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codeName="ThisWorkbook"/>
  <mc:AlternateContent xmlns:mc="http://schemas.openxmlformats.org/markup-compatibility/2006">
    <mc:Choice Requires="x15">
      <x15ac:absPath xmlns:x15ac="http://schemas.microsoft.com/office/spreadsheetml/2010/11/ac" url="D:\Desktop Data\ARR FY 2025-26\ARR FY 2025-26\Working File\Final ARR FY 2025-26\"/>
    </mc:Choice>
  </mc:AlternateContent>
  <xr:revisionPtr revIDLastSave="16" documentId="13_ncr:1_{5C9A0D35-7F2D-4AB2-B62F-C2455CC5BFF9}" xr6:coauthVersionLast="47" xr6:coauthVersionMax="47" xr10:uidLastSave="{A482F94B-1147-48CB-B065-48C5F1C0E5FD}"/>
  <bookViews>
    <workbookView xWindow="0" yWindow="0" windowWidth="15345" windowHeight="4470" firstSheet="70" activeTab="71" xr2:uid="{00000000-000D-0000-FFFF-FFFF00000000}"/>
  </bookViews>
  <sheets>
    <sheet name="00000000" sheetId="160" state="veryHidden" r:id="rId1"/>
    <sheet name="Contents" sheetId="663" r:id="rId2"/>
    <sheet name="Table of contents" sheetId="662" r:id="rId3"/>
    <sheet name="T-1" sheetId="399" r:id="rId4"/>
    <sheet name="T-2_23-24" sheetId="400" r:id="rId5"/>
    <sheet name="T-2" sheetId="401" r:id="rId6"/>
    <sheet name="T-3_23-24" sheetId="402" r:id="rId7"/>
    <sheet name="T-3" sheetId="403" r:id="rId8"/>
    <sheet name="T-4" sheetId="404" r:id="rId9"/>
    <sheet name="T-5" sheetId="405" r:id="rId10"/>
    <sheet name="T-6_23-24" sheetId="406" r:id="rId11"/>
    <sheet name="T-6" sheetId="407" r:id="rId12"/>
    <sheet name="T-7_Current_Year" sheetId="408" r:id="rId13"/>
    <sheet name="T-7_Ensuing_Year" sheetId="409" r:id="rId14"/>
    <sheet name="T-8" sheetId="411" r:id="rId15"/>
    <sheet name="T-9 " sheetId="718" r:id="rId16"/>
    <sheet name="average Tariff" sheetId="171" state="hidden" r:id="rId17"/>
    <sheet name="F-1(a)" sheetId="7" r:id="rId18"/>
    <sheet name="F-1(b)" sheetId="633" r:id="rId19"/>
    <sheet name="F-2" sheetId="8" r:id="rId20"/>
    <sheet name="IDC" sheetId="562" state="hidden" r:id="rId21"/>
    <sheet name="Depreciation New" sheetId="645" r:id="rId22"/>
    <sheet name="CAPITALISATION SUMMARY" sheetId="571" r:id="rId23"/>
    <sheet name="Interest New" sheetId="627" r:id="rId24"/>
    <sheet name="Capex Plan 2122" sheetId="555" state="hidden" r:id="rId25"/>
    <sheet name="Capex Plan 2223" sheetId="556" state="hidden" r:id="rId26"/>
    <sheet name="Capex plan 24" sheetId="654" state="hidden" r:id="rId27"/>
    <sheet name="Capex plan 23-24" sheetId="660" state="hidden" r:id="rId28"/>
    <sheet name="Capex plan 24-25" sheetId="656" state="hidden" r:id="rId29"/>
    <sheet name="Capex plan 25-26" sheetId="657" state="hidden" r:id="rId30"/>
    <sheet name="Capex plan 26-27" sheetId="658" state="hidden" r:id="rId31"/>
    <sheet name="Capex plan 27-28" sheetId="659" state="hidden" r:id="rId32"/>
    <sheet name="Govt. Funded Capex 2122 2223" sheetId="557" state="hidden" r:id="rId33"/>
    <sheet name="Capex" sheetId="561" state="hidden" r:id="rId34"/>
    <sheet name="Own_Capex" sheetId="596" state="hidden" r:id="rId35"/>
    <sheet name="F-3" sheetId="9" r:id="rId36"/>
    <sheet name="F-4" sheetId="10" r:id="rId37"/>
    <sheet name="F-5" sheetId="393" r:id="rId38"/>
    <sheet name="F-6 New" sheetId="628" r:id="rId39"/>
    <sheet name="F-7" sheetId="21" r:id="rId40"/>
    <sheet name="F-9 (A) &amp; (B)" sheetId="634" r:id="rId41"/>
    <sheet name="F-8" sheetId="22" r:id="rId42"/>
    <sheet name="F-10 New" sheetId="635" r:id="rId43"/>
    <sheet name="F-11 New" sheetId="636" r:id="rId44"/>
    <sheet name="Employee cost CAPITALISATION" sheetId="573" state="hidden" r:id="rId45"/>
    <sheet name="F-12 New" sheetId="637" r:id="rId46"/>
    <sheet name="Employ Cost FY24-25-Final" sheetId="689" r:id="rId47"/>
    <sheet name="Employ Cost FY22-23-24- Final" sheetId="661" state="hidden" r:id="rId48"/>
    <sheet name="Employ Cost FY24-25" sheetId="688" state="hidden" r:id="rId49"/>
    <sheet name="F-13 New" sheetId="638" r:id="rId50"/>
    <sheet name="A &amp; G - Expns" sheetId="570" r:id="rId51"/>
    <sheet name="F-14" sheetId="83" r:id="rId52"/>
    <sheet name="F-15" sheetId="526" r:id="rId53"/>
    <sheet name="F-16" sheetId="339" r:id="rId54"/>
    <sheet name="F-17" sheetId="87" r:id="rId55"/>
    <sheet name="F-18" sheetId="90" r:id="rId56"/>
    <sheet name="F-19 New" sheetId="639" r:id="rId57"/>
    <sheet name="F-20" sheetId="96" r:id="rId58"/>
    <sheet name="F-21" sheetId="97" r:id="rId59"/>
    <sheet name="F-22" sheetId="98" r:id="rId60"/>
    <sheet name="F-23 New " sheetId="149" r:id="rId61"/>
    <sheet name="Tariff Highlights 05-06" sheetId="182" state="hidden" r:id="rId62"/>
    <sheet name="F-24" sheetId="395" r:id="rId63"/>
    <sheet name="F-25" sheetId="648" state="hidden" r:id="rId64"/>
    <sheet name="F-25 NA" sheetId="436" state="hidden" r:id="rId65"/>
    <sheet name="F-26 NA" sheetId="437" state="hidden" r:id="rId66"/>
    <sheet name="F-26" sheetId="655" r:id="rId67"/>
    <sheet name="F-27-2023-24" sheetId="713" r:id="rId68"/>
    <sheet name="F-27 2024-25" sheetId="714" r:id="rId69"/>
    <sheet name="Non-Tariff" sheetId="566" r:id="rId70"/>
    <sheet name="F-28" sheetId="643" r:id="rId71"/>
    <sheet name="F-29" sheetId="644" r:id="rId72"/>
    <sheet name="Corss -Sub -TPNODL" sheetId="552" r:id="rId73"/>
    <sheet name="Allocation Totality new" sheetId="629" r:id="rId74"/>
    <sheet name="TPNODL-Wheeling " sheetId="553" r:id="rId75"/>
    <sheet name="P-1" sheetId="691" r:id="rId76"/>
    <sheet name="P-2" sheetId="692" r:id="rId77"/>
    <sheet name="P-3" sheetId="693" r:id="rId78"/>
    <sheet name="P-4" sheetId="694" r:id="rId79"/>
    <sheet name="P-5" sheetId="695" r:id="rId80"/>
    <sheet name="P-6" sheetId="696" r:id="rId81"/>
    <sheet name="P-7" sheetId="697" r:id="rId82"/>
    <sheet name="P8 23-24" sheetId="698" r:id="rId83"/>
    <sheet name="P8 24-25" sheetId="715" r:id="rId84"/>
    <sheet name="P9 23-24 " sheetId="700" r:id="rId85"/>
    <sheet name="P9 24-25" sheetId="701" r:id="rId86"/>
    <sheet name="P-10" sheetId="702" r:id="rId87"/>
    <sheet name="P11 23-24" sheetId="703" r:id="rId88"/>
    <sheet name="P11 24-25" sheetId="704" r:id="rId89"/>
    <sheet name="P-12" sheetId="705" r:id="rId90"/>
    <sheet name="P-13" sheetId="716" r:id="rId91"/>
    <sheet name="P-14" sheetId="707" r:id="rId92"/>
    <sheet name="P-15" sheetId="708" r:id="rId93"/>
    <sheet name="P-16" sheetId="709" r:id="rId94"/>
    <sheet name="P-17 23-24" sheetId="710" r:id="rId95"/>
    <sheet name="P-17 24-25" sheetId="711" r:id="rId96"/>
    <sheet name="Tariff 24-25" sheetId="712" r:id="rId97"/>
  </sheets>
  <externalReferences>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s>
  <definedNames>
    <definedName name="\0">#N/A</definedName>
    <definedName name="\a">#N/A</definedName>
    <definedName name="\b">#N/A</definedName>
    <definedName name="\c">#N/A</definedName>
    <definedName name="\d">#N/A</definedName>
    <definedName name="\e">#N/A</definedName>
    <definedName name="\f">#REF!</definedName>
    <definedName name="\FF">'[1]97 사업추정(WEKI)'!#REF!</definedName>
    <definedName name="\FG">[2]상반기손익차2총괄!#REF!</definedName>
    <definedName name="\g">#REF!</definedName>
    <definedName name="\h">#REF!</definedName>
    <definedName name="\i">#REF!</definedName>
    <definedName name="\j">#N/A</definedName>
    <definedName name="\k">#N/A</definedName>
    <definedName name="\m">#N/A</definedName>
    <definedName name="\n">#N/A</definedName>
    <definedName name="\p">#REF!</definedName>
    <definedName name="\PP">[3]소화실적!#REF!</definedName>
    <definedName name="\q">#N/A</definedName>
    <definedName name="\r">#N/A</definedName>
    <definedName name="\s">#N/A</definedName>
    <definedName name="\t">#N/A</definedName>
    <definedName name="\u">#N/A</definedName>
    <definedName name="\v">#N/A</definedName>
    <definedName name="\w">#N/A</definedName>
    <definedName name="\x">#N/A</definedName>
    <definedName name="\y">#N/A</definedName>
    <definedName name="\z">#N/A</definedName>
    <definedName name="_">[4]예가표!#REF!</definedName>
    <definedName name="__">[4]예가표!#REF!</definedName>
    <definedName name="___">[4]예가표!#REF!</definedName>
    <definedName name="____">[4]예가표!#REF!</definedName>
    <definedName name="__________________a3">#N/A</definedName>
    <definedName name="________________a3">[5]!_xlnm.a3</definedName>
    <definedName name="_______________a3">[6]!_xlnm.a3</definedName>
    <definedName name="_______________w123" hidden="1">{"Edition",#N/A,FALSE,"Data"}</definedName>
    <definedName name="______________a3">#N/A</definedName>
    <definedName name="_____________a3">#N/A</definedName>
    <definedName name="_____________AOC2">#REF!</definedName>
    <definedName name="_____________BBQ1">[7]!_xlnm.BBQ1</definedName>
    <definedName name="_____________CO1">#REF!</definedName>
    <definedName name="_____________DDD3">#N/A</definedName>
    <definedName name="_____________DDD4">#N/A</definedName>
    <definedName name="_____________DDD5">#N/A</definedName>
    <definedName name="_____________ELL45">#REF!</definedName>
    <definedName name="_____________ELL90">#REF!</definedName>
    <definedName name="_____________EMP4">#N/A</definedName>
    <definedName name="_____________f2">#REF!</definedName>
    <definedName name="_____________ffr1">#REF!</definedName>
    <definedName name="_____________ffr2">#REF!</definedName>
    <definedName name="_____________FFr98">#REF!</definedName>
    <definedName name="_____________FFr99">#REF!</definedName>
    <definedName name="_____________FRF2">#REF!</definedName>
    <definedName name="_____________hh1">'[8]설산1.나'!$A$8:$J$53</definedName>
    <definedName name="_____________hh2">[8]본사S!$B$10:$P$103</definedName>
    <definedName name="_____________K1">#REF!</definedName>
    <definedName name="_____________K2">#REF!</definedName>
    <definedName name="_____________K3">#REF!</definedName>
    <definedName name="_____________K5">#REF!</definedName>
    <definedName name="_____________K6">#REF!</definedName>
    <definedName name="_____________KD10">[9]현장지지물물량!$A$8:$N$196</definedName>
    <definedName name="_____________KD11">[9]현장지지물물량!$A$1:$IV$7</definedName>
    <definedName name="_____________KD12">[9]현장지지물물량!$A$8:$N$196</definedName>
    <definedName name="_____________KD13">[9]현장지지물물량!$A$1:$IV$7</definedName>
    <definedName name="_____________KD14">[10]현장지지물물량!$A$9:$N$23</definedName>
    <definedName name="_____________KD15">[11]현장지지물물량!$A$9:$N$23</definedName>
    <definedName name="_____________KD16">[11]현장지지물물량!$A$1:$IV$8</definedName>
    <definedName name="_____________KD18">[11]현장지지물물량!$A$9:$N$23</definedName>
    <definedName name="_____________KD2" hidden="1">#REF!</definedName>
    <definedName name="_____________KD3" hidden="1">#REF!</definedName>
    <definedName name="_____________KD4">[9]현장지지물물량!$A$8:$N$196</definedName>
    <definedName name="_____________KD5">[11]현장지지물물량!$A$1:$IV$8</definedName>
    <definedName name="_____________KD6">[11]현장지지물물량!$A$1:$IV$8</definedName>
    <definedName name="_____________KD7">[11]현장지지물물량!$A$9:$N$23</definedName>
    <definedName name="_____________KD8">'[12]설산1.나'!$A$8:$J$53</definedName>
    <definedName name="_____________KD9">[12]본사S!$B$10:$P$103</definedName>
    <definedName name="_____________KK1" hidden="1">#REF!</definedName>
    <definedName name="_____________KK2" hidden="1">#REF!</definedName>
    <definedName name="_____________KK3" hidden="1">#REF!</definedName>
    <definedName name="_____________LL1">#REF!</definedName>
    <definedName name="_____________LL2">#REF!</definedName>
    <definedName name="_____________LL3">#REF!</definedName>
    <definedName name="_____________LL4">#REF!</definedName>
    <definedName name="_____________LL5">#REF!</definedName>
    <definedName name="_____________MPR1">#N/A</definedName>
    <definedName name="_____________MPR2">#N/A</definedName>
    <definedName name="_____________MPR3">#N/A</definedName>
    <definedName name="_____________nis3" hidden="1">#REF!</definedName>
    <definedName name="_____________p1">#REF!</definedName>
    <definedName name="_____________p2">#REF!</definedName>
    <definedName name="_____________P21">#REF!</definedName>
    <definedName name="_____________P22">#REF!</definedName>
    <definedName name="_____________p3">#REF!</definedName>
    <definedName name="_____________P31">#REF!</definedName>
    <definedName name="_____________P32">#REF!</definedName>
    <definedName name="_____________P33">#REF!</definedName>
    <definedName name="_____________P34">#REF!</definedName>
    <definedName name="_____________PC1">#REF!</definedName>
    <definedName name="_____________QTY1">#N/A</definedName>
    <definedName name="_____________QTY2">#N/A</definedName>
    <definedName name="_____________QTY3">#N/A</definedName>
    <definedName name="_____________QTY4">#N/A</definedName>
    <definedName name="_____________RE100">#REF!</definedName>
    <definedName name="_____________RE104">#REF!</definedName>
    <definedName name="_____________RE112">#REF!</definedName>
    <definedName name="_____________RE26">#REF!</definedName>
    <definedName name="_____________RE28">#REF!</definedName>
    <definedName name="_____________RE30">#REF!</definedName>
    <definedName name="_____________RE32">#REF!</definedName>
    <definedName name="_____________RE34">#REF!</definedName>
    <definedName name="_____________RE36">#REF!</definedName>
    <definedName name="_____________RE38">#REF!</definedName>
    <definedName name="_____________RE40">#REF!</definedName>
    <definedName name="_____________RE42">#REF!</definedName>
    <definedName name="_____________RE44">#REF!</definedName>
    <definedName name="_____________RE48">#REF!</definedName>
    <definedName name="_____________RE52">#REF!</definedName>
    <definedName name="_____________RE56">#REF!</definedName>
    <definedName name="_____________RE60">#REF!</definedName>
    <definedName name="_____________RE64">#REF!</definedName>
    <definedName name="_____________RE68">#REF!</definedName>
    <definedName name="_____________RE72">#REF!</definedName>
    <definedName name="_____________RE76">#REF!</definedName>
    <definedName name="_____________RE80">#REF!</definedName>
    <definedName name="_____________RE88">#REF!</definedName>
    <definedName name="_____________RE92">#REF!</definedName>
    <definedName name="_____________RE96">#REF!</definedName>
    <definedName name="_____________RMK1">#N/A</definedName>
    <definedName name="_____________RMK2">#N/A</definedName>
    <definedName name="_____________RR11">#REF!</definedName>
    <definedName name="_____________RR12">#REF!</definedName>
    <definedName name="_____________RR13">#REF!</definedName>
    <definedName name="_____________RR14">#REF!</definedName>
    <definedName name="_____________RR15">#REF!</definedName>
    <definedName name="_____________SSS1">#REF!</definedName>
    <definedName name="_____________SSS2">[13]현장지지물물량!$A$9:$N$23</definedName>
    <definedName name="_____________USD1">#REF!</definedName>
    <definedName name="_____________USD2">#REF!</definedName>
    <definedName name="_____________USD3">#REF!</definedName>
    <definedName name="_____________w123" hidden="1">{"Edition",#N/A,FALSE,"Data"}</definedName>
    <definedName name="____________a3">#N/A</definedName>
    <definedName name="____________AOC2">#REF!</definedName>
    <definedName name="____________BBQ1">[7]!_xlnm.BBQ1</definedName>
    <definedName name="____________CO1">#REF!</definedName>
    <definedName name="____________DDD2">#N/A</definedName>
    <definedName name="____________DDD3">#N/A</definedName>
    <definedName name="____________DDD4">#N/A</definedName>
    <definedName name="____________DDD5">#N/A</definedName>
    <definedName name="____________ELL45">#REF!</definedName>
    <definedName name="____________ELL90">#REF!</definedName>
    <definedName name="____________EMP4">#N/A</definedName>
    <definedName name="____________f2">#REF!</definedName>
    <definedName name="____________ffr1">#REF!</definedName>
    <definedName name="____________ffr2">#REF!</definedName>
    <definedName name="____________FFr98">#REF!</definedName>
    <definedName name="____________FFr99">#REF!</definedName>
    <definedName name="____________FRF2">#REF!</definedName>
    <definedName name="____________hh1">'[8]설산1.나'!$A$8:$J$53</definedName>
    <definedName name="____________hh2">[8]본사S!$B$10:$P$103</definedName>
    <definedName name="____________K1">#REF!</definedName>
    <definedName name="____________K2">#REF!</definedName>
    <definedName name="____________K3">#REF!</definedName>
    <definedName name="____________K5">#REF!</definedName>
    <definedName name="____________K6">#REF!</definedName>
    <definedName name="____________KD10">[9]현장지지물물량!$A$8:$N$196</definedName>
    <definedName name="____________KD11">[9]현장지지물물량!$A$1:$IV$7</definedName>
    <definedName name="____________KD12">[9]현장지지물물량!$A$8:$N$196</definedName>
    <definedName name="____________KD13">[9]현장지지물물량!$A$1:$IV$7</definedName>
    <definedName name="____________KD14">[10]현장지지물물량!$A$9:$N$23</definedName>
    <definedName name="____________KD15">[11]현장지지물물량!$A$9:$N$23</definedName>
    <definedName name="____________KD16">[11]현장지지물물량!$A$1:$IV$8</definedName>
    <definedName name="____________KD18">[11]현장지지물물량!$A$9:$N$23</definedName>
    <definedName name="____________KD2" hidden="1">#REF!</definedName>
    <definedName name="____________KD3" hidden="1">#REF!</definedName>
    <definedName name="____________KD4">[9]현장지지물물량!$A$8:$N$196</definedName>
    <definedName name="____________KD5">[11]현장지지물물량!$A$1:$IV$8</definedName>
    <definedName name="____________KD6">[11]현장지지물물량!$A$1:$IV$8</definedName>
    <definedName name="____________KD7">[11]현장지지물물량!$A$9:$N$23</definedName>
    <definedName name="____________KD8">'[12]설산1.나'!$A$8:$J$53</definedName>
    <definedName name="____________KD9">[12]본사S!$B$10:$P$103</definedName>
    <definedName name="____________KK1" hidden="1">#REF!</definedName>
    <definedName name="____________KK2" hidden="1">#REF!</definedName>
    <definedName name="____________KK3" hidden="1">#REF!</definedName>
    <definedName name="____________LL1">#REF!</definedName>
    <definedName name="____________LL2">#REF!</definedName>
    <definedName name="____________LL3">#REF!</definedName>
    <definedName name="____________LL4">#REF!</definedName>
    <definedName name="____________LL5">#REF!</definedName>
    <definedName name="____________MPR1">#N/A</definedName>
    <definedName name="____________MPR2">#N/A</definedName>
    <definedName name="____________MPR3">#N/A</definedName>
    <definedName name="____________nis3" hidden="1">#REF!</definedName>
    <definedName name="____________p1">#REF!</definedName>
    <definedName name="____________p2">#REF!</definedName>
    <definedName name="____________P21">#REF!</definedName>
    <definedName name="____________P22">#REF!</definedName>
    <definedName name="____________p3">#REF!</definedName>
    <definedName name="____________P31">#REF!</definedName>
    <definedName name="____________P32">#REF!</definedName>
    <definedName name="____________P33">#REF!</definedName>
    <definedName name="____________P34">#REF!</definedName>
    <definedName name="____________PC1">#REF!</definedName>
    <definedName name="____________QTY1">#N/A</definedName>
    <definedName name="____________QTY2">#N/A</definedName>
    <definedName name="____________QTY3">#N/A</definedName>
    <definedName name="____________QTY4">#N/A</definedName>
    <definedName name="____________RE100">#REF!</definedName>
    <definedName name="____________RE104">#REF!</definedName>
    <definedName name="____________RE112">#REF!</definedName>
    <definedName name="____________RE26">#REF!</definedName>
    <definedName name="____________RE28">#REF!</definedName>
    <definedName name="____________RE30">#REF!</definedName>
    <definedName name="____________RE32">#REF!</definedName>
    <definedName name="____________RE34">#REF!</definedName>
    <definedName name="____________RE36">#REF!</definedName>
    <definedName name="____________RE38">#REF!</definedName>
    <definedName name="____________RE40">#REF!</definedName>
    <definedName name="____________RE42">#REF!</definedName>
    <definedName name="____________RE44">#REF!</definedName>
    <definedName name="____________RE48">#REF!</definedName>
    <definedName name="____________RE52">#REF!</definedName>
    <definedName name="____________RE56">#REF!</definedName>
    <definedName name="____________RE60">#REF!</definedName>
    <definedName name="____________RE64">#REF!</definedName>
    <definedName name="____________RE68">#REF!</definedName>
    <definedName name="____________RE72">#REF!</definedName>
    <definedName name="____________RE76">#REF!</definedName>
    <definedName name="____________RE80">#REF!</definedName>
    <definedName name="____________RE88">#REF!</definedName>
    <definedName name="____________RE92">#REF!</definedName>
    <definedName name="____________RE96">#REF!</definedName>
    <definedName name="____________RMK1">#N/A</definedName>
    <definedName name="____________RMK2">#N/A</definedName>
    <definedName name="____________RR11">#REF!</definedName>
    <definedName name="____________RR12">#REF!</definedName>
    <definedName name="____________RR13">#REF!</definedName>
    <definedName name="____________RR14">#REF!</definedName>
    <definedName name="____________RR15">#REF!</definedName>
    <definedName name="____________SSS1">#REF!</definedName>
    <definedName name="____________SSS2">[13]현장지지물물량!$A$9:$N$23</definedName>
    <definedName name="____________USD1">#REF!</definedName>
    <definedName name="____________USD2">#REF!</definedName>
    <definedName name="____________USD3">#REF!</definedName>
    <definedName name="____________w123" hidden="1">{"Edition",#N/A,FALSE,"Data"}</definedName>
    <definedName name="___________a3">#N/A</definedName>
    <definedName name="___________AOC2">#REF!</definedName>
    <definedName name="___________BBQ1">[7]!_xlnm.BBQ1</definedName>
    <definedName name="___________CO1">#REF!</definedName>
    <definedName name="___________DDD2">#N/A</definedName>
    <definedName name="___________DDD3">#N/A</definedName>
    <definedName name="___________DDD4">#N/A</definedName>
    <definedName name="___________DDD5">#N/A</definedName>
    <definedName name="___________ELL45">#REF!</definedName>
    <definedName name="___________ELL90">#REF!</definedName>
    <definedName name="___________EMP4">#N/A</definedName>
    <definedName name="___________f2">#REF!</definedName>
    <definedName name="___________ffr1">#REF!</definedName>
    <definedName name="___________ffr2">#REF!</definedName>
    <definedName name="___________FFr98">#REF!</definedName>
    <definedName name="___________FFr99">#REF!</definedName>
    <definedName name="___________FRF2">#REF!</definedName>
    <definedName name="___________hh1">'[8]설산1.나'!$A$8:$J$53</definedName>
    <definedName name="___________hh2">[8]본사S!$B$10:$P$103</definedName>
    <definedName name="___________K1">#REF!</definedName>
    <definedName name="___________K2">#REF!</definedName>
    <definedName name="___________K3">#REF!</definedName>
    <definedName name="___________K5">#REF!</definedName>
    <definedName name="___________K6">#REF!</definedName>
    <definedName name="___________KD10">[9]현장지지물물량!$A$8:$N$196</definedName>
    <definedName name="___________KD11">[9]현장지지물물량!$A$1:$IV$7</definedName>
    <definedName name="___________KD12">[9]현장지지물물량!$A$8:$N$196</definedName>
    <definedName name="___________KD13">[9]현장지지물물량!$A$1:$IV$7</definedName>
    <definedName name="___________KD14">[10]현장지지물물량!$A$9:$N$23</definedName>
    <definedName name="___________KD15">[11]현장지지물물량!$A$9:$N$23</definedName>
    <definedName name="___________KD16">[11]현장지지물물량!$A$1:$IV$8</definedName>
    <definedName name="___________KD18">[11]현장지지물물량!$A$9:$N$23</definedName>
    <definedName name="___________KD2" hidden="1">#REF!</definedName>
    <definedName name="___________KD3" hidden="1">#REF!</definedName>
    <definedName name="___________KD4">[9]현장지지물물량!$A$8:$N$196</definedName>
    <definedName name="___________KD5">[11]현장지지물물량!$A$1:$IV$8</definedName>
    <definedName name="___________KD6">[11]현장지지물물량!$A$1:$IV$8</definedName>
    <definedName name="___________KD7">[11]현장지지물물량!$A$9:$N$23</definedName>
    <definedName name="___________KD8">'[12]설산1.나'!$A$8:$J$53</definedName>
    <definedName name="___________KD9">[12]본사S!$B$10:$P$103</definedName>
    <definedName name="___________KK1" hidden="1">#REF!</definedName>
    <definedName name="___________KK2" hidden="1">#REF!</definedName>
    <definedName name="___________KK3" hidden="1">#REF!</definedName>
    <definedName name="___________LL1">#REF!</definedName>
    <definedName name="___________LL2">#REF!</definedName>
    <definedName name="___________LL3">#REF!</definedName>
    <definedName name="___________LL4">#REF!</definedName>
    <definedName name="___________LL5">#REF!</definedName>
    <definedName name="___________MPR1">#N/A</definedName>
    <definedName name="___________MPR2">#N/A</definedName>
    <definedName name="___________MPR3">#N/A</definedName>
    <definedName name="___________nis3" hidden="1">#REF!</definedName>
    <definedName name="___________p1">#REF!</definedName>
    <definedName name="___________p2">#REF!</definedName>
    <definedName name="___________P21">#REF!</definedName>
    <definedName name="___________P22">#REF!</definedName>
    <definedName name="___________p3">#REF!</definedName>
    <definedName name="___________P31">#REF!</definedName>
    <definedName name="___________P32">#REF!</definedName>
    <definedName name="___________P33">#REF!</definedName>
    <definedName name="___________P34">#REF!</definedName>
    <definedName name="___________PC1">#REF!</definedName>
    <definedName name="___________QTY1">#N/A</definedName>
    <definedName name="___________QTY2">#N/A</definedName>
    <definedName name="___________QTY3">#N/A</definedName>
    <definedName name="___________QTY4">#N/A</definedName>
    <definedName name="___________RE100">#REF!</definedName>
    <definedName name="___________RE104">#REF!</definedName>
    <definedName name="___________RE112">#REF!</definedName>
    <definedName name="___________RE26">#REF!</definedName>
    <definedName name="___________RE28">#REF!</definedName>
    <definedName name="___________RE30">#REF!</definedName>
    <definedName name="___________RE32">#REF!</definedName>
    <definedName name="___________RE34">#REF!</definedName>
    <definedName name="___________RE36">#REF!</definedName>
    <definedName name="___________RE38">#REF!</definedName>
    <definedName name="___________RE40">#REF!</definedName>
    <definedName name="___________RE42">#REF!</definedName>
    <definedName name="___________RE44">#REF!</definedName>
    <definedName name="___________RE48">#REF!</definedName>
    <definedName name="___________RE52">#REF!</definedName>
    <definedName name="___________RE56">#REF!</definedName>
    <definedName name="___________RE60">#REF!</definedName>
    <definedName name="___________RE64">#REF!</definedName>
    <definedName name="___________RE68">#REF!</definedName>
    <definedName name="___________RE72">#REF!</definedName>
    <definedName name="___________RE76">#REF!</definedName>
    <definedName name="___________RE80">#REF!</definedName>
    <definedName name="___________RE88">#REF!</definedName>
    <definedName name="___________RE92">#REF!</definedName>
    <definedName name="___________RE96">#REF!</definedName>
    <definedName name="___________RMK1">#N/A</definedName>
    <definedName name="___________RMK2">#N/A</definedName>
    <definedName name="___________RR11">#REF!</definedName>
    <definedName name="___________RR12">#REF!</definedName>
    <definedName name="___________RR13">#REF!</definedName>
    <definedName name="___________RR14">#REF!</definedName>
    <definedName name="___________RR15">#REF!</definedName>
    <definedName name="___________SSS1">#REF!</definedName>
    <definedName name="___________SSS2">[13]현장지지물물량!$A$9:$N$23</definedName>
    <definedName name="___________USD1">#REF!</definedName>
    <definedName name="___________USD2">#REF!</definedName>
    <definedName name="___________USD3">#REF!</definedName>
    <definedName name="___________w123" hidden="1">{"Edition",#N/A,FALSE,"Data"}</definedName>
    <definedName name="__________a3">#N/A</definedName>
    <definedName name="__________AOC2">#REF!</definedName>
    <definedName name="__________BBQ1">[7]!_xlnm.BBQ1</definedName>
    <definedName name="__________CO1">#REF!</definedName>
    <definedName name="__________DDD2">#N/A</definedName>
    <definedName name="__________DDD3">#N/A</definedName>
    <definedName name="__________DDD4">#N/A</definedName>
    <definedName name="__________DDD5">#N/A</definedName>
    <definedName name="__________ELL45">#REF!</definedName>
    <definedName name="__________ELL90">#REF!</definedName>
    <definedName name="__________EMP4">#N/A</definedName>
    <definedName name="__________f2">#REF!</definedName>
    <definedName name="__________ffr1">#REF!</definedName>
    <definedName name="__________ffr2">#REF!</definedName>
    <definedName name="__________FFr98">#REF!</definedName>
    <definedName name="__________FFr99">#REF!</definedName>
    <definedName name="__________FRF2">#REF!</definedName>
    <definedName name="__________hh1">'[8]설산1.나'!$A$8:$J$53</definedName>
    <definedName name="__________hh2">[8]본사S!$B$10:$P$103</definedName>
    <definedName name="__________K1">#REF!</definedName>
    <definedName name="__________K2">#REF!</definedName>
    <definedName name="__________K3">#REF!</definedName>
    <definedName name="__________K5">#REF!</definedName>
    <definedName name="__________K6">#REF!</definedName>
    <definedName name="__________KD10">[9]현장지지물물량!$A$8:$N$196</definedName>
    <definedName name="__________KD11">[9]현장지지물물량!$A$1:$IV$7</definedName>
    <definedName name="__________KD12">[9]현장지지물물량!$A$8:$N$196</definedName>
    <definedName name="__________KD13">[9]현장지지물물량!$A$1:$IV$7</definedName>
    <definedName name="__________KD14">[10]현장지지물물량!$A$9:$N$23</definedName>
    <definedName name="__________KD15">[11]현장지지물물량!$A$9:$N$23</definedName>
    <definedName name="__________KD16">[11]현장지지물물량!$A$1:$IV$8</definedName>
    <definedName name="__________KD18">[11]현장지지물물량!$A$9:$N$23</definedName>
    <definedName name="__________KD2" hidden="1">#REF!</definedName>
    <definedName name="__________KD3" hidden="1">#REF!</definedName>
    <definedName name="__________KD4">[9]현장지지물물량!$A$8:$N$196</definedName>
    <definedName name="__________KD5">[11]현장지지물물량!$A$1:$IV$8</definedName>
    <definedName name="__________KD6">[11]현장지지물물량!$A$1:$IV$8</definedName>
    <definedName name="__________KD7">[11]현장지지물물량!$A$9:$N$23</definedName>
    <definedName name="__________KD8">'[12]설산1.나'!$A$8:$J$53</definedName>
    <definedName name="__________KD9">[12]본사S!$B$10:$P$103</definedName>
    <definedName name="__________KK1" hidden="1">#REF!</definedName>
    <definedName name="__________KK2" hidden="1">#REF!</definedName>
    <definedName name="__________KK3" hidden="1">#REF!</definedName>
    <definedName name="__________LL1">#REF!</definedName>
    <definedName name="__________LL2">#REF!</definedName>
    <definedName name="__________LL3">#REF!</definedName>
    <definedName name="__________LL4">#REF!</definedName>
    <definedName name="__________LL5">#REF!</definedName>
    <definedName name="__________MPR1">#N/A</definedName>
    <definedName name="__________MPR2">#N/A</definedName>
    <definedName name="__________MPR3">#N/A</definedName>
    <definedName name="__________nis3" hidden="1">#REF!</definedName>
    <definedName name="__________p1">#REF!</definedName>
    <definedName name="__________p2">#REF!</definedName>
    <definedName name="__________P21">#REF!</definedName>
    <definedName name="__________P22">#REF!</definedName>
    <definedName name="__________p3">#REF!</definedName>
    <definedName name="__________P31">#REF!</definedName>
    <definedName name="__________P32">#REF!</definedName>
    <definedName name="__________P33">#REF!</definedName>
    <definedName name="__________P34">#REF!</definedName>
    <definedName name="__________PC1">#REF!</definedName>
    <definedName name="__________QTY1">#N/A</definedName>
    <definedName name="__________QTY2">#N/A</definedName>
    <definedName name="__________QTY3">#N/A</definedName>
    <definedName name="__________QTY4">#N/A</definedName>
    <definedName name="__________RE100">#REF!</definedName>
    <definedName name="__________RE104">#REF!</definedName>
    <definedName name="__________RE112">#REF!</definedName>
    <definedName name="__________RE26">#REF!</definedName>
    <definedName name="__________RE28">#REF!</definedName>
    <definedName name="__________RE30">#REF!</definedName>
    <definedName name="__________RE32">#REF!</definedName>
    <definedName name="__________RE34">#REF!</definedName>
    <definedName name="__________RE36">#REF!</definedName>
    <definedName name="__________RE38">#REF!</definedName>
    <definedName name="__________RE40">#REF!</definedName>
    <definedName name="__________RE42">#REF!</definedName>
    <definedName name="__________RE44">#REF!</definedName>
    <definedName name="__________RE48">#REF!</definedName>
    <definedName name="__________RE52">#REF!</definedName>
    <definedName name="__________RE56">#REF!</definedName>
    <definedName name="__________RE60">#REF!</definedName>
    <definedName name="__________RE64">#REF!</definedName>
    <definedName name="__________RE68">#REF!</definedName>
    <definedName name="__________RE72">#REF!</definedName>
    <definedName name="__________RE76">#REF!</definedName>
    <definedName name="__________RE80">#REF!</definedName>
    <definedName name="__________RE88">#REF!</definedName>
    <definedName name="__________RE92">#REF!</definedName>
    <definedName name="__________RE96">#REF!</definedName>
    <definedName name="__________RMK1">#N/A</definedName>
    <definedName name="__________RMK2">#N/A</definedName>
    <definedName name="__________RR11">#REF!</definedName>
    <definedName name="__________RR12">#REF!</definedName>
    <definedName name="__________RR13">#REF!</definedName>
    <definedName name="__________RR14">#REF!</definedName>
    <definedName name="__________RR15">#REF!</definedName>
    <definedName name="__________SSS1">#REF!</definedName>
    <definedName name="__________SSS2">[13]현장지지물물량!$A$9:$N$23</definedName>
    <definedName name="__________USD1">#REF!</definedName>
    <definedName name="__________USD2">#REF!</definedName>
    <definedName name="__________USD3">#REF!</definedName>
    <definedName name="__________w123" hidden="1">{"Edition",#N/A,FALSE,"Data"}</definedName>
    <definedName name="_________80G">#REF!</definedName>
    <definedName name="_________a3">#N/A</definedName>
    <definedName name="_________AOC2">#REF!</definedName>
    <definedName name="_________BBQ1">[7]!_xlnm.BBQ1</definedName>
    <definedName name="_________CO1">#REF!</definedName>
    <definedName name="_________DDD2">#N/A</definedName>
    <definedName name="_________DDD3">#N/A</definedName>
    <definedName name="_________DDD4">#N/A</definedName>
    <definedName name="_________DDD5">#N/A</definedName>
    <definedName name="_________ELL45">#REF!</definedName>
    <definedName name="_________ELL90">#REF!</definedName>
    <definedName name="_________EMP4">#N/A</definedName>
    <definedName name="_________f2">#REF!</definedName>
    <definedName name="_________ffr1">#REF!</definedName>
    <definedName name="_________ffr2">#REF!</definedName>
    <definedName name="_________FFr98">#REF!</definedName>
    <definedName name="_________FFr99">#REF!</definedName>
    <definedName name="_________FRF2">#REF!</definedName>
    <definedName name="_________hh1">'[8]설산1.나'!$A$8:$J$53</definedName>
    <definedName name="_________hh2">[8]본사S!$B$10:$P$103</definedName>
    <definedName name="_________K1">#REF!</definedName>
    <definedName name="_________K2">#REF!</definedName>
    <definedName name="_________K3">#REF!</definedName>
    <definedName name="_________K5">#REF!</definedName>
    <definedName name="_________K6">#REF!</definedName>
    <definedName name="_________KD10">[9]현장지지물물량!$A$8:$N$196</definedName>
    <definedName name="_________KD11">[9]현장지지물물량!$A$1:$IV$7</definedName>
    <definedName name="_________KD12">[9]현장지지물물량!$A$8:$N$196</definedName>
    <definedName name="_________KD13">[9]현장지지물물량!$A$1:$IV$7</definedName>
    <definedName name="_________KD14">[10]현장지지물물량!$A$9:$N$23</definedName>
    <definedName name="_________KD15">[11]현장지지물물량!$A$9:$N$23</definedName>
    <definedName name="_________KD16">[11]현장지지물물량!$A$1:$IV$8</definedName>
    <definedName name="_________KD18">[11]현장지지물물량!$A$9:$N$23</definedName>
    <definedName name="_________KD2" hidden="1">#REF!</definedName>
    <definedName name="_________KD3" hidden="1">#REF!</definedName>
    <definedName name="_________KD4">[9]현장지지물물량!$A$8:$N$196</definedName>
    <definedName name="_________KD5">[11]현장지지물물량!$A$1:$IV$8</definedName>
    <definedName name="_________KD6">[11]현장지지물물량!$A$1:$IV$8</definedName>
    <definedName name="_________KD7">[11]현장지지물물량!$A$9:$N$23</definedName>
    <definedName name="_________KD8">'[12]설산1.나'!$A$8:$J$53</definedName>
    <definedName name="_________KD9">[12]본사S!$B$10:$P$103</definedName>
    <definedName name="_________KK1" hidden="1">#REF!</definedName>
    <definedName name="_________KK2" hidden="1">#REF!</definedName>
    <definedName name="_________KK3" hidden="1">#REF!</definedName>
    <definedName name="_________LL1">#REF!</definedName>
    <definedName name="_________LL2">#REF!</definedName>
    <definedName name="_________LL3">#REF!</definedName>
    <definedName name="_________LL4">#REF!</definedName>
    <definedName name="_________LL5">#REF!</definedName>
    <definedName name="_________MPR1">#N/A</definedName>
    <definedName name="_________MPR2">#N/A</definedName>
    <definedName name="_________MPR3">#N/A</definedName>
    <definedName name="_________nis3" hidden="1">#REF!</definedName>
    <definedName name="_________p1">#REF!</definedName>
    <definedName name="_________p2">#REF!</definedName>
    <definedName name="_________P21">#REF!</definedName>
    <definedName name="_________P22">#REF!</definedName>
    <definedName name="_________p3">#REF!</definedName>
    <definedName name="_________P31">#REF!</definedName>
    <definedName name="_________P32">#REF!</definedName>
    <definedName name="_________P33">#REF!</definedName>
    <definedName name="_________P34">#REF!</definedName>
    <definedName name="_________PC1">#REF!</definedName>
    <definedName name="_________QTY1">#N/A</definedName>
    <definedName name="_________QTY2">#N/A</definedName>
    <definedName name="_________QTY3">#N/A</definedName>
    <definedName name="_________QTY4">#N/A</definedName>
    <definedName name="_________RE100">#REF!</definedName>
    <definedName name="_________RE104">#REF!</definedName>
    <definedName name="_________RE112">#REF!</definedName>
    <definedName name="_________RE26">#REF!</definedName>
    <definedName name="_________RE28">#REF!</definedName>
    <definedName name="_________RE30">#REF!</definedName>
    <definedName name="_________RE32">#REF!</definedName>
    <definedName name="_________RE34">#REF!</definedName>
    <definedName name="_________RE36">#REF!</definedName>
    <definedName name="_________RE38">#REF!</definedName>
    <definedName name="_________RE40">#REF!</definedName>
    <definedName name="_________RE42">#REF!</definedName>
    <definedName name="_________RE44">#REF!</definedName>
    <definedName name="_________RE48">#REF!</definedName>
    <definedName name="_________RE52">#REF!</definedName>
    <definedName name="_________RE56">#REF!</definedName>
    <definedName name="_________RE60">#REF!</definedName>
    <definedName name="_________RE64">#REF!</definedName>
    <definedName name="_________RE68">#REF!</definedName>
    <definedName name="_________RE72">#REF!</definedName>
    <definedName name="_________RE76">#REF!</definedName>
    <definedName name="_________RE80">#REF!</definedName>
    <definedName name="_________RE88">#REF!</definedName>
    <definedName name="_________RE92">#REF!</definedName>
    <definedName name="_________RE96">#REF!</definedName>
    <definedName name="_________RMK1">#N/A</definedName>
    <definedName name="_________RMK2">#N/A</definedName>
    <definedName name="_________RR11">#REF!</definedName>
    <definedName name="_________RR12">#REF!</definedName>
    <definedName name="_________RR13">#REF!</definedName>
    <definedName name="_________RR14">#REF!</definedName>
    <definedName name="_________RR15">#REF!</definedName>
    <definedName name="_________SSS1">#REF!</definedName>
    <definedName name="_________SSS2">[13]현장지지물물량!$A$9:$N$23</definedName>
    <definedName name="_________USD1">#REF!</definedName>
    <definedName name="_________USD2">#REF!</definedName>
    <definedName name="_________USD3">#REF!</definedName>
    <definedName name="_________w123" hidden="1">{"Edition",#N/A,FALSE,"Data"}</definedName>
    <definedName name="________80G">#REF!</definedName>
    <definedName name="________a3">[14]!_xlnm.a3</definedName>
    <definedName name="________AOC2">#REF!</definedName>
    <definedName name="________BBQ1">[7]!_xlnm.BBQ1</definedName>
    <definedName name="________CO1">#REF!</definedName>
    <definedName name="________DDD2">#N/A</definedName>
    <definedName name="________DDD3">#N/A</definedName>
    <definedName name="________DDD4">#N/A</definedName>
    <definedName name="________DDD5">#N/A</definedName>
    <definedName name="________ELL45">#REF!</definedName>
    <definedName name="________ELL90">#REF!</definedName>
    <definedName name="________EMP4">#N/A</definedName>
    <definedName name="________f2">#REF!</definedName>
    <definedName name="________ffr1">#REF!</definedName>
    <definedName name="________ffr2">#REF!</definedName>
    <definedName name="________FFr98">#REF!</definedName>
    <definedName name="________FFr99">#REF!</definedName>
    <definedName name="________FRF2">#REF!</definedName>
    <definedName name="________hh1">'[8]설산1.나'!$A$8:$J$53</definedName>
    <definedName name="________hh2">[8]본사S!$B$10:$P$103</definedName>
    <definedName name="________K1">#REF!</definedName>
    <definedName name="________K2">#REF!</definedName>
    <definedName name="________K3">#REF!</definedName>
    <definedName name="________K5">#REF!</definedName>
    <definedName name="________K6">#REF!</definedName>
    <definedName name="________KD10">[9]현장지지물물량!$A$8:$N$196</definedName>
    <definedName name="________KD11">[9]현장지지물물량!$A$1:$IV$7</definedName>
    <definedName name="________KD12">[9]현장지지물물량!$A$8:$N$196</definedName>
    <definedName name="________KD13">[9]현장지지물물량!$A$1:$IV$7</definedName>
    <definedName name="________KD14">[10]현장지지물물량!$A$9:$N$23</definedName>
    <definedName name="________KD15">[11]현장지지물물량!$A$9:$N$23</definedName>
    <definedName name="________KD16">[11]현장지지물물량!$A$1:$IV$8</definedName>
    <definedName name="________KD18">[11]현장지지물물량!$A$9:$N$23</definedName>
    <definedName name="________KD2" hidden="1">#REF!</definedName>
    <definedName name="________KD3" hidden="1">#REF!</definedName>
    <definedName name="________KD4">[9]현장지지물물량!$A$8:$N$196</definedName>
    <definedName name="________KD5">[11]현장지지물물량!$A$1:$IV$8</definedName>
    <definedName name="________KD6">[11]현장지지물물량!$A$1:$IV$8</definedName>
    <definedName name="________KD7">[11]현장지지물물량!$A$9:$N$23</definedName>
    <definedName name="________KD8">'[12]설산1.나'!$A$8:$J$53</definedName>
    <definedName name="________KD9">[12]본사S!$B$10:$P$103</definedName>
    <definedName name="________KK1" hidden="1">#REF!</definedName>
    <definedName name="________KK2" hidden="1">#REF!</definedName>
    <definedName name="________KK3" hidden="1">#REF!</definedName>
    <definedName name="________LL1">#REF!</definedName>
    <definedName name="________LL2">#REF!</definedName>
    <definedName name="________LL3">#REF!</definedName>
    <definedName name="________LL4">#REF!</definedName>
    <definedName name="________LL5">#REF!</definedName>
    <definedName name="________MPR1">#N/A</definedName>
    <definedName name="________MPR2">#N/A</definedName>
    <definedName name="________MPR3">#N/A</definedName>
    <definedName name="________nis3" hidden="1">#REF!</definedName>
    <definedName name="________p1">#REF!</definedName>
    <definedName name="________p2">#REF!</definedName>
    <definedName name="________P21">#REF!</definedName>
    <definedName name="________P22">#REF!</definedName>
    <definedName name="________p3">#REF!</definedName>
    <definedName name="________P31">#REF!</definedName>
    <definedName name="________P32">#REF!</definedName>
    <definedName name="________P33">#REF!</definedName>
    <definedName name="________P34">#REF!</definedName>
    <definedName name="________PC1">#REF!</definedName>
    <definedName name="________QTY1">#N/A</definedName>
    <definedName name="________QTY2">#N/A</definedName>
    <definedName name="________QTY3">#N/A</definedName>
    <definedName name="________QTY4">#N/A</definedName>
    <definedName name="________RE100">#REF!</definedName>
    <definedName name="________RE104">#REF!</definedName>
    <definedName name="________RE112">#REF!</definedName>
    <definedName name="________RE26">#REF!</definedName>
    <definedName name="________RE28">#REF!</definedName>
    <definedName name="________RE30">#REF!</definedName>
    <definedName name="________RE32">#REF!</definedName>
    <definedName name="________RE34">#REF!</definedName>
    <definedName name="________RE36">#REF!</definedName>
    <definedName name="________RE38">#REF!</definedName>
    <definedName name="________RE40">#REF!</definedName>
    <definedName name="________RE42">#REF!</definedName>
    <definedName name="________RE44">#REF!</definedName>
    <definedName name="________RE48">#REF!</definedName>
    <definedName name="________RE52">#REF!</definedName>
    <definedName name="________RE56">#REF!</definedName>
    <definedName name="________RE60">#REF!</definedName>
    <definedName name="________RE64">#REF!</definedName>
    <definedName name="________RE68">#REF!</definedName>
    <definedName name="________RE72">#REF!</definedName>
    <definedName name="________RE76">#REF!</definedName>
    <definedName name="________RE80">#REF!</definedName>
    <definedName name="________RE88">#REF!</definedName>
    <definedName name="________RE92">#REF!</definedName>
    <definedName name="________RE96">#REF!</definedName>
    <definedName name="________RMK1">#N/A</definedName>
    <definedName name="________RMK2">#N/A</definedName>
    <definedName name="________RR11">#REF!</definedName>
    <definedName name="________RR12">#REF!</definedName>
    <definedName name="________RR13">#REF!</definedName>
    <definedName name="________RR14">#REF!</definedName>
    <definedName name="________RR15">#REF!</definedName>
    <definedName name="________SSS1">#REF!</definedName>
    <definedName name="________SSS2">[13]현장지지물물량!$A$9:$N$23</definedName>
    <definedName name="________USD1">#REF!</definedName>
    <definedName name="________USD2">#REF!</definedName>
    <definedName name="________USD3">#REF!</definedName>
    <definedName name="________w123" hidden="1">{"Edition",#N/A,FALSE,"Data"}</definedName>
    <definedName name="_______80G">#REF!</definedName>
    <definedName name="_______a3">[14]!_xlnm.a3</definedName>
    <definedName name="_______AOC2">#REF!</definedName>
    <definedName name="_______BBQ1">[7]!_xlnm.BBQ1</definedName>
    <definedName name="_______CO1">#REF!</definedName>
    <definedName name="_______D87840">#REF!</definedName>
    <definedName name="_______DAT1">'[15]CAPITAL ADV'!#REF!</definedName>
    <definedName name="_______DAT10">#REF!</definedName>
    <definedName name="_______DAT4">[16]Sheet1!#REF!</definedName>
    <definedName name="_______DAT6">[16]Sheet1!#REF!</definedName>
    <definedName name="_______DAT7">[16]Sheet1!#REF!</definedName>
    <definedName name="_______DDD2">#N/A</definedName>
    <definedName name="_______DDD3">#N/A</definedName>
    <definedName name="_______DDD4">#N/A</definedName>
    <definedName name="_______DDD5">#N/A</definedName>
    <definedName name="_______ELL45">#REF!</definedName>
    <definedName name="_______ELL90">#REF!</definedName>
    <definedName name="_______EMP4">#N/A</definedName>
    <definedName name="_______f2">#REF!</definedName>
    <definedName name="_______ffr1">#REF!</definedName>
    <definedName name="_______ffr2">#REF!</definedName>
    <definedName name="_______FFr98">#REF!</definedName>
    <definedName name="_______FFr99">#REF!</definedName>
    <definedName name="_______FRF2">#REF!</definedName>
    <definedName name="_______G87634">#REF!</definedName>
    <definedName name="_______hh1">'[8]설산1.나'!$A$8:$J$53</definedName>
    <definedName name="_______hh2">[8]본사S!$B$10:$P$103</definedName>
    <definedName name="_______K1">#REF!</definedName>
    <definedName name="_______K2">#REF!</definedName>
    <definedName name="_______K3">#REF!</definedName>
    <definedName name="_______K5">#REF!</definedName>
    <definedName name="_______K6">#REF!</definedName>
    <definedName name="_______KD10">[9]현장지지물물량!$A$8:$N$196</definedName>
    <definedName name="_______KD11">[9]현장지지물물량!$A$1:$IV$7</definedName>
    <definedName name="_______KD12">[9]현장지지물물량!$A$8:$N$196</definedName>
    <definedName name="_______KD13">[9]현장지지물물량!$A$1:$IV$7</definedName>
    <definedName name="_______KD14">[10]현장지지물물량!$A$9:$N$23</definedName>
    <definedName name="_______KD15">[11]현장지지물물량!$A$9:$N$23</definedName>
    <definedName name="_______KD16">[11]현장지지물물량!$A$1:$IV$8</definedName>
    <definedName name="_______KD18">[11]현장지지물물량!$A$9:$N$23</definedName>
    <definedName name="_______KD2" hidden="1">#REF!</definedName>
    <definedName name="_______KD3" hidden="1">#REF!</definedName>
    <definedName name="_______KD4">[9]현장지지물물량!$A$8:$N$196</definedName>
    <definedName name="_______KD5">[11]현장지지물물량!$A$1:$IV$8</definedName>
    <definedName name="_______KD6">[11]현장지지물물량!$A$1:$IV$8</definedName>
    <definedName name="_______KD7">[11]현장지지물물량!$A$9:$N$23</definedName>
    <definedName name="_______KD8">'[12]설산1.나'!$A$8:$J$53</definedName>
    <definedName name="_______KD9">[12]본사S!$B$10:$P$103</definedName>
    <definedName name="_______KK1" hidden="1">#REF!</definedName>
    <definedName name="_______KK2" hidden="1">#REF!</definedName>
    <definedName name="_______KK3" hidden="1">#REF!</definedName>
    <definedName name="_______LL1">#REF!</definedName>
    <definedName name="_______LL2">#REF!</definedName>
    <definedName name="_______LL3">#REF!</definedName>
    <definedName name="_______LL4">#REF!</definedName>
    <definedName name="_______LL5">#REF!</definedName>
    <definedName name="_______MPR1">#N/A</definedName>
    <definedName name="_______MPR2">#N/A</definedName>
    <definedName name="_______MPR3">#N/A</definedName>
    <definedName name="_______nis3" hidden="1">#REF!</definedName>
    <definedName name="_______p1">#REF!</definedName>
    <definedName name="_______p2">#REF!</definedName>
    <definedName name="_______P21">#REF!</definedName>
    <definedName name="_______P22">#REF!</definedName>
    <definedName name="_______p3">#REF!</definedName>
    <definedName name="_______P31">#REF!</definedName>
    <definedName name="_______P32">#REF!</definedName>
    <definedName name="_______P33">#REF!</definedName>
    <definedName name="_______P34">#REF!</definedName>
    <definedName name="_______PC1">#REF!</definedName>
    <definedName name="_______QTY1">#N/A</definedName>
    <definedName name="_______QTY2">#N/A</definedName>
    <definedName name="_______QTY3">#N/A</definedName>
    <definedName name="_______QTY4">#N/A</definedName>
    <definedName name="_______RE100">#REF!</definedName>
    <definedName name="_______RE104">#REF!</definedName>
    <definedName name="_______RE112">#REF!</definedName>
    <definedName name="_______RE26">#REF!</definedName>
    <definedName name="_______RE28">#REF!</definedName>
    <definedName name="_______RE30">#REF!</definedName>
    <definedName name="_______RE32">#REF!</definedName>
    <definedName name="_______RE34">#REF!</definedName>
    <definedName name="_______RE36">#REF!</definedName>
    <definedName name="_______RE38">#REF!</definedName>
    <definedName name="_______RE40">#REF!</definedName>
    <definedName name="_______RE42">#REF!</definedName>
    <definedName name="_______RE44">#REF!</definedName>
    <definedName name="_______RE48">#REF!</definedName>
    <definedName name="_______RE52">#REF!</definedName>
    <definedName name="_______RE56">#REF!</definedName>
    <definedName name="_______RE60">#REF!</definedName>
    <definedName name="_______RE64">#REF!</definedName>
    <definedName name="_______RE68">#REF!</definedName>
    <definedName name="_______RE72">#REF!</definedName>
    <definedName name="_______RE76">#REF!</definedName>
    <definedName name="_______RE80">#REF!</definedName>
    <definedName name="_______RE88">#REF!</definedName>
    <definedName name="_______RE92">#REF!</definedName>
    <definedName name="_______RE96">#REF!</definedName>
    <definedName name="_______RMK1">#N/A</definedName>
    <definedName name="_______RMK2">#N/A</definedName>
    <definedName name="_______RR11">#REF!</definedName>
    <definedName name="_______RR12">#REF!</definedName>
    <definedName name="_______RR13">#REF!</definedName>
    <definedName name="_______RR14">#REF!</definedName>
    <definedName name="_______RR15">#REF!</definedName>
    <definedName name="_______SSS1">#REF!</definedName>
    <definedName name="_______SSS2">[13]현장지지물물량!$A$9:$N$23</definedName>
    <definedName name="_______USD1">#REF!</definedName>
    <definedName name="_______USD2">#REF!</definedName>
    <definedName name="_______USD3">#REF!</definedName>
    <definedName name="_______w123" hidden="1">{"Edition",#N/A,FALSE,"Data"}</definedName>
    <definedName name="_______za1">#REF!</definedName>
    <definedName name="_______zz1">#REF!</definedName>
    <definedName name="______80G">#REF!</definedName>
    <definedName name="______a3">[6]!_xlnm.a3</definedName>
    <definedName name="______AOC2">#REF!</definedName>
    <definedName name="______BBQ1">[7]!_xlnm.BBQ1</definedName>
    <definedName name="______CO1">#REF!</definedName>
    <definedName name="______D87840">#REF!</definedName>
    <definedName name="______DAT1">'[15]CAPITAL ADV'!#REF!</definedName>
    <definedName name="______DAT10">#REF!</definedName>
    <definedName name="______DAT11">#REF!</definedName>
    <definedName name="______DAT12">'[17]ins spares'!#REF!</definedName>
    <definedName name="______DAT13">'[17]ins spares'!#REF!</definedName>
    <definedName name="______DAT15">'[17]ins spares'!#REF!</definedName>
    <definedName name="______DAT16">'[17]ins spares'!#REF!</definedName>
    <definedName name="______DAT18">'[17]ins spares'!#REF!</definedName>
    <definedName name="______DAT19">'[17]ins spares'!#REF!</definedName>
    <definedName name="______DAT2">#REF!</definedName>
    <definedName name="______DAT20">'[17]ins spares'!#REF!</definedName>
    <definedName name="______DAT21">'[17]ins spares'!#REF!</definedName>
    <definedName name="______DAT22">'[17]ins spares'!#REF!</definedName>
    <definedName name="______DAT23">'[17]ins spares'!#REF!</definedName>
    <definedName name="______DAT24">'[17]ins spares'!#REF!</definedName>
    <definedName name="______DAT3">#REF!</definedName>
    <definedName name="______DAT4">[18]Sheet1!#REF!</definedName>
    <definedName name="______DAT5">#REF!</definedName>
    <definedName name="______DAT6">[18]Sheet1!#REF!</definedName>
    <definedName name="______DAT7">[18]Sheet1!#REF!</definedName>
    <definedName name="______DAT8">#REF!</definedName>
    <definedName name="______DAT9">#REF!</definedName>
    <definedName name="______DDD2">#N/A</definedName>
    <definedName name="______DDD3">#N/A</definedName>
    <definedName name="______DDD4">#N/A</definedName>
    <definedName name="______DDD5">#N/A</definedName>
    <definedName name="______ELL45">#REF!</definedName>
    <definedName name="______ELL90">#REF!</definedName>
    <definedName name="______EMP4">#N/A</definedName>
    <definedName name="______ES1" hidden="1">{"'Sheet1'!$L$16"}</definedName>
    <definedName name="______f2">#REF!</definedName>
    <definedName name="______ffr1">#REF!</definedName>
    <definedName name="______ffr2">#REF!</definedName>
    <definedName name="______FFr98">#REF!</definedName>
    <definedName name="______FFr99">#REF!</definedName>
    <definedName name="______FRF2">#REF!</definedName>
    <definedName name="______G87634">#REF!</definedName>
    <definedName name="______hh1">'[8]설산1.나'!$A$8:$J$53</definedName>
    <definedName name="______hh2">[8]본사S!$B$10:$P$103</definedName>
    <definedName name="______K1">#REF!</definedName>
    <definedName name="______K2">#REF!</definedName>
    <definedName name="______K3">#REF!</definedName>
    <definedName name="______K5">#REF!</definedName>
    <definedName name="______K6">#REF!</definedName>
    <definedName name="______KD10">[9]현장지지물물량!$A$8:$N$196</definedName>
    <definedName name="______KD11">[9]현장지지물물량!$A$1:$IV$7</definedName>
    <definedName name="______KD12">[9]현장지지물물량!$A$8:$N$196</definedName>
    <definedName name="______KD13">[9]현장지지물물량!$A$1:$IV$7</definedName>
    <definedName name="______KD14">[10]현장지지물물량!$A$9:$N$23</definedName>
    <definedName name="______KD15">[11]현장지지물물량!$A$9:$N$23</definedName>
    <definedName name="______KD16">[11]현장지지물물량!$A$1:$IV$8</definedName>
    <definedName name="______KD18">[11]현장지지물물량!$A$9:$N$23</definedName>
    <definedName name="______KD2" hidden="1">#REF!</definedName>
    <definedName name="______KD3" hidden="1">#REF!</definedName>
    <definedName name="______KD4">[9]현장지지물물량!$A$8:$N$196</definedName>
    <definedName name="______KD5">[11]현장지지물물량!$A$1:$IV$8</definedName>
    <definedName name="______KD6">[11]현장지지물물량!$A$1:$IV$8</definedName>
    <definedName name="______KD7">[11]현장지지물물량!$A$9:$N$23</definedName>
    <definedName name="______KD8">'[12]설산1.나'!$A$8:$J$53</definedName>
    <definedName name="______KD9">[12]본사S!$B$10:$P$103</definedName>
    <definedName name="______KK1" hidden="1">#REF!</definedName>
    <definedName name="______KK2" hidden="1">#REF!</definedName>
    <definedName name="______KK3" hidden="1">#REF!</definedName>
    <definedName name="______LL1">#REF!</definedName>
    <definedName name="______LL2">#REF!</definedName>
    <definedName name="______LL3">#REF!</definedName>
    <definedName name="______LL4">#REF!</definedName>
    <definedName name="______LL5">#REF!</definedName>
    <definedName name="______MPR1">#N/A</definedName>
    <definedName name="______MPR2">#N/A</definedName>
    <definedName name="______MPR3">#N/A</definedName>
    <definedName name="______nis3" hidden="1">#REF!</definedName>
    <definedName name="______p1">#REF!</definedName>
    <definedName name="______p2">#REF!</definedName>
    <definedName name="______P21">#REF!</definedName>
    <definedName name="______P22">#REF!</definedName>
    <definedName name="______p3">#REF!</definedName>
    <definedName name="______P31">#REF!</definedName>
    <definedName name="______P32">#REF!</definedName>
    <definedName name="______P33">#REF!</definedName>
    <definedName name="______P34">#REF!</definedName>
    <definedName name="______PC1">#REF!</definedName>
    <definedName name="______PG1">'[19]Financial Estimates'!$A$7:$B$108</definedName>
    <definedName name="______PG2">#REF!</definedName>
    <definedName name="______PG3">#REF!</definedName>
    <definedName name="______PG5">'[19]Financial Estimates'!$A$271:$D$342</definedName>
    <definedName name="______pg6">'[20]Financial Estimates'!$A$271:$D$342</definedName>
    <definedName name="______pg7">'[20]Financial Estimates'!#REF!</definedName>
    <definedName name="______QTY1">#N/A</definedName>
    <definedName name="______QTY2">#N/A</definedName>
    <definedName name="______QTY3">#N/A</definedName>
    <definedName name="______QTY4">#N/A</definedName>
    <definedName name="______RE100">#REF!</definedName>
    <definedName name="______RE104">#REF!</definedName>
    <definedName name="______RE112">#REF!</definedName>
    <definedName name="______RE26">#REF!</definedName>
    <definedName name="______RE28">#REF!</definedName>
    <definedName name="______RE30">#REF!</definedName>
    <definedName name="______RE32">#REF!</definedName>
    <definedName name="______RE34">#REF!</definedName>
    <definedName name="______RE36">#REF!</definedName>
    <definedName name="______RE38">#REF!</definedName>
    <definedName name="______RE40">#REF!</definedName>
    <definedName name="______RE42">#REF!</definedName>
    <definedName name="______RE44">#REF!</definedName>
    <definedName name="______RE48">#REF!</definedName>
    <definedName name="______RE52">#REF!</definedName>
    <definedName name="______RE56">#REF!</definedName>
    <definedName name="______RE60">#REF!</definedName>
    <definedName name="______RE64">#REF!</definedName>
    <definedName name="______RE68">#REF!</definedName>
    <definedName name="______RE72">#REF!</definedName>
    <definedName name="______RE76">#REF!</definedName>
    <definedName name="______RE80">#REF!</definedName>
    <definedName name="______RE88">#REF!</definedName>
    <definedName name="______RE92">#REF!</definedName>
    <definedName name="______RE96">#REF!</definedName>
    <definedName name="______RMK1">#N/A</definedName>
    <definedName name="______RMK2">#N/A</definedName>
    <definedName name="______RR11">#REF!</definedName>
    <definedName name="______RR12">#REF!</definedName>
    <definedName name="______RR13">#REF!</definedName>
    <definedName name="______RR14">#REF!</definedName>
    <definedName name="______RR15">#REF!</definedName>
    <definedName name="______SSS1">#REF!</definedName>
    <definedName name="______SSS2">[13]현장지지물물량!$A$9:$N$23</definedName>
    <definedName name="______USD1">#REF!</definedName>
    <definedName name="______USD2">#REF!</definedName>
    <definedName name="______USD3">#REF!</definedName>
    <definedName name="______w123" hidden="1">{"Edition",#N/A,FALSE,"Data"}</definedName>
    <definedName name="______w456" hidden="1">{"Edition",#N/A,FALSE,"Data"}</definedName>
    <definedName name="______za1">#REF!</definedName>
    <definedName name="______zz1">#REF!</definedName>
    <definedName name="_____2__123Graph_AChart_1A" hidden="1">'[21]Eq. Mobilization'!#REF!</definedName>
    <definedName name="_____80G">#REF!</definedName>
    <definedName name="_____a3">#N/A</definedName>
    <definedName name="_____AOC2">#REF!</definedName>
    <definedName name="_____BBQ1">[7]!_xlnm.BBQ1</definedName>
    <definedName name="_____CO1">#REF!</definedName>
    <definedName name="_____D87840">#REF!</definedName>
    <definedName name="_____DAT1">#REF!</definedName>
    <definedName name="_____DAT10">#REF!</definedName>
    <definedName name="_____DAT11">#REF!</definedName>
    <definedName name="_____DAT12">'[22]ins spares'!#REF!</definedName>
    <definedName name="_____DAT13">'[22]ins spares'!#REF!</definedName>
    <definedName name="_____DAT15">'[22]ins spares'!#REF!</definedName>
    <definedName name="_____DAT16">'[22]ins spares'!#REF!</definedName>
    <definedName name="_____DAT18">'[22]ins spares'!#REF!</definedName>
    <definedName name="_____DAT19">'[22]ins spares'!#REF!</definedName>
    <definedName name="_____DAT2">#REF!</definedName>
    <definedName name="_____DAT20">'[22]ins spares'!#REF!</definedName>
    <definedName name="_____DAT21">'[22]ins spares'!#REF!</definedName>
    <definedName name="_____DAT22">'[22]ins spares'!#REF!</definedName>
    <definedName name="_____DAT23">'[22]ins spares'!#REF!</definedName>
    <definedName name="_____DAT24">'[22]ins spares'!#REF!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DD2">#N/A</definedName>
    <definedName name="_____DDD3">#N/A</definedName>
    <definedName name="_____DDD4">#N/A</definedName>
    <definedName name="_____DDD5">#N/A</definedName>
    <definedName name="_____ELL45">#REF!</definedName>
    <definedName name="_____ELL90">#REF!</definedName>
    <definedName name="_____EMP4">#N/A</definedName>
    <definedName name="_____ES1" hidden="1">{"'Sheet1'!$L$16"}</definedName>
    <definedName name="_____f2">#REF!</definedName>
    <definedName name="_____ffr1">#REF!</definedName>
    <definedName name="_____ffr2">#REF!</definedName>
    <definedName name="_____FFr98">#REF!</definedName>
    <definedName name="_____FFr99">#REF!</definedName>
    <definedName name="_____FRF2">#REF!</definedName>
    <definedName name="_____G87634">#REF!</definedName>
    <definedName name="_____hh1">'[8]설산1.나'!$A$8:$J$53</definedName>
    <definedName name="_____hh2">[8]본사S!$B$10:$P$103</definedName>
    <definedName name="_____K1">#REF!</definedName>
    <definedName name="_____K2">#REF!</definedName>
    <definedName name="_____K3">#REF!</definedName>
    <definedName name="_____K5">#REF!</definedName>
    <definedName name="_____K6">#REF!</definedName>
    <definedName name="_____KD10">[9]현장지지물물량!$A$8:$N$196</definedName>
    <definedName name="_____KD11">[9]현장지지물물량!$A$1:$IV$7</definedName>
    <definedName name="_____KD12">[9]현장지지물물량!$A$8:$N$196</definedName>
    <definedName name="_____KD13">[9]현장지지물물량!$A$1:$IV$7</definedName>
    <definedName name="_____KD14">[10]현장지지물물량!$A$9:$N$23</definedName>
    <definedName name="_____KD15">[11]현장지지물물량!$A$9:$N$23</definedName>
    <definedName name="_____KD16">[11]현장지지물물량!$A$1:$IV$8</definedName>
    <definedName name="_____KD18">[11]현장지지물물량!$A$9:$N$23</definedName>
    <definedName name="_____KD2" hidden="1">#REF!</definedName>
    <definedName name="_____KD3" hidden="1">#REF!</definedName>
    <definedName name="_____KD4">[9]현장지지물물량!$A$8:$N$196</definedName>
    <definedName name="_____KD5">[11]현장지지물물량!$A$1:$IV$8</definedName>
    <definedName name="_____KD6">[11]현장지지물물량!$A$1:$IV$8</definedName>
    <definedName name="_____KD7">[11]현장지지물물량!$A$9:$N$23</definedName>
    <definedName name="_____KD8">'[12]설산1.나'!$A$8:$J$53</definedName>
    <definedName name="_____KD9">[12]본사S!$B$10:$P$103</definedName>
    <definedName name="_____KK1" hidden="1">#REF!</definedName>
    <definedName name="_____KK2" hidden="1">#REF!</definedName>
    <definedName name="_____KK3" hidden="1">#REF!</definedName>
    <definedName name="_____LL1">#REF!</definedName>
    <definedName name="_____LL2">#REF!</definedName>
    <definedName name="_____LL3">#REF!</definedName>
    <definedName name="_____LL4">#REF!</definedName>
    <definedName name="_____LL5">#REF!</definedName>
    <definedName name="_____MPR1">#N/A</definedName>
    <definedName name="_____MPR2">#N/A</definedName>
    <definedName name="_____MPR3">#N/A</definedName>
    <definedName name="_____nis3" hidden="1">#REF!</definedName>
    <definedName name="_____p1">#REF!</definedName>
    <definedName name="_____p2">#REF!</definedName>
    <definedName name="_____P21">#REF!</definedName>
    <definedName name="_____P22">#REF!</definedName>
    <definedName name="_____p3">#REF!</definedName>
    <definedName name="_____P31">#REF!</definedName>
    <definedName name="_____P32">#REF!</definedName>
    <definedName name="_____P33">#REF!</definedName>
    <definedName name="_____P34">#REF!</definedName>
    <definedName name="_____PC1">#REF!</definedName>
    <definedName name="_____PG1">'[23]Financial Estimates'!$A$7:$B$108</definedName>
    <definedName name="_____PG2">#REF!</definedName>
    <definedName name="_____PG3">#REF!</definedName>
    <definedName name="_____PG5">'[23]Financial Estimates'!$A$271:$D$342</definedName>
    <definedName name="_____pg6">'[24]Financial Estimates'!$A$271:$D$342</definedName>
    <definedName name="_____pg7">'[24]Financial Estimates'!#REF!</definedName>
    <definedName name="_____QTY1">#N/A</definedName>
    <definedName name="_____QTY2">#N/A</definedName>
    <definedName name="_____QTY3">#N/A</definedName>
    <definedName name="_____QTY4">#N/A</definedName>
    <definedName name="_____RE100">#REF!</definedName>
    <definedName name="_____RE104">#REF!</definedName>
    <definedName name="_____RE112">#REF!</definedName>
    <definedName name="_____RE26">#REF!</definedName>
    <definedName name="_____RE28">#REF!</definedName>
    <definedName name="_____RE30">#REF!</definedName>
    <definedName name="_____RE32">#REF!</definedName>
    <definedName name="_____RE34">#REF!</definedName>
    <definedName name="_____RE36">#REF!</definedName>
    <definedName name="_____RE38">#REF!</definedName>
    <definedName name="_____RE40">#REF!</definedName>
    <definedName name="_____RE42">#REF!</definedName>
    <definedName name="_____RE44">#REF!</definedName>
    <definedName name="_____RE48">#REF!</definedName>
    <definedName name="_____RE52">#REF!</definedName>
    <definedName name="_____RE56">#REF!</definedName>
    <definedName name="_____RE60">#REF!</definedName>
    <definedName name="_____RE64">#REF!</definedName>
    <definedName name="_____RE68">#REF!</definedName>
    <definedName name="_____RE72">#REF!</definedName>
    <definedName name="_____RE76">#REF!</definedName>
    <definedName name="_____RE80">#REF!</definedName>
    <definedName name="_____RE88">#REF!</definedName>
    <definedName name="_____RE92">#REF!</definedName>
    <definedName name="_____RE96">#REF!</definedName>
    <definedName name="_____RMK1">#N/A</definedName>
    <definedName name="_____RMK2">#N/A</definedName>
    <definedName name="_____RR11">#REF!</definedName>
    <definedName name="_____RR12">#REF!</definedName>
    <definedName name="_____RR13">#REF!</definedName>
    <definedName name="_____RR14">#REF!</definedName>
    <definedName name="_____RR15">#REF!</definedName>
    <definedName name="_____SSS1">#REF!</definedName>
    <definedName name="_____SSS2">[13]현장지지물물량!$A$9:$N$23</definedName>
    <definedName name="_____tmp1" hidden="1">'[25]F-4'!#REF!</definedName>
    <definedName name="_____USD1">#REF!</definedName>
    <definedName name="_____USD2">#REF!</definedName>
    <definedName name="_____USD3">#REF!</definedName>
    <definedName name="_____w123" hidden="1">{"Edition",#N/A,FALSE,"Data"}</definedName>
    <definedName name="_____w456" hidden="1">{"Edition",#N/A,FALSE,"Data"}</definedName>
    <definedName name="_____xlfn.BAHTTEXT" hidden="1">#NAME?</definedName>
    <definedName name="_____za1">'[26]License Area'!#REF!</definedName>
    <definedName name="_____zz1">'[26]License Area'!#REF!</definedName>
    <definedName name="____1_">[4]예가표!#REF!</definedName>
    <definedName name="____2__123Graph_AChart_1A" hidden="1">'[21]Eq. Mobilization'!#REF!</definedName>
    <definedName name="____3__123Graph_BChart_1A" hidden="1">'[21]Eq. Mobilization'!#REF!</definedName>
    <definedName name="____4__123Graph_XChart_1A" hidden="1">'[21]Eq. Mobilization'!#REF!</definedName>
    <definedName name="____5_0">[4]예가표!#REF!</definedName>
    <definedName name="____80G">#REF!</definedName>
    <definedName name="____a3">#N/A</definedName>
    <definedName name="____AOC2">#REF!</definedName>
    <definedName name="____BBQ1">[7]!_xlnm.BBQ1</definedName>
    <definedName name="____CO1">#REF!</definedName>
    <definedName name="____D87840">#REF!</definedName>
    <definedName name="____DAT1">#REF!</definedName>
    <definedName name="____DAT10">#REF!</definedName>
    <definedName name="____DAT11">#REF!</definedName>
    <definedName name="____DAT12">#REF!</definedName>
    <definedName name="____DAT13">'[22]ins spares'!#REF!</definedName>
    <definedName name="____DAT15">'[22]ins spares'!#REF!</definedName>
    <definedName name="____DAT16">'[22]ins spares'!#REF!</definedName>
    <definedName name="____DAT18">'[22]ins spares'!#REF!</definedName>
    <definedName name="____DAT19">'[22]ins spares'!#REF!</definedName>
    <definedName name="____DAT2">#REF!</definedName>
    <definedName name="____DAT20">'[22]ins spares'!#REF!</definedName>
    <definedName name="____DAT21">'[22]ins spares'!#REF!</definedName>
    <definedName name="____DAT22">'[22]ins spares'!#REF!</definedName>
    <definedName name="____DAT23">'[22]ins spares'!#REF!</definedName>
    <definedName name="____DAT24">'[22]ins spares'!#REF!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DD2">#N/A</definedName>
    <definedName name="____DDD3">#N/A</definedName>
    <definedName name="____DDD4">#N/A</definedName>
    <definedName name="____DDD5">#N/A</definedName>
    <definedName name="____ELL45">#REF!</definedName>
    <definedName name="____ELL90">#REF!</definedName>
    <definedName name="____EMP4">#N/A</definedName>
    <definedName name="____ES1" hidden="1">{"'Sheet1'!$L$16"}</definedName>
    <definedName name="____f2">#REF!</definedName>
    <definedName name="____ffr1">#REF!</definedName>
    <definedName name="____ffr2">#REF!</definedName>
    <definedName name="____FFr98">#REF!</definedName>
    <definedName name="____FFr99">#REF!</definedName>
    <definedName name="____FRF2">#REF!</definedName>
    <definedName name="____G87634">#REF!</definedName>
    <definedName name="____hh1">'[8]설산1.나'!$A$8:$J$53</definedName>
    <definedName name="____hh2">[8]본사S!$B$10:$P$103</definedName>
    <definedName name="____K1">#REF!</definedName>
    <definedName name="____K2">#REF!</definedName>
    <definedName name="____K3">#REF!</definedName>
    <definedName name="____K5">#REF!</definedName>
    <definedName name="____K6">#REF!</definedName>
    <definedName name="____KD10">[9]현장지지물물량!$A$8:$N$196</definedName>
    <definedName name="____KD11">[9]현장지지물물량!$A$1:$IV$7</definedName>
    <definedName name="____KD12">[9]현장지지물물량!$A$8:$N$196</definedName>
    <definedName name="____KD13">[9]현장지지물물량!$A$1:$IV$7</definedName>
    <definedName name="____KD14">[10]현장지지물물량!$A$9:$N$23</definedName>
    <definedName name="____KD15">[11]현장지지물물량!$A$9:$N$23</definedName>
    <definedName name="____KD16">[11]현장지지물물량!$A$1:$IV$8</definedName>
    <definedName name="____KD18">[11]현장지지물물량!$A$9:$N$23</definedName>
    <definedName name="____KD2" hidden="1">#REF!</definedName>
    <definedName name="____KD3" hidden="1">#REF!</definedName>
    <definedName name="____KD4">[9]현장지지물물량!$A$8:$N$196</definedName>
    <definedName name="____KD5">[11]현장지지물물량!$A$1:$IV$8</definedName>
    <definedName name="____KD6">[11]현장지지물물량!$A$1:$IV$8</definedName>
    <definedName name="____KD7">[11]현장지지물물량!$A$9:$N$23</definedName>
    <definedName name="____KD8">'[12]설산1.나'!$A$8:$J$53</definedName>
    <definedName name="____KD9">[12]본사S!$B$10:$P$103</definedName>
    <definedName name="____KK1" hidden="1">#REF!</definedName>
    <definedName name="____KK2" hidden="1">#REF!</definedName>
    <definedName name="____KK3" hidden="1">#REF!</definedName>
    <definedName name="____kvs1" hidden="1">{#N/A,#N/A,FALSE,"COVER1.XLS ";#N/A,#N/A,FALSE,"RACT1.XLS";#N/A,#N/A,FALSE,"RACT2.XLS";#N/A,#N/A,FALSE,"ECCMP";#N/A,#N/A,FALSE,"WELDER.XLS"}</definedName>
    <definedName name="____kvs2" hidden="1">{#N/A,#N/A,FALSE,"COVER1.XLS ";#N/A,#N/A,FALSE,"RACT1.XLS";#N/A,#N/A,FALSE,"RACT2.XLS";#N/A,#N/A,FALSE,"ECCMP";#N/A,#N/A,FALSE,"WELDER.XLS"}</definedName>
    <definedName name="____kvs5" hidden="1">{#N/A,#N/A,FALSE,"COVER.XLS";#N/A,#N/A,FALSE,"RACT1.XLS";#N/A,#N/A,FALSE,"RACT2.XLS";#N/A,#N/A,FALSE,"ECCMP";#N/A,#N/A,FALSE,"WELDER.XLS"}</definedName>
    <definedName name="____kvs8" hidden="1">{#N/A,#N/A,FALSE,"COVER1.XLS ";#N/A,#N/A,FALSE,"RACT1.XLS";#N/A,#N/A,FALSE,"RACT2.XLS";#N/A,#N/A,FALSE,"ECCMP";#N/A,#N/A,FALSE,"WELDER.XLS"}</definedName>
    <definedName name="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L1">#REF!</definedName>
    <definedName name="____LL2">#REF!</definedName>
    <definedName name="____LL3">#REF!</definedName>
    <definedName name="____LL4">#REF!</definedName>
    <definedName name="____LL5">#REF!</definedName>
    <definedName name="____MPR1">#N/A</definedName>
    <definedName name="____MPR2">#N/A</definedName>
    <definedName name="____MPR3">#N/A</definedName>
    <definedName name="____nis3" hidden="1">#REF!</definedName>
    <definedName name="____p1">#REF!</definedName>
    <definedName name="____p2">#REF!</definedName>
    <definedName name="____P21">#REF!</definedName>
    <definedName name="____P22">#REF!</definedName>
    <definedName name="____p3">#REF!</definedName>
    <definedName name="____P31">#REF!</definedName>
    <definedName name="____P32">#REF!</definedName>
    <definedName name="____P33">#REF!</definedName>
    <definedName name="____P34">#REF!</definedName>
    <definedName name="____PC1">#REF!</definedName>
    <definedName name="____PG1">'[23]Financial Estimates'!$A$7:$B$108</definedName>
    <definedName name="____PG2">#REF!</definedName>
    <definedName name="____PG3">#REF!</definedName>
    <definedName name="____PG5">'[23]Financial Estimates'!$A$271:$D$342</definedName>
    <definedName name="____pg6">'[24]Financial Estimates'!$A$271:$D$342</definedName>
    <definedName name="____pg7">'[24]Financial Estimates'!#REF!</definedName>
    <definedName name="____QTY1">#N/A</definedName>
    <definedName name="____QTY2">#N/A</definedName>
    <definedName name="____QTY3">#N/A</definedName>
    <definedName name="____QTY4">#N/A</definedName>
    <definedName name="____RE100">#REF!</definedName>
    <definedName name="____RE104">#REF!</definedName>
    <definedName name="____RE112">#REF!</definedName>
    <definedName name="____RE26">#REF!</definedName>
    <definedName name="____RE28">#REF!</definedName>
    <definedName name="____RE30">#REF!</definedName>
    <definedName name="____RE32">#REF!</definedName>
    <definedName name="____RE34">#REF!</definedName>
    <definedName name="____RE36">#REF!</definedName>
    <definedName name="____RE38">#REF!</definedName>
    <definedName name="____RE40">#REF!</definedName>
    <definedName name="____RE42">#REF!</definedName>
    <definedName name="____RE44">#REF!</definedName>
    <definedName name="____RE48">#REF!</definedName>
    <definedName name="____RE52">#REF!</definedName>
    <definedName name="____RE56">#REF!</definedName>
    <definedName name="____RE60">#REF!</definedName>
    <definedName name="____RE64">#REF!</definedName>
    <definedName name="____RE68">#REF!</definedName>
    <definedName name="____RE72">#REF!</definedName>
    <definedName name="____RE76">#REF!</definedName>
    <definedName name="____RE80">#REF!</definedName>
    <definedName name="____RE88">#REF!</definedName>
    <definedName name="____RE92">#REF!</definedName>
    <definedName name="____RE96">#REF!</definedName>
    <definedName name="____RMK1">#N/A</definedName>
    <definedName name="____RMK2">#N/A</definedName>
    <definedName name="____RR11">#REF!</definedName>
    <definedName name="____RR12">#REF!</definedName>
    <definedName name="____RR13">#REF!</definedName>
    <definedName name="____RR14">#REF!</definedName>
    <definedName name="____RR15">#REF!</definedName>
    <definedName name="____SSS1">#REF!</definedName>
    <definedName name="____SSS2">[13]현장지지물물량!$A$9:$N$23</definedName>
    <definedName name="____tmp1" hidden="1">'[25]F-4'!#REF!</definedName>
    <definedName name="____USD1">#REF!</definedName>
    <definedName name="____USD2">#REF!</definedName>
    <definedName name="____USD3">#REF!</definedName>
    <definedName name="____w123" hidden="1">{"Edition",#N/A,FALSE,"Data"}</definedName>
    <definedName name="____w456" hidden="1">{"Edition",#N/A,FALSE,"Data"}</definedName>
    <definedName name="____xlfn.BAHTTEXT" hidden="1">#NAME?</definedName>
    <definedName name="____za1">'[26]License Area'!#REF!</definedName>
    <definedName name="____zz1">'[26]License Area'!#REF!</definedName>
    <definedName name="___1_">[4]예가표!#REF!</definedName>
    <definedName name="___10_0">[4]예가표!#REF!</definedName>
    <definedName name="___12_0_0_F" hidden="1">#REF!</definedName>
    <definedName name="___13_80G">#REF!</definedName>
    <definedName name="___14RESI_PREM">#REF!</definedName>
    <definedName name="___2_">[4]예가표!#REF!</definedName>
    <definedName name="___2__123Graph_AChart_1A" hidden="1">'[21]Eq. Mobilization'!#REF!</definedName>
    <definedName name="___3__123Graph_BChart_1A" hidden="1">'[21]Eq. Mobilization'!#REF!</definedName>
    <definedName name="___4__123Graph_AChart_1A" hidden="1">'[21]Eq. Mobilization'!#REF!</definedName>
    <definedName name="___4__123Graph_XChart_1A" hidden="1">'[21]Eq. Mobilization'!#REF!</definedName>
    <definedName name="___5_0">[4]예가표!#REF!</definedName>
    <definedName name="___6__123Graph_BChart_1A" hidden="1">'[21]Eq. Mobilization'!#REF!</definedName>
    <definedName name="___6_0_0_F" hidden="1">#REF!</definedName>
    <definedName name="___8__123Graph_XChart_1A" hidden="1">'[21]Eq. Mobilization'!#REF!</definedName>
    <definedName name="___80G">#REF!</definedName>
    <definedName name="___a3">#N/A</definedName>
    <definedName name="___abp2">BlankMacro1</definedName>
    <definedName name="__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OC2">#REF!</definedName>
    <definedName name="___as1" hidden="1">{#N/A,#N/A,FALSE,"consu_cover";#N/A,#N/A,FALSE,"consu_strategy";#N/A,#N/A,FALSE,"consu_flow";#N/A,#N/A,FALSE,"Summary_reqmt";#N/A,#N/A,FALSE,"field_ppg";#N/A,#N/A,FALSE,"ppg_shop";#N/A,#N/A,FALSE,"strl";#N/A,#N/A,FALSE,"tankages";#N/A,#N/A,FALSE,"gases"}</definedName>
    <definedName name="___BBQ1">[7]!_xlnm.BBQ1</definedName>
    <definedName name="___CO1">#REF!</definedName>
    <definedName name="___D87840">#REF!</definedName>
    <definedName name="___DAT1">[27]Workdone!#REF!</definedName>
    <definedName name="___DAT10">[27]Workdone!#REF!</definedName>
    <definedName name="___DAT11">[27]Workdone!#REF!</definedName>
    <definedName name="___DAT12">[27]Workdone!#REF!</definedName>
    <definedName name="___DAT13">#REF!</definedName>
    <definedName name="___DAT14">#REF!</definedName>
    <definedName name="___DAT15">'[28]ins spares'!#REF!</definedName>
    <definedName name="___DAT16">'[28]ins spares'!#REF!</definedName>
    <definedName name="___DAT18">'[28]ins spares'!#REF!</definedName>
    <definedName name="___DAT19">'[28]ins spares'!#REF!</definedName>
    <definedName name="___DAT2">[27]Workdone!#REF!</definedName>
    <definedName name="___DAT20">'[28]ins spares'!#REF!</definedName>
    <definedName name="___DAT21">'[28]ins spares'!#REF!</definedName>
    <definedName name="___DAT22">'[28]ins spares'!#REF!</definedName>
    <definedName name="___DAT23">'[28]ins spares'!#REF!</definedName>
    <definedName name="___DAT24">'[28]ins spares'!#REF!</definedName>
    <definedName name="___DAT3">[27]Workdone!#REF!</definedName>
    <definedName name="___DAT4">[27]Workdone!#REF!</definedName>
    <definedName name="___DAT5">[27]Workdone!#REF!</definedName>
    <definedName name="___DAT6">[27]Workdone!#REF!</definedName>
    <definedName name="___DAT7">[27]Workdone!#REF!</definedName>
    <definedName name="___DAT8">[27]Workdone!#REF!</definedName>
    <definedName name="___DAT9">[27]Workdone!#REF!</definedName>
    <definedName name="___DDD2">#N/A</definedName>
    <definedName name="___DDD3">#N/A</definedName>
    <definedName name="___DDD4">#N/A</definedName>
    <definedName name="___DDD5">#N/A</definedName>
    <definedName name="___ELL45">#REF!</definedName>
    <definedName name="___ELL90">#REF!</definedName>
    <definedName name="___EMP4">#N/A</definedName>
    <definedName name="___ES1" hidden="1">{"'Sheet1'!$L$16"}</definedName>
    <definedName name="___f2">#REF!</definedName>
    <definedName name="___ffr1">#REF!</definedName>
    <definedName name="___ffr2">#REF!</definedName>
    <definedName name="___FFr98">#REF!</definedName>
    <definedName name="___FFr99">#REF!</definedName>
    <definedName name="___FRF2">#REF!</definedName>
    <definedName name="___G87634">#REF!</definedName>
    <definedName name="___hh1">'[8]설산1.나'!$A$8:$J$53</definedName>
    <definedName name="___hh2">[8]본사S!$B$10:$P$103</definedName>
    <definedName name="___INDEX_SHEET___ASAP_Utilities">#REF!</definedName>
    <definedName name="___K1">#REF!</definedName>
    <definedName name="___K2">#REF!</definedName>
    <definedName name="___K3">#REF!</definedName>
    <definedName name="___K5">#REF!</definedName>
    <definedName name="___K6">#REF!</definedName>
    <definedName name="___KD10">[9]현장지지물물량!$A$8:$N$196</definedName>
    <definedName name="___KD11">[9]현장지지물물량!$A$1:$IV$7</definedName>
    <definedName name="___KD12">[9]현장지지물물량!$A$8:$N$196</definedName>
    <definedName name="___KD13">[9]현장지지물물량!$A$1:$IV$7</definedName>
    <definedName name="___KD14">[10]현장지지물물량!$A$9:$N$23</definedName>
    <definedName name="___KD15">[11]현장지지물물량!$A$9:$N$23</definedName>
    <definedName name="___KD16">[11]현장지지물물량!$A$1:$IV$8</definedName>
    <definedName name="___KD18">[11]현장지지물물량!$A$9:$N$23</definedName>
    <definedName name="___KD2" hidden="1">#REF!</definedName>
    <definedName name="___KD3" hidden="1">#REF!</definedName>
    <definedName name="___KD4">[9]현장지지물물량!$A$8:$N$196</definedName>
    <definedName name="___KD5">[11]현장지지물물량!$A$1:$IV$8</definedName>
    <definedName name="___KD6">[11]현장지지물물량!$A$1:$IV$8</definedName>
    <definedName name="___KD7">[11]현장지지물물량!$A$9:$N$23</definedName>
    <definedName name="___KD8">'[12]설산1.나'!$A$8:$J$53</definedName>
    <definedName name="___KD9">[12]본사S!$B$10:$P$103</definedName>
    <definedName name="___KK1" hidden="1">#REF!</definedName>
    <definedName name="___KK2" hidden="1">#REF!</definedName>
    <definedName name="___KK3" hidden="1">#REF!</definedName>
    <definedName name="___kvs1" hidden="1">{#N/A,#N/A,FALSE,"COVER1.XLS ";#N/A,#N/A,FALSE,"RACT1.XLS";#N/A,#N/A,FALSE,"RACT2.XLS";#N/A,#N/A,FALSE,"ECCMP";#N/A,#N/A,FALSE,"WELDER.XLS"}</definedName>
    <definedName name="___kvs2" hidden="1">{#N/A,#N/A,FALSE,"COVER1.XLS ";#N/A,#N/A,FALSE,"RACT1.XLS";#N/A,#N/A,FALSE,"RACT2.XLS";#N/A,#N/A,FALSE,"ECCMP";#N/A,#N/A,FALSE,"WELDER.XLS"}</definedName>
    <definedName name="___kvs5" hidden="1">{#N/A,#N/A,FALSE,"COVER.XLS";#N/A,#N/A,FALSE,"RACT1.XLS";#N/A,#N/A,FALSE,"RACT2.XLS";#N/A,#N/A,FALSE,"ECCMP";#N/A,#N/A,FALSE,"WELDER.XLS"}</definedName>
    <definedName name="___kvs8" hidden="1">{#N/A,#N/A,FALSE,"COVER1.XLS ";#N/A,#N/A,FALSE,"RACT1.XLS";#N/A,#N/A,FALSE,"RACT2.XLS";#N/A,#N/A,FALSE,"ECCMP";#N/A,#N/A,FALSE,"WELDER.XLS"}</definedName>
    <definedName name="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L1">#REF!</definedName>
    <definedName name="___LL2">#REF!</definedName>
    <definedName name="___LL3">#REF!</definedName>
    <definedName name="___LL4">#REF!</definedName>
    <definedName name="___LL5">#REF!</definedName>
    <definedName name="___MPR1">#N/A</definedName>
    <definedName name="___MPR2">#N/A</definedName>
    <definedName name="___MPR3">#N/A</definedName>
    <definedName name="___nis3" hidden="1">#REF!</definedName>
    <definedName name="___p1">#REF!</definedName>
    <definedName name="___p2">#REF!</definedName>
    <definedName name="___P21">#REF!</definedName>
    <definedName name="___P22">#REF!</definedName>
    <definedName name="___p3">#REF!</definedName>
    <definedName name="___P31">#REF!</definedName>
    <definedName name="___P32">#REF!</definedName>
    <definedName name="___P33">#REF!</definedName>
    <definedName name="___P34">#REF!</definedName>
    <definedName name="___PC1">#REF!</definedName>
    <definedName name="___PG1">'[29]Financial Estimates'!$A$7:$B$108</definedName>
    <definedName name="___PG2">#REF!</definedName>
    <definedName name="___PG3">#REF!</definedName>
    <definedName name="___PG5">'[29]Financial Estimates'!$A$271:$D$342</definedName>
    <definedName name="___pg6">'[24]Financial Estimates'!$A$271:$D$342</definedName>
    <definedName name="___pg7">'[24]Financial Estimates'!#REF!</definedName>
    <definedName name="___QTY1">#N/A</definedName>
    <definedName name="___QTY2">#N/A</definedName>
    <definedName name="___QTY3">#N/A</definedName>
    <definedName name="___QTY4">#N/A</definedName>
    <definedName name="___RE100">#REF!</definedName>
    <definedName name="___RE104">#REF!</definedName>
    <definedName name="___RE112">#REF!</definedName>
    <definedName name="___RE26">#REF!</definedName>
    <definedName name="___RE28">#REF!</definedName>
    <definedName name="___RE30">#REF!</definedName>
    <definedName name="___RE32">#REF!</definedName>
    <definedName name="___RE34">#REF!</definedName>
    <definedName name="___RE36">#REF!</definedName>
    <definedName name="___RE38">#REF!</definedName>
    <definedName name="___RE40">#REF!</definedName>
    <definedName name="___RE42">#REF!</definedName>
    <definedName name="___RE44">#REF!</definedName>
    <definedName name="___RE48">#REF!</definedName>
    <definedName name="___RE52">#REF!</definedName>
    <definedName name="___RE56">#REF!</definedName>
    <definedName name="___RE60">#REF!</definedName>
    <definedName name="___RE64">#REF!</definedName>
    <definedName name="___RE68">#REF!</definedName>
    <definedName name="___RE72">#REF!</definedName>
    <definedName name="___RE76">#REF!</definedName>
    <definedName name="___RE80">#REF!</definedName>
    <definedName name="___RE88">#REF!</definedName>
    <definedName name="___RE92">#REF!</definedName>
    <definedName name="___RE96">#REF!</definedName>
    <definedName name="___RMK1">#N/A</definedName>
    <definedName name="___RMK2">#N/A</definedName>
    <definedName name="___RR11">#REF!</definedName>
    <definedName name="___RR12">#REF!</definedName>
    <definedName name="___RR13">#REF!</definedName>
    <definedName name="___RR14">#REF!</definedName>
    <definedName name="___RR15">#REF!</definedName>
    <definedName name="___SSS1">#REF!</definedName>
    <definedName name="___SSS2">[13]현장지지물물량!$A$9:$N$23</definedName>
    <definedName name="___tmp1" hidden="1">'[25]F-4'!#REF!</definedName>
    <definedName name="___USD1">#REF!</definedName>
    <definedName name="___USD2">#REF!</definedName>
    <definedName name="___USD3">#REF!</definedName>
    <definedName name="___w123" hidden="1">{"Edition",#N/A,FALSE,"Data"}</definedName>
    <definedName name="___w456" hidden="1">{"Edition",#N/A,FALSE,"Data"}</definedName>
    <definedName name="___xlfn.BAHTTEXT" hidden="1">#NAME?</definedName>
    <definedName name="___za1">'[30]License Area'!#REF!</definedName>
    <definedName name="___zz1">'[30]License Area'!#REF!</definedName>
    <definedName name="__1_">[4]예가표!#REF!</definedName>
    <definedName name="__10_0">[4]예가표!#REF!</definedName>
    <definedName name="__12_0_0_F" hidden="1">#REF!</definedName>
    <definedName name="__123Graph_A" hidden="1">#REF!</definedName>
    <definedName name="__123Graph_ACurrent" hidden="1">'[21]Eq. Mobilization'!#REF!</definedName>
    <definedName name="__123Graph_ADEMAND" hidden="1">#REF!</definedName>
    <definedName name="__123Graph_ADMD_2" hidden="1">#REF!</definedName>
    <definedName name="__123Graph_AFAC" hidden="1">#REF!</definedName>
    <definedName name="__123Graph_AFAC_COMP" hidden="1">#REF!</definedName>
    <definedName name="__123Graph_ASTATPROG" hidden="1">[31]COMPLEXALL!#REF!</definedName>
    <definedName name="__123Graph_B" hidden="1">'[21]Eq. Mobilization'!#REF!</definedName>
    <definedName name="__123Graph_BCurrent" hidden="1">'[21]Eq. Mobilization'!#REF!</definedName>
    <definedName name="__123Graph_BDMD_2" hidden="1">#REF!</definedName>
    <definedName name="__123Graph_BFAC" hidden="1">#REF!</definedName>
    <definedName name="__123Graph_BFAC_COMP" hidden="1">#REF!</definedName>
    <definedName name="__123Graph_D" hidden="1">#REF!</definedName>
    <definedName name="__123Graph_E" hidden="1">#REF!</definedName>
    <definedName name="__123Graph_LBL_A" hidden="1">#REF!</definedName>
    <definedName name="__123Graph_LBL_ADEMAND" hidden="1">#REF!</definedName>
    <definedName name="__123Graph_LBL_ADMD_2" hidden="1">#REF!</definedName>
    <definedName name="__123Graph_LBL_AFAC" hidden="1">#REF!</definedName>
    <definedName name="__123Graph_LBL_AFAC_COMP" hidden="1">#REF!</definedName>
    <definedName name="__123Graph_LBL_B" hidden="1">'[21]Eq. Mobilization'!#REF!</definedName>
    <definedName name="__123Graph_LBL_BDMD_2" hidden="1">#REF!</definedName>
    <definedName name="__123Graph_LBL_BFAC" hidden="1">#REF!</definedName>
    <definedName name="__123Graph_LBL_BFAC_COMP" hidden="1">#REF!</definedName>
    <definedName name="__123Graph_X" hidden="1">#REF!</definedName>
    <definedName name="__123Graph_XCurrent" hidden="1">'[21]Eq. Mobilization'!#REF!</definedName>
    <definedName name="__123Graph_XDEMAND" hidden="1">#REF!</definedName>
    <definedName name="__123Graph_XDMD_2" hidden="1">#REF!</definedName>
    <definedName name="__123Graph_XFAC" hidden="1">#REF!</definedName>
    <definedName name="__123Graph_XFAC_COMP" hidden="1">#REF!</definedName>
    <definedName name="__123Graph_XSTATPROG" hidden="1">[31]COMPLEXALL!#REF!</definedName>
    <definedName name="__13_80G">#REF!</definedName>
    <definedName name="__14RESI_PREM">#REF!</definedName>
    <definedName name="__2__123Graph_AChart_1A" hidden="1">'[21]Eq. Mobilization'!#REF!</definedName>
    <definedName name="__3__123Graph_BChart_1A" hidden="1">'[21]Eq. Mobilization'!#REF!</definedName>
    <definedName name="__4__123Graph_XChart_1A" hidden="1">'[21]Eq. Mobilization'!#REF!</definedName>
    <definedName name="__5_0">[4]예가표!#REF!</definedName>
    <definedName name="__6_0_0_F" hidden="1">#REF!</definedName>
    <definedName name="__7_80G">#REF!</definedName>
    <definedName name="__80G">#REF!</definedName>
    <definedName name="__8RESI_PREM">#REF!</definedName>
    <definedName name="__a3">#N/A</definedName>
    <definedName name="__abp2">BlankMacro1</definedName>
    <definedName name="_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OC2">#REF!</definedName>
    <definedName name="__as1" hidden="1">{#N/A,#N/A,FALSE,"consu_cover";#N/A,#N/A,FALSE,"consu_strategy";#N/A,#N/A,FALSE,"consu_flow";#N/A,#N/A,FALSE,"Summary_reqmt";#N/A,#N/A,FALSE,"field_ppg";#N/A,#N/A,FALSE,"ppg_shop";#N/A,#N/A,FALSE,"strl";#N/A,#N/A,FALSE,"tankages";#N/A,#N/A,FALSE,"gases"}</definedName>
    <definedName name="__BBQ1">[7]!_xlnm.BBQ1</definedName>
    <definedName name="__CO1">#REF!</definedName>
    <definedName name="__D87840">#REF!</definedName>
    <definedName name="__DAT1">[27]Workdone!#REF!</definedName>
    <definedName name="__DAT10">[27]Workdone!#REF!</definedName>
    <definedName name="__DAT11">[27]Workdone!#REF!</definedName>
    <definedName name="__DAT12">[27]Workdone!#REF!</definedName>
    <definedName name="__DAT13">#REF!</definedName>
    <definedName name="__DAT14">#REF!</definedName>
    <definedName name="__DAT15">'[28]ins spares'!#REF!</definedName>
    <definedName name="__DAT16">'[28]ins spares'!#REF!</definedName>
    <definedName name="__DAT18">'[28]ins spares'!#REF!</definedName>
    <definedName name="__DAT19">'[28]ins spares'!#REF!</definedName>
    <definedName name="__DAT2">[27]Workdone!#REF!</definedName>
    <definedName name="__DAT20">'[28]ins spares'!#REF!</definedName>
    <definedName name="__DAT21">'[28]ins spares'!#REF!</definedName>
    <definedName name="__DAT22">'[28]ins spares'!#REF!</definedName>
    <definedName name="__DAT23">'[28]ins spares'!#REF!</definedName>
    <definedName name="__DAT24">'[28]ins spares'!#REF!</definedName>
    <definedName name="__DAT3">[27]Workdone!#REF!</definedName>
    <definedName name="__DAT4">[27]Workdone!#REF!</definedName>
    <definedName name="__DAT5">[27]Workdone!#REF!</definedName>
    <definedName name="__DAT6">[27]Workdone!#REF!</definedName>
    <definedName name="__DAT7">[27]Workdone!#REF!</definedName>
    <definedName name="__DAT8">[27]Workdone!#REF!</definedName>
    <definedName name="__DAT9">[27]Workdone!#REF!</definedName>
    <definedName name="__DDD2">#N/A</definedName>
    <definedName name="__DDD3">#N/A</definedName>
    <definedName name="__DDD4">#N/A</definedName>
    <definedName name="__DDD5">#N/A</definedName>
    <definedName name="__ELL45">#REF!</definedName>
    <definedName name="__ELL90">#REF!</definedName>
    <definedName name="__EMP4">#N/A</definedName>
    <definedName name="__ES1" hidden="1">{"'Sheet1'!$L$16"}</definedName>
    <definedName name="__f2">#REF!</definedName>
    <definedName name="__ffr1">#REF!</definedName>
    <definedName name="__ffr2">#REF!</definedName>
    <definedName name="__FFr98">#REF!</definedName>
    <definedName name="__FFr99">#REF!</definedName>
    <definedName name="__FRF2">#REF!</definedName>
    <definedName name="__FY19">#REF!</definedName>
    <definedName name="__G87634">#REF!</definedName>
    <definedName name="__hh1">'[8]설산1.나'!$A$8:$J$53</definedName>
    <definedName name="__hh2">[8]본사S!$B$10:$P$103</definedName>
    <definedName name="__hig3">[32]HIGMAN9798!$A$1:$E$44</definedName>
    <definedName name="__hig4">'[32]Higman(B)9798'!$A$3:$H$27</definedName>
    <definedName name="__K1">#REF!</definedName>
    <definedName name="__K2">#REF!</definedName>
    <definedName name="__K3">#REF!</definedName>
    <definedName name="__K5">#REF!</definedName>
    <definedName name="__K6">#REF!</definedName>
    <definedName name="__KD10">[9]현장지지물물량!$A$8:$N$196</definedName>
    <definedName name="__KD11">[9]현장지지물물량!$A$1:$IV$7</definedName>
    <definedName name="__KD12">[9]현장지지물물량!$A$8:$N$196</definedName>
    <definedName name="__KD13">[9]현장지지물물량!$A$1:$IV$7</definedName>
    <definedName name="__KD14">[10]현장지지물물량!$A$9:$N$23</definedName>
    <definedName name="__KD15">[11]현장지지물물량!$A$9:$N$23</definedName>
    <definedName name="__KD16">[11]현장지지물물량!$A$1:$IV$8</definedName>
    <definedName name="__KD18">[11]현장지지물물량!$A$9:$N$23</definedName>
    <definedName name="__KD2" hidden="1">#REF!</definedName>
    <definedName name="__KD3" hidden="1">#REF!</definedName>
    <definedName name="__KD4">[9]현장지지물물량!$A$8:$N$196</definedName>
    <definedName name="__KD5">[11]현장지지물물량!$A$1:$IV$8</definedName>
    <definedName name="__KD6">[11]현장지지물물량!$A$1:$IV$8</definedName>
    <definedName name="__KD7">[11]현장지지물물량!$A$9:$N$23</definedName>
    <definedName name="__KD8">'[12]설산1.나'!$A$8:$J$53</definedName>
    <definedName name="__KD9">[12]본사S!$B$10:$P$103</definedName>
    <definedName name="__KK1" hidden="1">#REF!</definedName>
    <definedName name="__KK2" hidden="1">#REF!</definedName>
    <definedName name="__KK3" hidden="1">#REF!</definedName>
    <definedName name="__kvs1" hidden="1">{#N/A,#N/A,FALSE,"COVER1.XLS ";#N/A,#N/A,FALSE,"RACT1.XLS";#N/A,#N/A,FALSE,"RACT2.XLS";#N/A,#N/A,FALSE,"ECCMP";#N/A,#N/A,FALSE,"WELDER.XLS"}</definedName>
    <definedName name="__kvs2" hidden="1">{#N/A,#N/A,FALSE,"COVER1.XLS ";#N/A,#N/A,FALSE,"RACT1.XLS";#N/A,#N/A,FALSE,"RACT2.XLS";#N/A,#N/A,FALSE,"ECCMP";#N/A,#N/A,FALSE,"WELDER.XLS"}</definedName>
    <definedName name="__kvs5" hidden="1">{#N/A,#N/A,FALSE,"COVER.XLS";#N/A,#N/A,FALSE,"RACT1.XLS";#N/A,#N/A,FALSE,"RACT2.XLS";#N/A,#N/A,FALSE,"ECCMP";#N/A,#N/A,FALSE,"WELDER.XLS"}</definedName>
    <definedName name="__kvs8" hidden="1">{#N/A,#N/A,FALSE,"COVER1.XLS ";#N/A,#N/A,FALSE,"RACT1.XLS";#N/A,#N/A,FALSE,"RACT2.XLS";#N/A,#N/A,FALSE,"ECCMP";#N/A,#N/A,FALSE,"WELDER.XLS"}</definedName>
    <definedName name="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L1">#REF!</definedName>
    <definedName name="__LL2">#REF!</definedName>
    <definedName name="__LL3">#REF!</definedName>
    <definedName name="__LL4">#REF!</definedName>
    <definedName name="__LL5">#REF!</definedName>
    <definedName name="__MPR1">#N/A</definedName>
    <definedName name="__MPR2">#N/A</definedName>
    <definedName name="__MPR3">#N/A</definedName>
    <definedName name="__nis3" hidden="1">#REF!</definedName>
    <definedName name="__p1">#REF!</definedName>
    <definedName name="__p2">#REF!</definedName>
    <definedName name="__P21">#REF!</definedName>
    <definedName name="__P22">#REF!</definedName>
    <definedName name="__p3">#REF!</definedName>
    <definedName name="__P31">#REF!</definedName>
    <definedName name="__P32">#REF!</definedName>
    <definedName name="__P33">#REF!</definedName>
    <definedName name="__P34">#REF!</definedName>
    <definedName name="__PC1">#REF!</definedName>
    <definedName name="__PG1">'[29]Financial Estimates'!$A$7:$B$108</definedName>
    <definedName name="__PG2">#REF!</definedName>
    <definedName name="__PG3">#REF!</definedName>
    <definedName name="__PG5">'[29]Financial Estimates'!$A$271:$D$342</definedName>
    <definedName name="__pg6">'[24]Financial Estimates'!$A$271:$D$342</definedName>
    <definedName name="__pg7">'[24]Financial Estimates'!#REF!</definedName>
    <definedName name="__pm2">#REF!</definedName>
    <definedName name="__QTY1">#N/A</definedName>
    <definedName name="__QTY2">#N/A</definedName>
    <definedName name="__QTY3">#N/A</definedName>
    <definedName name="__QTY4">#N/A</definedName>
    <definedName name="__RE100">#REF!</definedName>
    <definedName name="__RE104">#REF!</definedName>
    <definedName name="__RE112">#REF!</definedName>
    <definedName name="__RE26">#REF!</definedName>
    <definedName name="__RE28">#REF!</definedName>
    <definedName name="__RE30">#REF!</definedName>
    <definedName name="__RE32">#REF!</definedName>
    <definedName name="__RE34">#REF!</definedName>
    <definedName name="__RE36">#REF!</definedName>
    <definedName name="__RE38">#REF!</definedName>
    <definedName name="__RE40">#REF!</definedName>
    <definedName name="__RE42">#REF!</definedName>
    <definedName name="__RE44">#REF!</definedName>
    <definedName name="__RE48">#REF!</definedName>
    <definedName name="__RE52">#REF!</definedName>
    <definedName name="__RE56">#REF!</definedName>
    <definedName name="__RE60">#REF!</definedName>
    <definedName name="__RE64">#REF!</definedName>
    <definedName name="__RE68">#REF!</definedName>
    <definedName name="__RE72">#REF!</definedName>
    <definedName name="__RE76">#REF!</definedName>
    <definedName name="__RE80">#REF!</definedName>
    <definedName name="__RE88">#REF!</definedName>
    <definedName name="__RE92">#REF!</definedName>
    <definedName name="__RE96">#REF!</definedName>
    <definedName name="__RMK1">#N/A</definedName>
    <definedName name="__RMK2">#N/A</definedName>
    <definedName name="__RR11">#REF!</definedName>
    <definedName name="__RR12">#REF!</definedName>
    <definedName name="__RR13">#REF!</definedName>
    <definedName name="__RR14">#REF!</definedName>
    <definedName name="__RR15">#REF!</definedName>
    <definedName name="__RSC1">#REF!</definedName>
    <definedName name="__RSE2">'[33]CMA Calculations'!$H$21</definedName>
    <definedName name="__sch3">[32]SCHAEFER9798!$A$1:$E$43</definedName>
    <definedName name="__sch4">'[32]Schaefer(B) 9798'!$A$3:$H$26</definedName>
    <definedName name="__scu1">#REF!</definedName>
    <definedName name="__scu2">#REF!</definedName>
    <definedName name="__scu3">[32]SCHULMEYER9798!$A$1:$E$46</definedName>
    <definedName name="__scu4">'[32]Schulmeyer(B)9798'!$A$3:$H$28</definedName>
    <definedName name="__smi3">#REF!</definedName>
    <definedName name="__smi4">#REF!</definedName>
    <definedName name="__smi5">[32]SMITH9798!$A$1:$E$41</definedName>
    <definedName name="__smi6">'[32]Smith(B)9798'!$A$3:$H$21</definedName>
    <definedName name="__SSS1">#REF!</definedName>
    <definedName name="__SSS2">[13]현장지지물물량!$A$9:$N$23</definedName>
    <definedName name="__tmp1" hidden="1">'[25]F-4'!#REF!</definedName>
    <definedName name="__USD1">#REF!</definedName>
    <definedName name="__USD2">#REF!</definedName>
    <definedName name="__USD3">#REF!</definedName>
    <definedName name="__w123" hidden="1">{"Edition",#N/A,FALSE,"Data"}</definedName>
    <definedName name="__w456" hidden="1">{"Edition",#N/A,FALSE,"Data"}</definedName>
    <definedName name="__xlfn.BAHTTEXT" hidden="1">#NAME?</definedName>
    <definedName name="__za1">'[30]License Area'!#REF!</definedName>
    <definedName name="__zz1">'[30]License Area'!#REF!</definedName>
    <definedName name="__zz10">#REF!</definedName>
    <definedName name="_1">#N/A</definedName>
    <definedName name="_1_">[4]예가표!#REF!</definedName>
    <definedName name="_1__123Graph_AChart_1A" hidden="1">'[21]Eq. Mobilization'!#REF!</definedName>
    <definedName name="_1_RESI_PREM">#REF!</definedName>
    <definedName name="_10_0">[4]예가표!#REF!</definedName>
    <definedName name="_10_0_0_F" hidden="1">#REF!</definedName>
    <definedName name="_10RESI_PREM">#REF!</definedName>
    <definedName name="_11">#N/A</definedName>
    <definedName name="_11_80G">#REF!</definedName>
    <definedName name="_12">#N/A</definedName>
    <definedName name="_12__123Graph_XChart_1A" hidden="1">'[21]Eq. Mobilization'!#REF!</definedName>
    <definedName name="_12_0">[4]예가표!#REF!</definedName>
    <definedName name="_12_0_0_F" hidden="1">#REF!</definedName>
    <definedName name="_13_0">[4]예가표!#REF!</definedName>
    <definedName name="_13_0_0_F" hidden="1">#REF!</definedName>
    <definedName name="_13_80G">#REF!</definedName>
    <definedName name="_14__123Graph_AChart_1A" hidden="1">'[21]Eq. Mobilization'!#REF!</definedName>
    <definedName name="_14_0">[4]예가표!#REF!</definedName>
    <definedName name="_14_80G">#REF!</definedName>
    <definedName name="_14RESI_PREM">#REF!</definedName>
    <definedName name="_15_0">[4]예가표!#REF!</definedName>
    <definedName name="_15_0_0_F" hidden="1">#REF!</definedName>
    <definedName name="_15_80G">#REF!</definedName>
    <definedName name="_16_80G">#REF!</definedName>
    <definedName name="_18_0_0_F" hidden="1">#REF!</definedName>
    <definedName name="_18RESI_PREM">#REF!</definedName>
    <definedName name="_19RESI_PREM">#REF!</definedName>
    <definedName name="_2">#N/A</definedName>
    <definedName name="_2_">[4]예가표!#REF!</definedName>
    <definedName name="_2__123Graph_AChart_1A" hidden="1">'[21]Eq. Mobilization'!#REF!</definedName>
    <definedName name="_2__123Graph_BChart_1A" hidden="1">'[21]Eq. Mobilization'!#REF!</definedName>
    <definedName name="_2_80G">#REF!</definedName>
    <definedName name="_21">#N/A</definedName>
    <definedName name="_21_80G">#REF!</definedName>
    <definedName name="_22">#N/A</definedName>
    <definedName name="_22_80G">#REF!</definedName>
    <definedName name="_22RESI_PREM">#REF!</definedName>
    <definedName name="_23">#N/A</definedName>
    <definedName name="_24">#N/A</definedName>
    <definedName name="_24RESI_PREM">#REF!</definedName>
    <definedName name="_25">#N/A</definedName>
    <definedName name="_26RESI_PREM">#REF!</definedName>
    <definedName name="_28__123Graph_BChart_1A" hidden="1">'[21]Eq. Mobilization'!#REF!</definedName>
    <definedName name="_3__123Graph_AChart_1A" hidden="1">'[21]Eq. Mobilization'!#REF!</definedName>
    <definedName name="_3__123Graph_BChart_1A" hidden="1">'[21]Eq. Mobilization'!#REF!</definedName>
    <definedName name="_3__123Graph_XChart_1A" hidden="1">'[21]Eq. Mobilization'!#REF!</definedName>
    <definedName name="_31">#N/A</definedName>
    <definedName name="_32">#N/A</definedName>
    <definedName name="_33">#N/A</definedName>
    <definedName name="_34">#N/A</definedName>
    <definedName name="_35">#N/A</definedName>
    <definedName name="_36">#N/A</definedName>
    <definedName name="_3RESI_PREM">#REF!</definedName>
    <definedName name="_4__123Graph_AChart_1A" hidden="1">'[21]Eq. Mobilization'!#REF!</definedName>
    <definedName name="_4__123Graph_BChart_1A" hidden="1">'[21]Eq. Mobilization'!#REF!</definedName>
    <definedName name="_4__123Graph_XChart_1A" hidden="1">'[21]Eq. Mobilization'!#REF!</definedName>
    <definedName name="_4_0">[4]예가표!#REF!</definedName>
    <definedName name="_41">#N/A</definedName>
    <definedName name="_42">#N/A</definedName>
    <definedName name="_42__123Graph_XChart_1A" hidden="1">'[21]Eq. Mobilization'!#REF!</definedName>
    <definedName name="_４４__分_期">#REF!</definedName>
    <definedName name="_4RESI_PREM">#REF!</definedName>
    <definedName name="_5_0">[4]예가표!#REF!</definedName>
    <definedName name="_5_0_0_F" hidden="1">#REF!</definedName>
    <definedName name="_51">#N/A</definedName>
    <definedName name="_52">#N/A</definedName>
    <definedName name="_53">#N/A</definedName>
    <definedName name="_54">#N/A</definedName>
    <definedName name="_56_0">[4]예가표!#REF!</definedName>
    <definedName name="_6__123Graph_BChart_1A" hidden="1">'[21]Eq. Mobilization'!#REF!</definedName>
    <definedName name="_6__123Graph_XChart_1A" hidden="1">'[21]Eq. Mobilization'!#REF!</definedName>
    <definedName name="_6_0_0_F" hidden="1">#REF!</definedName>
    <definedName name="_6_80G">#REF!</definedName>
    <definedName name="_61">#N/A</definedName>
    <definedName name="_62">#N/A</definedName>
    <definedName name="_7_80G">#REF!</definedName>
    <definedName name="_70_0_0_F" hidden="1">#REF!</definedName>
    <definedName name="_71">#N/A</definedName>
    <definedName name="_72">#N/A</definedName>
    <definedName name="_7RESI_PREM">#REF!</definedName>
    <definedName name="_8__123Graph_BChart_1A" hidden="1">'[21]Eq. Mobilization'!#REF!</definedName>
    <definedName name="_8__123Graph_XChart_1A" hidden="1">'[21]Eq. Mobilization'!#REF!</definedName>
    <definedName name="_8_0_0_F" hidden="1">#REF!</definedName>
    <definedName name="_8_80G">#REF!</definedName>
    <definedName name="_80G">#REF!</definedName>
    <definedName name="_8RESI_PREM">#REF!</definedName>
    <definedName name="_9__123Graph_XChart_1A" hidden="1">'[21]Eq. Mobilization'!#REF!</definedName>
    <definedName name="_9_0">[4]예가표!#REF!</definedName>
    <definedName name="_a3">#N/A</definedName>
    <definedName name="_abp2">BlankMacro1</definedName>
    <definedName name="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OC2">#REF!</definedName>
    <definedName name="_as1" hidden="1">{#N/A,#N/A,FALSE,"consu_cover";#N/A,#N/A,FALSE,"consu_strategy";#N/A,#N/A,FALSE,"consu_flow";#N/A,#N/A,FALSE,"Summary_reqmt";#N/A,#N/A,FALSE,"field_ppg";#N/A,#N/A,FALSE,"ppg_shop";#N/A,#N/A,FALSE,"strl";#N/A,#N/A,FALSE,"tankages";#N/A,#N/A,FALSE,"gases"}</definedName>
    <definedName name="_BAS_FCOST_AFT_">'[34]Financial Estimates'!$C$321</definedName>
    <definedName name="_BBQ1">[7]!_xlnm.BBQ1</definedName>
    <definedName name="_BEST_GR">#REF!</definedName>
    <definedName name="_BHIV_AUX">#REF!</definedName>
    <definedName name="_BHIV_HT_RT">#REF!</definedName>
    <definedName name="_BSES22_GR">#REF!</definedName>
    <definedName name="_BSES220_GR">#REF!</definedName>
    <definedName name="_CO1">#REF!</definedName>
    <definedName name="_COAL_CAL_VAL_">'[34]Financial Estimates'!$C$324</definedName>
    <definedName name="_D87840">#REF!</definedName>
    <definedName name="_DAT1">#REF!</definedName>
    <definedName name="_DAT10">#REF!</definedName>
    <definedName name="_DAT11">#REF!</definedName>
    <definedName name="_DAT12">'[35]ins spares'!#REF!</definedName>
    <definedName name="_DAT13">'[35]ins spares'!#REF!</definedName>
    <definedName name="_DAT14">[36]Dump!#REF!</definedName>
    <definedName name="_DAT15">'[35]ins spares'!#REF!</definedName>
    <definedName name="_DAT16">'[35]ins spares'!#REF!</definedName>
    <definedName name="_DAT18">'[35]ins spares'!#REF!</definedName>
    <definedName name="_DAT19">'[35]ins spares'!#REF!</definedName>
    <definedName name="_DAT2">#REF!</definedName>
    <definedName name="_DAT20">'[35]ins spares'!#REF!</definedName>
    <definedName name="_DAT21">'[35]ins spares'!#REF!</definedName>
    <definedName name="_DAT22">'[35]ins spares'!#REF!</definedName>
    <definedName name="_DAT23">'[35]ins spares'!#REF!</definedName>
    <definedName name="_DAT24">'[35]ins spares'!#REF!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#N/A</definedName>
    <definedName name="_DDD3">#N/A</definedName>
    <definedName name="_DDD4">#N/A</definedName>
    <definedName name="_DDD5">#N/A</definedName>
    <definedName name="_ELL45">#REF!</definedName>
    <definedName name="_ELL90">#REF!</definedName>
    <definedName name="_EMP4">#N/A</definedName>
    <definedName name="_ENR_BEST_AFT_">'[34]Financial Estimates'!$C$318</definedName>
    <definedName name="_ENR_BSES_AFT_">'[34]Financial Estimates'!$C$319</definedName>
    <definedName name="_ENR_BSES220_AFT_">'[34]Financial Estimates'!$C$320</definedName>
    <definedName name="_ENR_TIR_AFT_">'[34]Financial Estimates'!$C$309</definedName>
    <definedName name="_ES1" hidden="1">{"'Sheet1'!$L$16"}</definedName>
    <definedName name="_f2">#REF!</definedName>
    <definedName name="_fd1" hidden="1">{"'Sheet1'!$L$16"}</definedName>
    <definedName name="_ffr1">#REF!</definedName>
    <definedName name="_ffr2">#REF!</definedName>
    <definedName name="_FFr98">#REF!</definedName>
    <definedName name="_FFr99">#REF!</definedName>
    <definedName name="_Fill" hidden="1">#REF!</definedName>
    <definedName name="_xlnm._FilterDatabase" localSheetId="24" hidden="1">'Capex Plan 2122'!$A$1:$L$47</definedName>
    <definedName name="_xlnm._FilterDatabase" localSheetId="25" hidden="1">'Capex Plan 2223'!$A$6:$S$54</definedName>
    <definedName name="_xlnm._FilterDatabase" localSheetId="27" hidden="1">'Capex plan 23-24'!$A$1:$J$63</definedName>
    <definedName name="_xlnm._FilterDatabase" localSheetId="28" hidden="1">'Capex plan 24-25'!$A$1:$L$52</definedName>
    <definedName name="_xlnm._FilterDatabase" localSheetId="29" hidden="1">'Capex plan 25-26'!$A$1:$J$45</definedName>
    <definedName name="_xlnm._FilterDatabase" localSheetId="30" hidden="1">'Capex plan 26-27'!$A$1:$J$45</definedName>
    <definedName name="_xlnm._FilterDatabase" localSheetId="31" hidden="1">'Capex plan 27-28'!$A$1:$J$47</definedName>
    <definedName name="_xlnm._FilterDatabase" localSheetId="47" hidden="1">'Employ Cost FY22-23-24- Final'!$A$2:$L$91</definedName>
    <definedName name="_xlnm._FilterDatabase" localSheetId="48" hidden="1">'Employ Cost FY24-25'!$A$3:$T$93</definedName>
    <definedName name="_xlnm._FilterDatabase" localSheetId="46" hidden="1">'Employ Cost FY24-25-Final'!$A$3:$AH$96</definedName>
    <definedName name="_xlnm._FilterDatabase" localSheetId="51" hidden="1">'F-14'!#REF!</definedName>
    <definedName name="_xlnm._FilterDatabase" localSheetId="69" hidden="1">'Non-Tariff'!$A$5:$G$21</definedName>
    <definedName name="_xlnm._FilterDatabase" localSheetId="87" hidden="1">'P11 23-24'!#REF!</definedName>
    <definedName name="_xlnm._FilterDatabase" localSheetId="88" hidden="1">'P11 24-25'!$A$1:$H$836</definedName>
    <definedName name="_xlnm._FilterDatabase" localSheetId="82" hidden="1">'P8 23-24'!#REF!</definedName>
    <definedName name="_xlnm._FilterDatabase" localSheetId="83" hidden="1">'P8 24-25'!#REF!</definedName>
    <definedName name="_xlnm._FilterDatabase" localSheetId="84" hidden="1">'P9 23-24 '!#REF!</definedName>
    <definedName name="_xlnm._FilterDatabase" localSheetId="85" hidden="1">'P9 24-25'!$AY$1:$AY$852</definedName>
    <definedName name="_xlnm._FilterDatabase" localSheetId="15" hidden="1">'T-9 '!$A$3:$W$50</definedName>
    <definedName name="_xlnm._FilterDatabase" hidden="1">#REF!</definedName>
    <definedName name="_FRF2">#REF!</definedName>
    <definedName name="_G87634">#REF!</definedName>
    <definedName name="_GAS_CAL_VAL_">'[34]Financial Estimates'!$C$325</definedName>
    <definedName name="_hh1">'[8]설산1.나'!$A$8:$J$53</definedName>
    <definedName name="_hh2">[8]본사S!$B$10:$P$103</definedName>
    <definedName name="_hig3">[32]HIGMAN9798!$A$1:$E$44</definedName>
    <definedName name="_hig4">'[32]Higman(B)9798'!$A$3:$H$27</definedName>
    <definedName name="_HOME_">'[34]Financial Estimates'!#REF!</definedName>
    <definedName name="_HT_GR">#REF!</definedName>
    <definedName name="_HYDRO_AUX__">'[34]Financial Estimates'!$D$337</definedName>
    <definedName name="_K1">#REF!</definedName>
    <definedName name="_K2">#REF!</definedName>
    <definedName name="_K3">#REF!</definedName>
    <definedName name="_K5">#REF!</definedName>
    <definedName name="_K6">#REF!</definedName>
    <definedName name="_KD10">[9]현장지지물물량!$A$8:$N$196</definedName>
    <definedName name="_KD11">[9]현장지지물물량!$A$1:$IV$7</definedName>
    <definedName name="_KD12">[9]현장지지물물량!$A$8:$N$196</definedName>
    <definedName name="_KD13">[9]현장지지물물량!$A$1:$IV$7</definedName>
    <definedName name="_KD14">[10]현장지지물물량!$A$9:$N$23</definedName>
    <definedName name="_KD15">[11]현장지지물물량!$A$9:$N$23</definedName>
    <definedName name="_KD16">[11]현장지지물물량!$A$1:$IV$8</definedName>
    <definedName name="_KD18">[11]현장지지물물량!$A$9:$N$23</definedName>
    <definedName name="_KD2" hidden="1">#REF!</definedName>
    <definedName name="_KD3" hidden="1">#REF!</definedName>
    <definedName name="_KD4">[9]현장지지물물량!$A$8:$N$196</definedName>
    <definedName name="_KD5">[11]현장지지물물량!$A$1:$IV$8</definedName>
    <definedName name="_KD6">[11]현장지지물물량!$A$1:$IV$8</definedName>
    <definedName name="_KD7">[11]현장지지물물량!$A$9:$N$23</definedName>
    <definedName name="_KD8">'[12]설산1.나'!$A$8:$J$53</definedName>
    <definedName name="_KD9">[12]본사S!$B$10:$P$103</definedName>
    <definedName name="_Key1" hidden="1">#REF!</definedName>
    <definedName name="_Key2" hidden="1">#REF!</definedName>
    <definedName name="_KK1" hidden="1">#REF!</definedName>
    <definedName name="_KK2" hidden="1">#REF!</definedName>
    <definedName name="_KK3" hidden="1">#REF!</definedName>
    <definedName name="_kvs1" hidden="1">{#N/A,#N/A,FALSE,"COVER1.XLS ";#N/A,#N/A,FALSE,"RACT1.XLS";#N/A,#N/A,FALSE,"RACT2.XLS";#N/A,#N/A,FALSE,"ECCMP";#N/A,#N/A,FALSE,"WELDER.XLS"}</definedName>
    <definedName name="_kvs2" hidden="1">{#N/A,#N/A,FALSE,"COVER1.XLS ";#N/A,#N/A,FALSE,"RACT1.XLS";#N/A,#N/A,FALSE,"RACT2.XLS";#N/A,#N/A,FALSE,"ECCMP";#N/A,#N/A,FALSE,"WELDER.XLS"}</definedName>
    <definedName name="_kvs5" hidden="1">{#N/A,#N/A,FALSE,"COVER.XLS";#N/A,#N/A,FALSE,"RACT1.XLS";#N/A,#N/A,FALSE,"RACT2.XLS";#N/A,#N/A,FALSE,"ECCMP";#N/A,#N/A,FALSE,"WELDER.XLS"}</definedName>
    <definedName name="_kvs8" hidden="1">{#N/A,#N/A,FALSE,"COVER1.XLS ";#N/A,#N/A,FALSE,"RACT1.XLS";#N/A,#N/A,FALSE,"RACT2.XLS";#N/A,#N/A,FALSE,"ECCMP";#N/A,#N/A,FALSE,"WELDER.XLS"}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L1">#REF!</definedName>
    <definedName name="_LL2">#REF!</definedName>
    <definedName name="_LL3">#REF!</definedName>
    <definedName name="_LL4">#REF!</definedName>
    <definedName name="_LL5">#REF!</definedName>
    <definedName name="_LSHS_CAL_VAL_">'[34]Financial Estimates'!$C$326</definedName>
    <definedName name="_LT1P_GR">#REF!</definedName>
    <definedName name="_LT2P_GR">#REF!</definedName>
    <definedName name="_MDR_BEST_AFT_">'[34]Financial Estimates'!$C$304</definedName>
    <definedName name="_MDR_BSES_AFT_">'[34]Financial Estimates'!$C$305</definedName>
    <definedName name="_MDR_TIR_AFT_">'[34]Financial Estimates'!$C$298</definedName>
    <definedName name="_MPR1">#N/A</definedName>
    <definedName name="_MPR2">#N/A</definedName>
    <definedName name="_MPR3">#N/A</definedName>
    <definedName name="_nis3" hidden="1">#REF!</definedName>
    <definedName name="_Order1" hidden="1">255</definedName>
    <definedName name="_Order2" hidden="1">255</definedName>
    <definedName name="_p1">#REF!</definedName>
    <definedName name="_p2">#REF!</definedName>
    <definedName name="_P21">#REF!</definedName>
    <definedName name="_P22">#REF!</definedName>
    <definedName name="_p3">#REF!</definedName>
    <definedName name="_P31">#REF!</definedName>
    <definedName name="_P32">#REF!</definedName>
    <definedName name="_P33">#REF!</definedName>
    <definedName name="_P34">#REF!</definedName>
    <definedName name="_Parse_In" hidden="1">#REF!</definedName>
    <definedName name="_Parse_Out" hidden="1">#REF!</definedName>
    <definedName name="_PC1">#REF!</definedName>
    <definedName name="_PG1">'[34]Financial Estimates'!$A$7:$B$108</definedName>
    <definedName name="_PG2">#REF!</definedName>
    <definedName name="_PG3">#REF!</definedName>
    <definedName name="_PG5">'[34]Financial Estimates'!$A$271:$D$342</definedName>
    <definedName name="_pg6">'[24]Financial Estimates'!$A$271:$D$342</definedName>
    <definedName name="_pg7">'[24]Financial Estimates'!#REF!</definedName>
    <definedName name="_pm2">#REF!</definedName>
    <definedName name="_QTY1">#N/A</definedName>
    <definedName name="_QTY2">#N/A</definedName>
    <definedName name="_QTY3">#N/A</definedName>
    <definedName name="_QTY4">#N/A</definedName>
    <definedName name="_RE100">#REF!</definedName>
    <definedName name="_RE104">#REF!</definedName>
    <definedName name="_RE112">#REF!</definedName>
    <definedName name="_RE26">#REF!</definedName>
    <definedName name="_RE28">#REF!</definedName>
    <definedName name="_RE30">#REF!</definedName>
    <definedName name="_RE32">#REF!</definedName>
    <definedName name="_RE34">#REF!</definedName>
    <definedName name="_RE36">#REF!</definedName>
    <definedName name="_RE38">#REF!</definedName>
    <definedName name="_RE40">#REF!</definedName>
    <definedName name="_RE42">#REF!</definedName>
    <definedName name="_RE44">#REF!</definedName>
    <definedName name="_RE48">#REF!</definedName>
    <definedName name="_RE52">#REF!</definedName>
    <definedName name="_RE56">#REF!</definedName>
    <definedName name="_RE60">#REF!</definedName>
    <definedName name="_RE64">#REF!</definedName>
    <definedName name="_RE68">#REF!</definedName>
    <definedName name="_RE72">#REF!</definedName>
    <definedName name="_RE76">#REF!</definedName>
    <definedName name="_RE80">#REF!</definedName>
    <definedName name="_RE88">#REF!</definedName>
    <definedName name="_RE92">#REF!</definedName>
    <definedName name="_RE96">#REF!</definedName>
    <definedName name="_Regression_Int" hidden="1">1</definedName>
    <definedName name="_Regression_X" hidden="1">[37]P248!#REF!</definedName>
    <definedName name="_RES_GR">#REF!</definedName>
    <definedName name="_RLY_GR">#REF!</definedName>
    <definedName name="_RMK1">#N/A</definedName>
    <definedName name="_RMK2">#N/A</definedName>
    <definedName name="_RR11">#REF!</definedName>
    <definedName name="_RR12">#REF!</definedName>
    <definedName name="_RR13">#REF!</definedName>
    <definedName name="_RR14">#REF!</definedName>
    <definedName name="_RR15">#REF!</definedName>
    <definedName name="_RSC1">#REF!</definedName>
    <definedName name="_RSE2">'[33]CMA Calculations'!$H$21</definedName>
    <definedName name="_sch3">[32]SCHAEFER9798!$A$1:$E$43</definedName>
    <definedName name="_sch4">'[32]Schaefer(B) 9798'!$A$3:$H$26</definedName>
    <definedName name="_scu1">#REF!</definedName>
    <definedName name="_scu2">#REF!</definedName>
    <definedName name="_scu3">[32]SCHULMEYER9798!$A$1:$E$46</definedName>
    <definedName name="_scu4">'[32]Schulmeyer(B)9798'!$A$3:$H$28</definedName>
    <definedName name="_smi3">#REF!</definedName>
    <definedName name="_smi4">#REF!</definedName>
    <definedName name="_smi5">[32]SMITH9798!$A$1:$E$41</definedName>
    <definedName name="_smi6">'[32]Smith(B)9798'!$A$3:$H$21</definedName>
    <definedName name="_Sort" hidden="1">#REF!</definedName>
    <definedName name="_SSS1">#REF!</definedName>
    <definedName name="_SSS2">[13]현장지지물물량!$A$9:$N$23</definedName>
    <definedName name="_T_D_LOSS__">'[34]Financial Estimates'!$C$342</definedName>
    <definedName name="_Table1_In1" hidden="1">'[38]업무분장 '!$F$45</definedName>
    <definedName name="_Table1_Out" hidden="1">'[38]업무분장 '!$F$45</definedName>
    <definedName name="_TAXBL_SLS__">'[34]Financial Estimates'!$C$339</definedName>
    <definedName name="_tmp1" hidden="1">'[25]F-4'!#REF!</definedName>
    <definedName name="_TOS_RATE_">'[34]Financial Estimates'!$C$340</definedName>
    <definedName name="_TST_GR">#REF!</definedName>
    <definedName name="_TXT_GR">#REF!</definedName>
    <definedName name="_U_4_AUX__">'[34]Financial Estimates'!$D$332</definedName>
    <definedName name="_U_4_HT_RT_">'[34]Financial Estimates'!$C$332</definedName>
    <definedName name="_U_5_AUX__">'[34]Financial Estimates'!$D$333</definedName>
    <definedName name="_U_5_HT_RT_">'[34]Financial Estimates'!$C$333</definedName>
    <definedName name="_U_6_AUX__">'[34]Financial Estimates'!$D$334</definedName>
    <definedName name="_U_6_HT_RT_">'[34]Financial Estimates'!$C$334</definedName>
    <definedName name="_U_7CCPP_AUX__">'[34]Financial Estimates'!$D$336</definedName>
    <definedName name="_U_7CCPP_HT_RT_">'[34]Financial Estimates'!$C$336</definedName>
    <definedName name="_U_7GT_AUX__">'[34]Financial Estimates'!$D$335</definedName>
    <definedName name="_U_7GT_HT_RT_">'[34]Financial Estimates'!$C$335</definedName>
    <definedName name="_USD1">#REF!</definedName>
    <definedName name="_USD2">#REF!</definedName>
    <definedName name="_USD3">#REF!</definedName>
    <definedName name="_w123" hidden="1">{"Edition",#N/A,FALSE,"Data"}</definedName>
    <definedName name="_w456" hidden="1">{"Edition",#N/A,FALSE,"Data"}</definedName>
    <definedName name="_za1">'[39]License Area'!#REF!</definedName>
    <definedName name="_zz1">'[39]License Area'!#REF!</definedName>
    <definedName name="a" localSheetId="73">'[40]A&amp;G Expenses'!#REF!</definedName>
    <definedName name="a" localSheetId="27">'[40]A&amp;G Expenses'!#REF!</definedName>
    <definedName name="a" localSheetId="21">'[40]A&amp;G Expenses'!#REF!</definedName>
    <definedName name="a" localSheetId="47">'[40]A&amp;G Expenses'!#REF!</definedName>
    <definedName name="a" localSheetId="46">#N/A</definedName>
    <definedName name="a" localSheetId="18">'[41]A&amp;G Expenses'!#REF!</definedName>
    <definedName name="a" localSheetId="42">'[41]A&amp;G Expenses'!#REF!</definedName>
    <definedName name="a" localSheetId="43">'[41]A&amp;G Expenses'!#REF!</definedName>
    <definedName name="a" localSheetId="45">'[41]A&amp;G Expenses'!#REF!</definedName>
    <definedName name="a" localSheetId="49">'[41]A&amp;G Expenses'!#REF!</definedName>
    <definedName name="a" localSheetId="56">'[41]A&amp;G Expenses'!#REF!</definedName>
    <definedName name="a" localSheetId="68">'[40]A&amp;G Expenses'!#REF!</definedName>
    <definedName name="a" localSheetId="67">'[40]A&amp;G Expenses'!#REF!</definedName>
    <definedName name="a" localSheetId="70">'[41]A&amp;G Expenses'!#REF!</definedName>
    <definedName name="a" localSheetId="71">'[41]A&amp;G Expenses'!#REF!</definedName>
    <definedName name="a" localSheetId="38">'[40]A&amp;G Expenses'!#REF!</definedName>
    <definedName name="a" localSheetId="40">'[41]A&amp;G Expenses'!#REF!</definedName>
    <definedName name="a" localSheetId="23">'[40]A&amp;G Expenses'!#REF!</definedName>
    <definedName name="a" localSheetId="75">'[40]A&amp;G Expenses'!#REF!</definedName>
    <definedName name="a" localSheetId="86">'[40]A&amp;G Expenses'!#REF!</definedName>
    <definedName name="a" localSheetId="89">'[40]A&amp;G Expenses'!#REF!</definedName>
    <definedName name="a" localSheetId="91">'[40]A&amp;G Expenses'!#REF!</definedName>
    <definedName name="a" localSheetId="92">'[40]A&amp;G Expenses'!#REF!</definedName>
    <definedName name="a" localSheetId="93">'[40]A&amp;G Expenses'!#REF!</definedName>
    <definedName name="a" localSheetId="94">'[40]A&amp;G Expenses'!#REF!</definedName>
    <definedName name="a" localSheetId="95">'[40]A&amp;G Expenses'!#REF!</definedName>
    <definedName name="a" localSheetId="76">'[40]A&amp;G Expenses'!#REF!</definedName>
    <definedName name="a" localSheetId="77">'[40]A&amp;G Expenses'!#REF!</definedName>
    <definedName name="a" localSheetId="78">'[40]A&amp;G Expenses'!#REF!</definedName>
    <definedName name="a" localSheetId="79">'[40]A&amp;G Expenses'!#REF!</definedName>
    <definedName name="a" localSheetId="80">'[40]A&amp;G Expenses'!#REF!</definedName>
    <definedName name="a" localSheetId="81">'[40]A&amp;G Expenses'!#REF!</definedName>
    <definedName name="a" localSheetId="96">'[41]A&amp;G Expenses'!#REF!</definedName>
    <definedName name="a">'[40]A&amp;G Expenses'!#REF!</definedName>
    <definedName name="A￢_·¹_AO">#N/A</definedName>
    <definedName name="a0">#N/A</definedName>
    <definedName name="A1_">#N/A</definedName>
    <definedName name="A10_">#N/A</definedName>
    <definedName name="A11_">#N/A</definedName>
    <definedName name="A12_">#N/A</definedName>
    <definedName name="A2_">#N/A</definedName>
    <definedName name="A3_">#N/A</definedName>
    <definedName name="A4_">#N/A</definedName>
    <definedName name="A5_">#N/A</definedName>
    <definedName name="A6_">#N/A</definedName>
    <definedName name="A7_">#N/A</definedName>
    <definedName name="A8_">#N/A</definedName>
    <definedName name="A9_">#N/A</definedName>
    <definedName name="A981..A1000_">#N/A</definedName>
    <definedName name="AA">[42]현장지지물물량!$A$8:$N$196</definedName>
    <definedName name="AAA" hidden="1">#REF!</definedName>
    <definedName name="aaaa" hidden="1">#REF!</definedName>
    <definedName name="aac">#REF!</definedName>
    <definedName name="aæÐRIiÞA_Iª">#N/A</definedName>
    <definedName name="abbb">#REF!</definedName>
    <definedName name="ABC" hidden="1">'[43]Eq. Mobilization'!#REF!</definedName>
    <definedName name="abcd">#REF!</definedName>
    <definedName name="ABCD1">#REF!</definedName>
    <definedName name="abcdd">#REF!</definedName>
    <definedName name="abcde">#REF!</definedName>
    <definedName name="abcdef">#REF!</definedName>
    <definedName name="ABF">#REF!</definedName>
    <definedName name="ABILDQTY">#N/A</definedName>
    <definedName name="ABILDQTYNU">#N/A</definedName>
    <definedName name="ABILDTWT">#N/A</definedName>
    <definedName name="ABILDTWTNU">#N/A</definedName>
    <definedName name="AC_PA">#REF!</definedName>
    <definedName name="Access_Button" hidden="1">"PJTFINAL_F02F11_List"</definedName>
    <definedName name="AccessDatabase" hidden="1">"C:\jhp2\JHP\AES\PJTFINAL.mdb"</definedName>
    <definedName name="act_gen_units">#REF!</definedName>
    <definedName name="ad"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B_Dec11_closing">#REF!</definedName>
    <definedName name="ADB_Dec12_closing">#REF!</definedName>
    <definedName name="ADB_Jan14_closing">#REF!</definedName>
    <definedName name="ADB_Jan15_closing">#REF!</definedName>
    <definedName name="ADB_Jan16_closing">#REF!</definedName>
    <definedName name="ADB_Jul13_closing">#REF!</definedName>
    <definedName name="ADB_Jul14_closing">#REF!</definedName>
    <definedName name="ADB_Jul15_closing">#REF!</definedName>
    <definedName name="ADB_Jul16_closing">#REF!</definedName>
    <definedName name="ADB_Jun12_closing">#REF!</definedName>
    <definedName name="ADB_Jun13_closing">#REF!</definedName>
    <definedName name="ADB70_apr11_cls">#REF!</definedName>
    <definedName name="ADB70_apr12_cls">#REF!</definedName>
    <definedName name="ADB70_apr13_cls">#REF!</definedName>
    <definedName name="ADB70_aug10_cls">#REF!</definedName>
    <definedName name="ADB70_aug11_cls">#REF!</definedName>
    <definedName name="ADB70_aug12_cls">#REF!</definedName>
    <definedName name="ADB70_dec10_cls">#REF!</definedName>
    <definedName name="ADB70_dec11_cls">'[44]Schedule 7030'!$D$194</definedName>
    <definedName name="ADB70_dec12_cls">'[44]Schedule 7030'!$D$206</definedName>
    <definedName name="ADB70_feb11_cls">#REF!</definedName>
    <definedName name="ADB70_feb12_cls">#REF!</definedName>
    <definedName name="ADB70_feb13_cls">#REF!</definedName>
    <definedName name="ADB70_jan11_cls">#REF!</definedName>
    <definedName name="ADB70_jan12_cls">#REF!</definedName>
    <definedName name="ADB70_jan13_cls">#REF!</definedName>
    <definedName name="ADB70_jan14_cls">'[44]Schedule 7030'!$D$214</definedName>
    <definedName name="ADB70_jan15_cls">'[44]Schedule 7030'!$D$216</definedName>
    <definedName name="ADB70_jan16_cls">'[44]Schedule 7030'!$D$218</definedName>
    <definedName name="ADB70_jan17_cls">#REF!</definedName>
    <definedName name="ADB70_jan18_cls">#REF!</definedName>
    <definedName name="ADB70_jan19_cls">#REF!</definedName>
    <definedName name="ADB70_jan20_cls">#REF!</definedName>
    <definedName name="ADB70_jan21_cls">#REF!</definedName>
    <definedName name="ADB70_jan22_cls">#REF!</definedName>
    <definedName name="ADB70_jan23_cls">#REF!</definedName>
    <definedName name="ADB70_jan24_cls">#REF!</definedName>
    <definedName name="ADB70_jan25_cls">#REF!</definedName>
    <definedName name="ADB70_jan26_cls">#REF!</definedName>
    <definedName name="ADB70_jan27_cls">#REF!</definedName>
    <definedName name="ADB70_jul10_cls">#REF!</definedName>
    <definedName name="ADB70_jul11_cls">#REF!</definedName>
    <definedName name="ADB70_jul12_cls">#REF!</definedName>
    <definedName name="ADB70_jul13_cls">'[44]Schedule 7030'!$D$213</definedName>
    <definedName name="ADB70_jul14_cls">'[44]Schedule 7030'!$D$215</definedName>
    <definedName name="ADB70_jul15_cls">'[44]Schedule 7030'!$D$217</definedName>
    <definedName name="ADB70_jul16_cls">'[44]Schedule 7030'!$D$219</definedName>
    <definedName name="ADB70_jul17_cls">#REF!</definedName>
    <definedName name="ADB70_jul18_cls">#REF!</definedName>
    <definedName name="ADB70_jul19_cls">#REF!</definedName>
    <definedName name="ADB70_jul20_cls">#REF!</definedName>
    <definedName name="ADB70_jul21_cls">#REF!</definedName>
    <definedName name="ADB70_jul22_cls">#REF!</definedName>
    <definedName name="ADB70_jul23_cls">#REF!</definedName>
    <definedName name="ADB70_jul24_cls">#REF!</definedName>
    <definedName name="ADB70_jul25_cls">#REF!</definedName>
    <definedName name="ADB70_jul26_cls">#REF!</definedName>
    <definedName name="ADB70_jul27_cls">#REF!</definedName>
    <definedName name="ADB70_jun10_cls">#REF!</definedName>
    <definedName name="ADB70_jun11_cls">#REF!</definedName>
    <definedName name="ADB70_jun12_cls">'[44]Schedule 7030'!$D$200</definedName>
    <definedName name="ADB70_jun13_cls">'[44]Schedule 7030'!$D$212</definedName>
    <definedName name="ADB70_jun14_cls">#REF!</definedName>
    <definedName name="ADB70_jun15_cls">#REF!</definedName>
    <definedName name="ADB70_jun16_cls">#REF!</definedName>
    <definedName name="ADB70_jun17_cls">#REF!</definedName>
    <definedName name="ADB70_jun18_cls">#REF!</definedName>
    <definedName name="ADB70_jun19_cls">#REF!</definedName>
    <definedName name="ADB70_jun20_cls">#REF!</definedName>
    <definedName name="ADB70_jun21_cls">#REF!</definedName>
    <definedName name="ADB70_jun22_cls">#REF!</definedName>
    <definedName name="ADB70_jun23_cls">#REF!</definedName>
    <definedName name="ADB70_jun24_cls">#REF!</definedName>
    <definedName name="ADB70_jun25_cls">#REF!</definedName>
    <definedName name="ADB70_jun26_cls">#REF!</definedName>
    <definedName name="ADB70_jun27_cls">#REF!</definedName>
    <definedName name="ADB70_mar11_cls">#REF!</definedName>
    <definedName name="ADB70_mar12_cls">#REF!</definedName>
    <definedName name="ADB70_mar13_cls">#REF!</definedName>
    <definedName name="ADB70_may11_cls">#REF!</definedName>
    <definedName name="ADB70_may12_cls">#REF!</definedName>
    <definedName name="ADB70_may13_cls">#REF!</definedName>
    <definedName name="ADB70_nov10_cls">#REF!</definedName>
    <definedName name="ADB70_nov11_cls">#REF!</definedName>
    <definedName name="ADB70_nov12_cls">#REF!</definedName>
    <definedName name="ADB70_oct10_cls">#REF!</definedName>
    <definedName name="ADB70_oct11_cls">#REF!</definedName>
    <definedName name="ADB70_oct12_cls">#REF!</definedName>
    <definedName name="ADB70_sep10_cls">#REF!</definedName>
    <definedName name="ADB70_sep11_cls">#REF!</definedName>
    <definedName name="ADB70_sep12_cls">#REF!</definedName>
    <definedName name="ADD_IN_VERSION">#REF!</definedName>
    <definedName name="ADITION" hidden="1">{"'장비'!$A$3:$M$12"}</definedName>
    <definedName name="ADITION_1" hidden="1">{"'장비'!$A$3:$M$12"}</definedName>
    <definedName name="Admn_and_General_Expenses" localSheetId="73">'[45]A&amp;G Expenses'!#REF!</definedName>
    <definedName name="Admn_and_General_Expenses" localSheetId="27">'[46]A&amp;G Expenses'!#REF!</definedName>
    <definedName name="Admn_and_General_Expenses" localSheetId="21">'[45]A&amp;G Expenses'!#REF!</definedName>
    <definedName name="Admn_and_General_Expenses" localSheetId="47">'[45]A&amp;G Expenses'!#REF!</definedName>
    <definedName name="Admn_and_General_Expenses" localSheetId="18">'[47]A&amp;G Expenses'!#REF!</definedName>
    <definedName name="Admn_and_General_Expenses" localSheetId="42">'[47]A&amp;G Expenses'!#REF!</definedName>
    <definedName name="Admn_and_General_Expenses" localSheetId="43">'[47]A&amp;G Expenses'!#REF!</definedName>
    <definedName name="Admn_and_General_Expenses" localSheetId="45">'[47]A&amp;G Expenses'!#REF!</definedName>
    <definedName name="Admn_and_General_Expenses" localSheetId="49">'[47]A&amp;G Expenses'!#REF!</definedName>
    <definedName name="Admn_and_General_Expenses" localSheetId="56">'[47]A&amp;G Expenses'!#REF!</definedName>
    <definedName name="Admn_and_General_Expenses" localSheetId="68">'[45]A&amp;G Expenses'!#REF!</definedName>
    <definedName name="Admn_and_General_Expenses" localSheetId="67">'[45]A&amp;G Expenses'!#REF!</definedName>
    <definedName name="Admn_and_General_Expenses" localSheetId="70">'[47]A&amp;G Expenses'!#REF!</definedName>
    <definedName name="Admn_and_General_Expenses" localSheetId="71">'[47]A&amp;G Expenses'!#REF!</definedName>
    <definedName name="Admn_and_General_Expenses" localSheetId="38">'[45]A&amp;G Expenses'!#REF!</definedName>
    <definedName name="Admn_and_General_Expenses" localSheetId="40">'[47]A&amp;G Expenses'!#REF!</definedName>
    <definedName name="Admn_and_General_Expenses" localSheetId="23">'[45]A&amp;G Expenses'!#REF!</definedName>
    <definedName name="Admn_and_General_Expenses" localSheetId="75">'[45]A&amp;G Expenses'!#REF!</definedName>
    <definedName name="Admn_and_General_Expenses" localSheetId="86">'[45]A&amp;G Expenses'!#REF!</definedName>
    <definedName name="Admn_and_General_Expenses" localSheetId="89">'[45]A&amp;G Expenses'!#REF!</definedName>
    <definedName name="Admn_and_General_Expenses" localSheetId="91">'[45]A&amp;G Expenses'!#REF!</definedName>
    <definedName name="Admn_and_General_Expenses" localSheetId="92">'[45]A&amp;G Expenses'!#REF!</definedName>
    <definedName name="Admn_and_General_Expenses" localSheetId="93">'[45]A&amp;G Expenses'!#REF!</definedName>
    <definedName name="Admn_and_General_Expenses" localSheetId="94">'[45]A&amp;G Expenses'!#REF!</definedName>
    <definedName name="Admn_and_General_Expenses" localSheetId="95">'[45]A&amp;G Expenses'!#REF!</definedName>
    <definedName name="Admn_and_General_Expenses" localSheetId="76">'[45]A&amp;G Expenses'!#REF!</definedName>
    <definedName name="Admn_and_General_Expenses" localSheetId="77">'[45]A&amp;G Expenses'!#REF!</definedName>
    <definedName name="Admn_and_General_Expenses" localSheetId="78">'[45]A&amp;G Expenses'!#REF!</definedName>
    <definedName name="Admn_and_General_Expenses" localSheetId="79">'[45]A&amp;G Expenses'!#REF!</definedName>
    <definedName name="Admn_and_General_Expenses" localSheetId="80">'[45]A&amp;G Expenses'!#REF!</definedName>
    <definedName name="Admn_and_General_Expenses" localSheetId="81">'[45]A&amp;G Expenses'!#REF!</definedName>
    <definedName name="Admn_and_General_Expenses" localSheetId="96">'[46]A&amp;G Expenses'!#REF!</definedName>
    <definedName name="Admn_and_General_Expenses">'[45]A&amp;G Expenses'!#REF!</definedName>
    <definedName name="adscr_dsra">[48]Consolidated!#REF!</definedName>
    <definedName name="adx" hidden="1">{#N/A,#N/A,FALSE,"str_title";#N/A,#N/A,FALSE,"SUM";#N/A,#N/A,FALSE,"Scope";#N/A,#N/A,FALSE,"PIE-Jn";#N/A,#N/A,FALSE,"PIE-Jn_Hz";#N/A,#N/A,FALSE,"Liq_Plan";#N/A,#N/A,FALSE,"S_Curve";#N/A,#N/A,FALSE,"Liq_Prof";#N/A,#N/A,FALSE,"Man_Pwr";#N/A,#N/A,FALSE,"Man_Prof"}</definedName>
    <definedName name="af" hidden="1">'[25]F-4'!#REF!</definedName>
    <definedName name="afadd">'[49]ins spares'!#REF!</definedName>
    <definedName name="aff"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gdump">#REF!</definedName>
    <definedName name="agedump">#REF!</definedName>
    <definedName name="agencydump">#REF!</definedName>
    <definedName name="AGENCYLY">#REF!</definedName>
    <definedName name="AGENCYPLAN">#REF!</definedName>
    <definedName name="agf">BlankMacro1</definedName>
    <definedName name="AIR">#REF!</definedName>
    <definedName name="air_trap">#REF!</definedName>
    <definedName name="All_Item">#REF!</definedName>
    <definedName name="ALLOCATION">#REF!</definedName>
    <definedName name="Allocation_of_expenses" localSheetId="73">'[45]Allocation LT HT EHT'!#REF!</definedName>
    <definedName name="Allocation_of_expenses" localSheetId="27">'[46]Allocation LT HT EHT'!#REF!</definedName>
    <definedName name="Allocation_of_expenses" localSheetId="21">'[45]Allocation LT HT EHT'!#REF!</definedName>
    <definedName name="Allocation_of_expenses" localSheetId="18">'[47]Allocation LT HT EHT'!#REF!</definedName>
    <definedName name="Allocation_of_expenses" localSheetId="42">'[47]Allocation LT HT EHT'!#REF!</definedName>
    <definedName name="Allocation_of_expenses" localSheetId="43">'[47]Allocation LT HT EHT'!#REF!</definedName>
    <definedName name="Allocation_of_expenses" localSheetId="45">'[47]Allocation LT HT EHT'!#REF!</definedName>
    <definedName name="Allocation_of_expenses" localSheetId="49">'[47]Allocation LT HT EHT'!#REF!</definedName>
    <definedName name="Allocation_of_expenses" localSheetId="56">'[47]Allocation LT HT EHT'!#REF!</definedName>
    <definedName name="Allocation_of_expenses" localSheetId="68">'[45]Allocation LT HT EHT'!#REF!</definedName>
    <definedName name="Allocation_of_expenses" localSheetId="67">'[45]Allocation LT HT EHT'!#REF!</definedName>
    <definedName name="Allocation_of_expenses" localSheetId="70">'[47]Allocation LT HT EHT'!#REF!</definedName>
    <definedName name="Allocation_of_expenses" localSheetId="71">'[47]Allocation LT HT EHT'!#REF!</definedName>
    <definedName name="Allocation_of_expenses" localSheetId="38">'[45]Allocation LT HT EHT'!#REF!</definedName>
    <definedName name="Allocation_of_expenses" localSheetId="40">'[47]Allocation LT HT EHT'!#REF!</definedName>
    <definedName name="Allocation_of_expenses" localSheetId="23">'[45]Allocation LT HT EHT'!#REF!</definedName>
    <definedName name="Allocation_of_expenses" localSheetId="75">'[45]Allocation LT HT EHT'!#REF!</definedName>
    <definedName name="Allocation_of_expenses" localSheetId="86">'[45]Allocation LT HT EHT'!#REF!</definedName>
    <definedName name="Allocation_of_expenses" localSheetId="89">'[45]Allocation LT HT EHT'!#REF!</definedName>
    <definedName name="Allocation_of_expenses" localSheetId="91">'[45]Allocation LT HT EHT'!#REF!</definedName>
    <definedName name="Allocation_of_expenses" localSheetId="92">'[45]Allocation LT HT EHT'!#REF!</definedName>
    <definedName name="Allocation_of_expenses" localSheetId="93">'[45]Allocation LT HT EHT'!#REF!</definedName>
    <definedName name="Allocation_of_expenses" localSheetId="94">'[45]Allocation LT HT EHT'!#REF!</definedName>
    <definedName name="Allocation_of_expenses" localSheetId="95">'[45]Allocation LT HT EHT'!#REF!</definedName>
    <definedName name="Allocation_of_expenses" localSheetId="76">'[45]Allocation LT HT EHT'!#REF!</definedName>
    <definedName name="Allocation_of_expenses" localSheetId="77">'[45]Allocation LT HT EHT'!#REF!</definedName>
    <definedName name="Allocation_of_expenses" localSheetId="78">'[45]Allocation LT HT EHT'!#REF!</definedName>
    <definedName name="Allocation_of_expenses" localSheetId="79">'[45]Allocation LT HT EHT'!#REF!</definedName>
    <definedName name="Allocation_of_expenses" localSheetId="80">'[45]Allocation LT HT EHT'!#REF!</definedName>
    <definedName name="Allocation_of_expenses" localSheetId="81">'[45]Allocation LT HT EHT'!#REF!</definedName>
    <definedName name="Allocation_of_expenses" localSheetId="96">'[46]Allocation LT HT EHT'!#REF!</definedName>
    <definedName name="Allocation_of_expenses">'[45]Allocation LT HT EHT'!#REF!</definedName>
    <definedName name="Allocation_of_revenues__expenses" localSheetId="73">'[45]Allocation LT HT EHT'!#REF!</definedName>
    <definedName name="Allocation_of_revenues__expenses" localSheetId="27">'[46]Allocation LT HT EHT'!#REF!</definedName>
    <definedName name="Allocation_of_revenues__expenses" localSheetId="21">'[45]Allocation LT HT EHT'!#REF!</definedName>
    <definedName name="Allocation_of_revenues__expenses" localSheetId="18">'[47]Allocation LT HT EHT'!#REF!</definedName>
    <definedName name="Allocation_of_revenues__expenses" localSheetId="42">'[47]Allocation LT HT EHT'!#REF!</definedName>
    <definedName name="Allocation_of_revenues__expenses" localSheetId="43">'[47]Allocation LT HT EHT'!#REF!</definedName>
    <definedName name="Allocation_of_revenues__expenses" localSheetId="45">'[47]Allocation LT HT EHT'!#REF!</definedName>
    <definedName name="Allocation_of_revenues__expenses" localSheetId="49">'[47]Allocation LT HT EHT'!#REF!</definedName>
    <definedName name="Allocation_of_revenues__expenses" localSheetId="56">'[47]Allocation LT HT EHT'!#REF!</definedName>
    <definedName name="Allocation_of_revenues__expenses" localSheetId="68">'[45]Allocation LT HT EHT'!#REF!</definedName>
    <definedName name="Allocation_of_revenues__expenses" localSheetId="67">'[45]Allocation LT HT EHT'!#REF!</definedName>
    <definedName name="Allocation_of_revenues__expenses" localSheetId="70">'[47]Allocation LT HT EHT'!#REF!</definedName>
    <definedName name="Allocation_of_revenues__expenses" localSheetId="71">'[47]Allocation LT HT EHT'!#REF!</definedName>
    <definedName name="Allocation_of_revenues__expenses" localSheetId="38">'[45]Allocation LT HT EHT'!#REF!</definedName>
    <definedName name="Allocation_of_revenues__expenses" localSheetId="40">'[47]Allocation LT HT EHT'!#REF!</definedName>
    <definedName name="Allocation_of_revenues__expenses" localSheetId="23">'[45]Allocation LT HT EHT'!#REF!</definedName>
    <definedName name="Allocation_of_revenues__expenses" localSheetId="75">'[45]Allocation LT HT EHT'!#REF!</definedName>
    <definedName name="Allocation_of_revenues__expenses" localSheetId="86">'[45]Allocation LT HT EHT'!#REF!</definedName>
    <definedName name="Allocation_of_revenues__expenses" localSheetId="89">'[45]Allocation LT HT EHT'!#REF!</definedName>
    <definedName name="Allocation_of_revenues__expenses" localSheetId="91">'[45]Allocation LT HT EHT'!#REF!</definedName>
    <definedName name="Allocation_of_revenues__expenses" localSheetId="92">'[45]Allocation LT HT EHT'!#REF!</definedName>
    <definedName name="Allocation_of_revenues__expenses" localSheetId="93">'[45]Allocation LT HT EHT'!#REF!</definedName>
    <definedName name="Allocation_of_revenues__expenses" localSheetId="94">'[45]Allocation LT HT EHT'!#REF!</definedName>
    <definedName name="Allocation_of_revenues__expenses" localSheetId="95">'[45]Allocation LT HT EHT'!#REF!</definedName>
    <definedName name="Allocation_of_revenues__expenses" localSheetId="76">'[45]Allocation LT HT EHT'!#REF!</definedName>
    <definedName name="Allocation_of_revenues__expenses" localSheetId="77">'[45]Allocation LT HT EHT'!#REF!</definedName>
    <definedName name="Allocation_of_revenues__expenses" localSheetId="78">'[45]Allocation LT HT EHT'!#REF!</definedName>
    <definedName name="Allocation_of_revenues__expenses" localSheetId="79">'[45]Allocation LT HT EHT'!#REF!</definedName>
    <definedName name="Allocation_of_revenues__expenses" localSheetId="80">'[45]Allocation LT HT EHT'!#REF!</definedName>
    <definedName name="Allocation_of_revenues__expenses" localSheetId="81">'[45]Allocation LT HT EHT'!#REF!</definedName>
    <definedName name="Allocation_of_revenues__expenses" localSheetId="96">'[46]Allocation LT HT EHT'!#REF!</definedName>
    <definedName name="Allocation_of_revenues__expenses">'[45]Allocation LT HT EHT'!#REF!</definedName>
    <definedName name="ALLOWANCE">#N/A</definedName>
    <definedName name="ALLTO">#REF!</definedName>
    <definedName name="ALOCHDG">#REF!</definedName>
    <definedName name="AMAKEQTY">#N/A</definedName>
    <definedName name="AMAKEQTYNU">#N/A</definedName>
    <definedName name="AMAKETWT">#N/A</definedName>
    <definedName name="AMAKETWTNU">#N/A</definedName>
    <definedName name="AMG_AS">#REF!</definedName>
    <definedName name="AMG_PA">#REF!</definedName>
    <definedName name="angle">#REF!</definedName>
    <definedName name="Annex_1">#REF!</definedName>
    <definedName name="Annex_2">#REF!</definedName>
    <definedName name="Apr">#REF!</definedName>
    <definedName name="Apr_XRate">'[50]Budget 09 10'!#REF!</definedName>
    <definedName name="aq" hidden="1">'[25]F-4'!#REF!</definedName>
    <definedName name="ARA_Threshold">'[51]FBT Calculation'!#REF!</definedName>
    <definedName name="area">[52]MixBed!#REF!</definedName>
    <definedName name="area1">[52]MixBed!#REF!</definedName>
    <definedName name="ARP_Threshold">'[51]FBT Calculation'!#REF!</definedName>
    <definedName name="as" hidden="1">{"'Sheet1'!$L$16"}</definedName>
    <definedName name="AS_PA">#REF!</definedName>
    <definedName name="AS2DocOpenMode" hidden="1">"AS2DocumentEdit"</definedName>
    <definedName name="AS2HasNoAutoHeaderFooter" hidden="1">" "</definedName>
    <definedName name="AS2NamedRange" hidden="1">3</definedName>
    <definedName name="AS2ReportLS" hidden="1">1</definedName>
    <definedName name="AS2SyncStepLS" hidden="1">0</definedName>
    <definedName name="AS2TickmarkLS" hidden="1">#REF!</definedName>
    <definedName name="AS2VersionLS" hidden="1">300</definedName>
    <definedName name="asd">#REF!</definedName>
    <definedName name="asdf" hidden="1">{"'p&amp;l.htm'!$A$1:$G$126","'p&amp;l.htm'!$A$1:$G$115","'p&amp;l.htm'!$A$88:$B$88","'p&amp;l.htm'!$A$1:$G$35","'p&amp;l.htm'!$A$9:$G$34","'p&amp;l.htm'!$A$87:$H$116"}</definedName>
    <definedName name="ased">#REF!</definedName>
    <definedName name="ASO_CODE">'[53]ITEM-LIST'!#REF!</definedName>
    <definedName name="ass">#REF!</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umed_spot">'[54]Effective Rates'!$O$149</definedName>
    <definedName name="assumed_yen_spot">'[54]Effective Rates'!$O$324</definedName>
    <definedName name="ASSUMPTIONS">'[34]Financial Estimates'!$A$271:$D$342</definedName>
    <definedName name="AUD_XRate" comment="AUD currency to USD">'[55]Cash flow'!$L$8</definedName>
    <definedName name="Aug">#REF!</definedName>
    <definedName name="Aug_XRate">'[50]Budget 09 10'!#REF!</definedName>
    <definedName name="aux_rebate">[56]Assumptions!$C$8</definedName>
    <definedName name="aw" hidden="1">'[25]F-4'!#REF!</definedName>
    <definedName name="az" hidden="1">{#N/A,#N/A,FALSE,"COVER.XLS";#N/A,#N/A,FALSE,"RACT1.XLS";#N/A,#N/A,FALSE,"RACT2.XLS";#N/A,#N/A,FALSE,"ECCMP";#N/A,#N/A,FALSE,"WELDER.XLS"}</definedName>
    <definedName name="B">#N/A</definedName>
    <definedName name="B_1">#N/A</definedName>
    <definedName name="B_FLG">#REF!</definedName>
    <definedName name="back_pressure">#REF!</definedName>
    <definedName name="Bad_Debts" localSheetId="73">#REF!</definedName>
    <definedName name="Bad_Debts" localSheetId="27">#REF!</definedName>
    <definedName name="Bad_Debts" localSheetId="1">#REF!</definedName>
    <definedName name="Bad_Debts" localSheetId="21">#REF!</definedName>
    <definedName name="Bad_Debts" localSheetId="47">#REF!</definedName>
    <definedName name="Bad_Debts" localSheetId="46">#REF!</definedName>
    <definedName name="Bad_Debts" localSheetId="18">#REF!</definedName>
    <definedName name="Bad_Debts" localSheetId="42">#REF!</definedName>
    <definedName name="Bad_Debts" localSheetId="43">#REF!</definedName>
    <definedName name="Bad_Debts" localSheetId="45">#REF!</definedName>
    <definedName name="Bad_Debts" localSheetId="49">#REF!</definedName>
    <definedName name="Bad_Debts" localSheetId="56">#REF!</definedName>
    <definedName name="Bad_Debts" localSheetId="68">#REF!</definedName>
    <definedName name="Bad_Debts" localSheetId="67">#REF!</definedName>
    <definedName name="Bad_Debts" localSheetId="70">#REF!</definedName>
    <definedName name="Bad_Debts" localSheetId="71">#REF!</definedName>
    <definedName name="Bad_Debts" localSheetId="38">#REF!</definedName>
    <definedName name="Bad_Debts" localSheetId="40">#REF!</definedName>
    <definedName name="Bad_Debts" localSheetId="23">#REF!</definedName>
    <definedName name="Bad_Debts" localSheetId="75">#REF!</definedName>
    <definedName name="Bad_Debts" localSheetId="86">#REF!</definedName>
    <definedName name="Bad_Debts" localSheetId="89">#REF!</definedName>
    <definedName name="Bad_Debts" localSheetId="91">#REF!</definedName>
    <definedName name="Bad_Debts" localSheetId="92">#REF!</definedName>
    <definedName name="Bad_Debts" localSheetId="93">#REF!</definedName>
    <definedName name="Bad_Debts" localSheetId="94">#REF!</definedName>
    <definedName name="Bad_Debts" localSheetId="95">#REF!</definedName>
    <definedName name="Bad_Debts" localSheetId="76">#REF!</definedName>
    <definedName name="Bad_Debts" localSheetId="77">#REF!</definedName>
    <definedName name="Bad_Debts" localSheetId="78">#REF!</definedName>
    <definedName name="Bad_Debts" localSheetId="79">#REF!</definedName>
    <definedName name="Bad_Debts" localSheetId="80">#REF!</definedName>
    <definedName name="Bad_Debts" localSheetId="81">#REF!</definedName>
    <definedName name="Bad_Debts" localSheetId="2">#REF!</definedName>
    <definedName name="Bad_Debts" localSheetId="96">#REF!</definedName>
    <definedName name="Bad_Debts">#REF!</definedName>
    <definedName name="Bal_0001">#REF!</definedName>
    <definedName name="Bal_9900">#REF!</definedName>
    <definedName name="Balance_Residual_life">#REF!</definedName>
    <definedName name="ball">#REF!</definedName>
    <definedName name="BAS_FCOST_BEF">#REF!</definedName>
    <definedName name="base_adscr">#REF!</definedName>
    <definedName name="base_adscr_dsra">#REF!</definedName>
    <definedName name="base_mdscr">#REF!</definedName>
    <definedName name="base_mdscr_dsra">#REF!</definedName>
    <definedName name="BB">#N/A</definedName>
    <definedName name="bbb">#REF!</definedName>
    <definedName name="BCDE">#REF!</definedName>
    <definedName name="BCDE1">#REF!</definedName>
    <definedName name="bd">'[57]License Area'!#REF!</definedName>
    <definedName name="bdga">#REF!</definedName>
    <definedName name="bdgb">'[58]97 사업추정(WEKI)'!#REF!</definedName>
    <definedName name="bdgc">[2]상반기손익차2총괄!#REF!</definedName>
    <definedName name="bdgd">#REF!</definedName>
    <definedName name="bdgh">#REF!</definedName>
    <definedName name="bdgi">[59]소화실적!#REF!</definedName>
    <definedName name="bdgk">#REF!</definedName>
    <definedName name="bdgl">#REF!</definedName>
    <definedName name="bdgm">#REF!</definedName>
    <definedName name="bdgn">#REF!</definedName>
    <definedName name="bdgo">#REF!</definedName>
    <definedName name="bdgp">#REF!</definedName>
    <definedName name="bdgq">#REF!</definedName>
    <definedName name="bdgr">#REF!</definedName>
    <definedName name="bdgs">#REF!</definedName>
    <definedName name="bdgt">#REF!</definedName>
    <definedName name="bdgu">#REF!</definedName>
    <definedName name="bdgv">#REF!</definedName>
    <definedName name="bdgw" hidden="1">#REF!</definedName>
    <definedName name="bdgx" hidden="1">#REF!</definedName>
    <definedName name="bdgy" hidden="1">#REF!</definedName>
    <definedName name="bdgz" hidden="1">#REF!</definedName>
    <definedName name="Beg_Bal">#REF!</definedName>
    <definedName name="BG_Del" hidden="1">15</definedName>
    <definedName name="BG_Ins" hidden="1">4</definedName>
    <definedName name="BG_Mod" hidden="1">6</definedName>
    <definedName name="BILDQTY">#N/A</definedName>
    <definedName name="BILDQTYNU">#N/A</definedName>
    <definedName name="BILDTWT">#N/A</definedName>
    <definedName name="BILDTWTNU">#N/A</definedName>
    <definedName name="bkd" hidden="1">{"'Sheet1'!$L$16"}</definedName>
    <definedName name="bkd_1" hidden="1">{"'Sheet1'!$L$16"}</definedName>
    <definedName name="BLOCK02">#REF!</definedName>
    <definedName name="BLOCK03">#REF!</definedName>
    <definedName name="BLR_COMP">#REF!</definedName>
    <definedName name="BLR_COMP1">#REF!</definedName>
    <definedName name="BLR_TYPE">#REF!</definedName>
    <definedName name="bm" hidden="1">{"'Sheet1'!$L$16"}</definedName>
    <definedName name="bm_1" hidden="1">{"'Sheet1'!$L$16"}</definedName>
    <definedName name="bn" hidden="1">{"'Sheet1'!$L$16"}</definedName>
    <definedName name="bn_1" hidden="1">{"'Sheet1'!$L$16"}</definedName>
    <definedName name="BOLT">#REF!</definedName>
    <definedName name="BOSS">#REF!</definedName>
    <definedName name="BR_Resou">[60]ecc_res!#REF!</definedName>
    <definedName name="BSGRU">[61]BSGRU2010!$A$1</definedName>
    <definedName name="BSO_CODE">'[53]ITEM-LIST'!#REF!</definedName>
    <definedName name="BT">#REF!</definedName>
    <definedName name="budget" hidden="1">{#N/A,#N/A,FALSE,"Mechanical"}</definedName>
    <definedName name="Budget_rate">[62]Sheet2!$E$2</definedName>
    <definedName name="BULYANGPNT">[63]!BULYANGPNT</definedName>
    <definedName name="butterfly">#REF!</definedName>
    <definedName name="C_">#N/A</definedName>
    <definedName name="ca">#REF!</definedName>
    <definedName name="CalcAgencyPrice">#REF!</definedName>
    <definedName name="CAP">#REF!</definedName>
    <definedName name="cap_calc">#REF!</definedName>
    <definedName name="Capital__Revenue_subsidies_and_Grants" localSheetId="73">#REF!</definedName>
    <definedName name="Capital__Revenue_subsidies_and_Grants" localSheetId="27">#REF!</definedName>
    <definedName name="Capital__Revenue_subsidies_and_Grants" localSheetId="1">#REF!</definedName>
    <definedName name="Capital__Revenue_subsidies_and_Grants" localSheetId="21">#REF!</definedName>
    <definedName name="Capital__Revenue_subsidies_and_Grants" localSheetId="47">#REF!</definedName>
    <definedName name="Capital__Revenue_subsidies_and_Grants" localSheetId="46">#REF!</definedName>
    <definedName name="Capital__Revenue_subsidies_and_Grants" localSheetId="18">#REF!</definedName>
    <definedName name="Capital__Revenue_subsidies_and_Grants" localSheetId="42">#REF!</definedName>
    <definedName name="Capital__Revenue_subsidies_and_Grants" localSheetId="43">#REF!</definedName>
    <definedName name="Capital__Revenue_subsidies_and_Grants" localSheetId="45">#REF!</definedName>
    <definedName name="Capital__Revenue_subsidies_and_Grants" localSheetId="49">#REF!</definedName>
    <definedName name="Capital__Revenue_subsidies_and_Grants" localSheetId="56">#REF!</definedName>
    <definedName name="Capital__Revenue_subsidies_and_Grants" localSheetId="68">#REF!</definedName>
    <definedName name="Capital__Revenue_subsidies_and_Grants" localSheetId="67">#REF!</definedName>
    <definedName name="Capital__Revenue_subsidies_and_Grants" localSheetId="70">#REF!</definedName>
    <definedName name="Capital__Revenue_subsidies_and_Grants" localSheetId="71">#REF!</definedName>
    <definedName name="Capital__Revenue_subsidies_and_Grants" localSheetId="38">#REF!</definedName>
    <definedName name="Capital__Revenue_subsidies_and_Grants" localSheetId="40">#REF!</definedName>
    <definedName name="Capital__Revenue_subsidies_and_Grants" localSheetId="23">#REF!</definedName>
    <definedName name="Capital__Revenue_subsidies_and_Grants" localSheetId="75">#REF!</definedName>
    <definedName name="Capital__Revenue_subsidies_and_Grants" localSheetId="86">#REF!</definedName>
    <definedName name="Capital__Revenue_subsidies_and_Grants" localSheetId="89">#REF!</definedName>
    <definedName name="Capital__Revenue_subsidies_and_Grants" localSheetId="91">#REF!</definedName>
    <definedName name="Capital__Revenue_subsidies_and_Grants" localSheetId="92">#REF!</definedName>
    <definedName name="Capital__Revenue_subsidies_and_Grants" localSheetId="93">#REF!</definedName>
    <definedName name="Capital__Revenue_subsidies_and_Grants" localSheetId="94">#REF!</definedName>
    <definedName name="Capital__Revenue_subsidies_and_Grants" localSheetId="95">#REF!</definedName>
    <definedName name="Capital__Revenue_subsidies_and_Grants" localSheetId="76">#REF!</definedName>
    <definedName name="Capital__Revenue_subsidies_and_Grants" localSheetId="77">#REF!</definedName>
    <definedName name="Capital__Revenue_subsidies_and_Grants" localSheetId="78">#REF!</definedName>
    <definedName name="Capital__Revenue_subsidies_and_Grants" localSheetId="79">#REF!</definedName>
    <definedName name="Capital__Revenue_subsidies_and_Grants" localSheetId="80">#REF!</definedName>
    <definedName name="Capital__Revenue_subsidies_and_Grants" localSheetId="81">#REF!</definedName>
    <definedName name="Capital__Revenue_subsidies_and_Grants" localSheetId="2">#REF!</definedName>
    <definedName name="Capital__Revenue_subsidies_and_Grants" localSheetId="96">#REF!</definedName>
    <definedName name="Capital__Revenue_subsidies_and_Grants">#REF!</definedName>
    <definedName name="Capital_work_in_progress" localSheetId="73">[45]CWIP!#REF!</definedName>
    <definedName name="Capital_work_in_progress" localSheetId="27">[46]CWIP!#REF!</definedName>
    <definedName name="Capital_work_in_progress" localSheetId="21">[45]CWIP!#REF!</definedName>
    <definedName name="Capital_work_in_progress" localSheetId="47">[45]CWIP!#REF!</definedName>
    <definedName name="Capital_work_in_progress" localSheetId="18">[47]CWIP!#REF!</definedName>
    <definedName name="Capital_work_in_progress" localSheetId="42">[47]CWIP!#REF!</definedName>
    <definedName name="Capital_work_in_progress" localSheetId="43">[47]CWIP!#REF!</definedName>
    <definedName name="Capital_work_in_progress" localSheetId="45">[47]CWIP!#REF!</definedName>
    <definedName name="Capital_work_in_progress" localSheetId="49">[47]CWIP!#REF!</definedName>
    <definedName name="Capital_work_in_progress" localSheetId="56">[47]CWIP!#REF!</definedName>
    <definedName name="Capital_work_in_progress" localSheetId="68">[45]CWIP!#REF!</definedName>
    <definedName name="Capital_work_in_progress" localSheetId="67">[45]CWIP!#REF!</definedName>
    <definedName name="Capital_work_in_progress" localSheetId="70">[47]CWIP!#REF!</definedName>
    <definedName name="Capital_work_in_progress" localSheetId="71">[47]CWIP!#REF!</definedName>
    <definedName name="Capital_work_in_progress" localSheetId="38">[45]CWIP!#REF!</definedName>
    <definedName name="Capital_work_in_progress" localSheetId="40">[47]CWIP!#REF!</definedName>
    <definedName name="Capital_work_in_progress" localSheetId="23">[45]CWIP!#REF!</definedName>
    <definedName name="Capital_work_in_progress" localSheetId="75">[45]CWIP!#REF!</definedName>
    <definedName name="Capital_work_in_progress" localSheetId="86">[45]CWIP!#REF!</definedName>
    <definedName name="Capital_work_in_progress" localSheetId="89">[45]CWIP!#REF!</definedName>
    <definedName name="Capital_work_in_progress" localSheetId="91">[45]CWIP!#REF!</definedName>
    <definedName name="Capital_work_in_progress" localSheetId="92">[45]CWIP!#REF!</definedName>
    <definedName name="Capital_work_in_progress" localSheetId="93">[45]CWIP!#REF!</definedName>
    <definedName name="Capital_work_in_progress" localSheetId="94">[45]CWIP!#REF!</definedName>
    <definedName name="Capital_work_in_progress" localSheetId="95">[45]CWIP!#REF!</definedName>
    <definedName name="Capital_work_in_progress" localSheetId="76">[45]CWIP!#REF!</definedName>
    <definedName name="Capital_work_in_progress" localSheetId="77">[45]CWIP!#REF!</definedName>
    <definedName name="Capital_work_in_progress" localSheetId="78">[45]CWIP!#REF!</definedName>
    <definedName name="Capital_work_in_progress" localSheetId="79">[45]CWIP!#REF!</definedName>
    <definedName name="Capital_work_in_progress" localSheetId="80">[45]CWIP!#REF!</definedName>
    <definedName name="Capital_work_in_progress" localSheetId="81">[45]CWIP!#REF!</definedName>
    <definedName name="Capital_work_in_progress" localSheetId="96">[46]CWIP!#REF!</definedName>
    <definedName name="Capital_work_in_progress">[45]CWIP!#REF!</definedName>
    <definedName name="CAPRATE">#REF!</definedName>
    <definedName name="CAPTO">#REF!</definedName>
    <definedName name="cas">#REF!</definedName>
    <definedName name="Category">#REF!</definedName>
    <definedName name="Category_All">#REF!</definedName>
    <definedName name="CC">#N/A</definedName>
    <definedName name="ccc">#N/A</definedName>
    <definedName name="ccp">#REF!</definedName>
    <definedName name="cdm_calc">#REF!</definedName>
    <definedName name="cers">'[64]License Area'!#REF!</definedName>
    <definedName name="cesco_impr">[56]Assumptions!$C$64</definedName>
    <definedName name="CH">#REF!</definedName>
    <definedName name="ChallanDatabase">[65]Challan!$A$7:$S$58</definedName>
    <definedName name="ChallanDatabaseTotal">[65]Challan!$A$7:$U$58</definedName>
    <definedName name="ChallanSrnoList">[65]Challan!$A$7:$A$57</definedName>
    <definedName name="check">#REF!</definedName>
    <definedName name="chirag">#N/A</definedName>
    <definedName name="CLASS">#N/A</definedName>
    <definedName name="clear">[66]집계표!$D$9:$J$13,[66]집계표!$L$9:$O$13,[66]집계표!$D$15:$J$24,[66]집계표!$L$15:$O$24,[66]집계표!$D$26:$J$26,[66]집계표!$L$26:$O$26,[66]집계표!$D$46:$J$50,[66]집계표!$L$46:$O$50,[66]집계표!$L$52:$O$61,[66]집계표!$L$63:$O$63,[66]집계표!$D$63:$J$63,[66]집계표!$D$52:$J$61,[66]집계표!$D$83:$J$87,[66]집계표!$L$83:$O$87,[66]집계표!$L$89:$O$98,[66]집계표!$L$100:$O$100,[66]집계표!$D$100:$J$100,[66]집계표!$D$89:$J$98</definedName>
    <definedName name="CLUB">#REF!</definedName>
    <definedName name="cma" hidden="1">{#N/A,#N/A,FALSE,"Aging Summary";#N/A,#N/A,FALSE,"Ratio Analysis";#N/A,#N/A,FALSE,"Test 120 Day Accts";#N/A,#N/A,FALSE,"Tickmarks"}</definedName>
    <definedName name="cn" hidden="1">{"'Sheet1'!$L$16"}</definedName>
    <definedName name="cn_1" hidden="1">{"'Sheet1'!$L$16"}</definedName>
    <definedName name="CNO">#REF!</definedName>
    <definedName name="co">#REF!</definedName>
    <definedName name="Co_Act_Calculated_life">#REF!</definedName>
    <definedName name="COA_11">'[67]COA-17'!#REF!</definedName>
    <definedName name="COA_12">'[67]COA-17'!#REF!</definedName>
    <definedName name="COA_13">'[67]COA-17'!#REF!</definedName>
    <definedName name="COA_14">'[67]COA-17'!#REF!</definedName>
    <definedName name="COA_15">'[67]COA-17'!#REF!</definedName>
    <definedName name="COA_16">'[67]COA-17'!#REF!</definedName>
    <definedName name="COA_17">'[67]COA-17'!#REF!</definedName>
    <definedName name="COA_18">'[67]COA-17'!#REF!</definedName>
    <definedName name="COA_19">'[67]COA-17'!#REF!</definedName>
    <definedName name="COA_51">#REF!</definedName>
    <definedName name="COA_52">#REF!</definedName>
    <definedName name="COA_53">#REF!</definedName>
    <definedName name="COA_54">#REF!</definedName>
    <definedName name="COA_55">#REF!</definedName>
    <definedName name="COA_60">#REF!</definedName>
    <definedName name="COA_70">#REF!</definedName>
    <definedName name="COA_80">#REF!</definedName>
    <definedName name="COA_90">#REF!</definedName>
    <definedName name="COA50A">#REF!</definedName>
    <definedName name="COA50B">#REF!</definedName>
    <definedName name="coal_adscr">#REF!</definedName>
    <definedName name="coal_adscr_dsra">#REF!</definedName>
    <definedName name="coal_mdscr">#REF!</definedName>
    <definedName name="coal_mdscr_dsra">#REF!</definedName>
    <definedName name="coal_reqmt">#REF!</definedName>
    <definedName name="coal_sens">#REF!</definedName>
    <definedName name="cod_10">[68]Inputs!$E$21</definedName>
    <definedName name="cod_20">[68]Inputs!$E$22</definedName>
    <definedName name="cod_30">[68]Inputs!$E$23</definedName>
    <definedName name="cod_40">[68]Inputs!$E$24</definedName>
    <definedName name="cod_50">[68]Inputs!$E$25</definedName>
    <definedName name="CODDATE">'[69]Commissioning Date'!$D$29</definedName>
    <definedName name="CODE_TYPE">#REF!</definedName>
    <definedName name="COM">#REF!</definedName>
    <definedName name="comm_delay">[70]Assump!$C$101</definedName>
    <definedName name="Commission">#REF!</definedName>
    <definedName name="COMP">#REF!</definedName>
    <definedName name="COMP_TR">#REF!</definedName>
    <definedName name="COMP_선택">#REF!</definedName>
    <definedName name="COMP_선택1">#REF!</definedName>
    <definedName name="Computation" hidden="1">{"'p&amp;l.htm'!$A$1:$G$126","'p&amp;l.htm'!$A$1:$G$115","'p&amp;l.htm'!$A$88:$B$88","'p&amp;l.htm'!$A$1:$G$35","'p&amp;l.htm'!$A$9:$G$34","'p&amp;l.htm'!$A$87:$H$116"}</definedName>
    <definedName name="CON">#N/A</definedName>
    <definedName name="CONCEPT">#REF!</definedName>
    <definedName name="CONSTANTS">'[34]Financial Estimates'!$A$271:$D$342</definedName>
    <definedName name="CONSUM">#REF!</definedName>
    <definedName name="Consumption_Details" localSheetId="73">'[45]Consumption Data '!#REF!</definedName>
    <definedName name="Consumption_Details" localSheetId="27">'[46]Consumption Data '!#REF!</definedName>
    <definedName name="Consumption_Details" localSheetId="21">'[45]Consumption Data '!#REF!</definedName>
    <definedName name="Consumption_Details" localSheetId="47">'[45]Consumption Data '!#REF!</definedName>
    <definedName name="Consumption_Details" localSheetId="46">'[45]Consumption Data '!#REF!</definedName>
    <definedName name="Consumption_Details" localSheetId="18">'[47]Consumption Data '!#REF!</definedName>
    <definedName name="Consumption_Details" localSheetId="42">'[47]Consumption Data '!#REF!</definedName>
    <definedName name="Consumption_Details" localSheetId="43">'[47]Consumption Data '!#REF!</definedName>
    <definedName name="Consumption_Details" localSheetId="45">'[47]Consumption Data '!#REF!</definedName>
    <definedName name="Consumption_Details" localSheetId="49">'[47]Consumption Data '!#REF!</definedName>
    <definedName name="Consumption_Details" localSheetId="56">'[47]Consumption Data '!#REF!</definedName>
    <definedName name="Consumption_Details" localSheetId="68">'[45]Consumption Data '!#REF!</definedName>
    <definedName name="Consumption_Details" localSheetId="67">'[45]Consumption Data '!#REF!</definedName>
    <definedName name="Consumption_Details" localSheetId="70">'[47]Consumption Data '!#REF!</definedName>
    <definedName name="Consumption_Details" localSheetId="71">'[47]Consumption Data '!#REF!</definedName>
    <definedName name="Consumption_Details" localSheetId="38">'[45]Consumption Data '!#REF!</definedName>
    <definedName name="Consumption_Details" localSheetId="40">'[47]Consumption Data '!#REF!</definedName>
    <definedName name="Consumption_Details" localSheetId="23">'[45]Consumption Data '!#REF!</definedName>
    <definedName name="Consumption_Details" localSheetId="75">'[45]Consumption Data '!#REF!</definedName>
    <definedName name="Consumption_Details" localSheetId="86">'[45]Consumption Data '!#REF!</definedName>
    <definedName name="Consumption_Details" localSheetId="89">'[45]Consumption Data '!#REF!</definedName>
    <definedName name="Consumption_Details" localSheetId="91">'[45]Consumption Data '!#REF!</definedName>
    <definedName name="Consumption_Details" localSheetId="92">'[45]Consumption Data '!#REF!</definedName>
    <definedName name="Consumption_Details" localSheetId="93">'[45]Consumption Data '!#REF!</definedName>
    <definedName name="Consumption_Details" localSheetId="94">'[45]Consumption Data '!#REF!</definedName>
    <definedName name="Consumption_Details" localSheetId="95">'[45]Consumption Data '!#REF!</definedName>
    <definedName name="Consumption_Details" localSheetId="76">'[45]Consumption Data '!#REF!</definedName>
    <definedName name="Consumption_Details" localSheetId="77">'[45]Consumption Data '!#REF!</definedName>
    <definedName name="Consumption_Details" localSheetId="78">'[45]Consumption Data '!#REF!</definedName>
    <definedName name="Consumption_Details" localSheetId="79">'[45]Consumption Data '!#REF!</definedName>
    <definedName name="Consumption_Details" localSheetId="80">'[45]Consumption Data '!#REF!</definedName>
    <definedName name="Consumption_Details" localSheetId="81">'[45]Consumption Data '!#REF!</definedName>
    <definedName name="Consumption_Details" localSheetId="96">'[46]Consumption Data '!#REF!</definedName>
    <definedName name="Consumption_Details">'[45]Consumption Data '!#REF!</definedName>
    <definedName name="CONT_NO">#N/A</definedName>
    <definedName name="Contents">#REF!</definedName>
    <definedName name="Conv_NTP_Euro">[48]Input!#REF!</definedName>
    <definedName name="copy">#REF!</definedName>
    <definedName name="copy1">[71]Forward!#REF!</definedName>
    <definedName name="Cost_Parameters" localSheetId="73">'[45]Verification of inputs'!#REF!</definedName>
    <definedName name="Cost_Parameters" localSheetId="27">'[46]Verification of inputs'!#REF!</definedName>
    <definedName name="Cost_Parameters" localSheetId="21">'[45]Verification of inputs'!#REF!</definedName>
    <definedName name="Cost_Parameters" localSheetId="46">'[45]Verification of inputs'!#REF!</definedName>
    <definedName name="Cost_Parameters" localSheetId="18">'[47]Verification of inputs'!#REF!</definedName>
    <definedName name="Cost_Parameters" localSheetId="42">'[47]Verification of inputs'!#REF!</definedName>
    <definedName name="Cost_Parameters" localSheetId="43">'[47]Verification of inputs'!#REF!</definedName>
    <definedName name="Cost_Parameters" localSheetId="45">'[47]Verification of inputs'!#REF!</definedName>
    <definedName name="Cost_Parameters" localSheetId="49">'[47]Verification of inputs'!#REF!</definedName>
    <definedName name="Cost_Parameters" localSheetId="56">'[47]Verification of inputs'!#REF!</definedName>
    <definedName name="Cost_Parameters" localSheetId="68">'[45]Verification of inputs'!#REF!</definedName>
    <definedName name="Cost_Parameters" localSheetId="67">'[45]Verification of inputs'!#REF!</definedName>
    <definedName name="Cost_Parameters" localSheetId="70">'[47]Verification of inputs'!#REF!</definedName>
    <definedName name="Cost_Parameters" localSheetId="71">'[47]Verification of inputs'!#REF!</definedName>
    <definedName name="Cost_Parameters" localSheetId="38">'[45]Verification of inputs'!#REF!</definedName>
    <definedName name="Cost_Parameters" localSheetId="40">'[47]Verification of inputs'!#REF!</definedName>
    <definedName name="Cost_Parameters" localSheetId="23">'[45]Verification of inputs'!#REF!</definedName>
    <definedName name="Cost_Parameters" localSheetId="75">'[45]Verification of inputs'!#REF!</definedName>
    <definedName name="Cost_Parameters" localSheetId="86">'[45]Verification of inputs'!#REF!</definedName>
    <definedName name="Cost_Parameters" localSheetId="89">'[45]Verification of inputs'!#REF!</definedName>
    <definedName name="Cost_Parameters" localSheetId="91">'[45]Verification of inputs'!#REF!</definedName>
    <definedName name="Cost_Parameters" localSheetId="92">'[45]Verification of inputs'!#REF!</definedName>
    <definedName name="Cost_Parameters" localSheetId="93">'[45]Verification of inputs'!#REF!</definedName>
    <definedName name="Cost_Parameters" localSheetId="94">'[45]Verification of inputs'!#REF!</definedName>
    <definedName name="Cost_Parameters" localSheetId="95">'[45]Verification of inputs'!#REF!</definedName>
    <definedName name="Cost_Parameters" localSheetId="76">'[45]Verification of inputs'!#REF!</definedName>
    <definedName name="Cost_Parameters" localSheetId="77">'[45]Verification of inputs'!#REF!</definedName>
    <definedName name="Cost_Parameters" localSheetId="78">'[45]Verification of inputs'!#REF!</definedName>
    <definedName name="Cost_Parameters" localSheetId="79">'[45]Verification of inputs'!#REF!</definedName>
    <definedName name="Cost_Parameters" localSheetId="80">'[45]Verification of inputs'!#REF!</definedName>
    <definedName name="Cost_Parameters" localSheetId="81">'[45]Verification of inputs'!#REF!</definedName>
    <definedName name="Cost_Parameters" localSheetId="96">'[46]Verification of inputs'!#REF!</definedName>
    <definedName name="Cost_Parameters">'[45]Verification of inputs'!#REF!</definedName>
    <definedName name="COVER50">[72]CAT_5!#REF!</definedName>
    <definedName name="CP1_">#N/A</definedName>
    <definedName name="CP2_">#N/A</definedName>
    <definedName name="CP3_">#REF!</definedName>
    <definedName name="cpcost0">[73]Results!#REF!</definedName>
    <definedName name="CPLG">#REF!</definedName>
    <definedName name="cprrr">'[64]License Area'!#REF!</definedName>
    <definedName name="cr_details_report_of_mp_jul03">[74]jul03!$P$23:$P$23</definedName>
    <definedName name="CRAFTS">[75]COMPLEXALL!$A$158:$AG$180</definedName>
    <definedName name="CREATOR">#REF!</definedName>
    <definedName name="_xlnm.Criteria">#REF!</definedName>
    <definedName name="Criteria_MI">#REF!</definedName>
    <definedName name="Criteria2">#REF!</definedName>
    <definedName name="criteria3">#REF!</definedName>
    <definedName name="CSR" hidden="1">{"Edition",#N/A,FALSE,"Data"}</definedName>
    <definedName name="CT">#N/A</definedName>
    <definedName name="CTTRV">#N/A</definedName>
    <definedName name="Cum_Int">#REF!</definedName>
    <definedName name="Current">'[76]CY Trial Balance'!$E$9:$P$139</definedName>
    <definedName name="Current_Year_Details" localSheetId="73">'[45]Current Year'!#REF!</definedName>
    <definedName name="Current_Year_Details" localSheetId="27">'[46]Current Year'!#REF!</definedName>
    <definedName name="Current_Year_Details" localSheetId="21">'[45]Current Year'!#REF!</definedName>
    <definedName name="Current_Year_Details" localSheetId="46">'[45]Current Year'!#REF!</definedName>
    <definedName name="Current_Year_Details" localSheetId="18">'[47]Current Year'!#REF!</definedName>
    <definedName name="Current_Year_Details" localSheetId="42">'[47]Current Year'!#REF!</definedName>
    <definedName name="Current_Year_Details" localSheetId="43">'[47]Current Year'!#REF!</definedName>
    <definedName name="Current_Year_Details" localSheetId="45">'[47]Current Year'!#REF!</definedName>
    <definedName name="Current_Year_Details" localSheetId="49">'[47]Current Year'!#REF!</definedName>
    <definedName name="Current_Year_Details" localSheetId="56">'[47]Current Year'!#REF!</definedName>
    <definedName name="Current_Year_Details" localSheetId="68">'[45]Current Year'!#REF!</definedName>
    <definedName name="Current_Year_Details" localSheetId="67">'[45]Current Year'!#REF!</definedName>
    <definedName name="Current_Year_Details" localSheetId="70">'[47]Current Year'!#REF!</definedName>
    <definedName name="Current_Year_Details" localSheetId="71">'[47]Current Year'!#REF!</definedName>
    <definedName name="Current_Year_Details" localSheetId="38">'[45]Current Year'!#REF!</definedName>
    <definedName name="Current_Year_Details" localSheetId="40">'[47]Current Year'!#REF!</definedName>
    <definedName name="Current_Year_Details" localSheetId="23">'[45]Current Year'!#REF!</definedName>
    <definedName name="Current_Year_Details" localSheetId="75">'[45]Current Year'!#REF!</definedName>
    <definedName name="Current_Year_Details" localSheetId="86">'[45]Current Year'!#REF!</definedName>
    <definedName name="Current_Year_Details" localSheetId="89">'[45]Current Year'!#REF!</definedName>
    <definedName name="Current_Year_Details" localSheetId="91">'[45]Current Year'!#REF!</definedName>
    <definedName name="Current_Year_Details" localSheetId="92">'[45]Current Year'!#REF!</definedName>
    <definedName name="Current_Year_Details" localSheetId="93">'[45]Current Year'!#REF!</definedName>
    <definedName name="Current_Year_Details" localSheetId="94">'[45]Current Year'!#REF!</definedName>
    <definedName name="Current_Year_Details" localSheetId="95">'[45]Current Year'!#REF!</definedName>
    <definedName name="Current_Year_Details" localSheetId="76">'[45]Current Year'!#REF!</definedName>
    <definedName name="Current_Year_Details" localSheetId="77">'[45]Current Year'!#REF!</definedName>
    <definedName name="Current_Year_Details" localSheetId="78">'[45]Current Year'!#REF!</definedName>
    <definedName name="Current_Year_Details" localSheetId="79">'[45]Current Year'!#REF!</definedName>
    <definedName name="Current_Year_Details" localSheetId="80">'[45]Current Year'!#REF!</definedName>
    <definedName name="Current_Year_Details" localSheetId="81">'[45]Current Year'!#REF!</definedName>
    <definedName name="Current_Year_Details" localSheetId="96">'[46]Current Year'!#REF!</definedName>
    <definedName name="Current_Year_Details">'[45]Current Year'!#REF!</definedName>
    <definedName name="CUSTOM">#N/A</definedName>
    <definedName name="CV_1">'[67]C-18'!#REF!</definedName>
    <definedName name="CV_11">'[67]C-18'!#REF!</definedName>
    <definedName name="CV_12">'[67]C-18'!#REF!</definedName>
    <definedName name="CV_13">'[67]C-18'!#REF!</definedName>
    <definedName name="CV_14">'[67]C-18'!#REF!</definedName>
    <definedName name="CV_15">'[67]C-18'!#REF!</definedName>
    <definedName name="CV_16">'[67]C-18'!#REF!</definedName>
    <definedName name="CV_17">'[67]C-18'!#REF!</definedName>
    <definedName name="CV_19">'[67]C-18'!#REF!</definedName>
    <definedName name="CV_20">'[67]C-18'!#REF!</definedName>
    <definedName name="CV_30">'[67]C-18'!#REF!</definedName>
    <definedName name="CV_40">'[67]C-18'!#REF!</definedName>
    <definedName name="CV_50">'[67]C-18'!#REF!</definedName>
    <definedName name="CV_60">'[67]C-18'!#REF!</definedName>
    <definedName name="CV_70">'[67]C-18'!#REF!</definedName>
    <definedName name="CV_80">'[67]C-18'!#REF!</definedName>
    <definedName name="cv_lowgrade">[68]Inputs!$B$81</definedName>
    <definedName name="cv_melawan">[68]Inputs!$B$80</definedName>
    <definedName name="cv_type3">[68]Inputs!$B$82</definedName>
    <definedName name="cwip">#REF!</definedName>
    <definedName name="cx" hidden="1">'[77]5'!#REF!</definedName>
    <definedName name="D">#N/A</definedName>
    <definedName name="da" hidden="1">{#N/A,#N/A,FALSE,"Aging Summary";#N/A,#N/A,FALSE,"Ratio Analysis";#N/A,#N/A,FALSE,"Test 120 Day Accts";#N/A,#N/A,FALSE,"Tickmarks"}</definedName>
    <definedName name="DAM">#N/A</definedName>
    <definedName name="DAN">#N/A</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a">#REF!</definedName>
    <definedName name="DATA10">'[78]WBS Report FY22'!#REF!</definedName>
    <definedName name="DATA6">'[78]WBS Report FY22'!#REF!</definedName>
    <definedName name="DATA8">'[78]WBS Report FY22'!#REF!</definedName>
    <definedName name="DATABANK">#REF!</definedName>
    <definedName name="_xlnm.Database" localSheetId="46">#REF!</definedName>
    <definedName name="_xlnm.Database" localSheetId="91">#REF!</definedName>
    <definedName name="_xlnm.Database" localSheetId="94">#REF!</definedName>
    <definedName name="_xlnm.Database" localSheetId="95">#REF!</definedName>
    <definedName name="_xlnm.Database" localSheetId="81">#REF!</definedName>
    <definedName name="_xlnm.Database">#REF!</definedName>
    <definedName name="Database_MI">#REF!</definedName>
    <definedName name="DATABASE_VERSION">#REF!</definedName>
    <definedName name="database2">#REF!</definedName>
    <definedName name="DataFilter">#N/A</definedName>
    <definedName name="DataSort">#N/A</definedName>
    <definedName name="DATA영역">[79]INPUT!$E$4:$H$11,[79]INPUT!$E$12:$E$62,[79]INPUT!$G$12:$G$62,[79]INPUT!$E$63:$E$91,[79]INPUT!$G$63:$G$91,[79]INPUT!$E$92:$H$99,[79]INPUT!$D$92:$D$99</definedName>
    <definedName name="DATE_TIME">#REF!</definedName>
    <definedName name="DaWk7">#REF!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_FY18">#REF!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#REF!</definedName>
    <definedName name="ddd">'[80]License Area'!#REF!</definedName>
    <definedName name="ddddddddddddd" hidden="1">[81]I!#REF!</definedName>
    <definedName name="DE">[82]Dec!#REF!</definedName>
    <definedName name="deaf">#REF!</definedName>
    <definedName name="Debtors" localSheetId="73">#REF!</definedName>
    <definedName name="Debtors" localSheetId="27">#REF!</definedName>
    <definedName name="Debtors" localSheetId="1">#REF!</definedName>
    <definedName name="Debtors" localSheetId="21">#REF!</definedName>
    <definedName name="Debtors" localSheetId="47">#REF!</definedName>
    <definedName name="Debtors" localSheetId="46">#REF!</definedName>
    <definedName name="Debtors" localSheetId="18">#REF!</definedName>
    <definedName name="Debtors" localSheetId="42">#REF!</definedName>
    <definedName name="Debtors" localSheetId="43">#REF!</definedName>
    <definedName name="Debtors" localSheetId="45">#REF!</definedName>
    <definedName name="Debtors" localSheetId="49">#REF!</definedName>
    <definedName name="Debtors" localSheetId="56">#REF!</definedName>
    <definedName name="Debtors" localSheetId="68">#REF!</definedName>
    <definedName name="Debtors" localSheetId="67">#REF!</definedName>
    <definedName name="Debtors" localSheetId="70">#REF!</definedName>
    <definedName name="Debtors" localSheetId="71">#REF!</definedName>
    <definedName name="Debtors" localSheetId="38">#REF!</definedName>
    <definedName name="Debtors" localSheetId="40">#REF!</definedName>
    <definedName name="Debtors" localSheetId="23">#REF!</definedName>
    <definedName name="Debtors" localSheetId="75">#REF!</definedName>
    <definedName name="Debtors" localSheetId="86">#REF!</definedName>
    <definedName name="Debtors" localSheetId="89">#REF!</definedName>
    <definedName name="Debtors" localSheetId="91">#REF!</definedName>
    <definedName name="Debtors" localSheetId="92">#REF!</definedName>
    <definedName name="Debtors" localSheetId="93">#REF!</definedName>
    <definedName name="Debtors" localSheetId="94">#REF!</definedName>
    <definedName name="Debtors" localSheetId="95">#REF!</definedName>
    <definedName name="Debtors" localSheetId="76">#REF!</definedName>
    <definedName name="Debtors" localSheetId="77">#REF!</definedName>
    <definedName name="Debtors" localSheetId="78">#REF!</definedName>
    <definedName name="Debtors" localSheetId="79">#REF!</definedName>
    <definedName name="Debtors" localSheetId="80">#REF!</definedName>
    <definedName name="Debtors" localSheetId="81">#REF!</definedName>
    <definedName name="Debtors" localSheetId="2">#REF!</definedName>
    <definedName name="Debtors" localSheetId="96">#REF!</definedName>
    <definedName name="Debtors">#REF!</definedName>
    <definedName name="Debtservice_forward_table">[54]Forward!$A$58:$AG$66</definedName>
    <definedName name="Debtservice_option_table">[54]Option!$A$28:$AR$135</definedName>
    <definedName name="Dec">#REF!</definedName>
    <definedName name="def">#REF!</definedName>
    <definedName name="DEL_CHK">#N/A</definedName>
    <definedName name="DelDC">#REF!</definedName>
    <definedName name="DelDm">#REF!</definedName>
    <definedName name="DELI">#N/A</definedName>
    <definedName name="Delivery">#REF!</definedName>
    <definedName name="DelType">#REF!</definedName>
    <definedName name="Demand_data_for_consumers_with_Connected_Load___100_kVA" localSheetId="73">'[83]Consumer Data &gt;100kVA'!#REF!</definedName>
    <definedName name="Demand_data_for_consumers_with_Connected_Load___100_kVA" localSheetId="27">'[84]Consumer Data &gt;100kVA'!#REF!</definedName>
    <definedName name="Demand_data_for_consumers_with_Connected_Load___100_kVA" localSheetId="21">'[83]Consumer Data &gt;100kVA'!#REF!</definedName>
    <definedName name="Demand_data_for_consumers_with_Connected_Load___100_kVA" localSheetId="47">'[83]Consumer Data &gt;100kVA'!#REF!</definedName>
    <definedName name="Demand_data_for_consumers_with_Connected_Load___100_kVA" localSheetId="46">'[83]Consumer Data &gt;100kVA'!#REF!</definedName>
    <definedName name="Demand_data_for_consumers_with_Connected_Load___100_kVA" localSheetId="18">'[85]Consumer Data &gt;100kVA'!#REF!</definedName>
    <definedName name="Demand_data_for_consumers_with_Connected_Load___100_kVA" localSheetId="42">'[85]Consumer Data &gt;100kVA'!#REF!</definedName>
    <definedName name="Demand_data_for_consumers_with_Connected_Load___100_kVA" localSheetId="43">'[85]Consumer Data &gt;100kVA'!#REF!</definedName>
    <definedName name="Demand_data_for_consumers_with_Connected_Load___100_kVA" localSheetId="45">'[85]Consumer Data &gt;100kVA'!#REF!</definedName>
    <definedName name="Demand_data_for_consumers_with_Connected_Load___100_kVA" localSheetId="49">'[85]Consumer Data &gt;100kVA'!#REF!</definedName>
    <definedName name="Demand_data_for_consumers_with_Connected_Load___100_kVA" localSheetId="56">'[85]Consumer Data &gt;100kVA'!#REF!</definedName>
    <definedName name="Demand_data_for_consumers_with_Connected_Load___100_kVA" localSheetId="68">'[83]Consumer Data &gt;100kVA'!#REF!</definedName>
    <definedName name="Demand_data_for_consumers_with_Connected_Load___100_kVA" localSheetId="67">'[83]Consumer Data &gt;100kVA'!#REF!</definedName>
    <definedName name="Demand_data_for_consumers_with_Connected_Load___100_kVA" localSheetId="70">'[85]Consumer Data &gt;100kVA'!#REF!</definedName>
    <definedName name="Demand_data_for_consumers_with_Connected_Load___100_kVA" localSheetId="71">'[85]Consumer Data &gt;100kVA'!#REF!</definedName>
    <definedName name="Demand_data_for_consumers_with_Connected_Load___100_kVA" localSheetId="38">'[83]Consumer Data &gt;100kVA'!#REF!</definedName>
    <definedName name="Demand_data_for_consumers_with_Connected_Load___100_kVA" localSheetId="40">'[85]Consumer Data &gt;100kVA'!#REF!</definedName>
    <definedName name="Demand_data_for_consumers_with_Connected_Load___100_kVA" localSheetId="23">'[83]Consumer Data &gt;100kVA'!#REF!</definedName>
    <definedName name="Demand_data_for_consumers_with_Connected_Load___100_kVA" localSheetId="75">'[83]Consumer Data &gt;100kVA'!#REF!</definedName>
    <definedName name="Demand_data_for_consumers_with_Connected_Load___100_kVA" localSheetId="86">'[83]Consumer Data &gt;100kVA'!#REF!</definedName>
    <definedName name="Demand_data_for_consumers_with_Connected_Load___100_kVA" localSheetId="89">'[83]Consumer Data &gt;100kVA'!#REF!</definedName>
    <definedName name="Demand_data_for_consumers_with_Connected_Load___100_kVA" localSheetId="91">'[83]Consumer Data &gt;100kVA'!#REF!</definedName>
    <definedName name="Demand_data_for_consumers_with_Connected_Load___100_kVA" localSheetId="92">'[83]Consumer Data &gt;100kVA'!#REF!</definedName>
    <definedName name="Demand_data_for_consumers_with_Connected_Load___100_kVA" localSheetId="93">'[83]Consumer Data &gt;100kVA'!#REF!</definedName>
    <definedName name="Demand_data_for_consumers_with_Connected_Load___100_kVA" localSheetId="94">'[83]Consumer Data &gt;100kVA'!#REF!</definedName>
    <definedName name="Demand_data_for_consumers_with_Connected_Load___100_kVA" localSheetId="95">'[83]Consumer Data &gt;100kVA'!#REF!</definedName>
    <definedName name="Demand_data_for_consumers_with_Connected_Load___100_kVA" localSheetId="76">'[83]Consumer Data &gt;100kVA'!#REF!</definedName>
    <definedName name="Demand_data_for_consumers_with_Connected_Load___100_kVA" localSheetId="77">'[83]Consumer Data &gt;100kVA'!#REF!</definedName>
    <definedName name="Demand_data_for_consumers_with_Connected_Load___100_kVA" localSheetId="78">'[83]Consumer Data &gt;100kVA'!#REF!</definedName>
    <definedName name="Demand_data_for_consumers_with_Connected_Load___100_kVA" localSheetId="79">'[83]Consumer Data &gt;100kVA'!#REF!</definedName>
    <definedName name="Demand_data_for_consumers_with_Connected_Load___100_kVA" localSheetId="80">'[83]Consumer Data &gt;100kVA'!#REF!</definedName>
    <definedName name="Demand_data_for_consumers_with_Connected_Load___100_kVA" localSheetId="81">'[83]Consumer Data &gt;100kVA'!#REF!</definedName>
    <definedName name="Demand_data_for_consumers_with_Connected_Load___100_kVA" localSheetId="96">'[84]Consumer Data &gt;100kVA'!#REF!</definedName>
    <definedName name="Demand_data_for_consumers_with_Connected_Load___100_kVA">'[83]Consumer Data &gt;100kVA'!#REF!</definedName>
    <definedName name="dep_pm">#REF!</definedName>
    <definedName name="depcom_pa">#REF!</definedName>
    <definedName name="Depn_to_charge_based_on_residual_life">#REF!</definedName>
    <definedName name="depreciation_calc">#REF!</definedName>
    <definedName name="depsch_pa">#REF!</definedName>
    <definedName name="deptLookup">#REF!</definedName>
    <definedName name="depveh_pa">#REF!</definedName>
    <definedName name="DESC">#N/A</definedName>
    <definedName name="DESCRIPT">#N/A</definedName>
    <definedName name="design">#REF!</definedName>
    <definedName name="DF">#N/A</definedName>
    <definedName name="dfaf" hidden="1">{"'장비'!$A$3:$M$12"}</definedName>
    <definedName name="dfaf_1" hidden="1">{"'장비'!$A$3:$M$12"}</definedName>
    <definedName name="dgfgfd" hidden="1">{#N/A,#N/A,FALSE,"COVER.XLS";#N/A,#N/A,FALSE,"RACT1.XLS";#N/A,#N/A,FALSE,"RACT2.XLS";#N/A,#N/A,FALSE,"ECCMP";#N/A,#N/A,FALSE,"WELDER.XLS"}</definedName>
    <definedName name="diameter">#REF!</definedName>
    <definedName name="diaphragm">#REF!</definedName>
    <definedName name="disc">#REF!</definedName>
    <definedName name="disc_lowgrade">[68]Inputs!$C$81</definedName>
    <definedName name="disc_melawan">[68]Inputs!$C$80</definedName>
    <definedName name="disc_type3">[68]Inputs!$C$82</definedName>
    <definedName name="DPC">#REF!</definedName>
    <definedName name="DPCHDG">#REF!</definedName>
    <definedName name="DR" hidden="1">#REF!</definedName>
    <definedName name="drain_trap">#REF!</definedName>
    <definedName name="DRAW">#REF!</definedName>
    <definedName name="dsm">#REF!</definedName>
    <definedName name="dsra_c1">'[73]Phasing 1'!#REF!</definedName>
    <definedName name="dsra_c2">'[73]Phasing 2'!#REF!</definedName>
    <definedName name="dsra_c3">'[73]Phasing 3'!#REF!</definedName>
    <definedName name="dsra_c4">'[73]Phasing 4'!#REF!</definedName>
    <definedName name="dsra_c5">'[73]Phasing 5'!#REF!</definedName>
    <definedName name="dsra_d1">'[73]Phasing 1'!#REF!</definedName>
    <definedName name="dsra_d2">'[73]Phasing 2'!#REF!</definedName>
    <definedName name="dsra_d3">'[73]Phasing 3'!#REF!</definedName>
    <definedName name="dsra_d4">'[73]Phasing 4'!#REF!</definedName>
    <definedName name="dsra_d5">'[73]Phasing 5'!#REF!</definedName>
    <definedName name="dsra_p1">'[73]Phasing 1'!#REF!</definedName>
    <definedName name="dsra_p2">'[73]Phasing 2'!#REF!</definedName>
    <definedName name="dsra_p3">'[73]Phasing 3'!#REF!</definedName>
    <definedName name="dsra_p4">'[73]Phasing 4'!#REF!</definedName>
    <definedName name="dsra_p5">'[73]Phasing 5'!#REF!</definedName>
    <definedName name="dual_plate_check">#REF!</definedName>
    <definedName name="DUMMY" hidden="1">{"'Sheet1'!$L$16"}</definedName>
    <definedName name="dumppr">#REF!</definedName>
    <definedName name="duplex_strainer">#REF!</definedName>
    <definedName name="dw" hidden="1">{"'Sheet1'!$L$16"}</definedName>
    <definedName name="dw_1" hidden="1">{"'Sheet1'!$L$16"}</definedName>
    <definedName name="DWG_NO">#REF!</definedName>
    <definedName name="DWGNO">#REF!</definedName>
    <definedName name="DWG대장_DWG_대장__2__List">#REF!</definedName>
    <definedName name="DXXX">[13]현장지지물물량!$A$1:$IV$8</definedName>
    <definedName name="e">#N/A</definedName>
    <definedName name="ec_c">[73]Consolidated!#REF!</definedName>
    <definedName name="ec_p">[73]Consolidated!#REF!</definedName>
    <definedName name="ECA_Dec11_closing">#REF!</definedName>
    <definedName name="ECA_Dec12_closing">#REF!</definedName>
    <definedName name="ECA_Interest_rate">'[62]IDC revised'!$D$36</definedName>
    <definedName name="ECA_Jan14_closing">#REF!</definedName>
    <definedName name="ECA_Jan15_closing">#REF!</definedName>
    <definedName name="ECA_Jan16_closing">#REF!</definedName>
    <definedName name="ECA_Jul13_closing">#REF!</definedName>
    <definedName name="ECA_Jul14_closing">#REF!</definedName>
    <definedName name="ECA_Jul15_closing">#REF!</definedName>
    <definedName name="ECA_Jul16_closing">#REF!</definedName>
    <definedName name="ECA_Jun12_closing">#REF!</definedName>
    <definedName name="ECA_Jun13_closing">#REF!</definedName>
    <definedName name="ECA_new_interestrate">'[62]Schedule with cap'!$D$27</definedName>
    <definedName name="ECA70_apr11_cls">#REF!</definedName>
    <definedName name="ECA70_apr12_cls">#REF!</definedName>
    <definedName name="ECA70_apr13_cls">#REF!</definedName>
    <definedName name="ECA70_aug10_cls">#REF!</definedName>
    <definedName name="ECA70_aug11_cls">#REF!</definedName>
    <definedName name="ECA70_aug12_cls">#REF!</definedName>
    <definedName name="ECA70_dec10_cls">#REF!</definedName>
    <definedName name="ECA70_dec11_cls">'[44]Schedule 7030'!$D$52</definedName>
    <definedName name="ECA70_dec12_cls">'[44]Schedule 7030'!$D$64</definedName>
    <definedName name="ECA70_feb11_cls">#REF!</definedName>
    <definedName name="ECA70_feb12_cls">#REF!</definedName>
    <definedName name="ECA70_feb13_cls">#REF!</definedName>
    <definedName name="ECA70_jan11_cls">#REF!</definedName>
    <definedName name="ECA70_jan12_cls">#REF!</definedName>
    <definedName name="ECA70_jan13_cls">#REF!</definedName>
    <definedName name="ECA70_jan14_cls">'[44]Schedule 7030'!$D$72</definedName>
    <definedName name="ECA70_jan15_cls">'[44]Schedule 7030'!$D$74</definedName>
    <definedName name="ECA70_jan16_cls">'[44]Schedule 7030'!$D$76</definedName>
    <definedName name="ECA70_jan17_cls">#REF!</definedName>
    <definedName name="ECA70_jan18_cls">#REF!</definedName>
    <definedName name="ECA70_jan19_cls">#REF!</definedName>
    <definedName name="ECA70_jan20_cls">#REF!</definedName>
    <definedName name="ECA70_jan21_cls">#REF!</definedName>
    <definedName name="ECA70_jan22_cls">#REF!</definedName>
    <definedName name="ECA70_jan23_cls">#REF!</definedName>
    <definedName name="ECA70_jan24_cls">#REF!</definedName>
    <definedName name="ECA70_jan25_cls">#REF!</definedName>
    <definedName name="ECA70_jul10_cls">#REF!</definedName>
    <definedName name="ECA70_jul11_cls">#REF!</definedName>
    <definedName name="ECA70_jul12_cls">#REF!</definedName>
    <definedName name="ECA70_jul13_cls">'[44]Schedule 7030'!$D$71</definedName>
    <definedName name="ECA70_jul14_cls">'[44]Schedule 7030'!$D$73</definedName>
    <definedName name="ECA70_jul15_cls">'[44]Schedule 7030'!$D$75</definedName>
    <definedName name="ECA70_jul16_cls">'[44]Schedule 7030'!$D$77</definedName>
    <definedName name="ECA70_jul17_cls">#REF!</definedName>
    <definedName name="ECA70_jul18_cls">#REF!</definedName>
    <definedName name="ECA70_jul19_cls">#REF!</definedName>
    <definedName name="ECA70_jul20_cls">#REF!</definedName>
    <definedName name="ECA70_jul21_cls">#REF!</definedName>
    <definedName name="ECA70_jul22_cls">#REF!</definedName>
    <definedName name="ECA70_jul23_cls">#REF!</definedName>
    <definedName name="ECA70_jul24_cls">#REF!</definedName>
    <definedName name="ECA70_jul25_cls">#REF!</definedName>
    <definedName name="ECA70_jun10_cls">#REF!</definedName>
    <definedName name="ECA70_jun11_cls">#REF!</definedName>
    <definedName name="ECA70_jun12_cls">'[44]Schedule 7030'!$D$58</definedName>
    <definedName name="ECA70_jun13_cls">'[44]Schedule 7030'!$D$70</definedName>
    <definedName name="ECA70_jun14_cls">#REF!</definedName>
    <definedName name="ECA70_jun15_cls">#REF!</definedName>
    <definedName name="ECA70_jun16_cls">#REF!</definedName>
    <definedName name="ECA70_jun17_cls">#REF!</definedName>
    <definedName name="ECA70_jun18_cls">#REF!</definedName>
    <definedName name="ECA70_jun19_cls">#REF!</definedName>
    <definedName name="ECA70_jun20_cls">#REF!</definedName>
    <definedName name="ECA70_jun21_cls">#REF!</definedName>
    <definedName name="ECA70_jun22_cls">#REF!</definedName>
    <definedName name="ECA70_jun23_cls">#REF!</definedName>
    <definedName name="ECA70_jun24_cls">#REF!</definedName>
    <definedName name="ECA70_jun25_cls">#REF!</definedName>
    <definedName name="ECA70_mar11_cls">#REF!</definedName>
    <definedName name="ECA70_mar12_cls">#REF!</definedName>
    <definedName name="ECA70_mar13_cls">#REF!</definedName>
    <definedName name="ECA70_may11_cls">#REF!</definedName>
    <definedName name="ECA70_may12_cls">#REF!</definedName>
    <definedName name="ECA70_may13_cls">#REF!</definedName>
    <definedName name="ECA70_nov10_cls">#REF!</definedName>
    <definedName name="ECA70_nov11_cls">#REF!</definedName>
    <definedName name="ECA70_nov12_cls">#REF!</definedName>
    <definedName name="ECA70_oct10_cls">#REF!</definedName>
    <definedName name="ECA70_oct11_cls">#REF!</definedName>
    <definedName name="ECA70_oct12_cls">#REF!</definedName>
    <definedName name="ECA70_sep10_cls">#REF!</definedName>
    <definedName name="ECA70_sep11_cls">#REF!</definedName>
    <definedName name="ECA70_sep12_cls">#REF!</definedName>
    <definedName name="ECB_Interest_rate">'[62]IDC revised'!$D$93</definedName>
    <definedName name="ECB_new_interestrate">'[62]Schedule with cap'!$D$86</definedName>
    <definedName name="eCIiIiÞA_Iª">#N/A</definedName>
    <definedName name="EE">#REF!</definedName>
    <definedName name="EEE">#REF!</definedName>
    <definedName name="eeee">#N/A</definedName>
    <definedName name="eeee1">[86]!eeee1</definedName>
    <definedName name="EFGH">#REF!</definedName>
    <definedName name="EFGH1">#REF!</definedName>
    <definedName name="EHASDIGHAD" hidden="1">{"'Sheet1'!$L$16"}</definedName>
    <definedName name="Employees_Cost" localSheetId="73">'[45]Employee Costs'!#REF!</definedName>
    <definedName name="Employees_Cost" localSheetId="27">'[46]Employee Costs'!#REF!</definedName>
    <definedName name="Employees_Cost" localSheetId="21">'[45]Employee Costs'!#REF!</definedName>
    <definedName name="Employees_Cost" localSheetId="18">'[47]Employee Costs'!#REF!</definedName>
    <definedName name="Employees_Cost" localSheetId="42">'[47]Employee Costs'!#REF!</definedName>
    <definedName name="Employees_Cost" localSheetId="43">'[47]Employee Costs'!#REF!</definedName>
    <definedName name="Employees_Cost" localSheetId="45">'[47]Employee Costs'!#REF!</definedName>
    <definedName name="Employees_Cost" localSheetId="49">'[47]Employee Costs'!#REF!</definedName>
    <definedName name="Employees_Cost" localSheetId="56">'[47]Employee Costs'!#REF!</definedName>
    <definedName name="Employees_Cost" localSheetId="68">'[45]Employee Costs'!#REF!</definedName>
    <definedName name="Employees_Cost" localSheetId="67">'[45]Employee Costs'!#REF!</definedName>
    <definedName name="Employees_Cost" localSheetId="70">'[47]Employee Costs'!#REF!</definedName>
    <definedName name="Employees_Cost" localSheetId="71">'[47]Employee Costs'!#REF!</definedName>
    <definedName name="Employees_Cost" localSheetId="38">'[45]Employee Costs'!#REF!</definedName>
    <definedName name="Employees_Cost" localSheetId="40">'[47]Employee Costs'!#REF!</definedName>
    <definedName name="Employees_Cost" localSheetId="23">'[45]Employee Costs'!#REF!</definedName>
    <definedName name="Employees_Cost" localSheetId="75">'[45]Employee Costs'!#REF!</definedName>
    <definedName name="Employees_Cost" localSheetId="86">'[45]Employee Costs'!#REF!</definedName>
    <definedName name="Employees_Cost" localSheetId="89">'[45]Employee Costs'!#REF!</definedName>
    <definedName name="Employees_Cost" localSheetId="91">'[45]Employee Costs'!#REF!</definedName>
    <definedName name="Employees_Cost" localSheetId="92">'[45]Employee Costs'!#REF!</definedName>
    <definedName name="Employees_Cost" localSheetId="93">'[45]Employee Costs'!#REF!</definedName>
    <definedName name="Employees_Cost" localSheetId="94">'[45]Employee Costs'!#REF!</definedName>
    <definedName name="Employees_Cost" localSheetId="95">'[45]Employee Costs'!#REF!</definedName>
    <definedName name="Employees_Cost" localSheetId="76">'[45]Employee Costs'!#REF!</definedName>
    <definedName name="Employees_Cost" localSheetId="77">'[45]Employee Costs'!#REF!</definedName>
    <definedName name="Employees_Cost" localSheetId="78">'[45]Employee Costs'!#REF!</definedName>
    <definedName name="Employees_Cost" localSheetId="79">'[45]Employee Costs'!#REF!</definedName>
    <definedName name="Employees_Cost" localSheetId="80">'[45]Employee Costs'!#REF!</definedName>
    <definedName name="Employees_Cost" localSheetId="81">'[45]Employee Costs'!#REF!</definedName>
    <definedName name="Employees_Cost" localSheetId="96">'[46]Employee Costs'!#REF!</definedName>
    <definedName name="Employees_Cost">'[45]Employee Costs'!#REF!</definedName>
    <definedName name="End_Bal" hidden="1">'[87]Loan Amortization Schedule'!$I$17:$I$376</definedName>
    <definedName name="ENR_BEST_BEF">#REF!</definedName>
    <definedName name="ENR_BSES_AFT">#REF!</definedName>
    <definedName name="ENR_BSES_BEF">#REF!</definedName>
    <definedName name="ENR_BSES220_BEF">#REF!</definedName>
    <definedName name="ENR_TIR_BEF">#REF!</definedName>
    <definedName name="EOL">#REF!</definedName>
    <definedName name="epc_ld">[70]Assump!$C$102</definedName>
    <definedName name="EPMWorkbookOptions_1">"SU0AAB+LCAAAAAAABADtnOtvokoUwL9vsv+D8bvy8N1QNxTRcoNAeGy3aTYEdaxkFbyAtf3v78hDebXr9rIGkPRlZs45M/w4j+nwIL69bta1F2DZumnc1rEmWq8BY24udOP5tr5zlg2sW/82/PqFeDCtXzPT/MVvHShq16CeYd+82vptfeU42xsE2e/3zX2raVrPCI6iGPJjykrzFdhoDd2wHc2Yg/pRa/F7rToctVYjKNMwwPwwpmxSO8sC"</definedName>
    <definedName name="EPMWorkbookOptions_2" hidden="1">"hvNdB3u3M9I90hzNb4XtnLYB3mjHkRyw2e4s3R1KsYElWGAJoL05aMIJ1YfqWJiqdwLFPWCo+uQrYT28iXWbONZudjs3fRRFEVvbIrPtHPmpPskC/0CL8MOUkeDvpba2wfEvgRwmcZoSud2u9bkWwnf21AIbUSuhZv+Ih3AesWE9SidwNeTdrnt9sQDGSN8Aw3Yn+b7oaYJ2RAZKSStzf7RBmWvTGjrWDhBISsdHqu5RpGgmjs5XhJ7ggFdn"</definedName>
    <definedName name="EPMWorkbookOptions_3" hidden="1">"rL2Ylu7AeblnwVNO9MX07/Xn1Rr+OBJYQ28Ci3sdWJo1X+knOx/KnDGfsW7ZTuiA0vtjho5H/T7wc6XCcoqh/7sDLkmSoniFkwkkrfMjG94ZhPmhg2KtPhYykHZuXV3eWgBriBKI9yHVur1da2+CZW6B5bwNsU63swSzZaPTXbQbbXw5aPQ7ADRQDeDtxazX7s1ah5GjWimGWc0+nrgp2MxgxksRizp5qgAU8fRDmJ58iD+bTwIp0px8j8GP"</definedName>
    <definedName name="EPMWorkbookOptions_4" hidden="1">"DDdS6R/qmOEoXpJhOkjovWM/cKy3k2gNJtobQ1/f1g8OVI9F5sen+DxdAvndkWeMhlU5ilVHMqlyFZs4m4pIjAipUuQhlEhVFis4ITgtFMXhV9GZEMg5GTpUZP5eQVRGjCyLJMN+viaiaBsuFc8viVgJS+IRY9RfJRkGM8tzdNE9NmswMi+rFM9JfAUmnv4F5XqXT+9AuSNZWA4niljFUZq7qOTon6KDyU9JpEiZnvDi46cLYqvV6bTb7fML"</definedName>
    <definedName name="EPMWorkbookOptions_5" hidden="1">"Il6+ghhAhC4KvykVLhKK7qHZoLiDKPAKRYBCqlAEKLAKhYtCGan3lDqFBa7oQPJT0+BygZE/X9G6PQzt93vnV7RW+SqahzC6+oJV7WrLWhoPanK1SSyOAy+Je+Qnh41Z/uH/bFJ1u63WH+xStcuXwg4EowE7VmX+ancb0nAMBoOi48hPxDKcTIsUf8GrrZ3yBa0PMbF9SrJBT8H9NVMwjMqVYLc9PyEssCT3SJPiBWO4W74YDih6/+HiKNYt"</definedName>
    <definedName name="EPMWorkbookOptions_6" hidden="1">"uodmRqJXkfBJFH7hkRmJwv/TlBmJftFJ5KiSifyYkVWKPiwbLljOeiUsZ2GU0fWXd4twwZ32L3CRhYnIK0JFJkEGG6Bo73ozfjoY3HUZacRUXBJcpDul6FTyUxVFQaYUEbKlPn916M9rYr98NTEE0lu9sVTRvTQzFAx3tUuCBAtaKTyL/GQvieIF+oJ5a1C+vOUijN20XIo91AyBTNQSXNjOUdTSkyl90YfwsBI+hedTjIWu31hwX82UyVVv"</definedName>
    <definedName name="EPMWorkbookOptions_7" hidden="1">"SaQSUTiSZfmrXZ9+xIS8Ywtf+fKT6WVmesnlGVbCJ8sOCKOeerh82MSu9h7yVCC9CkgUyKDp3iJSMYkwqZwkDARHmyRXeBfJT7Wb0qSkiLR0yYpXwkfHAozeftmjPCq6h2YDQqBFhh8xhV+1ZxivZwhFZpMuRCBpb5mKtAbi0FryDVzhxuRbuwgRLC1gr3iD3wIjeL1StNGVo9ZAsw5GeUPSXkAgGW92ZYPXk8EgdVyMgXSyIyq/X/hnjWDs"</definedName>
    <definedName name="EPMWorkbookOptions_8" hidden="1">"75qla7M1mALr+WQh0f71y8ms/zq04X+F/lMySU0AAA=="</definedName>
    <definedName name="EPMWorkbookOptions_9" hidden="1">"MDLsV8wSBiQXJKEnsUEVcdqQQBXxndVmnaFkgIByakrLqTcbrSB98i0TjUIUPeq+PkH+sgI22Ti3k8fIDWdOdb/nvi7rddOtc9PbIHzqB8ETjtF4juLS7XZH0n46fFu0lhrduKHn9seoi8KHtYet9q9f1m71yQKMX171e2NFlwAA"</definedName>
    <definedName name="equity">#REF!</definedName>
    <definedName name="ER">[88]!GUESTPNT</definedName>
    <definedName name="ere">#REF!</definedName>
    <definedName name="erheri" localSheetId="73">'[40]Employee Costs'!#REF!</definedName>
    <definedName name="erheri" localSheetId="27">'[40]Employee Costs'!#REF!</definedName>
    <definedName name="erheri" localSheetId="21">'[40]Employee Costs'!#REF!</definedName>
    <definedName name="erheri" localSheetId="46">'[40]Employee Costs'!#REF!</definedName>
    <definedName name="erheri" localSheetId="18">'[41]Employee Costs'!#REF!</definedName>
    <definedName name="erheri" localSheetId="42">'[41]Employee Costs'!#REF!</definedName>
    <definedName name="erheri" localSheetId="43">'[41]Employee Costs'!#REF!</definedName>
    <definedName name="erheri" localSheetId="45">'[41]Employee Costs'!#REF!</definedName>
    <definedName name="erheri" localSheetId="49">'[41]Employee Costs'!#REF!</definedName>
    <definedName name="erheri" localSheetId="56">'[41]Employee Costs'!#REF!</definedName>
    <definedName name="erheri" localSheetId="68">'[40]Employee Costs'!#REF!</definedName>
    <definedName name="erheri" localSheetId="67">'[40]Employee Costs'!#REF!</definedName>
    <definedName name="erheri" localSheetId="70">'[41]Employee Costs'!#REF!</definedName>
    <definedName name="erheri" localSheetId="71">'[41]Employee Costs'!#REF!</definedName>
    <definedName name="erheri" localSheetId="38">'[40]Employee Costs'!#REF!</definedName>
    <definedName name="erheri" localSheetId="40">'[41]Employee Costs'!#REF!</definedName>
    <definedName name="erheri" localSheetId="23">'[40]Employee Costs'!#REF!</definedName>
    <definedName name="erheri" localSheetId="75">'[40]Employee Costs'!#REF!</definedName>
    <definedName name="erheri" localSheetId="86">'[40]Employee Costs'!#REF!</definedName>
    <definedName name="erheri" localSheetId="89">'[40]Employee Costs'!#REF!</definedName>
    <definedName name="erheri" localSheetId="91">'[40]Employee Costs'!#REF!</definedName>
    <definedName name="erheri" localSheetId="92">'[40]Employee Costs'!#REF!</definedName>
    <definedName name="erheri" localSheetId="93">'[40]Employee Costs'!#REF!</definedName>
    <definedName name="erheri" localSheetId="94">'[40]Employee Costs'!#REF!</definedName>
    <definedName name="erheri" localSheetId="95">'[40]Employee Costs'!#REF!</definedName>
    <definedName name="erheri" localSheetId="76">'[40]Employee Costs'!#REF!</definedName>
    <definedName name="erheri" localSheetId="77">'[40]Employee Costs'!#REF!</definedName>
    <definedName name="erheri" localSheetId="78">'[40]Employee Costs'!#REF!</definedName>
    <definedName name="erheri" localSheetId="79">'[40]Employee Costs'!#REF!</definedName>
    <definedName name="erheri" localSheetId="80">'[40]Employee Costs'!#REF!</definedName>
    <definedName name="erheri" localSheetId="81">'[40]Employee Costs'!#REF!</definedName>
    <definedName name="erheri" localSheetId="96">'[41]Employee Costs'!#REF!</definedName>
    <definedName name="erheri">'[40]Employee Costs'!#REF!</definedName>
    <definedName name="ERTY">#REF!</definedName>
    <definedName name="es" hidden="1">{"'Sheet1'!$L$16"}</definedName>
    <definedName name="es_1" hidden="1">{"'Sheet1'!$L$16"}</definedName>
    <definedName name="esc_adscr">#REF!</definedName>
    <definedName name="esc_adscr_dsra">#REF!</definedName>
    <definedName name="esc_mdscr">#REF!</definedName>
    <definedName name="esc_mdscr_dsra">#REF!</definedName>
    <definedName name="esc_sens">#REF!</definedName>
    <definedName name="et" hidden="1">{"'Sheet1'!$L$16"}</definedName>
    <definedName name="et_1" hidden="1">{"'Sheet1'!$L$16"}</definedName>
    <definedName name="EW">[88]!RTPNT</definedName>
    <definedName name="ex_joint">#REF!</definedName>
    <definedName name="EXACT">#REF!</definedName>
    <definedName name="Existing_Tariff_Structure" localSheetId="73">#REF!</definedName>
    <definedName name="Existing_Tariff_Structure" localSheetId="27">#REF!</definedName>
    <definedName name="Existing_Tariff_Structure" localSheetId="1">#REF!</definedName>
    <definedName name="Existing_Tariff_Structure" localSheetId="21">#REF!</definedName>
    <definedName name="Existing_Tariff_Structure" localSheetId="47">#REF!</definedName>
    <definedName name="Existing_Tariff_Structure" localSheetId="46">#REF!</definedName>
    <definedName name="Existing_Tariff_Structure" localSheetId="18">#REF!</definedName>
    <definedName name="Existing_Tariff_Structure" localSheetId="42">#REF!</definedName>
    <definedName name="Existing_Tariff_Structure" localSheetId="43">#REF!</definedName>
    <definedName name="Existing_Tariff_Structure" localSheetId="45">#REF!</definedName>
    <definedName name="Existing_Tariff_Structure" localSheetId="49">#REF!</definedName>
    <definedName name="Existing_Tariff_Structure" localSheetId="56">#REF!</definedName>
    <definedName name="Existing_Tariff_Structure" localSheetId="68">#REF!</definedName>
    <definedName name="Existing_Tariff_Structure" localSheetId="67">#REF!</definedName>
    <definedName name="Existing_Tariff_Structure" localSheetId="70">#REF!</definedName>
    <definedName name="Existing_Tariff_Structure" localSheetId="71">#REF!</definedName>
    <definedName name="Existing_Tariff_Structure" localSheetId="38">#REF!</definedName>
    <definedName name="Existing_Tariff_Structure" localSheetId="40">#REF!</definedName>
    <definedName name="Existing_Tariff_Structure" localSheetId="23">#REF!</definedName>
    <definedName name="Existing_Tariff_Structure" localSheetId="75">#REF!</definedName>
    <definedName name="Existing_Tariff_Structure" localSheetId="86">#REF!</definedName>
    <definedName name="Existing_Tariff_Structure" localSheetId="89">#REF!</definedName>
    <definedName name="Existing_Tariff_Structure" localSheetId="91">#REF!</definedName>
    <definedName name="Existing_Tariff_Structure" localSheetId="92">#REF!</definedName>
    <definedName name="Existing_Tariff_Structure" localSheetId="93">#REF!</definedName>
    <definedName name="Existing_Tariff_Structure" localSheetId="94">#REF!</definedName>
    <definedName name="Existing_Tariff_Structure" localSheetId="95">#REF!</definedName>
    <definedName name="Existing_Tariff_Structure" localSheetId="76">#REF!</definedName>
    <definedName name="Existing_Tariff_Structure" localSheetId="77">#REF!</definedName>
    <definedName name="Existing_Tariff_Structure" localSheetId="78">#REF!</definedName>
    <definedName name="Existing_Tariff_Structure" localSheetId="79">#REF!</definedName>
    <definedName name="Existing_Tariff_Structure" localSheetId="80">#REF!</definedName>
    <definedName name="Existing_Tariff_Structure" localSheetId="81">#REF!</definedName>
    <definedName name="Existing_Tariff_Structure" localSheetId="2">#REF!</definedName>
    <definedName name="Existing_Tariff_Structure" localSheetId="96">#REF!</definedName>
    <definedName name="Existing_Tariff_Structure">#REF!</definedName>
    <definedName name="EXTEN">#REF!</definedName>
    <definedName name="Extra_Pay">#REF!</definedName>
    <definedName name="_xlnm.Extract">#REF!</definedName>
    <definedName name="Extract_MI">#REF!</definedName>
    <definedName name="Extract2">#REF!</definedName>
    <definedName name="Extract3">#REF!</definedName>
    <definedName name="f">#REF!</definedName>
    <definedName name="f_idcc">#REF!</definedName>
    <definedName name="f_idcdiff">#REF!</definedName>
    <definedName name="f_idcp">#REF!</definedName>
    <definedName name="faadafaf" hidden="1">#REF!</definedName>
    <definedName name="FAAF" hidden="1">'[89]FA Register_Detailed '!#REF!</definedName>
    <definedName name="faffafaf" hidden="1">#REF!</definedName>
    <definedName name="fasfafsaas" hidden="1">#REF!</definedName>
    <definedName name="fbf">#REF!</definedName>
    <definedName name="fd" hidden="1">{"'Sheet1'!$L$16"}</definedName>
    <definedName name="fd_1" hidden="1">{"'Sheet1'!$L$16"}</definedName>
    <definedName name="fdf">#REF!</definedName>
    <definedName name="fdfa">#REF!</definedName>
    <definedName name="fdgk" hidden="1">{"'Sheet1'!$L$16"}</definedName>
    <definedName name="fdgk_1" hidden="1">{"'Sheet1'!$L$16"}</definedName>
    <definedName name="fe" hidden="1">{"'Sheet1'!$L$16"}</definedName>
    <definedName name="fe_1" hidden="1">{"'Sheet1'!$L$16"}</definedName>
    <definedName name="Feb">#REF!</definedName>
    <definedName name="fesdw" hidden="1">{#N/A,#N/A,FALSE,"COVER1.XLS ";#N/A,#N/A,FALSE,"RACT1.XLS";#N/A,#N/A,FALSE,"RACT2.XLS";#N/A,#N/A,FALSE,"ECCMP";#N/A,#N/A,FALSE,"WELDER.XLS"}</definedName>
    <definedName name="ff">#REF!</definedName>
    <definedName name="FF_945_956">#REF!</definedName>
    <definedName name="FF_967">#REF!</definedName>
    <definedName name="FFF">'[90]MOB-MAN1'!$D$40:$BW$49</definedName>
    <definedName name="ffff" hidden="1">{"'장비'!$A$3:$M$12"}</definedName>
    <definedName name="FFr">#REF!</definedName>
    <definedName name="FFr00">#REF!</definedName>
    <definedName name="fft">[73]Consolidated!#REF!</definedName>
    <definedName name="FIn_Ind">#REF!</definedName>
    <definedName name="FITTING">#N/A</definedName>
    <definedName name="FLG">#REF!</definedName>
    <definedName name="FLG_Orifice">#REF!</definedName>
    <definedName name="flyash_rev">#REF!</definedName>
    <definedName name="FORMII">#REF!</definedName>
    <definedName name="FORMIII">#REF!</definedName>
    <definedName name="FR">#REF!</definedName>
    <definedName name="fs" hidden="1">{"'Sheet1'!$L$16"}</definedName>
    <definedName name="fs_1" hidden="1">{"'Sheet1'!$L$16"}</definedName>
    <definedName name="fsafsafaF" hidden="1">#REF!</definedName>
    <definedName name="FUEL_TYPE">#REF!</definedName>
    <definedName name="FUELCOST">'[34]Financial Estimates'!#REF!</definedName>
    <definedName name="FULL">'[34]Financial Estimates'!$A$8:$B$342</definedName>
    <definedName name="FULL_PG1">'[34]Financial Estimates'!$A$7:$D$95</definedName>
    <definedName name="FULL_PRINT">#REF!</definedName>
    <definedName name="FULL_REPORT">#REF!</definedName>
    <definedName name="FULL2001">'[34]Financial Estimates'!$A$8:$D$342</definedName>
    <definedName name="FUND">[91]rough!$BJ$44</definedName>
    <definedName name="Fund_Flow">#REF!</definedName>
    <definedName name="FY_final">[92]Input!#REF!</definedName>
    <definedName name="G">#N/A</definedName>
    <definedName name="G_P_P">#N/A</definedName>
    <definedName name="G083BAAN1">#REF!</definedName>
    <definedName name="gate">#REF!</definedName>
    <definedName name="GENERATION">'[34]Financial Estimates'!#REF!</definedName>
    <definedName name="getccccc">[93]Master!$H$3</definedName>
    <definedName name="gg" localSheetId="73">'[47]Power Purchase Cost'!#REF!</definedName>
    <definedName name="gg" localSheetId="27">'[47]Power Purchase Cost'!#REF!</definedName>
    <definedName name="gg" localSheetId="21">'[47]Power Purchase Cost'!#REF!</definedName>
    <definedName name="gg" localSheetId="47">'[47]Power Purchase Cost'!#REF!</definedName>
    <definedName name="gg" localSheetId="46">#REF!</definedName>
    <definedName name="gg" localSheetId="68">'[47]Power Purchase Cost'!#REF!</definedName>
    <definedName name="gg" localSheetId="67">'[47]Power Purchase Cost'!#REF!</definedName>
    <definedName name="gg" localSheetId="38">'[47]Power Purchase Cost'!#REF!</definedName>
    <definedName name="gg" localSheetId="23">'[47]Power Purchase Cost'!#REF!</definedName>
    <definedName name="gg" localSheetId="75">'[47]Power Purchase Cost'!#REF!</definedName>
    <definedName name="gg" localSheetId="86">'[47]Power Purchase Cost'!#REF!</definedName>
    <definedName name="gg" localSheetId="89">'[47]Power Purchase Cost'!#REF!</definedName>
    <definedName name="gg" localSheetId="91">'[47]Power Purchase Cost'!#REF!</definedName>
    <definedName name="gg" localSheetId="92">'[47]Power Purchase Cost'!#REF!</definedName>
    <definedName name="gg" localSheetId="93">'[47]Power Purchase Cost'!#REF!</definedName>
    <definedName name="gg" localSheetId="94">'[47]Power Purchase Cost'!#REF!</definedName>
    <definedName name="gg" localSheetId="95">'[47]Power Purchase Cost'!#REF!</definedName>
    <definedName name="gg" localSheetId="76">'[47]Power Purchase Cost'!#REF!</definedName>
    <definedName name="gg" localSheetId="77">'[47]Power Purchase Cost'!#REF!</definedName>
    <definedName name="gg" localSheetId="78">'[47]Power Purchase Cost'!#REF!</definedName>
    <definedName name="gg" localSheetId="79">'[47]Power Purchase Cost'!#REF!</definedName>
    <definedName name="gg" localSheetId="80">'[47]Power Purchase Cost'!#REF!</definedName>
    <definedName name="gg" localSheetId="81">'[47]Power Purchase Cost'!#REF!</definedName>
    <definedName name="gg">'[47]Power Purchase Cost'!#REF!</definedName>
    <definedName name="ggg">#N/A</definedName>
    <definedName name="gggggggggggg" hidden="1">#REF!</definedName>
    <definedName name="gh" hidden="1">'[25]F-4'!#REF!</definedName>
    <definedName name="GHIJ">#REF!</definedName>
    <definedName name="gid" hidden="1">{"'Sheet1'!$L$16"}</definedName>
    <definedName name="gid_1" hidden="1">{"'Sheet1'!$L$16"}</definedName>
    <definedName name="gj" hidden="1">{"'Sheet1'!$L$16"}</definedName>
    <definedName name="gj_1" hidden="1">{"'Sheet1'!$L$16"}</definedName>
    <definedName name="gkd" hidden="1">{"'Sheet1'!$L$16"}</definedName>
    <definedName name="gkd_1" hidden="1">{"'Sheet1'!$L$16"}</definedName>
    <definedName name="globe">#REF!</definedName>
    <definedName name="GoBack">#N/A</definedName>
    <definedName name="GP">#REF!</definedName>
    <definedName name="GR_NO">#N/A</definedName>
    <definedName name="GRNO">#REF!</definedName>
    <definedName name="GROUP1">#N/A</definedName>
    <definedName name="GROUP10">'[53]ITEM-LIST'!#REF!</definedName>
    <definedName name="GROUP11">'[53]ITEM-LIST'!#REF!</definedName>
    <definedName name="GROUP12">'[53]ITEM-LIST'!#REF!</definedName>
    <definedName name="GROUP13">'[53]ITEM-LIST'!#REF!</definedName>
    <definedName name="GROUP14">'[53]ITEM-LIST'!#REF!</definedName>
    <definedName name="GROUP15">'[53]ITEM-LIST'!#REF!</definedName>
    <definedName name="GROUP2">#N/A</definedName>
    <definedName name="GROUP3">#N/A</definedName>
    <definedName name="GROUP4">#N/A</definedName>
    <definedName name="GROUP5">#N/A</definedName>
    <definedName name="GROUP6">#N/A</definedName>
    <definedName name="GROUP7">#N/A</definedName>
    <definedName name="GROUP8">#N/A</definedName>
    <definedName name="GROUP9">'[53]ITEM-LIST'!#REF!</definedName>
    <definedName name="GrphActSales">#REF!</definedName>
    <definedName name="GrphActStk">#REF!</definedName>
    <definedName name="GrphPlanSales">#REF!</definedName>
    <definedName name="GrphTgtStk">#REF!</definedName>
    <definedName name="gssgsd" hidden="1">#REF!</definedName>
    <definedName name="GT_TYPE">#REF!</definedName>
    <definedName name="gtre">#REF!</definedName>
    <definedName name="guddu" hidden="1">'[94]Eq. Mobilization'!#REF!</definedName>
    <definedName name="GUESTPNT">[63]!GUESTPNT</definedName>
    <definedName name="H">#N/A</definedName>
    <definedName name="H1_">#N/A</definedName>
    <definedName name="H10_">#N/A</definedName>
    <definedName name="H11_">#N/A</definedName>
    <definedName name="H12_">#N/A</definedName>
    <definedName name="H13_">#N/A</definedName>
    <definedName name="H14_">#N/A</definedName>
    <definedName name="H15_">#N/A</definedName>
    <definedName name="H16_">#N/A</definedName>
    <definedName name="H17_">#N/A</definedName>
    <definedName name="H2_">#N/A</definedName>
    <definedName name="H3_">#N/A</definedName>
    <definedName name="H4_">#N/A</definedName>
    <definedName name="H5_">#N/A</definedName>
    <definedName name="H6_">#N/A</definedName>
    <definedName name="H7_">#N/A</definedName>
    <definedName name="H8_">#N/A</definedName>
    <definedName name="H9_">#N/A</definedName>
    <definedName name="hand_reqmt">#REF!</definedName>
    <definedName name="HEADER_KFP_ORIGIN_KEY">#REF!</definedName>
    <definedName name="Header_Row" hidden="1">ROW('[87]Loan Amortization Schedule'!$A$16:$IU$16)</definedName>
    <definedName name="hema">BlankMacro1</definedName>
    <definedName name="HF">#REF!</definedName>
    <definedName name="HH">#N/A</definedName>
    <definedName name="HIJK">#REF!</definedName>
    <definedName name="HJ">#REF!</definedName>
    <definedName name="hjdsfkjdsfkh" hidden="1">{"'Sheet1'!$L$16"}</definedName>
    <definedName name="hjik">#REF!</definedName>
    <definedName name="HPINRCSG">#REF!</definedName>
    <definedName name="hr_u4">#REF!</definedName>
    <definedName name="hr_u5">#REF!</definedName>
    <definedName name="hr_u6">#REF!</definedName>
    <definedName name="hr_u7">#REF!</definedName>
    <definedName name="htfg" hidden="1">#REF!</definedName>
    <definedName name="htg_fgt">'[95]Financial Estimates'!#REF!</definedName>
    <definedName name="HTML" hidden="1">{"'장비'!$A$3:$M$12"}</definedName>
    <definedName name="HTML_1" hidden="1">{"'장비'!$A$3:$M$12"}</definedName>
    <definedName name="HTML_CodePage" hidden="1">1252</definedName>
    <definedName name="HTML_Control" hidden="1">{"'p&amp;l.htm'!$A$1:$G$126","'p&amp;l.htm'!$A$1:$G$115","'p&amp;l.htm'!$A$88:$B$88","'p&amp;l.htm'!$A$1:$G$35","'p&amp;l.htm'!$A$9:$G$34","'p&amp;l.htm'!$A$87:$H$116"}</definedName>
    <definedName name="HTML_Control_1" hidden="1">{"'장비'!$A$3:$M$12"}</definedName>
    <definedName name="HTML_Description" hidden="1">""</definedName>
    <definedName name="HTML_Email" hidden="1">""</definedName>
    <definedName name="HTML_Header" hidden="1">""</definedName>
    <definedName name="HTML_LastUpdate" hidden="1">"6/17/98"</definedName>
    <definedName name="HTML_LineAfter" hidden="1">FALSE</definedName>
    <definedName name="HTML_LineBefore" hidden="1">FALSE</definedName>
    <definedName name="HTML_Name" hidden="1">"adh"</definedName>
    <definedName name="HTML_OBDlg2" hidden="1">TRUE</definedName>
    <definedName name="HTML_OBDlg4" hidden="1">TRUE</definedName>
    <definedName name="HTML_OS" hidden="1">0</definedName>
    <definedName name="HTML_PathFile" hidden="1">"C:\My Documents\p&amp;l.htm"</definedName>
    <definedName name="HTML_Title" hidden="1">"p&amp;l"</definedName>
    <definedName name="htyg">#REF!</definedName>
    <definedName name="huy" hidden="1">{"'Sheet1'!$L$16"}</definedName>
    <definedName name="i">#N/A</definedName>
    <definedName name="IDT">#N/A</definedName>
    <definedName name="ie" hidden="1">{"'Sheet1'!$L$16"}</definedName>
    <definedName name="ie_1" hidden="1">{"'Sheet1'!$L$16"}</definedName>
    <definedName name="IELWSALES">#REF!</definedName>
    <definedName name="IELYSALES">#REF!</definedName>
    <definedName name="IEPLANSALES">#REF!</definedName>
    <definedName name="IESP">#REF!</definedName>
    <definedName name="IFC_Dec11_closing">#REF!</definedName>
    <definedName name="IFC_Dec12_closing">#REF!</definedName>
    <definedName name="IFC_Jan14_closing">#REF!</definedName>
    <definedName name="IFC_Jan15_closing">#REF!</definedName>
    <definedName name="IFC_Jan16_closing">#REF!</definedName>
    <definedName name="IFC_Jul13_closing">#REF!</definedName>
    <definedName name="IFC_Jul14_closing">#REF!</definedName>
    <definedName name="IFC_Jul15_closing">#REF!</definedName>
    <definedName name="IFC_Jul16_closing">#REF!</definedName>
    <definedName name="IFC_Jun12_closing">#REF!</definedName>
    <definedName name="IFC_Jun13_closing">#REF!</definedName>
    <definedName name="IFC70_apr11_cls">#REF!</definedName>
    <definedName name="IFC70_apr12_cls">#REF!</definedName>
    <definedName name="IFC70_apr13_cls">#REF!</definedName>
    <definedName name="IFC70_aug10_cls">#REF!</definedName>
    <definedName name="IFC70_aug11_cls">#REF!</definedName>
    <definedName name="IFC70_aug12_cls">#REF!</definedName>
    <definedName name="IFC70_dec10_cls">#REF!</definedName>
    <definedName name="IFC70_dec11_cls">'[44]Schedule 7030'!$D$121</definedName>
    <definedName name="IFC70_dec12_cls">'[44]Schedule 7030'!$D$133</definedName>
    <definedName name="IFC70_feb11_cls">#REF!</definedName>
    <definedName name="IFC70_feb12_cls">#REF!</definedName>
    <definedName name="IFC70_feb13_cls">#REF!</definedName>
    <definedName name="IFC70_jan11_cls">#REF!</definedName>
    <definedName name="IFC70_jan12_cls">#REF!</definedName>
    <definedName name="IFC70_jan13_cls">#REF!</definedName>
    <definedName name="IFC70_jan14_cls">'[44]Schedule 7030'!$D$141</definedName>
    <definedName name="IFC70_jan15_cls">'[44]Schedule 7030'!$D$143</definedName>
    <definedName name="IFC70_jan16_cls">'[44]Schedule 7030'!$D$145</definedName>
    <definedName name="IFC70_jan17_cls">#REF!</definedName>
    <definedName name="IFC70_jan18_cls">#REF!</definedName>
    <definedName name="IFC70_jan19_cls">#REF!</definedName>
    <definedName name="IFC70_jan20_cls">#REF!</definedName>
    <definedName name="IFC70_jan21_cls">#REF!</definedName>
    <definedName name="IFC70_jan22_cls">#REF!</definedName>
    <definedName name="IFC70_jan23_cls">#REF!</definedName>
    <definedName name="IFC70_jan24_cls">#REF!</definedName>
    <definedName name="IFC70_jan25_cls">#REF!</definedName>
    <definedName name="IFC70_jan26_cls">#REF!</definedName>
    <definedName name="IFC70_jan27_cls">#REF!</definedName>
    <definedName name="IFC70_jan28_cls">#REF!</definedName>
    <definedName name="IFC70_jul10_cls">#REF!</definedName>
    <definedName name="IFC70_jul11_cls">#REF!</definedName>
    <definedName name="IFC70_jul12_cls">#REF!</definedName>
    <definedName name="IFC70_jul13_cls">'[44]Schedule 7030'!$D$140</definedName>
    <definedName name="IFC70_jul14_cls">'[44]Schedule 7030'!$D$142</definedName>
    <definedName name="IFC70_jul15_cls">'[44]Schedule 7030'!$D$144</definedName>
    <definedName name="IFC70_jul16_cls">'[44]Schedule 7030'!$D$146</definedName>
    <definedName name="IFC70_jul17_cls">#REF!</definedName>
    <definedName name="IFC70_jul18_cls">#REF!</definedName>
    <definedName name="IFC70_jul19_cls">#REF!</definedName>
    <definedName name="IFC70_jul20_cls">#REF!</definedName>
    <definedName name="IFC70_jul21_cls">#REF!</definedName>
    <definedName name="IFC70_jul22_cls">#REF!</definedName>
    <definedName name="IFC70_jul23_cls">#REF!</definedName>
    <definedName name="IFC70_jul24_cls">#REF!</definedName>
    <definedName name="IFC70_jul25_cls">#REF!</definedName>
    <definedName name="IFC70_jul26_cls">#REF!</definedName>
    <definedName name="IFC70_jul27_cls">#REF!</definedName>
    <definedName name="IFC70_jun10_cls">#REF!</definedName>
    <definedName name="IFC70_jun11_cls">#REF!</definedName>
    <definedName name="IFC70_jun12_cls">'[44]Schedule 7030'!$D$127</definedName>
    <definedName name="IFC70_jun13_cls">'[44]Schedule 7030'!$D$139</definedName>
    <definedName name="IFC70_jun14_cls">#REF!</definedName>
    <definedName name="IFC70_jun15_cls">#REF!</definedName>
    <definedName name="IFC70_jun16_cls">#REF!</definedName>
    <definedName name="IFC70_jun17_cls">#REF!</definedName>
    <definedName name="IFC70_jun18_cls">#REF!</definedName>
    <definedName name="IFC70_jun19_cls">#REF!</definedName>
    <definedName name="IFC70_jun20_cls">#REF!</definedName>
    <definedName name="IFC70_jun21_cls">#REF!</definedName>
    <definedName name="IFC70_jun22_cls">#REF!</definedName>
    <definedName name="IFC70_jun23_cls">#REF!</definedName>
    <definedName name="IFC70_jun24_cls">#REF!</definedName>
    <definedName name="IFC70_jun25_cls">#REF!</definedName>
    <definedName name="IFC70_jun26_cls">#REF!</definedName>
    <definedName name="IFC70_jun27_cls">#REF!</definedName>
    <definedName name="IFC70_jun28_cls">#REF!</definedName>
    <definedName name="IFC70_mar11_cls">#REF!</definedName>
    <definedName name="IFC70_mar12_cls">#REF!</definedName>
    <definedName name="IFC70_mar13_cls">#REF!</definedName>
    <definedName name="IFC70_may11_cls">#REF!</definedName>
    <definedName name="IFC70_may12_cls">#REF!</definedName>
    <definedName name="IFC70_may13_cls">#REF!</definedName>
    <definedName name="IFC70_nov10_cls">#REF!</definedName>
    <definedName name="IFC70_nov11_cls">#REF!</definedName>
    <definedName name="IFC70_nov12_cls">#REF!</definedName>
    <definedName name="IFC70_oct10_cls">#REF!</definedName>
    <definedName name="IFC70_oct11_cls">#REF!</definedName>
    <definedName name="IFC70_oct12_cls">#REF!</definedName>
    <definedName name="IFC70_sep10_cls">#REF!</definedName>
    <definedName name="IFC70_sep11_cls">#REF!</definedName>
    <definedName name="IFC70_sep12_cls">#REF!</definedName>
    <definedName name="II">#N/A</definedName>
    <definedName name="IJKL">#REF!</definedName>
    <definedName name="import_forward_table">[54]Forward!$A$28:$AF$50</definedName>
    <definedName name="import_option_table">[54]Option!$A$143:$AQ$219</definedName>
    <definedName name="incen_pen_calc">#REF!</definedName>
    <definedName name="INCM">'[34]Financial Estimates'!$E$293:$J$339</definedName>
    <definedName name="INDE">#N/A</definedName>
    <definedName name="Information_on_Inventory" localSheetId="73">#REF!</definedName>
    <definedName name="Information_on_Inventory" localSheetId="27">#REF!</definedName>
    <definedName name="Information_on_Inventory" localSheetId="1">#REF!</definedName>
    <definedName name="Information_on_Inventory" localSheetId="21">#REF!</definedName>
    <definedName name="Information_on_Inventory" localSheetId="47">#REF!</definedName>
    <definedName name="Information_on_Inventory" localSheetId="46">#REF!</definedName>
    <definedName name="Information_on_Inventory" localSheetId="18">#REF!</definedName>
    <definedName name="Information_on_Inventory" localSheetId="42">#REF!</definedName>
    <definedName name="Information_on_Inventory" localSheetId="43">#REF!</definedName>
    <definedName name="Information_on_Inventory" localSheetId="45">#REF!</definedName>
    <definedName name="Information_on_Inventory" localSheetId="49">#REF!</definedName>
    <definedName name="Information_on_Inventory" localSheetId="56">#REF!</definedName>
    <definedName name="Information_on_Inventory" localSheetId="68">#REF!</definedName>
    <definedName name="Information_on_Inventory" localSheetId="67">#REF!</definedName>
    <definedName name="Information_on_Inventory" localSheetId="70">#REF!</definedName>
    <definedName name="Information_on_Inventory" localSheetId="71">#REF!</definedName>
    <definedName name="Information_on_Inventory" localSheetId="38">#REF!</definedName>
    <definedName name="Information_on_Inventory" localSheetId="40">#REF!</definedName>
    <definedName name="Information_on_Inventory" localSheetId="23">#REF!</definedName>
    <definedName name="Information_on_Inventory" localSheetId="75">#REF!</definedName>
    <definedName name="Information_on_Inventory" localSheetId="86">#REF!</definedName>
    <definedName name="Information_on_Inventory" localSheetId="89">#REF!</definedName>
    <definedName name="Information_on_Inventory" localSheetId="91">#REF!</definedName>
    <definedName name="Information_on_Inventory" localSheetId="92">#REF!</definedName>
    <definedName name="Information_on_Inventory" localSheetId="93">#REF!</definedName>
    <definedName name="Information_on_Inventory" localSheetId="94">#REF!</definedName>
    <definedName name="Information_on_Inventory" localSheetId="95">#REF!</definedName>
    <definedName name="Information_on_Inventory" localSheetId="76">#REF!</definedName>
    <definedName name="Information_on_Inventory" localSheetId="77">#REF!</definedName>
    <definedName name="Information_on_Inventory" localSheetId="78">#REF!</definedName>
    <definedName name="Information_on_Inventory" localSheetId="79">#REF!</definedName>
    <definedName name="Information_on_Inventory" localSheetId="80">#REF!</definedName>
    <definedName name="Information_on_Inventory" localSheetId="81">#REF!</definedName>
    <definedName name="Information_on_Inventory" localSheetId="2">#REF!</definedName>
    <definedName name="Information_on_Inventory" localSheetId="96">#REF!</definedName>
    <definedName name="Information_on_Inventory">#REF!</definedName>
    <definedName name="Inland2">#REF!</definedName>
    <definedName name="Int">#REF!</definedName>
    <definedName name="int_adscr">#REF!</definedName>
    <definedName name="int_adscr_dsra">#REF!</definedName>
    <definedName name="int_mdscr">#REF!</definedName>
    <definedName name="int_mdscr_dsra">#REF!</definedName>
    <definedName name="int_sens">#REF!</definedName>
    <definedName name="Interest_and_Finance_Charges" localSheetId="73">#REF!</definedName>
    <definedName name="Interest_and_Finance_Charges" localSheetId="27">#REF!</definedName>
    <definedName name="Interest_and_Finance_Charges" localSheetId="1">#REF!</definedName>
    <definedName name="Interest_and_Finance_Charges" localSheetId="21">#REF!</definedName>
    <definedName name="Interest_and_Finance_Charges" localSheetId="47">#REF!</definedName>
    <definedName name="Interest_and_Finance_Charges" localSheetId="46">#REF!</definedName>
    <definedName name="Interest_and_Finance_Charges" localSheetId="18">#REF!</definedName>
    <definedName name="Interest_and_Finance_Charges" localSheetId="42">#REF!</definedName>
    <definedName name="Interest_and_Finance_Charges" localSheetId="43">#REF!</definedName>
    <definedName name="Interest_and_Finance_Charges" localSheetId="45">#REF!</definedName>
    <definedName name="Interest_and_Finance_Charges" localSheetId="49">#REF!</definedName>
    <definedName name="Interest_and_Finance_Charges" localSheetId="56">#REF!</definedName>
    <definedName name="Interest_and_Finance_Charges" localSheetId="68">#REF!</definedName>
    <definedName name="Interest_and_Finance_Charges" localSheetId="67">#REF!</definedName>
    <definedName name="Interest_and_Finance_Charges" localSheetId="70">#REF!</definedName>
    <definedName name="Interest_and_Finance_Charges" localSheetId="71">#REF!</definedName>
    <definedName name="Interest_and_Finance_Charges" localSheetId="38">#REF!</definedName>
    <definedName name="Interest_and_Finance_Charges" localSheetId="40">#REF!</definedName>
    <definedName name="Interest_and_Finance_Charges" localSheetId="23">#REF!</definedName>
    <definedName name="Interest_and_Finance_Charges" localSheetId="75">#REF!</definedName>
    <definedName name="Interest_and_Finance_Charges" localSheetId="86">#REF!</definedName>
    <definedName name="Interest_and_Finance_Charges" localSheetId="89">#REF!</definedName>
    <definedName name="Interest_and_Finance_Charges" localSheetId="91">#REF!</definedName>
    <definedName name="Interest_and_Finance_Charges" localSheetId="92">#REF!</definedName>
    <definedName name="Interest_and_Finance_Charges" localSheetId="93">#REF!</definedName>
    <definedName name="Interest_and_Finance_Charges" localSheetId="94">#REF!</definedName>
    <definedName name="Interest_and_Finance_Charges" localSheetId="95">#REF!</definedName>
    <definedName name="Interest_and_Finance_Charges" localSheetId="76">#REF!</definedName>
    <definedName name="Interest_and_Finance_Charges" localSheetId="77">#REF!</definedName>
    <definedName name="Interest_and_Finance_Charges" localSheetId="78">#REF!</definedName>
    <definedName name="Interest_and_Finance_Charges" localSheetId="79">#REF!</definedName>
    <definedName name="Interest_and_Finance_Charges" localSheetId="80">#REF!</definedName>
    <definedName name="Interest_and_Finance_Charges" localSheetId="81">#REF!</definedName>
    <definedName name="Interest_and_Finance_Charges" localSheetId="2">#REF!</definedName>
    <definedName name="Interest_and_Finance_Charges" localSheetId="96">#REF!</definedName>
    <definedName name="Interest_and_Finance_Charges">#REF!</definedName>
    <definedName name="Interest_Rate" hidden="1">'[87]Loan Amortization Schedule'!#REF!</definedName>
    <definedName name="INTERFACE_FORMAT_VERSION">#REF!</definedName>
    <definedName name="INTERFACE_NAME">#REF!</definedName>
    <definedName name="IntFreeCred">#REF!</definedName>
    <definedName name="Inv_Dividend">'[96]PAT Summary'!$E$16</definedName>
    <definedName name="iop" hidden="1">{"'Sheet1'!$L$16"}</definedName>
    <definedName name="iop_1" hidden="1">{"'Sheet1'!$L$16"}</definedName>
    <definedName name="IPT">#REF!</definedName>
    <definedName name="IRANFARS_최종_3차분">#REF!</definedName>
    <definedName name="IRANFARS2차분_REV_">#REF!</definedName>
    <definedName name="is" hidden="1">{"'Sheet1'!$L$16"}</definedName>
    <definedName name="is_1" hidden="1">{"'Sheet1'!$L$16"}</definedName>
    <definedName name="ISODWG">#N/A</definedName>
    <definedName name="it" hidden="1">{"'Sheet1'!$L$16"}</definedName>
    <definedName name="it_1" hidden="1">{"'Sheet1'!$L$16"}</definedName>
    <definedName name="ITEM">#N/A</definedName>
    <definedName name="ITEM_CODE">'[53]ITEM-LIST'!#REF!</definedName>
    <definedName name="ITEM_NAME">#N/A</definedName>
    <definedName name="ITNO">#N/A</definedName>
    <definedName name="iv2dt" hidden="1">'[21]Eq. Mobilization'!#REF!</definedName>
    <definedName name="ivdt" hidden="1">'[21]Eq. Mobilization'!#REF!</definedName>
    <definedName name="J">#REF!</definedName>
    <definedName name="J_CODE">#N/A</definedName>
    <definedName name="J_DATE">#N/A</definedName>
    <definedName name="J_DEL">#N/A</definedName>
    <definedName name="J_DESC">#N/A</definedName>
    <definedName name="J_NAME">#N/A</definedName>
    <definedName name="J_P_MH">#N/A</definedName>
    <definedName name="J_PROG">#N/A</definedName>
    <definedName name="J_REMAINMH">#N/A</definedName>
    <definedName name="J_TEL">'[53]ITEM-LIST'!#REF!</definedName>
    <definedName name="Jan">#REF!</definedName>
    <definedName name="jan11_actual">'[54]Effective Rates'!$A$16</definedName>
    <definedName name="jan12_forward">'[54]Effective Rates'!$A$39</definedName>
    <definedName name="jan12_hedged">[44]Hedges!$L$79</definedName>
    <definedName name="jan12_outflow">[44]Hedges!$U$79</definedName>
    <definedName name="jan13_forward">'[54]Effective Rates'!$A$87</definedName>
    <definedName name="jan13_hedged">[44]Hedges!$L$164</definedName>
    <definedName name="jan13_outflow">[44]Hedges!$U$164</definedName>
    <definedName name="jan14_forward">'[54]Effective Rates'!$A$120</definedName>
    <definedName name="jan14_hedged">[44]Hedges!$L$256</definedName>
    <definedName name="jan14_outflow">[44]Hedges!$U$256</definedName>
    <definedName name="jan15_forward">'[54]Effective Rates'!$A$133</definedName>
    <definedName name="jan15_hedged">[44]Hedges!$L$390</definedName>
    <definedName name="jan15_outflow">[44]Hedges!$U$390</definedName>
    <definedName name="jan16_forward">'[97]Effective Rates'!$A$425</definedName>
    <definedName name="jan16_hedged">[44]Hedges!$L$549</definedName>
    <definedName name="jan16_outflow">[44]Hedges!$U$549</definedName>
    <definedName name="jan17_forward">#REF!</definedName>
    <definedName name="jan17_hedged">[44]Hedges!$L$724</definedName>
    <definedName name="jan17_outflow">[44]Hedges!$U$724</definedName>
    <definedName name="JE">#N/A</definedName>
    <definedName name="JEJAK">#N/A</definedName>
    <definedName name="jhgr" hidden="1">#REF!</definedName>
    <definedName name="JJ">'[90]MOB-MAN1'!$D$40:$BW$49</definedName>
    <definedName name="JJJ" hidden="1">[98]DJ1!#REF!</definedName>
    <definedName name="JJJJ">#REF!</definedName>
    <definedName name="jt">#REF!</definedName>
    <definedName name="JU">#REF!</definedName>
    <definedName name="jul">#REF!</definedName>
    <definedName name="Jul_XRate">'[50]Budget 09 10'!#REF!</definedName>
    <definedName name="jul12_hedged">[44]Hedges!$L$120</definedName>
    <definedName name="jul12_outflow">[44]Hedges!$U$120</definedName>
    <definedName name="jul13_forward">'[54]Effective Rates'!$A$110</definedName>
    <definedName name="jul13_hedged">[44]Hedges!$L$204</definedName>
    <definedName name="jul13_outflow">[44]Hedges!$U$204</definedName>
    <definedName name="jul14_forward">'[54]Effective Rates'!$A$128</definedName>
    <definedName name="jul14_hedged">[44]Hedges!$L$322</definedName>
    <definedName name="jul14_outflow">[44]Hedges!$U$322</definedName>
    <definedName name="jul15_forward">'[97]Effective Rates'!$A$362</definedName>
    <definedName name="jul15_hedged">[44]Hedges!$L$461</definedName>
    <definedName name="jul15_outflow">[44]Hedges!$U$461</definedName>
    <definedName name="jul16_forward">#REF!</definedName>
    <definedName name="jul16_hedged">[44]Hedges!$L$629</definedName>
    <definedName name="jul16_outflow">[44]Hedges!$U$629</definedName>
    <definedName name="july11_forward">'[54]Effective Rates'!$A$25</definedName>
    <definedName name="july12_forward">'[54]Effective Rates'!$A$63</definedName>
    <definedName name="Jun">#REF!</definedName>
    <definedName name="Jun_XRate">'[50]Budget 09 10'!#REF!</definedName>
    <definedName name="juyt">#REF!</definedName>
    <definedName name="K">[42]현장지지물물량!$A$8:$N$196</definedName>
    <definedName name="KABOLINE" hidden="1">'[21]Eq. Mobilization'!#REF!</definedName>
    <definedName name="Kaprolat">#REF!</definedName>
    <definedName name="kaprolatIND">#REF!</definedName>
    <definedName name="KG">'[99]P-LIST'!#REF!</definedName>
    <definedName name="KI">#REF!</definedName>
    <definedName name="KISS">#REF!</definedName>
    <definedName name="KJUH2">#REF!</definedName>
    <definedName name="KJUY">#REF!</definedName>
    <definedName name="KK">[42]현장지지물물량!$A$1:$IV$7</definedName>
    <definedName name="KKK" hidden="1">[98]DJ1!#REF!</definedName>
    <definedName name="KL">#REF!</definedName>
    <definedName name="kskk" hidden="1">{#N/A,#N/A,FALSE,"COVER.XLS";#N/A,#N/A,FALSE,"RACT1.XLS";#N/A,#N/A,FALSE,"RACT2.XLS";#N/A,#N/A,FALSE,"ECCMP";#N/A,#N/A,FALSE,"WELDER.XLS"}</definedName>
    <definedName name="KV_AC">#REF!</definedName>
    <definedName name="kvs" hidden="1">{#N/A,#N/A,FALSE,"COVER1.XLS ";#N/A,#N/A,FALSE,"RACT1.XLS";#N/A,#N/A,FALSE,"RACT2.XLS";#N/A,#N/A,FALSE,"ECCMP";#N/A,#N/A,FALSE,"WELDER.XLS"}</definedName>
    <definedName name="L">#REF!</definedName>
    <definedName name="L_Adjust">[100]Links!$H$1:$H$65536</definedName>
    <definedName name="L_AJE_Tot">[100]Links!$G$1:$G$65536</definedName>
    <definedName name="L_CY_Beg">[100]Links!$F$1:$F$65536</definedName>
    <definedName name="L_CY_End">[100]Links!$J$1:$J$65536</definedName>
    <definedName name="L_PY_End">[100]Links!$K$1:$K$65536</definedName>
    <definedName name="L_RJE_Tot">[100]Links!$I$1:$I$65536</definedName>
    <definedName name="landed_coal">#REF!</definedName>
    <definedName name="Landing_Cost">#REF!</definedName>
    <definedName name="LANGUAGE_VERSION">#REF!</definedName>
    <definedName name="Last_Row">IF(Values_Entered,Header_Row+Number_of_Payments,Header_Row)</definedName>
    <definedName name="LC">#REF!</definedName>
    <definedName name="LE">#N/A</definedName>
    <definedName name="lf">[73]Consolidated!#REF!</definedName>
    <definedName name="license_term">[70]Assump!$C$95</definedName>
    <definedName name="Link">[71]Forward!#REF!</definedName>
    <definedName name="LJ">#REF!</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IUH">#REF!</definedName>
    <definedName name="LLL" hidden="1">[98]DJ1!#REF!</definedName>
    <definedName name="LLLLLLLLLLLLL">BlankMacro1</definedName>
    <definedName name="LO">#REF!</definedName>
    <definedName name="Loan_Amount" hidden="1">'[87]Loan Amortization Schedule'!#REF!</definedName>
    <definedName name="Loan_Start" hidden="1">'[87]Loan Amortization Schedule'!$E$10</definedName>
    <definedName name="Loan_Years" hidden="1">'[87]Loan Amortization Schedule'!#REF!</definedName>
    <definedName name="LOANRATE">#REF!</definedName>
    <definedName name="LOANTO">#REF!</definedName>
    <definedName name="Loss" localSheetId="73">#REF!</definedName>
    <definedName name="Loss" localSheetId="27">#REF!</definedName>
    <definedName name="Loss" localSheetId="1">#REF!</definedName>
    <definedName name="Loss" localSheetId="21">#REF!</definedName>
    <definedName name="Loss" localSheetId="47">#REF!</definedName>
    <definedName name="Loss" localSheetId="46">#REF!</definedName>
    <definedName name="Loss" localSheetId="18">#REF!</definedName>
    <definedName name="Loss" localSheetId="42">#REF!</definedName>
    <definedName name="Loss" localSheetId="43">#REF!</definedName>
    <definedName name="Loss" localSheetId="45">#REF!</definedName>
    <definedName name="Loss" localSheetId="49">#REF!</definedName>
    <definedName name="Loss" localSheetId="56">#REF!</definedName>
    <definedName name="Loss" localSheetId="68">#REF!</definedName>
    <definedName name="Loss" localSheetId="67">#REF!</definedName>
    <definedName name="Loss" localSheetId="70">#REF!</definedName>
    <definedName name="Loss" localSheetId="71">#REF!</definedName>
    <definedName name="Loss" localSheetId="38">#REF!</definedName>
    <definedName name="Loss" localSheetId="40">#REF!</definedName>
    <definedName name="Loss" localSheetId="23">#REF!</definedName>
    <definedName name="Loss" localSheetId="75">#REF!</definedName>
    <definedName name="Loss" localSheetId="86">#REF!</definedName>
    <definedName name="Loss" localSheetId="89">#REF!</definedName>
    <definedName name="Loss" localSheetId="91">#REF!</definedName>
    <definedName name="Loss" localSheetId="92">#REF!</definedName>
    <definedName name="Loss" localSheetId="93">#REF!</definedName>
    <definedName name="Loss" localSheetId="94">#REF!</definedName>
    <definedName name="Loss" localSheetId="95">#REF!</definedName>
    <definedName name="Loss" localSheetId="76">#REF!</definedName>
    <definedName name="Loss" localSheetId="77">#REF!</definedName>
    <definedName name="Loss" localSheetId="78">#REF!</definedName>
    <definedName name="Loss" localSheetId="79">#REF!</definedName>
    <definedName name="Loss" localSheetId="80">#REF!</definedName>
    <definedName name="Loss" localSheetId="81">#REF!</definedName>
    <definedName name="Loss" localSheetId="2">#REF!</definedName>
    <definedName name="Loss" localSheetId="96">#REF!</definedName>
    <definedName name="Loss">#REF!</definedName>
    <definedName name="Loss_Details" localSheetId="73">'[45]Loss Details'!#REF!</definedName>
    <definedName name="Loss_Details" localSheetId="27">'[46]Loss Details'!#REF!</definedName>
    <definedName name="Loss_Details" localSheetId="21">'[45]Loss Details'!#REF!</definedName>
    <definedName name="Loss_Details" localSheetId="47">'[45]Loss Details'!#REF!</definedName>
    <definedName name="Loss_Details" localSheetId="46">'[45]Loss Details'!#REF!</definedName>
    <definedName name="Loss_Details" localSheetId="18">'[47]Loss Details'!#REF!</definedName>
    <definedName name="Loss_Details" localSheetId="42">'[47]Loss Details'!#REF!</definedName>
    <definedName name="Loss_Details" localSheetId="43">'[47]Loss Details'!#REF!</definedName>
    <definedName name="Loss_Details" localSheetId="45">'[47]Loss Details'!#REF!</definedName>
    <definedName name="Loss_Details" localSheetId="49">'[47]Loss Details'!#REF!</definedName>
    <definedName name="Loss_Details" localSheetId="56">'[47]Loss Details'!#REF!</definedName>
    <definedName name="Loss_Details" localSheetId="68">'[45]Loss Details'!#REF!</definedName>
    <definedName name="Loss_Details" localSheetId="67">'[45]Loss Details'!#REF!</definedName>
    <definedName name="Loss_Details" localSheetId="70">'[47]Loss Details'!#REF!</definedName>
    <definedName name="Loss_Details" localSheetId="71">'[47]Loss Details'!#REF!</definedName>
    <definedName name="Loss_Details" localSheetId="38">'[45]Loss Details'!#REF!</definedName>
    <definedName name="Loss_Details" localSheetId="40">'[47]Loss Details'!#REF!</definedName>
    <definedName name="Loss_Details" localSheetId="23">'[45]Loss Details'!#REF!</definedName>
    <definedName name="Loss_Details" localSheetId="75">'[45]Loss Details'!#REF!</definedName>
    <definedName name="Loss_Details" localSheetId="86">'[45]Loss Details'!#REF!</definedName>
    <definedName name="Loss_Details" localSheetId="89">'[45]Loss Details'!#REF!</definedName>
    <definedName name="Loss_Details" localSheetId="91">'[45]Loss Details'!#REF!</definedName>
    <definedName name="Loss_Details" localSheetId="92">'[45]Loss Details'!#REF!</definedName>
    <definedName name="Loss_Details" localSheetId="93">'[45]Loss Details'!#REF!</definedName>
    <definedName name="Loss_Details" localSheetId="94">'[45]Loss Details'!#REF!</definedName>
    <definedName name="Loss_Details" localSheetId="95">'[45]Loss Details'!#REF!</definedName>
    <definedName name="Loss_Details" localSheetId="76">'[45]Loss Details'!#REF!</definedName>
    <definedName name="Loss_Details" localSheetId="77">'[45]Loss Details'!#REF!</definedName>
    <definedName name="Loss_Details" localSheetId="78">'[45]Loss Details'!#REF!</definedName>
    <definedName name="Loss_Details" localSheetId="79">'[45]Loss Details'!#REF!</definedName>
    <definedName name="Loss_Details" localSheetId="80">'[45]Loss Details'!#REF!</definedName>
    <definedName name="Loss_Details" localSheetId="81">'[45]Loss Details'!#REF!</definedName>
    <definedName name="Loss_Details" localSheetId="96">'[46]Loss Details'!#REF!</definedName>
    <definedName name="Loss_Details">'[45]Loss Details'!#REF!</definedName>
    <definedName name="lt">[73]Consolidated!#REF!</definedName>
    <definedName name="lt_desired">[73]Results!#REF!</definedName>
    <definedName name="lts">#REF!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_A_L_G_A">#N/A</definedName>
    <definedName name="M_L_N_G">#N/A</definedName>
    <definedName name="M_P_D_P">#N/A</definedName>
    <definedName name="M1_">#REF!</definedName>
    <definedName name="M2_">#REF!</definedName>
    <definedName name="MAKEQTY">#N/A</definedName>
    <definedName name="MAKEQTYNU">#N/A</definedName>
    <definedName name="MAKETWT">#N/A</definedName>
    <definedName name="MAKETWTNU">#N/A</definedName>
    <definedName name="MAR" localSheetId="73">#REF!</definedName>
    <definedName name="MAR" localSheetId="27">#REF!</definedName>
    <definedName name="MAR" localSheetId="1">#REF!</definedName>
    <definedName name="MAR" localSheetId="21">#REF!</definedName>
    <definedName name="MAR" localSheetId="47">#REF!</definedName>
    <definedName name="Mar" localSheetId="46">#REF!</definedName>
    <definedName name="MAR" localSheetId="38">#REF!</definedName>
    <definedName name="MAR" localSheetId="23">#REF!</definedName>
    <definedName name="MAR" localSheetId="75">#REF!</definedName>
    <definedName name="MAR" localSheetId="86">#REF!</definedName>
    <definedName name="MAR" localSheetId="89">#REF!</definedName>
    <definedName name="MAR" localSheetId="91">#REF!</definedName>
    <definedName name="MAR" localSheetId="92">#REF!</definedName>
    <definedName name="MAR" localSheetId="93">#REF!</definedName>
    <definedName name="MAR" localSheetId="94">#REF!</definedName>
    <definedName name="MAR" localSheetId="95">#REF!</definedName>
    <definedName name="MAR" localSheetId="76">#REF!</definedName>
    <definedName name="MAR" localSheetId="77">#REF!</definedName>
    <definedName name="MAR" localSheetId="78">#REF!</definedName>
    <definedName name="MAR" localSheetId="79">#REF!</definedName>
    <definedName name="MAR" localSheetId="80">#REF!</definedName>
    <definedName name="MAR" localSheetId="81">#REF!</definedName>
    <definedName name="MAR" localSheetId="2">#REF!</definedName>
    <definedName name="MAR">#REF!</definedName>
    <definedName name="MARGINPLAN">#REF!</definedName>
    <definedName name="MARGINPROJ">#REF!</definedName>
    <definedName name="MAT">#N/A</definedName>
    <definedName name="MAT_NO">#N/A</definedName>
    <definedName name="MAT_SIZE">#N/A</definedName>
    <definedName name="MATERIAL">#N/A</definedName>
    <definedName name="MATL">#N/A</definedName>
    <definedName name="May">#REF!</definedName>
    <definedName name="May_XRate">'[50]Budget 09 10'!#REF!</definedName>
    <definedName name="MDR_BEST_BEF">#REF!</definedName>
    <definedName name="MDR_BSES_BEF">#REF!</definedName>
    <definedName name="MDR_HTCOMM_AFT">'[34]Financial Estimates'!$C$300</definedName>
    <definedName name="MDR_HTCOMM_BEF">#REF!</definedName>
    <definedName name="MDR_HTIND_AFT">'[34]Financial Estimates'!$C$299</definedName>
    <definedName name="MDR_HTIND_BEF">#REF!</definedName>
    <definedName name="MDR_LTCOMM_AFT">'[34]Financial Estimates'!$C$302</definedName>
    <definedName name="MDR_LTCOMM_BEF">#REF!</definedName>
    <definedName name="MDR_LTIND_AFT">'[34]Financial Estimates'!$C$301</definedName>
    <definedName name="MDR_LTIND_BEF">#REF!</definedName>
    <definedName name="MDR_RLY_AFT">'[34]Financial Estimates'!$C$303</definedName>
    <definedName name="MDR_RLY_BEF">#REF!</definedName>
    <definedName name="MDR_TIR_BEF">#REF!</definedName>
    <definedName name="MDR_TXT_AFT">'[34]Financial Estimates'!$C$298</definedName>
    <definedName name="MDR_TXT_BEF">#REF!</definedName>
    <definedName name="mdscr">[48]Consolidated!#REF!</definedName>
    <definedName name="mdscr_dsra">[48]Consolidated!#REF!</definedName>
    <definedName name="METHOD">#REF!</definedName>
    <definedName name="MID">#N/A</definedName>
    <definedName name="misc_pasted">'[73]Phasing 1'!#REF!</definedName>
    <definedName name="ML">#N/A</definedName>
    <definedName name="mn" hidden="1">{"'Sheet1'!$L$16"}</definedName>
    <definedName name="mn_1" hidden="1">{"'Sheet1'!$L$16"}</definedName>
    <definedName name="MNOP">#REF!</definedName>
    <definedName name="mo">#REF!</definedName>
    <definedName name="MO_DES">#N/A</definedName>
    <definedName name="MO_NO">#N/A</definedName>
    <definedName name="MODEL">#N/A</definedName>
    <definedName name="MODES">#N/A</definedName>
    <definedName name="MODESC">#N/A</definedName>
    <definedName name="MOITEM">#N/A</definedName>
    <definedName name="MONITORPNT">[63]!MONITORPNT</definedName>
    <definedName name="MONO">#N/A</definedName>
    <definedName name="month">#REF!</definedName>
    <definedName name="Month_no">'[76]Input Parametres'!$E$5</definedName>
    <definedName name="mth">'[101]per unit'!#REF!</definedName>
    <definedName name="MTL">#N/A</definedName>
    <definedName name="MUNDRA">[102]Assumptions!$G$8</definedName>
    <definedName name="MUNDRA_17.3_DRAFT">[102]Assumptions!$B$35</definedName>
    <definedName name="MUNDRA_DISCH">[102]Assumptions!$H$8</definedName>
    <definedName name="MUNDRA_DRAFT_NM">[102]Assumptions!$B$35</definedName>
    <definedName name="MUNDRA_M_DRAFT">[102]Assumptions!$B$34</definedName>
    <definedName name="MW_PA">#REF!</definedName>
    <definedName name="MYCAP">#REF!</definedName>
    <definedName name="MYLOAN">#REF!</definedName>
    <definedName name="MYRATE">#REF!</definedName>
    <definedName name="MYTO">#REF!</definedName>
    <definedName name="N">#REF!</definedName>
    <definedName name="NAG_SATUI">[102]Assumptions!$G$28</definedName>
    <definedName name="NAG_TBCT">[102]Assumptions!$H$28</definedName>
    <definedName name="NAM_1">#N/A</definedName>
    <definedName name="NATION">#REF!</definedName>
    <definedName name="NB" hidden="1">{"'Sheet1'!$L$16"}</definedName>
    <definedName name="needle">#REF!</definedName>
    <definedName name="new">[103]OUTRIGHT!$A$1</definedName>
    <definedName name="New_contract">[54]Forward!#REF!</definedName>
    <definedName name="NG">#REF!</definedName>
    <definedName name="Nil" hidden="1">{#N/A,#N/A,FALSE,"Aging Summary";#N/A,#N/A,FALSE,"Ratio Analysis";#N/A,#N/A,FALSE,"Test 120 Day Accts";#N/A,#N/A,FALSE,"Tickmarks"}</definedName>
    <definedName name="NIPP">#REF!</definedName>
    <definedName name="nis" hidden="1">#REF!</definedName>
    <definedName name="NN">'[1]97 사업추정(WEKI)'!#REF!</definedName>
    <definedName name="norm_gen_units">#REF!</definedName>
    <definedName name="Nov">#REF!</definedName>
    <definedName name="npv">'[73]Calculations 1'!#REF!</definedName>
    <definedName name="npv_1">'[73]Calculations 1'!#REF!</definedName>
    <definedName name="npv_2">'[73]Calculations 1'!#REF!</definedName>
    <definedName name="npv_3">'[73]Calculations 1'!#REF!</definedName>
    <definedName name="npv_4">'[73]Calculations 1'!#REF!</definedName>
    <definedName name="npv_5">'[73]Calculations 1'!#REF!</definedName>
    <definedName name="npv_ans">'[73]Calculations 1'!#REF!</definedName>
    <definedName name="npv_s">[73]Input!#REF!</definedName>
    <definedName name="NQHR_Cal">'[73]Calculations 1'!#REF!</definedName>
    <definedName name="NQHR_pasted">'[73]Calculations 1'!#REF!</definedName>
    <definedName name="NTP">[104]Assumptions!#REF!</definedName>
    <definedName name="Num_Pmt_Per_Year">#REF!</definedName>
    <definedName name="Number_of_Payments">MATCH(0.01,End_Bal,-1)+1</definedName>
    <definedName name="o" hidden="1">{"'Sheet1'!$L$16"}</definedName>
    <definedName name="o_1" hidden="1">{"'Sheet1'!$L$16"}</definedName>
    <definedName name="O_SCOPE_DATA">#REF!</definedName>
    <definedName name="Oct">#REF!</definedName>
    <definedName name="OK" hidden="1">[81]I!#REF!</definedName>
    <definedName name="om_adscr">#REF!</definedName>
    <definedName name="om_adscr_dsra">#REF!</definedName>
    <definedName name="om_mdscr">#REF!</definedName>
    <definedName name="om_mdscr_dsra">#REF!</definedName>
    <definedName name="om_sens">#REF!</definedName>
    <definedName name="onm_cost">#REF!</definedName>
    <definedName name="OPQR">#REF!</definedName>
    <definedName name="Other_Cost_parameters" localSheetId="73">'[45]Special Appropriations'!#REF!</definedName>
    <definedName name="Other_Cost_parameters" localSheetId="27">'[46]Special Appropriations'!#REF!</definedName>
    <definedName name="Other_Cost_parameters" localSheetId="21">'[45]Special Appropriations'!#REF!</definedName>
    <definedName name="Other_Cost_parameters" localSheetId="47">'[45]Special Appropriations'!#REF!</definedName>
    <definedName name="Other_Cost_parameters" localSheetId="18">'[47]Special Appropriations'!#REF!</definedName>
    <definedName name="Other_Cost_parameters" localSheetId="42">'[47]Special Appropriations'!#REF!</definedName>
    <definedName name="Other_Cost_parameters" localSheetId="43">'[47]Special Appropriations'!#REF!</definedName>
    <definedName name="Other_Cost_parameters" localSheetId="45">'[47]Special Appropriations'!#REF!</definedName>
    <definedName name="Other_Cost_parameters" localSheetId="49">'[47]Special Appropriations'!#REF!</definedName>
    <definedName name="Other_Cost_parameters" localSheetId="56">'[47]Special Appropriations'!#REF!</definedName>
    <definedName name="Other_Cost_parameters" localSheetId="68">'[45]Special Appropriations'!#REF!</definedName>
    <definedName name="Other_Cost_parameters" localSheetId="67">'[45]Special Appropriations'!#REF!</definedName>
    <definedName name="Other_Cost_parameters" localSheetId="70">'[47]Special Appropriations'!#REF!</definedName>
    <definedName name="Other_Cost_parameters" localSheetId="71">'[47]Special Appropriations'!#REF!</definedName>
    <definedName name="Other_Cost_parameters" localSheetId="38">'[45]Special Appropriations'!#REF!</definedName>
    <definedName name="Other_Cost_parameters" localSheetId="40">'[47]Special Appropriations'!#REF!</definedName>
    <definedName name="Other_Cost_parameters" localSheetId="23">'[45]Special Appropriations'!#REF!</definedName>
    <definedName name="Other_Cost_parameters" localSheetId="75">'[45]Special Appropriations'!#REF!</definedName>
    <definedName name="Other_Cost_parameters" localSheetId="86">'[45]Special Appropriations'!#REF!</definedName>
    <definedName name="Other_Cost_parameters" localSheetId="89">'[45]Special Appropriations'!#REF!</definedName>
    <definedName name="Other_Cost_parameters" localSheetId="91">'[45]Special Appropriations'!#REF!</definedName>
    <definedName name="Other_Cost_parameters" localSheetId="92">'[45]Special Appropriations'!#REF!</definedName>
    <definedName name="Other_Cost_parameters" localSheetId="93">'[45]Special Appropriations'!#REF!</definedName>
    <definedName name="Other_Cost_parameters" localSheetId="94">'[45]Special Appropriations'!#REF!</definedName>
    <definedName name="Other_Cost_parameters" localSheetId="95">'[45]Special Appropriations'!#REF!</definedName>
    <definedName name="Other_Cost_parameters" localSheetId="76">'[45]Special Appropriations'!#REF!</definedName>
    <definedName name="Other_Cost_parameters" localSheetId="77">'[45]Special Appropriations'!#REF!</definedName>
    <definedName name="Other_Cost_parameters" localSheetId="78">'[45]Special Appropriations'!#REF!</definedName>
    <definedName name="Other_Cost_parameters" localSheetId="79">'[45]Special Appropriations'!#REF!</definedName>
    <definedName name="Other_Cost_parameters" localSheetId="80">'[45]Special Appropriations'!#REF!</definedName>
    <definedName name="Other_Cost_parameters" localSheetId="81">'[45]Special Appropriations'!#REF!</definedName>
    <definedName name="Other_Cost_parameters" localSheetId="96">'[46]Special Appropriations'!#REF!</definedName>
    <definedName name="Other_Cost_parameters">'[45]Special Appropriations'!#REF!</definedName>
    <definedName name="Output_Sheet" localSheetId="73">#REF!</definedName>
    <definedName name="Output_Sheet" localSheetId="27">#REF!</definedName>
    <definedName name="Output_Sheet" localSheetId="1">#REF!</definedName>
    <definedName name="Output_Sheet" localSheetId="21">#REF!</definedName>
    <definedName name="Output_Sheet" localSheetId="47">#REF!</definedName>
    <definedName name="Output_Sheet" localSheetId="46">#REF!</definedName>
    <definedName name="Output_Sheet" localSheetId="18">#REF!</definedName>
    <definedName name="Output_Sheet" localSheetId="42">#REF!</definedName>
    <definedName name="Output_Sheet" localSheetId="43">#REF!</definedName>
    <definedName name="Output_Sheet" localSheetId="45">#REF!</definedName>
    <definedName name="Output_Sheet" localSheetId="49">#REF!</definedName>
    <definedName name="Output_Sheet" localSheetId="56">#REF!</definedName>
    <definedName name="Output_Sheet" localSheetId="68">#REF!</definedName>
    <definedName name="Output_Sheet" localSheetId="67">#REF!</definedName>
    <definedName name="Output_Sheet" localSheetId="70">#REF!</definedName>
    <definedName name="Output_Sheet" localSheetId="71">#REF!</definedName>
    <definedName name="Output_Sheet" localSheetId="38">#REF!</definedName>
    <definedName name="Output_Sheet" localSheetId="40">#REF!</definedName>
    <definedName name="Output_Sheet" localSheetId="23">#REF!</definedName>
    <definedName name="Output_Sheet" localSheetId="75">#REF!</definedName>
    <definedName name="Output_Sheet" localSheetId="86">#REF!</definedName>
    <definedName name="Output_Sheet" localSheetId="89">#REF!</definedName>
    <definedName name="Output_Sheet" localSheetId="91">#REF!</definedName>
    <definedName name="Output_Sheet" localSheetId="92">#REF!</definedName>
    <definedName name="Output_Sheet" localSheetId="93">#REF!</definedName>
    <definedName name="Output_Sheet" localSheetId="94">#REF!</definedName>
    <definedName name="Output_Sheet" localSheetId="95">#REF!</definedName>
    <definedName name="Output_Sheet" localSheetId="76">#REF!</definedName>
    <definedName name="Output_Sheet" localSheetId="77">#REF!</definedName>
    <definedName name="Output_Sheet" localSheetId="78">#REF!</definedName>
    <definedName name="Output_Sheet" localSheetId="79">#REF!</definedName>
    <definedName name="Output_Sheet" localSheetId="80">#REF!</definedName>
    <definedName name="Output_Sheet" localSheetId="81">#REF!</definedName>
    <definedName name="Output_Sheet" localSheetId="2">#REF!</definedName>
    <definedName name="Output_Sheet" localSheetId="96">#REF!</definedName>
    <definedName name="Output_Sheet">#REF!</definedName>
    <definedName name="outward_option_table">[105]Option!$A$363:$AQ$390</definedName>
    <definedName name="P">#REF!</definedName>
    <definedName name="P1_">#N/A</definedName>
    <definedName name="P10_">#N/A</definedName>
    <definedName name="P11_">#N/A</definedName>
    <definedName name="P12_">#N/A</definedName>
    <definedName name="P13_">#N/A</definedName>
    <definedName name="P14_">#N/A</definedName>
    <definedName name="P15_">#N/A</definedName>
    <definedName name="P16_">#N/A</definedName>
    <definedName name="P17_">#N/A</definedName>
    <definedName name="P2_">#N/A</definedName>
    <definedName name="P3_">#N/A</definedName>
    <definedName name="P4_">#N/A</definedName>
    <definedName name="P5_">#N/A</definedName>
    <definedName name="P6_">#N/A</definedName>
    <definedName name="P7_">#N/A</definedName>
    <definedName name="P8_">#N/A</definedName>
    <definedName name="P9_">#N/A</definedName>
    <definedName name="PA">#REF!</definedName>
    <definedName name="PA_BS">#REF!</definedName>
    <definedName name="PA_DET">'[106]Details BS'!$A$3:$I$59</definedName>
    <definedName name="PA_SCH1_2">#REF!</definedName>
    <definedName name="PA_SCH3">#REF!</definedName>
    <definedName name="PA_SCH4_5">#REF!</definedName>
    <definedName name="PA_SCH5_7">#REF!</definedName>
    <definedName name="PA_SCH5_8">#REF!</definedName>
    <definedName name="PA_TXd">#REF!</definedName>
    <definedName name="PAGE1">#REF!</definedName>
    <definedName name="PAGE11">#N/A</definedName>
    <definedName name="PAGE12">#N/A</definedName>
    <definedName name="PAGE2">#REF!</definedName>
    <definedName name="PAGE21">#N/A</definedName>
    <definedName name="PAGE22">#N/A</definedName>
    <definedName name="PAGE3">#REF!</definedName>
    <definedName name="PAGE31">#N/A</definedName>
    <definedName name="PAGE32">#N/A</definedName>
    <definedName name="PAGE41">#N/A</definedName>
    <definedName name="PAGE42">#N/A</definedName>
    <definedName name="PART">#REF!</definedName>
    <definedName name="PART_NO">#N/A</definedName>
    <definedName name="PARTY">#REF!</definedName>
    <definedName name="Pay_Date">#REF!</definedName>
    <definedName name="Pay_Num">#REF!</definedName>
    <definedName name="Payment_Date">DATE(YEAR(Loan_Start),MONTH(Loan_Start)+Payment_Number,DAY(Loan_Start))</definedName>
    <definedName name="PC">#N/A</definedName>
    <definedName name="pc_adscr">#REF!</definedName>
    <definedName name="pc_adscr_dsra">#REF!</definedName>
    <definedName name="pc_mdscr">#REF!</definedName>
    <definedName name="pc_mdscr_dsra">#REF!</definedName>
    <definedName name="pc_sens">#REF!</definedName>
    <definedName name="PCL">#N/A</definedName>
    <definedName name="PCN">#REF!</definedName>
    <definedName name="PCNO">#REF!</definedName>
    <definedName name="PCNO1">#REF!</definedName>
    <definedName name="pcraig1">#REF!</definedName>
    <definedName name="PIC">"Picture 1"</definedName>
    <definedName name="PIN">#N/A</definedName>
    <definedName name="PIPE">#REF!</definedName>
    <definedName name="pirr">'[73]Calculations 1'!#REF!</definedName>
    <definedName name="pirr0">[73]Results!#REF!</definedName>
    <definedName name="PJ_RPK">#REF!</definedName>
    <definedName name="pjj_pa">#REF!</definedName>
    <definedName name="PJT">#N/A</definedName>
    <definedName name="PKS">#REF!</definedName>
    <definedName name="pla">'[73]Calculations 1'!#REF!</definedName>
    <definedName name="PlantName">'[107]Output Mundra'!$B$2</definedName>
    <definedName name="plf_adscr">#REF!</definedName>
    <definedName name="plf_adscr_dsra">#REF!</definedName>
    <definedName name="plf_mdscr">#REF!</definedName>
    <definedName name="plf_mdscr_dsra">#REF!</definedName>
    <definedName name="plf_sens">#REF!</definedName>
    <definedName name="PLFG">#REF!</definedName>
    <definedName name="PLUG">#REF!</definedName>
    <definedName name="pm">#REF!</definedName>
    <definedName name="PN_PA">#REF!</definedName>
    <definedName name="PN_VT">#REF!</definedName>
    <definedName name="PONO">#N/A</definedName>
    <definedName name="pound">#REF!</definedName>
    <definedName name="Power_Factor" localSheetId="73">#REF!</definedName>
    <definedName name="Power_Factor" localSheetId="27">#REF!</definedName>
    <definedName name="Power_Factor" localSheetId="1">#REF!</definedName>
    <definedName name="Power_Factor" localSheetId="21">#REF!</definedName>
    <definedName name="Power_Factor" localSheetId="47">#REF!</definedName>
    <definedName name="Power_Factor" localSheetId="46">#REF!</definedName>
    <definedName name="Power_Factor" localSheetId="18">#REF!</definedName>
    <definedName name="Power_Factor" localSheetId="42">#REF!</definedName>
    <definedName name="Power_Factor" localSheetId="43">#REF!</definedName>
    <definedName name="Power_Factor" localSheetId="45">#REF!</definedName>
    <definedName name="Power_Factor" localSheetId="49">#REF!</definedName>
    <definedName name="Power_Factor" localSheetId="56">#REF!</definedName>
    <definedName name="Power_Factor" localSheetId="68">#REF!</definedName>
    <definedName name="Power_Factor" localSheetId="67">#REF!</definedName>
    <definedName name="Power_Factor" localSheetId="70">#REF!</definedName>
    <definedName name="Power_Factor" localSheetId="71">#REF!</definedName>
    <definedName name="Power_Factor" localSheetId="38">#REF!</definedName>
    <definedName name="Power_Factor" localSheetId="40">#REF!</definedName>
    <definedName name="Power_Factor" localSheetId="23">#REF!</definedName>
    <definedName name="Power_Factor" localSheetId="75">#REF!</definedName>
    <definedName name="Power_Factor" localSheetId="86">#REF!</definedName>
    <definedName name="Power_Factor" localSheetId="89">#REF!</definedName>
    <definedName name="Power_Factor" localSheetId="91">#REF!</definedName>
    <definedName name="Power_Factor" localSheetId="92">#REF!</definedName>
    <definedName name="Power_Factor" localSheetId="93">#REF!</definedName>
    <definedName name="Power_Factor" localSheetId="94">#REF!</definedName>
    <definedName name="Power_Factor" localSheetId="95">#REF!</definedName>
    <definedName name="Power_Factor" localSheetId="76">#REF!</definedName>
    <definedName name="Power_Factor" localSheetId="77">#REF!</definedName>
    <definedName name="Power_Factor" localSheetId="78">#REF!</definedName>
    <definedName name="Power_Factor" localSheetId="79">#REF!</definedName>
    <definedName name="Power_Factor" localSheetId="80">#REF!</definedName>
    <definedName name="Power_Factor" localSheetId="81">#REF!</definedName>
    <definedName name="Power_Factor" localSheetId="2">#REF!</definedName>
    <definedName name="Power_Factor" localSheetId="96">#REF!</definedName>
    <definedName name="Power_Factor">#REF!</definedName>
    <definedName name="Power_Purchase_Details" localSheetId="73">'[45]Power Purchase Cost'!#REF!</definedName>
    <definedName name="Power_Purchase_Details" localSheetId="27">'[46]Power Purchase Cost'!#REF!</definedName>
    <definedName name="Power_Purchase_Details" localSheetId="21">'[45]Power Purchase Cost'!#REF!</definedName>
    <definedName name="Power_Purchase_Details" localSheetId="47">'[45]Power Purchase Cost'!#REF!</definedName>
    <definedName name="Power_Purchase_Details" localSheetId="46">'[45]Power Purchase Cost'!#REF!</definedName>
    <definedName name="Power_Purchase_Details" localSheetId="18">'[47]Power Purchase Cost'!#REF!</definedName>
    <definedName name="Power_Purchase_Details" localSheetId="42">'[47]Power Purchase Cost'!#REF!</definedName>
    <definedName name="Power_Purchase_Details" localSheetId="43">'[47]Power Purchase Cost'!#REF!</definedName>
    <definedName name="Power_Purchase_Details" localSheetId="45">'[47]Power Purchase Cost'!#REF!</definedName>
    <definedName name="Power_Purchase_Details" localSheetId="49">'[47]Power Purchase Cost'!#REF!</definedName>
    <definedName name="Power_Purchase_Details" localSheetId="56">'[47]Power Purchase Cost'!#REF!</definedName>
    <definedName name="Power_Purchase_Details" localSheetId="68">'[45]Power Purchase Cost'!#REF!</definedName>
    <definedName name="Power_Purchase_Details" localSheetId="67">'[45]Power Purchase Cost'!#REF!</definedName>
    <definedName name="Power_Purchase_Details" localSheetId="70">'[47]Power Purchase Cost'!#REF!</definedName>
    <definedName name="Power_Purchase_Details" localSheetId="71">'[47]Power Purchase Cost'!#REF!</definedName>
    <definedName name="Power_Purchase_Details" localSheetId="38">'[45]Power Purchase Cost'!#REF!</definedName>
    <definedName name="Power_Purchase_Details" localSheetId="40">'[47]Power Purchase Cost'!#REF!</definedName>
    <definedName name="Power_Purchase_Details" localSheetId="23">'[45]Power Purchase Cost'!#REF!</definedName>
    <definedName name="Power_Purchase_Details" localSheetId="75">'[45]Power Purchase Cost'!#REF!</definedName>
    <definedName name="Power_Purchase_Details" localSheetId="86">'[45]Power Purchase Cost'!#REF!</definedName>
    <definedName name="Power_Purchase_Details" localSheetId="89">'[45]Power Purchase Cost'!#REF!</definedName>
    <definedName name="Power_Purchase_Details" localSheetId="91">'[45]Power Purchase Cost'!#REF!</definedName>
    <definedName name="Power_Purchase_Details" localSheetId="92">'[45]Power Purchase Cost'!#REF!</definedName>
    <definedName name="Power_Purchase_Details" localSheetId="93">'[45]Power Purchase Cost'!#REF!</definedName>
    <definedName name="Power_Purchase_Details" localSheetId="94">'[45]Power Purchase Cost'!#REF!</definedName>
    <definedName name="Power_Purchase_Details" localSheetId="95">'[45]Power Purchase Cost'!#REF!</definedName>
    <definedName name="Power_Purchase_Details" localSheetId="76">'[45]Power Purchase Cost'!#REF!</definedName>
    <definedName name="Power_Purchase_Details" localSheetId="77">'[45]Power Purchase Cost'!#REF!</definedName>
    <definedName name="Power_Purchase_Details" localSheetId="78">'[45]Power Purchase Cost'!#REF!</definedName>
    <definedName name="Power_Purchase_Details" localSheetId="79">'[45]Power Purchase Cost'!#REF!</definedName>
    <definedName name="Power_Purchase_Details" localSheetId="80">'[45]Power Purchase Cost'!#REF!</definedName>
    <definedName name="Power_Purchase_Details" localSheetId="81">'[45]Power Purchase Cost'!#REF!</definedName>
    <definedName name="Power_Purchase_Details" localSheetId="96">'[46]Power Purchase Cost'!#REF!</definedName>
    <definedName name="Power_Purchase_Details">'[45]Power Purchase Cost'!#REF!</definedName>
    <definedName name="PP">#REF!</definedName>
    <definedName name="ppo">#REF!</definedName>
    <definedName name="PQRS">#REF!</definedName>
    <definedName name="PQRS1">#REF!</definedName>
    <definedName name="PQRS10">#REF!</definedName>
    <definedName name="PQRS3">#REF!</definedName>
    <definedName name="PR">#N/A</definedName>
    <definedName name="PRDump">#REF!</definedName>
    <definedName name="PREF">#N/A</definedName>
    <definedName name="PREV_NO1">'[53]ITEM-LIST'!#REF!</definedName>
    <definedName name="PREV_NO10">'[53]ITEM-LIST'!#REF!</definedName>
    <definedName name="PREV_NO11">'[53]ITEM-LIST'!#REF!</definedName>
    <definedName name="PREV_NO12">'[53]ITEM-LIST'!#REF!</definedName>
    <definedName name="PREV_NO13">'[53]ITEM-LIST'!#REF!</definedName>
    <definedName name="PREV_NO14">'[53]ITEM-LIST'!#REF!</definedName>
    <definedName name="PREV_NO15">'[53]ITEM-LIST'!#REF!</definedName>
    <definedName name="PREV_NO2">'[53]ITEM-LIST'!#REF!</definedName>
    <definedName name="PREV_NO3">'[53]ITEM-LIST'!#REF!</definedName>
    <definedName name="PREV_NO4">'[53]ITEM-LIST'!#REF!</definedName>
    <definedName name="PREV_NO5">'[53]ITEM-LIST'!#REF!</definedName>
    <definedName name="PREV_NO6">'[53]ITEM-LIST'!#REF!</definedName>
    <definedName name="PREV_NO7">'[53]ITEM-LIST'!#REF!</definedName>
    <definedName name="PREV_NO8">'[53]ITEM-LIST'!#REF!</definedName>
    <definedName name="PREV_NO9">'[53]ITEM-LIST'!#REF!</definedName>
    <definedName name="Previous_Year_revenue_details" localSheetId="73">'[45]Revenue-Current and Past Year'!#REF!</definedName>
    <definedName name="Previous_Year_revenue_details" localSheetId="27">'[46]Revenue-Current and Past Year'!#REF!</definedName>
    <definedName name="Previous_Year_revenue_details" localSheetId="21">'[45]Revenue-Current and Past Year'!#REF!</definedName>
    <definedName name="Previous_Year_revenue_details" localSheetId="47">'[45]Revenue-Current and Past Year'!#REF!</definedName>
    <definedName name="Previous_Year_revenue_details" localSheetId="18">'[47]Revenue-Current and Past Year'!#REF!</definedName>
    <definedName name="Previous_Year_revenue_details" localSheetId="42">'[47]Revenue-Current and Past Year'!#REF!</definedName>
    <definedName name="Previous_Year_revenue_details" localSheetId="43">'[47]Revenue-Current and Past Year'!#REF!</definedName>
    <definedName name="Previous_Year_revenue_details" localSheetId="45">'[47]Revenue-Current and Past Year'!#REF!</definedName>
    <definedName name="Previous_Year_revenue_details" localSheetId="49">'[47]Revenue-Current and Past Year'!#REF!</definedName>
    <definedName name="Previous_Year_revenue_details" localSheetId="56">'[47]Revenue-Current and Past Year'!#REF!</definedName>
    <definedName name="Previous_Year_revenue_details" localSheetId="68">'[45]Revenue-Current and Past Year'!#REF!</definedName>
    <definedName name="Previous_Year_revenue_details" localSheetId="67">'[45]Revenue-Current and Past Year'!#REF!</definedName>
    <definedName name="Previous_Year_revenue_details" localSheetId="70">'[47]Revenue-Current and Past Year'!#REF!</definedName>
    <definedName name="Previous_Year_revenue_details" localSheetId="71">'[47]Revenue-Current and Past Year'!#REF!</definedName>
    <definedName name="Previous_Year_revenue_details" localSheetId="38">'[45]Revenue-Current and Past Year'!#REF!</definedName>
    <definedName name="Previous_Year_revenue_details" localSheetId="40">'[47]Revenue-Current and Past Year'!#REF!</definedName>
    <definedName name="Previous_Year_revenue_details" localSheetId="23">'[45]Revenue-Current and Past Year'!#REF!</definedName>
    <definedName name="Previous_Year_revenue_details" localSheetId="75">'[45]Revenue-Current and Past Year'!#REF!</definedName>
    <definedName name="Previous_Year_revenue_details" localSheetId="86">'[45]Revenue-Current and Past Year'!#REF!</definedName>
    <definedName name="Previous_Year_revenue_details" localSheetId="89">'[45]Revenue-Current and Past Year'!#REF!</definedName>
    <definedName name="Previous_Year_revenue_details" localSheetId="91">'[45]Revenue-Current and Past Year'!#REF!</definedName>
    <definedName name="Previous_Year_revenue_details" localSheetId="92">'[45]Revenue-Current and Past Year'!#REF!</definedName>
    <definedName name="Previous_Year_revenue_details" localSheetId="93">'[45]Revenue-Current and Past Year'!#REF!</definedName>
    <definedName name="Previous_Year_revenue_details" localSheetId="94">'[45]Revenue-Current and Past Year'!#REF!</definedName>
    <definedName name="Previous_Year_revenue_details" localSheetId="95">'[45]Revenue-Current and Past Year'!#REF!</definedName>
    <definedName name="Previous_Year_revenue_details" localSheetId="76">'[45]Revenue-Current and Past Year'!#REF!</definedName>
    <definedName name="Previous_Year_revenue_details" localSheetId="77">'[45]Revenue-Current and Past Year'!#REF!</definedName>
    <definedName name="Previous_Year_revenue_details" localSheetId="78">'[45]Revenue-Current and Past Year'!#REF!</definedName>
    <definedName name="Previous_Year_revenue_details" localSheetId="79">'[45]Revenue-Current and Past Year'!#REF!</definedName>
    <definedName name="Previous_Year_revenue_details" localSheetId="80">'[45]Revenue-Current and Past Year'!#REF!</definedName>
    <definedName name="Previous_Year_revenue_details" localSheetId="81">'[45]Revenue-Current and Past Year'!#REF!</definedName>
    <definedName name="Previous_Year_revenue_details" localSheetId="96">'[46]Revenue-Current and Past Year'!#REF!</definedName>
    <definedName name="Previous_Year_revenue_details">'[45]Revenue-Current and Past Year'!#REF!</definedName>
    <definedName name="Princ">#REF!</definedName>
    <definedName name="PRINT">[108]Cost_Redn!#REF!</definedName>
    <definedName name="_xlnm.Print_Area" localSheetId="73">'Allocation Totality new'!$A$1:$G$27</definedName>
    <definedName name="_xlnm.Print_Area" localSheetId="27">'Capex plan 23-24'!$A$1:$C$63</definedName>
    <definedName name="_xlnm.Print_Area" localSheetId="28">'Capex plan 24-25'!$A$1:$C$52</definedName>
    <definedName name="_xlnm.Print_Area" localSheetId="29">'Capex plan 25-26'!$A$1:$C$45</definedName>
    <definedName name="_xlnm.Print_Area" localSheetId="30">'Capex plan 26-27'!$A$1:$C$45</definedName>
    <definedName name="_xlnm.Print_Area" localSheetId="31">'Capex plan 27-28'!$A$1:$C$47</definedName>
    <definedName name="_xlnm.Print_Area" localSheetId="72">'Corss -Sub -TPNODL'!$A$1:$H$11</definedName>
    <definedName name="_xlnm.Print_Area" localSheetId="46">#REF!</definedName>
    <definedName name="_xlnm.Print_Area" localSheetId="17">'F-1(a)'!$A$1:$E$42</definedName>
    <definedName name="_xlnm.Print_Area" localSheetId="18">'F-1(b)'!$D$4:$H$42</definedName>
    <definedName name="_xlnm.Print_Area" localSheetId="42">'F-10 New'!$A$1:$O$38</definedName>
    <definedName name="_xlnm.Print_Area" localSheetId="43">'F-11 New'!$A$1:$G$36</definedName>
    <definedName name="_xlnm.Print_Area" localSheetId="45">'F-12 New'!$A$2:$Q$76</definedName>
    <definedName name="_xlnm.Print_Area" localSheetId="49">'F-13 New'!$A$1:$F$38</definedName>
    <definedName name="_xlnm.Print_Area" localSheetId="51">'F-14'!$B$1:$F$66</definedName>
    <definedName name="_xlnm.Print_Area" localSheetId="52">'F-15'!$A$1:$M$21</definedName>
    <definedName name="_xlnm.Print_Area" localSheetId="53">'F-16'!$A$1:$H$56</definedName>
    <definedName name="_xlnm.Print_Area" localSheetId="54">'F-17'!$A$1:$S$16</definedName>
    <definedName name="_xlnm.Print_Area" localSheetId="56">'F-19 New'!$A$1:$M$86</definedName>
    <definedName name="_xlnm.Print_Area" localSheetId="19">'F-2'!$A$1:$R$38</definedName>
    <definedName name="_xlnm.Print_Area" localSheetId="57">'F-20'!$A$1:$E$13</definedName>
    <definedName name="_xlnm.Print_Area" localSheetId="58">'F-21'!$A$1:$F$49</definedName>
    <definedName name="_xlnm.Print_Area" localSheetId="59">'F-22'!$A$1:$D$29</definedName>
    <definedName name="_xlnm.Print_Area" localSheetId="60">'F-23 New '!$A$1:$E$53</definedName>
    <definedName name="_xlnm.Print_Area" localSheetId="62">'F-24'!$A$1:$K$11</definedName>
    <definedName name="_xlnm.Print_Area" localSheetId="68">'F-27 2024-25'!$A$1:$K$22</definedName>
    <definedName name="_xlnm.Print_Area" localSheetId="67">'F-27-2023-24'!$A$1:$Q$22</definedName>
    <definedName name="_xlnm.Print_Area" localSheetId="70">'F-28'!$A$1:$E$36</definedName>
    <definedName name="_xlnm.Print_Area" localSheetId="71">'F-29'!$A$1:$Q$25</definedName>
    <definedName name="_xlnm.Print_Area" localSheetId="35">'F-3'!$A$1:$J$16</definedName>
    <definedName name="_xlnm.Print_Area" localSheetId="36">'F-4'!$A$1:$J$53</definedName>
    <definedName name="_xlnm.Print_Area" localSheetId="37">'F-5'!$A$1:$O$19</definedName>
    <definedName name="_xlnm.Print_Area" localSheetId="38">'F-6 New'!$A$1:$M$35</definedName>
    <definedName name="_xlnm.Print_Area" localSheetId="39">'F-7'!$A$1:$M$35</definedName>
    <definedName name="_xlnm.Print_Area" localSheetId="40">'F-9 (A) &amp; (B)'!$A$1:$O$36</definedName>
    <definedName name="_xlnm.Print_Area" localSheetId="23">'Interest New'!$A$1:$K$55</definedName>
    <definedName name="_xlnm.Print_Area" localSheetId="87">'P11 23-24'!$A$1:$F$1449</definedName>
    <definedName name="_xlnm.Print_Area" localSheetId="88">'P11 24-25'!$A$1:$H$836</definedName>
    <definedName name="_xlnm.Print_Area" localSheetId="90">'P-13'!$A$2:$Q$37</definedName>
    <definedName name="_xlnm.Print_Area" localSheetId="91">'P-14'!$A$1:$J$69</definedName>
    <definedName name="_xlnm.Print_Area" localSheetId="92">'P-15'!$A$1:$E$11</definedName>
    <definedName name="_xlnm.Print_Area" localSheetId="93">'P-16'!$A$1:$E$58</definedName>
    <definedName name="_xlnm.Print_Area" localSheetId="94">'P-17 23-24'!$A$1:$I$260</definedName>
    <definedName name="_xlnm.Print_Area" localSheetId="76">'P-2'!$A$1:$N$16</definedName>
    <definedName name="_xlnm.Print_Area" localSheetId="77">'P-3'!$A$1:$J$7</definedName>
    <definedName name="_xlnm.Print_Area" localSheetId="81">'P-7'!$A$1:$N$18</definedName>
    <definedName name="_xlnm.Print_Area" localSheetId="82">'P8 23-24'!$A$1:$S$811</definedName>
    <definedName name="_xlnm.Print_Area" localSheetId="83">'P8 24-25'!$A$1:$M$852</definedName>
    <definedName name="_xlnm.Print_Area" localSheetId="84">'P9 23-24 '!$A$1:$CX$811</definedName>
    <definedName name="_xlnm.Print_Area" localSheetId="85">'P9 24-25'!$A$1:$BB$852</definedName>
    <definedName name="_xlnm.Print_Area" localSheetId="3">'T-1'!$A$1:$P$66</definedName>
    <definedName name="_xlnm.Print_Area" localSheetId="5">'T-2'!$A$1:$L$55</definedName>
    <definedName name="_xlnm.Print_Area" localSheetId="4">'T-2_23-24'!$A$1:$L$56</definedName>
    <definedName name="_xlnm.Print_Area" localSheetId="7">'T-3'!$A$1:$J$46</definedName>
    <definedName name="_xlnm.Print_Area" localSheetId="6">'T-3_23-24'!$A$1:$J$47</definedName>
    <definedName name="_xlnm.Print_Area" localSheetId="8">'T-4'!$A$1:$M$68</definedName>
    <definedName name="_xlnm.Print_Area" localSheetId="9">'T-5'!$A$1:$K$30</definedName>
    <definedName name="_xlnm.Print_Area" localSheetId="11">'T-6'!$A$1:$J$67</definedName>
    <definedName name="_xlnm.Print_Area" localSheetId="10">'T-6_23-24'!$A$1:$J$67</definedName>
    <definedName name="_xlnm.Print_Area" localSheetId="12">'T-7_Current_Year'!$A$1:$AE$65</definedName>
    <definedName name="_xlnm.Print_Area" localSheetId="13">'T-7_Ensuing_Year'!$A$1:$AE$65</definedName>
    <definedName name="_xlnm.Print_Area" localSheetId="14">'T-8'!$A$1:$BF$65</definedName>
    <definedName name="_xlnm.Print_Area" localSheetId="96">'Tariff 24-25'!$A$1:$I$84</definedName>
    <definedName name="_xlnm.Print_Area" localSheetId="61">'Tariff Highlights 05-06'!$A$1:$I$64</definedName>
    <definedName name="_xlnm.Print_Area" localSheetId="74">'TPNODL-Wheeling '!$A$1:$F$32</definedName>
    <definedName name="_xlnm.Print_Area">#REF!</definedName>
    <definedName name="PRINT_AREA_MI">#REF!</definedName>
    <definedName name="PRINT_AREA_MI1">#REF!</definedName>
    <definedName name="PRINT_AREA_MII">#REF!</definedName>
    <definedName name="Print_Area_Reset">#N/A</definedName>
    <definedName name="Print_Area1">#REF!</definedName>
    <definedName name="Print_title">#REF!</definedName>
    <definedName name="_xlnm.Print_Titles" localSheetId="45">'F-12 New'!$A:$B</definedName>
    <definedName name="_xlnm.Print_Titles" localSheetId="51">'F-14'!$5:$6</definedName>
    <definedName name="_xlnm.Print_Titles" localSheetId="54">'F-17'!$5:$6</definedName>
    <definedName name="_xlnm.Print_Titles" localSheetId="87">'P11 23-24'!$4:$4</definedName>
    <definedName name="_xlnm.Print_Titles" localSheetId="88">'P11 24-25'!$4:$4</definedName>
    <definedName name="_xlnm.Print_Titles" localSheetId="94">'P-17 23-24'!$1:$5</definedName>
    <definedName name="_xlnm.Print_Titles" localSheetId="95">'P-17 24-25'!$1:$5</definedName>
    <definedName name="_xlnm.Print_Titles" localSheetId="82">'P8 23-24'!$A:$B,'P8 23-24'!$4:$5</definedName>
    <definedName name="_xlnm.Print_Titles" localSheetId="83">'P8 24-25'!$4:$5</definedName>
    <definedName name="_xlnm.Print_Titles" localSheetId="84">'P9 23-24 '!$A:$F,'P9 23-24 '!$4:$5</definedName>
    <definedName name="_xlnm.Print_Titles" localSheetId="85">'P9 24-25'!$A:$F,'P9 24-25'!$3:$4</definedName>
    <definedName name="_xlnm.Print_Titles" localSheetId="3">'T-1'!$4:$6</definedName>
    <definedName name="_xlnm.Print_Titles" localSheetId="8">'T-4'!$4:$5</definedName>
    <definedName name="_xlnm.Print_Titles" localSheetId="12">'T-7_Current_Year'!$A:$C,'T-7_Current_Year'!$1:$10</definedName>
    <definedName name="_xlnm.Print_Titles" localSheetId="13">'T-7_Ensuing_Year'!$A:$C,'T-7_Ensuing_Year'!$1:$10</definedName>
    <definedName name="_xlnm.Print_Titles" localSheetId="14">'T-8'!$A:$C,'T-8'!$1:$10</definedName>
    <definedName name="_xlnm.Print_Titles" localSheetId="96">'Tariff 24-25'!$1:$1</definedName>
    <definedName name="_xlnm.Print_Titles">#N/A</definedName>
    <definedName name="PRINT_TITLES_MI">#REF!</definedName>
    <definedName name="PRINT_TITLES_MI1">#REF!</definedName>
    <definedName name="Print02">[109]계측!$A$1:$H$749</definedName>
    <definedName name="PRINT1">#REF!</definedName>
    <definedName name="PRINT10">#REF!</definedName>
    <definedName name="PRINT11">#REF!</definedName>
    <definedName name="PRINT12">#REF!</definedName>
    <definedName name="PRINT13">#REF!</definedName>
    <definedName name="PRINT14">#REF!</definedName>
    <definedName name="print2">#REF!</definedName>
    <definedName name="PRINT3">#REF!</definedName>
    <definedName name="PRINT4">#REF!</definedName>
    <definedName name="PRINT7">#REF!</definedName>
    <definedName name="PRINT8">#REF!</definedName>
    <definedName name="print888">#REF!</definedName>
    <definedName name="print999">#REF!</definedName>
    <definedName name="PRINTAB">#REF!</definedName>
    <definedName name="Printarea">[110]RUPEE!$A$322:$E$358</definedName>
    <definedName name="PRINTCDEI">#REF!</definedName>
    <definedName name="PRINTCDOE">#REF!</definedName>
    <definedName name="PRINTEFLPM">#REF!</definedName>
    <definedName name="printfleem">#REF!</definedName>
    <definedName name="PRINTGLA">#REF!</definedName>
    <definedName name="PRINTHLV">#REF!</definedName>
    <definedName name="PRINTILPM">#REF!</definedName>
    <definedName name="PRINTJKMV">#REF!</definedName>
    <definedName name="PRINTLLV">#REF!</definedName>
    <definedName name="PRINTMRP">#REF!</definedName>
    <definedName name="PRINTNOOP">#REF!</definedName>
    <definedName name="PRINTNOP">#REF!</definedName>
    <definedName name="PRINTPLS">#REF!</definedName>
    <definedName name="PRINTQRC">#REF!</definedName>
    <definedName name="PRINTSTLC">#REF!</definedName>
    <definedName name="proc">[111]Sheet1!$1:$1048576</definedName>
    <definedName name="PROC_NO1">#N/A</definedName>
    <definedName name="PROC_NO10">'[53]ITEM-LIST'!#REF!</definedName>
    <definedName name="PROC_NO11">'[53]ITEM-LIST'!#REF!</definedName>
    <definedName name="PROC_NO12">'[53]ITEM-LIST'!#REF!</definedName>
    <definedName name="PROC_NO13">'[53]ITEM-LIST'!#REF!</definedName>
    <definedName name="PROC_NO14">'[53]ITEM-LIST'!#REF!</definedName>
    <definedName name="PROC_NO15">'[53]ITEM-LIST'!#REF!</definedName>
    <definedName name="PROC_NO2">#N/A</definedName>
    <definedName name="PROC_NO3">#N/A</definedName>
    <definedName name="PROC_NO4">#N/A</definedName>
    <definedName name="PROC_NO5">#N/A</definedName>
    <definedName name="PROC_NO6">#N/A</definedName>
    <definedName name="PROC_NO7">#N/A</definedName>
    <definedName name="PROC_NO8">#N/A</definedName>
    <definedName name="PROC_NO9">'[53]ITEM-LIST'!#REF!</definedName>
    <definedName name="PROD">#N/A</definedName>
    <definedName name="PRODUCT">#N/A</definedName>
    <definedName name="proj9798">#REF!</definedName>
    <definedName name="proj9900">#REF!</definedName>
    <definedName name="Project_COD">[92]Input!#REF!</definedName>
    <definedName name="PROJECT_NAME">#REF!</definedName>
    <definedName name="Property__plant_and_equipment__net">#REF!</definedName>
    <definedName name="PTA_Bulk">#REF!</definedName>
    <definedName name="PTA_ISBL">#REF!</definedName>
    <definedName name="PTNO">[112]total!$AA$6818</definedName>
    <definedName name="pune">#REF!</definedName>
    <definedName name="pur">'[113]Purchases-CT1'!$A$1:$AZ$28</definedName>
    <definedName name="PURCHASE">'[34]Financial Estimates'!#REF!</definedName>
    <definedName name="PURCOST">'[34]Financial Estimates'!#REF!</definedName>
    <definedName name="purst1">'[113]Purchases-ST1  '!$A$1:$P$30</definedName>
    <definedName name="Q">#REF!</definedName>
    <definedName name="qq">#REF!</definedName>
    <definedName name="QQQ">[7]!QQQ</definedName>
    <definedName name="qqqq\">#REF!</definedName>
    <definedName name="qqqqqqqqqqqqqqqqqq" hidden="1">#REF!</definedName>
    <definedName name="qryEqptOrdDelyETAProfile_byConstrMgr">#REF!</definedName>
    <definedName name="qryEqptOrdPODelProfile_ByConstrMgr">#REF!</definedName>
    <definedName name="QTY">#N/A</definedName>
    <definedName name="r_adj">'[114]FAC (Running FAC)'!$B$21:$P$44</definedName>
    <definedName name="R_I_Q_A_S">#N/A</definedName>
    <definedName name="range">#REF!</definedName>
    <definedName name="RANGE1">#REF!</definedName>
    <definedName name="RANGE2">#REF!</definedName>
    <definedName name="RANGE3">#REF!</definedName>
    <definedName name="RASCO__3">#N/A</definedName>
    <definedName name="RASCO__A">#N/A</definedName>
    <definedName name="RATE">#N/A</definedName>
    <definedName name="Ratios">#REF!</definedName>
    <definedName name="RawAgencyPrice">#REF!</definedName>
    <definedName name="RBData">#REF!</definedName>
    <definedName name="RDASED" hidden="1">#REF!</definedName>
    <definedName name="RE_SIZE">#REF!</definedName>
    <definedName name="Reasonable_Rate_of_Return_on_Equity" localSheetId="73">[45]RoE!#REF!</definedName>
    <definedName name="Reasonable_Rate_of_Return_on_Equity" localSheetId="27">[46]RoE!#REF!</definedName>
    <definedName name="Reasonable_Rate_of_Return_on_Equity" localSheetId="21">[45]RoE!#REF!</definedName>
    <definedName name="Reasonable_Rate_of_Return_on_Equity" localSheetId="47">[45]RoE!#REF!</definedName>
    <definedName name="Reasonable_Rate_of_Return_on_Equity" localSheetId="18">[47]RoE!#REF!</definedName>
    <definedName name="Reasonable_Rate_of_Return_on_Equity" localSheetId="42">[47]RoE!#REF!</definedName>
    <definedName name="Reasonable_Rate_of_Return_on_Equity" localSheetId="43">[47]RoE!#REF!</definedName>
    <definedName name="Reasonable_Rate_of_Return_on_Equity" localSheetId="45">[47]RoE!#REF!</definedName>
    <definedName name="Reasonable_Rate_of_Return_on_Equity" localSheetId="49">[47]RoE!#REF!</definedName>
    <definedName name="Reasonable_Rate_of_Return_on_Equity" localSheetId="56">[47]RoE!#REF!</definedName>
    <definedName name="Reasonable_Rate_of_Return_on_Equity" localSheetId="68">[45]RoE!#REF!</definedName>
    <definedName name="Reasonable_Rate_of_Return_on_Equity" localSheetId="67">[45]RoE!#REF!</definedName>
    <definedName name="Reasonable_Rate_of_Return_on_Equity" localSheetId="70">[47]RoE!#REF!</definedName>
    <definedName name="Reasonable_Rate_of_Return_on_Equity" localSheetId="71">[47]RoE!#REF!</definedName>
    <definedName name="Reasonable_Rate_of_Return_on_Equity" localSheetId="38">[45]RoE!#REF!</definedName>
    <definedName name="Reasonable_Rate_of_Return_on_Equity" localSheetId="40">[47]RoE!#REF!</definedName>
    <definedName name="Reasonable_Rate_of_Return_on_Equity" localSheetId="23">[45]RoE!#REF!</definedName>
    <definedName name="Reasonable_Rate_of_Return_on_Equity" localSheetId="75">[45]RoE!#REF!</definedName>
    <definedName name="Reasonable_Rate_of_Return_on_Equity" localSheetId="86">[45]RoE!#REF!</definedName>
    <definedName name="Reasonable_Rate_of_Return_on_Equity" localSheetId="89">[45]RoE!#REF!</definedName>
    <definedName name="Reasonable_Rate_of_Return_on_Equity" localSheetId="91">[45]RoE!#REF!</definedName>
    <definedName name="Reasonable_Rate_of_Return_on_Equity" localSheetId="92">[45]RoE!#REF!</definedName>
    <definedName name="Reasonable_Rate_of_Return_on_Equity" localSheetId="93">[45]RoE!#REF!</definedName>
    <definedName name="Reasonable_Rate_of_Return_on_Equity" localSheetId="94">[45]RoE!#REF!</definedName>
    <definedName name="Reasonable_Rate_of_Return_on_Equity" localSheetId="95">[45]RoE!#REF!</definedName>
    <definedName name="Reasonable_Rate_of_Return_on_Equity" localSheetId="76">[45]RoE!#REF!</definedName>
    <definedName name="Reasonable_Rate_of_Return_on_Equity" localSheetId="77">[45]RoE!#REF!</definedName>
    <definedName name="Reasonable_Rate_of_Return_on_Equity" localSheetId="78">[45]RoE!#REF!</definedName>
    <definedName name="Reasonable_Rate_of_Return_on_Equity" localSheetId="79">[45]RoE!#REF!</definedName>
    <definedName name="Reasonable_Rate_of_Return_on_Equity" localSheetId="80">[45]RoE!#REF!</definedName>
    <definedName name="Reasonable_Rate_of_Return_on_Equity" localSheetId="81">[45]RoE!#REF!</definedName>
    <definedName name="Reasonable_Rate_of_Return_on_Equity" localSheetId="96">[46]RoE!#REF!</definedName>
    <definedName name="Reasonable_Rate_of_Return_on_Equity">[45]RoE!#REF!</definedName>
    <definedName name="rebate_calc">#REF!</definedName>
    <definedName name="RED">#REF!</definedName>
    <definedName name="REF_TRV">#N/A</definedName>
    <definedName name="REMARK">#N/A</definedName>
    <definedName name="remove">#REF!</definedName>
    <definedName name="Renu">'[57]License Area'!#REF!</definedName>
    <definedName name="Repair_and_Maintenance" localSheetId="73">'[45]R&amp;M'!#REF!</definedName>
    <definedName name="Repair_and_Maintenance" localSheetId="27">'[46]R&amp;M'!#REF!</definedName>
    <definedName name="Repair_and_Maintenance" localSheetId="21">'[45]R&amp;M'!#REF!</definedName>
    <definedName name="Repair_and_Maintenance" localSheetId="47">'[45]R&amp;M'!#REF!</definedName>
    <definedName name="Repair_and_Maintenance" localSheetId="46">'[45]R&amp;M'!#REF!</definedName>
    <definedName name="Repair_and_Maintenance" localSheetId="18">'[47]R&amp;M'!#REF!</definedName>
    <definedName name="Repair_and_Maintenance" localSheetId="42">'[47]R&amp;M'!#REF!</definedName>
    <definedName name="Repair_and_Maintenance" localSheetId="43">'[47]R&amp;M'!#REF!</definedName>
    <definedName name="Repair_and_Maintenance" localSheetId="45">'[47]R&amp;M'!#REF!</definedName>
    <definedName name="Repair_and_Maintenance" localSheetId="49">'[47]R&amp;M'!#REF!</definedName>
    <definedName name="Repair_and_Maintenance" localSheetId="56">'[47]R&amp;M'!#REF!</definedName>
    <definedName name="Repair_and_Maintenance" localSheetId="68">'[45]R&amp;M'!#REF!</definedName>
    <definedName name="Repair_and_Maintenance" localSheetId="67">'[45]R&amp;M'!#REF!</definedName>
    <definedName name="Repair_and_Maintenance" localSheetId="70">'[47]R&amp;M'!#REF!</definedName>
    <definedName name="Repair_and_Maintenance" localSheetId="71">'[47]R&amp;M'!#REF!</definedName>
    <definedName name="Repair_and_Maintenance" localSheetId="38">'[45]R&amp;M'!#REF!</definedName>
    <definedName name="Repair_and_Maintenance" localSheetId="40">'[47]R&amp;M'!#REF!</definedName>
    <definedName name="Repair_and_Maintenance" localSheetId="23">'[45]R&amp;M'!#REF!</definedName>
    <definedName name="Repair_and_Maintenance" localSheetId="75">'[45]R&amp;M'!#REF!</definedName>
    <definedName name="Repair_and_Maintenance" localSheetId="86">'[45]R&amp;M'!#REF!</definedName>
    <definedName name="Repair_and_Maintenance" localSheetId="89">'[45]R&amp;M'!#REF!</definedName>
    <definedName name="Repair_and_Maintenance" localSheetId="91">'[45]R&amp;M'!#REF!</definedName>
    <definedName name="Repair_and_Maintenance" localSheetId="92">'[45]R&amp;M'!#REF!</definedName>
    <definedName name="Repair_and_Maintenance" localSheetId="93">'[45]R&amp;M'!#REF!</definedName>
    <definedName name="Repair_and_Maintenance" localSheetId="94">'[45]R&amp;M'!#REF!</definedName>
    <definedName name="Repair_and_Maintenance" localSheetId="95">'[45]R&amp;M'!#REF!</definedName>
    <definedName name="Repair_and_Maintenance" localSheetId="76">'[45]R&amp;M'!#REF!</definedName>
    <definedName name="Repair_and_Maintenance" localSheetId="77">'[45]R&amp;M'!#REF!</definedName>
    <definedName name="Repair_and_Maintenance" localSheetId="78">'[45]R&amp;M'!#REF!</definedName>
    <definedName name="Repair_and_Maintenance" localSheetId="79">'[45]R&amp;M'!#REF!</definedName>
    <definedName name="Repair_and_Maintenance" localSheetId="80">'[45]R&amp;M'!#REF!</definedName>
    <definedName name="Repair_and_Maintenance" localSheetId="81">'[45]R&amp;M'!#REF!</definedName>
    <definedName name="Repair_and_Maintenance" localSheetId="96">'[46]R&amp;M'!#REF!</definedName>
    <definedName name="Repair_and_Maintenance">'[45]R&amp;M'!#REF!</definedName>
    <definedName name="required_rate">[62]Sheet2!$E$93</definedName>
    <definedName name="rerrrrrr">IF([115]!Values_Entered,[115]!Header_Row+[115]!Number_of_Payments,[115]!Header_Row)</definedName>
    <definedName name="res_sum" hidden="1">{#N/A,#N/A,FALSE,"COVER1.XLS ";#N/A,#N/A,FALSE,"RACT1.XLS";#N/A,#N/A,FALSE,"RACT2.XLS";#N/A,#N/A,FALSE,"ECCMP";#N/A,#N/A,FALSE,"WELDER.XLS"}</definedName>
    <definedName name="Reselects">#REF!</definedName>
    <definedName name="rev_calc">#REF!</definedName>
    <definedName name="REV_NO">'[53]ITEM-LIST'!#REF!</definedName>
    <definedName name="Revenue">'[116]License Area'!#REF!</definedName>
    <definedName name="RFP003A">#REF!</definedName>
    <definedName name="RFP003B">#REF!</definedName>
    <definedName name="RFP003C">#REF!</definedName>
    <definedName name="RFP003D">#REF!</definedName>
    <definedName name="RFP003E">#REF!</definedName>
    <definedName name="RFP003F">#REF!</definedName>
    <definedName name="rid" hidden="1">{"'Sheet1'!$L$16"}</definedName>
    <definedName name="rid_1" hidden="1">{"'Sheet1'!$L$16"}</definedName>
    <definedName name="rmhx35">'[117]Mfg OH '!#REF!</definedName>
    <definedName name="RNO">#N/A</definedName>
    <definedName name="RPAT_Cal">[48]Consolidated!#REF!</definedName>
    <definedName name="RPK_PA">#REF!</definedName>
    <definedName name="RR">[42]현장지지물물량!$A$1:$IV$7</definedName>
    <definedName name="RRR">[118]현장지지물물량!$A$9:$N$23</definedName>
    <definedName name="RSRC">#REF!</definedName>
    <definedName name="RSTU">#REF!</definedName>
    <definedName name="RT">#N/A</definedName>
    <definedName name="RTPNT">[63]!RTPNT</definedName>
    <definedName name="RTY_선택">#REF!</definedName>
    <definedName name="RunProc">[119]!RunProc</definedName>
    <definedName name="RV_TM">#REF!</definedName>
    <definedName name="RVI" hidden="1">#REF!</definedName>
    <definedName name="rvs" hidden="1">{#N/A,#N/A,FALSE,"Mechanical"}</definedName>
    <definedName name="rwere" hidden="1">{#N/A,#N/A,FALSE,"COVER1.XLS ";#N/A,#N/A,FALSE,"RACT1.XLS";#N/A,#N/A,FALSE,"RACT2.XLS";#N/A,#N/A,FALSE,"ECCMP";#N/A,#N/A,FALSE,"WELDER.XLS"}</definedName>
    <definedName name="s">#REF!</definedName>
    <definedName name="S.1.4.3" hidden="1">{"Edition",#N/A,FALSE,"Data"}</definedName>
    <definedName name="S.1.4.3_1" hidden="1">{"Edition",#N/A,FALSE,"Data"}</definedName>
    <definedName name="s.2.4.7" hidden="1">{"Edition",#N/A,FALSE,"Data"}</definedName>
    <definedName name="s\" hidden="1">#REF!</definedName>
    <definedName name="S_0">#REF!</definedName>
    <definedName name="S_1">#REF!</definedName>
    <definedName name="S_10">#REF!</definedName>
    <definedName name="S_11">#REF!</definedName>
    <definedName name="S_2">#REF!</definedName>
    <definedName name="S_3">#REF!</definedName>
    <definedName name="S_4">#REF!</definedName>
    <definedName name="S_5">#REF!</definedName>
    <definedName name="S_6">#REF!</definedName>
    <definedName name="S_7">#REF!</definedName>
    <definedName name="S_8">#REF!</definedName>
    <definedName name="S_9">#REF!</definedName>
    <definedName name="S_Adjust_Data">[100]Lead!$J$1:$J$172</definedName>
    <definedName name="S_AJE_Tot_Data">[100]Lead!$I$1:$I$172</definedName>
    <definedName name="S_CY_Beg_Data">[100]Lead!$F$1:$F$172</definedName>
    <definedName name="S_CY_End_Data">[100]Lead!$L$1:$L$172</definedName>
    <definedName name="S_M_D_S">#N/A</definedName>
    <definedName name="S_No">#REF!</definedName>
    <definedName name="S_PY_End_Data">[100]Lead!$N$1:$N$172</definedName>
    <definedName name="S_RJE_Tot_Data">[100]Lead!$K$1:$K$172</definedName>
    <definedName name="S_Tp">#REF!</definedName>
    <definedName name="SA_PA">#REF!</definedName>
    <definedName name="sadasd" hidden="1">#REF!</definedName>
    <definedName name="saffafa">#REF!</definedName>
    <definedName name="SALE">#REF!</definedName>
    <definedName name="SALES">'[34]Financial Estimates'!#REF!</definedName>
    <definedName name="SALESPLAN">#REF!</definedName>
    <definedName name="SALESPROJ">#REF!</definedName>
    <definedName name="SAN">#N/A</definedName>
    <definedName name="SANJEEV" hidden="1">{"'Sheet1'!$L$16"}</definedName>
    <definedName name="SAP.003.SPA224_VALVES.KFP_AABBCC_CODE_VALVES">#REF!</definedName>
    <definedName name="SAP.003.SPA224_VALVES.KFP_CASING_MATERIAL">#REF!</definedName>
    <definedName name="SAP.003.SPA224_VALVES.KFP_DESCRIPTION">#REF!</definedName>
    <definedName name="SAP.003.SPA224_VALVES.KFP_DESCRIPTION_NATIVE">#REF!</definedName>
    <definedName name="SAP.003.SPA224_VALVES.KFP_DIMENSION_CONNECT_INLET">#REF!</definedName>
    <definedName name="SAP.003.SPA224_VALVES.KFP_DIMENSION_CONNECT_OUTLET">#REF!</definedName>
    <definedName name="SAP.003.SPA224_VALVES.KFP_DRAWING_NUMBER">#REF!</definedName>
    <definedName name="SAP.003.SPA224_VALVES.KFP_ENGINEERING_SZENARIO">#REF!</definedName>
    <definedName name="SAP.003.SPA224_VALVES.KFP_KKS">#REF!</definedName>
    <definedName name="SAP.003.SPA224_VALVES.KFP_KWU_VALVE_TYPE_CODE_1">#REF!</definedName>
    <definedName name="SAP.003.SPA224_VALVES.KFP_KWU_VALVE_TYPE_CODE_2">#REF!</definedName>
    <definedName name="SAP.003.SPA224_VALVES.KFP_MANUFACTURER">#REF!</definedName>
    <definedName name="SAP.003.SPA224_VALVES.KFP_MANUFACTURER_TYPE">#REF!</definedName>
    <definedName name="SAP.003.SPA224_VALVES.KFP_MAX_ALLOWED_WORK_PRESSURE">#REF!</definedName>
    <definedName name="SAP.003.SPA224_VALVES.KFP_MAX_ALLOWED_WORK_TEMP">#REF!</definedName>
    <definedName name="SAP.003.SPA224_VALVES.KFP_MEDIUM">#REF!</definedName>
    <definedName name="SAP.003.SPA224_VALVES.KFP_MIN_ALLOWED_WORK_PRESSURE">#REF!</definedName>
    <definedName name="SAP.003.SPA224_VALVES.KFP_NOMINAL_DIAMETER">#REF!</definedName>
    <definedName name="SAP.003.SPA224_VALVES.KFP_NOMINAL_PRESSURE">#REF!</definedName>
    <definedName name="SAP.003.SPA224_VALVES.KFP_ORIGIN_KEY">#REF!</definedName>
    <definedName name="SAP.003.SPA224_VALVES.KFP_PIPE_MATERIAL">#REF!</definedName>
    <definedName name="SAP.003.SPA224_VALVES.KFP_REMARK_VALVES">#REF!</definedName>
    <definedName name="SAP.003.SPA224_VALVES.KFP_ROOM_NUMBER_VALVES">#REF!</definedName>
    <definedName name="SAP.003.SPA224_VALVES.KFP_RPP_SOURCE">#REF!</definedName>
    <definedName name="SAP.003.SPA224_VALVES.KFP_STATUS_INPUT_VALVES">#REF!</definedName>
    <definedName name="SAP.003.SPA224_VALVES.KFP_TYPE_OF_ACTUATION">#REF!</definedName>
    <definedName name="SAP.003.SPA224_VALVES.KFP_TYPE_OF_CONNECT_INLET">#REF!</definedName>
    <definedName name="SAP.003.SPA224_VALVES.KFP_TYPE_OF_CONNECT_OUTLET">#REF!</definedName>
    <definedName name="SAP.003.SPA224_VALVES.KFP_VALVE_LENGTH">#REF!</definedName>
    <definedName name="SAP.003.SPA224_VALVES.KFP_WEIGHT">#REF!</definedName>
    <definedName name="SATUI">[102]Assumptions!$G$6</definedName>
    <definedName name="SATUI_DRAFT">[102]Assumptions!$B$32</definedName>
    <definedName name="SATUI_LOADING">[102]Assumptions!$H$6</definedName>
    <definedName name="Scenario">#REF!</definedName>
    <definedName name="SCH">#N/A</definedName>
    <definedName name="Sched_Pay">#REF!</definedName>
    <definedName name="Schedule">#N/A</definedName>
    <definedName name="Scheduled_Extra_Payments">#REF!</definedName>
    <definedName name="Scheduled_Interest_Rate">#REF!</definedName>
    <definedName name="Scheduled_Monthly_Payment">#REF!</definedName>
    <definedName name="SCOPE">#REF!</definedName>
    <definedName name="sd" hidden="1">{"'Sheet1'!$L$16"}</definedName>
    <definedName name="sd_1" hidden="1">{"'Sheet1'!$L$16"}</definedName>
    <definedName name="SD_SB">#REF!</definedName>
    <definedName name="SDT">#N/A</definedName>
    <definedName name="Sep">#REF!</definedName>
    <definedName name="Sep_XRate">'[50]Budget 09 10'!#REF!</definedName>
    <definedName name="SER">#N/A</definedName>
    <definedName name="SFAfasfas" hidden="1">#REF!</definedName>
    <definedName name="SGD_XRate" comment="SGD currency to USD">'[55]Cash flow'!$L$7</definedName>
    <definedName name="SHEET">#REF!</definedName>
    <definedName name="sheet22.AccountType">'[120]PART C'!$J$46:$J$47</definedName>
    <definedName name="ship_reqmt">#REF!</definedName>
    <definedName name="SIMHP1">#REF!</definedName>
    <definedName name="SIMLP1">#REF!</definedName>
    <definedName name="SING_MUNDRA">[102]Assumptions!$I$29</definedName>
    <definedName name="SING_SATUI">[102]Assumptions!$G$29</definedName>
    <definedName name="SING_TBCT">[102]Assumptions!$H$29</definedName>
    <definedName name="SINGAPORE">[102]Assumptions!$G$9</definedName>
    <definedName name="SIZE">#REF!</definedName>
    <definedName name="SIZE1">#N/A</definedName>
    <definedName name="SIZEC">#REF!</definedName>
    <definedName name="SMLTOOLS">#REF!</definedName>
    <definedName name="SO">#REF!</definedName>
    <definedName name="SO_CODE">'[53]ITEM-LIST'!#REF!</definedName>
    <definedName name="SO_NAME">'[53]ITEM-LIST'!#REF!</definedName>
    <definedName name="soil">[121]Sheet10!$A$1:$B$53</definedName>
    <definedName name="SOL">#REF!</definedName>
    <definedName name="SONIK">#REF!</definedName>
    <definedName name="SORE">[122]Sheet6!$A$1:$B$22</definedName>
    <definedName name="soul">[121]Sheet11!$A$1:$B$63</definedName>
    <definedName name="Sources_of_revenues__other_than_sale_of_energy" localSheetId="73">'[45]Other revenue sources'!#REF!</definedName>
    <definedName name="Sources_of_revenues__other_than_sale_of_energy" localSheetId="27">'[46]Other revenue sources'!#REF!</definedName>
    <definedName name="Sources_of_revenues__other_than_sale_of_energy" localSheetId="21">'[45]Other revenue sources'!#REF!</definedName>
    <definedName name="Sources_of_revenues__other_than_sale_of_energy" localSheetId="47">'[45]Other revenue sources'!#REF!</definedName>
    <definedName name="Sources_of_revenues__other_than_sale_of_energy" localSheetId="46">'[45]Other revenue sources'!#REF!</definedName>
    <definedName name="Sources_of_revenues__other_than_sale_of_energy" localSheetId="18">'[47]Other revenue sources'!#REF!</definedName>
    <definedName name="Sources_of_revenues__other_than_sale_of_energy" localSheetId="42">'[47]Other revenue sources'!#REF!</definedName>
    <definedName name="Sources_of_revenues__other_than_sale_of_energy" localSheetId="43">'[47]Other revenue sources'!#REF!</definedName>
    <definedName name="Sources_of_revenues__other_than_sale_of_energy" localSheetId="45">'[47]Other revenue sources'!#REF!</definedName>
    <definedName name="Sources_of_revenues__other_than_sale_of_energy" localSheetId="49">'[47]Other revenue sources'!#REF!</definedName>
    <definedName name="Sources_of_revenues__other_than_sale_of_energy" localSheetId="56">'[47]Other revenue sources'!#REF!</definedName>
    <definedName name="Sources_of_revenues__other_than_sale_of_energy" localSheetId="68">'[45]Other revenue sources'!#REF!</definedName>
    <definedName name="Sources_of_revenues__other_than_sale_of_energy" localSheetId="67">'[45]Other revenue sources'!#REF!</definedName>
    <definedName name="Sources_of_revenues__other_than_sale_of_energy" localSheetId="70">'[47]Other revenue sources'!#REF!</definedName>
    <definedName name="Sources_of_revenues__other_than_sale_of_energy" localSheetId="71">'[47]Other revenue sources'!#REF!</definedName>
    <definedName name="Sources_of_revenues__other_than_sale_of_energy" localSheetId="38">'[45]Other revenue sources'!#REF!</definedName>
    <definedName name="Sources_of_revenues__other_than_sale_of_energy" localSheetId="40">'[47]Other revenue sources'!#REF!</definedName>
    <definedName name="Sources_of_revenues__other_than_sale_of_energy" localSheetId="23">'[45]Other revenue sources'!#REF!</definedName>
    <definedName name="Sources_of_revenues__other_than_sale_of_energy" localSheetId="75">'[45]Other revenue sources'!#REF!</definedName>
    <definedName name="Sources_of_revenues__other_than_sale_of_energy" localSheetId="86">'[45]Other revenue sources'!#REF!</definedName>
    <definedName name="Sources_of_revenues__other_than_sale_of_energy" localSheetId="89">'[45]Other revenue sources'!#REF!</definedName>
    <definedName name="Sources_of_revenues__other_than_sale_of_energy" localSheetId="91">'[45]Other revenue sources'!#REF!</definedName>
    <definedName name="Sources_of_revenues__other_than_sale_of_energy" localSheetId="92">'[45]Other revenue sources'!#REF!</definedName>
    <definedName name="Sources_of_revenues__other_than_sale_of_energy" localSheetId="93">'[45]Other revenue sources'!#REF!</definedName>
    <definedName name="Sources_of_revenues__other_than_sale_of_energy" localSheetId="94">'[45]Other revenue sources'!#REF!</definedName>
    <definedName name="Sources_of_revenues__other_than_sale_of_energy" localSheetId="95">'[45]Other revenue sources'!#REF!</definedName>
    <definedName name="Sources_of_revenues__other_than_sale_of_energy" localSheetId="76">'[45]Other revenue sources'!#REF!</definedName>
    <definedName name="Sources_of_revenues__other_than_sale_of_energy" localSheetId="77">'[45]Other revenue sources'!#REF!</definedName>
    <definedName name="Sources_of_revenues__other_than_sale_of_energy" localSheetId="78">'[45]Other revenue sources'!#REF!</definedName>
    <definedName name="Sources_of_revenues__other_than_sale_of_energy" localSheetId="79">'[45]Other revenue sources'!#REF!</definedName>
    <definedName name="Sources_of_revenues__other_than_sale_of_energy" localSheetId="80">'[45]Other revenue sources'!#REF!</definedName>
    <definedName name="Sources_of_revenues__other_than_sale_of_energy" localSheetId="81">'[45]Other revenue sources'!#REF!</definedName>
    <definedName name="Sources_of_revenues__other_than_sale_of_energy" localSheetId="96">'[46]Other revenue sources'!#REF!</definedName>
    <definedName name="Sources_of_revenues__other_than_sale_of_energy">'[45]Other revenue sources'!#REF!</definedName>
    <definedName name="SPA224_VALVES_COMPARE_COL">#REF!</definedName>
    <definedName name="SPA224_VALVES_ERROR_COL">#REF!</definedName>
    <definedName name="SPEC">#N/A</definedName>
    <definedName name="spot_rate">[54]Deals!$M$2</definedName>
    <definedName name="spotrate">'[54]Daily approval'!$B$2</definedName>
    <definedName name="spv_div">#REF!</definedName>
    <definedName name="SS">[13]현장지지물물량!$A$1:$IV$8</definedName>
    <definedName name="sss">#N/A</definedName>
    <definedName name="ssss">#REF!</definedName>
    <definedName name="ssssgg" hidden="1">#REF!</definedName>
    <definedName name="ssssss" hidden="1">#REF!</definedName>
    <definedName name="sssssss">'[123]#REF'!#REF!</definedName>
    <definedName name="ssssssss">#N/A</definedName>
    <definedName name="ssssssssss" hidden="1">#REF!</definedName>
    <definedName name="ssssssssssssssss" hidden="1">#REF!</definedName>
    <definedName name="st">#REF!</definedName>
    <definedName name="ST_TYPE">#REF!</definedName>
    <definedName name="Statement_of_Fixed_Assets_and_Depreciation" localSheetId="73">'[45]Depreciation Schedule'!#REF!</definedName>
    <definedName name="Statement_of_Fixed_Assets_and_Depreciation" localSheetId="27">'[46]Depreciation Schedule'!#REF!</definedName>
    <definedName name="Statement_of_Fixed_Assets_and_Depreciation" localSheetId="21">'[45]Depreciation Schedule'!#REF!</definedName>
    <definedName name="Statement_of_Fixed_Assets_and_Depreciation" localSheetId="47">'[45]Depreciation Schedule'!#REF!</definedName>
    <definedName name="Statement_of_Fixed_Assets_and_Depreciation" localSheetId="18">'[47]Depreciation Schedule'!#REF!</definedName>
    <definedName name="Statement_of_Fixed_Assets_and_Depreciation" localSheetId="42">'[47]Depreciation Schedule'!#REF!</definedName>
    <definedName name="Statement_of_Fixed_Assets_and_Depreciation" localSheetId="43">'[47]Depreciation Schedule'!#REF!</definedName>
    <definedName name="Statement_of_Fixed_Assets_and_Depreciation" localSheetId="45">'[47]Depreciation Schedule'!#REF!</definedName>
    <definedName name="Statement_of_Fixed_Assets_and_Depreciation" localSheetId="49">'[47]Depreciation Schedule'!#REF!</definedName>
    <definedName name="Statement_of_Fixed_Assets_and_Depreciation" localSheetId="56">'[47]Depreciation Schedule'!#REF!</definedName>
    <definedName name="Statement_of_Fixed_Assets_and_Depreciation" localSheetId="68">'[45]Depreciation Schedule'!#REF!</definedName>
    <definedName name="Statement_of_Fixed_Assets_and_Depreciation" localSheetId="67">'[45]Depreciation Schedule'!#REF!</definedName>
    <definedName name="Statement_of_Fixed_Assets_and_Depreciation" localSheetId="70">'[47]Depreciation Schedule'!#REF!</definedName>
    <definedName name="Statement_of_Fixed_Assets_and_Depreciation" localSheetId="71">'[47]Depreciation Schedule'!#REF!</definedName>
    <definedName name="Statement_of_Fixed_Assets_and_Depreciation" localSheetId="38">'[45]Depreciation Schedule'!#REF!</definedName>
    <definedName name="Statement_of_Fixed_Assets_and_Depreciation" localSheetId="40">'[47]Depreciation Schedule'!#REF!</definedName>
    <definedName name="Statement_of_Fixed_Assets_and_Depreciation" localSheetId="23">'[45]Depreciation Schedule'!#REF!</definedName>
    <definedName name="Statement_of_Fixed_Assets_and_Depreciation" localSheetId="75">'[45]Depreciation Schedule'!#REF!</definedName>
    <definedName name="Statement_of_Fixed_Assets_and_Depreciation" localSheetId="86">'[45]Depreciation Schedule'!#REF!</definedName>
    <definedName name="Statement_of_Fixed_Assets_and_Depreciation" localSheetId="89">'[45]Depreciation Schedule'!#REF!</definedName>
    <definedName name="Statement_of_Fixed_Assets_and_Depreciation" localSheetId="91">'[45]Depreciation Schedule'!#REF!</definedName>
    <definedName name="Statement_of_Fixed_Assets_and_Depreciation" localSheetId="92">'[45]Depreciation Schedule'!#REF!</definedName>
    <definedName name="Statement_of_Fixed_Assets_and_Depreciation" localSheetId="93">'[45]Depreciation Schedule'!#REF!</definedName>
    <definedName name="Statement_of_Fixed_Assets_and_Depreciation" localSheetId="94">'[45]Depreciation Schedule'!#REF!</definedName>
    <definedName name="Statement_of_Fixed_Assets_and_Depreciation" localSheetId="95">'[45]Depreciation Schedule'!#REF!</definedName>
    <definedName name="Statement_of_Fixed_Assets_and_Depreciation" localSheetId="76">'[45]Depreciation Schedule'!#REF!</definedName>
    <definedName name="Statement_of_Fixed_Assets_and_Depreciation" localSheetId="77">'[45]Depreciation Schedule'!#REF!</definedName>
    <definedName name="Statement_of_Fixed_Assets_and_Depreciation" localSheetId="78">'[45]Depreciation Schedule'!#REF!</definedName>
    <definedName name="Statement_of_Fixed_Assets_and_Depreciation" localSheetId="79">'[45]Depreciation Schedule'!#REF!</definedName>
    <definedName name="Statement_of_Fixed_Assets_and_Depreciation" localSheetId="80">'[45]Depreciation Schedule'!#REF!</definedName>
    <definedName name="Statement_of_Fixed_Assets_and_Depreciation" localSheetId="81">'[45]Depreciation Schedule'!#REF!</definedName>
    <definedName name="Statement_of_Fixed_Assets_and_Depreciation" localSheetId="96">'[46]Depreciation Schedule'!#REF!</definedName>
    <definedName name="Statement_of_Fixed_Assets_and_Depreciation">'[45]Depreciation Schedule'!#REF!</definedName>
    <definedName name="states">'[124]Part A General'!$F$3:$F$38</definedName>
    <definedName name="steam_trap">#REF!</definedName>
    <definedName name="StressTables">#REF!</definedName>
    <definedName name="SUFF">#N/A</definedName>
    <definedName name="Sum_No">#REF!</definedName>
    <definedName name="SUMMARY">#REF!</definedName>
    <definedName name="supno">[125]INDEX!$B$1:$C$65536</definedName>
    <definedName name="SUPNO1">#REF!</definedName>
    <definedName name="SUPP">#REF!</definedName>
    <definedName name="SYM">#REF!</definedName>
    <definedName name="synd_cal">[73]Input!#REF!</definedName>
    <definedName name="synd_diff">[73]Input!#REF!</definedName>
    <definedName name="synd_pasted">[73]Input!#REF!</definedName>
    <definedName name="SYSTEM">#N/A</definedName>
    <definedName name="t"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_2">#N/A</definedName>
    <definedName name="T_3">#N/A</definedName>
    <definedName name="T_4">#N/A</definedName>
    <definedName name="T_COMP_DATA">#REF!</definedName>
    <definedName name="T_COMP_선택">#REF!</definedName>
    <definedName name="T1_">#N/A</definedName>
    <definedName name="T2_">#N/A</definedName>
    <definedName name="Table">#REF!</definedName>
    <definedName name="Table1">#REF!</definedName>
    <definedName name="TAR">#REF!</definedName>
    <definedName name="tar_c1">[73]Consolidated!#REF!</definedName>
    <definedName name="tar_d1">[73]Consolidated!#REF!</definedName>
    <definedName name="tar_op">[73]Input!#REF!</definedName>
    <definedName name="tar_p1">[73]Consolidated!#REF!</definedName>
    <definedName name="target">#REF!</definedName>
    <definedName name="Tariff" localSheetId="73">#REF!</definedName>
    <definedName name="Tariff" localSheetId="27">#REF!</definedName>
    <definedName name="Tariff" localSheetId="1">#REF!</definedName>
    <definedName name="Tariff" localSheetId="21">#REF!</definedName>
    <definedName name="Tariff" localSheetId="47">#REF!</definedName>
    <definedName name="Tariff" localSheetId="46">#REF!</definedName>
    <definedName name="Tariff" localSheetId="18">#REF!</definedName>
    <definedName name="Tariff" localSheetId="42">#REF!</definedName>
    <definedName name="Tariff" localSheetId="43">#REF!</definedName>
    <definedName name="Tariff" localSheetId="45">#REF!</definedName>
    <definedName name="Tariff" localSheetId="49">#REF!</definedName>
    <definedName name="Tariff" localSheetId="56">#REF!</definedName>
    <definedName name="Tariff" localSheetId="68">#REF!</definedName>
    <definedName name="Tariff" localSheetId="67">#REF!</definedName>
    <definedName name="Tariff" localSheetId="70">#REF!</definedName>
    <definedName name="Tariff" localSheetId="71">#REF!</definedName>
    <definedName name="Tariff" localSheetId="38">#REF!</definedName>
    <definedName name="Tariff" localSheetId="40">#REF!</definedName>
    <definedName name="Tariff" localSheetId="23">#REF!</definedName>
    <definedName name="Tariff" localSheetId="75">#REF!</definedName>
    <definedName name="Tariff" localSheetId="86">#REF!</definedName>
    <definedName name="Tariff" localSheetId="89">#REF!</definedName>
    <definedName name="Tariff" localSheetId="91">#REF!</definedName>
    <definedName name="Tariff" localSheetId="92">#REF!</definedName>
    <definedName name="Tariff" localSheetId="93">#REF!</definedName>
    <definedName name="Tariff" localSheetId="94">#REF!</definedName>
    <definedName name="Tariff" localSheetId="95">#REF!</definedName>
    <definedName name="Tariff" localSheetId="76">#REF!</definedName>
    <definedName name="Tariff" localSheetId="77">#REF!</definedName>
    <definedName name="Tariff" localSheetId="78">#REF!</definedName>
    <definedName name="Tariff" localSheetId="79">#REF!</definedName>
    <definedName name="Tariff" localSheetId="80">#REF!</definedName>
    <definedName name="Tariff" localSheetId="81">#REF!</definedName>
    <definedName name="Tariff" localSheetId="2">#REF!</definedName>
    <definedName name="Tariff" localSheetId="96">#REF!</definedName>
    <definedName name="Tariff">#REF!</definedName>
    <definedName name="tariff_cal">'[73]Calculations 1'!#REF!</definedName>
    <definedName name="tariff_frozen">[73]Input!#REF!</definedName>
    <definedName name="TarrGrowth" localSheetId="73">#REF!</definedName>
    <definedName name="TarrGrowth" localSheetId="27">#REF!</definedName>
    <definedName name="TarrGrowth" localSheetId="1">#REF!</definedName>
    <definedName name="TarrGrowth" localSheetId="21">#REF!</definedName>
    <definedName name="TarrGrowth" localSheetId="47">#REF!</definedName>
    <definedName name="TarrGrowth" localSheetId="46">#REF!</definedName>
    <definedName name="TarrGrowth" localSheetId="18">#REF!</definedName>
    <definedName name="TarrGrowth" localSheetId="42">#REF!</definedName>
    <definedName name="TarrGrowth" localSheetId="43">#REF!</definedName>
    <definedName name="TarrGrowth" localSheetId="45">#REF!</definedName>
    <definedName name="TarrGrowth" localSheetId="49">#REF!</definedName>
    <definedName name="TarrGrowth" localSheetId="56">#REF!</definedName>
    <definedName name="TarrGrowth" localSheetId="68">#REF!</definedName>
    <definedName name="TarrGrowth" localSheetId="67">#REF!</definedName>
    <definedName name="TarrGrowth" localSheetId="70">#REF!</definedName>
    <definedName name="TarrGrowth" localSheetId="71">#REF!</definedName>
    <definedName name="TarrGrowth" localSheetId="38">#REF!</definedName>
    <definedName name="TarrGrowth" localSheetId="40">#REF!</definedName>
    <definedName name="TarrGrowth" localSheetId="23">#REF!</definedName>
    <definedName name="TarrGrowth" localSheetId="75">#REF!</definedName>
    <definedName name="TarrGrowth" localSheetId="86">#REF!</definedName>
    <definedName name="TarrGrowth" localSheetId="89">#REF!</definedName>
    <definedName name="TarrGrowth" localSheetId="91">#REF!</definedName>
    <definedName name="TarrGrowth" localSheetId="92">#REF!</definedName>
    <definedName name="TarrGrowth" localSheetId="93">#REF!</definedName>
    <definedName name="TarrGrowth" localSheetId="94">#REF!</definedName>
    <definedName name="TarrGrowth" localSheetId="95">#REF!</definedName>
    <definedName name="TarrGrowth" localSheetId="76">#REF!</definedName>
    <definedName name="TarrGrowth" localSheetId="77">#REF!</definedName>
    <definedName name="TarrGrowth" localSheetId="78">#REF!</definedName>
    <definedName name="TarrGrowth" localSheetId="79">#REF!</definedName>
    <definedName name="TarrGrowth" localSheetId="80">#REF!</definedName>
    <definedName name="TarrGrowth" localSheetId="81">#REF!</definedName>
    <definedName name="TarrGrowth" localSheetId="2">#REF!</definedName>
    <definedName name="TarrGrowth" localSheetId="96">#REF!</definedName>
    <definedName name="TarrGrowth">#REF!</definedName>
    <definedName name="TASK">#REF!</definedName>
    <definedName name="TAXONSALE">#REF!</definedName>
    <definedName name="Taxrate">'[96]PAT Summary'!$E$18</definedName>
    <definedName name="TBCT">[102]Assumptions!$G$7</definedName>
    <definedName name="TBCT_DRAFT">[102]Assumptions!$B$33</definedName>
    <definedName name="TBCT_LOADING">[102]Assumptions!$H$7</definedName>
    <definedName name="TEE">#REF!</definedName>
    <definedName name="temp" hidden="1">'[77]5'!#REF!</definedName>
    <definedName name="temp_strainer">#REF!</definedName>
    <definedName name="TEMP2">#N/A</definedName>
    <definedName name="TEMP3">#N/A</definedName>
    <definedName name="TEMP8">#N/A</definedName>
    <definedName name="TEMP9">#N/A</definedName>
    <definedName name="Test" hidden="1">{#N/A,#N/A,FALSE,"Aging Summary";#N/A,#N/A,FALSE,"Ratio Analysis";#N/A,#N/A,FALSE,"Test 120 Day Accts";#N/A,#N/A,FALSE,"Tickmarks"}</definedName>
    <definedName name="TEST0">#REF!</definedName>
    <definedName name="TEST1">#REF!</definedName>
    <definedName name="TEST2">#REF!</definedName>
    <definedName name="TEST3">[126]Sheet1!#REF!</definedName>
    <definedName name="TEST4">[126]Sheet1!#REF!</definedName>
    <definedName name="TESTHKEY">#REF!</definedName>
    <definedName name="Testing" hidden="1">{#N/A,#N/A,FALSE,"Aging Summary";#N/A,#N/A,FALSE,"Ratio Analysis";#N/A,#N/A,FALSE,"Test 120 Day Accts";#N/A,#N/A,FALSE,"Tickmarks"}</definedName>
    <definedName name="TESTKEYS">#REF!</definedName>
    <definedName name="TESTVKEY">#REF!</definedName>
    <definedName name="TextRefCopy1">#REF!</definedName>
    <definedName name="TextRefCopy2">'[127]SEGMENT EFFECTS'!#REF!</definedName>
    <definedName name="TextRefCopy3">'[128]Sundry Debtors'!#REF!</definedName>
    <definedName name="TextRefCopy4">'[127]SEGMENT EFFECTS'!#REF!</definedName>
    <definedName name="TextRefCopy5">'[127]SEGMENT EFFECTS'!#REF!</definedName>
    <definedName name="TextRefCopyRangeCount" hidden="1">28</definedName>
    <definedName name="The_Netherlands">#REF!</definedName>
    <definedName name="THK">#REF!</definedName>
    <definedName name="tidf" hidden="1">{"'Sheet1'!$L$16"}</definedName>
    <definedName name="tidf_1" hidden="1">{"'Sheet1'!$L$16"}</definedName>
    <definedName name="TM_PA">#REF!</definedName>
    <definedName name="TMP">#REF!</definedName>
    <definedName name="TOL">#REF!</definedName>
    <definedName name="TON">#N/A</definedName>
    <definedName name="Top">[48]Input!#REF!</definedName>
    <definedName name="TOTAL">"TOTAL+'990309 수정'!$A$5:$AE$501"</definedName>
    <definedName name="Total_Amount">'[33]CMA Calculations'!$D$21</definedName>
    <definedName name="Total_Interest">#REF!</definedName>
    <definedName name="Total_Pay">#REF!</definedName>
    <definedName name="Total_Payment">Scheduled_Payment+Extra_Payment</definedName>
    <definedName name="total19">#REF!</definedName>
    <definedName name="total20">#REF!</definedName>
    <definedName name="total21">#REF!</definedName>
    <definedName name="total22">#REF!</definedName>
    <definedName name="total23">#REF!</definedName>
    <definedName name="TOTALCOST">'[129]Cost-Dist'!$K$16</definedName>
    <definedName name="totalin">#REF!</definedName>
    <definedName name="totalwi">#REF!</definedName>
    <definedName name="TOTALWT">#N/A</definedName>
    <definedName name="Trombay">[130]Mundra!$A$3</definedName>
    <definedName name="TRV_LT">'[53]ITEM-LIST'!#REF!</definedName>
    <definedName name="TRV_NO">#N/A</definedName>
    <definedName name="TRVNO">#N/A</definedName>
    <definedName name="ts">'[73]Calculations 1'!#REF!</definedName>
    <definedName name="tt">#REF!</definedName>
    <definedName name="ttt" hidden="1">{"'장비'!$A$3:$M$12"}</definedName>
    <definedName name="ttt_1" hidden="1">{"'장비'!$A$3:$M$12"}</definedName>
    <definedName name="tttt">#REF!</definedName>
    <definedName name="tube_test_press1_12">#REF!</definedName>
    <definedName name="tuvw">#REF!</definedName>
    <definedName name="tx" hidden="1">'[77]5'!#REF!</definedName>
    <definedName name="ty" hidden="1">'[25]F-4'!#REF!</definedName>
    <definedName name="tyht">#REF!</definedName>
    <definedName name="TYPE">#N/A</definedName>
    <definedName name="TYUI">#REF!</definedName>
    <definedName name="U">#N/A</definedName>
    <definedName name="ue____Iª">#N/A</definedName>
    <definedName name="ukp">#REF!</definedName>
    <definedName name="UM">#N/A</definedName>
    <definedName name="UMMALNAR">#REF!</definedName>
    <definedName name="UNION">#REF!</definedName>
    <definedName name="UNIT">#N/A</definedName>
    <definedName name="UNITWT">#N/A</definedName>
    <definedName name="USD">#REF!</definedName>
    <definedName name="USERDATA">#REF!</definedName>
    <definedName name="ut" hidden="1">{"'Sheet1'!$L$16"}</definedName>
    <definedName name="ut_1" hidden="1">{"'Sheet1'!$L$16"}</definedName>
    <definedName name="UTPNT">[63]!UTPNT</definedName>
    <definedName name="UW">#N/A</definedName>
    <definedName name="V_0">#REF!</definedName>
    <definedName name="V_1">#REF!</definedName>
    <definedName name="V_10">#REF!</definedName>
    <definedName name="V_11">#REF!</definedName>
    <definedName name="V_2">#REF!</definedName>
    <definedName name="V_3">#REF!</definedName>
    <definedName name="V_4">#REF!</definedName>
    <definedName name="V_5">#REF!</definedName>
    <definedName name="V_6">#REF!</definedName>
    <definedName name="V_7">#REF!</definedName>
    <definedName name="V_8">#REF!</definedName>
    <definedName name="V_9">#REF!</definedName>
    <definedName name="V_No">#REF!</definedName>
    <definedName name="V_Tp">#REF!</definedName>
    <definedName name="Val_No">#REF!</definedName>
    <definedName name="Valid">#REF!</definedName>
    <definedName name="Values_Entered">IF(Loan_Amount*Interest_Rate*Loan_Years*Loan_Start&gt;0,1,0)</definedName>
    <definedName name="VALVE">#N/A</definedName>
    <definedName name="van">[52]CondPol!$F$69</definedName>
    <definedName name="vani">[52]MixBed!#REF!</definedName>
    <definedName name="vani1">[52]MixBed!#REF!</definedName>
    <definedName name="vc" hidden="1">'[25]F-4'!#REF!</definedName>
    <definedName name="vcat">[52]CondPol!$F$68</definedName>
    <definedName name="vcati">[52]MixBed!#REF!</definedName>
    <definedName name="vcati1">[52]MixBed!#REF!</definedName>
    <definedName name="VDES">#N/A</definedName>
    <definedName name="VDR_COMP">#REF!</definedName>
    <definedName name="VDR_COMP1">#REF!</definedName>
    <definedName name="VDR_선택">#REF!</definedName>
    <definedName name="VDR_선택1">#REF!</definedName>
    <definedName name="VEND">#N/A</definedName>
    <definedName name="Vendoroyalty">[131]Code!$D$23:$D$51</definedName>
    <definedName name="vf" hidden="1">{"'Sheet1'!$L$16"}</definedName>
    <definedName name="vf_1" hidden="1">{"'Sheet1'!$L$16"}</definedName>
    <definedName name="vinert">[52]CondPol!$F$70</definedName>
    <definedName name="vn" hidden="1">{"'Sheet1'!$L$16"}</definedName>
    <definedName name="vn_1" hidden="1">{"'Sheet1'!$L$16"}</definedName>
    <definedName name="vo">#REF!</definedName>
    <definedName name="VoyageCOA">'[107]Voyage Cost Simulation'!$C$81:$R$120</definedName>
    <definedName name="VoyageCVC">'[107]Voyage Cost Simulation'!$W$81:$AL$120</definedName>
    <definedName name="VoyageDhamra">'[107]Voyage Cost Simulation'!$CB$81:$CQ$120</definedName>
    <definedName name="VoyageDhamraH">'[107]Voyage Cost Simulation'!$DN$81:$EC$120</definedName>
    <definedName name="VoyageLogistics">'[107]Assumptions Vessels'!$E$21:$L$38</definedName>
    <definedName name="VoyageParadip">'[107]Voyage Cost Simulation'!$CU$81:$DJ$120</definedName>
    <definedName name="VoyageParadipH">'[107]Voyage Cost Simulation'!$EG$81:$EV$120</definedName>
    <definedName name="VoyagePortSpecs">'[107]Assumptions Vessels'!$E$45:$V$52</definedName>
    <definedName name="VoyageTrombay">'[107]Voyage Cost Simulation'!$AP$81:$BE$120</definedName>
    <definedName name="VoyageTrombayM">'[107]Voyage Cost Simulation'!$BI$81:$BX$120</definedName>
    <definedName name="VT_PA">#REF!</definedName>
    <definedName name="vtot">[52]CondPol!$F$71</definedName>
    <definedName name="w">#REF!</definedName>
    <definedName name="WC">#N/A</definedName>
    <definedName name="wcap_calc">#REF!</definedName>
    <definedName name="wcap_jnt">'[68]Finance charges'!#REF!</definedName>
    <definedName name="weki_9701.xls" hidden="1">'[21]Eq. Mobilization'!#REF!</definedName>
    <definedName name="wekir9701.xls" hidden="1">'[21]Eq. Mobilization'!#REF!</definedName>
    <definedName name="WELDERS">[31]COMPLEXALL!#REF!</definedName>
    <definedName name="wert">#REF!</definedName>
    <definedName name="wew" hidden="1">[132]현금흐름표!$F$45</definedName>
    <definedName name="WHEELING">'[34]Financial Estimates'!#REF!</definedName>
    <definedName name="wmdeo">#N/A</definedName>
    <definedName name="WOL">#REF!</definedName>
    <definedName name="workexmw_pa">#REF!</definedName>
    <definedName name="wqe" localSheetId="73">'[40]Other revenue sources'!#REF!</definedName>
    <definedName name="wqe" localSheetId="27">'[40]Other revenue sources'!#REF!</definedName>
    <definedName name="wqe" localSheetId="21">'[40]Other revenue sources'!#REF!</definedName>
    <definedName name="wqe" localSheetId="47">'[40]Other revenue sources'!#REF!</definedName>
    <definedName name="wqe" localSheetId="46">'[40]Other revenue sources'!#REF!</definedName>
    <definedName name="wqe" localSheetId="18">'[41]Other revenue sources'!#REF!</definedName>
    <definedName name="wqe" localSheetId="42">'[41]Other revenue sources'!#REF!</definedName>
    <definedName name="wqe" localSheetId="43">'[41]Other revenue sources'!#REF!</definedName>
    <definedName name="wqe" localSheetId="45">'[41]Other revenue sources'!#REF!</definedName>
    <definedName name="wqe" localSheetId="49">'[41]Other revenue sources'!#REF!</definedName>
    <definedName name="wqe" localSheetId="56">'[41]Other revenue sources'!#REF!</definedName>
    <definedName name="wqe" localSheetId="68">'[40]Other revenue sources'!#REF!</definedName>
    <definedName name="wqe" localSheetId="67">'[40]Other revenue sources'!#REF!</definedName>
    <definedName name="wqe" localSheetId="70">'[41]Other revenue sources'!#REF!</definedName>
    <definedName name="wqe" localSheetId="71">'[41]Other revenue sources'!#REF!</definedName>
    <definedName name="wqe" localSheetId="38">'[40]Other revenue sources'!#REF!</definedName>
    <definedName name="wqe" localSheetId="40">'[41]Other revenue sources'!#REF!</definedName>
    <definedName name="wqe" localSheetId="23">'[40]Other revenue sources'!#REF!</definedName>
    <definedName name="wqe" localSheetId="75">'[40]Other revenue sources'!#REF!</definedName>
    <definedName name="wqe" localSheetId="86">'[40]Other revenue sources'!#REF!</definedName>
    <definedName name="wqe" localSheetId="89">'[40]Other revenue sources'!#REF!</definedName>
    <definedName name="wqe" localSheetId="91">'[40]Other revenue sources'!#REF!</definedName>
    <definedName name="wqe" localSheetId="92">'[40]Other revenue sources'!#REF!</definedName>
    <definedName name="wqe" localSheetId="93">'[40]Other revenue sources'!#REF!</definedName>
    <definedName name="wqe" localSheetId="94">'[40]Other revenue sources'!#REF!</definedName>
    <definedName name="wqe" localSheetId="95">'[40]Other revenue sources'!#REF!</definedName>
    <definedName name="wqe" localSheetId="76">'[40]Other revenue sources'!#REF!</definedName>
    <definedName name="wqe" localSheetId="77">'[40]Other revenue sources'!#REF!</definedName>
    <definedName name="wqe" localSheetId="78">'[40]Other revenue sources'!#REF!</definedName>
    <definedName name="wqe" localSheetId="79">'[40]Other revenue sources'!#REF!</definedName>
    <definedName name="wqe" localSheetId="80">'[40]Other revenue sources'!#REF!</definedName>
    <definedName name="wqe" localSheetId="81">'[40]Other revenue sources'!#REF!</definedName>
    <definedName name="wqe" localSheetId="96">'[41]Other revenue sources'!#REF!</definedName>
    <definedName name="wqe">'[40]Other revenue sources'!#REF!</definedName>
    <definedName name="wr">BlankMacro1</definedName>
    <definedName name="wrn.1." hidden="1">{#N/A,#N/A,FALSE,"17MAY";#N/A,#N/A,FALSE,"24MAY"}</definedName>
    <definedName name="wrn.2.2" hidden="1">{#N/A,#N/A,FALSE,"17MAY";#N/A,#N/A,FALSE,"24MAY"}</definedName>
    <definedName name="wrn.Aging._.and._.Trend._.Analysis." hidden="1">{#N/A,#N/A,FALSE,"Aging Summary";#N/A,#N/A,FALSE,"Ratio Analysis";#N/A,#N/A,FALSE,"Test 120 Day Accts";#N/A,#N/A,FALSE,"Tickmarks"}</definedName>
    <definedName name="wrn.consumable." hidden="1">{#N/A,#N/A,FALSE,"consu_cover";#N/A,#N/A,FALSE,"consu_strategy";#N/A,#N/A,FALSE,"consu_flow";#N/A,#N/A,FALSE,"Summary_reqmt";#N/A,#N/A,FALSE,"field_ppg";#N/A,#N/A,FALSE,"ppg_shop";#N/A,#N/A,FALSE,"strl";#N/A,#N/A,FALSE,"tankages";#N/A,#N/A,FALSE,"gases"}</definedName>
    <definedName name="wrn.MRQ_COST." hidden="1">{#N/A,#N/A,TRUE,"cover";#N/A,#N/A,TRUE,"Summary";#N/A,#N/A,TRUE,"cost_budget";#N/A,#N/A,TRUE,"unit_cost";#N/A,#N/A,TRUE,"Assumption";#N/A,#N/A,TRUE,"disc_chart";#N/A,#N/A,TRUE,"agencychart";#N/A,#N/A,TRUE,"mou";#N/A,#N/A,TRUE,"mrq_matrix";#N/A,#N/A,TRUE,"bldg";#N/A,#N/A,TRUE,"procedure"}</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hidden="1">{#N/A,#N/A,FALSE,"COVER.XLS";#N/A,#N/A,FALSE,"RACT1.XLS";#N/A,#N/A,FALSE,"RACT2.XLS";#N/A,#N/A,FALSE,"ECCMP";#N/A,#N/A,FALSE,"WELDER.XLS"}</definedName>
    <definedName name="wrn.RPLINS." hidden="1">{#N/A,#N/A,FALSE,"str_title";#N/A,#N/A,FALSE,"SUM";#N/A,#N/A,FALSE,"Scope";#N/A,#N/A,FALSE,"PIE-Jn";#N/A,#N/A,FALSE,"PIE-Jn_Hz";#N/A,#N/A,FALSE,"Liq_Plan";#N/A,#N/A,FALSE,"S_Curve";#N/A,#N/A,FALSE,"Liq_Prof";#N/A,#N/A,FALSE,"Man_Pwr";#N/A,#N/A,FALSE,"Man_Prof"}</definedName>
    <definedName name="wrn.Scope._.of._.Supply._.Mechanical." hidden="1">{#N/A,#N/A,FALSE,"Mechanical"}</definedName>
    <definedName name="wrn.Scope._.of._.Supply._.Mechanical._1" hidden="1">{#N/A,#N/A,FALSE,"Mechanical"}</definedName>
    <definedName name="wrn.summ1" hidden="1">{#N/A,#N/A,FALSE,"COVER1.XLS ";#N/A,#N/A,FALSE,"RACT1.XLS";#N/A,#N/A,FALSE,"RACT2.XLS";#N/A,#N/A,FALSE,"ECCMP";#N/A,#N/A,FALSE,"WELDER.XLS"}</definedName>
    <definedName name="wrn.summary." hidden="1">{#N/A,#N/A,FALSE,"COVER1.XLS ";#N/A,#N/A,FALSE,"RACT1.XLS";#N/A,#N/A,FALSE,"RACT2.XLS";#N/A,#N/A,FALSE,"ECCMP";#N/A,#N/A,FALSE,"WELDER.XLS"}</definedName>
    <definedName name="wrn.testrpt." hidden="1">{"Edition",#N/A,FALSE,"Data"}</definedName>
    <definedName name="wrn.testrpt._1" hidden="1">{"Edition",#N/A,FALSE,"Data"}</definedName>
    <definedName name="www">#REF!</definedName>
    <definedName name="wwww">'[133]License Area'!#REF!</definedName>
    <definedName name="wwwww1">'[134]CGPL Coal Offtake Schedule'!#REF!</definedName>
    <definedName name="WXYZ">#REF!</definedName>
    <definedName name="WXYZ1">#REF!</definedName>
    <definedName name="WXYZ2">#REF!</definedName>
    <definedName name="X" hidden="1">'[43]Eq. Mobilization'!#REF!</definedName>
    <definedName name="xa" hidden="1">'[77]5'!#REF!</definedName>
    <definedName name="xb" hidden="1">'[25]F-4'!#REF!</definedName>
    <definedName name="xba" hidden="1">'[25]F-4'!#REF!</definedName>
    <definedName name="xc" hidden="1">'[77]5'!#REF!</definedName>
    <definedName name="xd" hidden="1">'[77]5'!#REF!</definedName>
    <definedName name="xls">#REF!</definedName>
    <definedName name="XREF_COLUMN_1" hidden="1">'[135]Fixed Assets'!#REF!</definedName>
    <definedName name="XREF_COLUMN_10" hidden="1">'[136]MASTER - MARCH'!#REF!</definedName>
    <definedName name="XREF_COLUMN_11" hidden="1">#REF!</definedName>
    <definedName name="XREF_COLUMN_12" hidden="1">#REF!</definedName>
    <definedName name="XREF_COLUMN_13" hidden="1">'[136]MASTER - MARCH'!#REF!</definedName>
    <definedName name="XREF_COLUMN_14" hidden="1">'[137]FA Register_Detailed '!#REF!</definedName>
    <definedName name="XREF_COLUMN_15" hidden="1">#REF!</definedName>
    <definedName name="XREF_COLUMN_16" hidden="1">'[137]FA Register_Detailed '!#REF!</definedName>
    <definedName name="XREF_COLUMN_17" hidden="1">#REF!</definedName>
    <definedName name="XREF_COLUMN_18" hidden="1">'[137]FA Register_Detailed '!#REF!</definedName>
    <definedName name="XREF_COLUMN_19" hidden="1">#REF!</definedName>
    <definedName name="XREF_COLUMN_2" hidden="1">'[135]Fixed Assets'!#REF!</definedName>
    <definedName name="XREF_COLUMN_20" hidden="1">'[137]FA Register_Detailed '!#REF!</definedName>
    <definedName name="XREF_COLUMN_21" hidden="1">#REF!</definedName>
    <definedName name="XREF_COLUMN_22" hidden="1">#REF!</definedName>
    <definedName name="XREF_COLUMN_23" hidden="1">#REF!</definedName>
    <definedName name="XREF_COLUMN_24" hidden="1">'[137]FA Register_Detailed '!#REF!</definedName>
    <definedName name="XREF_COLUMN_25" hidden="1">#REF!</definedName>
    <definedName name="XREF_COLUMN_26" hidden="1">'[137]FA Register_Detailed '!#REF!</definedName>
    <definedName name="XREF_COLUMN_27" hidden="1">#REF!</definedName>
    <definedName name="XREF_COLUMN_28" hidden="1">'[137]FA Register_Detailed '!#REF!</definedName>
    <definedName name="XREF_COLUMN_29" hidden="1">#REF!</definedName>
    <definedName name="XREF_COLUMN_3" hidden="1">'[135]Fixed Assets'!#REF!</definedName>
    <definedName name="XREF_COLUMN_30" hidden="1">'[137]FA Register_Detailed '!#REF!</definedName>
    <definedName name="XREF_COLUMN_31" hidden="1">#REF!</definedName>
    <definedName name="XREF_COLUMN_32" hidden="1">#REF!</definedName>
    <definedName name="XREF_COLUMN_33" hidden="1">#REF!</definedName>
    <definedName name="XREF_COLUMN_34" hidden="1">#REF!</definedName>
    <definedName name="XREF_COLUMN_35" hidden="1">'[138]MASTER SCHEDULE F'!#REF!</definedName>
    <definedName name="XREF_COLUMN_36" hidden="1">#REF!</definedName>
    <definedName name="XREF_COLUMN_37" hidden="1">#REF!</definedName>
    <definedName name="XREF_COLUMN_38" hidden="1">#REF!</definedName>
    <definedName name="XREF_COLUMN_4" hidden="1">'[135]Fixed Assets'!#REF!</definedName>
    <definedName name="XREF_COLUMN_43" hidden="1">#REF!</definedName>
    <definedName name="XREF_COLUMN_44" hidden="1">#REF!</definedName>
    <definedName name="XREF_COLUMN_45" hidden="1">'[139]Gtee Commn'!#REF!</definedName>
    <definedName name="XREF_COLUMN_46" hidden="1">'[139]ADVANCE EQUITY'!#REF!</definedName>
    <definedName name="XREF_COLUMN_47" hidden="1">#REF!</definedName>
    <definedName name="XREF_COLUMN_48" hidden="1">#REF!</definedName>
    <definedName name="XREF_COLUMN_49" hidden="1">#REF!</definedName>
    <definedName name="XREF_COLUMN_5" hidden="1">'[135]Fixed Assets'!#REF!</definedName>
    <definedName name="XREF_COLUMN_50" hidden="1">#REF!</definedName>
    <definedName name="XREF_COLUMN_51" hidden="1">'[140]ADVANCE EQUITY'!#REF!</definedName>
    <definedName name="XREF_COLUMN_6" hidden="1">[36]Schedule!#REF!</definedName>
    <definedName name="XREF_COLUMN_7" hidden="1">[36]Schedule!#REF!</definedName>
    <definedName name="XREF_COLUMN_8" hidden="1">'[141]&lt;1&gt; Schedule'!#REF!</definedName>
    <definedName name="XREF_COLUMN_9" hidden="1">'[141]&lt;1&gt; Schedule'!#REF!</definedName>
    <definedName name="xref81" hidden="1">#REF!</definedName>
    <definedName name="XRefActiveRow" hidden="1">#REF!</definedName>
    <definedName name="XRefColumnsCount" hidden="1">1</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Row" hidden="1">#REF!</definedName>
    <definedName name="XRefCopy124" hidden="1">[142]MASTER!#REF!</definedName>
    <definedName name="XRefCopy124Row" hidden="1">#REF!</definedName>
    <definedName name="XRefCopy125Row" hidden="1">#REF!</definedName>
    <definedName name="XRefCopy126Row" hidden="1">#REF!</definedName>
    <definedName name="XRefCopy127Row" hidden="1">#REF!</definedName>
    <definedName name="XRefCopy128Row" hidden="1">#REF!</definedName>
    <definedName name="XRefCopy129Row" hidden="1">#REF!</definedName>
    <definedName name="XRefCopy12Row" hidden="1">#REF!</definedName>
    <definedName name="XRefCopy13" hidden="1">#REF!</definedName>
    <definedName name="XRefCopy130" hidden="1">[143]SUMMARY!#REF!</definedName>
    <definedName name="XRefCopy130Row" hidden="1">#REF!</definedName>
    <definedName name="XRefCopy131Row" hidden="1">#REF!</definedName>
    <definedName name="XRefCopy132" hidden="1">[143]SUMMARY!#REF!</definedName>
    <definedName name="XRefCopy132Row" hidden="1">#REF!</definedName>
    <definedName name="XRefCopy133" hidden="1">#REF!</definedName>
    <definedName name="XRefCopy133Row" hidden="1">#REF!</definedName>
    <definedName name="XRefCopy134" hidden="1">[143]SUMMARY!#REF!</definedName>
    <definedName name="XRefCopy134Row" hidden="1">#REF!</definedName>
    <definedName name="XRefCopy135" hidden="1">[143]SUMMARY!#REF!</definedName>
    <definedName name="XRefCopy135Row" hidden="1">#REF!</definedName>
    <definedName name="XRefCopy136Row" hidden="1">#REF!</definedName>
    <definedName name="XRefCopy137Row" hidden="1">#REF!</definedName>
    <definedName name="XRefCopy138Row" hidden="1">#REF!</definedName>
    <definedName name="XRefCopy139" hidden="1">[143]SUMMARY!#REF!</definedName>
    <definedName name="XRefCopy139Row" hidden="1">#REF!</definedName>
    <definedName name="XRefCopy13Row" hidden="1">#REF!</definedName>
    <definedName name="XRefCopy14" hidden="1">#REF!</definedName>
    <definedName name="XRefCopy140Row" hidden="1">#REF!</definedName>
    <definedName name="XRefCopy141" hidden="1">[143]SUMMARY!#REF!</definedName>
    <definedName name="XRefCopy141Row" hidden="1">#REF!</definedName>
    <definedName name="XRefCopy142" hidden="1">[143]SUMMARY!#REF!</definedName>
    <definedName name="XRefCopy142Row" hidden="1">#REF!</definedName>
    <definedName name="XRefCopy143" hidden="1">[144]SUMMARY!#REF!</definedName>
    <definedName name="XRefCopy143Row" hidden="1">#REF!</definedName>
    <definedName name="XRefCopy144Row" hidden="1">#REF!</definedName>
    <definedName name="XRefCopy145Row" hidden="1">#REF!</definedName>
    <definedName name="XRefCopy146Row" hidden="1">#REF!</definedName>
    <definedName name="XRefCopy147" hidden="1">[142]MASTER!#REF!</definedName>
    <definedName name="XRefCopy147Row" hidden="1">#REF!</definedName>
    <definedName name="XRefCopy148Row" hidden="1">#REF!</definedName>
    <definedName name="XRefCopy149Row" hidden="1">#REF!</definedName>
    <definedName name="XRefCopy14Row"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 hidden="1">[143]SUMMARY!#REF!</definedName>
    <definedName name="XRefCopy156Row" hidden="1">#REF!</definedName>
    <definedName name="XRefCopy157" hidden="1">[143]SUMMARY!#REF!</definedName>
    <definedName name="XRefCopy157Row" hidden="1">#REF!</definedName>
    <definedName name="XRefCopy158" hidden="1">[143]SUMMARY!#REF!</definedName>
    <definedName name="XRefCopy158Row" hidden="1">#REF!</definedName>
    <definedName name="XRefCopy159" hidden="1">[143]SUMMARY!#REF!</definedName>
    <definedName name="XRefCopy159Row" hidden="1">#REF!</definedName>
    <definedName name="XRefCopy15Row" hidden="1">#REF!</definedName>
    <definedName name="XRefCopy16" hidden="1">#REF!</definedName>
    <definedName name="XRefCopy160" hidden="1">[143]SUMMARY!#REF!</definedName>
    <definedName name="XRefCopy160Row" hidden="1">#REF!</definedName>
    <definedName name="XRefCopy161" hidden="1">[143]SUMMARY!#REF!</definedName>
    <definedName name="XRefCopy161Row" hidden="1">#REF!</definedName>
    <definedName name="XRefCopy162" hidden="1">[143]SUMMARY!#REF!</definedName>
    <definedName name="XRefCopy162Row" hidden="1">#REF!</definedName>
    <definedName name="XRefCopy163" hidden="1">[143]SUMMARY!#REF!</definedName>
    <definedName name="XRefCopy163Row" hidden="1">#REF!</definedName>
    <definedName name="XRefCopy164" hidden="1">[143]SUMMARY!#REF!</definedName>
    <definedName name="XRefCopy164Row" hidden="1">#REF!</definedName>
    <definedName name="XRefCopy165" hidden="1">[143]SUMMARY!#REF!</definedName>
    <definedName name="XRefCopy165Row" hidden="1">#REF!</definedName>
    <definedName name="XRefCopy166" hidden="1">[143]SUMMARY!#REF!</definedName>
    <definedName name="XRefCopy166Row" hidden="1">#REF!</definedName>
    <definedName name="XRefCopy167" hidden="1">[143]SUMMARY!#REF!</definedName>
    <definedName name="XRefCopy167Row" hidden="1">#REF!</definedName>
    <definedName name="XRefCopy168" hidden="1">[143]SUMMARY!#REF!</definedName>
    <definedName name="XRefCopy168Row" hidden="1">#REF!</definedName>
    <definedName name="XRefCopy169" hidden="1">[143]SUMMARY!#REF!</definedName>
    <definedName name="XRefCopy169Row" hidden="1">#REF!</definedName>
    <definedName name="XRefCopy16Row" hidden="1">#REF!</definedName>
    <definedName name="XRefCopy17" hidden="1">#REF!</definedName>
    <definedName name="XRefCopy170" hidden="1">[143]SUMMARY!#REF!</definedName>
    <definedName name="XRefCopy170Row" hidden="1">#REF!</definedName>
    <definedName name="XRefCopy171" hidden="1">[143]SUMMARY!#REF!</definedName>
    <definedName name="XRefCopy171Row" hidden="1">#REF!</definedName>
    <definedName name="XRefCopy172" hidden="1">[143]SUMMARY!#REF!</definedName>
    <definedName name="XRefCopy172Row" hidden="1">#REF!</definedName>
    <definedName name="XRefCopy173" hidden="1">[143]SUMMARY!#REF!</definedName>
    <definedName name="XRefCopy173Row" hidden="1">#REF!</definedName>
    <definedName name="XRefCopy174" hidden="1">[143]SUMMARY!#REF!</definedName>
    <definedName name="XRefCopy174Row" hidden="1">#REF!</definedName>
    <definedName name="XRefCopy175" hidden="1">'[145]MASTER SCHEDULE F'!#REF!</definedName>
    <definedName name="XRefCopy175Row" hidden="1">#REF!</definedName>
    <definedName name="XRefCopy176" hidden="1">'[145]MASTER SCHEDULE F'!#REF!</definedName>
    <definedName name="XRefCopy176Row" hidden="1">#REF!</definedName>
    <definedName name="XRefCopy177" hidden="1">[143]SUMMARY!#REF!</definedName>
    <definedName name="XRefCopy177Row" hidden="1">#REF!</definedName>
    <definedName name="XRefCopy178" hidden="1">[143]SUMMARY!#REF!</definedName>
    <definedName name="XRefCopy178Row" hidden="1">#REF!</definedName>
    <definedName name="XRefCopy179" hidden="1">[143]SUMMARY!#REF!</definedName>
    <definedName name="XRefCopy179Row" hidden="1">#REF!</definedName>
    <definedName name="XRefCopy17Row" hidden="1">#REF!</definedName>
    <definedName name="XRefCopy18"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[143]SUMMARY!#REF!</definedName>
    <definedName name="XRefCopy185Row" hidden="1">#REF!</definedName>
    <definedName name="XRefCopy186" hidden="1">#REF!</definedName>
    <definedName name="XRefCopy186Row" hidden="1">#REF!</definedName>
    <definedName name="XRefCopy188"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Row" hidden="1">[146]XREF!#REF!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4" hidden="1">#REF!</definedName>
    <definedName name="XRefCopy204Row" hidden="1">#REF!</definedName>
    <definedName name="XRefCopy205" hidden="1">#REF!</definedName>
    <definedName name="XRefCopy205Row"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9" hidden="1">#REF!</definedName>
    <definedName name="XRefCopy21Row" hidden="1">#REF!</definedName>
    <definedName name="XRefCopy22" hidden="1">#REF!</definedName>
    <definedName name="XRefCopy220" hidden="1">#REF!</definedName>
    <definedName name="XRefCopy221" hidden="1">#REF!</definedName>
    <definedName name="XRefCopy222" hidden="1">#REF!</definedName>
    <definedName name="XRefCopy223" hidden="1">#REF!</definedName>
    <definedName name="XRefCopy224" hidden="1">#REF!</definedName>
    <definedName name="XRefCopy225" hidden="1">#REF!</definedName>
    <definedName name="XRefCopy226" hidden="1">#REF!</definedName>
    <definedName name="XRefCopy228" hidden="1">#REF!</definedName>
    <definedName name="XRefCopy22Row" hidden="1">[146]XREF!#REF!</definedName>
    <definedName name="XRefCopy23" hidden="1">#REF!</definedName>
    <definedName name="XRefCopy230"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3" hidden="1">#REF!</definedName>
    <definedName name="XRefCopy293Row" hidden="1">#REF!</definedName>
    <definedName name="XRefCopy294" hidden="1">#REF!</definedName>
    <definedName name="XRefCopy294Row" hidden="1">#REF!</definedName>
    <definedName name="XRefCopy295" hidden="1">#REF!</definedName>
    <definedName name="XRefCopy295Row" hidden="1">#REF!</definedName>
    <definedName name="XRefCopy296Row" hidden="1">#REF!</definedName>
    <definedName name="XRefCopy297Row" hidden="1">#REF!</definedName>
    <definedName name="XRefCopy298Row" hidden="1">#REF!</definedName>
    <definedName name="XRefCopy299Row" hidden="1">#REF!</definedName>
    <definedName name="XRefCopy29Row" hidden="1">#REF!</definedName>
    <definedName name="XRefCopy2Row" hidden="1">#REF!</definedName>
    <definedName name="XRefCopy3" hidden="1">#REF!</definedName>
    <definedName name="XRefCopy30" hidden="1">#REF!</definedName>
    <definedName name="XRefCopy300Row" hidden="1">#REF!</definedName>
    <definedName name="XRefCopy301Row" hidden="1">#REF!</definedName>
    <definedName name="XRefCopy302Row" hidden="1">#REF!</definedName>
    <definedName name="XRefCopy303Row" hidden="1">#REF!</definedName>
    <definedName name="XRefCopy304Row" hidden="1">#REF!</definedName>
    <definedName name="XRefCopy305Row" hidden="1">#REF!</definedName>
    <definedName name="XRefCopy306Row" hidden="1">#REF!</definedName>
    <definedName name="XRefCopy307Row" hidden="1">#REF!</definedName>
    <definedName name="XRefCopy308Row" hidden="1">#REF!</definedName>
    <definedName name="XRefCopy309Row" hidden="1">#REF!</definedName>
    <definedName name="XRefCopy30Row" hidden="1">[146]XREF!#REF!</definedName>
    <definedName name="XRefCopy31" hidden="1">#REF!</definedName>
    <definedName name="XRefCopy310Row" hidden="1">#REF!</definedName>
    <definedName name="XRefCopy311" hidden="1">#REF!</definedName>
    <definedName name="XRefCopy311Row" hidden="1">#REF!</definedName>
    <definedName name="XRefCopy312" hidden="1">#REF!</definedName>
    <definedName name="XRefCopy312Row" hidden="1">#REF!</definedName>
    <definedName name="XRefCopy313Row" hidden="1">#REF!</definedName>
    <definedName name="XRefCopy314Row" hidden="1">#REF!</definedName>
    <definedName name="XRefCopy315Row" hidden="1">#REF!</definedName>
    <definedName name="XRefCopy316Row" hidden="1">#REF!</definedName>
    <definedName name="XRefCopy317Row" hidden="1">#REF!</definedName>
    <definedName name="XRefCopy318Row" hidden="1">#REF!</definedName>
    <definedName name="XRefCopy31Row" hidden="1">[146]XREF!#REF!</definedName>
    <definedName name="XRefCopy32" hidden="1">#REF!</definedName>
    <definedName name="XRefCopy324" hidden="1">#REF!</definedName>
    <definedName name="XRefCopy328Row"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[146]XREF!#REF!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[146]XREF!#REF!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'[137]FA Register_Detailed '!#REF!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'[137]FA Register_Detailed '!#REF!</definedName>
    <definedName name="XRefCopy50Row" hidden="1">#REF!</definedName>
    <definedName name="XRefCopy51" hidden="1">'[137]FA Register_Detailed '!#REF!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'[137]FA Register_Detailed '!#REF!</definedName>
    <definedName name="XRefCopy54Row" hidden="1">#REF!</definedName>
    <definedName name="XRefCopy55" hidden="1">'[147]Breakup Value Working'!#REF!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[148]SUMMARY!#REF!</definedName>
    <definedName name="XRefCopy58Row" hidden="1">#REF!</definedName>
    <definedName name="XRefCopy59" hidden="1">[148]SUMMARY!#REF!</definedName>
    <definedName name="XRefCopy59Row" hidden="1">#REF!</definedName>
    <definedName name="XRefCopy5Row" hidden="1">#REF!</definedName>
    <definedName name="XRefCopy6" hidden="1">'[137]FA Register_Detailed '!#REF!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'[137]FA Register_Detailed '!#REF!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[143]SUMMARY!#REF!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[146]XREF!#REF!</definedName>
    <definedName name="XRefCopy9" hidden="1">'[137]FA Register_Detailed '!#REF!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[144]SUMMARY!#REF!</definedName>
    <definedName name="XRefCopy98Row" hidden="1">#REF!</definedName>
    <definedName name="XRefCopy99" hidden="1">#REF!</definedName>
    <definedName name="XRefCopy99Row" hidden="1">#REF!</definedName>
    <definedName name="XRefCopy9Row" hidden="1">#REF!</definedName>
    <definedName name="XRefCopyRangeCount" hidden="1">54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[143]SUMMARY!#REF!</definedName>
    <definedName name="XRefPaste104Row" hidden="1">#REF!</definedName>
    <definedName name="XRefPaste105Row" hidden="1">#REF!</definedName>
    <definedName name="XRefPaste106" hidden="1">[143]SUMMARY!#REF!</definedName>
    <definedName name="XRefPaste106Row" hidden="1">#REF!</definedName>
    <definedName name="XRefPaste107Row" hidden="1">#REF!</definedName>
    <definedName name="XRefPaste108" hidden="1">#REF!</definedName>
    <definedName name="XRefPaste108Row" hidden="1">#REF!</definedName>
    <definedName name="XRefPaste109" hidden="1">[143]SUMMARY!#REF!</definedName>
    <definedName name="XRefPaste109Row" hidden="1">#REF!</definedName>
    <definedName name="XRefPaste10Row" hidden="1">#REF!</definedName>
    <definedName name="XRefPaste11" hidden="1">#REF!</definedName>
    <definedName name="XRefPaste110Row" hidden="1">#REF!</definedName>
    <definedName name="XRefPaste111Row" hidden="1">#REF!</definedName>
    <definedName name="XRefPaste112Row" hidden="1">#REF!</definedName>
    <definedName name="XRefPaste113" hidden="1">[143]SUMMARY!#REF!</definedName>
    <definedName name="XRefPaste113Row" hidden="1">#REF!</definedName>
    <definedName name="XRefPaste114" hidden="1">[143]SUMMARY!#REF!</definedName>
    <definedName name="XRefPaste114Row" hidden="1">#REF!</definedName>
    <definedName name="XRefPaste115" hidden="1">[143]SUMMARY!#REF!</definedName>
    <definedName name="XRefPaste115Row" hidden="1">#REF!</definedName>
    <definedName name="XRefPaste116" hidden="1">[143]SUMMARY!#REF!</definedName>
    <definedName name="XRefPaste116Row" hidden="1">#REF!</definedName>
    <definedName name="XRefPaste117" hidden="1">[143]SUMMARY!#REF!</definedName>
    <definedName name="XRefPaste117Row" hidden="1">#REF!</definedName>
    <definedName name="XRefPaste118" hidden="1">[143]SUMMARY!#REF!</definedName>
    <definedName name="XRefPaste118Row" hidden="1">#REF!</definedName>
    <definedName name="XRefPaste11Row" hidden="1">[135]XREF!#REF!</definedName>
    <definedName name="XRefPaste12" hidden="1">#REF!</definedName>
    <definedName name="XRefPaste120" hidden="1">[144]SUMMARY!#REF!</definedName>
    <definedName name="XRefPaste120Row" hidden="1">#REF!</definedName>
    <definedName name="XRefPaste121Row" hidden="1">#REF!</definedName>
    <definedName name="XRefPaste122Row" hidden="1">#REF!</definedName>
    <definedName name="XRefPaste123" hidden="1">[143]SUMMARY!#REF!</definedName>
    <definedName name="XRefPaste123Row" hidden="1">#REF!</definedName>
    <definedName name="XRefPaste124Row" hidden="1">#REF!</definedName>
    <definedName name="XRefPaste125Row" hidden="1">#REF!</definedName>
    <definedName name="XRefPaste126" hidden="1">[143]SUMMARY!#REF!</definedName>
    <definedName name="XRefPaste126Row" hidden="1">#REF!</definedName>
    <definedName name="XRefPaste127Row" hidden="1">#REF!</definedName>
    <definedName name="XRefPaste128" hidden="1">[143]SUMMARY!#REF!</definedName>
    <definedName name="XRefPaste128Row" hidden="1">#REF!</definedName>
    <definedName name="XRefPaste129Row" hidden="1">#REF!</definedName>
    <definedName name="XRefPaste12Row" hidden="1">[135]XREF!#REF!</definedName>
    <definedName name="XRefPaste13" hidden="1">#REF!</definedName>
    <definedName name="XRefPaste130Row" hidden="1">#REF!</definedName>
    <definedName name="XRefPaste131" hidden="1">[143]SUMMARY!#REF!</definedName>
    <definedName name="XRefPaste131Row" hidden="1">#REF!</definedName>
    <definedName name="XRefPaste132Row" hidden="1">#REF!</definedName>
    <definedName name="XRefPaste133Row" hidden="1">#REF!</definedName>
    <definedName name="XRefPaste134" hidden="1">[143]SUMMARY!#REF!</definedName>
    <definedName name="XRefPaste134Row" hidden="1">#REF!</definedName>
    <definedName name="XRefPaste135Row" hidden="1">#REF!</definedName>
    <definedName name="XRefPaste136Row" hidden="1">#REF!</definedName>
    <definedName name="XRefPaste137" hidden="1">[143]SUMMARY!#REF!</definedName>
    <definedName name="XRefPaste137Row" hidden="1">#REF!</definedName>
    <definedName name="XRefPaste138Row" hidden="1">#REF!</definedName>
    <definedName name="XRefPaste139Row" hidden="1">#REF!</definedName>
    <definedName name="XRefPaste13Row" hidden="1">#REF!</definedName>
    <definedName name="XRefPaste14" hidden="1">#REF!</definedName>
    <definedName name="XRefPaste140" hidden="1">[143]SUMMARY!#REF!</definedName>
    <definedName name="XRefPaste140Row" hidden="1">#REF!</definedName>
    <definedName name="XRefPaste141Row" hidden="1">#REF!</definedName>
    <definedName name="XRefPaste142Row" hidden="1">#REF!</definedName>
    <definedName name="XRefPaste143" hidden="1">[143]SUMMARY!#REF!</definedName>
    <definedName name="XRefPaste143Row" hidden="1">#REF!</definedName>
    <definedName name="XRefPaste144" hidden="1">[143]SUMMARY!#REF!</definedName>
    <definedName name="XRefPaste144Row" hidden="1">#REF!</definedName>
    <definedName name="XRefPaste145Row" hidden="1">#REF!</definedName>
    <definedName name="XRefPaste146" hidden="1">[143]SUMMARY!#REF!</definedName>
    <definedName name="XRefPaste146Row" hidden="1">#REF!</definedName>
    <definedName name="XRefPaste147Row" hidden="1">#REF!</definedName>
    <definedName name="XRefPaste148Row" hidden="1">#REF!</definedName>
    <definedName name="XRefPaste149" hidden="1">[143]SUMMARY!#REF!</definedName>
    <definedName name="XRefPaste149Row" hidden="1">#REF!</definedName>
    <definedName name="XRefPaste14Row" hidden="1">[135]XREF!#REF!</definedName>
    <definedName name="XRefPaste15" hidden="1">#REF!</definedName>
    <definedName name="XRefPaste150Row" hidden="1">#REF!</definedName>
    <definedName name="XRefPaste151Row" hidden="1">#REF!</definedName>
    <definedName name="XRefPaste152" hidden="1">[143]SUMMARY!#REF!</definedName>
    <definedName name="XRefPaste152Row" hidden="1">#REF!</definedName>
    <definedName name="XRefPaste153" hidden="1">[143]SUMMARY!#REF!</definedName>
    <definedName name="XRefPaste153Row" hidden="1">#REF!</definedName>
    <definedName name="XRefPaste154Row" hidden="1">#REF!</definedName>
    <definedName name="XRefPaste155Row" hidden="1">#REF!</definedName>
    <definedName name="XRefPaste156" hidden="1">[143]SUMMARY!#REF!</definedName>
    <definedName name="XRefPaste156Row" hidden="1">#REF!</definedName>
    <definedName name="XRefPaste157Row" hidden="1">#REF!</definedName>
    <definedName name="XRefPaste158Row" hidden="1">#REF!</definedName>
    <definedName name="XRefPaste159Row" hidden="1">#REF!</definedName>
    <definedName name="XRefPaste15Row" hidden="1">#REF!</definedName>
    <definedName name="XRefPaste16" hidden="1">#REF!</definedName>
    <definedName name="XRefPaste160" hidden="1">[143]SUMMARY!#REF!</definedName>
    <definedName name="XRefPaste160Row" hidden="1">#REF!</definedName>
    <definedName name="XRefPaste161" hidden="1">[143]SUMMARY!#REF!</definedName>
    <definedName name="XRefPaste161Row" hidden="1">#REF!</definedName>
    <definedName name="XRefPaste162" hidden="1">[143]SUMMARY!#REF!</definedName>
    <definedName name="XRefPaste162Row" hidden="1">#REF!</definedName>
    <definedName name="XRefPaste163Row" hidden="1">#REF!</definedName>
    <definedName name="XRefPaste164" hidden="1">[143]SUMMARY!#REF!</definedName>
    <definedName name="XRefPaste164Row" hidden="1">#REF!</definedName>
    <definedName name="XRefPaste165" hidden="1">[143]SUMMARY!#REF!</definedName>
    <definedName name="XRefPaste165Row" hidden="1">#REF!</definedName>
    <definedName name="XRefPaste167" hidden="1">#REF!</definedName>
    <definedName name="XRefPaste167Row" hidden="1">#REF!</definedName>
    <definedName name="XRefPaste168" hidden="1">#REF!</definedName>
    <definedName name="XRefPaste168Row" hidden="1">#REF!</definedName>
    <definedName name="XRefPaste169" hidden="1">#REF!</definedName>
    <definedName name="XRefPaste169Row" hidden="1">#REF!</definedName>
    <definedName name="XRefPaste16Row" hidden="1">[135]XREF!#REF!</definedName>
    <definedName name="XRefPaste17" hidden="1">#REF!</definedName>
    <definedName name="XRefPaste171" hidden="1">[143]SUMMARY!#REF!</definedName>
    <definedName name="XRefPaste171Row" hidden="1">#REF!</definedName>
    <definedName name="XRefPaste172" hidden="1">[143]SUMMARY!#REF!</definedName>
    <definedName name="XRefPaste172Row" hidden="1">#REF!</definedName>
    <definedName name="XRefPaste173" hidden="1">[143]SUMMARY!#REF!</definedName>
    <definedName name="XRefPaste173Row" hidden="1">#REF!</definedName>
    <definedName name="XRefPaste17Row" hidden="1">[135]XREF!#REF!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'[141]&lt;1&gt; Schedule'!#REF!</definedName>
    <definedName name="XRefPaste20" hidden="1">#REF!</definedName>
    <definedName name="XRefPaste20Row" hidden="1">[135]XREF!#REF!</definedName>
    <definedName name="XRefPaste21" hidden="1">#REF!</definedName>
    <definedName name="XRefPaste21Row" hidden="1">[135]XREF!#REF!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[135]XREF!#REF!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'[141]&lt;1&gt; Schedule'!#REF!</definedName>
    <definedName name="XRefPaste30" hidden="1">#REF!</definedName>
    <definedName name="XRefPaste30Row" hidden="1">#REF!</definedName>
    <definedName name="XRefPaste31" hidden="1">#REF!</definedName>
    <definedName name="XRefPaste31Row" hidden="1">[149]XREF!#REF!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'[147]Breakup Value Working'!#REF!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[143]SUMMARY!#REF!</definedName>
    <definedName name="XRefPaste40Row" hidden="1">[135]XREF!#REF!</definedName>
    <definedName name="XRefPaste41" hidden="1">'[150]Related Party - Movement Sheet'!#REF!</definedName>
    <definedName name="XRefPaste41Row" hidden="1">#REF!</definedName>
    <definedName name="XRefPaste42" hidden="1">[143]SUMMARY!#REF!</definedName>
    <definedName name="XRefPaste42Row" hidden="1">#REF!</definedName>
    <definedName name="XRefPaste43" hidden="1">'[145]MASTER SCHEDULE F'!#REF!</definedName>
    <definedName name="XRefPaste43Row" hidden="1">#REF!</definedName>
    <definedName name="XRefPaste44" hidden="1">'[138]MASTER SCHEDULE F'!#REF!</definedName>
    <definedName name="XRefPaste44Row" hidden="1">#REF!</definedName>
    <definedName name="XRefPaste45" hidden="1">[143]SUMMARY!#REF!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[146]XREF!#REF!</definedName>
    <definedName name="XRefPaste53" hidden="1">#REF!</definedName>
    <definedName name="XRefPaste53Row" hidden="1">#REF!</definedName>
    <definedName name="XRefPaste54" hidden="1">'[137]FA Register_Detailed '!#REF!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[146]XREF!#REF!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[146]XREF!#REF!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[146]XREF!#REF!</definedName>
    <definedName name="XRefPaste72" hidden="1">#REF!</definedName>
    <definedName name="XRefPaste72Row" hidden="1">#REF!</definedName>
    <definedName name="XRefPaste73" hidden="1">#REF!</definedName>
    <definedName name="XRefPaste73Row" hidden="1">[146]XREF!#REF!</definedName>
    <definedName name="XRefPaste74" hidden="1">#REF!</definedName>
    <definedName name="XRefPaste74Row" hidden="1">[146]XREF!#REF!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[135]XREF!#REF!</definedName>
    <definedName name="XRefPaste8" hidden="1">#REF!</definedName>
    <definedName name="XRefPaste80" hidden="1">#REF!</definedName>
    <definedName name="XRefPaste80Row" hidden="1">#REF!</definedName>
    <definedName name="XRefPaste81" hidden="1">#REF!</definedName>
    <definedName name="XRefPaste81Row" hidden="1">[146]XREF!#REF!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[146]XREF!#REF!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73">#REF!</definedName>
    <definedName name="xx" localSheetId="27">#REF!</definedName>
    <definedName name="xx" localSheetId="1">#REF!</definedName>
    <definedName name="xx" localSheetId="21">#REF!</definedName>
    <definedName name="xx" localSheetId="47">#REF!</definedName>
    <definedName name="xx" localSheetId="46" hidden="1">'[77]5'!#REF!</definedName>
    <definedName name="xx" localSheetId="18">#REF!</definedName>
    <definedName name="xx" localSheetId="42">#REF!</definedName>
    <definedName name="xx" localSheetId="43">#REF!</definedName>
    <definedName name="xx" localSheetId="45">#REF!</definedName>
    <definedName name="xx" localSheetId="49">#REF!</definedName>
    <definedName name="xx" localSheetId="56">#REF!</definedName>
    <definedName name="xx" localSheetId="68">#REF!</definedName>
    <definedName name="xx" localSheetId="67">#REF!</definedName>
    <definedName name="xx" localSheetId="70">#REF!</definedName>
    <definedName name="xx" localSheetId="71">#REF!</definedName>
    <definedName name="xx" localSheetId="38">#REF!</definedName>
    <definedName name="xx" localSheetId="40">#REF!</definedName>
    <definedName name="xx" localSheetId="23">#REF!</definedName>
    <definedName name="xx" localSheetId="75">#REF!</definedName>
    <definedName name="xx" localSheetId="86">#REF!</definedName>
    <definedName name="xx" localSheetId="89">#REF!</definedName>
    <definedName name="xx" localSheetId="91">#REF!</definedName>
    <definedName name="xx" localSheetId="92">#REF!</definedName>
    <definedName name="xx" localSheetId="93">#REF!</definedName>
    <definedName name="xx" localSheetId="94">#REF!</definedName>
    <definedName name="xx" localSheetId="95">#REF!</definedName>
    <definedName name="xx" localSheetId="76">#REF!</definedName>
    <definedName name="xx" localSheetId="77">#REF!</definedName>
    <definedName name="xx" localSheetId="78">#REF!</definedName>
    <definedName name="xx" localSheetId="79">#REF!</definedName>
    <definedName name="xx" localSheetId="80">#REF!</definedName>
    <definedName name="xx" localSheetId="81">#REF!</definedName>
    <definedName name="xx" localSheetId="2">#REF!</definedName>
    <definedName name="xx" localSheetId="96">#REF!</definedName>
    <definedName name="xx">#REF!</definedName>
    <definedName name="xxx" localSheetId="73">#REF!</definedName>
    <definedName name="xxx" localSheetId="27">#REF!</definedName>
    <definedName name="xxx" localSheetId="1">#REF!</definedName>
    <definedName name="xxx" localSheetId="21">#REF!</definedName>
    <definedName name="xxx" localSheetId="47">#REF!</definedName>
    <definedName name="xxx" localSheetId="46">#REF!</definedName>
    <definedName name="xxx" localSheetId="38">#REF!</definedName>
    <definedName name="xxx" localSheetId="23">#REF!</definedName>
    <definedName name="xxx" localSheetId="75">#REF!</definedName>
    <definedName name="xxx" localSheetId="86">#REF!</definedName>
    <definedName name="xxx" localSheetId="89">#REF!</definedName>
    <definedName name="xxx" localSheetId="91">#REF!</definedName>
    <definedName name="xxx" localSheetId="92">#REF!</definedName>
    <definedName name="xxx" localSheetId="93">#REF!</definedName>
    <definedName name="xxx" localSheetId="94">#REF!</definedName>
    <definedName name="xxx" localSheetId="95">#REF!</definedName>
    <definedName name="xxx" localSheetId="76">#REF!</definedName>
    <definedName name="xxx" localSheetId="77">#REF!</definedName>
    <definedName name="xxx" localSheetId="78">#REF!</definedName>
    <definedName name="xxx" localSheetId="79">#REF!</definedName>
    <definedName name="xxx" localSheetId="80">#REF!</definedName>
    <definedName name="xxx" localSheetId="81">#REF!</definedName>
    <definedName name="xxx" localSheetId="2">#REF!</definedName>
    <definedName name="xxx" localSheetId="96">#REF!</definedName>
    <definedName name="xxx">#REF!</definedName>
    <definedName name="xyz" localSheetId="73">'[151]Consumer Data &gt;100kVA'!#REF!</definedName>
    <definedName name="xyz" localSheetId="27">'[151]Consumer Data &gt;100kVA'!#REF!</definedName>
    <definedName name="xyz" localSheetId="21">'[151]Consumer Data &gt;100kVA'!#REF!</definedName>
    <definedName name="xyz" localSheetId="47">'[151]Consumer Data &gt;100kVA'!#REF!</definedName>
    <definedName name="xyz" localSheetId="18">'[152]Consumer Data &gt;100kVA'!#REF!</definedName>
    <definedName name="xyz" localSheetId="42">'[152]Consumer Data &gt;100kVA'!#REF!</definedName>
    <definedName name="xyz" localSheetId="43">'[152]Consumer Data &gt;100kVA'!#REF!</definedName>
    <definedName name="xyz" localSheetId="45">'[152]Consumer Data &gt;100kVA'!#REF!</definedName>
    <definedName name="xyz" localSheetId="49">'[152]Consumer Data &gt;100kVA'!#REF!</definedName>
    <definedName name="xyz" localSheetId="56">'[152]Consumer Data &gt;100kVA'!#REF!</definedName>
    <definedName name="xyz" localSheetId="68">'[151]Consumer Data &gt;100kVA'!#REF!</definedName>
    <definedName name="xyz" localSheetId="67">'[151]Consumer Data &gt;100kVA'!#REF!</definedName>
    <definedName name="xyz" localSheetId="70">'[152]Consumer Data &gt;100kVA'!#REF!</definedName>
    <definedName name="xyz" localSheetId="71">'[152]Consumer Data &gt;100kVA'!#REF!</definedName>
    <definedName name="xyz" localSheetId="38">'[151]Consumer Data &gt;100kVA'!#REF!</definedName>
    <definedName name="xyz" localSheetId="40">'[152]Consumer Data &gt;100kVA'!#REF!</definedName>
    <definedName name="xyz" localSheetId="23">'[151]Consumer Data &gt;100kVA'!#REF!</definedName>
    <definedName name="xyz" localSheetId="75">'[151]Consumer Data &gt;100kVA'!#REF!</definedName>
    <definedName name="xyz" localSheetId="86">'[151]Consumer Data &gt;100kVA'!#REF!</definedName>
    <definedName name="xyz" localSheetId="89">'[151]Consumer Data &gt;100kVA'!#REF!</definedName>
    <definedName name="xyz" localSheetId="91">'[151]Consumer Data &gt;100kVA'!#REF!</definedName>
    <definedName name="xyz" localSheetId="92">'[151]Consumer Data &gt;100kVA'!#REF!</definedName>
    <definedName name="xyz" localSheetId="93">'[151]Consumer Data &gt;100kVA'!#REF!</definedName>
    <definedName name="xyz" localSheetId="94">'[151]Consumer Data &gt;100kVA'!#REF!</definedName>
    <definedName name="xyz" localSheetId="95">'[151]Consumer Data &gt;100kVA'!#REF!</definedName>
    <definedName name="xyz" localSheetId="76">'[151]Consumer Data &gt;100kVA'!#REF!</definedName>
    <definedName name="xyz" localSheetId="77">'[151]Consumer Data &gt;100kVA'!#REF!</definedName>
    <definedName name="xyz" localSheetId="78">'[151]Consumer Data &gt;100kVA'!#REF!</definedName>
    <definedName name="xyz" localSheetId="79">'[151]Consumer Data &gt;100kVA'!#REF!</definedName>
    <definedName name="xyz" localSheetId="80">'[151]Consumer Data &gt;100kVA'!#REF!</definedName>
    <definedName name="xyz" localSheetId="81">'[151]Consumer Data &gt;100kVA'!#REF!</definedName>
    <definedName name="xyz" localSheetId="96">'[152]Consumer Data &gt;100kVA'!#REF!</definedName>
    <definedName name="xyz">'[151]Consumer Data &gt;100kVA'!#REF!</definedName>
    <definedName name="xz" hidden="1">'[25]F-4'!#REF!</definedName>
    <definedName name="Y" hidden="1">'[43]Eq. Mobilization'!#REF!</definedName>
    <definedName name="y_strainer">#REF!</definedName>
    <definedName name="YEAR">#REF!</definedName>
    <definedName name="Yen_forward_table">[54]Forward!$A$169:$AE$211</definedName>
    <definedName name="Yen_option_table">[54]Option!$A$228:$AU$258</definedName>
    <definedName name="Yen_spot">[54]Trend!$O$230</definedName>
    <definedName name="yi" hidden="1">{"'Sheet1'!$L$16"}</definedName>
    <definedName name="yi_1" hidden="1">{"'Sheet1'!$L$16"}</definedName>
    <definedName name="YV">#REF!</definedName>
    <definedName name="yy">#REF!</definedName>
    <definedName name="Z" hidden="1">'[43]Eq. Mobilization'!#REF!</definedName>
    <definedName name="z\">#REF!</definedName>
    <definedName name="Z_L_I_T_E_N">#N/A</definedName>
    <definedName name="ZDATE">'[69]Commissioning Date'!$D$14</definedName>
    <definedName name="ZX">#REF!</definedName>
    <definedName name="zz">#REF!</definedName>
    <definedName name="ㄱㄱㄱ">#REF!</definedName>
    <definedName name="간경1">#REF!</definedName>
    <definedName name="간경2">#REF!</definedName>
    <definedName name="간경3">#REF!</definedName>
    <definedName name="간경4">#REF!</definedName>
    <definedName name="간노1">#REF!</definedName>
    <definedName name="간노2">#REF!</definedName>
    <definedName name="간재">#REF!</definedName>
    <definedName name="감가">#REF!</definedName>
    <definedName name="건">#N/A</definedName>
    <definedName name="견적데이타">[153]견적기준!#REF!</definedName>
    <definedName name="계전2" hidden="1">#REF!</definedName>
    <definedName name="공">#REF!</definedName>
    <definedName name="공사명">#REF!</definedName>
    <definedName name="공장">#REF!</definedName>
    <definedName name="기계설치공">#REF!</definedName>
    <definedName name="기계설치공__플랜트">#REF!</definedName>
    <definedName name="기타_선택">#REF!</definedName>
    <definedName name="기타_선택1">#REF!</definedName>
    <definedName name="ㄴㅇㄹ">#N/A</definedName>
    <definedName name="ㄴㅇㄹㅇㄹ" hidden="1">'[43]Eq. Mobilization'!#REF!</definedName>
    <definedName name="납기일">#REF!</definedName>
    <definedName name="내역서">#REF!</definedName>
    <definedName name="ㄷ">OFFSET([154]규격!#REF!,1,[154]규격!$E$3-1,10,1)</definedName>
    <definedName name="단가">[155]기준표!$A$1:$C$65536</definedName>
    <definedName name="당등">#REF!</definedName>
    <definedName name="대" hidden="1">{"Edition",#N/A,FALSE,"Data"}</definedName>
    <definedName name="대_1" hidden="1">{"Edition",#N/A,FALSE,"Data"}</definedName>
    <definedName name="대비표_COMP">#REF!</definedName>
    <definedName name="대비표_선택">#REF!</definedName>
    <definedName name="ㄹㅇ">#REF!</definedName>
    <definedName name="ㄹㅇㄴ" hidden="1">{"'Sheet1'!$L$16"}</definedName>
    <definedName name="ㄹㅇㄴ_1" hidden="1">{"'Sheet1'!$L$16"}</definedName>
    <definedName name="ㅁ01">#REF!</definedName>
    <definedName name="ㅁ1">#REF!</definedName>
    <definedName name="ㅁㅁㅁ">#REF!</definedName>
    <definedName name="ㅁㅁㅁㅁ" hidden="1">{"Edition",#N/A,FALSE,"Data"}</definedName>
    <definedName name="ㅁㅁㅁㅁ_1" hidden="1">{"Edition",#N/A,FALSE,"Data"}</definedName>
    <definedName name="매출" hidden="1">'[156]업무분장 '!$F$45</definedName>
    <definedName name="매출toc" hidden="1">'[156]업무분장 '!$F$45</definedName>
    <definedName name="목공">#REF!</definedName>
    <definedName name="목도공">#REF!</definedName>
    <definedName name="몰라" hidden="1">{"Edition",#N/A,FALSE,"Data"}</definedName>
    <definedName name="몰라_1" hidden="1">{"Edition",#N/A,FALSE,"Data"}</definedName>
    <definedName name="뭐라소">'[157] FURNACE현설'!$A$1:$K$24</definedName>
    <definedName name="ㅂ">#REF!</definedName>
    <definedName name="ㅂㅂㅂ">#REF!</definedName>
    <definedName name="ㅂㅂㅂㅂㅂ">#REF!</definedName>
    <definedName name="배관공">#REF!</definedName>
    <definedName name="보통_인부">#REF!</definedName>
    <definedName name="부분합">#REF!</definedName>
    <definedName name="부분합범위">#REF!</definedName>
    <definedName name="비목2">#REF!</definedName>
    <definedName name="비목3">#REF!</definedName>
    <definedName name="비목4">#REF!</definedName>
    <definedName name="ㅅㄷ" hidden="1">{"'Sheet1'!$L$16"}</definedName>
    <definedName name="ㅅㄷ_1" hidden="1">{"'Sheet1'!$L$16"}</definedName>
    <definedName name="사외">#REF!</definedName>
    <definedName name="선투입추정">#REF!</definedName>
    <definedName name="소모비">#REF!</definedName>
    <definedName name="소분류">OFFSET([158]예제!$C$1,1,[158]예제!$A$15-1,10,1)</definedName>
    <definedName name="소분류동적A">"OFFSET('규격'!$C$1,1,'규격'!$A$15-1,COUNTA(OFFSET('규격'!$E$3,1,'규격'!$H$3-1,10,1),1))"</definedName>
    <definedName name="수주일">#REF!</definedName>
    <definedName name="ㅇㄴㄹㅇㄹㄴㅇㄹ">#REF!</definedName>
    <definedName name="ㅇㄹㄴㅇㄹ">'[159]MOB-MAN1'!$D$40:$BW$49</definedName>
    <definedName name="아ㅏㅏ" hidden="1">#REF!</definedName>
    <definedName name="안" hidden="1">[38]공통!$F$45</definedName>
    <definedName name="양식1">#REF!</definedName>
    <definedName name="양식2">#REF!</definedName>
    <definedName name="양식3">#REF!</definedName>
    <definedName name="엘피드럼">#REF!</definedName>
    <definedName name="영흥" hidden="1">{"Edition",#N/A,FALSE,"Data"}</definedName>
    <definedName name="영흥_1" hidden="1">{"Edition",#N/A,FALSE,"Data"}</definedName>
    <definedName name="영흥2" hidden="1">{"Edition",#N/A,FALSE,"Data"}</definedName>
    <definedName name="영흥2_1" hidden="1">{"Edition",#N/A,FALSE,"Data"}</definedName>
    <definedName name="원가집계">#REF!</definedName>
    <definedName name="원초적계획">[160]소화실적!#REF!</definedName>
    <definedName name="위치" hidden="1">{"Edition",#N/A,FALSE,"Data"}</definedName>
    <definedName name="위치_1" hidden="1">{"Edition",#N/A,FALSE,"Data"}</definedName>
    <definedName name="은성호">BlankMacro1</definedName>
    <definedName name="이지숙">BlankMacro1</definedName>
    <definedName name="임율표">'[161]임율 Data'!$A$1:$H$6</definedName>
    <definedName name="ㅈ">'[162]M-EQPT-Z'!#REF!</definedName>
    <definedName name="장수인">#N/A</definedName>
    <definedName name="전">#REF!</definedName>
    <definedName name="주택사업본부">#REF!</definedName>
    <definedName name="중장비건축">BlankMacro1</definedName>
    <definedName name="증계">#N/A</definedName>
    <definedName name="증대">#N/A</definedName>
    <definedName name="증대2">#N/A</definedName>
    <definedName name="지1">#REF!</definedName>
    <definedName name="지21">#REF!</definedName>
    <definedName name="지22">#REF!</definedName>
    <definedName name="지23">#REF!</definedName>
    <definedName name="지24">#REF!</definedName>
    <definedName name="지25">#REF!</definedName>
    <definedName name="지숙1">BlankMacro1</definedName>
    <definedName name="지지물">#REF!</definedName>
    <definedName name="지지물집계">#REF!</definedName>
    <definedName name="직노">#REF!</definedName>
    <definedName name="직접_선택">#REF!</definedName>
    <definedName name="직접재료비">#REF!</definedName>
    <definedName name="짚게">#REF!</definedName>
    <definedName name="ㅊㅌㅍㅊㅍㅊㅌㅍㅊㅌㅍㅊㅌㅍㅊㅌㅍㅊㅌㅍ" hidden="1">'[94]Eq. Mobilization'!#REF!</definedName>
    <definedName name="ㅊㅌㅍㅊㅍㅌㅋㅊㅍㅌㅊㅍ" hidden="1">'[94]Eq. Mobilization'!#REF!</definedName>
    <definedName name="ㅊㅌㅍㅋㅊㅍㅌㅊㅍㅌㅊㅍ" hidden="1">'[94]Eq. Mobilization'!#REF!</definedName>
    <definedName name="ㅊㅌㅍㅌㅊㅍㅊㅌㅍㅌㅊㅍㅌㅊㅍ" hidden="1">'[94]Eq. Mobilization'!#REF!</definedName>
    <definedName name="차량">BlankMacro1</definedName>
    <definedName name="차량1">BlankMacro1</definedName>
    <definedName name="철구사업본부">#REF!</definedName>
    <definedName name="최상철">BlankMacro1</definedName>
    <definedName name="추" hidden="1">{"'Sheet1'!$L$16"}</definedName>
    <definedName name="추_1" hidden="1">{"'Sheet1'!$L$16"}</definedName>
    <definedName name="추가분" hidden="1">{"'장비'!$A$3:$M$12"}</definedName>
    <definedName name="추가분_1" hidden="1">{"'장비'!$A$3:$M$12"}</definedName>
    <definedName name="ㅋ" hidden="1">'[94]Eq. Mobilization'!#REF!</definedName>
    <definedName name="ㅋㅋㅋㅋ" hidden="1">'[94]Eq. Mobilization'!#REF!</definedName>
    <definedName name="ㅋㅋㅋㅋㅋㅋ" hidden="1">'[94]Eq. Mobilization'!#REF!</definedName>
    <definedName name="ㅋㅋㅋㅋㅋㅋㅋㅋㅋ" hidden="1">'[94]Eq. Mobilization'!#REF!</definedName>
    <definedName name="클_레_임">#N/A</definedName>
    <definedName name="ㅌㅊㅍㅌㅊㅍㅌㅋㅊㅍㅌ" hidden="1">'[94]Eq. Mobilization'!#REF!</definedName>
    <definedName name="타부서_선택">#REF!</definedName>
    <definedName name="타부서_선택1">#REF!</definedName>
    <definedName name="텐">BlankMacro1</definedName>
    <definedName name="템1">BlankMacro1</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토">#N/A</definedName>
    <definedName name="토목변경" hidden="1">{"'장비'!$A$3:$M$12"}</definedName>
    <definedName name="토목변경_1" hidden="1">{"'장비'!$A$3:$M$12"}</definedName>
    <definedName name="토목실행예산" hidden="1">{"'장비'!$A$3:$M$12"}</definedName>
    <definedName name="토목실행예산_1" hidden="1">{"'장비'!$A$3:$M$12"}</definedName>
    <definedName name="토목조정분" hidden="1">{"'장비'!$A$3:$M$12"}</definedName>
    <definedName name="토목조정분_1" hidden="1">{"'장비'!$A$3:$M$12"}</definedName>
    <definedName name="토탈">#REF!</definedName>
    <definedName name="특별_인부">#REF!</definedName>
    <definedName name="표">#N/A</definedName>
    <definedName name="품셈단가표">#REF!</definedName>
    <definedName name="플">#N/A</definedName>
    <definedName name="ㅎㅎㄹ" hidden="1">{"Edition",#N/A,FALSE,"Data"}</definedName>
    <definedName name="ㅎㅎㄹ_1" hidden="1">{"Edition",#N/A,FALSE,"Data"}</definedName>
    <definedName name="할" hidden="1">{"'Sheet1'!$L$16"}</definedName>
    <definedName name="할_1" hidden="1">{"'Sheet1'!$L$16"}</definedName>
    <definedName name="항" hidden="1">{"'Sheet1'!$L$16"}</definedName>
    <definedName name="항_1" hidden="1">{"'Sheet1'!$L$16"}</definedName>
    <definedName name="환율">#REF!</definedName>
    <definedName name="후_담당간사에게_제출한다.">'[163]45,46'!#REF!</definedName>
    <definedName name="ㅏ1" hidden="1">#REF!</definedName>
    <definedName name="ㅐㅐ">#REF!</definedName>
    <definedName name="ㅐㅗㅅ">#REF!</definedName>
    <definedName name="ㅑㅅ" hidden="1">{"'Sheet1'!$L$16"}</definedName>
    <definedName name="ㅑㅅ_1" hidden="1">{"'Sheet1'!$L$16"}</definedName>
    <definedName name="ㅓㅗㅓㅗㅓㅗ" hidden="1">[164]현금흐름표!$F$45</definedName>
    <definedName name="ㅘ" hidden="1">{"'Sheet1'!$L$16"}</definedName>
    <definedName name="ㅘ_1" hidden="1">{"'Sheet1'!$L$16"}</definedName>
    <definedName name="合____計">#N/A</definedName>
    <definedName name="完工工事_計">#N/A</definedName>
    <definedName name="新規工事_計">#N/A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3" i="644" l="1"/>
  <c r="I23" i="644"/>
  <c r="E34" i="643"/>
  <c r="D34" i="643"/>
  <c r="K4" i="718"/>
  <c r="K5" i="718"/>
  <c r="K6" i="718"/>
  <c r="K7" i="718"/>
  <c r="K8" i="718"/>
  <c r="K9" i="718"/>
  <c r="K10" i="718"/>
  <c r="K11" i="718"/>
  <c r="K12" i="718"/>
  <c r="K13" i="718"/>
  <c r="K14" i="718"/>
  <c r="K15" i="718"/>
  <c r="K16" i="718"/>
  <c r="K17" i="718"/>
  <c r="K18" i="718"/>
  <c r="K19" i="718"/>
  <c r="K20" i="718"/>
  <c r="K21" i="718"/>
  <c r="K22" i="718"/>
  <c r="K23" i="718"/>
  <c r="K24" i="718"/>
  <c r="K25" i="718"/>
  <c r="K26" i="718"/>
  <c r="K27" i="718"/>
  <c r="K28" i="718"/>
  <c r="K29" i="718"/>
  <c r="K30" i="718"/>
  <c r="K31" i="718"/>
  <c r="K32" i="718"/>
  <c r="K33" i="718"/>
  <c r="K34" i="718"/>
  <c r="K35" i="718"/>
  <c r="K36" i="718"/>
  <c r="K37" i="718"/>
  <c r="K38" i="718"/>
  <c r="K39" i="718"/>
  <c r="K40" i="718"/>
  <c r="K41" i="718"/>
  <c r="K42" i="718"/>
  <c r="K43" i="718"/>
  <c r="K44" i="718"/>
  <c r="K45" i="718"/>
  <c r="K46" i="718"/>
  <c r="K47" i="718"/>
  <c r="K48" i="718"/>
  <c r="K49" i="718"/>
  <c r="K50" i="718"/>
  <c r="H52" i="718"/>
  <c r="I52" i="718"/>
  <c r="J52" i="718"/>
  <c r="K52" i="718"/>
  <c r="L52" i="718"/>
  <c r="M52" i="718"/>
  <c r="N52" i="718"/>
  <c r="O52" i="718"/>
  <c r="P52" i="718"/>
  <c r="Q52" i="718"/>
  <c r="R52" i="718"/>
  <c r="T52" i="718"/>
  <c r="V52" i="718"/>
  <c r="W52" i="718"/>
  <c r="K54" i="718"/>
  <c r="K55" i="718"/>
  <c r="K56" i="718"/>
  <c r="K57" i="718"/>
  <c r="K58" i="718"/>
  <c r="K59" i="718"/>
  <c r="K60" i="718"/>
  <c r="K61" i="718"/>
  <c r="K62" i="718"/>
  <c r="K63" i="718"/>
  <c r="K64" i="718"/>
  <c r="K65" i="718"/>
  <c r="K66" i="718"/>
  <c r="K67" i="718"/>
  <c r="K68" i="718"/>
  <c r="K69" i="718"/>
  <c r="K70" i="718"/>
  <c r="K71" i="718"/>
  <c r="K72" i="718"/>
  <c r="K73" i="718"/>
  <c r="K74" i="718"/>
  <c r="K75" i="718"/>
  <c r="K76" i="718"/>
  <c r="K77" i="718"/>
  <c r="K78" i="718"/>
  <c r="K79" i="718"/>
  <c r="K80" i="718"/>
  <c r="K81" i="718"/>
  <c r="K82" i="718"/>
  <c r="K83" i="718"/>
  <c r="K84" i="718"/>
  <c r="K85" i="718"/>
  <c r="K86" i="718"/>
  <c r="K87" i="718"/>
  <c r="K88" i="718"/>
  <c r="K89" i="718"/>
  <c r="K90" i="718"/>
  <c r="K91" i="718"/>
  <c r="K92" i="718"/>
  <c r="K93" i="718"/>
  <c r="K94" i="718"/>
  <c r="K95" i="718"/>
  <c r="K96" i="718"/>
  <c r="K97" i="718"/>
  <c r="K98" i="718"/>
  <c r="K99" i="718"/>
  <c r="K100" i="718"/>
  <c r="K101" i="718"/>
  <c r="K102" i="718"/>
  <c r="K103" i="718"/>
  <c r="K104" i="718"/>
  <c r="K105" i="718"/>
  <c r="K106" i="718"/>
  <c r="K107" i="718"/>
  <c r="K108" i="718"/>
  <c r="K109" i="718"/>
  <c r="K110" i="718"/>
  <c r="K111" i="718"/>
  <c r="K112" i="718"/>
  <c r="K113" i="718"/>
  <c r="K114" i="718"/>
  <c r="K115" i="718"/>
  <c r="K116" i="718"/>
  <c r="K117" i="718"/>
  <c r="K118" i="718"/>
  <c r="K119" i="718"/>
  <c r="K120" i="718"/>
  <c r="K121" i="718"/>
  <c r="H123" i="718"/>
  <c r="I123" i="718"/>
  <c r="I125" i="718" s="1"/>
  <c r="J123" i="718"/>
  <c r="L123" i="718"/>
  <c r="L125" i="718" s="1"/>
  <c r="M123" i="718"/>
  <c r="N123" i="718"/>
  <c r="O123" i="718"/>
  <c r="P123" i="718"/>
  <c r="Q123" i="718"/>
  <c r="Q125" i="718" s="1"/>
  <c r="R123" i="718"/>
  <c r="T123" i="718"/>
  <c r="V123" i="718"/>
  <c r="V125" i="718" s="1"/>
  <c r="W123" i="718"/>
  <c r="B125" i="718"/>
  <c r="J125" i="718"/>
  <c r="M125" i="718"/>
  <c r="O125" i="718"/>
  <c r="R125" i="718"/>
  <c r="W125" i="718"/>
  <c r="K123" i="718" l="1"/>
  <c r="T125" i="718"/>
  <c r="P125" i="718"/>
  <c r="N125" i="718"/>
  <c r="H125" i="718"/>
  <c r="K125" i="718"/>
  <c r="C48" i="629"/>
  <c r="C42" i="629"/>
  <c r="C36" i="629"/>
  <c r="M24" i="628"/>
  <c r="Q73" i="627"/>
  <c r="R73" i="627" s="1"/>
  <c r="BD62" i="411" l="1"/>
  <c r="AQ62" i="411"/>
  <c r="AP62" i="411"/>
  <c r="AL62" i="411"/>
  <c r="AK62" i="411"/>
  <c r="AJ62" i="411"/>
  <c r="AI62" i="411"/>
  <c r="Y62" i="411"/>
  <c r="X62" i="411"/>
  <c r="W62" i="411"/>
  <c r="T62" i="411"/>
  <c r="S62" i="411"/>
  <c r="R62" i="411"/>
  <c r="Q62" i="411"/>
  <c r="E62" i="411"/>
  <c r="BD61" i="411"/>
  <c r="AP61" i="411"/>
  <c r="AK61" i="411"/>
  <c r="AI61" i="411"/>
  <c r="X61" i="411"/>
  <c r="S61" i="411"/>
  <c r="Q61" i="411"/>
  <c r="BD60" i="411"/>
  <c r="AQ60" i="411"/>
  <c r="AP60" i="411"/>
  <c r="AK60" i="411"/>
  <c r="Y60" i="411"/>
  <c r="X60" i="411"/>
  <c r="S60" i="411"/>
  <c r="E60" i="411"/>
  <c r="BD59" i="411"/>
  <c r="AP59" i="411"/>
  <c r="AK59" i="411"/>
  <c r="X59" i="411"/>
  <c r="S59" i="411"/>
  <c r="AP58" i="411"/>
  <c r="AK58" i="411"/>
  <c r="X58" i="411"/>
  <c r="S58" i="411"/>
  <c r="BD57" i="411"/>
  <c r="AP57" i="411"/>
  <c r="AK57" i="411"/>
  <c r="X57" i="411"/>
  <c r="S57" i="411"/>
  <c r="BD56" i="411"/>
  <c r="AP56" i="411"/>
  <c r="AK56" i="411"/>
  <c r="X56" i="411"/>
  <c r="S56" i="411"/>
  <c r="BD55" i="411"/>
  <c r="AP55" i="411"/>
  <c r="AK55" i="411"/>
  <c r="X55" i="411"/>
  <c r="S55" i="411"/>
  <c r="BD52" i="411"/>
  <c r="AQ52" i="411"/>
  <c r="AP52" i="411"/>
  <c r="AK52" i="411"/>
  <c r="AJ52" i="411"/>
  <c r="Y52" i="411"/>
  <c r="X52" i="411"/>
  <c r="S52" i="411"/>
  <c r="R52" i="411"/>
  <c r="E52" i="411"/>
  <c r="BD51" i="411"/>
  <c r="AQ51" i="411"/>
  <c r="AP51" i="411"/>
  <c r="AK51" i="411"/>
  <c r="Y51" i="411"/>
  <c r="X51" i="411"/>
  <c r="S51" i="411"/>
  <c r="BD50" i="411"/>
  <c r="AQ50" i="411"/>
  <c r="AP50" i="411"/>
  <c r="AK50" i="411"/>
  <c r="AJ50" i="411"/>
  <c r="Y50" i="411"/>
  <c r="X50" i="411"/>
  <c r="S50" i="411"/>
  <c r="R50" i="411"/>
  <c r="E50" i="411"/>
  <c r="BD49" i="411"/>
  <c r="AQ49" i="411"/>
  <c r="AP49" i="411"/>
  <c r="AK49" i="411"/>
  <c r="AJ49" i="411"/>
  <c r="Y49" i="411"/>
  <c r="X49" i="411"/>
  <c r="S49" i="411"/>
  <c r="R49" i="411"/>
  <c r="E49" i="411"/>
  <c r="BD48" i="411"/>
  <c r="AP48" i="411"/>
  <c r="AK48" i="411"/>
  <c r="X48" i="411"/>
  <c r="S48" i="411"/>
  <c r="BD47" i="411"/>
  <c r="AP47" i="411"/>
  <c r="AK47" i="411"/>
  <c r="X47" i="411"/>
  <c r="S47" i="411"/>
  <c r="BD46" i="411"/>
  <c r="AK46" i="411"/>
  <c r="S46" i="411"/>
  <c r="BD45" i="411"/>
  <c r="AQ45" i="411"/>
  <c r="AP45" i="411"/>
  <c r="AK45" i="411"/>
  <c r="AJ45" i="411"/>
  <c r="Y45" i="411"/>
  <c r="X45" i="411"/>
  <c r="S45" i="411"/>
  <c r="R45" i="411"/>
  <c r="E45" i="411"/>
  <c r="BD44" i="411"/>
  <c r="AP44" i="411"/>
  <c r="AK44" i="411"/>
  <c r="X44" i="411"/>
  <c r="S44" i="411"/>
  <c r="BD43" i="411"/>
  <c r="AK43" i="411"/>
  <c r="AJ43" i="411"/>
  <c r="S43" i="411"/>
  <c r="R43" i="411"/>
  <c r="E43" i="411"/>
  <c r="BD42" i="411"/>
  <c r="AP42" i="411"/>
  <c r="AK42" i="411"/>
  <c r="X42" i="411"/>
  <c r="S42" i="411"/>
  <c r="BD41" i="411"/>
  <c r="AP41" i="411"/>
  <c r="AK41" i="411"/>
  <c r="X41" i="411"/>
  <c r="S41" i="411"/>
  <c r="BD40" i="411"/>
  <c r="AK40" i="411"/>
  <c r="S40" i="411"/>
  <c r="BD39" i="411"/>
  <c r="AK39" i="411"/>
  <c r="S39" i="411"/>
  <c r="BD38" i="411"/>
  <c r="AK38" i="411"/>
  <c r="S38" i="411"/>
  <c r="Y37" i="411"/>
  <c r="X37" i="411"/>
  <c r="BD35" i="411"/>
  <c r="AQ35" i="411"/>
  <c r="AP35" i="411"/>
  <c r="Y35" i="411"/>
  <c r="X35" i="411"/>
  <c r="W35" i="411"/>
  <c r="T35" i="411"/>
  <c r="S35" i="411"/>
  <c r="R35" i="411"/>
  <c r="Q35" i="411"/>
  <c r="P35" i="411"/>
  <c r="BD34" i="411"/>
  <c r="AQ34" i="411"/>
  <c r="AP34" i="411"/>
  <c r="Y34" i="411"/>
  <c r="X34" i="411"/>
  <c r="W34" i="411"/>
  <c r="T34" i="411"/>
  <c r="S34" i="411"/>
  <c r="R34" i="411"/>
  <c r="Q34" i="411"/>
  <c r="P34" i="411"/>
  <c r="BD33" i="411"/>
  <c r="AQ33" i="411"/>
  <c r="AP33" i="411"/>
  <c r="Y33" i="411"/>
  <c r="X33" i="411"/>
  <c r="W33" i="411"/>
  <c r="T33" i="411"/>
  <c r="S33" i="411"/>
  <c r="R33" i="411"/>
  <c r="Q33" i="411"/>
  <c r="P33" i="411"/>
  <c r="BD32" i="411"/>
  <c r="T32" i="411"/>
  <c r="Q32" i="411"/>
  <c r="BD31" i="411"/>
  <c r="AP31" i="411"/>
  <c r="X31" i="411"/>
  <c r="T31" i="411"/>
  <c r="Q31" i="411"/>
  <c r="BD30" i="411"/>
  <c r="AP30" i="411"/>
  <c r="X30" i="411"/>
  <c r="T30" i="411"/>
  <c r="Q30" i="411"/>
  <c r="BD29" i="411"/>
  <c r="T29" i="411"/>
  <c r="Q29" i="411"/>
  <c r="BD28" i="411"/>
  <c r="AP28" i="411"/>
  <c r="X28" i="411"/>
  <c r="T28" i="411"/>
  <c r="Q28" i="411"/>
  <c r="BD27" i="411"/>
  <c r="AP27" i="411"/>
  <c r="X27" i="411"/>
  <c r="T27" i="411"/>
  <c r="Q27" i="411"/>
  <c r="BD26" i="411"/>
  <c r="T26" i="411"/>
  <c r="Q26" i="411"/>
  <c r="BD25" i="411"/>
  <c r="T25" i="411"/>
  <c r="Q25" i="411"/>
  <c r="AQ23" i="411"/>
  <c r="AP23" i="411"/>
  <c r="Y23" i="411"/>
  <c r="X23" i="411"/>
  <c r="T23" i="411"/>
  <c r="S23" i="411"/>
  <c r="Q23" i="411"/>
  <c r="AQ22" i="411"/>
  <c r="AP22" i="411"/>
  <c r="Y22" i="411"/>
  <c r="X22" i="411"/>
  <c r="T22" i="411"/>
  <c r="S22" i="411"/>
  <c r="Q22" i="411"/>
  <c r="AQ21" i="411"/>
  <c r="AP21" i="411"/>
  <c r="Y21" i="411"/>
  <c r="X21" i="411"/>
  <c r="T21" i="411"/>
  <c r="S21" i="411"/>
  <c r="Q21" i="411"/>
  <c r="T20" i="411"/>
  <c r="R20" i="411"/>
  <c r="Q20" i="411"/>
  <c r="AQ18" i="411"/>
  <c r="AP18" i="411"/>
  <c r="Y18" i="411"/>
  <c r="X18" i="411"/>
  <c r="T18" i="411"/>
  <c r="S18" i="411"/>
  <c r="Q18" i="411"/>
  <c r="AQ17" i="411"/>
  <c r="AP17" i="411"/>
  <c r="Y17" i="411"/>
  <c r="X17" i="411"/>
  <c r="T17" i="411"/>
  <c r="S17" i="411"/>
  <c r="Q17" i="411"/>
  <c r="AQ16" i="411"/>
  <c r="AP16" i="411"/>
  <c r="Y16" i="411"/>
  <c r="X16" i="411"/>
  <c r="T16" i="411"/>
  <c r="S16" i="411"/>
  <c r="Q16" i="411"/>
  <c r="AQ15" i="411"/>
  <c r="AP15" i="411"/>
  <c r="Y15" i="411"/>
  <c r="X15" i="411"/>
  <c r="T15" i="411"/>
  <c r="S15" i="411"/>
  <c r="Q15" i="411"/>
  <c r="BD14" i="411"/>
  <c r="T14" i="411"/>
  <c r="R14" i="411"/>
  <c r="Q14" i="411"/>
  <c r="BD13" i="411"/>
  <c r="Y13" i="411"/>
  <c r="X13" i="411"/>
  <c r="T13" i="411"/>
  <c r="R13" i="411"/>
  <c r="Q13" i="411"/>
  <c r="O9" i="552" l="1"/>
  <c r="C31" i="553"/>
  <c r="G13" i="629" l="1"/>
  <c r="G19" i="629"/>
  <c r="R54" i="399" l="1"/>
  <c r="O54" i="399"/>
  <c r="BD58" i="411" s="1"/>
  <c r="B19" i="628" l="1"/>
  <c r="C19" i="628"/>
  <c r="J19" i="628"/>
  <c r="K19" i="628"/>
  <c r="F19" i="628"/>
  <c r="G19" i="628"/>
  <c r="L19" i="628" l="1"/>
  <c r="D19" i="628"/>
  <c r="H19" i="628"/>
  <c r="I24" i="628"/>
  <c r="E184" i="637"/>
  <c r="H184" i="637" s="1"/>
  <c r="G60" i="637"/>
  <c r="C185" i="637"/>
  <c r="C186" i="637"/>
  <c r="C187" i="637"/>
  <c r="C184" i="637"/>
  <c r="C188" i="637" l="1"/>
  <c r="I58" i="627"/>
  <c r="D184" i="637" l="1"/>
  <c r="G184" i="637" s="1"/>
  <c r="D185" i="637"/>
  <c r="D186" i="637"/>
  <c r="Z34" i="628" l="1"/>
  <c r="Z25" i="628"/>
  <c r="Z23" i="628"/>
  <c r="Z11" i="628"/>
  <c r="Y34" i="628"/>
  <c r="Y27" i="628"/>
  <c r="Y25" i="628"/>
  <c r="Y23" i="628"/>
  <c r="Y11" i="628"/>
  <c r="Q36" i="716"/>
  <c r="P36" i="716"/>
  <c r="N36" i="716"/>
  <c r="M36" i="716"/>
  <c r="L36" i="716"/>
  <c r="K36" i="716"/>
  <c r="I36" i="716"/>
  <c r="H36" i="716"/>
  <c r="F36" i="716"/>
  <c r="E36" i="716"/>
  <c r="D36" i="716"/>
  <c r="C36" i="716"/>
  <c r="B36" i="716"/>
  <c r="J35" i="716"/>
  <c r="G35" i="716"/>
  <c r="O35" i="716" s="1"/>
  <c r="J34" i="716"/>
  <c r="G34" i="716"/>
  <c r="O34" i="716" s="1"/>
  <c r="J33" i="716"/>
  <c r="G33" i="716"/>
  <c r="O33" i="716" s="1"/>
  <c r="J32" i="716"/>
  <c r="G32" i="716"/>
  <c r="O32" i="716" s="1"/>
  <c r="J31" i="716"/>
  <c r="G31" i="716"/>
  <c r="O31" i="716" s="1"/>
  <c r="J30" i="716"/>
  <c r="G30" i="716"/>
  <c r="O30" i="716" s="1"/>
  <c r="Q29" i="716"/>
  <c r="P29" i="716"/>
  <c r="N29" i="716"/>
  <c r="M29" i="716"/>
  <c r="L29" i="716"/>
  <c r="K29" i="716"/>
  <c r="I29" i="716"/>
  <c r="H29" i="716"/>
  <c r="F29" i="716"/>
  <c r="E29" i="716"/>
  <c r="D29" i="716"/>
  <c r="C29" i="716"/>
  <c r="B29" i="716"/>
  <c r="S28" i="716"/>
  <c r="J28" i="716"/>
  <c r="G28" i="716"/>
  <c r="O28" i="716" s="1"/>
  <c r="S27" i="716"/>
  <c r="J27" i="716"/>
  <c r="G27" i="716"/>
  <c r="O27" i="716" s="1"/>
  <c r="S26" i="716"/>
  <c r="J26" i="716"/>
  <c r="G26" i="716"/>
  <c r="O26" i="716" s="1"/>
  <c r="S25" i="716"/>
  <c r="J25" i="716"/>
  <c r="G25" i="716"/>
  <c r="O25" i="716" s="1"/>
  <c r="S24" i="716"/>
  <c r="J24" i="716"/>
  <c r="G24" i="716"/>
  <c r="O24" i="716" s="1"/>
  <c r="S23" i="716"/>
  <c r="J23" i="716"/>
  <c r="G23" i="716"/>
  <c r="O23" i="716" s="1"/>
  <c r="S22" i="716"/>
  <c r="J22" i="716"/>
  <c r="G22" i="716"/>
  <c r="O22" i="716" s="1"/>
  <c r="S21" i="716"/>
  <c r="J21" i="716"/>
  <c r="G21" i="716"/>
  <c r="O21" i="716" s="1"/>
  <c r="S20" i="716"/>
  <c r="J20" i="716"/>
  <c r="G20" i="716"/>
  <c r="O20" i="716" s="1"/>
  <c r="S19" i="716"/>
  <c r="J19" i="716"/>
  <c r="G19" i="716"/>
  <c r="O19" i="716" s="1"/>
  <c r="Q18" i="716"/>
  <c r="Q37" i="716" s="1"/>
  <c r="P18" i="716"/>
  <c r="N18" i="716"/>
  <c r="M18" i="716"/>
  <c r="L18" i="716"/>
  <c r="K18" i="716"/>
  <c r="I18" i="716"/>
  <c r="H18" i="716"/>
  <c r="H37" i="716" s="1"/>
  <c r="F18" i="716"/>
  <c r="F37" i="716" s="1"/>
  <c r="E18" i="716"/>
  <c r="D18" i="716"/>
  <c r="C18" i="716"/>
  <c r="B18" i="716"/>
  <c r="S17" i="716"/>
  <c r="J17" i="716"/>
  <c r="G17" i="716"/>
  <c r="O17" i="716" s="1"/>
  <c r="S16" i="716"/>
  <c r="J16" i="716"/>
  <c r="G16" i="716"/>
  <c r="O16" i="716" s="1"/>
  <c r="S15" i="716"/>
  <c r="J15" i="716"/>
  <c r="G15" i="716"/>
  <c r="O15" i="716" s="1"/>
  <c r="S14" i="716"/>
  <c r="J14" i="716"/>
  <c r="G14" i="716"/>
  <c r="O14" i="716" s="1"/>
  <c r="S13" i="716"/>
  <c r="J13" i="716"/>
  <c r="G13" i="716"/>
  <c r="O13" i="716" s="1"/>
  <c r="S12" i="716"/>
  <c r="J12" i="716"/>
  <c r="G12" i="716"/>
  <c r="O12" i="716" s="1"/>
  <c r="S11" i="716"/>
  <c r="J11" i="716"/>
  <c r="G11" i="716"/>
  <c r="O11" i="716" s="1"/>
  <c r="S10" i="716"/>
  <c r="J10" i="716"/>
  <c r="G10" i="716"/>
  <c r="O10" i="716" s="1"/>
  <c r="S9" i="716"/>
  <c r="J9" i="716"/>
  <c r="G9" i="716"/>
  <c r="O9" i="716" s="1"/>
  <c r="S8" i="716"/>
  <c r="J8" i="716"/>
  <c r="G8" i="716"/>
  <c r="O8" i="716" s="1"/>
  <c r="S7" i="716"/>
  <c r="J7" i="716"/>
  <c r="G7" i="716"/>
  <c r="O7" i="716" s="1"/>
  <c r="S6" i="716"/>
  <c r="J6" i="716"/>
  <c r="G6" i="716"/>
  <c r="O6" i="716" s="1"/>
  <c r="S5" i="716"/>
  <c r="J5" i="716"/>
  <c r="G5" i="716"/>
  <c r="L852" i="715"/>
  <c r="K852" i="715"/>
  <c r="J852" i="715"/>
  <c r="I852" i="715"/>
  <c r="H852" i="715"/>
  <c r="G852" i="715"/>
  <c r="L851" i="715"/>
  <c r="K851" i="715"/>
  <c r="J851" i="715"/>
  <c r="I851" i="715"/>
  <c r="H851" i="715"/>
  <c r="G851" i="715"/>
  <c r="F851" i="715"/>
  <c r="M850" i="715"/>
  <c r="M849" i="715"/>
  <c r="M848" i="715"/>
  <c r="M847" i="715"/>
  <c r="M846" i="715"/>
  <c r="M845" i="715"/>
  <c r="M844" i="715"/>
  <c r="M843" i="715"/>
  <c r="M842" i="715"/>
  <c r="M841" i="715"/>
  <c r="M840" i="715"/>
  <c r="M839" i="715"/>
  <c r="M838" i="715"/>
  <c r="M837" i="715"/>
  <c r="M836" i="715"/>
  <c r="M835" i="715"/>
  <c r="M834" i="715"/>
  <c r="M833" i="715"/>
  <c r="M832" i="715"/>
  <c r="M831" i="715"/>
  <c r="M830" i="715"/>
  <c r="M829" i="715"/>
  <c r="M828" i="715"/>
  <c r="M827" i="715"/>
  <c r="M826" i="715"/>
  <c r="M825" i="715"/>
  <c r="M824" i="715"/>
  <c r="M823" i="715"/>
  <c r="M822" i="715"/>
  <c r="M821" i="715"/>
  <c r="M820" i="715"/>
  <c r="M819" i="715"/>
  <c r="M818" i="715"/>
  <c r="M817" i="715"/>
  <c r="M816" i="715"/>
  <c r="M815" i="715"/>
  <c r="M814" i="715"/>
  <c r="M813" i="715"/>
  <c r="M812" i="715"/>
  <c r="M811" i="715"/>
  <c r="M810" i="715"/>
  <c r="M809" i="715"/>
  <c r="M808" i="715"/>
  <c r="M807" i="715"/>
  <c r="M806" i="715"/>
  <c r="M805" i="715"/>
  <c r="L803" i="715"/>
  <c r="K803" i="715"/>
  <c r="J803" i="715"/>
  <c r="I803" i="715"/>
  <c r="H803" i="715"/>
  <c r="G803" i="715"/>
  <c r="F803" i="715"/>
  <c r="M802" i="715"/>
  <c r="M801" i="715"/>
  <c r="M800" i="715"/>
  <c r="M799" i="715"/>
  <c r="M798" i="715"/>
  <c r="M797" i="715"/>
  <c r="M796" i="715"/>
  <c r="M795" i="715"/>
  <c r="M794" i="715"/>
  <c r="M793" i="715"/>
  <c r="M792" i="715"/>
  <c r="M791" i="715"/>
  <c r="M790" i="715"/>
  <c r="M789" i="715"/>
  <c r="M788" i="715"/>
  <c r="M787" i="715"/>
  <c r="M786" i="715"/>
  <c r="M785" i="715"/>
  <c r="M784" i="715"/>
  <c r="M783" i="715"/>
  <c r="M782" i="715"/>
  <c r="M781" i="715"/>
  <c r="M780" i="715"/>
  <c r="M779" i="715"/>
  <c r="M778" i="715"/>
  <c r="M777" i="715"/>
  <c r="M776" i="715"/>
  <c r="M775" i="715"/>
  <c r="M774" i="715"/>
  <c r="M773" i="715"/>
  <c r="M772" i="715"/>
  <c r="M771" i="715"/>
  <c r="M770" i="715"/>
  <c r="M769" i="715"/>
  <c r="M768" i="715"/>
  <c r="M767" i="715"/>
  <c r="M766" i="715"/>
  <c r="M765" i="715"/>
  <c r="M764" i="715"/>
  <c r="M763" i="715"/>
  <c r="M762" i="715"/>
  <c r="M761" i="715"/>
  <c r="M760" i="715"/>
  <c r="M759" i="715"/>
  <c r="M758" i="715"/>
  <c r="M757" i="715"/>
  <c r="M756" i="715"/>
  <c r="M755" i="715"/>
  <c r="M754" i="715"/>
  <c r="M753" i="715"/>
  <c r="M752" i="715"/>
  <c r="M751" i="715"/>
  <c r="M750" i="715"/>
  <c r="A750" i="715"/>
  <c r="A751" i="715" s="1"/>
  <c r="A752" i="715" s="1"/>
  <c r="A753" i="715" s="1"/>
  <c r="A754" i="715" s="1"/>
  <c r="A755" i="715" s="1"/>
  <c r="A756" i="715" s="1"/>
  <c r="A757" i="715" s="1"/>
  <c r="A758" i="715" s="1"/>
  <c r="A759" i="715" s="1"/>
  <c r="A760" i="715" s="1"/>
  <c r="A761" i="715" s="1"/>
  <c r="A762" i="715" s="1"/>
  <c r="A763" i="715" s="1"/>
  <c r="A764" i="715" s="1"/>
  <c r="A765" i="715" s="1"/>
  <c r="A766" i="715" s="1"/>
  <c r="A767" i="715" s="1"/>
  <c r="A768" i="715" s="1"/>
  <c r="A769" i="715" s="1"/>
  <c r="A770" i="715" s="1"/>
  <c r="A771" i="715" s="1"/>
  <c r="A772" i="715" s="1"/>
  <c r="A773" i="715" s="1"/>
  <c r="A774" i="715" s="1"/>
  <c r="A775" i="715" s="1"/>
  <c r="A776" i="715" s="1"/>
  <c r="A777" i="715" s="1"/>
  <c r="A778" i="715" s="1"/>
  <c r="A779" i="715" s="1"/>
  <c r="A780" i="715" s="1"/>
  <c r="A781" i="715" s="1"/>
  <c r="A782" i="715" s="1"/>
  <c r="A783" i="715" s="1"/>
  <c r="A784" i="715" s="1"/>
  <c r="A785" i="715" s="1"/>
  <c r="A786" i="715" s="1"/>
  <c r="A787" i="715" s="1"/>
  <c r="A788" i="715" s="1"/>
  <c r="A789" i="715" s="1"/>
  <c r="A790" i="715" s="1"/>
  <c r="A791" i="715" s="1"/>
  <c r="A792" i="715" s="1"/>
  <c r="A793" i="715" s="1"/>
  <c r="A794" i="715" s="1"/>
  <c r="A795" i="715" s="1"/>
  <c r="A796" i="715" s="1"/>
  <c r="A797" i="715" s="1"/>
  <c r="A798" i="715" s="1"/>
  <c r="A799" i="715" s="1"/>
  <c r="A800" i="715" s="1"/>
  <c r="A801" i="715" s="1"/>
  <c r="A802" i="715" s="1"/>
  <c r="M749" i="715"/>
  <c r="L747" i="715"/>
  <c r="K747" i="715"/>
  <c r="J747" i="715"/>
  <c r="I747" i="715"/>
  <c r="H747" i="715"/>
  <c r="G747" i="715"/>
  <c r="F747" i="715"/>
  <c r="M746" i="715"/>
  <c r="M745" i="715"/>
  <c r="M744" i="715"/>
  <c r="M743" i="715"/>
  <c r="M742" i="715"/>
  <c r="M741" i="715"/>
  <c r="M740" i="715"/>
  <c r="M739" i="715"/>
  <c r="M738" i="715"/>
  <c r="M737" i="715"/>
  <c r="M736" i="715"/>
  <c r="M735" i="715"/>
  <c r="M734" i="715"/>
  <c r="M733" i="715"/>
  <c r="M732" i="715"/>
  <c r="M731" i="715"/>
  <c r="M730" i="715"/>
  <c r="M729" i="715"/>
  <c r="M728" i="715"/>
  <c r="M727" i="715"/>
  <c r="M726" i="715"/>
  <c r="M725" i="715"/>
  <c r="M724" i="715"/>
  <c r="M723" i="715"/>
  <c r="M722" i="715"/>
  <c r="M721" i="715"/>
  <c r="M720" i="715"/>
  <c r="M719" i="715"/>
  <c r="M718" i="715"/>
  <c r="M717" i="715"/>
  <c r="M716" i="715"/>
  <c r="M715" i="715"/>
  <c r="M714" i="715"/>
  <c r="M713" i="715"/>
  <c r="M712" i="715"/>
  <c r="M711" i="715"/>
  <c r="M710" i="715"/>
  <c r="M709" i="715"/>
  <c r="M708" i="715"/>
  <c r="M707" i="715"/>
  <c r="M706" i="715"/>
  <c r="M705" i="715"/>
  <c r="M704" i="715"/>
  <c r="M703" i="715"/>
  <c r="M702" i="715"/>
  <c r="M701" i="715"/>
  <c r="M700" i="715"/>
  <c r="M699" i="715"/>
  <c r="M698" i="715"/>
  <c r="M697" i="715"/>
  <c r="M696" i="715"/>
  <c r="M695" i="715"/>
  <c r="M694" i="715"/>
  <c r="M693" i="715"/>
  <c r="M692" i="715"/>
  <c r="M691" i="715"/>
  <c r="M690" i="715"/>
  <c r="M689" i="715"/>
  <c r="M688" i="715"/>
  <c r="M687" i="715"/>
  <c r="M686" i="715"/>
  <c r="M685" i="715"/>
  <c r="M684" i="715"/>
  <c r="M683" i="715"/>
  <c r="M682" i="715"/>
  <c r="M681" i="715"/>
  <c r="M680" i="715"/>
  <c r="M679" i="715"/>
  <c r="M678" i="715"/>
  <c r="M677" i="715"/>
  <c r="M676" i="715"/>
  <c r="M675" i="715"/>
  <c r="M674" i="715"/>
  <c r="M673" i="715"/>
  <c r="M672" i="715"/>
  <c r="M671" i="715"/>
  <c r="M670" i="715"/>
  <c r="M669" i="715"/>
  <c r="M668" i="715"/>
  <c r="M667" i="715"/>
  <c r="M666" i="715"/>
  <c r="M665" i="715"/>
  <c r="M664" i="715"/>
  <c r="M663" i="715"/>
  <c r="M662" i="715"/>
  <c r="M661" i="715"/>
  <c r="M660" i="715"/>
  <c r="M659" i="715"/>
  <c r="M658" i="715"/>
  <c r="M657" i="715"/>
  <c r="M656" i="715"/>
  <c r="M655" i="715"/>
  <c r="M654" i="715"/>
  <c r="M653" i="715"/>
  <c r="M652" i="715"/>
  <c r="M651" i="715"/>
  <c r="M650" i="715"/>
  <c r="M649" i="715"/>
  <c r="M648" i="715"/>
  <c r="M647" i="715"/>
  <c r="M646" i="715"/>
  <c r="M645" i="715"/>
  <c r="M644" i="715"/>
  <c r="M643" i="715"/>
  <c r="M642" i="715"/>
  <c r="M641" i="715"/>
  <c r="M640" i="715"/>
  <c r="M639" i="715"/>
  <c r="M638" i="715"/>
  <c r="M637" i="715"/>
  <c r="M636" i="715"/>
  <c r="M635" i="715"/>
  <c r="M634" i="715"/>
  <c r="M633" i="715"/>
  <c r="M632" i="715"/>
  <c r="M631" i="715"/>
  <c r="M630" i="715"/>
  <c r="M629" i="715"/>
  <c r="M628" i="715"/>
  <c r="M627" i="715"/>
  <c r="M626" i="715"/>
  <c r="M625" i="715"/>
  <c r="M624" i="715"/>
  <c r="M623" i="715"/>
  <c r="M622" i="715"/>
  <c r="M621" i="715"/>
  <c r="M620" i="715"/>
  <c r="M619" i="715"/>
  <c r="M618" i="715"/>
  <c r="M617" i="715"/>
  <c r="M616" i="715"/>
  <c r="M615" i="715"/>
  <c r="M614" i="715"/>
  <c r="M613" i="715"/>
  <c r="M612" i="715"/>
  <c r="M611" i="715"/>
  <c r="M610" i="715"/>
  <c r="M609" i="715"/>
  <c r="M608" i="715"/>
  <c r="M607" i="715"/>
  <c r="M606" i="715"/>
  <c r="M605" i="715"/>
  <c r="M604" i="715"/>
  <c r="M603" i="715"/>
  <c r="M602" i="715"/>
  <c r="M601" i="715"/>
  <c r="M600" i="715"/>
  <c r="M599" i="715"/>
  <c r="M598" i="715"/>
  <c r="M597" i="715"/>
  <c r="M596" i="715"/>
  <c r="M595" i="715"/>
  <c r="M594" i="715"/>
  <c r="M593" i="715"/>
  <c r="M592" i="715"/>
  <c r="M591" i="715"/>
  <c r="M590" i="715"/>
  <c r="M589" i="715"/>
  <c r="M588" i="715"/>
  <c r="M587" i="715"/>
  <c r="M586" i="715"/>
  <c r="M585" i="715"/>
  <c r="M584" i="715"/>
  <c r="M583" i="715"/>
  <c r="M582" i="715"/>
  <c r="M581" i="715"/>
  <c r="M580" i="715"/>
  <c r="M579" i="715"/>
  <c r="M578" i="715"/>
  <c r="M577" i="715"/>
  <c r="M576" i="715"/>
  <c r="M575" i="715"/>
  <c r="M574" i="715"/>
  <c r="M573" i="715"/>
  <c r="M572" i="715"/>
  <c r="M571" i="715"/>
  <c r="M570" i="715"/>
  <c r="M569" i="715"/>
  <c r="M568" i="715"/>
  <c r="M567" i="715"/>
  <c r="M566" i="715"/>
  <c r="M565" i="715"/>
  <c r="M564" i="715"/>
  <c r="M563" i="715"/>
  <c r="M562" i="715"/>
  <c r="M561" i="715"/>
  <c r="M560" i="715"/>
  <c r="M559" i="715"/>
  <c r="M558" i="715"/>
  <c r="M557" i="715"/>
  <c r="M556" i="715"/>
  <c r="M555" i="715"/>
  <c r="M554" i="715"/>
  <c r="M553" i="715"/>
  <c r="M552" i="715"/>
  <c r="M551" i="715"/>
  <c r="M550" i="715"/>
  <c r="M549" i="715"/>
  <c r="M548" i="715"/>
  <c r="M547" i="715"/>
  <c r="M546" i="715"/>
  <c r="M545" i="715"/>
  <c r="M544" i="715"/>
  <c r="M543" i="715"/>
  <c r="M542" i="715"/>
  <c r="M541" i="715"/>
  <c r="M540" i="715"/>
  <c r="M539" i="715"/>
  <c r="M538" i="715"/>
  <c r="M537" i="715"/>
  <c r="M536" i="715"/>
  <c r="M535" i="715"/>
  <c r="M534" i="715"/>
  <c r="M533" i="715"/>
  <c r="M532" i="715"/>
  <c r="M531" i="715"/>
  <c r="M530" i="715"/>
  <c r="M529" i="715"/>
  <c r="M528" i="715"/>
  <c r="M527" i="715"/>
  <c r="M526" i="715"/>
  <c r="M525" i="715"/>
  <c r="M524" i="715"/>
  <c r="M523" i="715"/>
  <c r="M522" i="715"/>
  <c r="M521" i="715"/>
  <c r="M520" i="715"/>
  <c r="M519" i="715"/>
  <c r="M518" i="715"/>
  <c r="M517" i="715"/>
  <c r="M516" i="715"/>
  <c r="M515" i="715"/>
  <c r="M514" i="715"/>
  <c r="M513" i="715"/>
  <c r="M512" i="715"/>
  <c r="M511" i="715"/>
  <c r="M510" i="715"/>
  <c r="M509" i="715"/>
  <c r="M508" i="715"/>
  <c r="M507" i="715"/>
  <c r="M506" i="715"/>
  <c r="M505" i="715"/>
  <c r="M504" i="715"/>
  <c r="M503" i="715"/>
  <c r="M502" i="715"/>
  <c r="M501" i="715"/>
  <c r="M500" i="715"/>
  <c r="M499" i="715"/>
  <c r="M498" i="715"/>
  <c r="M497" i="715"/>
  <c r="M496" i="715"/>
  <c r="M495" i="715"/>
  <c r="M494" i="715"/>
  <c r="M493" i="715"/>
  <c r="M492" i="715"/>
  <c r="M491" i="715"/>
  <c r="M490" i="715"/>
  <c r="M489" i="715"/>
  <c r="M488" i="715"/>
  <c r="M487" i="715"/>
  <c r="M486" i="715"/>
  <c r="M485" i="715"/>
  <c r="M484" i="715"/>
  <c r="M483" i="715"/>
  <c r="M482" i="715"/>
  <c r="M481" i="715"/>
  <c r="M480" i="715"/>
  <c r="M479" i="715"/>
  <c r="M478" i="715"/>
  <c r="M477" i="715"/>
  <c r="M476" i="715"/>
  <c r="M475" i="715"/>
  <c r="M474" i="715"/>
  <c r="M473" i="715"/>
  <c r="M472" i="715"/>
  <c r="M471" i="715"/>
  <c r="M470" i="715"/>
  <c r="M469" i="715"/>
  <c r="M468" i="715"/>
  <c r="M467" i="715"/>
  <c r="M466" i="715"/>
  <c r="M465" i="715"/>
  <c r="M464" i="715"/>
  <c r="M463" i="715"/>
  <c r="M462" i="715"/>
  <c r="M461" i="715"/>
  <c r="M460" i="715"/>
  <c r="M459" i="715"/>
  <c r="M458" i="715"/>
  <c r="M457" i="715"/>
  <c r="M456" i="715"/>
  <c r="M455" i="715"/>
  <c r="M454" i="715"/>
  <c r="M453" i="715"/>
  <c r="M452" i="715"/>
  <c r="M451" i="715"/>
  <c r="M450" i="715"/>
  <c r="M449" i="715"/>
  <c r="M448" i="715"/>
  <c r="M447" i="715"/>
  <c r="M446" i="715"/>
  <c r="M445" i="715"/>
  <c r="M444" i="715"/>
  <c r="M443" i="715"/>
  <c r="M442" i="715"/>
  <c r="M441" i="715"/>
  <c r="M440" i="715"/>
  <c r="M439" i="715"/>
  <c r="M438" i="715"/>
  <c r="M437" i="715"/>
  <c r="M436" i="715"/>
  <c r="M435" i="715"/>
  <c r="M434" i="715"/>
  <c r="M433" i="715"/>
  <c r="M432" i="715"/>
  <c r="M431" i="715"/>
  <c r="M430" i="715"/>
  <c r="M429" i="715"/>
  <c r="M428" i="715"/>
  <c r="M427" i="715"/>
  <c r="M426" i="715"/>
  <c r="M425" i="715"/>
  <c r="M424" i="715"/>
  <c r="M423" i="715"/>
  <c r="M422" i="715"/>
  <c r="M421" i="715"/>
  <c r="M420" i="715"/>
  <c r="M419" i="715"/>
  <c r="M418" i="715"/>
  <c r="M417" i="715"/>
  <c r="M416" i="715"/>
  <c r="M415" i="715"/>
  <c r="M414" i="715"/>
  <c r="M413" i="715"/>
  <c r="M412" i="715"/>
  <c r="M411" i="715"/>
  <c r="M410" i="715"/>
  <c r="M409" i="715"/>
  <c r="M408" i="715"/>
  <c r="M407" i="715"/>
  <c r="M406" i="715"/>
  <c r="M405" i="715"/>
  <c r="M404" i="715"/>
  <c r="M403" i="715"/>
  <c r="M402" i="715"/>
  <c r="M401" i="715"/>
  <c r="M400" i="715"/>
  <c r="M399" i="715"/>
  <c r="M398" i="715"/>
  <c r="M397" i="715"/>
  <c r="M396" i="715"/>
  <c r="M395" i="715"/>
  <c r="M394" i="715"/>
  <c r="M393" i="715"/>
  <c r="M392" i="715"/>
  <c r="M391" i="715"/>
  <c r="M390" i="715"/>
  <c r="M389" i="715"/>
  <c r="M388" i="715"/>
  <c r="M387" i="715"/>
  <c r="M386" i="715"/>
  <c r="M385" i="715"/>
  <c r="M384" i="715"/>
  <c r="M383" i="715"/>
  <c r="M382" i="715"/>
  <c r="M381" i="715"/>
  <c r="M380" i="715"/>
  <c r="M379" i="715"/>
  <c r="M378" i="715"/>
  <c r="M377" i="715"/>
  <c r="M376" i="715"/>
  <c r="M375" i="715"/>
  <c r="M374" i="715"/>
  <c r="M373" i="715"/>
  <c r="M372" i="715"/>
  <c r="M371" i="715"/>
  <c r="M370" i="715"/>
  <c r="M369" i="715"/>
  <c r="M368" i="715"/>
  <c r="M367" i="715"/>
  <c r="M366" i="715"/>
  <c r="M365" i="715"/>
  <c r="M364" i="715"/>
  <c r="M363" i="715"/>
  <c r="M362" i="715"/>
  <c r="M361" i="715"/>
  <c r="M360" i="715"/>
  <c r="M359" i="715"/>
  <c r="M358" i="715"/>
  <c r="M357" i="715"/>
  <c r="M356" i="715"/>
  <c r="M355" i="715"/>
  <c r="M354" i="715"/>
  <c r="M353" i="715"/>
  <c r="M352" i="715"/>
  <c r="M351" i="715"/>
  <c r="M350" i="715"/>
  <c r="M349" i="715"/>
  <c r="M348" i="715"/>
  <c r="M347" i="715"/>
  <c r="M346" i="715"/>
  <c r="M345" i="715"/>
  <c r="M344" i="715"/>
  <c r="M343" i="715"/>
  <c r="M342" i="715"/>
  <c r="M341" i="715"/>
  <c r="M340" i="715"/>
  <c r="M339" i="715"/>
  <c r="M338" i="715"/>
  <c r="M337" i="715"/>
  <c r="M336" i="715"/>
  <c r="M335" i="715"/>
  <c r="M334" i="715"/>
  <c r="M333" i="715"/>
  <c r="M332" i="715"/>
  <c r="M331" i="715"/>
  <c r="M330" i="715"/>
  <c r="M329" i="715"/>
  <c r="M328" i="715"/>
  <c r="M327" i="715"/>
  <c r="M326" i="715"/>
  <c r="M325" i="715"/>
  <c r="M324" i="715"/>
  <c r="M323" i="715"/>
  <c r="M322" i="715"/>
  <c r="M321" i="715"/>
  <c r="M320" i="715"/>
  <c r="M319" i="715"/>
  <c r="M318" i="715"/>
  <c r="M317" i="715"/>
  <c r="M316" i="715"/>
  <c r="M315" i="715"/>
  <c r="M314" i="715"/>
  <c r="M313" i="715"/>
  <c r="M312" i="715"/>
  <c r="M311" i="715"/>
  <c r="M310" i="715"/>
  <c r="M309" i="715"/>
  <c r="M308" i="715"/>
  <c r="M307" i="715"/>
  <c r="M306" i="715"/>
  <c r="M305" i="715"/>
  <c r="M304" i="715"/>
  <c r="M303" i="715"/>
  <c r="M302" i="715"/>
  <c r="M301" i="715"/>
  <c r="M300" i="715"/>
  <c r="M299" i="715"/>
  <c r="M298" i="715"/>
  <c r="M297" i="715"/>
  <c r="M296" i="715"/>
  <c r="M295" i="715"/>
  <c r="M294" i="715"/>
  <c r="M293" i="715"/>
  <c r="M292" i="715"/>
  <c r="M291" i="715"/>
  <c r="M290" i="715"/>
  <c r="M289" i="715"/>
  <c r="M288" i="715"/>
  <c r="M287" i="715"/>
  <c r="M286" i="715"/>
  <c r="M285" i="715"/>
  <c r="M284" i="715"/>
  <c r="M283" i="715"/>
  <c r="M282" i="715"/>
  <c r="M281" i="715"/>
  <c r="M280" i="715"/>
  <c r="M279" i="715"/>
  <c r="M278" i="715"/>
  <c r="M277" i="715"/>
  <c r="M276" i="715"/>
  <c r="M275" i="715"/>
  <c r="M274" i="715"/>
  <c r="M273" i="715"/>
  <c r="M272" i="715"/>
  <c r="M271" i="715"/>
  <c r="M270" i="715"/>
  <c r="M269" i="715"/>
  <c r="M268" i="715"/>
  <c r="M267" i="715"/>
  <c r="M266" i="715"/>
  <c r="M265" i="715"/>
  <c r="M264" i="715"/>
  <c r="M263" i="715"/>
  <c r="M262" i="715"/>
  <c r="M261" i="715"/>
  <c r="M260" i="715"/>
  <c r="M259" i="715"/>
  <c r="M258" i="715"/>
  <c r="M257" i="715"/>
  <c r="M256" i="715"/>
  <c r="M255" i="715"/>
  <c r="M254" i="715"/>
  <c r="M253" i="715"/>
  <c r="M252" i="715"/>
  <c r="M251" i="715"/>
  <c r="M250" i="715"/>
  <c r="M249" i="715"/>
  <c r="M248" i="715"/>
  <c r="M247" i="715"/>
  <c r="M246" i="715"/>
  <c r="M245" i="715"/>
  <c r="M244" i="715"/>
  <c r="M243" i="715"/>
  <c r="M242" i="715"/>
  <c r="M241" i="715"/>
  <c r="M240" i="715"/>
  <c r="M239" i="715"/>
  <c r="M238" i="715"/>
  <c r="M237" i="715"/>
  <c r="M236" i="715"/>
  <c r="M235" i="715"/>
  <c r="M234" i="715"/>
  <c r="M233" i="715"/>
  <c r="M232" i="715"/>
  <c r="M231" i="715"/>
  <c r="M230" i="715"/>
  <c r="M229" i="715"/>
  <c r="M228" i="715"/>
  <c r="M227" i="715"/>
  <c r="M226" i="715"/>
  <c r="M225" i="715"/>
  <c r="M224" i="715"/>
  <c r="M223" i="715"/>
  <c r="M222" i="715"/>
  <c r="M221" i="715"/>
  <c r="M220" i="715"/>
  <c r="M219" i="715"/>
  <c r="M218" i="715"/>
  <c r="M217" i="715"/>
  <c r="M216" i="715"/>
  <c r="M215" i="715"/>
  <c r="M214" i="715"/>
  <c r="M213" i="715"/>
  <c r="M212" i="715"/>
  <c r="M211" i="715"/>
  <c r="M210" i="715"/>
  <c r="M209" i="715"/>
  <c r="M208" i="715"/>
  <c r="M207" i="715"/>
  <c r="M206" i="715"/>
  <c r="M205" i="715"/>
  <c r="M204" i="715"/>
  <c r="M203" i="715"/>
  <c r="M202" i="715"/>
  <c r="M201" i="715"/>
  <c r="M200" i="715"/>
  <c r="M199" i="715"/>
  <c r="M198" i="715"/>
  <c r="M197" i="715"/>
  <c r="M196" i="715"/>
  <c r="M195" i="715"/>
  <c r="M194" i="715"/>
  <c r="M193" i="715"/>
  <c r="M192" i="715"/>
  <c r="M191" i="715"/>
  <c r="M190" i="715"/>
  <c r="M189" i="715"/>
  <c r="M188" i="715"/>
  <c r="M187" i="715"/>
  <c r="M186" i="715"/>
  <c r="M185" i="715"/>
  <c r="M184" i="715"/>
  <c r="M183" i="715"/>
  <c r="M182" i="715"/>
  <c r="M181" i="715"/>
  <c r="M180" i="715"/>
  <c r="M179" i="715"/>
  <c r="M178" i="715"/>
  <c r="M177" i="715"/>
  <c r="M176" i="715"/>
  <c r="M175" i="715"/>
  <c r="M174" i="715"/>
  <c r="M173" i="715"/>
  <c r="M172" i="715"/>
  <c r="M171" i="715"/>
  <c r="M170" i="715"/>
  <c r="M169" i="715"/>
  <c r="M168" i="715"/>
  <c r="M167" i="715"/>
  <c r="M166" i="715"/>
  <c r="M165" i="715"/>
  <c r="M164" i="715"/>
  <c r="M163" i="715"/>
  <c r="M162" i="715"/>
  <c r="M161" i="715"/>
  <c r="M160" i="715"/>
  <c r="M159" i="715"/>
  <c r="M158" i="715"/>
  <c r="M157" i="715"/>
  <c r="M156" i="715"/>
  <c r="M155" i="715"/>
  <c r="M154" i="715"/>
  <c r="M153" i="715"/>
  <c r="M152" i="715"/>
  <c r="M151" i="715"/>
  <c r="M150" i="715"/>
  <c r="M149" i="715"/>
  <c r="M148" i="715"/>
  <c r="M147" i="715"/>
  <c r="M146" i="715"/>
  <c r="M145" i="715"/>
  <c r="M144" i="715"/>
  <c r="M143" i="715"/>
  <c r="M142" i="715"/>
  <c r="M141" i="715"/>
  <c r="M140" i="715"/>
  <c r="M139" i="715"/>
  <c r="M138" i="715"/>
  <c r="M137" i="715"/>
  <c r="M136" i="715"/>
  <c r="M135" i="715"/>
  <c r="M134" i="715"/>
  <c r="M133" i="715"/>
  <c r="M132" i="715"/>
  <c r="M131" i="715"/>
  <c r="M130" i="715"/>
  <c r="M129" i="715"/>
  <c r="M128" i="715"/>
  <c r="M127" i="715"/>
  <c r="M126" i="715"/>
  <c r="M125" i="715"/>
  <c r="M124" i="715"/>
  <c r="M123" i="715"/>
  <c r="M122" i="715"/>
  <c r="M121" i="715"/>
  <c r="M120" i="715"/>
  <c r="M119" i="715"/>
  <c r="M118" i="715"/>
  <c r="M117" i="715"/>
  <c r="M116" i="715"/>
  <c r="M115" i="715"/>
  <c r="M114" i="715"/>
  <c r="M113" i="715"/>
  <c r="M112" i="715"/>
  <c r="M111" i="715"/>
  <c r="M110" i="715"/>
  <c r="M109" i="715"/>
  <c r="M108" i="715"/>
  <c r="M107" i="715"/>
  <c r="M106" i="715"/>
  <c r="M105" i="715"/>
  <c r="M104" i="715"/>
  <c r="M103" i="715"/>
  <c r="M102" i="715"/>
  <c r="M101" i="715"/>
  <c r="M100" i="715"/>
  <c r="M99" i="715"/>
  <c r="M98" i="715"/>
  <c r="M97" i="715"/>
  <c r="M96" i="715"/>
  <c r="M95" i="715"/>
  <c r="M94" i="715"/>
  <c r="M93" i="715"/>
  <c r="M92" i="715"/>
  <c r="M91" i="715"/>
  <c r="M90" i="715"/>
  <c r="M89" i="715"/>
  <c r="M88" i="715"/>
  <c r="M87" i="715"/>
  <c r="M86" i="715"/>
  <c r="M85" i="715"/>
  <c r="M84" i="715"/>
  <c r="M83" i="715"/>
  <c r="M82" i="715"/>
  <c r="M81" i="715"/>
  <c r="M80" i="715"/>
  <c r="M79" i="715"/>
  <c r="M78" i="715"/>
  <c r="M77" i="715"/>
  <c r="M76" i="715"/>
  <c r="M75" i="715"/>
  <c r="M74" i="715"/>
  <c r="M73" i="715"/>
  <c r="M72" i="715"/>
  <c r="M71" i="715"/>
  <c r="M70" i="715"/>
  <c r="M69" i="715"/>
  <c r="M68" i="715"/>
  <c r="M67" i="715"/>
  <c r="M66" i="715"/>
  <c r="M65" i="715"/>
  <c r="M64" i="715"/>
  <c r="M63" i="715"/>
  <c r="M62" i="715"/>
  <c r="M61" i="715"/>
  <c r="M60" i="715"/>
  <c r="M59" i="715"/>
  <c r="M58" i="715"/>
  <c r="M57" i="715"/>
  <c r="M56" i="715"/>
  <c r="M55" i="715"/>
  <c r="M54" i="715"/>
  <c r="M53" i="715"/>
  <c r="M52" i="715"/>
  <c r="M51" i="715"/>
  <c r="M50" i="715"/>
  <c r="M49" i="715"/>
  <c r="M48" i="715"/>
  <c r="M47" i="715"/>
  <c r="M46" i="715"/>
  <c r="M45" i="715"/>
  <c r="M44" i="715"/>
  <c r="M43" i="715"/>
  <c r="M42" i="715"/>
  <c r="M41" i="715"/>
  <c r="M40" i="715"/>
  <c r="M39" i="715"/>
  <c r="M38" i="715"/>
  <c r="M37" i="715"/>
  <c r="M36" i="715"/>
  <c r="M35" i="715"/>
  <c r="M34" i="715"/>
  <c r="M33" i="715"/>
  <c r="M32" i="715"/>
  <c r="M31" i="715"/>
  <c r="M30" i="715"/>
  <c r="M29" i="715"/>
  <c r="M28" i="715"/>
  <c r="M27" i="715"/>
  <c r="M26" i="715"/>
  <c r="M25" i="715"/>
  <c r="M24" i="715"/>
  <c r="M23" i="715"/>
  <c r="M22" i="715"/>
  <c r="M21" i="715"/>
  <c r="M20" i="715"/>
  <c r="M19" i="715"/>
  <c r="M18" i="715"/>
  <c r="M17" i="715"/>
  <c r="M16" i="715"/>
  <c r="M15" i="715"/>
  <c r="M14" i="715"/>
  <c r="M13" i="715"/>
  <c r="M12" i="715"/>
  <c r="M11" i="715"/>
  <c r="M10" i="715"/>
  <c r="M9" i="715"/>
  <c r="M8" i="715"/>
  <c r="A8" i="715"/>
  <c r="A9" i="715" s="1"/>
  <c r="A10" i="715" s="1"/>
  <c r="A11" i="715" s="1"/>
  <c r="A12" i="715" s="1"/>
  <c r="A13" i="715" s="1"/>
  <c r="A14" i="715" s="1"/>
  <c r="A15" i="715" s="1"/>
  <c r="A16" i="715" s="1"/>
  <c r="A17" i="715" s="1"/>
  <c r="A18" i="715" s="1"/>
  <c r="A19" i="715" s="1"/>
  <c r="A20" i="715" s="1"/>
  <c r="A21" i="715" s="1"/>
  <c r="A22" i="715" s="1"/>
  <c r="A23" i="715" s="1"/>
  <c r="A24" i="715" s="1"/>
  <c r="A25" i="715" s="1"/>
  <c r="A26" i="715" s="1"/>
  <c r="A27" i="715" s="1"/>
  <c r="A28" i="715" s="1"/>
  <c r="A29" i="715" s="1"/>
  <c r="A30" i="715" s="1"/>
  <c r="A31" i="715" s="1"/>
  <c r="A32" i="715" s="1"/>
  <c r="A33" i="715" s="1"/>
  <c r="A34" i="715" s="1"/>
  <c r="A35" i="715" s="1"/>
  <c r="A36" i="715" s="1"/>
  <c r="A37" i="715" s="1"/>
  <c r="A38" i="715" s="1"/>
  <c r="A39" i="715" s="1"/>
  <c r="A40" i="715" s="1"/>
  <c r="A41" i="715" s="1"/>
  <c r="A42" i="715" s="1"/>
  <c r="A43" i="715" s="1"/>
  <c r="A44" i="715" s="1"/>
  <c r="A45" i="715" s="1"/>
  <c r="A46" i="715" s="1"/>
  <c r="A47" i="715" s="1"/>
  <c r="A48" i="715" s="1"/>
  <c r="A49" i="715" s="1"/>
  <c r="A50" i="715" s="1"/>
  <c r="A51" i="715" s="1"/>
  <c r="A52" i="715" s="1"/>
  <c r="A53" i="715" s="1"/>
  <c r="A54" i="715" s="1"/>
  <c r="A55" i="715" s="1"/>
  <c r="A56" i="715" s="1"/>
  <c r="A57" i="715" s="1"/>
  <c r="A58" i="715" s="1"/>
  <c r="A59" i="715" s="1"/>
  <c r="A60" i="715" s="1"/>
  <c r="A61" i="715" s="1"/>
  <c r="A62" i="715" s="1"/>
  <c r="A63" i="715" s="1"/>
  <c r="A64" i="715" s="1"/>
  <c r="A65" i="715" s="1"/>
  <c r="A66" i="715" s="1"/>
  <c r="A67" i="715" s="1"/>
  <c r="A68" i="715" s="1"/>
  <c r="A69" i="715" s="1"/>
  <c r="A70" i="715" s="1"/>
  <c r="A71" i="715" s="1"/>
  <c r="A72" i="715" s="1"/>
  <c r="A73" i="715" s="1"/>
  <c r="A74" i="715" s="1"/>
  <c r="A75" i="715" s="1"/>
  <c r="A76" i="715" s="1"/>
  <c r="A77" i="715" s="1"/>
  <c r="A78" i="715" s="1"/>
  <c r="A79" i="715" s="1"/>
  <c r="A80" i="715" s="1"/>
  <c r="A81" i="715" s="1"/>
  <c r="A82" i="715" s="1"/>
  <c r="A83" i="715" s="1"/>
  <c r="A84" i="715" s="1"/>
  <c r="A85" i="715" s="1"/>
  <c r="A86" i="715" s="1"/>
  <c r="A87" i="715" s="1"/>
  <c r="A88" i="715" s="1"/>
  <c r="A89" i="715" s="1"/>
  <c r="A90" i="715" s="1"/>
  <c r="A91" i="715" s="1"/>
  <c r="A92" i="715" s="1"/>
  <c r="A93" i="715" s="1"/>
  <c r="A94" i="715" s="1"/>
  <c r="A95" i="715" s="1"/>
  <c r="A96" i="715" s="1"/>
  <c r="A97" i="715" s="1"/>
  <c r="A98" i="715" s="1"/>
  <c r="A99" i="715" s="1"/>
  <c r="A100" i="715" s="1"/>
  <c r="A101" i="715" s="1"/>
  <c r="A102" i="715" s="1"/>
  <c r="A103" i="715" s="1"/>
  <c r="A104" i="715" s="1"/>
  <c r="A105" i="715" s="1"/>
  <c r="A106" i="715" s="1"/>
  <c r="A107" i="715" s="1"/>
  <c r="A108" i="715" s="1"/>
  <c r="A109" i="715" s="1"/>
  <c r="A110" i="715" s="1"/>
  <c r="A111" i="715" s="1"/>
  <c r="A112" i="715" s="1"/>
  <c r="A113" i="715" s="1"/>
  <c r="A114" i="715" s="1"/>
  <c r="A115" i="715" s="1"/>
  <c r="A116" i="715" s="1"/>
  <c r="A117" i="715" s="1"/>
  <c r="A118" i="715" s="1"/>
  <c r="A119" i="715" s="1"/>
  <c r="A120" i="715" s="1"/>
  <c r="A121" i="715" s="1"/>
  <c r="A122" i="715" s="1"/>
  <c r="A123" i="715" s="1"/>
  <c r="A124" i="715" s="1"/>
  <c r="A125" i="715" s="1"/>
  <c r="A126" i="715" s="1"/>
  <c r="A127" i="715" s="1"/>
  <c r="A128" i="715" s="1"/>
  <c r="A129" i="715" s="1"/>
  <c r="A130" i="715" s="1"/>
  <c r="A131" i="715" s="1"/>
  <c r="A132" i="715" s="1"/>
  <c r="A133" i="715" s="1"/>
  <c r="A134" i="715" s="1"/>
  <c r="A135" i="715" s="1"/>
  <c r="A136" i="715" s="1"/>
  <c r="A137" i="715" s="1"/>
  <c r="A138" i="715" s="1"/>
  <c r="A139" i="715" s="1"/>
  <c r="A140" i="715" s="1"/>
  <c r="A141" i="715" s="1"/>
  <c r="A142" i="715" s="1"/>
  <c r="A143" i="715" s="1"/>
  <c r="A144" i="715" s="1"/>
  <c r="A145" i="715" s="1"/>
  <c r="A146" i="715" s="1"/>
  <c r="A147" i="715" s="1"/>
  <c r="A148" i="715" s="1"/>
  <c r="A149" i="715" s="1"/>
  <c r="A150" i="715" s="1"/>
  <c r="A151" i="715" s="1"/>
  <c r="A152" i="715" s="1"/>
  <c r="A153" i="715" s="1"/>
  <c r="A154" i="715" s="1"/>
  <c r="A155" i="715" s="1"/>
  <c r="A156" i="715" s="1"/>
  <c r="A157" i="715" s="1"/>
  <c r="A158" i="715" s="1"/>
  <c r="A159" i="715" s="1"/>
  <c r="A160" i="715" s="1"/>
  <c r="A161" i="715" s="1"/>
  <c r="A162" i="715" s="1"/>
  <c r="A163" i="715" s="1"/>
  <c r="A164" i="715" s="1"/>
  <c r="A165" i="715" s="1"/>
  <c r="A166" i="715" s="1"/>
  <c r="A167" i="715" s="1"/>
  <c r="A168" i="715" s="1"/>
  <c r="A169" i="715" s="1"/>
  <c r="A170" i="715" s="1"/>
  <c r="A171" i="715" s="1"/>
  <c r="A172" i="715" s="1"/>
  <c r="A173" i="715" s="1"/>
  <c r="A174" i="715" s="1"/>
  <c r="A175" i="715" s="1"/>
  <c r="A176" i="715" s="1"/>
  <c r="A177" i="715" s="1"/>
  <c r="A178" i="715" s="1"/>
  <c r="A179" i="715" s="1"/>
  <c r="A180" i="715" s="1"/>
  <c r="A181" i="715" s="1"/>
  <c r="A182" i="715" s="1"/>
  <c r="A183" i="715" s="1"/>
  <c r="A184" i="715" s="1"/>
  <c r="A185" i="715" s="1"/>
  <c r="A186" i="715" s="1"/>
  <c r="A187" i="715" s="1"/>
  <c r="A188" i="715" s="1"/>
  <c r="A189" i="715" s="1"/>
  <c r="A190" i="715" s="1"/>
  <c r="A191" i="715" s="1"/>
  <c r="A192" i="715" s="1"/>
  <c r="A193" i="715" s="1"/>
  <c r="A194" i="715" s="1"/>
  <c r="A195" i="715" s="1"/>
  <c r="A196" i="715" s="1"/>
  <c r="A197" i="715" s="1"/>
  <c r="A198" i="715" s="1"/>
  <c r="A199" i="715" s="1"/>
  <c r="A200" i="715" s="1"/>
  <c r="A201" i="715" s="1"/>
  <c r="A202" i="715" s="1"/>
  <c r="A203" i="715" s="1"/>
  <c r="A204" i="715" s="1"/>
  <c r="A205" i="715" s="1"/>
  <c r="A206" i="715" s="1"/>
  <c r="A207" i="715" s="1"/>
  <c r="A208" i="715" s="1"/>
  <c r="A209" i="715" s="1"/>
  <c r="A210" i="715" s="1"/>
  <c r="A211" i="715" s="1"/>
  <c r="A212" i="715" s="1"/>
  <c r="A213" i="715" s="1"/>
  <c r="A214" i="715" s="1"/>
  <c r="A215" i="715" s="1"/>
  <c r="A216" i="715" s="1"/>
  <c r="A217" i="715" s="1"/>
  <c r="A218" i="715" s="1"/>
  <c r="A219" i="715" s="1"/>
  <c r="A220" i="715" s="1"/>
  <c r="A221" i="715" s="1"/>
  <c r="A222" i="715" s="1"/>
  <c r="A223" i="715" s="1"/>
  <c r="A224" i="715" s="1"/>
  <c r="A225" i="715" s="1"/>
  <c r="A226" i="715" s="1"/>
  <c r="A227" i="715" s="1"/>
  <c r="A228" i="715" s="1"/>
  <c r="A229" i="715" s="1"/>
  <c r="A230" i="715" s="1"/>
  <c r="A231" i="715" s="1"/>
  <c r="A232" i="715" s="1"/>
  <c r="A233" i="715" s="1"/>
  <c r="A234" i="715" s="1"/>
  <c r="A235" i="715" s="1"/>
  <c r="A236" i="715" s="1"/>
  <c r="A237" i="715" s="1"/>
  <c r="A238" i="715" s="1"/>
  <c r="A239" i="715" s="1"/>
  <c r="A240" i="715" s="1"/>
  <c r="A241" i="715" s="1"/>
  <c r="A242" i="715" s="1"/>
  <c r="A243" i="715" s="1"/>
  <c r="A244" i="715" s="1"/>
  <c r="A245" i="715" s="1"/>
  <c r="A246" i="715" s="1"/>
  <c r="A247" i="715" s="1"/>
  <c r="A248" i="715" s="1"/>
  <c r="A249" i="715" s="1"/>
  <c r="A250" i="715" s="1"/>
  <c r="A251" i="715" s="1"/>
  <c r="A252" i="715" s="1"/>
  <c r="A253" i="715" s="1"/>
  <c r="A254" i="715" s="1"/>
  <c r="A255" i="715" s="1"/>
  <c r="A256" i="715" s="1"/>
  <c r="A257" i="715" s="1"/>
  <c r="A258" i="715" s="1"/>
  <c r="A259" i="715" s="1"/>
  <c r="A260" i="715" s="1"/>
  <c r="A261" i="715" s="1"/>
  <c r="A262" i="715" s="1"/>
  <c r="A263" i="715" s="1"/>
  <c r="A264" i="715" s="1"/>
  <c r="A265" i="715" s="1"/>
  <c r="A266" i="715" s="1"/>
  <c r="A267" i="715" s="1"/>
  <c r="A268" i="715" s="1"/>
  <c r="A269" i="715" s="1"/>
  <c r="A270" i="715" s="1"/>
  <c r="A271" i="715" s="1"/>
  <c r="A272" i="715" s="1"/>
  <c r="A273" i="715" s="1"/>
  <c r="A274" i="715" s="1"/>
  <c r="A275" i="715" s="1"/>
  <c r="A276" i="715" s="1"/>
  <c r="A277" i="715" s="1"/>
  <c r="A278" i="715" s="1"/>
  <c r="A279" i="715" s="1"/>
  <c r="A280" i="715" s="1"/>
  <c r="A281" i="715" s="1"/>
  <c r="A282" i="715" s="1"/>
  <c r="A283" i="715" s="1"/>
  <c r="A284" i="715" s="1"/>
  <c r="A285" i="715" s="1"/>
  <c r="A286" i="715" s="1"/>
  <c r="A287" i="715" s="1"/>
  <c r="A288" i="715" s="1"/>
  <c r="A289" i="715" s="1"/>
  <c r="A290" i="715" s="1"/>
  <c r="A291" i="715" s="1"/>
  <c r="A292" i="715" s="1"/>
  <c r="A293" i="715" s="1"/>
  <c r="A294" i="715" s="1"/>
  <c r="A295" i="715" s="1"/>
  <c r="A296" i="715" s="1"/>
  <c r="A297" i="715" s="1"/>
  <c r="A298" i="715" s="1"/>
  <c r="A299" i="715" s="1"/>
  <c r="A300" i="715" s="1"/>
  <c r="A301" i="715" s="1"/>
  <c r="A302" i="715" s="1"/>
  <c r="A303" i="715" s="1"/>
  <c r="A304" i="715" s="1"/>
  <c r="A305" i="715" s="1"/>
  <c r="A306" i="715" s="1"/>
  <c r="A307" i="715" s="1"/>
  <c r="A308" i="715" s="1"/>
  <c r="A309" i="715" s="1"/>
  <c r="A310" i="715" s="1"/>
  <c r="A311" i="715" s="1"/>
  <c r="A312" i="715" s="1"/>
  <c r="A313" i="715" s="1"/>
  <c r="A314" i="715" s="1"/>
  <c r="A315" i="715" s="1"/>
  <c r="A316" i="715" s="1"/>
  <c r="A317" i="715" s="1"/>
  <c r="A318" i="715" s="1"/>
  <c r="A319" i="715" s="1"/>
  <c r="A320" i="715" s="1"/>
  <c r="A321" i="715" s="1"/>
  <c r="A322" i="715" s="1"/>
  <c r="A323" i="715" s="1"/>
  <c r="A324" i="715" s="1"/>
  <c r="A325" i="715" s="1"/>
  <c r="A326" i="715" s="1"/>
  <c r="A327" i="715" s="1"/>
  <c r="A328" i="715" s="1"/>
  <c r="A329" i="715" s="1"/>
  <c r="A330" i="715" s="1"/>
  <c r="A331" i="715" s="1"/>
  <c r="A332" i="715" s="1"/>
  <c r="A333" i="715" s="1"/>
  <c r="A334" i="715" s="1"/>
  <c r="A335" i="715" s="1"/>
  <c r="A336" i="715" s="1"/>
  <c r="A337" i="715" s="1"/>
  <c r="A338" i="715" s="1"/>
  <c r="A339" i="715" s="1"/>
  <c r="A340" i="715" s="1"/>
  <c r="A341" i="715" s="1"/>
  <c r="A342" i="715" s="1"/>
  <c r="A343" i="715" s="1"/>
  <c r="A344" i="715" s="1"/>
  <c r="A345" i="715" s="1"/>
  <c r="A346" i="715" s="1"/>
  <c r="A347" i="715" s="1"/>
  <c r="A348" i="715" s="1"/>
  <c r="A349" i="715" s="1"/>
  <c r="A350" i="715" s="1"/>
  <c r="A351" i="715" s="1"/>
  <c r="A352" i="715" s="1"/>
  <c r="A353" i="715" s="1"/>
  <c r="A354" i="715" s="1"/>
  <c r="A355" i="715" s="1"/>
  <c r="A356" i="715" s="1"/>
  <c r="A357" i="715" s="1"/>
  <c r="A358" i="715" s="1"/>
  <c r="A359" i="715" s="1"/>
  <c r="A360" i="715" s="1"/>
  <c r="A361" i="715" s="1"/>
  <c r="A362" i="715" s="1"/>
  <c r="A363" i="715" s="1"/>
  <c r="A364" i="715" s="1"/>
  <c r="A365" i="715" s="1"/>
  <c r="A366" i="715" s="1"/>
  <c r="A367" i="715" s="1"/>
  <c r="A368" i="715" s="1"/>
  <c r="A369" i="715" s="1"/>
  <c r="A370" i="715" s="1"/>
  <c r="A371" i="715" s="1"/>
  <c r="A372" i="715" s="1"/>
  <c r="A373" i="715" s="1"/>
  <c r="A374" i="715" s="1"/>
  <c r="A375" i="715" s="1"/>
  <c r="A376" i="715" s="1"/>
  <c r="A377" i="715" s="1"/>
  <c r="A378" i="715" s="1"/>
  <c r="A379" i="715" s="1"/>
  <c r="A380" i="715" s="1"/>
  <c r="A381" i="715" s="1"/>
  <c r="A382" i="715" s="1"/>
  <c r="A383" i="715" s="1"/>
  <c r="A384" i="715" s="1"/>
  <c r="A385" i="715" s="1"/>
  <c r="A386" i="715" s="1"/>
  <c r="A387" i="715" s="1"/>
  <c r="A388" i="715" s="1"/>
  <c r="A389" i="715" s="1"/>
  <c r="A390" i="715" s="1"/>
  <c r="A391" i="715" s="1"/>
  <c r="A392" i="715" s="1"/>
  <c r="A393" i="715" s="1"/>
  <c r="A394" i="715" s="1"/>
  <c r="A395" i="715" s="1"/>
  <c r="A396" i="715" s="1"/>
  <c r="A397" i="715" s="1"/>
  <c r="A398" i="715" s="1"/>
  <c r="A399" i="715" s="1"/>
  <c r="A400" i="715" s="1"/>
  <c r="A401" i="715" s="1"/>
  <c r="A402" i="715" s="1"/>
  <c r="A403" i="715" s="1"/>
  <c r="A404" i="715" s="1"/>
  <c r="A405" i="715" s="1"/>
  <c r="A406" i="715" s="1"/>
  <c r="A407" i="715" s="1"/>
  <c r="A408" i="715" s="1"/>
  <c r="A409" i="715" s="1"/>
  <c r="A410" i="715" s="1"/>
  <c r="A411" i="715" s="1"/>
  <c r="A412" i="715" s="1"/>
  <c r="A413" i="715" s="1"/>
  <c r="A414" i="715" s="1"/>
  <c r="A415" i="715" s="1"/>
  <c r="A416" i="715" s="1"/>
  <c r="A417" i="715" s="1"/>
  <c r="A418" i="715" s="1"/>
  <c r="A419" i="715" s="1"/>
  <c r="A420" i="715" s="1"/>
  <c r="A421" i="715" s="1"/>
  <c r="A422" i="715" s="1"/>
  <c r="A423" i="715" s="1"/>
  <c r="A424" i="715" s="1"/>
  <c r="A425" i="715" s="1"/>
  <c r="A426" i="715" s="1"/>
  <c r="A427" i="715" s="1"/>
  <c r="A428" i="715" s="1"/>
  <c r="A429" i="715" s="1"/>
  <c r="A430" i="715" s="1"/>
  <c r="A431" i="715" s="1"/>
  <c r="A432" i="715" s="1"/>
  <c r="A433" i="715" s="1"/>
  <c r="A434" i="715" s="1"/>
  <c r="A435" i="715" s="1"/>
  <c r="A436" i="715" s="1"/>
  <c r="A437" i="715" s="1"/>
  <c r="A438" i="715" s="1"/>
  <c r="A439" i="715" s="1"/>
  <c r="A440" i="715" s="1"/>
  <c r="A441" i="715" s="1"/>
  <c r="A442" i="715" s="1"/>
  <c r="A443" i="715" s="1"/>
  <c r="A444" i="715" s="1"/>
  <c r="A445" i="715" s="1"/>
  <c r="A446" i="715" s="1"/>
  <c r="A447" i="715" s="1"/>
  <c r="A448" i="715" s="1"/>
  <c r="A449" i="715" s="1"/>
  <c r="A450" i="715" s="1"/>
  <c r="A451" i="715" s="1"/>
  <c r="A452" i="715" s="1"/>
  <c r="A453" i="715" s="1"/>
  <c r="A454" i="715" s="1"/>
  <c r="A455" i="715" s="1"/>
  <c r="A456" i="715" s="1"/>
  <c r="A457" i="715" s="1"/>
  <c r="A458" i="715" s="1"/>
  <c r="A459" i="715" s="1"/>
  <c r="A460" i="715" s="1"/>
  <c r="A461" i="715" s="1"/>
  <c r="A462" i="715" s="1"/>
  <c r="A463" i="715" s="1"/>
  <c r="A464" i="715" s="1"/>
  <c r="A465" i="715" s="1"/>
  <c r="A466" i="715" s="1"/>
  <c r="A467" i="715" s="1"/>
  <c r="A468" i="715" s="1"/>
  <c r="A469" i="715" s="1"/>
  <c r="A470" i="715" s="1"/>
  <c r="A471" i="715" s="1"/>
  <c r="A472" i="715" s="1"/>
  <c r="A473" i="715" s="1"/>
  <c r="A474" i="715" s="1"/>
  <c r="A475" i="715" s="1"/>
  <c r="A476" i="715" s="1"/>
  <c r="A477" i="715" s="1"/>
  <c r="A478" i="715" s="1"/>
  <c r="A479" i="715" s="1"/>
  <c r="A480" i="715" s="1"/>
  <c r="A481" i="715" s="1"/>
  <c r="A482" i="715" s="1"/>
  <c r="A483" i="715" s="1"/>
  <c r="A484" i="715" s="1"/>
  <c r="A485" i="715" s="1"/>
  <c r="A486" i="715" s="1"/>
  <c r="A487" i="715" s="1"/>
  <c r="A488" i="715" s="1"/>
  <c r="A489" i="715" s="1"/>
  <c r="A490" i="715" s="1"/>
  <c r="A491" i="715" s="1"/>
  <c r="A492" i="715" s="1"/>
  <c r="A493" i="715" s="1"/>
  <c r="A494" i="715" s="1"/>
  <c r="A495" i="715" s="1"/>
  <c r="A496" i="715" s="1"/>
  <c r="A497" i="715" s="1"/>
  <c r="A498" i="715" s="1"/>
  <c r="A499" i="715" s="1"/>
  <c r="A500" i="715" s="1"/>
  <c r="A501" i="715" s="1"/>
  <c r="A502" i="715" s="1"/>
  <c r="A503" i="715" s="1"/>
  <c r="A504" i="715" s="1"/>
  <c r="A505" i="715" s="1"/>
  <c r="A506" i="715" s="1"/>
  <c r="A507" i="715" s="1"/>
  <c r="A508" i="715" s="1"/>
  <c r="A509" i="715" s="1"/>
  <c r="A510" i="715" s="1"/>
  <c r="A511" i="715" s="1"/>
  <c r="A512" i="715" s="1"/>
  <c r="A513" i="715" s="1"/>
  <c r="A514" i="715" s="1"/>
  <c r="A515" i="715" s="1"/>
  <c r="A516" i="715" s="1"/>
  <c r="A517" i="715" s="1"/>
  <c r="A518" i="715" s="1"/>
  <c r="A519" i="715" s="1"/>
  <c r="A520" i="715" s="1"/>
  <c r="A521" i="715" s="1"/>
  <c r="A522" i="715" s="1"/>
  <c r="A523" i="715" s="1"/>
  <c r="A524" i="715" s="1"/>
  <c r="A525" i="715" s="1"/>
  <c r="A526" i="715" s="1"/>
  <c r="A527" i="715" s="1"/>
  <c r="A528" i="715" s="1"/>
  <c r="A529" i="715" s="1"/>
  <c r="A530" i="715" s="1"/>
  <c r="A531" i="715" s="1"/>
  <c r="A532" i="715" s="1"/>
  <c r="A533" i="715" s="1"/>
  <c r="A534" i="715" s="1"/>
  <c r="A535" i="715" s="1"/>
  <c r="A536" i="715" s="1"/>
  <c r="A537" i="715" s="1"/>
  <c r="A538" i="715" s="1"/>
  <c r="A539" i="715" s="1"/>
  <c r="A540" i="715" s="1"/>
  <c r="A541" i="715" s="1"/>
  <c r="A542" i="715" s="1"/>
  <c r="A543" i="715" s="1"/>
  <c r="A544" i="715" s="1"/>
  <c r="A545" i="715" s="1"/>
  <c r="A546" i="715" s="1"/>
  <c r="A547" i="715" s="1"/>
  <c r="A548" i="715" s="1"/>
  <c r="A549" i="715" s="1"/>
  <c r="A550" i="715" s="1"/>
  <c r="A551" i="715" s="1"/>
  <c r="A552" i="715" s="1"/>
  <c r="A553" i="715" s="1"/>
  <c r="A554" i="715" s="1"/>
  <c r="A555" i="715" s="1"/>
  <c r="A556" i="715" s="1"/>
  <c r="A557" i="715" s="1"/>
  <c r="A558" i="715" s="1"/>
  <c r="A559" i="715" s="1"/>
  <c r="A560" i="715" s="1"/>
  <c r="A561" i="715" s="1"/>
  <c r="A562" i="715" s="1"/>
  <c r="A563" i="715" s="1"/>
  <c r="A564" i="715" s="1"/>
  <c r="A565" i="715" s="1"/>
  <c r="A566" i="715" s="1"/>
  <c r="A567" i="715" s="1"/>
  <c r="A568" i="715" s="1"/>
  <c r="A569" i="715" s="1"/>
  <c r="A570" i="715" s="1"/>
  <c r="A571" i="715" s="1"/>
  <c r="A572" i="715" s="1"/>
  <c r="A573" i="715" s="1"/>
  <c r="A574" i="715" s="1"/>
  <c r="A575" i="715" s="1"/>
  <c r="A576" i="715" s="1"/>
  <c r="A577" i="715" s="1"/>
  <c r="A578" i="715" s="1"/>
  <c r="A579" i="715" s="1"/>
  <c r="A580" i="715" s="1"/>
  <c r="A581" i="715" s="1"/>
  <c r="A582" i="715" s="1"/>
  <c r="A583" i="715" s="1"/>
  <c r="A584" i="715" s="1"/>
  <c r="A585" i="715" s="1"/>
  <c r="A586" i="715" s="1"/>
  <c r="A587" i="715" s="1"/>
  <c r="A588" i="715" s="1"/>
  <c r="A589" i="715" s="1"/>
  <c r="A590" i="715" s="1"/>
  <c r="A591" i="715" s="1"/>
  <c r="A592" i="715" s="1"/>
  <c r="A593" i="715" s="1"/>
  <c r="A594" i="715" s="1"/>
  <c r="A595" i="715" s="1"/>
  <c r="A596" i="715" s="1"/>
  <c r="A597" i="715" s="1"/>
  <c r="A598" i="715" s="1"/>
  <c r="A599" i="715" s="1"/>
  <c r="A600" i="715" s="1"/>
  <c r="A601" i="715" s="1"/>
  <c r="A602" i="715" s="1"/>
  <c r="A603" i="715" s="1"/>
  <c r="A604" i="715" s="1"/>
  <c r="A605" i="715" s="1"/>
  <c r="A606" i="715" s="1"/>
  <c r="A607" i="715" s="1"/>
  <c r="A608" i="715" s="1"/>
  <c r="A609" i="715" s="1"/>
  <c r="A610" i="715" s="1"/>
  <c r="A611" i="715" s="1"/>
  <c r="A612" i="715" s="1"/>
  <c r="A613" i="715" s="1"/>
  <c r="A614" i="715" s="1"/>
  <c r="A615" i="715" s="1"/>
  <c r="A616" i="715" s="1"/>
  <c r="A617" i="715" s="1"/>
  <c r="A618" i="715" s="1"/>
  <c r="A619" i="715" s="1"/>
  <c r="A620" i="715" s="1"/>
  <c r="A621" i="715" s="1"/>
  <c r="A622" i="715" s="1"/>
  <c r="A623" i="715" s="1"/>
  <c r="A624" i="715" s="1"/>
  <c r="A625" i="715" s="1"/>
  <c r="A626" i="715" s="1"/>
  <c r="A627" i="715" s="1"/>
  <c r="A628" i="715" s="1"/>
  <c r="A629" i="715" s="1"/>
  <c r="A630" i="715" s="1"/>
  <c r="A631" i="715" s="1"/>
  <c r="A632" i="715" s="1"/>
  <c r="A633" i="715" s="1"/>
  <c r="A634" i="715" s="1"/>
  <c r="A635" i="715" s="1"/>
  <c r="A636" i="715" s="1"/>
  <c r="A637" i="715" s="1"/>
  <c r="A638" i="715" s="1"/>
  <c r="A639" i="715" s="1"/>
  <c r="A640" i="715" s="1"/>
  <c r="A641" i="715" s="1"/>
  <c r="A642" i="715" s="1"/>
  <c r="A643" i="715" s="1"/>
  <c r="A644" i="715" s="1"/>
  <c r="A645" i="715" s="1"/>
  <c r="A646" i="715" s="1"/>
  <c r="A647" i="715" s="1"/>
  <c r="A648" i="715" s="1"/>
  <c r="A649" i="715" s="1"/>
  <c r="A650" i="715" s="1"/>
  <c r="A651" i="715" s="1"/>
  <c r="A652" i="715" s="1"/>
  <c r="A653" i="715" s="1"/>
  <c r="A654" i="715" s="1"/>
  <c r="A655" i="715" s="1"/>
  <c r="A656" i="715" s="1"/>
  <c r="A657" i="715" s="1"/>
  <c r="A658" i="715" s="1"/>
  <c r="A659" i="715" s="1"/>
  <c r="A660" i="715" s="1"/>
  <c r="A661" i="715" s="1"/>
  <c r="A662" i="715" s="1"/>
  <c r="A663" i="715" s="1"/>
  <c r="A664" i="715" s="1"/>
  <c r="A665" i="715" s="1"/>
  <c r="A666" i="715" s="1"/>
  <c r="A667" i="715" s="1"/>
  <c r="A668" i="715" s="1"/>
  <c r="A669" i="715" s="1"/>
  <c r="A670" i="715" s="1"/>
  <c r="A671" i="715" s="1"/>
  <c r="A672" i="715" s="1"/>
  <c r="A673" i="715" s="1"/>
  <c r="A674" i="715" s="1"/>
  <c r="A675" i="715" s="1"/>
  <c r="A676" i="715" s="1"/>
  <c r="A677" i="715" s="1"/>
  <c r="A678" i="715" s="1"/>
  <c r="A679" i="715" s="1"/>
  <c r="A680" i="715" s="1"/>
  <c r="A681" i="715" s="1"/>
  <c r="A682" i="715" s="1"/>
  <c r="A683" i="715" s="1"/>
  <c r="A684" i="715" s="1"/>
  <c r="A685" i="715" s="1"/>
  <c r="A686" i="715" s="1"/>
  <c r="A687" i="715" s="1"/>
  <c r="A688" i="715" s="1"/>
  <c r="A689" i="715" s="1"/>
  <c r="A690" i="715" s="1"/>
  <c r="A691" i="715" s="1"/>
  <c r="A692" i="715" s="1"/>
  <c r="A693" i="715" s="1"/>
  <c r="A694" i="715" s="1"/>
  <c r="A695" i="715" s="1"/>
  <c r="A696" i="715" s="1"/>
  <c r="A697" i="715" s="1"/>
  <c r="A698" i="715" s="1"/>
  <c r="A699" i="715" s="1"/>
  <c r="A700" i="715" s="1"/>
  <c r="A701" i="715" s="1"/>
  <c r="A702" i="715" s="1"/>
  <c r="A703" i="715" s="1"/>
  <c r="A704" i="715" s="1"/>
  <c r="A705" i="715" s="1"/>
  <c r="A706" i="715" s="1"/>
  <c r="A707" i="715" s="1"/>
  <c r="A708" i="715" s="1"/>
  <c r="A709" i="715" s="1"/>
  <c r="A710" i="715" s="1"/>
  <c r="A711" i="715" s="1"/>
  <c r="A712" i="715" s="1"/>
  <c r="A713" i="715" s="1"/>
  <c r="A714" i="715" s="1"/>
  <c r="A715" i="715" s="1"/>
  <c r="A716" i="715" s="1"/>
  <c r="A717" i="715" s="1"/>
  <c r="A718" i="715" s="1"/>
  <c r="A719" i="715" s="1"/>
  <c r="A720" i="715" s="1"/>
  <c r="A721" i="715" s="1"/>
  <c r="A722" i="715" s="1"/>
  <c r="A723" i="715" s="1"/>
  <c r="A724" i="715" s="1"/>
  <c r="A725" i="715" s="1"/>
  <c r="A726" i="715" s="1"/>
  <c r="A727" i="715" s="1"/>
  <c r="A728" i="715" s="1"/>
  <c r="A729" i="715" s="1"/>
  <c r="A730" i="715" s="1"/>
  <c r="A731" i="715" s="1"/>
  <c r="A732" i="715" s="1"/>
  <c r="A733" i="715" s="1"/>
  <c r="A734" i="715" s="1"/>
  <c r="A735" i="715" s="1"/>
  <c r="A736" i="715" s="1"/>
  <c r="A737" i="715" s="1"/>
  <c r="A738" i="715" s="1"/>
  <c r="A739" i="715" s="1"/>
  <c r="A740" i="715" s="1"/>
  <c r="A741" i="715" s="1"/>
  <c r="A742" i="715" s="1"/>
  <c r="A743" i="715" s="1"/>
  <c r="A744" i="715" s="1"/>
  <c r="A745" i="715" s="1"/>
  <c r="A746" i="715" s="1"/>
  <c r="M7" i="715"/>
  <c r="J29" i="716" l="1"/>
  <c r="S18" i="716"/>
  <c r="D37" i="716"/>
  <c r="N37" i="716"/>
  <c r="G36" i="716"/>
  <c r="M803" i="715"/>
  <c r="K37" i="716"/>
  <c r="S29" i="716"/>
  <c r="L37" i="716"/>
  <c r="F852" i="715"/>
  <c r="C37" i="716"/>
  <c r="J18" i="716"/>
  <c r="I37" i="716"/>
  <c r="P37" i="716"/>
  <c r="E37" i="716"/>
  <c r="O29" i="716"/>
  <c r="J36" i="716"/>
  <c r="M37" i="716"/>
  <c r="G29" i="716"/>
  <c r="O36" i="716"/>
  <c r="B37" i="716"/>
  <c r="O5" i="716"/>
  <c r="O18" i="716" s="1"/>
  <c r="G18" i="716"/>
  <c r="M747" i="715"/>
  <c r="M852" i="715"/>
  <c r="M851" i="715"/>
  <c r="J37" i="716" l="1"/>
  <c r="G37" i="716"/>
  <c r="O37" i="716"/>
  <c r="Q14" i="8"/>
  <c r="Q37" i="8"/>
  <c r="L37" i="8"/>
  <c r="L14" i="8"/>
  <c r="H159" i="645" l="1"/>
  <c r="I159" i="645" s="1"/>
  <c r="J159" i="645" s="1"/>
  <c r="K159" i="645" s="1"/>
  <c r="L159" i="645" s="1"/>
  <c r="M159" i="645" s="1"/>
  <c r="H157" i="645"/>
  <c r="I157" i="645" s="1"/>
  <c r="J157" i="645" s="1"/>
  <c r="K157" i="645" s="1"/>
  <c r="L157" i="645" s="1"/>
  <c r="M157" i="645" s="1"/>
  <c r="H156" i="645"/>
  <c r="I156" i="645" s="1"/>
  <c r="J156" i="645" s="1"/>
  <c r="K156" i="645" s="1"/>
  <c r="L156" i="645" s="1"/>
  <c r="M156" i="645" s="1"/>
  <c r="AG91" i="689" l="1"/>
  <c r="AF91" i="689"/>
  <c r="AJ91" i="689" s="1"/>
  <c r="AM91" i="689" s="1"/>
  <c r="AP91" i="689" s="1"/>
  <c r="AS91" i="689" s="1"/>
  <c r="AV91" i="689" s="1"/>
  <c r="AY91" i="689" s="1"/>
  <c r="BB91" i="689" s="1"/>
  <c r="BE91" i="689" s="1"/>
  <c r="BH91" i="689" s="1"/>
  <c r="BK91" i="689" s="1"/>
  <c r="BN91" i="689" s="1"/>
  <c r="BQ91" i="689" s="1"/>
  <c r="AG69" i="689"/>
  <c r="AK69" i="689" s="1"/>
  <c r="AN69" i="689" s="1"/>
  <c r="AQ69" i="689" s="1"/>
  <c r="AT69" i="689" s="1"/>
  <c r="AW69" i="689" s="1"/>
  <c r="AZ69" i="689" s="1"/>
  <c r="BC69" i="689" s="1"/>
  <c r="BF69" i="689" s="1"/>
  <c r="BI69" i="689" s="1"/>
  <c r="BL69" i="689" s="1"/>
  <c r="BO69" i="689" s="1"/>
  <c r="BR69" i="689" s="1"/>
  <c r="H41" i="628" l="1"/>
  <c r="G20" i="526" l="1"/>
  <c r="G19" i="526"/>
  <c r="G18" i="526"/>
  <c r="G17" i="526"/>
  <c r="G16" i="526"/>
  <c r="G15" i="526"/>
  <c r="G14" i="526"/>
  <c r="G13" i="526"/>
  <c r="G12" i="526"/>
  <c r="G11" i="526"/>
  <c r="G9" i="526"/>
  <c r="G8" i="526"/>
  <c r="G7" i="526"/>
  <c r="G6" i="526"/>
  <c r="B31" i="643" l="1"/>
  <c r="B30" i="643"/>
  <c r="I24" i="644"/>
  <c r="G55" i="339"/>
  <c r="G52" i="339"/>
  <c r="G49" i="339"/>
  <c r="G50" i="339"/>
  <c r="K33" i="635" l="1"/>
  <c r="N33" i="635"/>
  <c r="G33" i="635"/>
  <c r="C33" i="635"/>
  <c r="D33" i="635"/>
  <c r="N20" i="635"/>
  <c r="N18" i="635" l="1"/>
  <c r="M18" i="635"/>
  <c r="L18" i="635"/>
  <c r="K18" i="635"/>
  <c r="J18" i="635"/>
  <c r="C16" i="634"/>
  <c r="E22" i="643" l="1"/>
  <c r="E17" i="643"/>
  <c r="I20" i="526"/>
  <c r="I19" i="526"/>
  <c r="I18" i="526"/>
  <c r="I17" i="526"/>
  <c r="I16" i="526"/>
  <c r="I15" i="526"/>
  <c r="I14" i="526"/>
  <c r="I13" i="526"/>
  <c r="I12" i="526"/>
  <c r="I11" i="526"/>
  <c r="I10" i="526"/>
  <c r="I9" i="526"/>
  <c r="I8" i="526"/>
  <c r="I7" i="526"/>
  <c r="I6" i="526"/>
  <c r="H148" i="689" l="1"/>
  <c r="H147" i="689"/>
  <c r="H149" i="689"/>
  <c r="H150" i="689"/>
  <c r="G151" i="689"/>
  <c r="F151" i="689"/>
  <c r="H146" i="689"/>
  <c r="F139" i="689"/>
  <c r="E139" i="689"/>
  <c r="H138" i="689"/>
  <c r="H137" i="689"/>
  <c r="H136" i="689"/>
  <c r="H135" i="689"/>
  <c r="H134" i="689"/>
  <c r="G139" i="689"/>
  <c r="E151" i="689" l="1"/>
  <c r="H145" i="689"/>
  <c r="H151" i="689" s="1"/>
  <c r="H139" i="689"/>
  <c r="H141" i="689" s="1"/>
  <c r="H142" i="689" s="1"/>
  <c r="AD85" i="689" l="1"/>
  <c r="AE85" i="689" s="1"/>
  <c r="R85" i="689"/>
  <c r="F85" i="689" s="1"/>
  <c r="T85" i="689" s="1"/>
  <c r="U85" i="689" s="1"/>
  <c r="AG85" i="689"/>
  <c r="AH85" i="689" s="1"/>
  <c r="H153" i="689"/>
  <c r="H154" i="689" s="1"/>
  <c r="H155" i="689" s="1"/>
  <c r="L25" i="637" l="1"/>
  <c r="E187" i="637" s="1"/>
  <c r="E188" i="637" s="1"/>
  <c r="AF73" i="689"/>
  <c r="C10" i="404"/>
  <c r="H35" i="411"/>
  <c r="H34" i="411"/>
  <c r="H33" i="411"/>
  <c r="H20" i="411"/>
  <c r="H14" i="411"/>
  <c r="G62" i="411"/>
  <c r="G61" i="411"/>
  <c r="G60" i="411"/>
  <c r="G59" i="411"/>
  <c r="G58" i="411"/>
  <c r="G57" i="411"/>
  <c r="G56" i="411"/>
  <c r="G55" i="411"/>
  <c r="G52" i="411"/>
  <c r="G51" i="411"/>
  <c r="G50" i="411"/>
  <c r="G49" i="411"/>
  <c r="G48" i="411"/>
  <c r="G47" i="411"/>
  <c r="G46" i="411"/>
  <c r="G45" i="411"/>
  <c r="G44" i="411"/>
  <c r="G43" i="411"/>
  <c r="G42" i="411"/>
  <c r="G41" i="411"/>
  <c r="G40" i="411"/>
  <c r="G39" i="411"/>
  <c r="G38" i="411"/>
  <c r="G35" i="411"/>
  <c r="G34" i="411"/>
  <c r="G33" i="411"/>
  <c r="G32" i="411"/>
  <c r="G31" i="411"/>
  <c r="G30" i="411"/>
  <c r="G29" i="411"/>
  <c r="G28" i="411"/>
  <c r="G27" i="411"/>
  <c r="G26" i="411"/>
  <c r="G25" i="411"/>
  <c r="G20" i="411"/>
  <c r="G14" i="411"/>
  <c r="G13" i="411"/>
  <c r="F62" i="411"/>
  <c r="F61" i="411"/>
  <c r="F60" i="411"/>
  <c r="F59" i="411"/>
  <c r="F58" i="411"/>
  <c r="F57" i="411"/>
  <c r="F56" i="411"/>
  <c r="F55" i="411"/>
  <c r="F52" i="411"/>
  <c r="F51" i="411"/>
  <c r="F50" i="411"/>
  <c r="F49" i="411"/>
  <c r="F48" i="411"/>
  <c r="F47" i="411"/>
  <c r="F46" i="411"/>
  <c r="F45" i="411"/>
  <c r="F44" i="411"/>
  <c r="F43" i="411"/>
  <c r="F42" i="411"/>
  <c r="F41" i="411"/>
  <c r="F40" i="411"/>
  <c r="F39" i="411"/>
  <c r="F38" i="411"/>
  <c r="F35" i="411"/>
  <c r="F34" i="411"/>
  <c r="F33" i="411"/>
  <c r="F32" i="411"/>
  <c r="F31" i="411"/>
  <c r="F30" i="411"/>
  <c r="F29" i="411"/>
  <c r="F28" i="411"/>
  <c r="F27" i="411"/>
  <c r="F26" i="411"/>
  <c r="F25" i="411"/>
  <c r="F20" i="411"/>
  <c r="F14" i="411"/>
  <c r="F13" i="411"/>
  <c r="D62" i="411"/>
  <c r="D61" i="411"/>
  <c r="D60" i="411"/>
  <c r="D59" i="411"/>
  <c r="D58" i="411"/>
  <c r="D57" i="411"/>
  <c r="D56" i="411"/>
  <c r="D55" i="411"/>
  <c r="D52" i="411"/>
  <c r="D51" i="411"/>
  <c r="D50" i="411"/>
  <c r="D49" i="411"/>
  <c r="D48" i="411"/>
  <c r="D47" i="411"/>
  <c r="D46" i="411"/>
  <c r="D45" i="411"/>
  <c r="D44" i="411"/>
  <c r="D43" i="411"/>
  <c r="D42" i="411"/>
  <c r="D41" i="411"/>
  <c r="D40" i="411"/>
  <c r="D39" i="411"/>
  <c r="D38" i="411"/>
  <c r="D35" i="411"/>
  <c r="D34" i="411"/>
  <c r="D33" i="411"/>
  <c r="H13" i="411"/>
  <c r="G61" i="409"/>
  <c r="F61" i="409"/>
  <c r="D61" i="409"/>
  <c r="G59" i="409"/>
  <c r="F59" i="409"/>
  <c r="D59" i="409"/>
  <c r="G58" i="409"/>
  <c r="F58" i="409"/>
  <c r="D58" i="409"/>
  <c r="G57" i="409"/>
  <c r="F57" i="409"/>
  <c r="D57" i="409"/>
  <c r="G56" i="409"/>
  <c r="F56" i="409"/>
  <c r="D56" i="409"/>
  <c r="G55" i="409"/>
  <c r="F55" i="409"/>
  <c r="D55" i="409"/>
  <c r="G51" i="409"/>
  <c r="F51" i="409"/>
  <c r="D51" i="409"/>
  <c r="G48" i="409"/>
  <c r="F48" i="409"/>
  <c r="D48" i="409"/>
  <c r="G47" i="409"/>
  <c r="F47" i="409"/>
  <c r="D47" i="409"/>
  <c r="G46" i="409"/>
  <c r="F46" i="409"/>
  <c r="D46" i="409"/>
  <c r="G44" i="409"/>
  <c r="F44" i="409"/>
  <c r="D44" i="409"/>
  <c r="G42" i="409"/>
  <c r="F42" i="409"/>
  <c r="D42" i="409"/>
  <c r="G41" i="409"/>
  <c r="F41" i="409"/>
  <c r="D41" i="409"/>
  <c r="G40" i="409"/>
  <c r="F40" i="409"/>
  <c r="D40" i="409"/>
  <c r="G39" i="409"/>
  <c r="F39" i="409"/>
  <c r="D39" i="409"/>
  <c r="G38" i="409"/>
  <c r="F38" i="409"/>
  <c r="D38" i="409"/>
  <c r="G32" i="409"/>
  <c r="F32" i="409"/>
  <c r="G31" i="409"/>
  <c r="F31" i="409"/>
  <c r="G30" i="409"/>
  <c r="F30" i="409"/>
  <c r="G29" i="409"/>
  <c r="F29" i="409"/>
  <c r="G28" i="409"/>
  <c r="F28" i="409"/>
  <c r="G27" i="409"/>
  <c r="F27" i="409"/>
  <c r="G26" i="409"/>
  <c r="F26" i="409"/>
  <c r="G25" i="409"/>
  <c r="F25" i="409"/>
  <c r="G20" i="409"/>
  <c r="F20" i="409"/>
  <c r="G14" i="409"/>
  <c r="F14" i="409"/>
  <c r="G13" i="409"/>
  <c r="F13" i="409"/>
  <c r="G61" i="408"/>
  <c r="F61" i="408"/>
  <c r="D61" i="408"/>
  <c r="G59" i="408"/>
  <c r="F59" i="408"/>
  <c r="D59" i="408"/>
  <c r="G58" i="408"/>
  <c r="F58" i="408"/>
  <c r="D58" i="408"/>
  <c r="G57" i="408"/>
  <c r="F57" i="408"/>
  <c r="D57" i="408"/>
  <c r="G56" i="408"/>
  <c r="F56" i="408"/>
  <c r="D56" i="408"/>
  <c r="G55" i="408"/>
  <c r="F55" i="408"/>
  <c r="D55" i="408"/>
  <c r="G51" i="408"/>
  <c r="F51" i="408"/>
  <c r="D51" i="408"/>
  <c r="G48" i="408"/>
  <c r="F48" i="408"/>
  <c r="D48" i="408"/>
  <c r="G47" i="408"/>
  <c r="F47" i="408"/>
  <c r="D47" i="408"/>
  <c r="G46" i="408"/>
  <c r="F46" i="408"/>
  <c r="D46" i="408"/>
  <c r="G44" i="408"/>
  <c r="F44" i="408"/>
  <c r="D44" i="408"/>
  <c r="G42" i="408"/>
  <c r="F42" i="408"/>
  <c r="D42" i="408"/>
  <c r="G41" i="408"/>
  <c r="F41" i="408"/>
  <c r="D41" i="408"/>
  <c r="G40" i="408"/>
  <c r="F40" i="408"/>
  <c r="D40" i="408"/>
  <c r="G39" i="408"/>
  <c r="F39" i="408"/>
  <c r="D39" i="408"/>
  <c r="G38" i="408"/>
  <c r="F38" i="408"/>
  <c r="D38" i="408"/>
  <c r="G32" i="408"/>
  <c r="F32" i="408"/>
  <c r="G31" i="408"/>
  <c r="F31" i="408"/>
  <c r="G30" i="408"/>
  <c r="F30" i="408"/>
  <c r="G29" i="408"/>
  <c r="F29" i="408"/>
  <c r="G28" i="408"/>
  <c r="F28" i="408"/>
  <c r="G27" i="408"/>
  <c r="F27" i="408"/>
  <c r="G26" i="408"/>
  <c r="F26" i="408"/>
  <c r="G25" i="408"/>
  <c r="F25" i="408"/>
  <c r="G20" i="408"/>
  <c r="H20" i="408" s="1"/>
  <c r="F20" i="408"/>
  <c r="G14" i="408"/>
  <c r="H14" i="408" s="1"/>
  <c r="F14" i="408"/>
  <c r="G13" i="408"/>
  <c r="F13" i="408"/>
  <c r="K20" i="714" l="1"/>
  <c r="K19" i="714"/>
  <c r="J18" i="714"/>
  <c r="J21" i="714" s="1"/>
  <c r="J22" i="714" s="1"/>
  <c r="I18" i="714"/>
  <c r="I21" i="714" s="1"/>
  <c r="I22" i="714" s="1"/>
  <c r="H18" i="714"/>
  <c r="H21" i="714" s="1"/>
  <c r="H22" i="714" s="1"/>
  <c r="G18" i="714"/>
  <c r="G21" i="714" s="1"/>
  <c r="G22" i="714" s="1"/>
  <c r="F18" i="714"/>
  <c r="F21" i="714" s="1"/>
  <c r="F22" i="714" s="1"/>
  <c r="E18" i="714"/>
  <c r="E21" i="714" s="1"/>
  <c r="K17" i="714"/>
  <c r="K14" i="714"/>
  <c r="K13" i="714"/>
  <c r="K12" i="714"/>
  <c r="J11" i="714"/>
  <c r="I11" i="714"/>
  <c r="H11" i="714"/>
  <c r="G11" i="714"/>
  <c r="F11" i="714"/>
  <c r="E11" i="714"/>
  <c r="K10" i="714"/>
  <c r="J9" i="714"/>
  <c r="I9" i="714"/>
  <c r="H9" i="714"/>
  <c r="G9" i="714"/>
  <c r="F9" i="714"/>
  <c r="E9" i="714"/>
  <c r="K8" i="714"/>
  <c r="J7" i="714"/>
  <c r="I7" i="714"/>
  <c r="H7" i="714"/>
  <c r="G7" i="714"/>
  <c r="F7" i="714"/>
  <c r="E7" i="714"/>
  <c r="K6" i="714"/>
  <c r="K5" i="714"/>
  <c r="K4" i="714"/>
  <c r="Q20" i="713"/>
  <c r="Q19" i="713"/>
  <c r="P18" i="713"/>
  <c r="P21" i="713" s="1"/>
  <c r="P22" i="713" s="1"/>
  <c r="O18" i="713"/>
  <c r="O21" i="713" s="1"/>
  <c r="O22" i="713" s="1"/>
  <c r="N18" i="713"/>
  <c r="N21" i="713" s="1"/>
  <c r="N22" i="713" s="1"/>
  <c r="M18" i="713"/>
  <c r="M21" i="713" s="1"/>
  <c r="M22" i="713" s="1"/>
  <c r="L18" i="713"/>
  <c r="L21" i="713" s="1"/>
  <c r="L22" i="713" s="1"/>
  <c r="K18" i="713"/>
  <c r="K21" i="713" s="1"/>
  <c r="K22" i="713" s="1"/>
  <c r="J18" i="713"/>
  <c r="J21" i="713" s="1"/>
  <c r="J22" i="713" s="1"/>
  <c r="I18" i="713"/>
  <c r="I21" i="713" s="1"/>
  <c r="I22" i="713" s="1"/>
  <c r="H18" i="713"/>
  <c r="H21" i="713" s="1"/>
  <c r="H22" i="713" s="1"/>
  <c r="G18" i="713"/>
  <c r="G21" i="713" s="1"/>
  <c r="G22" i="713" s="1"/>
  <c r="F18" i="713"/>
  <c r="F21" i="713" s="1"/>
  <c r="E18" i="713"/>
  <c r="E21" i="713" s="1"/>
  <c r="E22" i="713" s="1"/>
  <c r="Q17" i="713"/>
  <c r="Q14" i="713"/>
  <c r="Q13" i="713"/>
  <c r="Q12" i="713"/>
  <c r="P11" i="713"/>
  <c r="O11" i="713"/>
  <c r="N11" i="713"/>
  <c r="M11" i="713"/>
  <c r="L11" i="713"/>
  <c r="K11" i="713"/>
  <c r="J11" i="713"/>
  <c r="I11" i="713"/>
  <c r="H11" i="713"/>
  <c r="G11" i="713"/>
  <c r="F11" i="713"/>
  <c r="E11" i="713"/>
  <c r="Q10" i="713"/>
  <c r="P9" i="713"/>
  <c r="O9" i="713"/>
  <c r="N9" i="713"/>
  <c r="M9" i="713"/>
  <c r="L9" i="713"/>
  <c r="K9" i="713"/>
  <c r="J9" i="713"/>
  <c r="I9" i="713"/>
  <c r="H9" i="713"/>
  <c r="G9" i="713"/>
  <c r="F9" i="713"/>
  <c r="E9" i="713"/>
  <c r="Q8" i="713"/>
  <c r="P7" i="713"/>
  <c r="O7" i="713"/>
  <c r="N7" i="713"/>
  <c r="M7" i="713"/>
  <c r="L7" i="713"/>
  <c r="L15" i="713" s="1"/>
  <c r="L16" i="713" s="1"/>
  <c r="K7" i="713"/>
  <c r="J7" i="713"/>
  <c r="I7" i="713"/>
  <c r="H7" i="713"/>
  <c r="G7" i="713"/>
  <c r="F7" i="713"/>
  <c r="E7" i="713"/>
  <c r="Q6" i="713"/>
  <c r="Q5" i="713"/>
  <c r="Q4" i="713"/>
  <c r="G157" i="711"/>
  <c r="F157" i="711"/>
  <c r="E157" i="711"/>
  <c r="D157" i="711"/>
  <c r="C157" i="711"/>
  <c r="B157" i="711"/>
  <c r="G156" i="711"/>
  <c r="F156" i="711"/>
  <c r="E156" i="711"/>
  <c r="D156" i="711"/>
  <c r="C156" i="711"/>
  <c r="B156" i="711"/>
  <c r="G155" i="711"/>
  <c r="F155" i="711"/>
  <c r="E155" i="711"/>
  <c r="D155" i="711"/>
  <c r="C155" i="711"/>
  <c r="B155" i="711"/>
  <c r="G154" i="711"/>
  <c r="F154" i="711"/>
  <c r="E154" i="711"/>
  <c r="D154" i="711"/>
  <c r="C154" i="711"/>
  <c r="B154" i="711"/>
  <c r="G153" i="711"/>
  <c r="F153" i="711"/>
  <c r="E153" i="711"/>
  <c r="D153" i="711"/>
  <c r="C153" i="711"/>
  <c r="B153" i="711"/>
  <c r="G152" i="711"/>
  <c r="F152" i="711"/>
  <c r="E152" i="711"/>
  <c r="D152" i="711"/>
  <c r="C152" i="711"/>
  <c r="B152" i="711"/>
  <c r="G149" i="711"/>
  <c r="F149" i="711"/>
  <c r="E149" i="711"/>
  <c r="D149" i="711"/>
  <c r="C149" i="711"/>
  <c r="B149" i="711"/>
  <c r="I148" i="711"/>
  <c r="H148" i="711"/>
  <c r="I147" i="711"/>
  <c r="H147" i="711"/>
  <c r="I146" i="711"/>
  <c r="H146" i="711"/>
  <c r="I145" i="711"/>
  <c r="H145" i="711"/>
  <c r="I144" i="711"/>
  <c r="H144" i="711"/>
  <c r="I143" i="711"/>
  <c r="H143" i="711"/>
  <c r="G140" i="711"/>
  <c r="F140" i="711"/>
  <c r="E140" i="711"/>
  <c r="D140" i="711"/>
  <c r="C140" i="711"/>
  <c r="B140" i="711"/>
  <c r="I139" i="711"/>
  <c r="H139" i="711"/>
  <c r="I138" i="711"/>
  <c r="H138" i="711"/>
  <c r="I137" i="711"/>
  <c r="H137" i="711"/>
  <c r="I136" i="711"/>
  <c r="H136" i="711"/>
  <c r="I135" i="711"/>
  <c r="H135" i="711"/>
  <c r="I134" i="711"/>
  <c r="H134" i="711"/>
  <c r="G131" i="711"/>
  <c r="F131" i="711"/>
  <c r="E131" i="711"/>
  <c r="D131" i="711"/>
  <c r="C131" i="711"/>
  <c r="B131" i="711"/>
  <c r="I130" i="711"/>
  <c r="H130" i="711"/>
  <c r="I129" i="711"/>
  <c r="H129" i="711"/>
  <c r="I128" i="711"/>
  <c r="H128" i="711"/>
  <c r="I127" i="711"/>
  <c r="H127" i="711"/>
  <c r="I126" i="711"/>
  <c r="H126" i="711"/>
  <c r="I125" i="711"/>
  <c r="H125" i="711"/>
  <c r="G122" i="711"/>
  <c r="F122" i="711"/>
  <c r="E122" i="711"/>
  <c r="D122" i="711"/>
  <c r="C122" i="711"/>
  <c r="B122" i="711"/>
  <c r="I121" i="711"/>
  <c r="H121" i="711"/>
  <c r="I120" i="711"/>
  <c r="H120" i="711"/>
  <c r="I119" i="711"/>
  <c r="H119" i="711"/>
  <c r="I118" i="711"/>
  <c r="H118" i="711"/>
  <c r="I117" i="711"/>
  <c r="H117" i="711"/>
  <c r="I116" i="711"/>
  <c r="H116" i="711"/>
  <c r="G113" i="711"/>
  <c r="F113" i="711"/>
  <c r="E113" i="711"/>
  <c r="D113" i="711"/>
  <c r="C113" i="711"/>
  <c r="B113" i="711"/>
  <c r="I112" i="711"/>
  <c r="H112" i="711"/>
  <c r="I111" i="711"/>
  <c r="H111" i="711"/>
  <c r="I110" i="711"/>
  <c r="H110" i="711"/>
  <c r="I109" i="711"/>
  <c r="H109" i="711"/>
  <c r="I108" i="711"/>
  <c r="H108" i="711"/>
  <c r="I107" i="711"/>
  <c r="H107" i="711"/>
  <c r="G104" i="711"/>
  <c r="F104" i="711"/>
  <c r="E104" i="711"/>
  <c r="D104" i="711"/>
  <c r="C104" i="711"/>
  <c r="B104" i="711"/>
  <c r="I103" i="711"/>
  <c r="H103" i="711"/>
  <c r="I102" i="711"/>
  <c r="H102" i="711"/>
  <c r="I101" i="711"/>
  <c r="H101" i="711"/>
  <c r="I100" i="711"/>
  <c r="H100" i="711"/>
  <c r="I99" i="711"/>
  <c r="H99" i="711"/>
  <c r="I98" i="711"/>
  <c r="H98" i="711"/>
  <c r="G95" i="711"/>
  <c r="F95" i="711"/>
  <c r="E95" i="711"/>
  <c r="D95" i="711"/>
  <c r="C95" i="711"/>
  <c r="B95" i="711"/>
  <c r="I94" i="711"/>
  <c r="H94" i="711"/>
  <c r="I93" i="711"/>
  <c r="H93" i="711"/>
  <c r="I92" i="711"/>
  <c r="H92" i="711"/>
  <c r="I91" i="711"/>
  <c r="H91" i="711"/>
  <c r="I90" i="711"/>
  <c r="H90" i="711"/>
  <c r="I89" i="711"/>
  <c r="H89" i="711"/>
  <c r="G86" i="711"/>
  <c r="F86" i="711"/>
  <c r="E86" i="711"/>
  <c r="D86" i="711"/>
  <c r="C86" i="711"/>
  <c r="B86" i="711"/>
  <c r="I85" i="711"/>
  <c r="H85" i="711"/>
  <c r="I84" i="711"/>
  <c r="H84" i="711"/>
  <c r="I83" i="711"/>
  <c r="H83" i="711"/>
  <c r="I82" i="711"/>
  <c r="H82" i="711"/>
  <c r="I81" i="711"/>
  <c r="H81" i="711"/>
  <c r="I80" i="711"/>
  <c r="H80" i="711"/>
  <c r="G77" i="711"/>
  <c r="F77" i="711"/>
  <c r="E77" i="711"/>
  <c r="D77" i="711"/>
  <c r="C77" i="711"/>
  <c r="B77" i="711"/>
  <c r="I76" i="711"/>
  <c r="H76" i="711"/>
  <c r="I75" i="711"/>
  <c r="H75" i="711"/>
  <c r="I74" i="711"/>
  <c r="H74" i="711"/>
  <c r="I73" i="711"/>
  <c r="H73" i="711"/>
  <c r="I72" i="711"/>
  <c r="H72" i="711"/>
  <c r="I71" i="711"/>
  <c r="H71" i="711"/>
  <c r="G68" i="711"/>
  <c r="F68" i="711"/>
  <c r="E68" i="711"/>
  <c r="D68" i="711"/>
  <c r="C68" i="711"/>
  <c r="B68" i="711"/>
  <c r="I67" i="711"/>
  <c r="H67" i="711"/>
  <c r="I66" i="711"/>
  <c r="H66" i="711"/>
  <c r="I65" i="711"/>
  <c r="H65" i="711"/>
  <c r="I64" i="711"/>
  <c r="H64" i="711"/>
  <c r="I63" i="711"/>
  <c r="H63" i="711"/>
  <c r="I62" i="711"/>
  <c r="H62" i="711"/>
  <c r="G59" i="711"/>
  <c r="F59" i="711"/>
  <c r="E59" i="711"/>
  <c r="D59" i="711"/>
  <c r="C59" i="711"/>
  <c r="B59" i="711"/>
  <c r="I58" i="711"/>
  <c r="H58" i="711"/>
  <c r="I57" i="711"/>
  <c r="H57" i="711"/>
  <c r="I56" i="711"/>
  <c r="H56" i="711"/>
  <c r="I55" i="711"/>
  <c r="H55" i="711"/>
  <c r="I54" i="711"/>
  <c r="H54" i="711"/>
  <c r="I53" i="711"/>
  <c r="H53" i="711"/>
  <c r="G50" i="711"/>
  <c r="F50" i="711"/>
  <c r="E50" i="711"/>
  <c r="D50" i="711"/>
  <c r="C50" i="711"/>
  <c r="B50" i="711"/>
  <c r="I49" i="711"/>
  <c r="H49" i="711"/>
  <c r="I48" i="711"/>
  <c r="H48" i="711"/>
  <c r="I47" i="711"/>
  <c r="H47" i="711"/>
  <c r="I46" i="711"/>
  <c r="H46" i="711"/>
  <c r="I45" i="711"/>
  <c r="H45" i="711"/>
  <c r="I44" i="711"/>
  <c r="H44" i="711"/>
  <c r="G41" i="711"/>
  <c r="F41" i="711"/>
  <c r="E41" i="711"/>
  <c r="D41" i="711"/>
  <c r="C41" i="711"/>
  <c r="B41" i="711"/>
  <c r="I40" i="711"/>
  <c r="H40" i="711"/>
  <c r="I39" i="711"/>
  <c r="H39" i="711"/>
  <c r="I38" i="711"/>
  <c r="H38" i="711"/>
  <c r="I37" i="711"/>
  <c r="H37" i="711"/>
  <c r="I36" i="711"/>
  <c r="H36" i="711"/>
  <c r="I35" i="711"/>
  <c r="H35" i="711"/>
  <c r="G32" i="711"/>
  <c r="F32" i="711"/>
  <c r="E32" i="711"/>
  <c r="D32" i="711"/>
  <c r="C32" i="711"/>
  <c r="B32" i="711"/>
  <c r="I31" i="711"/>
  <c r="H31" i="711"/>
  <c r="I30" i="711"/>
  <c r="H30" i="711"/>
  <c r="I29" i="711"/>
  <c r="H29" i="711"/>
  <c r="I28" i="711"/>
  <c r="H28" i="711"/>
  <c r="I27" i="711"/>
  <c r="H27" i="711"/>
  <c r="I26" i="711"/>
  <c r="H26" i="711"/>
  <c r="G23" i="711"/>
  <c r="F23" i="711"/>
  <c r="E23" i="711"/>
  <c r="D23" i="711"/>
  <c r="C23" i="711"/>
  <c r="B23" i="711"/>
  <c r="I22" i="711"/>
  <c r="H22" i="711"/>
  <c r="I21" i="711"/>
  <c r="H21" i="711"/>
  <c r="I20" i="711"/>
  <c r="H20" i="711"/>
  <c r="I19" i="711"/>
  <c r="H19" i="711"/>
  <c r="I18" i="711"/>
  <c r="H18" i="711"/>
  <c r="I17" i="711"/>
  <c r="H17" i="711"/>
  <c r="G14" i="711"/>
  <c r="F14" i="711"/>
  <c r="E14" i="711"/>
  <c r="D14" i="711"/>
  <c r="C14" i="711"/>
  <c r="B14" i="711"/>
  <c r="I13" i="711"/>
  <c r="H13" i="711"/>
  <c r="I12" i="711"/>
  <c r="H12" i="711"/>
  <c r="I11" i="711"/>
  <c r="H11" i="711"/>
  <c r="I10" i="711"/>
  <c r="H10" i="711"/>
  <c r="I9" i="711"/>
  <c r="H9" i="711"/>
  <c r="I8" i="711"/>
  <c r="H8" i="711"/>
  <c r="G259" i="710"/>
  <c r="F259" i="710"/>
  <c r="E259" i="710"/>
  <c r="D259" i="710"/>
  <c r="C259" i="710"/>
  <c r="B259" i="710"/>
  <c r="G258" i="710"/>
  <c r="F258" i="710"/>
  <c r="E258" i="710"/>
  <c r="D258" i="710"/>
  <c r="C258" i="710"/>
  <c r="B258" i="710"/>
  <c r="G257" i="710"/>
  <c r="F257" i="710"/>
  <c r="E257" i="710"/>
  <c r="D257" i="710"/>
  <c r="C257" i="710"/>
  <c r="B257" i="710"/>
  <c r="G256" i="710"/>
  <c r="F256" i="710"/>
  <c r="E256" i="710"/>
  <c r="D256" i="710"/>
  <c r="C256" i="710"/>
  <c r="B256" i="710"/>
  <c r="G255" i="710"/>
  <c r="F255" i="710"/>
  <c r="E255" i="710"/>
  <c r="D255" i="710"/>
  <c r="C255" i="710"/>
  <c r="B255" i="710"/>
  <c r="G254" i="710"/>
  <c r="F254" i="710"/>
  <c r="E254" i="710"/>
  <c r="D254" i="710"/>
  <c r="C254" i="710"/>
  <c r="B254" i="710"/>
  <c r="G253" i="710"/>
  <c r="F253" i="710"/>
  <c r="E253" i="710"/>
  <c r="D253" i="710"/>
  <c r="C253" i="710"/>
  <c r="B253" i="710"/>
  <c r="G252" i="710"/>
  <c r="F252" i="710"/>
  <c r="E252" i="710"/>
  <c r="D252" i="710"/>
  <c r="C252" i="710"/>
  <c r="B252" i="710"/>
  <c r="G251" i="710"/>
  <c r="F251" i="710"/>
  <c r="E251" i="710"/>
  <c r="D251" i="710"/>
  <c r="C251" i="710"/>
  <c r="B251" i="710"/>
  <c r="G250" i="710"/>
  <c r="F250" i="710"/>
  <c r="E250" i="710"/>
  <c r="D250" i="710"/>
  <c r="C250" i="710"/>
  <c r="B250" i="710"/>
  <c r="G249" i="710"/>
  <c r="F249" i="710"/>
  <c r="E249" i="710"/>
  <c r="D249" i="710"/>
  <c r="C249" i="710"/>
  <c r="B249" i="710"/>
  <c r="G248" i="710"/>
  <c r="F248" i="710"/>
  <c r="E248" i="710"/>
  <c r="D248" i="710"/>
  <c r="C248" i="710"/>
  <c r="B248" i="710"/>
  <c r="G245" i="710"/>
  <c r="F245" i="710"/>
  <c r="E245" i="710"/>
  <c r="D245" i="710"/>
  <c r="C245" i="710"/>
  <c r="B245" i="710"/>
  <c r="I244" i="710"/>
  <c r="H244" i="710"/>
  <c r="I243" i="710"/>
  <c r="H243" i="710"/>
  <c r="I242" i="710"/>
  <c r="H242" i="710"/>
  <c r="I241" i="710"/>
  <c r="H241" i="710"/>
  <c r="I240" i="710"/>
  <c r="H240" i="710"/>
  <c r="I239" i="710"/>
  <c r="H239" i="710"/>
  <c r="I238" i="710"/>
  <c r="H238" i="710"/>
  <c r="I237" i="710"/>
  <c r="H237" i="710"/>
  <c r="I236" i="710"/>
  <c r="H236" i="710"/>
  <c r="I235" i="710"/>
  <c r="H235" i="710"/>
  <c r="I234" i="710"/>
  <c r="H234" i="710"/>
  <c r="I233" i="710"/>
  <c r="H233" i="710"/>
  <c r="G230" i="710"/>
  <c r="F230" i="710"/>
  <c r="E230" i="710"/>
  <c r="D230" i="710"/>
  <c r="C230" i="710"/>
  <c r="B230" i="710"/>
  <c r="I229" i="710"/>
  <c r="H229" i="710"/>
  <c r="I228" i="710"/>
  <c r="H228" i="710"/>
  <c r="I227" i="710"/>
  <c r="H227" i="710"/>
  <c r="I226" i="710"/>
  <c r="H226" i="710"/>
  <c r="I225" i="710"/>
  <c r="H225" i="710"/>
  <c r="I224" i="710"/>
  <c r="H224" i="710"/>
  <c r="I223" i="710"/>
  <c r="H223" i="710"/>
  <c r="I222" i="710"/>
  <c r="H222" i="710"/>
  <c r="I221" i="710"/>
  <c r="H221" i="710"/>
  <c r="I220" i="710"/>
  <c r="H220" i="710"/>
  <c r="I219" i="710"/>
  <c r="H219" i="710"/>
  <c r="I218" i="710"/>
  <c r="H218" i="710"/>
  <c r="G215" i="710"/>
  <c r="F215" i="710"/>
  <c r="E215" i="710"/>
  <c r="D215" i="710"/>
  <c r="C215" i="710"/>
  <c r="B215" i="710"/>
  <c r="I214" i="710"/>
  <c r="H214" i="710"/>
  <c r="I213" i="710"/>
  <c r="H213" i="710"/>
  <c r="I212" i="710"/>
  <c r="H212" i="710"/>
  <c r="I211" i="710"/>
  <c r="H211" i="710"/>
  <c r="I210" i="710"/>
  <c r="H210" i="710"/>
  <c r="I209" i="710"/>
  <c r="H209" i="710"/>
  <c r="I208" i="710"/>
  <c r="H208" i="710"/>
  <c r="I207" i="710"/>
  <c r="H207" i="710"/>
  <c r="I206" i="710"/>
  <c r="H206" i="710"/>
  <c r="I205" i="710"/>
  <c r="H205" i="710"/>
  <c r="I204" i="710"/>
  <c r="H204" i="710"/>
  <c r="I203" i="710"/>
  <c r="H203" i="710"/>
  <c r="G200" i="710"/>
  <c r="F200" i="710"/>
  <c r="E200" i="710"/>
  <c r="D200" i="710"/>
  <c r="C200" i="710"/>
  <c r="B200" i="710"/>
  <c r="I199" i="710"/>
  <c r="H199" i="710"/>
  <c r="I198" i="710"/>
  <c r="H198" i="710"/>
  <c r="I197" i="710"/>
  <c r="H197" i="710"/>
  <c r="I196" i="710"/>
  <c r="H196" i="710"/>
  <c r="I195" i="710"/>
  <c r="H195" i="710"/>
  <c r="I194" i="710"/>
  <c r="H194" i="710"/>
  <c r="I193" i="710"/>
  <c r="H193" i="710"/>
  <c r="I192" i="710"/>
  <c r="H192" i="710"/>
  <c r="I191" i="710"/>
  <c r="H191" i="710"/>
  <c r="I190" i="710"/>
  <c r="H190" i="710"/>
  <c r="I189" i="710"/>
  <c r="H189" i="710"/>
  <c r="I188" i="710"/>
  <c r="H188" i="710"/>
  <c r="G185" i="710"/>
  <c r="F185" i="710"/>
  <c r="E185" i="710"/>
  <c r="D185" i="710"/>
  <c r="C185" i="710"/>
  <c r="B185" i="710"/>
  <c r="I184" i="710"/>
  <c r="H184" i="710"/>
  <c r="I183" i="710"/>
  <c r="H183" i="710"/>
  <c r="I182" i="710"/>
  <c r="H182" i="710"/>
  <c r="I181" i="710"/>
  <c r="H181" i="710"/>
  <c r="I180" i="710"/>
  <c r="H180" i="710"/>
  <c r="I179" i="710"/>
  <c r="H179" i="710"/>
  <c r="I178" i="710"/>
  <c r="H178" i="710"/>
  <c r="I177" i="710"/>
  <c r="H177" i="710"/>
  <c r="I176" i="710"/>
  <c r="H176" i="710"/>
  <c r="I175" i="710"/>
  <c r="H175" i="710"/>
  <c r="I174" i="710"/>
  <c r="H174" i="710"/>
  <c r="I173" i="710"/>
  <c r="H173" i="710"/>
  <c r="G170" i="710"/>
  <c r="F170" i="710"/>
  <c r="E170" i="710"/>
  <c r="D170" i="710"/>
  <c r="C170" i="710"/>
  <c r="B170" i="710"/>
  <c r="I169" i="710"/>
  <c r="H169" i="710"/>
  <c r="I168" i="710"/>
  <c r="H168" i="710"/>
  <c r="I167" i="710"/>
  <c r="H167" i="710"/>
  <c r="I166" i="710"/>
  <c r="H166" i="710"/>
  <c r="I165" i="710"/>
  <c r="H165" i="710"/>
  <c r="I164" i="710"/>
  <c r="H164" i="710"/>
  <c r="I163" i="710"/>
  <c r="H163" i="710"/>
  <c r="I162" i="710"/>
  <c r="H162" i="710"/>
  <c r="I161" i="710"/>
  <c r="H161" i="710"/>
  <c r="I160" i="710"/>
  <c r="H160" i="710"/>
  <c r="I159" i="710"/>
  <c r="H159" i="710"/>
  <c r="I158" i="710"/>
  <c r="H158" i="710"/>
  <c r="G155" i="710"/>
  <c r="F155" i="710"/>
  <c r="E155" i="710"/>
  <c r="D155" i="710"/>
  <c r="C155" i="710"/>
  <c r="B155" i="710"/>
  <c r="I154" i="710"/>
  <c r="H154" i="710"/>
  <c r="I153" i="710"/>
  <c r="H153" i="710"/>
  <c r="I152" i="710"/>
  <c r="H152" i="710"/>
  <c r="I151" i="710"/>
  <c r="H151" i="710"/>
  <c r="I150" i="710"/>
  <c r="H150" i="710"/>
  <c r="I149" i="710"/>
  <c r="H149" i="710"/>
  <c r="I148" i="710"/>
  <c r="H148" i="710"/>
  <c r="I147" i="710"/>
  <c r="H147" i="710"/>
  <c r="I146" i="710"/>
  <c r="H146" i="710"/>
  <c r="I145" i="710"/>
  <c r="H145" i="710"/>
  <c r="I144" i="710"/>
  <c r="H144" i="710"/>
  <c r="I143" i="710"/>
  <c r="H143" i="710"/>
  <c r="G140" i="710"/>
  <c r="F140" i="710"/>
  <c r="E140" i="710"/>
  <c r="D140" i="710"/>
  <c r="C140" i="710"/>
  <c r="B140" i="710"/>
  <c r="I139" i="710"/>
  <c r="H139" i="710"/>
  <c r="I138" i="710"/>
  <c r="H138" i="710"/>
  <c r="I137" i="710"/>
  <c r="H137" i="710"/>
  <c r="I136" i="710"/>
  <c r="H136" i="710"/>
  <c r="I135" i="710"/>
  <c r="H135" i="710"/>
  <c r="I134" i="710"/>
  <c r="H134" i="710"/>
  <c r="I133" i="710"/>
  <c r="H133" i="710"/>
  <c r="I132" i="710"/>
  <c r="H132" i="710"/>
  <c r="I131" i="710"/>
  <c r="H131" i="710"/>
  <c r="I130" i="710"/>
  <c r="H130" i="710"/>
  <c r="I129" i="710"/>
  <c r="H129" i="710"/>
  <c r="I128" i="710"/>
  <c r="H128" i="710"/>
  <c r="G125" i="710"/>
  <c r="F125" i="710"/>
  <c r="E125" i="710"/>
  <c r="D125" i="710"/>
  <c r="C125" i="710"/>
  <c r="B125" i="710"/>
  <c r="I124" i="710"/>
  <c r="H124" i="710"/>
  <c r="I123" i="710"/>
  <c r="H123" i="710"/>
  <c r="I122" i="710"/>
  <c r="H122" i="710"/>
  <c r="I121" i="710"/>
  <c r="H121" i="710"/>
  <c r="I120" i="710"/>
  <c r="H120" i="710"/>
  <c r="I119" i="710"/>
  <c r="H119" i="710"/>
  <c r="I118" i="710"/>
  <c r="H118" i="710"/>
  <c r="I117" i="710"/>
  <c r="H117" i="710"/>
  <c r="I116" i="710"/>
  <c r="H116" i="710"/>
  <c r="I115" i="710"/>
  <c r="H115" i="710"/>
  <c r="I114" i="710"/>
  <c r="H114" i="710"/>
  <c r="I113" i="710"/>
  <c r="H113" i="710"/>
  <c r="G110" i="710"/>
  <c r="F110" i="710"/>
  <c r="E110" i="710"/>
  <c r="D110" i="710"/>
  <c r="C110" i="710"/>
  <c r="B110" i="710"/>
  <c r="I109" i="710"/>
  <c r="H109" i="710"/>
  <c r="I108" i="710"/>
  <c r="H108" i="710"/>
  <c r="I107" i="710"/>
  <c r="H107" i="710"/>
  <c r="I106" i="710"/>
  <c r="H106" i="710"/>
  <c r="I105" i="710"/>
  <c r="H105" i="710"/>
  <c r="I104" i="710"/>
  <c r="H104" i="710"/>
  <c r="I103" i="710"/>
  <c r="H103" i="710"/>
  <c r="I102" i="710"/>
  <c r="H102" i="710"/>
  <c r="I101" i="710"/>
  <c r="H101" i="710"/>
  <c r="I100" i="710"/>
  <c r="H100" i="710"/>
  <c r="I99" i="710"/>
  <c r="H99" i="710"/>
  <c r="I98" i="710"/>
  <c r="H98" i="710"/>
  <c r="G95" i="710"/>
  <c r="F95" i="710"/>
  <c r="E95" i="710"/>
  <c r="D95" i="710"/>
  <c r="C95" i="710"/>
  <c r="B95" i="710"/>
  <c r="I94" i="710"/>
  <c r="H94" i="710"/>
  <c r="I93" i="710"/>
  <c r="H93" i="710"/>
  <c r="I92" i="710"/>
  <c r="H92" i="710"/>
  <c r="I91" i="710"/>
  <c r="H91" i="710"/>
  <c r="I90" i="710"/>
  <c r="H90" i="710"/>
  <c r="I89" i="710"/>
  <c r="H89" i="710"/>
  <c r="I88" i="710"/>
  <c r="H88" i="710"/>
  <c r="I87" i="710"/>
  <c r="H87" i="710"/>
  <c r="I86" i="710"/>
  <c r="H86" i="710"/>
  <c r="I85" i="710"/>
  <c r="H85" i="710"/>
  <c r="I84" i="710"/>
  <c r="H84" i="710"/>
  <c r="I83" i="710"/>
  <c r="H83" i="710"/>
  <c r="G80" i="710"/>
  <c r="F80" i="710"/>
  <c r="E80" i="710"/>
  <c r="D80" i="710"/>
  <c r="C80" i="710"/>
  <c r="B80" i="710"/>
  <c r="I79" i="710"/>
  <c r="H79" i="710"/>
  <c r="I78" i="710"/>
  <c r="H78" i="710"/>
  <c r="I77" i="710"/>
  <c r="H77" i="710"/>
  <c r="I76" i="710"/>
  <c r="H76" i="710"/>
  <c r="I75" i="710"/>
  <c r="H75" i="710"/>
  <c r="I74" i="710"/>
  <c r="H74" i="710"/>
  <c r="I73" i="710"/>
  <c r="H73" i="710"/>
  <c r="I72" i="710"/>
  <c r="H72" i="710"/>
  <c r="I71" i="710"/>
  <c r="H71" i="710"/>
  <c r="I70" i="710"/>
  <c r="H70" i="710"/>
  <c r="I69" i="710"/>
  <c r="H69" i="710"/>
  <c r="I68" i="710"/>
  <c r="H68" i="710"/>
  <c r="G65" i="710"/>
  <c r="F65" i="710"/>
  <c r="E65" i="710"/>
  <c r="D65" i="710"/>
  <c r="C65" i="710"/>
  <c r="B65" i="710"/>
  <c r="I64" i="710"/>
  <c r="H64" i="710"/>
  <c r="I63" i="710"/>
  <c r="H63" i="710"/>
  <c r="I62" i="710"/>
  <c r="H62" i="710"/>
  <c r="I61" i="710"/>
  <c r="H61" i="710"/>
  <c r="I60" i="710"/>
  <c r="H60" i="710"/>
  <c r="I59" i="710"/>
  <c r="H59" i="710"/>
  <c r="I58" i="710"/>
  <c r="H58" i="710"/>
  <c r="I57" i="710"/>
  <c r="H57" i="710"/>
  <c r="I56" i="710"/>
  <c r="H56" i="710"/>
  <c r="I55" i="710"/>
  <c r="H55" i="710"/>
  <c r="I54" i="710"/>
  <c r="H54" i="710"/>
  <c r="I53" i="710"/>
  <c r="H53" i="710"/>
  <c r="G50" i="710"/>
  <c r="F50" i="710"/>
  <c r="E50" i="710"/>
  <c r="D50" i="710"/>
  <c r="C50" i="710"/>
  <c r="B50" i="710"/>
  <c r="I49" i="710"/>
  <c r="H49" i="710"/>
  <c r="I48" i="710"/>
  <c r="H48" i="710"/>
  <c r="I47" i="710"/>
  <c r="H47" i="710"/>
  <c r="I46" i="710"/>
  <c r="H46" i="710"/>
  <c r="I45" i="710"/>
  <c r="H45" i="710"/>
  <c r="I44" i="710"/>
  <c r="H44" i="710"/>
  <c r="I43" i="710"/>
  <c r="H43" i="710"/>
  <c r="I42" i="710"/>
  <c r="H42" i="710"/>
  <c r="I41" i="710"/>
  <c r="H41" i="710"/>
  <c r="I40" i="710"/>
  <c r="H40" i="710"/>
  <c r="I39" i="710"/>
  <c r="H39" i="710"/>
  <c r="I38" i="710"/>
  <c r="H38" i="710"/>
  <c r="G35" i="710"/>
  <c r="F35" i="710"/>
  <c r="E35" i="710"/>
  <c r="D35" i="710"/>
  <c r="C35" i="710"/>
  <c r="B35" i="710"/>
  <c r="I34" i="710"/>
  <c r="H34" i="710"/>
  <c r="I33" i="710"/>
  <c r="H33" i="710"/>
  <c r="I32" i="710"/>
  <c r="H32" i="710"/>
  <c r="I31" i="710"/>
  <c r="H31" i="710"/>
  <c r="I30" i="710"/>
  <c r="H30" i="710"/>
  <c r="I29" i="710"/>
  <c r="H29" i="710"/>
  <c r="I28" i="710"/>
  <c r="H28" i="710"/>
  <c r="I27" i="710"/>
  <c r="H27" i="710"/>
  <c r="I26" i="710"/>
  <c r="H26" i="710"/>
  <c r="I25" i="710"/>
  <c r="H25" i="710"/>
  <c r="I24" i="710"/>
  <c r="H24" i="710"/>
  <c r="I23" i="710"/>
  <c r="H23" i="710"/>
  <c r="G20" i="710"/>
  <c r="F20" i="710"/>
  <c r="E20" i="710"/>
  <c r="D20" i="710"/>
  <c r="C20" i="710"/>
  <c r="B20" i="710"/>
  <c r="I19" i="710"/>
  <c r="H19" i="710"/>
  <c r="I18" i="710"/>
  <c r="H18" i="710"/>
  <c r="I17" i="710"/>
  <c r="H17" i="710"/>
  <c r="I16" i="710"/>
  <c r="H16" i="710"/>
  <c r="I15" i="710"/>
  <c r="H15" i="710"/>
  <c r="I14" i="710"/>
  <c r="H14" i="710"/>
  <c r="I13" i="710"/>
  <c r="H13" i="710"/>
  <c r="I12" i="710"/>
  <c r="H12" i="710"/>
  <c r="I11" i="710"/>
  <c r="H11" i="710"/>
  <c r="I10" i="710"/>
  <c r="H10" i="710"/>
  <c r="I9" i="710"/>
  <c r="H9" i="710"/>
  <c r="I8" i="710"/>
  <c r="H8" i="710"/>
  <c r="G29" i="709"/>
  <c r="H29" i="709" s="1"/>
  <c r="I29" i="709" s="1"/>
  <c r="J29" i="709" s="1"/>
  <c r="G27" i="709"/>
  <c r="H27" i="709" s="1"/>
  <c r="I27" i="709" s="1"/>
  <c r="J27" i="709" s="1"/>
  <c r="I16" i="709"/>
  <c r="G13" i="709"/>
  <c r="H13" i="709" s="1"/>
  <c r="I13" i="709" s="1"/>
  <c r="J13" i="709" s="1"/>
  <c r="G12" i="709"/>
  <c r="H12" i="709" s="1"/>
  <c r="I12" i="709" s="1"/>
  <c r="J12" i="709" s="1"/>
  <c r="G11" i="709"/>
  <c r="H11" i="709" s="1"/>
  <c r="I11" i="709" s="1"/>
  <c r="J11" i="709" s="1"/>
  <c r="E7" i="709"/>
  <c r="D7" i="709"/>
  <c r="C7" i="709"/>
  <c r="B7" i="709"/>
  <c r="J68" i="707"/>
  <c r="I68" i="707"/>
  <c r="F68" i="707"/>
  <c r="E68" i="707"/>
  <c r="D68" i="707"/>
  <c r="J58" i="707"/>
  <c r="I58" i="707"/>
  <c r="G58" i="707"/>
  <c r="D58" i="707"/>
  <c r="E57" i="707"/>
  <c r="E58" i="707" s="1"/>
  <c r="J54" i="707"/>
  <c r="I54" i="707"/>
  <c r="G54" i="707"/>
  <c r="E54" i="707"/>
  <c r="D54" i="707"/>
  <c r="F53" i="707"/>
  <c r="F54" i="707" s="1"/>
  <c r="J50" i="707"/>
  <c r="I50" i="707"/>
  <c r="G50" i="707"/>
  <c r="D50" i="707"/>
  <c r="E49" i="707"/>
  <c r="F49" i="707" s="1"/>
  <c r="F50" i="707" s="1"/>
  <c r="J45" i="707"/>
  <c r="I45" i="707"/>
  <c r="G45" i="707"/>
  <c r="D45" i="707"/>
  <c r="E44" i="707"/>
  <c r="J41" i="707"/>
  <c r="I41" i="707"/>
  <c r="G41" i="707"/>
  <c r="E41" i="707"/>
  <c r="D41" i="707"/>
  <c r="F40" i="707"/>
  <c r="F41" i="707" s="1"/>
  <c r="J37" i="707"/>
  <c r="I37" i="707"/>
  <c r="G37" i="707"/>
  <c r="D37" i="707"/>
  <c r="E36" i="707"/>
  <c r="E37" i="707" s="1"/>
  <c r="J33" i="707"/>
  <c r="I33" i="707"/>
  <c r="G33" i="707"/>
  <c r="D33" i="707"/>
  <c r="E32" i="707"/>
  <c r="J28" i="707"/>
  <c r="I28" i="707"/>
  <c r="G28" i="707"/>
  <c r="D28" i="707"/>
  <c r="E27" i="707"/>
  <c r="F27" i="707" s="1"/>
  <c r="J24" i="707"/>
  <c r="I24" i="707"/>
  <c r="G24" i="707"/>
  <c r="D24" i="707"/>
  <c r="E23" i="707"/>
  <c r="F23" i="707" s="1"/>
  <c r="J20" i="707"/>
  <c r="I20" i="707"/>
  <c r="G20" i="707"/>
  <c r="D20" i="707"/>
  <c r="D21" i="707" s="1"/>
  <c r="E19" i="707"/>
  <c r="E20" i="707" s="1"/>
  <c r="E21" i="707" s="1"/>
  <c r="J16" i="707"/>
  <c r="I16" i="707"/>
  <c r="G16" i="707"/>
  <c r="D16" i="707"/>
  <c r="E15" i="707"/>
  <c r="E16" i="707" s="1"/>
  <c r="J12" i="707"/>
  <c r="I12" i="707"/>
  <c r="G12" i="707"/>
  <c r="D12" i="707"/>
  <c r="E11" i="707"/>
  <c r="E12" i="707" s="1"/>
  <c r="J7" i="707"/>
  <c r="I7" i="707"/>
  <c r="G7" i="707"/>
  <c r="D7" i="707"/>
  <c r="E6" i="707"/>
  <c r="F6" i="707" s="1"/>
  <c r="F7" i="707" s="1"/>
  <c r="G836" i="704"/>
  <c r="F836" i="704"/>
  <c r="E836" i="704"/>
  <c r="D836" i="704"/>
  <c r="H835" i="704"/>
  <c r="H834" i="704"/>
  <c r="H833" i="704"/>
  <c r="H832" i="704"/>
  <c r="H831" i="704"/>
  <c r="H830" i="704"/>
  <c r="G828" i="704"/>
  <c r="F828" i="704"/>
  <c r="E828" i="704"/>
  <c r="D828" i="704"/>
  <c r="H827" i="704"/>
  <c r="H826" i="704"/>
  <c r="H825" i="704"/>
  <c r="H824" i="704"/>
  <c r="H823" i="704"/>
  <c r="H822" i="704"/>
  <c r="G820" i="704"/>
  <c r="F820" i="704"/>
  <c r="E820" i="704"/>
  <c r="D820" i="704"/>
  <c r="H819" i="704"/>
  <c r="H818" i="704"/>
  <c r="H817" i="704"/>
  <c r="H816" i="704"/>
  <c r="H815" i="704"/>
  <c r="H814" i="704"/>
  <c r="G812" i="704"/>
  <c r="F812" i="704"/>
  <c r="E812" i="704"/>
  <c r="D812" i="704"/>
  <c r="H811" i="704"/>
  <c r="H810" i="704"/>
  <c r="H809" i="704"/>
  <c r="H808" i="704"/>
  <c r="H807" i="704"/>
  <c r="H806" i="704"/>
  <c r="G804" i="704"/>
  <c r="F804" i="704"/>
  <c r="E804" i="704"/>
  <c r="D804" i="704"/>
  <c r="H803" i="704"/>
  <c r="H802" i="704"/>
  <c r="H801" i="704"/>
  <c r="H800" i="704"/>
  <c r="H799" i="704"/>
  <c r="H798" i="704"/>
  <c r="G796" i="704"/>
  <c r="F796" i="704"/>
  <c r="E796" i="704"/>
  <c r="D796" i="704"/>
  <c r="H795" i="704"/>
  <c r="H794" i="704"/>
  <c r="H793" i="704"/>
  <c r="H792" i="704"/>
  <c r="H791" i="704"/>
  <c r="H790" i="704"/>
  <c r="G788" i="704"/>
  <c r="F788" i="704"/>
  <c r="E788" i="704"/>
  <c r="D788" i="704"/>
  <c r="H787" i="704"/>
  <c r="H786" i="704"/>
  <c r="H785" i="704"/>
  <c r="H784" i="704"/>
  <c r="H783" i="704"/>
  <c r="H782" i="704"/>
  <c r="G780" i="704"/>
  <c r="F780" i="704"/>
  <c r="E780" i="704"/>
  <c r="D780" i="704"/>
  <c r="H779" i="704"/>
  <c r="H778" i="704"/>
  <c r="H777" i="704"/>
  <c r="H776" i="704"/>
  <c r="H775" i="704"/>
  <c r="H774" i="704"/>
  <c r="G772" i="704"/>
  <c r="F772" i="704"/>
  <c r="E772" i="704"/>
  <c r="D772" i="704"/>
  <c r="H771" i="704"/>
  <c r="H770" i="704"/>
  <c r="H769" i="704"/>
  <c r="H768" i="704"/>
  <c r="H767" i="704"/>
  <c r="H766" i="704"/>
  <c r="G764" i="704"/>
  <c r="F764" i="704"/>
  <c r="E764" i="704"/>
  <c r="D764" i="704"/>
  <c r="H763" i="704"/>
  <c r="H762" i="704"/>
  <c r="H761" i="704"/>
  <c r="H760" i="704"/>
  <c r="H759" i="704"/>
  <c r="H758" i="704"/>
  <c r="G755" i="704"/>
  <c r="F755" i="704"/>
  <c r="D755" i="704"/>
  <c r="H754" i="704"/>
  <c r="H753" i="704"/>
  <c r="G752" i="704"/>
  <c r="F752" i="704"/>
  <c r="D752" i="704"/>
  <c r="E751" i="704"/>
  <c r="E756" i="704" s="1"/>
  <c r="D751" i="704"/>
  <c r="H750" i="704"/>
  <c r="G748" i="704"/>
  <c r="F748" i="704"/>
  <c r="E748" i="704"/>
  <c r="D748" i="704"/>
  <c r="H747" i="704"/>
  <c r="H746" i="704"/>
  <c r="H745" i="704"/>
  <c r="H744" i="704"/>
  <c r="H743" i="704"/>
  <c r="H742" i="704"/>
  <c r="G740" i="704"/>
  <c r="F740" i="704"/>
  <c r="E740" i="704"/>
  <c r="D740" i="704"/>
  <c r="H739" i="704"/>
  <c r="H738" i="704"/>
  <c r="H737" i="704"/>
  <c r="H736" i="704"/>
  <c r="H735" i="704"/>
  <c r="H734" i="704"/>
  <c r="G732" i="704"/>
  <c r="F732" i="704"/>
  <c r="E732" i="704"/>
  <c r="D732" i="704"/>
  <c r="H731" i="704"/>
  <c r="H730" i="704"/>
  <c r="H729" i="704"/>
  <c r="H728" i="704"/>
  <c r="H727" i="704"/>
  <c r="H726" i="704"/>
  <c r="G724" i="704"/>
  <c r="F724" i="704"/>
  <c r="E724" i="704"/>
  <c r="D724" i="704"/>
  <c r="H723" i="704"/>
  <c r="H722" i="704"/>
  <c r="H721" i="704"/>
  <c r="H720" i="704"/>
  <c r="H719" i="704"/>
  <c r="H718" i="704"/>
  <c r="G716" i="704"/>
  <c r="F716" i="704"/>
  <c r="E716" i="704"/>
  <c r="D716" i="704"/>
  <c r="H715" i="704"/>
  <c r="H714" i="704"/>
  <c r="H713" i="704"/>
  <c r="H712" i="704"/>
  <c r="H711" i="704"/>
  <c r="H710" i="704"/>
  <c r="G708" i="704"/>
  <c r="F708" i="704"/>
  <c r="E708" i="704"/>
  <c r="D708" i="704"/>
  <c r="H707" i="704"/>
  <c r="H706" i="704"/>
  <c r="H705" i="704"/>
  <c r="H704" i="704"/>
  <c r="H703" i="704"/>
  <c r="H702" i="704"/>
  <c r="G700" i="704"/>
  <c r="F700" i="704"/>
  <c r="E700" i="704"/>
  <c r="D700" i="704"/>
  <c r="H699" i="704"/>
  <c r="H698" i="704"/>
  <c r="H697" i="704"/>
  <c r="H696" i="704"/>
  <c r="H695" i="704"/>
  <c r="H694" i="704"/>
  <c r="G692" i="704"/>
  <c r="F692" i="704"/>
  <c r="E692" i="704"/>
  <c r="D692" i="704"/>
  <c r="H691" i="704"/>
  <c r="H690" i="704"/>
  <c r="H689" i="704"/>
  <c r="H688" i="704"/>
  <c r="H687" i="704"/>
  <c r="H686" i="704"/>
  <c r="G684" i="704"/>
  <c r="F684" i="704"/>
  <c r="E684" i="704"/>
  <c r="D684" i="704"/>
  <c r="H683" i="704"/>
  <c r="H682" i="704"/>
  <c r="H681" i="704"/>
  <c r="H680" i="704"/>
  <c r="H679" i="704"/>
  <c r="H678" i="704"/>
  <c r="G676" i="704"/>
  <c r="F676" i="704"/>
  <c r="E676" i="704"/>
  <c r="D676" i="704"/>
  <c r="H675" i="704"/>
  <c r="H674" i="704"/>
  <c r="H673" i="704"/>
  <c r="H672" i="704"/>
  <c r="H671" i="704"/>
  <c r="H670" i="704"/>
  <c r="G668" i="704"/>
  <c r="F668" i="704"/>
  <c r="E668" i="704"/>
  <c r="D668" i="704"/>
  <c r="H667" i="704"/>
  <c r="H666" i="704"/>
  <c r="H665" i="704"/>
  <c r="H664" i="704"/>
  <c r="H663" i="704"/>
  <c r="H662" i="704"/>
  <c r="G660" i="704"/>
  <c r="F660" i="704"/>
  <c r="E660" i="704"/>
  <c r="D660" i="704"/>
  <c r="H659" i="704"/>
  <c r="H658" i="704"/>
  <c r="H657" i="704"/>
  <c r="H656" i="704"/>
  <c r="H655" i="704"/>
  <c r="H654" i="704"/>
  <c r="G652" i="704"/>
  <c r="F652" i="704"/>
  <c r="E652" i="704"/>
  <c r="D652" i="704"/>
  <c r="H651" i="704"/>
  <c r="H650" i="704"/>
  <c r="H649" i="704"/>
  <c r="H648" i="704"/>
  <c r="H647" i="704"/>
  <c r="H646" i="704"/>
  <c r="F644" i="704"/>
  <c r="E644" i="704"/>
  <c r="D644" i="704"/>
  <c r="H643" i="704"/>
  <c r="H642" i="704"/>
  <c r="H641" i="704"/>
  <c r="G640" i="704"/>
  <c r="G644" i="704" s="1"/>
  <c r="H639" i="704"/>
  <c r="H638" i="704"/>
  <c r="G636" i="704"/>
  <c r="E636" i="704"/>
  <c r="D636" i="704"/>
  <c r="F635" i="704"/>
  <c r="H634" i="704"/>
  <c r="H633" i="704"/>
  <c r="H632" i="704"/>
  <c r="H631" i="704"/>
  <c r="H630" i="704"/>
  <c r="G628" i="704"/>
  <c r="F628" i="704"/>
  <c r="E628" i="704"/>
  <c r="D628" i="704"/>
  <c r="H627" i="704"/>
  <c r="H626" i="704"/>
  <c r="H625" i="704"/>
  <c r="H624" i="704"/>
  <c r="H623" i="704"/>
  <c r="H622" i="704"/>
  <c r="G620" i="704"/>
  <c r="F620" i="704"/>
  <c r="E620" i="704"/>
  <c r="D620" i="704"/>
  <c r="H619" i="704"/>
  <c r="H618" i="704"/>
  <c r="H617" i="704"/>
  <c r="H616" i="704"/>
  <c r="H615" i="704"/>
  <c r="H614" i="704"/>
  <c r="G612" i="704"/>
  <c r="F612" i="704"/>
  <c r="E612" i="704"/>
  <c r="D612" i="704"/>
  <c r="H611" i="704"/>
  <c r="H610" i="704"/>
  <c r="H609" i="704"/>
  <c r="H608" i="704"/>
  <c r="H607" i="704"/>
  <c r="H606" i="704"/>
  <c r="G604" i="704"/>
  <c r="F604" i="704"/>
  <c r="E604" i="704"/>
  <c r="D604" i="704"/>
  <c r="H603" i="704"/>
  <c r="H602" i="704"/>
  <c r="H601" i="704"/>
  <c r="H600" i="704"/>
  <c r="H599" i="704"/>
  <c r="H598" i="704"/>
  <c r="G596" i="704"/>
  <c r="F596" i="704"/>
  <c r="E596" i="704"/>
  <c r="D596" i="704"/>
  <c r="H595" i="704"/>
  <c r="H594" i="704"/>
  <c r="H593" i="704"/>
  <c r="H592" i="704"/>
  <c r="H591" i="704"/>
  <c r="H590" i="704"/>
  <c r="G588" i="704"/>
  <c r="F588" i="704"/>
  <c r="E588" i="704"/>
  <c r="D588" i="704"/>
  <c r="H587" i="704"/>
  <c r="H586" i="704"/>
  <c r="H585" i="704"/>
  <c r="H584" i="704"/>
  <c r="H583" i="704"/>
  <c r="H582" i="704"/>
  <c r="G580" i="704"/>
  <c r="F580" i="704"/>
  <c r="E580" i="704"/>
  <c r="D580" i="704"/>
  <c r="H579" i="704"/>
  <c r="H578" i="704"/>
  <c r="H577" i="704"/>
  <c r="H576" i="704"/>
  <c r="H575" i="704"/>
  <c r="H574" i="704"/>
  <c r="G572" i="704"/>
  <c r="F572" i="704"/>
  <c r="E572" i="704"/>
  <c r="D572" i="704"/>
  <c r="H571" i="704"/>
  <c r="H570" i="704"/>
  <c r="H569" i="704"/>
  <c r="H568" i="704"/>
  <c r="H567" i="704"/>
  <c r="H566" i="704"/>
  <c r="G564" i="704"/>
  <c r="F564" i="704"/>
  <c r="E564" i="704"/>
  <c r="D564" i="704"/>
  <c r="H563" i="704"/>
  <c r="H562" i="704"/>
  <c r="H561" i="704"/>
  <c r="H560" i="704"/>
  <c r="H559" i="704"/>
  <c r="H558" i="704"/>
  <c r="G556" i="704"/>
  <c r="F556" i="704"/>
  <c r="E556" i="704"/>
  <c r="D556" i="704"/>
  <c r="H555" i="704"/>
  <c r="H554" i="704"/>
  <c r="H553" i="704"/>
  <c r="H552" i="704"/>
  <c r="H551" i="704"/>
  <c r="H550" i="704"/>
  <c r="G548" i="704"/>
  <c r="F548" i="704"/>
  <c r="E548" i="704"/>
  <c r="D548" i="704"/>
  <c r="H547" i="704"/>
  <c r="H546" i="704"/>
  <c r="H545" i="704"/>
  <c r="H544" i="704"/>
  <c r="H543" i="704"/>
  <c r="H542" i="704"/>
  <c r="G540" i="704"/>
  <c r="F540" i="704"/>
  <c r="E540" i="704"/>
  <c r="D540" i="704"/>
  <c r="H539" i="704"/>
  <c r="H538" i="704"/>
  <c r="H537" i="704"/>
  <c r="H536" i="704"/>
  <c r="H535" i="704"/>
  <c r="H534" i="704"/>
  <c r="G532" i="704"/>
  <c r="F532" i="704"/>
  <c r="E532" i="704"/>
  <c r="D532" i="704"/>
  <c r="H531" i="704"/>
  <c r="H530" i="704"/>
  <c r="H529" i="704"/>
  <c r="H528" i="704"/>
  <c r="H527" i="704"/>
  <c r="H526" i="704"/>
  <c r="G524" i="704"/>
  <c r="F524" i="704"/>
  <c r="E524" i="704"/>
  <c r="D524" i="704"/>
  <c r="H523" i="704"/>
  <c r="H522" i="704"/>
  <c r="H521" i="704"/>
  <c r="H520" i="704"/>
  <c r="H519" i="704"/>
  <c r="H518" i="704"/>
  <c r="G516" i="704"/>
  <c r="F516" i="704"/>
  <c r="E516" i="704"/>
  <c r="D516" i="704"/>
  <c r="H515" i="704"/>
  <c r="H514" i="704"/>
  <c r="H513" i="704"/>
  <c r="H512" i="704"/>
  <c r="H511" i="704"/>
  <c r="H510" i="704"/>
  <c r="F508" i="704"/>
  <c r="E508" i="704"/>
  <c r="D508" i="704"/>
  <c r="H507" i="704"/>
  <c r="H506" i="704"/>
  <c r="H505" i="704"/>
  <c r="G504" i="704"/>
  <c r="H504" i="704" s="1"/>
  <c r="H503" i="704"/>
  <c r="H502" i="704"/>
  <c r="G500" i="704"/>
  <c r="F500" i="704"/>
  <c r="E500" i="704"/>
  <c r="D500" i="704"/>
  <c r="H499" i="704"/>
  <c r="H498" i="704"/>
  <c r="H497" i="704"/>
  <c r="H496" i="704"/>
  <c r="H495" i="704"/>
  <c r="H494" i="704"/>
  <c r="G492" i="704"/>
  <c r="F492" i="704"/>
  <c r="E492" i="704"/>
  <c r="D492" i="704"/>
  <c r="H491" i="704"/>
  <c r="H490" i="704"/>
  <c r="H489" i="704"/>
  <c r="H488" i="704"/>
  <c r="H487" i="704"/>
  <c r="H486" i="704"/>
  <c r="G484" i="704"/>
  <c r="F484" i="704"/>
  <c r="E484" i="704"/>
  <c r="D484" i="704"/>
  <c r="H483" i="704"/>
  <c r="H482" i="704"/>
  <c r="H481" i="704"/>
  <c r="H480" i="704"/>
  <c r="H479" i="704"/>
  <c r="H478" i="704"/>
  <c r="G476" i="704"/>
  <c r="F476" i="704"/>
  <c r="E476" i="704"/>
  <c r="D476" i="704"/>
  <c r="H475" i="704"/>
  <c r="H474" i="704"/>
  <c r="H473" i="704"/>
  <c r="H472" i="704"/>
  <c r="H471" i="704"/>
  <c r="H470" i="704"/>
  <c r="G468" i="704"/>
  <c r="F468" i="704"/>
  <c r="E468" i="704"/>
  <c r="D468" i="704"/>
  <c r="H467" i="704"/>
  <c r="H466" i="704"/>
  <c r="H465" i="704"/>
  <c r="H464" i="704"/>
  <c r="H463" i="704"/>
  <c r="H462" i="704"/>
  <c r="G460" i="704"/>
  <c r="F460" i="704"/>
  <c r="E460" i="704"/>
  <c r="D460" i="704"/>
  <c r="H459" i="704"/>
  <c r="H458" i="704"/>
  <c r="H457" i="704"/>
  <c r="H456" i="704"/>
  <c r="H455" i="704"/>
  <c r="H454" i="704"/>
  <c r="G452" i="704"/>
  <c r="F452" i="704"/>
  <c r="E452" i="704"/>
  <c r="D452" i="704"/>
  <c r="H451" i="704"/>
  <c r="H450" i="704"/>
  <c r="H449" i="704"/>
  <c r="H448" i="704"/>
  <c r="H447" i="704"/>
  <c r="H446" i="704"/>
  <c r="G444" i="704"/>
  <c r="F444" i="704"/>
  <c r="E444" i="704"/>
  <c r="D444" i="704"/>
  <c r="H443" i="704"/>
  <c r="H442" i="704"/>
  <c r="H441" i="704"/>
  <c r="H440" i="704"/>
  <c r="H439" i="704"/>
  <c r="H438" i="704"/>
  <c r="G436" i="704"/>
  <c r="F436" i="704"/>
  <c r="E436" i="704"/>
  <c r="D436" i="704"/>
  <c r="H435" i="704"/>
  <c r="H434" i="704"/>
  <c r="H433" i="704"/>
  <c r="H432" i="704"/>
  <c r="H431" i="704"/>
  <c r="H430" i="704"/>
  <c r="G428" i="704"/>
  <c r="F428" i="704"/>
  <c r="E428" i="704"/>
  <c r="D428" i="704"/>
  <c r="H427" i="704"/>
  <c r="H426" i="704"/>
  <c r="H425" i="704"/>
  <c r="H424" i="704"/>
  <c r="H423" i="704"/>
  <c r="H422" i="704"/>
  <c r="G420" i="704"/>
  <c r="F420" i="704"/>
  <c r="E420" i="704"/>
  <c r="D420" i="704"/>
  <c r="H419" i="704"/>
  <c r="H418" i="704"/>
  <c r="H417" i="704"/>
  <c r="H416" i="704"/>
  <c r="H415" i="704"/>
  <c r="H414" i="704"/>
  <c r="G412" i="704"/>
  <c r="F412" i="704"/>
  <c r="E412" i="704"/>
  <c r="D412" i="704"/>
  <c r="H411" i="704"/>
  <c r="H410" i="704"/>
  <c r="H409" i="704"/>
  <c r="H408" i="704"/>
  <c r="H407" i="704"/>
  <c r="H406" i="704"/>
  <c r="G404" i="704"/>
  <c r="F404" i="704"/>
  <c r="E404" i="704"/>
  <c r="D404" i="704"/>
  <c r="H403" i="704"/>
  <c r="H402" i="704"/>
  <c r="H401" i="704"/>
  <c r="H400" i="704"/>
  <c r="H399" i="704"/>
  <c r="H398" i="704"/>
  <c r="G396" i="704"/>
  <c r="F396" i="704"/>
  <c r="E396" i="704"/>
  <c r="D396" i="704"/>
  <c r="H395" i="704"/>
  <c r="H394" i="704"/>
  <c r="H393" i="704"/>
  <c r="H392" i="704"/>
  <c r="H391" i="704"/>
  <c r="H390" i="704"/>
  <c r="G388" i="704"/>
  <c r="F388" i="704"/>
  <c r="E388" i="704"/>
  <c r="D388" i="704"/>
  <c r="H387" i="704"/>
  <c r="H386" i="704"/>
  <c r="H385" i="704"/>
  <c r="H384" i="704"/>
  <c r="H383" i="704"/>
  <c r="H382" i="704"/>
  <c r="G380" i="704"/>
  <c r="F380" i="704"/>
  <c r="E380" i="704"/>
  <c r="D380" i="704"/>
  <c r="H379" i="704"/>
  <c r="H378" i="704"/>
  <c r="H377" i="704"/>
  <c r="H376" i="704"/>
  <c r="H375" i="704"/>
  <c r="H374" i="704"/>
  <c r="G372" i="704"/>
  <c r="F372" i="704"/>
  <c r="E372" i="704"/>
  <c r="D372" i="704"/>
  <c r="H371" i="704"/>
  <c r="H370" i="704"/>
  <c r="H369" i="704"/>
  <c r="H368" i="704"/>
  <c r="H367" i="704"/>
  <c r="H366" i="704"/>
  <c r="G364" i="704"/>
  <c r="F364" i="704"/>
  <c r="E364" i="704"/>
  <c r="D364" i="704"/>
  <c r="H363" i="704"/>
  <c r="H362" i="704"/>
  <c r="H361" i="704"/>
  <c r="H360" i="704"/>
  <c r="H359" i="704"/>
  <c r="H358" i="704"/>
  <c r="G356" i="704"/>
  <c r="F356" i="704"/>
  <c r="E356" i="704"/>
  <c r="D356" i="704"/>
  <c r="H355" i="704"/>
  <c r="H354" i="704"/>
  <c r="H353" i="704"/>
  <c r="H352" i="704"/>
  <c r="H351" i="704"/>
  <c r="H350" i="704"/>
  <c r="G348" i="704"/>
  <c r="E348" i="704"/>
  <c r="D348" i="704"/>
  <c r="F347" i="704"/>
  <c r="F348" i="704" s="1"/>
  <c r="H346" i="704"/>
  <c r="H345" i="704"/>
  <c r="H344" i="704"/>
  <c r="H343" i="704"/>
  <c r="H342" i="704"/>
  <c r="E340" i="704"/>
  <c r="D340" i="704"/>
  <c r="F339" i="704"/>
  <c r="H339" i="704" s="1"/>
  <c r="G338" i="704"/>
  <c r="H338" i="704" s="1"/>
  <c r="H337" i="704"/>
  <c r="H336" i="704"/>
  <c r="H335" i="704"/>
  <c r="H334" i="704"/>
  <c r="G332" i="704"/>
  <c r="F332" i="704"/>
  <c r="E332" i="704"/>
  <c r="D332" i="704"/>
  <c r="H331" i="704"/>
  <c r="H330" i="704"/>
  <c r="H329" i="704"/>
  <c r="H328" i="704"/>
  <c r="H327" i="704"/>
  <c r="H326" i="704"/>
  <c r="G324" i="704"/>
  <c r="F324" i="704"/>
  <c r="E324" i="704"/>
  <c r="D324" i="704"/>
  <c r="H323" i="704"/>
  <c r="H322" i="704"/>
  <c r="H321" i="704"/>
  <c r="H320" i="704"/>
  <c r="H319" i="704"/>
  <c r="H318" i="704"/>
  <c r="G316" i="704"/>
  <c r="F316" i="704"/>
  <c r="E316" i="704"/>
  <c r="D316" i="704"/>
  <c r="H315" i="704"/>
  <c r="H314" i="704"/>
  <c r="H313" i="704"/>
  <c r="H312" i="704"/>
  <c r="H311" i="704"/>
  <c r="H310" i="704"/>
  <c r="G308" i="704"/>
  <c r="F308" i="704"/>
  <c r="E308" i="704"/>
  <c r="D308" i="704"/>
  <c r="H307" i="704"/>
  <c r="H306" i="704"/>
  <c r="H305" i="704"/>
  <c r="H304" i="704"/>
  <c r="H303" i="704"/>
  <c r="H302" i="704"/>
  <c r="G300" i="704"/>
  <c r="F300" i="704"/>
  <c r="E300" i="704"/>
  <c r="D300" i="704"/>
  <c r="H299" i="704"/>
  <c r="H298" i="704"/>
  <c r="H297" i="704"/>
  <c r="H296" i="704"/>
  <c r="H295" i="704"/>
  <c r="H294" i="704"/>
  <c r="G292" i="704"/>
  <c r="F292" i="704"/>
  <c r="E292" i="704"/>
  <c r="D292" i="704"/>
  <c r="H291" i="704"/>
  <c r="H290" i="704"/>
  <c r="H289" i="704"/>
  <c r="H288" i="704"/>
  <c r="H287" i="704"/>
  <c r="H286" i="704"/>
  <c r="G284" i="704"/>
  <c r="F284" i="704"/>
  <c r="E284" i="704"/>
  <c r="D284" i="704"/>
  <c r="H283" i="704"/>
  <c r="H282" i="704"/>
  <c r="H281" i="704"/>
  <c r="H280" i="704"/>
  <c r="H279" i="704"/>
  <c r="H278" i="704"/>
  <c r="G276" i="704"/>
  <c r="F276" i="704"/>
  <c r="E276" i="704"/>
  <c r="D276" i="704"/>
  <c r="H275" i="704"/>
  <c r="H274" i="704"/>
  <c r="H273" i="704"/>
  <c r="H272" i="704"/>
  <c r="H271" i="704"/>
  <c r="H270" i="704"/>
  <c r="G268" i="704"/>
  <c r="F268" i="704"/>
  <c r="E268" i="704"/>
  <c r="D268" i="704"/>
  <c r="H267" i="704"/>
  <c r="H266" i="704"/>
  <c r="H265" i="704"/>
  <c r="H264" i="704"/>
  <c r="H263" i="704"/>
  <c r="H262" i="704"/>
  <c r="G260" i="704"/>
  <c r="F260" i="704"/>
  <c r="E260" i="704"/>
  <c r="D260" i="704"/>
  <c r="H259" i="704"/>
  <c r="H258" i="704"/>
  <c r="H257" i="704"/>
  <c r="H256" i="704"/>
  <c r="H255" i="704"/>
  <c r="H254" i="704"/>
  <c r="G252" i="704"/>
  <c r="F252" i="704"/>
  <c r="E252" i="704"/>
  <c r="D252" i="704"/>
  <c r="H251" i="704"/>
  <c r="H250" i="704"/>
  <c r="H249" i="704"/>
  <c r="H248" i="704"/>
  <c r="H247" i="704"/>
  <c r="H246" i="704"/>
  <c r="G244" i="704"/>
  <c r="F244" i="704"/>
  <c r="E244" i="704"/>
  <c r="D244" i="704"/>
  <c r="H243" i="704"/>
  <c r="H242" i="704"/>
  <c r="H241" i="704"/>
  <c r="H240" i="704"/>
  <c r="H239" i="704"/>
  <c r="H238" i="704"/>
  <c r="G236" i="704"/>
  <c r="F236" i="704"/>
  <c r="E236" i="704"/>
  <c r="D236" i="704"/>
  <c r="H235" i="704"/>
  <c r="H234" i="704"/>
  <c r="H233" i="704"/>
  <c r="H232" i="704"/>
  <c r="H231" i="704"/>
  <c r="H230" i="704"/>
  <c r="G228" i="704"/>
  <c r="F228" i="704"/>
  <c r="E228" i="704"/>
  <c r="D228" i="704"/>
  <c r="H227" i="704"/>
  <c r="H226" i="704"/>
  <c r="H225" i="704"/>
  <c r="H224" i="704"/>
  <c r="H223" i="704"/>
  <c r="H222" i="704"/>
  <c r="G220" i="704"/>
  <c r="F220" i="704"/>
  <c r="E220" i="704"/>
  <c r="D220" i="704"/>
  <c r="H219" i="704"/>
  <c r="H218" i="704"/>
  <c r="H217" i="704"/>
  <c r="H216" i="704"/>
  <c r="H215" i="704"/>
  <c r="H214" i="704"/>
  <c r="G212" i="704"/>
  <c r="F212" i="704"/>
  <c r="E212" i="704"/>
  <c r="D212" i="704"/>
  <c r="H211" i="704"/>
  <c r="H210" i="704"/>
  <c r="H209" i="704"/>
  <c r="H208" i="704"/>
  <c r="H207" i="704"/>
  <c r="H206" i="704"/>
  <c r="G204" i="704"/>
  <c r="F204" i="704"/>
  <c r="E204" i="704"/>
  <c r="D204" i="704"/>
  <c r="H203" i="704"/>
  <c r="H202" i="704"/>
  <c r="H201" i="704"/>
  <c r="H200" i="704"/>
  <c r="H199" i="704"/>
  <c r="H198" i="704"/>
  <c r="G196" i="704"/>
  <c r="F196" i="704"/>
  <c r="E196" i="704"/>
  <c r="D196" i="704"/>
  <c r="H195" i="704"/>
  <c r="H194" i="704"/>
  <c r="H193" i="704"/>
  <c r="H192" i="704"/>
  <c r="H191" i="704"/>
  <c r="H190" i="704"/>
  <c r="G188" i="704"/>
  <c r="F188" i="704"/>
  <c r="E188" i="704"/>
  <c r="D188" i="704"/>
  <c r="H187" i="704"/>
  <c r="H186" i="704"/>
  <c r="H185" i="704"/>
  <c r="H184" i="704"/>
  <c r="H183" i="704"/>
  <c r="H182" i="704"/>
  <c r="G180" i="704"/>
  <c r="F180" i="704"/>
  <c r="E180" i="704"/>
  <c r="D180" i="704"/>
  <c r="H179" i="704"/>
  <c r="H178" i="704"/>
  <c r="H177" i="704"/>
  <c r="H176" i="704"/>
  <c r="H175" i="704"/>
  <c r="H174" i="704"/>
  <c r="G172" i="704"/>
  <c r="F172" i="704"/>
  <c r="E172" i="704"/>
  <c r="D172" i="704"/>
  <c r="H171" i="704"/>
  <c r="H170" i="704"/>
  <c r="H169" i="704"/>
  <c r="H168" i="704"/>
  <c r="H167" i="704"/>
  <c r="H166" i="704"/>
  <c r="G164" i="704"/>
  <c r="F164" i="704"/>
  <c r="E164" i="704"/>
  <c r="D164" i="704"/>
  <c r="H163" i="704"/>
  <c r="H162" i="704"/>
  <c r="H161" i="704"/>
  <c r="H160" i="704"/>
  <c r="H159" i="704"/>
  <c r="H158" i="704"/>
  <c r="G156" i="704"/>
  <c r="F156" i="704"/>
  <c r="E156" i="704"/>
  <c r="D156" i="704"/>
  <c r="H155" i="704"/>
  <c r="H154" i="704"/>
  <c r="H153" i="704"/>
  <c r="H152" i="704"/>
  <c r="H151" i="704"/>
  <c r="H150" i="704"/>
  <c r="G148" i="704"/>
  <c r="F148" i="704"/>
  <c r="E148" i="704"/>
  <c r="D148" i="704"/>
  <c r="H147" i="704"/>
  <c r="H146" i="704"/>
  <c r="H145" i="704"/>
  <c r="H144" i="704"/>
  <c r="H143" i="704"/>
  <c r="H142" i="704"/>
  <c r="G140" i="704"/>
  <c r="F140" i="704"/>
  <c r="E140" i="704"/>
  <c r="D140" i="704"/>
  <c r="H139" i="704"/>
  <c r="H138" i="704"/>
  <c r="H137" i="704"/>
  <c r="H136" i="704"/>
  <c r="H135" i="704"/>
  <c r="H134" i="704"/>
  <c r="G132" i="704"/>
  <c r="F132" i="704"/>
  <c r="E132" i="704"/>
  <c r="D132" i="704"/>
  <c r="H131" i="704"/>
  <c r="H130" i="704"/>
  <c r="H129" i="704"/>
  <c r="H128" i="704"/>
  <c r="H127" i="704"/>
  <c r="H126" i="704"/>
  <c r="G124" i="704"/>
  <c r="F124" i="704"/>
  <c r="E124" i="704"/>
  <c r="D124" i="704"/>
  <c r="H123" i="704"/>
  <c r="H122" i="704"/>
  <c r="H121" i="704"/>
  <c r="H120" i="704"/>
  <c r="H119" i="704"/>
  <c r="H118" i="704"/>
  <c r="G116" i="704"/>
  <c r="F116" i="704"/>
  <c r="E116" i="704"/>
  <c r="D116" i="704"/>
  <c r="H115" i="704"/>
  <c r="H114" i="704"/>
  <c r="H113" i="704"/>
  <c r="H112" i="704"/>
  <c r="H111" i="704"/>
  <c r="H110" i="704"/>
  <c r="G108" i="704"/>
  <c r="F108" i="704"/>
  <c r="E108" i="704"/>
  <c r="D108" i="704"/>
  <c r="H107" i="704"/>
  <c r="H106" i="704"/>
  <c r="H105" i="704"/>
  <c r="H104" i="704"/>
  <c r="H103" i="704"/>
  <c r="H102" i="704"/>
  <c r="G100" i="704"/>
  <c r="F100" i="704"/>
  <c r="E100" i="704"/>
  <c r="D100" i="704"/>
  <c r="H99" i="704"/>
  <c r="H98" i="704"/>
  <c r="H97" i="704"/>
  <c r="H96" i="704"/>
  <c r="H95" i="704"/>
  <c r="H94" i="704"/>
  <c r="G92" i="704"/>
  <c r="F92" i="704"/>
  <c r="E92" i="704"/>
  <c r="D92" i="704"/>
  <c r="H91" i="704"/>
  <c r="H90" i="704"/>
  <c r="H89" i="704"/>
  <c r="H88" i="704"/>
  <c r="H87" i="704"/>
  <c r="H86" i="704"/>
  <c r="G84" i="704"/>
  <c r="F84" i="704"/>
  <c r="E84" i="704"/>
  <c r="D84" i="704"/>
  <c r="H83" i="704"/>
  <c r="H82" i="704"/>
  <c r="H81" i="704"/>
  <c r="H80" i="704"/>
  <c r="H79" i="704"/>
  <c r="H78" i="704"/>
  <c r="G76" i="704"/>
  <c r="F76" i="704"/>
  <c r="E76" i="704"/>
  <c r="D76" i="704"/>
  <c r="H75" i="704"/>
  <c r="H74" i="704"/>
  <c r="H73" i="704"/>
  <c r="H72" i="704"/>
  <c r="H71" i="704"/>
  <c r="H70" i="704"/>
  <c r="G68" i="704"/>
  <c r="F68" i="704"/>
  <c r="E68" i="704"/>
  <c r="D68" i="704"/>
  <c r="H67" i="704"/>
  <c r="H66" i="704"/>
  <c r="H65" i="704"/>
  <c r="H64" i="704"/>
  <c r="H63" i="704"/>
  <c r="H62" i="704"/>
  <c r="G60" i="704"/>
  <c r="F60" i="704"/>
  <c r="E60" i="704"/>
  <c r="D60" i="704"/>
  <c r="H59" i="704"/>
  <c r="H58" i="704"/>
  <c r="H57" i="704"/>
  <c r="H56" i="704"/>
  <c r="H55" i="704"/>
  <c r="H54" i="704"/>
  <c r="G52" i="704"/>
  <c r="F52" i="704"/>
  <c r="E52" i="704"/>
  <c r="D52" i="704"/>
  <c r="H51" i="704"/>
  <c r="H50" i="704"/>
  <c r="H49" i="704"/>
  <c r="H48" i="704"/>
  <c r="H47" i="704"/>
  <c r="H46" i="704"/>
  <c r="G44" i="704"/>
  <c r="F44" i="704"/>
  <c r="E44" i="704"/>
  <c r="D44" i="704"/>
  <c r="H43" i="704"/>
  <c r="H42" i="704"/>
  <c r="H41" i="704"/>
  <c r="H40" i="704"/>
  <c r="H39" i="704"/>
  <c r="H38" i="704"/>
  <c r="G36" i="704"/>
  <c r="F36" i="704"/>
  <c r="E36" i="704"/>
  <c r="D36" i="704"/>
  <c r="H35" i="704"/>
  <c r="H34" i="704"/>
  <c r="H33" i="704"/>
  <c r="H32" i="704"/>
  <c r="H31" i="704"/>
  <c r="H30" i="704"/>
  <c r="G28" i="704"/>
  <c r="E28" i="704"/>
  <c r="D28" i="704"/>
  <c r="F27" i="704"/>
  <c r="H27" i="704" s="1"/>
  <c r="H26" i="704"/>
  <c r="H25" i="704"/>
  <c r="H24" i="704"/>
  <c r="H23" i="704"/>
  <c r="H22" i="704"/>
  <c r="G20" i="704"/>
  <c r="F20" i="704"/>
  <c r="E20" i="704"/>
  <c r="D20" i="704"/>
  <c r="H19" i="704"/>
  <c r="H18" i="704"/>
  <c r="H17" i="704"/>
  <c r="H16" i="704"/>
  <c r="H15" i="704"/>
  <c r="H14" i="704"/>
  <c r="G12" i="704"/>
  <c r="F12" i="704"/>
  <c r="E12" i="704"/>
  <c r="D12" i="704"/>
  <c r="H11" i="704"/>
  <c r="H10" i="704"/>
  <c r="H9" i="704"/>
  <c r="H8" i="704"/>
  <c r="H7" i="704"/>
  <c r="H6" i="704"/>
  <c r="E1449" i="703"/>
  <c r="D1449" i="703"/>
  <c r="F1448" i="703"/>
  <c r="F1447" i="703"/>
  <c r="F1446" i="703"/>
  <c r="F1445" i="703"/>
  <c r="F1444" i="703"/>
  <c r="F1443" i="703"/>
  <c r="F1442" i="703"/>
  <c r="F1441" i="703"/>
  <c r="F1440" i="703"/>
  <c r="F1439" i="703"/>
  <c r="F1438" i="703"/>
  <c r="F1437" i="703"/>
  <c r="E1435" i="703"/>
  <c r="D1435" i="703"/>
  <c r="F1434" i="703"/>
  <c r="F1433" i="703"/>
  <c r="F1432" i="703"/>
  <c r="F1431" i="703"/>
  <c r="F1430" i="703"/>
  <c r="F1429" i="703"/>
  <c r="F1428" i="703"/>
  <c r="F1427" i="703"/>
  <c r="F1426" i="703"/>
  <c r="F1425" i="703"/>
  <c r="F1424" i="703"/>
  <c r="F1423" i="703"/>
  <c r="E1421" i="703"/>
  <c r="D1421" i="703"/>
  <c r="F1420" i="703"/>
  <c r="F1419" i="703"/>
  <c r="F1418" i="703"/>
  <c r="F1417" i="703"/>
  <c r="F1416" i="703"/>
  <c r="F1415" i="703"/>
  <c r="F1414" i="703"/>
  <c r="F1413" i="703"/>
  <c r="F1412" i="703"/>
  <c r="F1411" i="703"/>
  <c r="F1410" i="703"/>
  <c r="F1409" i="703"/>
  <c r="E1407" i="703"/>
  <c r="D1407" i="703"/>
  <c r="F1406" i="703"/>
  <c r="F1405" i="703"/>
  <c r="F1404" i="703"/>
  <c r="F1403" i="703"/>
  <c r="F1402" i="703"/>
  <c r="F1401" i="703"/>
  <c r="F1400" i="703"/>
  <c r="F1399" i="703"/>
  <c r="F1398" i="703"/>
  <c r="F1397" i="703"/>
  <c r="F1396" i="703"/>
  <c r="F1395" i="703"/>
  <c r="E1393" i="703"/>
  <c r="D1393" i="703"/>
  <c r="F1392" i="703"/>
  <c r="F1391" i="703"/>
  <c r="F1390" i="703"/>
  <c r="F1389" i="703"/>
  <c r="F1388" i="703"/>
  <c r="F1387" i="703"/>
  <c r="F1386" i="703"/>
  <c r="F1385" i="703"/>
  <c r="F1384" i="703"/>
  <c r="F1383" i="703"/>
  <c r="F1382" i="703"/>
  <c r="F1381" i="703"/>
  <c r="E1379" i="703"/>
  <c r="D1379" i="703"/>
  <c r="F1378" i="703"/>
  <c r="F1377" i="703"/>
  <c r="F1376" i="703"/>
  <c r="F1375" i="703"/>
  <c r="F1374" i="703"/>
  <c r="F1373" i="703"/>
  <c r="F1372" i="703"/>
  <c r="F1371" i="703"/>
  <c r="F1370" i="703"/>
  <c r="F1369" i="703"/>
  <c r="F1368" i="703"/>
  <c r="F1367" i="703"/>
  <c r="F1366" i="703"/>
  <c r="F1364" i="703"/>
  <c r="F1363" i="703"/>
  <c r="F1362" i="703"/>
  <c r="F1361" i="703"/>
  <c r="F1360" i="703"/>
  <c r="D1359" i="703"/>
  <c r="E1359" i="703" s="1"/>
  <c r="F1359" i="703" s="1"/>
  <c r="D1358" i="703"/>
  <c r="E1358" i="703" s="1"/>
  <c r="F1358" i="703" s="1"/>
  <c r="D1357" i="703"/>
  <c r="E1357" i="703" s="1"/>
  <c r="F1357" i="703" s="1"/>
  <c r="D1356" i="703"/>
  <c r="E1356" i="703" s="1"/>
  <c r="F1356" i="703" s="1"/>
  <c r="D1355" i="703"/>
  <c r="D1354" i="703"/>
  <c r="E1354" i="703" s="1"/>
  <c r="F1354" i="703" s="1"/>
  <c r="D1353" i="703"/>
  <c r="E1353" i="703" s="1"/>
  <c r="F1353" i="703" s="1"/>
  <c r="E1351" i="703"/>
  <c r="D1351" i="703"/>
  <c r="F1350" i="703"/>
  <c r="F1349" i="703"/>
  <c r="F1348" i="703"/>
  <c r="F1347" i="703"/>
  <c r="F1346" i="703"/>
  <c r="F1345" i="703"/>
  <c r="F1344" i="703"/>
  <c r="F1343" i="703"/>
  <c r="F1342" i="703"/>
  <c r="F1341" i="703"/>
  <c r="F1340" i="703"/>
  <c r="F1339" i="703"/>
  <c r="E1337" i="703"/>
  <c r="D1337" i="703"/>
  <c r="F1336" i="703"/>
  <c r="F1335" i="703"/>
  <c r="F1334" i="703"/>
  <c r="F1333" i="703"/>
  <c r="F1332" i="703"/>
  <c r="F1331" i="703"/>
  <c r="F1330" i="703"/>
  <c r="F1329" i="703"/>
  <c r="F1328" i="703"/>
  <c r="F1327" i="703"/>
  <c r="F1326" i="703"/>
  <c r="F1325" i="703"/>
  <c r="F1322" i="703"/>
  <c r="F1321" i="703"/>
  <c r="F1320" i="703"/>
  <c r="F1319" i="703"/>
  <c r="F1318" i="703"/>
  <c r="D1317" i="703"/>
  <c r="E1317" i="703" s="1"/>
  <c r="F1317" i="703" s="1"/>
  <c r="D1316" i="703"/>
  <c r="E1316" i="703" s="1"/>
  <c r="F1316" i="703" s="1"/>
  <c r="D1315" i="703"/>
  <c r="E1315" i="703" s="1"/>
  <c r="F1315" i="703" s="1"/>
  <c r="D1314" i="703"/>
  <c r="E1314" i="703" s="1"/>
  <c r="F1314" i="703" s="1"/>
  <c r="D1313" i="703"/>
  <c r="E1313" i="703" s="1"/>
  <c r="F1313" i="703" s="1"/>
  <c r="D1312" i="703"/>
  <c r="E1312" i="703" s="1"/>
  <c r="F1312" i="703" s="1"/>
  <c r="D1311" i="703"/>
  <c r="F1308" i="703"/>
  <c r="F1307" i="703"/>
  <c r="F1306" i="703"/>
  <c r="E1305" i="703"/>
  <c r="E1309" i="703" s="1"/>
  <c r="D1305" i="703"/>
  <c r="D1309" i="703" s="1"/>
  <c r="F1304" i="703"/>
  <c r="F1303" i="703"/>
  <c r="F1302" i="703"/>
  <c r="F1301" i="703"/>
  <c r="F1300" i="703"/>
  <c r="F1299" i="703"/>
  <c r="F1298" i="703"/>
  <c r="F1297" i="703"/>
  <c r="E1295" i="703"/>
  <c r="D1295" i="703"/>
  <c r="F1294" i="703"/>
  <c r="F1293" i="703"/>
  <c r="F1292" i="703"/>
  <c r="F1291" i="703"/>
  <c r="F1290" i="703"/>
  <c r="F1289" i="703"/>
  <c r="F1288" i="703"/>
  <c r="F1287" i="703"/>
  <c r="F1286" i="703"/>
  <c r="F1285" i="703"/>
  <c r="F1284" i="703"/>
  <c r="F1283" i="703"/>
  <c r="E1281" i="703"/>
  <c r="D1281" i="703"/>
  <c r="F1280" i="703"/>
  <c r="F1279" i="703"/>
  <c r="F1278" i="703"/>
  <c r="F1277" i="703"/>
  <c r="F1276" i="703"/>
  <c r="F1275" i="703"/>
  <c r="F1274" i="703"/>
  <c r="F1273" i="703"/>
  <c r="F1272" i="703"/>
  <c r="F1271" i="703"/>
  <c r="F1270" i="703"/>
  <c r="F1269" i="703"/>
  <c r="E1267" i="703"/>
  <c r="D1267" i="703"/>
  <c r="F1266" i="703"/>
  <c r="F1265" i="703"/>
  <c r="F1264" i="703"/>
  <c r="F1263" i="703"/>
  <c r="F1262" i="703"/>
  <c r="F1261" i="703"/>
  <c r="F1260" i="703"/>
  <c r="F1259" i="703"/>
  <c r="F1258" i="703"/>
  <c r="F1257" i="703"/>
  <c r="F1256" i="703"/>
  <c r="F1255" i="703"/>
  <c r="E1253" i="703"/>
  <c r="D1253" i="703"/>
  <c r="F1252" i="703"/>
  <c r="F1251" i="703"/>
  <c r="F1250" i="703"/>
  <c r="F1249" i="703"/>
  <c r="F1248" i="703"/>
  <c r="F1247" i="703"/>
  <c r="F1246" i="703"/>
  <c r="F1245" i="703"/>
  <c r="F1244" i="703"/>
  <c r="F1243" i="703"/>
  <c r="F1242" i="703"/>
  <c r="F1241" i="703"/>
  <c r="E1239" i="703"/>
  <c r="D1239" i="703"/>
  <c r="F1238" i="703"/>
  <c r="F1237" i="703"/>
  <c r="F1236" i="703"/>
  <c r="F1235" i="703"/>
  <c r="F1234" i="703"/>
  <c r="F1233" i="703"/>
  <c r="F1232" i="703"/>
  <c r="F1231" i="703"/>
  <c r="F1230" i="703"/>
  <c r="F1229" i="703"/>
  <c r="F1228" i="703"/>
  <c r="F1227" i="703"/>
  <c r="E1225" i="703"/>
  <c r="D1225" i="703"/>
  <c r="F1224" i="703"/>
  <c r="F1223" i="703"/>
  <c r="F1222" i="703"/>
  <c r="F1221" i="703"/>
  <c r="F1220" i="703"/>
  <c r="F1219" i="703"/>
  <c r="F1218" i="703"/>
  <c r="F1217" i="703"/>
  <c r="F1216" i="703"/>
  <c r="F1215" i="703"/>
  <c r="F1214" i="703"/>
  <c r="F1213" i="703"/>
  <c r="E1211" i="703"/>
  <c r="D1211" i="703"/>
  <c r="F1210" i="703"/>
  <c r="F1209" i="703"/>
  <c r="F1208" i="703"/>
  <c r="F1207" i="703"/>
  <c r="F1206" i="703"/>
  <c r="F1205" i="703"/>
  <c r="F1204" i="703"/>
  <c r="F1203" i="703"/>
  <c r="F1202" i="703"/>
  <c r="F1201" i="703"/>
  <c r="F1200" i="703"/>
  <c r="F1199" i="703"/>
  <c r="E1197" i="703"/>
  <c r="D1197" i="703"/>
  <c r="F1196" i="703"/>
  <c r="F1195" i="703"/>
  <c r="F1194" i="703"/>
  <c r="F1193" i="703"/>
  <c r="F1192" i="703"/>
  <c r="F1191" i="703"/>
  <c r="F1190" i="703"/>
  <c r="F1189" i="703"/>
  <c r="F1188" i="703"/>
  <c r="F1187" i="703"/>
  <c r="F1186" i="703"/>
  <c r="F1185" i="703"/>
  <c r="E1183" i="703"/>
  <c r="D1183" i="703"/>
  <c r="F1182" i="703"/>
  <c r="F1181" i="703"/>
  <c r="F1180" i="703"/>
  <c r="F1179" i="703"/>
  <c r="F1178" i="703"/>
  <c r="F1177" i="703"/>
  <c r="F1176" i="703"/>
  <c r="F1175" i="703"/>
  <c r="F1174" i="703"/>
  <c r="F1173" i="703"/>
  <c r="F1172" i="703"/>
  <c r="F1171" i="703"/>
  <c r="E1169" i="703"/>
  <c r="D1169" i="703"/>
  <c r="F1168" i="703"/>
  <c r="F1167" i="703"/>
  <c r="F1166" i="703"/>
  <c r="F1165" i="703"/>
  <c r="F1164" i="703"/>
  <c r="F1163" i="703"/>
  <c r="F1162" i="703"/>
  <c r="F1161" i="703"/>
  <c r="F1160" i="703"/>
  <c r="F1159" i="703"/>
  <c r="F1158" i="703"/>
  <c r="F1157" i="703"/>
  <c r="E1155" i="703"/>
  <c r="D1155" i="703"/>
  <c r="F1154" i="703"/>
  <c r="F1153" i="703"/>
  <c r="F1152" i="703"/>
  <c r="F1151" i="703"/>
  <c r="F1150" i="703"/>
  <c r="F1149" i="703"/>
  <c r="F1148" i="703"/>
  <c r="F1147" i="703"/>
  <c r="F1146" i="703"/>
  <c r="F1145" i="703"/>
  <c r="F1144" i="703"/>
  <c r="F1143" i="703"/>
  <c r="E1141" i="703"/>
  <c r="D1141" i="703"/>
  <c r="F1140" i="703"/>
  <c r="F1139" i="703"/>
  <c r="F1138" i="703"/>
  <c r="F1137" i="703"/>
  <c r="F1136" i="703"/>
  <c r="F1135" i="703"/>
  <c r="F1134" i="703"/>
  <c r="F1133" i="703"/>
  <c r="F1132" i="703"/>
  <c r="F1131" i="703"/>
  <c r="F1130" i="703"/>
  <c r="F1129" i="703"/>
  <c r="E1127" i="703"/>
  <c r="D1127" i="703"/>
  <c r="F1126" i="703"/>
  <c r="F1125" i="703"/>
  <c r="F1124" i="703"/>
  <c r="F1123" i="703"/>
  <c r="F1122" i="703"/>
  <c r="F1121" i="703"/>
  <c r="F1120" i="703"/>
  <c r="F1119" i="703"/>
  <c r="F1118" i="703"/>
  <c r="F1117" i="703"/>
  <c r="F1116" i="703"/>
  <c r="F1115" i="703"/>
  <c r="E1113" i="703"/>
  <c r="D1113" i="703"/>
  <c r="F1112" i="703"/>
  <c r="F1111" i="703"/>
  <c r="F1110" i="703"/>
  <c r="F1109" i="703"/>
  <c r="F1108" i="703"/>
  <c r="F1107" i="703"/>
  <c r="F1106" i="703"/>
  <c r="F1105" i="703"/>
  <c r="F1104" i="703"/>
  <c r="F1103" i="703"/>
  <c r="F1102" i="703"/>
  <c r="F1101" i="703"/>
  <c r="D1099" i="703"/>
  <c r="F1098" i="703"/>
  <c r="E1097" i="703"/>
  <c r="F1096" i="703"/>
  <c r="F1095" i="703"/>
  <c r="F1094" i="703"/>
  <c r="F1093" i="703"/>
  <c r="F1092" i="703"/>
  <c r="F1091" i="703"/>
  <c r="F1090" i="703"/>
  <c r="F1089" i="703"/>
  <c r="F1088" i="703"/>
  <c r="F1087" i="703"/>
  <c r="E1085" i="703"/>
  <c r="D1085" i="703"/>
  <c r="F1084" i="703"/>
  <c r="F1083" i="703"/>
  <c r="F1082" i="703"/>
  <c r="F1081" i="703"/>
  <c r="F1080" i="703"/>
  <c r="F1079" i="703"/>
  <c r="F1078" i="703"/>
  <c r="F1077" i="703"/>
  <c r="F1076" i="703"/>
  <c r="F1075" i="703"/>
  <c r="F1074" i="703"/>
  <c r="F1073" i="703"/>
  <c r="E1071" i="703"/>
  <c r="D1071" i="703"/>
  <c r="F1070" i="703"/>
  <c r="F1069" i="703"/>
  <c r="F1068" i="703"/>
  <c r="F1067" i="703"/>
  <c r="F1066" i="703"/>
  <c r="F1065" i="703"/>
  <c r="F1064" i="703"/>
  <c r="F1063" i="703"/>
  <c r="F1062" i="703"/>
  <c r="F1061" i="703"/>
  <c r="F1060" i="703"/>
  <c r="F1059" i="703"/>
  <c r="E1057" i="703"/>
  <c r="D1057" i="703"/>
  <c r="F1056" i="703"/>
  <c r="F1055" i="703"/>
  <c r="F1054" i="703"/>
  <c r="F1053" i="703"/>
  <c r="F1052" i="703"/>
  <c r="F1051" i="703"/>
  <c r="F1050" i="703"/>
  <c r="F1049" i="703"/>
  <c r="F1048" i="703"/>
  <c r="F1047" i="703"/>
  <c r="F1046" i="703"/>
  <c r="F1045" i="703"/>
  <c r="E1043" i="703"/>
  <c r="D1043" i="703"/>
  <c r="F1042" i="703"/>
  <c r="F1041" i="703"/>
  <c r="F1040" i="703"/>
  <c r="F1039" i="703"/>
  <c r="F1038" i="703"/>
  <c r="F1037" i="703"/>
  <c r="F1036" i="703"/>
  <c r="F1035" i="703"/>
  <c r="F1034" i="703"/>
  <c r="F1033" i="703"/>
  <c r="F1032" i="703"/>
  <c r="F1031" i="703"/>
  <c r="E1029" i="703"/>
  <c r="D1029" i="703"/>
  <c r="F1028" i="703"/>
  <c r="F1027" i="703"/>
  <c r="F1026" i="703"/>
  <c r="F1025" i="703"/>
  <c r="F1024" i="703"/>
  <c r="F1023" i="703"/>
  <c r="F1022" i="703"/>
  <c r="F1021" i="703"/>
  <c r="F1020" i="703"/>
  <c r="F1019" i="703"/>
  <c r="F1018" i="703"/>
  <c r="F1017" i="703"/>
  <c r="E1015" i="703"/>
  <c r="D1015" i="703"/>
  <c r="F1014" i="703"/>
  <c r="F1013" i="703"/>
  <c r="F1012" i="703"/>
  <c r="F1011" i="703"/>
  <c r="F1010" i="703"/>
  <c r="F1009" i="703"/>
  <c r="F1008" i="703"/>
  <c r="F1007" i="703"/>
  <c r="F1006" i="703"/>
  <c r="F1005" i="703"/>
  <c r="F1004" i="703"/>
  <c r="F1003" i="703"/>
  <c r="E1001" i="703"/>
  <c r="D1001" i="703"/>
  <c r="F1000" i="703"/>
  <c r="F999" i="703"/>
  <c r="F998" i="703"/>
  <c r="F997" i="703"/>
  <c r="F996" i="703"/>
  <c r="F995" i="703"/>
  <c r="F994" i="703"/>
  <c r="F993" i="703"/>
  <c r="F992" i="703"/>
  <c r="F991" i="703"/>
  <c r="F990" i="703"/>
  <c r="F989" i="703"/>
  <c r="E987" i="703"/>
  <c r="D987" i="703"/>
  <c r="F986" i="703"/>
  <c r="F985" i="703"/>
  <c r="F984" i="703"/>
  <c r="F983" i="703"/>
  <c r="F982" i="703"/>
  <c r="F981" i="703"/>
  <c r="F980" i="703"/>
  <c r="F979" i="703"/>
  <c r="F978" i="703"/>
  <c r="F977" i="703"/>
  <c r="F976" i="703"/>
  <c r="F975" i="703"/>
  <c r="E973" i="703"/>
  <c r="D973" i="703"/>
  <c r="F972" i="703"/>
  <c r="F971" i="703"/>
  <c r="F970" i="703"/>
  <c r="F969" i="703"/>
  <c r="F968" i="703"/>
  <c r="F967" i="703"/>
  <c r="F966" i="703"/>
  <c r="F965" i="703"/>
  <c r="F964" i="703"/>
  <c r="F963" i="703"/>
  <c r="F962" i="703"/>
  <c r="F961" i="703"/>
  <c r="E959" i="703"/>
  <c r="D959" i="703"/>
  <c r="F958" i="703"/>
  <c r="F957" i="703"/>
  <c r="F956" i="703"/>
  <c r="F955" i="703"/>
  <c r="F954" i="703"/>
  <c r="F953" i="703"/>
  <c r="F952" i="703"/>
  <c r="F951" i="703"/>
  <c r="F950" i="703"/>
  <c r="F949" i="703"/>
  <c r="F948" i="703"/>
  <c r="F947" i="703"/>
  <c r="E945" i="703"/>
  <c r="D945" i="703"/>
  <c r="F944" i="703"/>
  <c r="F943" i="703"/>
  <c r="F942" i="703"/>
  <c r="F941" i="703"/>
  <c r="F940" i="703"/>
  <c r="F939" i="703"/>
  <c r="F938" i="703"/>
  <c r="F937" i="703"/>
  <c r="F936" i="703"/>
  <c r="F935" i="703"/>
  <c r="F934" i="703"/>
  <c r="F933" i="703"/>
  <c r="E931" i="703"/>
  <c r="D931" i="703"/>
  <c r="F930" i="703"/>
  <c r="F929" i="703"/>
  <c r="F928" i="703"/>
  <c r="F927" i="703"/>
  <c r="F926" i="703"/>
  <c r="F925" i="703"/>
  <c r="F924" i="703"/>
  <c r="F923" i="703"/>
  <c r="F922" i="703"/>
  <c r="F921" i="703"/>
  <c r="F920" i="703"/>
  <c r="F919" i="703"/>
  <c r="E917" i="703"/>
  <c r="D917" i="703"/>
  <c r="F916" i="703"/>
  <c r="F915" i="703"/>
  <c r="F914" i="703"/>
  <c r="F913" i="703"/>
  <c r="F912" i="703"/>
  <c r="F911" i="703"/>
  <c r="F910" i="703"/>
  <c r="F909" i="703"/>
  <c r="F908" i="703"/>
  <c r="F907" i="703"/>
  <c r="F906" i="703"/>
  <c r="F905" i="703"/>
  <c r="F902" i="703"/>
  <c r="F901" i="703"/>
  <c r="F900" i="703"/>
  <c r="E899" i="703"/>
  <c r="E903" i="703" s="1"/>
  <c r="D899" i="703"/>
  <c r="D903" i="703" s="1"/>
  <c r="F898" i="703"/>
  <c r="F897" i="703"/>
  <c r="F896" i="703"/>
  <c r="F895" i="703"/>
  <c r="F894" i="703"/>
  <c r="F893" i="703"/>
  <c r="F892" i="703"/>
  <c r="F891" i="703"/>
  <c r="E888" i="703"/>
  <c r="F888" i="703" s="1"/>
  <c r="E887" i="703"/>
  <c r="D887" i="703"/>
  <c r="F886" i="703"/>
  <c r="F885" i="703"/>
  <c r="F884" i="703"/>
  <c r="F883" i="703"/>
  <c r="F882" i="703"/>
  <c r="F881" i="703"/>
  <c r="F880" i="703"/>
  <c r="F879" i="703"/>
  <c r="F878" i="703"/>
  <c r="F877" i="703"/>
  <c r="E875" i="703"/>
  <c r="D875" i="703"/>
  <c r="F874" i="703"/>
  <c r="F873" i="703"/>
  <c r="F872" i="703"/>
  <c r="F871" i="703"/>
  <c r="F870" i="703"/>
  <c r="F869" i="703"/>
  <c r="F868" i="703"/>
  <c r="F867" i="703"/>
  <c r="F866" i="703"/>
  <c r="F865" i="703"/>
  <c r="F864" i="703"/>
  <c r="F863" i="703"/>
  <c r="E861" i="703"/>
  <c r="D861" i="703"/>
  <c r="F860" i="703"/>
  <c r="F859" i="703"/>
  <c r="F858" i="703"/>
  <c r="F857" i="703"/>
  <c r="F856" i="703"/>
  <c r="F855" i="703"/>
  <c r="F854" i="703"/>
  <c r="F853" i="703"/>
  <c r="F852" i="703"/>
  <c r="F851" i="703"/>
  <c r="F850" i="703"/>
  <c r="F849" i="703"/>
  <c r="E847" i="703"/>
  <c r="D847" i="703"/>
  <c r="F846" i="703"/>
  <c r="F845" i="703"/>
  <c r="F844" i="703"/>
  <c r="F843" i="703"/>
  <c r="F842" i="703"/>
  <c r="F841" i="703"/>
  <c r="F840" i="703"/>
  <c r="F839" i="703"/>
  <c r="F838" i="703"/>
  <c r="F837" i="703"/>
  <c r="F836" i="703"/>
  <c r="F835" i="703"/>
  <c r="E833" i="703"/>
  <c r="D833" i="703"/>
  <c r="F832" i="703"/>
  <c r="F831" i="703"/>
  <c r="F830" i="703"/>
  <c r="F829" i="703"/>
  <c r="F828" i="703"/>
  <c r="F827" i="703"/>
  <c r="F826" i="703"/>
  <c r="F825" i="703"/>
  <c r="F824" i="703"/>
  <c r="F823" i="703"/>
  <c r="F822" i="703"/>
  <c r="F821" i="703"/>
  <c r="E819" i="703"/>
  <c r="D819" i="703"/>
  <c r="F818" i="703"/>
  <c r="F817" i="703"/>
  <c r="F816" i="703"/>
  <c r="F815" i="703"/>
  <c r="F814" i="703"/>
  <c r="F813" i="703"/>
  <c r="F812" i="703"/>
  <c r="F811" i="703"/>
  <c r="F810" i="703"/>
  <c r="F809" i="703"/>
  <c r="F808" i="703"/>
  <c r="F807" i="703"/>
  <c r="E805" i="703"/>
  <c r="D805" i="703"/>
  <c r="F804" i="703"/>
  <c r="F803" i="703"/>
  <c r="F802" i="703"/>
  <c r="F801" i="703"/>
  <c r="F800" i="703"/>
  <c r="F799" i="703"/>
  <c r="F798" i="703"/>
  <c r="F797" i="703"/>
  <c r="F796" i="703"/>
  <c r="F795" i="703"/>
  <c r="F794" i="703"/>
  <c r="F793" i="703"/>
  <c r="E791" i="703"/>
  <c r="D791" i="703"/>
  <c r="F790" i="703"/>
  <c r="F789" i="703"/>
  <c r="F788" i="703"/>
  <c r="F787" i="703"/>
  <c r="F786" i="703"/>
  <c r="F785" i="703"/>
  <c r="F784" i="703"/>
  <c r="F783" i="703"/>
  <c r="F782" i="703"/>
  <c r="F781" i="703"/>
  <c r="F780" i="703"/>
  <c r="F779" i="703"/>
  <c r="E777" i="703"/>
  <c r="D777" i="703"/>
  <c r="F776" i="703"/>
  <c r="F775" i="703"/>
  <c r="F774" i="703"/>
  <c r="F773" i="703"/>
  <c r="F772" i="703"/>
  <c r="F771" i="703"/>
  <c r="F770" i="703"/>
  <c r="F769" i="703"/>
  <c r="F768" i="703"/>
  <c r="F767" i="703"/>
  <c r="F766" i="703"/>
  <c r="F765" i="703"/>
  <c r="E763" i="703"/>
  <c r="D763" i="703"/>
  <c r="F762" i="703"/>
  <c r="F761" i="703"/>
  <c r="F760" i="703"/>
  <c r="F759" i="703"/>
  <c r="F758" i="703"/>
  <c r="F757" i="703"/>
  <c r="F756" i="703"/>
  <c r="F755" i="703"/>
  <c r="F754" i="703"/>
  <c r="F753" i="703"/>
  <c r="F752" i="703"/>
  <c r="F751" i="703"/>
  <c r="E749" i="703"/>
  <c r="D749" i="703"/>
  <c r="F748" i="703"/>
  <c r="F747" i="703"/>
  <c r="F746" i="703"/>
  <c r="F745" i="703"/>
  <c r="F744" i="703"/>
  <c r="F743" i="703"/>
  <c r="E741" i="703"/>
  <c r="D741" i="703"/>
  <c r="F740" i="703"/>
  <c r="F739" i="703"/>
  <c r="F738" i="703"/>
  <c r="F737" i="703"/>
  <c r="F736" i="703"/>
  <c r="F735" i="703"/>
  <c r="F734" i="703"/>
  <c r="F733" i="703"/>
  <c r="F732" i="703"/>
  <c r="F731" i="703"/>
  <c r="F730" i="703"/>
  <c r="F729" i="703"/>
  <c r="E727" i="703"/>
  <c r="D727" i="703"/>
  <c r="F726" i="703"/>
  <c r="F725" i="703"/>
  <c r="F724" i="703"/>
  <c r="F723" i="703"/>
  <c r="F722" i="703"/>
  <c r="F721" i="703"/>
  <c r="F720" i="703"/>
  <c r="F719" i="703"/>
  <c r="F718" i="703"/>
  <c r="F717" i="703"/>
  <c r="F716" i="703"/>
  <c r="F715" i="703"/>
  <c r="E713" i="703"/>
  <c r="D713" i="703"/>
  <c r="F712" i="703"/>
  <c r="F711" i="703"/>
  <c r="F710" i="703"/>
  <c r="F709" i="703"/>
  <c r="F708" i="703"/>
  <c r="F707" i="703"/>
  <c r="F706" i="703"/>
  <c r="F705" i="703"/>
  <c r="F704" i="703"/>
  <c r="F703" i="703"/>
  <c r="F702" i="703"/>
  <c r="F701" i="703"/>
  <c r="E699" i="703"/>
  <c r="D699" i="703"/>
  <c r="F698" i="703"/>
  <c r="F697" i="703"/>
  <c r="F696" i="703"/>
  <c r="F695" i="703"/>
  <c r="F694" i="703"/>
  <c r="F693" i="703"/>
  <c r="F692" i="703"/>
  <c r="F691" i="703"/>
  <c r="F690" i="703"/>
  <c r="F689" i="703"/>
  <c r="F688" i="703"/>
  <c r="F687" i="703"/>
  <c r="E685" i="703"/>
  <c r="D685" i="703"/>
  <c r="F684" i="703"/>
  <c r="F683" i="703"/>
  <c r="F682" i="703"/>
  <c r="F681" i="703"/>
  <c r="F680" i="703"/>
  <c r="F679" i="703"/>
  <c r="F678" i="703"/>
  <c r="F677" i="703"/>
  <c r="F676" i="703"/>
  <c r="F675" i="703"/>
  <c r="F674" i="703"/>
  <c r="F673" i="703"/>
  <c r="E671" i="703"/>
  <c r="D671" i="703"/>
  <c r="F670" i="703"/>
  <c r="F669" i="703"/>
  <c r="F668" i="703"/>
  <c r="F667" i="703"/>
  <c r="F666" i="703"/>
  <c r="F665" i="703"/>
  <c r="F664" i="703"/>
  <c r="F663" i="703"/>
  <c r="F662" i="703"/>
  <c r="F661" i="703"/>
  <c r="F660" i="703"/>
  <c r="F659" i="703"/>
  <c r="E657" i="703"/>
  <c r="D657" i="703"/>
  <c r="F656" i="703"/>
  <c r="F655" i="703"/>
  <c r="F654" i="703"/>
  <c r="F653" i="703"/>
  <c r="F652" i="703"/>
  <c r="F651" i="703"/>
  <c r="F650" i="703"/>
  <c r="F649" i="703"/>
  <c r="F648" i="703"/>
  <c r="F647" i="703"/>
  <c r="F646" i="703"/>
  <c r="F645" i="703"/>
  <c r="E643" i="703"/>
  <c r="D643" i="703"/>
  <c r="F642" i="703"/>
  <c r="F641" i="703"/>
  <c r="F640" i="703"/>
  <c r="F639" i="703"/>
  <c r="F638" i="703"/>
  <c r="F637" i="703"/>
  <c r="F636" i="703"/>
  <c r="F635" i="703"/>
  <c r="F634" i="703"/>
  <c r="F633" i="703"/>
  <c r="F632" i="703"/>
  <c r="F631" i="703"/>
  <c r="E629" i="703"/>
  <c r="D629" i="703"/>
  <c r="F628" i="703"/>
  <c r="F627" i="703"/>
  <c r="F626" i="703"/>
  <c r="F625" i="703"/>
  <c r="F624" i="703"/>
  <c r="F623" i="703"/>
  <c r="F622" i="703"/>
  <c r="F621" i="703"/>
  <c r="F620" i="703"/>
  <c r="F619" i="703"/>
  <c r="F618" i="703"/>
  <c r="F617" i="703"/>
  <c r="F614" i="703"/>
  <c r="F613" i="703"/>
  <c r="F612" i="703"/>
  <c r="F611" i="703"/>
  <c r="E610" i="703"/>
  <c r="D610" i="703"/>
  <c r="D615" i="703" s="1"/>
  <c r="F609" i="703"/>
  <c r="F608" i="703"/>
  <c r="F607" i="703"/>
  <c r="F606" i="703"/>
  <c r="F605" i="703"/>
  <c r="F604" i="703"/>
  <c r="F603" i="703"/>
  <c r="E601" i="703"/>
  <c r="D601" i="703"/>
  <c r="F600" i="703"/>
  <c r="F599" i="703"/>
  <c r="F598" i="703"/>
  <c r="F597" i="703"/>
  <c r="F596" i="703"/>
  <c r="F595" i="703"/>
  <c r="F594" i="703"/>
  <c r="F593" i="703"/>
  <c r="F592" i="703"/>
  <c r="F591" i="703"/>
  <c r="F590" i="703"/>
  <c r="F589" i="703"/>
  <c r="E587" i="703"/>
  <c r="D587" i="703"/>
  <c r="F586" i="703"/>
  <c r="F585" i="703"/>
  <c r="F584" i="703"/>
  <c r="F583" i="703"/>
  <c r="F582" i="703"/>
  <c r="F581" i="703"/>
  <c r="F580" i="703"/>
  <c r="F579" i="703"/>
  <c r="F578" i="703"/>
  <c r="F577" i="703"/>
  <c r="F576" i="703"/>
  <c r="F575" i="703"/>
  <c r="E573" i="703"/>
  <c r="D573" i="703"/>
  <c r="F572" i="703"/>
  <c r="F571" i="703"/>
  <c r="F570" i="703"/>
  <c r="F569" i="703"/>
  <c r="F568" i="703"/>
  <c r="F567" i="703"/>
  <c r="F566" i="703"/>
  <c r="F565" i="703"/>
  <c r="F564" i="703"/>
  <c r="F563" i="703"/>
  <c r="F562" i="703"/>
  <c r="F561" i="703"/>
  <c r="E559" i="703"/>
  <c r="D559" i="703"/>
  <c r="F558" i="703"/>
  <c r="F557" i="703"/>
  <c r="F556" i="703"/>
  <c r="F555" i="703"/>
  <c r="F554" i="703"/>
  <c r="F553" i="703"/>
  <c r="F552" i="703"/>
  <c r="F551" i="703"/>
  <c r="F550" i="703"/>
  <c r="F549" i="703"/>
  <c r="F548" i="703"/>
  <c r="F547" i="703"/>
  <c r="E545" i="703"/>
  <c r="D545" i="703"/>
  <c r="F544" i="703"/>
  <c r="F543" i="703"/>
  <c r="F542" i="703"/>
  <c r="F541" i="703"/>
  <c r="F540" i="703"/>
  <c r="F539" i="703"/>
  <c r="F538" i="703"/>
  <c r="F537" i="703"/>
  <c r="F536" i="703"/>
  <c r="F535" i="703"/>
  <c r="F534" i="703"/>
  <c r="F533" i="703"/>
  <c r="E531" i="703"/>
  <c r="D531" i="703"/>
  <c r="F530" i="703"/>
  <c r="F529" i="703"/>
  <c r="F528" i="703"/>
  <c r="F527" i="703"/>
  <c r="F526" i="703"/>
  <c r="F525" i="703"/>
  <c r="F524" i="703"/>
  <c r="F523" i="703"/>
  <c r="F522" i="703"/>
  <c r="F521" i="703"/>
  <c r="F520" i="703"/>
  <c r="F519" i="703"/>
  <c r="E517" i="703"/>
  <c r="D517" i="703"/>
  <c r="F516" i="703"/>
  <c r="F515" i="703"/>
  <c r="F514" i="703"/>
  <c r="F513" i="703"/>
  <c r="F512" i="703"/>
  <c r="F511" i="703"/>
  <c r="F510" i="703"/>
  <c r="F509" i="703"/>
  <c r="F508" i="703"/>
  <c r="F507" i="703"/>
  <c r="F506" i="703"/>
  <c r="F505" i="703"/>
  <c r="E503" i="703"/>
  <c r="D503" i="703"/>
  <c r="F502" i="703"/>
  <c r="F501" i="703"/>
  <c r="F500" i="703"/>
  <c r="F499" i="703"/>
  <c r="F498" i="703"/>
  <c r="F497" i="703"/>
  <c r="F496" i="703"/>
  <c r="F495" i="703"/>
  <c r="F494" i="703"/>
  <c r="F493" i="703"/>
  <c r="F492" i="703"/>
  <c r="F491" i="703"/>
  <c r="E489" i="703"/>
  <c r="D489" i="703"/>
  <c r="F488" i="703"/>
  <c r="F487" i="703"/>
  <c r="F486" i="703"/>
  <c r="F485" i="703"/>
  <c r="F484" i="703"/>
  <c r="F483" i="703"/>
  <c r="F482" i="703"/>
  <c r="F481" i="703"/>
  <c r="F480" i="703"/>
  <c r="F479" i="703"/>
  <c r="F478" i="703"/>
  <c r="F477" i="703"/>
  <c r="E475" i="703"/>
  <c r="D475" i="703"/>
  <c r="F474" i="703"/>
  <c r="F473" i="703"/>
  <c r="F472" i="703"/>
  <c r="F471" i="703"/>
  <c r="F470" i="703"/>
  <c r="F469" i="703"/>
  <c r="F468" i="703"/>
  <c r="F467" i="703"/>
  <c r="F466" i="703"/>
  <c r="F465" i="703"/>
  <c r="F464" i="703"/>
  <c r="F463" i="703"/>
  <c r="E461" i="703"/>
  <c r="D461" i="703"/>
  <c r="F460" i="703"/>
  <c r="F459" i="703"/>
  <c r="F458" i="703"/>
  <c r="F457" i="703"/>
  <c r="F456" i="703"/>
  <c r="F455" i="703"/>
  <c r="F454" i="703"/>
  <c r="F453" i="703"/>
  <c r="F452" i="703"/>
  <c r="F451" i="703"/>
  <c r="F450" i="703"/>
  <c r="F449" i="703"/>
  <c r="E447" i="703"/>
  <c r="D447" i="703"/>
  <c r="F446" i="703"/>
  <c r="F445" i="703"/>
  <c r="F444" i="703"/>
  <c r="F443" i="703"/>
  <c r="F442" i="703"/>
  <c r="F441" i="703"/>
  <c r="F440" i="703"/>
  <c r="F439" i="703"/>
  <c r="F438" i="703"/>
  <c r="F437" i="703"/>
  <c r="F436" i="703"/>
  <c r="F435" i="703"/>
  <c r="E433" i="703"/>
  <c r="D433" i="703"/>
  <c r="F432" i="703"/>
  <c r="F431" i="703"/>
  <c r="F430" i="703"/>
  <c r="F429" i="703"/>
  <c r="F428" i="703"/>
  <c r="F427" i="703"/>
  <c r="F426" i="703"/>
  <c r="F425" i="703"/>
  <c r="F424" i="703"/>
  <c r="F423" i="703"/>
  <c r="F422" i="703"/>
  <c r="F421" i="703"/>
  <c r="E419" i="703"/>
  <c r="D419" i="703"/>
  <c r="F418" i="703"/>
  <c r="F417" i="703"/>
  <c r="F416" i="703"/>
  <c r="F415" i="703"/>
  <c r="F414" i="703"/>
  <c r="F413" i="703"/>
  <c r="F412" i="703"/>
  <c r="F411" i="703"/>
  <c r="F410" i="703"/>
  <c r="F409" i="703"/>
  <c r="F408" i="703"/>
  <c r="F407" i="703"/>
  <c r="E405" i="703"/>
  <c r="D405" i="703"/>
  <c r="F404" i="703"/>
  <c r="F403" i="703"/>
  <c r="F402" i="703"/>
  <c r="F401" i="703"/>
  <c r="F400" i="703"/>
  <c r="F399" i="703"/>
  <c r="F398" i="703"/>
  <c r="F397" i="703"/>
  <c r="F396" i="703"/>
  <c r="F395" i="703"/>
  <c r="F394" i="703"/>
  <c r="F393" i="703"/>
  <c r="E391" i="703"/>
  <c r="D391" i="703"/>
  <c r="F390" i="703"/>
  <c r="F389" i="703"/>
  <c r="F388" i="703"/>
  <c r="F387" i="703"/>
  <c r="F386" i="703"/>
  <c r="F385" i="703"/>
  <c r="F384" i="703"/>
  <c r="F383" i="703"/>
  <c r="F382" i="703"/>
  <c r="F381" i="703"/>
  <c r="F380" i="703"/>
  <c r="F379" i="703"/>
  <c r="E377" i="703"/>
  <c r="D377" i="703"/>
  <c r="F376" i="703"/>
  <c r="F375" i="703"/>
  <c r="F374" i="703"/>
  <c r="F373" i="703"/>
  <c r="F372" i="703"/>
  <c r="F371" i="703"/>
  <c r="F370" i="703"/>
  <c r="F369" i="703"/>
  <c r="F368" i="703"/>
  <c r="F367" i="703"/>
  <c r="F366" i="703"/>
  <c r="F365" i="703"/>
  <c r="E363" i="703"/>
  <c r="D363" i="703"/>
  <c r="F362" i="703"/>
  <c r="F361" i="703"/>
  <c r="F360" i="703"/>
  <c r="F359" i="703"/>
  <c r="F358" i="703"/>
  <c r="F357" i="703"/>
  <c r="F356" i="703"/>
  <c r="F355" i="703"/>
  <c r="F354" i="703"/>
  <c r="F353" i="703"/>
  <c r="F352" i="703"/>
  <c r="F351" i="703"/>
  <c r="E349" i="703"/>
  <c r="D349" i="703"/>
  <c r="F348" i="703"/>
  <c r="F347" i="703"/>
  <c r="F346" i="703"/>
  <c r="F345" i="703"/>
  <c r="F344" i="703"/>
  <c r="F343" i="703"/>
  <c r="F342" i="703"/>
  <c r="F341" i="703"/>
  <c r="F340" i="703"/>
  <c r="F339" i="703"/>
  <c r="F338" i="703"/>
  <c r="F337" i="703"/>
  <c r="E335" i="703"/>
  <c r="D335" i="703"/>
  <c r="F334" i="703"/>
  <c r="F333" i="703"/>
  <c r="F332" i="703"/>
  <c r="F331" i="703"/>
  <c r="F330" i="703"/>
  <c r="F329" i="703"/>
  <c r="F328" i="703"/>
  <c r="F327" i="703"/>
  <c r="F326" i="703"/>
  <c r="F325" i="703"/>
  <c r="F324" i="703"/>
  <c r="F323" i="703"/>
  <c r="E321" i="703"/>
  <c r="D321" i="703"/>
  <c r="F320" i="703"/>
  <c r="F319" i="703"/>
  <c r="F318" i="703"/>
  <c r="F317" i="703"/>
  <c r="F316" i="703"/>
  <c r="F315" i="703"/>
  <c r="F314" i="703"/>
  <c r="F313" i="703"/>
  <c r="F312" i="703"/>
  <c r="F311" i="703"/>
  <c r="F310" i="703"/>
  <c r="F309" i="703"/>
  <c r="E307" i="703"/>
  <c r="D307" i="703"/>
  <c r="F306" i="703"/>
  <c r="F305" i="703"/>
  <c r="F304" i="703"/>
  <c r="F303" i="703"/>
  <c r="F302" i="703"/>
  <c r="F301" i="703"/>
  <c r="F300" i="703"/>
  <c r="F299" i="703"/>
  <c r="F298" i="703"/>
  <c r="F297" i="703"/>
  <c r="F296" i="703"/>
  <c r="F295" i="703"/>
  <c r="E293" i="703"/>
  <c r="D293" i="703"/>
  <c r="F292" i="703"/>
  <c r="F291" i="703"/>
  <c r="F290" i="703"/>
  <c r="F289" i="703"/>
  <c r="F288" i="703"/>
  <c r="F287" i="703"/>
  <c r="F286" i="703"/>
  <c r="F285" i="703"/>
  <c r="F284" i="703"/>
  <c r="F283" i="703"/>
  <c r="F282" i="703"/>
  <c r="F281" i="703"/>
  <c r="E279" i="703"/>
  <c r="D279" i="703"/>
  <c r="F278" i="703"/>
  <c r="F277" i="703"/>
  <c r="F276" i="703"/>
  <c r="F275" i="703"/>
  <c r="F274" i="703"/>
  <c r="F273" i="703"/>
  <c r="F272" i="703"/>
  <c r="E270" i="703"/>
  <c r="D270" i="703"/>
  <c r="F269" i="703"/>
  <c r="F268" i="703"/>
  <c r="F267" i="703"/>
  <c r="F266" i="703"/>
  <c r="F265" i="703"/>
  <c r="F264" i="703"/>
  <c r="F263" i="703"/>
  <c r="F262" i="703"/>
  <c r="F261" i="703"/>
  <c r="F260" i="703"/>
  <c r="F259" i="703"/>
  <c r="F258" i="703"/>
  <c r="E256" i="703"/>
  <c r="D256" i="703"/>
  <c r="F255" i="703"/>
  <c r="F254" i="703"/>
  <c r="F253" i="703"/>
  <c r="F252" i="703"/>
  <c r="F251" i="703"/>
  <c r="F250" i="703"/>
  <c r="F249" i="703"/>
  <c r="F248" i="703"/>
  <c r="F247" i="703"/>
  <c r="F246" i="703"/>
  <c r="F245" i="703"/>
  <c r="F244" i="703"/>
  <c r="E242" i="703"/>
  <c r="D242" i="703"/>
  <c r="F241" i="703"/>
  <c r="F240" i="703"/>
  <c r="F239" i="703"/>
  <c r="F238" i="703"/>
  <c r="F237" i="703"/>
  <c r="F236" i="703"/>
  <c r="F235" i="703"/>
  <c r="F234" i="703"/>
  <c r="F233" i="703"/>
  <c r="F232" i="703"/>
  <c r="F231" i="703"/>
  <c r="F230" i="703"/>
  <c r="E228" i="703"/>
  <c r="D228" i="703"/>
  <c r="F227" i="703"/>
  <c r="F226" i="703"/>
  <c r="F225" i="703"/>
  <c r="F224" i="703"/>
  <c r="F223" i="703"/>
  <c r="F222" i="703"/>
  <c r="F221" i="703"/>
  <c r="F220" i="703"/>
  <c r="F219" i="703"/>
  <c r="F218" i="703"/>
  <c r="F217" i="703"/>
  <c r="F216" i="703"/>
  <c r="E214" i="703"/>
  <c r="D214" i="703"/>
  <c r="F213" i="703"/>
  <c r="F212" i="703"/>
  <c r="F211" i="703"/>
  <c r="F210" i="703"/>
  <c r="F209" i="703"/>
  <c r="F208" i="703"/>
  <c r="F207" i="703"/>
  <c r="F206" i="703"/>
  <c r="F205" i="703"/>
  <c r="F204" i="703"/>
  <c r="F203" i="703"/>
  <c r="F202" i="703"/>
  <c r="E199" i="703"/>
  <c r="F199" i="703" s="1"/>
  <c r="D198" i="703"/>
  <c r="F198" i="703" s="1"/>
  <c r="F197" i="703"/>
  <c r="F196" i="703"/>
  <c r="F195" i="703"/>
  <c r="F194" i="703"/>
  <c r="F193" i="703"/>
  <c r="F192" i="703"/>
  <c r="F191" i="703"/>
  <c r="F190" i="703"/>
  <c r="F189" i="703"/>
  <c r="F188" i="703"/>
  <c r="E186" i="703"/>
  <c r="D186" i="703"/>
  <c r="F185" i="703"/>
  <c r="F184" i="703"/>
  <c r="F183" i="703"/>
  <c r="F182" i="703"/>
  <c r="F181" i="703"/>
  <c r="F180" i="703"/>
  <c r="F179" i="703"/>
  <c r="F178" i="703"/>
  <c r="F177" i="703"/>
  <c r="F176" i="703"/>
  <c r="F175" i="703"/>
  <c r="F174" i="703"/>
  <c r="E172" i="703"/>
  <c r="D172" i="703"/>
  <c r="F171" i="703"/>
  <c r="F170" i="703"/>
  <c r="F169" i="703"/>
  <c r="F168" i="703"/>
  <c r="F167" i="703"/>
  <c r="F166" i="703"/>
  <c r="F165" i="703"/>
  <c r="F164" i="703"/>
  <c r="F163" i="703"/>
  <c r="F162" i="703"/>
  <c r="F161" i="703"/>
  <c r="F160" i="703"/>
  <c r="E158" i="703"/>
  <c r="D158" i="703"/>
  <c r="F157" i="703"/>
  <c r="F156" i="703"/>
  <c r="F155" i="703"/>
  <c r="F154" i="703"/>
  <c r="F153" i="703"/>
  <c r="F152" i="703"/>
  <c r="F151" i="703"/>
  <c r="F150" i="703"/>
  <c r="F149" i="703"/>
  <c r="F148" i="703"/>
  <c r="F147" i="703"/>
  <c r="F146" i="703"/>
  <c r="E144" i="703"/>
  <c r="D144" i="703"/>
  <c r="F143" i="703"/>
  <c r="F142" i="703"/>
  <c r="F141" i="703"/>
  <c r="F140" i="703"/>
  <c r="F139" i="703"/>
  <c r="F138" i="703"/>
  <c r="F137" i="703"/>
  <c r="F136" i="703"/>
  <c r="F135" i="703"/>
  <c r="F134" i="703"/>
  <c r="F133" i="703"/>
  <c r="F132" i="703"/>
  <c r="E129" i="703"/>
  <c r="F129" i="703" s="1"/>
  <c r="F128" i="703"/>
  <c r="F127" i="703"/>
  <c r="F126" i="703"/>
  <c r="E125" i="703"/>
  <c r="D125" i="703"/>
  <c r="D130" i="703" s="1"/>
  <c r="F124" i="703"/>
  <c r="F123" i="703"/>
  <c r="F122" i="703"/>
  <c r="F121" i="703"/>
  <c r="F120" i="703"/>
  <c r="F119" i="703"/>
  <c r="F118" i="703"/>
  <c r="E116" i="703"/>
  <c r="D116" i="703"/>
  <c r="F115" i="703"/>
  <c r="F114" i="703"/>
  <c r="F113" i="703"/>
  <c r="F112" i="703"/>
  <c r="F111" i="703"/>
  <c r="F110" i="703"/>
  <c r="F109" i="703"/>
  <c r="F108" i="703"/>
  <c r="F107" i="703"/>
  <c r="F106" i="703"/>
  <c r="F105" i="703"/>
  <c r="F104" i="703"/>
  <c r="E102" i="703"/>
  <c r="D102" i="703"/>
  <c r="F101" i="703"/>
  <c r="F100" i="703"/>
  <c r="F99" i="703"/>
  <c r="F98" i="703"/>
  <c r="F97" i="703"/>
  <c r="F96" i="703"/>
  <c r="F95" i="703"/>
  <c r="F94" i="703"/>
  <c r="F93" i="703"/>
  <c r="F92" i="703"/>
  <c r="F91" i="703"/>
  <c r="F90" i="703"/>
  <c r="E88" i="703"/>
  <c r="D88" i="703"/>
  <c r="F87" i="703"/>
  <c r="F86" i="703"/>
  <c r="F85" i="703"/>
  <c r="F84" i="703"/>
  <c r="F83" i="703"/>
  <c r="F82" i="703"/>
  <c r="F81" i="703"/>
  <c r="F80" i="703"/>
  <c r="F79" i="703"/>
  <c r="F78" i="703"/>
  <c r="F77" i="703"/>
  <c r="F76" i="703"/>
  <c r="E74" i="703"/>
  <c r="D74" i="703"/>
  <c r="F73" i="703"/>
  <c r="F72" i="703"/>
  <c r="F71" i="703"/>
  <c r="F70" i="703"/>
  <c r="F69" i="703"/>
  <c r="F68" i="703"/>
  <c r="F67" i="703"/>
  <c r="F66" i="703"/>
  <c r="F65" i="703"/>
  <c r="F64" i="703"/>
  <c r="F63" i="703"/>
  <c r="F62" i="703"/>
  <c r="E60" i="703"/>
  <c r="D60" i="703"/>
  <c r="F59" i="703"/>
  <c r="F58" i="703"/>
  <c r="F57" i="703"/>
  <c r="F56" i="703"/>
  <c r="F55" i="703"/>
  <c r="F54" i="703"/>
  <c r="F53" i="703"/>
  <c r="F52" i="703"/>
  <c r="F51" i="703"/>
  <c r="F50" i="703"/>
  <c r="F49" i="703"/>
  <c r="F48" i="703"/>
  <c r="D46" i="703"/>
  <c r="E45" i="703"/>
  <c r="E46" i="703" s="1"/>
  <c r="F44" i="703"/>
  <c r="F43" i="703"/>
  <c r="F42" i="703"/>
  <c r="F41" i="703"/>
  <c r="F40" i="703"/>
  <c r="F39" i="703"/>
  <c r="F38" i="703"/>
  <c r="F37" i="703"/>
  <c r="F36" i="703"/>
  <c r="F35" i="703"/>
  <c r="F34" i="703"/>
  <c r="E32" i="703"/>
  <c r="D32" i="703"/>
  <c r="F31" i="703"/>
  <c r="F30" i="703"/>
  <c r="F29" i="703"/>
  <c r="F28" i="703"/>
  <c r="F27" i="703"/>
  <c r="F26" i="703"/>
  <c r="F25" i="703"/>
  <c r="F24" i="703"/>
  <c r="F23" i="703"/>
  <c r="F22" i="703"/>
  <c r="F21" i="703"/>
  <c r="F20" i="703"/>
  <c r="E18" i="703"/>
  <c r="D18" i="703"/>
  <c r="F17" i="703"/>
  <c r="F16" i="703"/>
  <c r="F15" i="703"/>
  <c r="F14" i="703"/>
  <c r="F13" i="703"/>
  <c r="F12" i="703"/>
  <c r="F11" i="703"/>
  <c r="F10" i="703"/>
  <c r="F9" i="703"/>
  <c r="F8" i="703"/>
  <c r="F7" i="703"/>
  <c r="F6" i="703"/>
  <c r="F20" i="702"/>
  <c r="J19" i="702"/>
  <c r="I19" i="702"/>
  <c r="H19" i="702"/>
  <c r="F19" i="702"/>
  <c r="K19" i="702" s="1"/>
  <c r="J18" i="702"/>
  <c r="I18" i="702"/>
  <c r="H18" i="702"/>
  <c r="F18" i="702"/>
  <c r="K18" i="702" s="1"/>
  <c r="J17" i="702"/>
  <c r="I17" i="702"/>
  <c r="H17" i="702"/>
  <c r="F17" i="702"/>
  <c r="K17" i="702" s="1"/>
  <c r="J16" i="702"/>
  <c r="I16" i="702"/>
  <c r="H16" i="702"/>
  <c r="F16" i="702"/>
  <c r="K16" i="702" s="1"/>
  <c r="J15" i="702"/>
  <c r="I15" i="702"/>
  <c r="H15" i="702"/>
  <c r="F15" i="702"/>
  <c r="K15" i="702" s="1"/>
  <c r="J14" i="702"/>
  <c r="I14" i="702"/>
  <c r="H14" i="702"/>
  <c r="F14" i="702"/>
  <c r="K14" i="702" s="1"/>
  <c r="J13" i="702"/>
  <c r="I13" i="702"/>
  <c r="H13" i="702"/>
  <c r="F13" i="702"/>
  <c r="K13" i="702" s="1"/>
  <c r="J12" i="702"/>
  <c r="I12" i="702"/>
  <c r="H12" i="702"/>
  <c r="F12" i="702"/>
  <c r="K12" i="702" s="1"/>
  <c r="J11" i="702"/>
  <c r="I11" i="702"/>
  <c r="H11" i="702"/>
  <c r="F11" i="702"/>
  <c r="K11" i="702" s="1"/>
  <c r="J10" i="702"/>
  <c r="I10" i="702"/>
  <c r="H10" i="702"/>
  <c r="F10" i="702"/>
  <c r="K10" i="702" s="1"/>
  <c r="J9" i="702"/>
  <c r="I9" i="702"/>
  <c r="H9" i="702"/>
  <c r="F9" i="702"/>
  <c r="K9" i="702" s="1"/>
  <c r="K8" i="702"/>
  <c r="J8" i="702"/>
  <c r="I8" i="702"/>
  <c r="H8" i="702"/>
  <c r="AX852" i="701"/>
  <c r="AP852" i="701"/>
  <c r="AH852" i="701"/>
  <c r="AA852" i="701"/>
  <c r="Z852" i="701"/>
  <c r="S852" i="701"/>
  <c r="R852" i="701"/>
  <c r="K852" i="701"/>
  <c r="J852" i="701"/>
  <c r="AZ851" i="701"/>
  <c r="AX851" i="701"/>
  <c r="AW851" i="701"/>
  <c r="AV851" i="701"/>
  <c r="AU851" i="701"/>
  <c r="AR851" i="701"/>
  <c r="AP851" i="701"/>
  <c r="AO851" i="701"/>
  <c r="AN851" i="701"/>
  <c r="AM851" i="701"/>
  <c r="AJ851" i="701"/>
  <c r="AH851" i="701"/>
  <c r="AG851" i="701"/>
  <c r="AF851" i="701"/>
  <c r="AE851" i="701"/>
  <c r="AB851" i="701"/>
  <c r="AA851" i="701"/>
  <c r="Z851" i="701"/>
  <c r="Y851" i="701"/>
  <c r="X851" i="701"/>
  <c r="W851" i="701"/>
  <c r="T851" i="701"/>
  <c r="S851" i="701"/>
  <c r="R851" i="701"/>
  <c r="Q851" i="701"/>
  <c r="P851" i="701"/>
  <c r="O851" i="701"/>
  <c r="L851" i="701"/>
  <c r="K851" i="701"/>
  <c r="J851" i="701"/>
  <c r="I851" i="701"/>
  <c r="H851" i="701"/>
  <c r="G851" i="701"/>
  <c r="F851" i="701"/>
  <c r="BA850" i="701"/>
  <c r="BB850" i="701" s="1"/>
  <c r="AS850" i="701"/>
  <c r="AT850" i="701" s="1"/>
  <c r="AQ850" i="701"/>
  <c r="AK850" i="701"/>
  <c r="AL850" i="701" s="1"/>
  <c r="AI850" i="701"/>
  <c r="AC850" i="701"/>
  <c r="AD850" i="701" s="1"/>
  <c r="U850" i="701"/>
  <c r="V850" i="701" s="1"/>
  <c r="M850" i="701"/>
  <c r="N850" i="701" s="1"/>
  <c r="BA849" i="701"/>
  <c r="BB849" i="701" s="1"/>
  <c r="AS849" i="701"/>
  <c r="AT849" i="701" s="1"/>
  <c r="AQ849" i="701"/>
  <c r="AK849" i="701"/>
  <c r="AL849" i="701" s="1"/>
  <c r="AI849" i="701"/>
  <c r="AC849" i="701"/>
  <c r="AD849" i="701" s="1"/>
  <c r="U849" i="701"/>
  <c r="V849" i="701" s="1"/>
  <c r="M849" i="701"/>
  <c r="N849" i="701" s="1"/>
  <c r="BA848" i="701"/>
  <c r="BB848" i="701" s="1"/>
  <c r="AS848" i="701"/>
  <c r="AT848" i="701" s="1"/>
  <c r="AK848" i="701"/>
  <c r="AL848" i="701" s="1"/>
  <c r="AC848" i="701"/>
  <c r="AD848" i="701" s="1"/>
  <c r="U848" i="701"/>
  <c r="V848" i="701" s="1"/>
  <c r="M848" i="701"/>
  <c r="N848" i="701" s="1"/>
  <c r="BA847" i="701"/>
  <c r="BB847" i="701" s="1"/>
  <c r="AS847" i="701"/>
  <c r="AT847" i="701" s="1"/>
  <c r="AQ847" i="701"/>
  <c r="AK847" i="701"/>
  <c r="AL847" i="701" s="1"/>
  <c r="AI847" i="701"/>
  <c r="AC847" i="701"/>
  <c r="AD847" i="701" s="1"/>
  <c r="U847" i="701"/>
  <c r="V847" i="701" s="1"/>
  <c r="M847" i="701"/>
  <c r="N847" i="701" s="1"/>
  <c r="BA846" i="701"/>
  <c r="BB846" i="701" s="1"/>
  <c r="AS846" i="701"/>
  <c r="AT846" i="701" s="1"/>
  <c r="AK846" i="701"/>
  <c r="AL846" i="701" s="1"/>
  <c r="AC846" i="701"/>
  <c r="AD846" i="701" s="1"/>
  <c r="U846" i="701"/>
  <c r="V846" i="701" s="1"/>
  <c r="M846" i="701"/>
  <c r="N846" i="701" s="1"/>
  <c r="BA845" i="701"/>
  <c r="BB845" i="701" s="1"/>
  <c r="AS845" i="701"/>
  <c r="AT845" i="701" s="1"/>
  <c r="AK845" i="701"/>
  <c r="AL845" i="701" s="1"/>
  <c r="AC845" i="701"/>
  <c r="AD845" i="701" s="1"/>
  <c r="U845" i="701"/>
  <c r="V845" i="701" s="1"/>
  <c r="M845" i="701"/>
  <c r="N845" i="701" s="1"/>
  <c r="BA844" i="701"/>
  <c r="BB844" i="701" s="1"/>
  <c r="AS844" i="701"/>
  <c r="AT844" i="701" s="1"/>
  <c r="AK844" i="701"/>
  <c r="AL844" i="701" s="1"/>
  <c r="AC844" i="701"/>
  <c r="AD844" i="701" s="1"/>
  <c r="U844" i="701"/>
  <c r="V844" i="701" s="1"/>
  <c r="M844" i="701"/>
  <c r="N844" i="701" s="1"/>
  <c r="BA843" i="701"/>
  <c r="BB843" i="701" s="1"/>
  <c r="AS843" i="701"/>
  <c r="AT843" i="701" s="1"/>
  <c r="AK843" i="701"/>
  <c r="AL843" i="701" s="1"/>
  <c r="AC843" i="701"/>
  <c r="AD843" i="701" s="1"/>
  <c r="U843" i="701"/>
  <c r="V843" i="701" s="1"/>
  <c r="M843" i="701"/>
  <c r="N843" i="701" s="1"/>
  <c r="BA842" i="701"/>
  <c r="BB842" i="701" s="1"/>
  <c r="AS842" i="701"/>
  <c r="AT842" i="701" s="1"/>
  <c r="AK842" i="701"/>
  <c r="AL842" i="701" s="1"/>
  <c r="AC842" i="701"/>
  <c r="AD842" i="701" s="1"/>
  <c r="U842" i="701"/>
  <c r="V842" i="701" s="1"/>
  <c r="M842" i="701"/>
  <c r="N842" i="701" s="1"/>
  <c r="BA841" i="701"/>
  <c r="BB841" i="701" s="1"/>
  <c r="AS841" i="701"/>
  <c r="AT841" i="701" s="1"/>
  <c r="AK841" i="701"/>
  <c r="AL841" i="701" s="1"/>
  <c r="AC841" i="701"/>
  <c r="AD841" i="701" s="1"/>
  <c r="U841" i="701"/>
  <c r="V841" i="701" s="1"/>
  <c r="M841" i="701"/>
  <c r="N841" i="701" s="1"/>
  <c r="BA840" i="701"/>
  <c r="BB840" i="701" s="1"/>
  <c r="AS840" i="701"/>
  <c r="AT840" i="701" s="1"/>
  <c r="AQ840" i="701"/>
  <c r="AK840" i="701"/>
  <c r="AL840" i="701" s="1"/>
  <c r="AC840" i="701"/>
  <c r="AD840" i="701" s="1"/>
  <c r="U840" i="701"/>
  <c r="V840" i="701" s="1"/>
  <c r="M840" i="701"/>
  <c r="N840" i="701" s="1"/>
  <c r="BA839" i="701"/>
  <c r="BB839" i="701" s="1"/>
  <c r="AY839" i="701"/>
  <c r="AS839" i="701"/>
  <c r="AT839" i="701" s="1"/>
  <c r="AQ839" i="701"/>
  <c r="AK839" i="701"/>
  <c r="AL839" i="701" s="1"/>
  <c r="AC839" i="701"/>
  <c r="AD839" i="701" s="1"/>
  <c r="U839" i="701"/>
  <c r="V839" i="701" s="1"/>
  <c r="M839" i="701"/>
  <c r="N839" i="701" s="1"/>
  <c r="BA838" i="701"/>
  <c r="BB838" i="701" s="1"/>
  <c r="AS838" i="701"/>
  <c r="AT838" i="701" s="1"/>
  <c r="AK838" i="701"/>
  <c r="AL838" i="701" s="1"/>
  <c r="AC838" i="701"/>
  <c r="AD838" i="701" s="1"/>
  <c r="U838" i="701"/>
  <c r="V838" i="701" s="1"/>
  <c r="M838" i="701"/>
  <c r="N838" i="701" s="1"/>
  <c r="BA837" i="701"/>
  <c r="BB837" i="701" s="1"/>
  <c r="AS837" i="701"/>
  <c r="AT837" i="701" s="1"/>
  <c r="AK837" i="701"/>
  <c r="AL837" i="701" s="1"/>
  <c r="AC837" i="701"/>
  <c r="AD837" i="701" s="1"/>
  <c r="U837" i="701"/>
  <c r="V837" i="701" s="1"/>
  <c r="M837" i="701"/>
  <c r="N837" i="701" s="1"/>
  <c r="BA836" i="701"/>
  <c r="BB836" i="701" s="1"/>
  <c r="AS836" i="701"/>
  <c r="AT836" i="701" s="1"/>
  <c r="AK836" i="701"/>
  <c r="AL836" i="701" s="1"/>
  <c r="AC836" i="701"/>
  <c r="AD836" i="701" s="1"/>
  <c r="U836" i="701"/>
  <c r="V836" i="701" s="1"/>
  <c r="M836" i="701"/>
  <c r="N836" i="701" s="1"/>
  <c r="BA835" i="701"/>
  <c r="BB835" i="701" s="1"/>
  <c r="AS835" i="701"/>
  <c r="AT835" i="701" s="1"/>
  <c r="AK835" i="701"/>
  <c r="AL835" i="701" s="1"/>
  <c r="AI835" i="701"/>
  <c r="AC835" i="701"/>
  <c r="AD835" i="701" s="1"/>
  <c r="U835" i="701"/>
  <c r="V835" i="701" s="1"/>
  <c r="M835" i="701"/>
  <c r="N835" i="701" s="1"/>
  <c r="BA834" i="701"/>
  <c r="BB834" i="701" s="1"/>
  <c r="AS834" i="701"/>
  <c r="AT834" i="701" s="1"/>
  <c r="AK834" i="701"/>
  <c r="AL834" i="701" s="1"/>
  <c r="AC834" i="701"/>
  <c r="AD834" i="701" s="1"/>
  <c r="U834" i="701"/>
  <c r="V834" i="701" s="1"/>
  <c r="M834" i="701"/>
  <c r="N834" i="701" s="1"/>
  <c r="BA833" i="701"/>
  <c r="BB833" i="701" s="1"/>
  <c r="AS833" i="701"/>
  <c r="AT833" i="701" s="1"/>
  <c r="AK833" i="701"/>
  <c r="AL833" i="701" s="1"/>
  <c r="AC833" i="701"/>
  <c r="AD833" i="701" s="1"/>
  <c r="U833" i="701"/>
  <c r="V833" i="701" s="1"/>
  <c r="M833" i="701"/>
  <c r="N833" i="701" s="1"/>
  <c r="BA832" i="701"/>
  <c r="BB832" i="701" s="1"/>
  <c r="AS832" i="701"/>
  <c r="AT832" i="701" s="1"/>
  <c r="AK832" i="701"/>
  <c r="AL832" i="701" s="1"/>
  <c r="AC832" i="701"/>
  <c r="AD832" i="701" s="1"/>
  <c r="U832" i="701"/>
  <c r="V832" i="701" s="1"/>
  <c r="M832" i="701"/>
  <c r="N832" i="701" s="1"/>
  <c r="BA831" i="701"/>
  <c r="BB831" i="701" s="1"/>
  <c r="AS831" i="701"/>
  <c r="AT831" i="701" s="1"/>
  <c r="AK831" i="701"/>
  <c r="AL831" i="701" s="1"/>
  <c r="AC831" i="701"/>
  <c r="AD831" i="701" s="1"/>
  <c r="U831" i="701"/>
  <c r="V831" i="701" s="1"/>
  <c r="M831" i="701"/>
  <c r="N831" i="701" s="1"/>
  <c r="BA830" i="701"/>
  <c r="BB830" i="701" s="1"/>
  <c r="AS830" i="701"/>
  <c r="AT830" i="701" s="1"/>
  <c r="AQ830" i="701"/>
  <c r="AK830" i="701"/>
  <c r="AL830" i="701" s="1"/>
  <c r="AI830" i="701"/>
  <c r="AC830" i="701"/>
  <c r="AD830" i="701" s="1"/>
  <c r="U830" i="701"/>
  <c r="V830" i="701" s="1"/>
  <c r="M830" i="701"/>
  <c r="N830" i="701" s="1"/>
  <c r="BA829" i="701"/>
  <c r="BB829" i="701" s="1"/>
  <c r="AS829" i="701"/>
  <c r="AT829" i="701" s="1"/>
  <c r="AK829" i="701"/>
  <c r="AL829" i="701" s="1"/>
  <c r="AC829" i="701"/>
  <c r="AD829" i="701" s="1"/>
  <c r="U829" i="701"/>
  <c r="V829" i="701" s="1"/>
  <c r="M829" i="701"/>
  <c r="N829" i="701" s="1"/>
  <c r="BA828" i="701"/>
  <c r="BB828" i="701" s="1"/>
  <c r="AS828" i="701"/>
  <c r="AT828" i="701" s="1"/>
  <c r="AK828" i="701"/>
  <c r="AL828" i="701" s="1"/>
  <c r="AC828" i="701"/>
  <c r="AD828" i="701" s="1"/>
  <c r="U828" i="701"/>
  <c r="V828" i="701" s="1"/>
  <c r="M828" i="701"/>
  <c r="N828" i="701" s="1"/>
  <c r="BA827" i="701"/>
  <c r="BB827" i="701" s="1"/>
  <c r="AY827" i="701"/>
  <c r="AS827" i="701"/>
  <c r="AT827" i="701" s="1"/>
  <c r="AQ827" i="701"/>
  <c r="AK827" i="701"/>
  <c r="AL827" i="701" s="1"/>
  <c r="AC827" i="701"/>
  <c r="AD827" i="701" s="1"/>
  <c r="U827" i="701"/>
  <c r="V827" i="701" s="1"/>
  <c r="M827" i="701"/>
  <c r="N827" i="701" s="1"/>
  <c r="BA826" i="701"/>
  <c r="BB826" i="701" s="1"/>
  <c r="AS826" i="701"/>
  <c r="AT826" i="701" s="1"/>
  <c r="AQ826" i="701"/>
  <c r="AK826" i="701"/>
  <c r="AL826" i="701" s="1"/>
  <c r="AI826" i="701"/>
  <c r="AC826" i="701"/>
  <c r="AD826" i="701" s="1"/>
  <c r="U826" i="701"/>
  <c r="V826" i="701" s="1"/>
  <c r="M826" i="701"/>
  <c r="N826" i="701" s="1"/>
  <c r="BA825" i="701"/>
  <c r="BB825" i="701" s="1"/>
  <c r="AS825" i="701"/>
  <c r="AT825" i="701" s="1"/>
  <c r="AK825" i="701"/>
  <c r="AL825" i="701" s="1"/>
  <c r="AC825" i="701"/>
  <c r="AD825" i="701" s="1"/>
  <c r="U825" i="701"/>
  <c r="V825" i="701" s="1"/>
  <c r="M825" i="701"/>
  <c r="N825" i="701" s="1"/>
  <c r="BA824" i="701"/>
  <c r="BB824" i="701" s="1"/>
  <c r="AY824" i="701"/>
  <c r="AS824" i="701"/>
  <c r="AT824" i="701" s="1"/>
  <c r="AQ824" i="701"/>
  <c r="AK824" i="701"/>
  <c r="AL824" i="701" s="1"/>
  <c r="AC824" i="701"/>
  <c r="AD824" i="701" s="1"/>
  <c r="U824" i="701"/>
  <c r="V824" i="701" s="1"/>
  <c r="M824" i="701"/>
  <c r="N824" i="701" s="1"/>
  <c r="BA823" i="701"/>
  <c r="BB823" i="701" s="1"/>
  <c r="AS823" i="701"/>
  <c r="AT823" i="701" s="1"/>
  <c r="AK823" i="701"/>
  <c r="AL823" i="701" s="1"/>
  <c r="AC823" i="701"/>
  <c r="AD823" i="701" s="1"/>
  <c r="U823" i="701"/>
  <c r="V823" i="701" s="1"/>
  <c r="M823" i="701"/>
  <c r="N823" i="701" s="1"/>
  <c r="BA822" i="701"/>
  <c r="BB822" i="701" s="1"/>
  <c r="AS822" i="701"/>
  <c r="AT822" i="701" s="1"/>
  <c r="AK822" i="701"/>
  <c r="AL822" i="701" s="1"/>
  <c r="AC822" i="701"/>
  <c r="AD822" i="701" s="1"/>
  <c r="U822" i="701"/>
  <c r="V822" i="701" s="1"/>
  <c r="M822" i="701"/>
  <c r="N822" i="701" s="1"/>
  <c r="BA821" i="701"/>
  <c r="BB821" i="701" s="1"/>
  <c r="AS821" i="701"/>
  <c r="AT821" i="701" s="1"/>
  <c r="AK821" i="701"/>
  <c r="AL821" i="701" s="1"/>
  <c r="AC821" i="701"/>
  <c r="AD821" i="701" s="1"/>
  <c r="U821" i="701"/>
  <c r="V821" i="701" s="1"/>
  <c r="M821" i="701"/>
  <c r="N821" i="701" s="1"/>
  <c r="BA820" i="701"/>
  <c r="BB820" i="701" s="1"/>
  <c r="AS820" i="701"/>
  <c r="AT820" i="701" s="1"/>
  <c r="AK820" i="701"/>
  <c r="AL820" i="701" s="1"/>
  <c r="AC820" i="701"/>
  <c r="AD820" i="701" s="1"/>
  <c r="U820" i="701"/>
  <c r="V820" i="701" s="1"/>
  <c r="M820" i="701"/>
  <c r="N820" i="701" s="1"/>
  <c r="BA819" i="701"/>
  <c r="BB819" i="701" s="1"/>
  <c r="AS819" i="701"/>
  <c r="AT819" i="701" s="1"/>
  <c r="AK819" i="701"/>
  <c r="AL819" i="701" s="1"/>
  <c r="AC819" i="701"/>
  <c r="AD819" i="701" s="1"/>
  <c r="U819" i="701"/>
  <c r="V819" i="701" s="1"/>
  <c r="M819" i="701"/>
  <c r="N819" i="701" s="1"/>
  <c r="BA818" i="701"/>
  <c r="BB818" i="701" s="1"/>
  <c r="AY818" i="701"/>
  <c r="AS818" i="701"/>
  <c r="AT818" i="701" s="1"/>
  <c r="AK818" i="701"/>
  <c r="AL818" i="701" s="1"/>
  <c r="AI818" i="701"/>
  <c r="AC818" i="701"/>
  <c r="AD818" i="701" s="1"/>
  <c r="U818" i="701"/>
  <c r="V818" i="701" s="1"/>
  <c r="M818" i="701"/>
  <c r="N818" i="701" s="1"/>
  <c r="BA817" i="701"/>
  <c r="BB817" i="701" s="1"/>
  <c r="AS817" i="701"/>
  <c r="AT817" i="701" s="1"/>
  <c r="AK817" i="701"/>
  <c r="AL817" i="701" s="1"/>
  <c r="AC817" i="701"/>
  <c r="AD817" i="701" s="1"/>
  <c r="U817" i="701"/>
  <c r="V817" i="701" s="1"/>
  <c r="M817" i="701"/>
  <c r="N817" i="701" s="1"/>
  <c r="BA816" i="701"/>
  <c r="BB816" i="701" s="1"/>
  <c r="AS816" i="701"/>
  <c r="AT816" i="701" s="1"/>
  <c r="AK816" i="701"/>
  <c r="AL816" i="701" s="1"/>
  <c r="AC816" i="701"/>
  <c r="AD816" i="701" s="1"/>
  <c r="U816" i="701"/>
  <c r="V816" i="701" s="1"/>
  <c r="M816" i="701"/>
  <c r="N816" i="701" s="1"/>
  <c r="BA815" i="701"/>
  <c r="BB815" i="701" s="1"/>
  <c r="AS815" i="701"/>
  <c r="AT815" i="701" s="1"/>
  <c r="AK815" i="701"/>
  <c r="AL815" i="701" s="1"/>
  <c r="AC815" i="701"/>
  <c r="AD815" i="701" s="1"/>
  <c r="U815" i="701"/>
  <c r="V815" i="701" s="1"/>
  <c r="M815" i="701"/>
  <c r="N815" i="701" s="1"/>
  <c r="BA814" i="701"/>
  <c r="BB814" i="701" s="1"/>
  <c r="AY814" i="701"/>
  <c r="AS814" i="701"/>
  <c r="AT814" i="701" s="1"/>
  <c r="AQ814" i="701"/>
  <c r="AK814" i="701"/>
  <c r="AL814" i="701" s="1"/>
  <c r="AI814" i="701"/>
  <c r="AC814" i="701"/>
  <c r="AD814" i="701" s="1"/>
  <c r="U814" i="701"/>
  <c r="V814" i="701" s="1"/>
  <c r="M814" i="701"/>
  <c r="N814" i="701" s="1"/>
  <c r="BA813" i="701"/>
  <c r="BB813" i="701" s="1"/>
  <c r="AS813" i="701"/>
  <c r="AT813" i="701" s="1"/>
  <c r="AK813" i="701"/>
  <c r="AL813" i="701" s="1"/>
  <c r="AC813" i="701"/>
  <c r="AD813" i="701" s="1"/>
  <c r="U813" i="701"/>
  <c r="V813" i="701" s="1"/>
  <c r="M813" i="701"/>
  <c r="N813" i="701" s="1"/>
  <c r="BA812" i="701"/>
  <c r="BB812" i="701" s="1"/>
  <c r="AS812" i="701"/>
  <c r="AT812" i="701" s="1"/>
  <c r="AK812" i="701"/>
  <c r="AL812" i="701" s="1"/>
  <c r="AI812" i="701"/>
  <c r="AC812" i="701"/>
  <c r="AD812" i="701" s="1"/>
  <c r="U812" i="701"/>
  <c r="V812" i="701" s="1"/>
  <c r="M812" i="701"/>
  <c r="N812" i="701" s="1"/>
  <c r="BA811" i="701"/>
  <c r="BB811" i="701" s="1"/>
  <c r="AS811" i="701"/>
  <c r="AT811" i="701" s="1"/>
  <c r="AK811" i="701"/>
  <c r="AL811" i="701" s="1"/>
  <c r="AC811" i="701"/>
  <c r="AD811" i="701" s="1"/>
  <c r="U811" i="701"/>
  <c r="V811" i="701" s="1"/>
  <c r="M811" i="701"/>
  <c r="N811" i="701" s="1"/>
  <c r="BA810" i="701"/>
  <c r="BB810" i="701" s="1"/>
  <c r="AS810" i="701"/>
  <c r="AT810" i="701" s="1"/>
  <c r="AK810" i="701"/>
  <c r="AL810" i="701" s="1"/>
  <c r="AC810" i="701"/>
  <c r="AD810" i="701" s="1"/>
  <c r="U810" i="701"/>
  <c r="V810" i="701" s="1"/>
  <c r="M810" i="701"/>
  <c r="N810" i="701" s="1"/>
  <c r="BA809" i="701"/>
  <c r="BB809" i="701" s="1"/>
  <c r="AS809" i="701"/>
  <c r="AT809" i="701" s="1"/>
  <c r="AK809" i="701"/>
  <c r="AL809" i="701" s="1"/>
  <c r="AC809" i="701"/>
  <c r="AD809" i="701" s="1"/>
  <c r="U809" i="701"/>
  <c r="M809" i="701"/>
  <c r="N809" i="701" s="1"/>
  <c r="BA808" i="701"/>
  <c r="BB808" i="701" s="1"/>
  <c r="AS808" i="701"/>
  <c r="AT808" i="701" s="1"/>
  <c r="AK808" i="701"/>
  <c r="AL808" i="701" s="1"/>
  <c r="AC808" i="701"/>
  <c r="AD808" i="701" s="1"/>
  <c r="U808" i="701"/>
  <c r="V808" i="701" s="1"/>
  <c r="M808" i="701"/>
  <c r="N808" i="701" s="1"/>
  <c r="BA807" i="701"/>
  <c r="BB807" i="701" s="1"/>
  <c r="AS807" i="701"/>
  <c r="AT807" i="701" s="1"/>
  <c r="AK807" i="701"/>
  <c r="AL807" i="701" s="1"/>
  <c r="AC807" i="701"/>
  <c r="AD807" i="701" s="1"/>
  <c r="U807" i="701"/>
  <c r="V807" i="701" s="1"/>
  <c r="M807" i="701"/>
  <c r="N807" i="701" s="1"/>
  <c r="BA806" i="701"/>
  <c r="BB806" i="701" s="1"/>
  <c r="AS806" i="701"/>
  <c r="AT806" i="701" s="1"/>
  <c r="AK806" i="701"/>
  <c r="AL806" i="701" s="1"/>
  <c r="AC806" i="701"/>
  <c r="AD806" i="701" s="1"/>
  <c r="U806" i="701"/>
  <c r="V806" i="701" s="1"/>
  <c r="M806" i="701"/>
  <c r="N806" i="701" s="1"/>
  <c r="A806" i="701"/>
  <c r="A807" i="701" s="1"/>
  <c r="A808" i="701" s="1"/>
  <c r="A809" i="701" s="1"/>
  <c r="A810" i="701" s="1"/>
  <c r="A811" i="701" s="1"/>
  <c r="A812" i="701" s="1"/>
  <c r="A813" i="701" s="1"/>
  <c r="A814" i="701" s="1"/>
  <c r="A815" i="701" s="1"/>
  <c r="A816" i="701" s="1"/>
  <c r="A817" i="701" s="1"/>
  <c r="A818" i="701" s="1"/>
  <c r="A819" i="701" s="1"/>
  <c r="A820" i="701" s="1"/>
  <c r="A821" i="701" s="1"/>
  <c r="A822" i="701" s="1"/>
  <c r="A823" i="701" s="1"/>
  <c r="A824" i="701" s="1"/>
  <c r="A825" i="701" s="1"/>
  <c r="A826" i="701" s="1"/>
  <c r="A827" i="701" s="1"/>
  <c r="A828" i="701" s="1"/>
  <c r="A829" i="701" s="1"/>
  <c r="A830" i="701" s="1"/>
  <c r="A831" i="701" s="1"/>
  <c r="A832" i="701" s="1"/>
  <c r="A833" i="701" s="1"/>
  <c r="A834" i="701" s="1"/>
  <c r="A835" i="701" s="1"/>
  <c r="A836" i="701" s="1"/>
  <c r="A837" i="701" s="1"/>
  <c r="A838" i="701" s="1"/>
  <c r="A839" i="701" s="1"/>
  <c r="A840" i="701" s="1"/>
  <c r="A841" i="701" s="1"/>
  <c r="A842" i="701" s="1"/>
  <c r="A843" i="701" s="1"/>
  <c r="A844" i="701" s="1"/>
  <c r="A845" i="701" s="1"/>
  <c r="A846" i="701" s="1"/>
  <c r="A847" i="701" s="1"/>
  <c r="A848" i="701" s="1"/>
  <c r="A849" i="701" s="1"/>
  <c r="A850" i="701" s="1"/>
  <c r="BA805" i="701"/>
  <c r="BB805" i="701" s="1"/>
  <c r="AS805" i="701"/>
  <c r="AT805" i="701" s="1"/>
  <c r="AK805" i="701"/>
  <c r="AL805" i="701" s="1"/>
  <c r="AC805" i="701"/>
  <c r="AD805" i="701" s="1"/>
  <c r="U805" i="701"/>
  <c r="V805" i="701" s="1"/>
  <c r="M805" i="701"/>
  <c r="N805" i="701" s="1"/>
  <c r="AZ802" i="701"/>
  <c r="AX802" i="701"/>
  <c r="AW802" i="701"/>
  <c r="AV802" i="701"/>
  <c r="AU802" i="701"/>
  <c r="AR802" i="701"/>
  <c r="AP802" i="701"/>
  <c r="AO802" i="701"/>
  <c r="AN802" i="701"/>
  <c r="AM802" i="701"/>
  <c r="AJ802" i="701"/>
  <c r="AH802" i="701"/>
  <c r="AG802" i="701"/>
  <c r="AF802" i="701"/>
  <c r="AE802" i="701"/>
  <c r="AB802" i="701"/>
  <c r="AA802" i="701"/>
  <c r="Z802" i="701"/>
  <c r="Y802" i="701"/>
  <c r="X802" i="701"/>
  <c r="W802" i="701"/>
  <c r="T802" i="701"/>
  <c r="S802" i="701"/>
  <c r="R802" i="701"/>
  <c r="Q802" i="701"/>
  <c r="P802" i="701"/>
  <c r="O802" i="701"/>
  <c r="L802" i="701"/>
  <c r="K802" i="701"/>
  <c r="J802" i="701"/>
  <c r="I802" i="701"/>
  <c r="H802" i="701"/>
  <c r="G802" i="701"/>
  <c r="F802" i="701"/>
  <c r="BA801" i="701"/>
  <c r="BB801" i="701" s="1"/>
  <c r="AS801" i="701"/>
  <c r="AT801" i="701" s="1"/>
  <c r="AK801" i="701"/>
  <c r="AL801" i="701" s="1"/>
  <c r="AC801" i="701"/>
  <c r="AD801" i="701" s="1"/>
  <c r="U801" i="701"/>
  <c r="V801" i="701" s="1"/>
  <c r="M801" i="701"/>
  <c r="N801" i="701" s="1"/>
  <c r="BA800" i="701"/>
  <c r="BB800" i="701" s="1"/>
  <c r="AS800" i="701"/>
  <c r="AT800" i="701" s="1"/>
  <c r="AK800" i="701"/>
  <c r="AL800" i="701" s="1"/>
  <c r="AC800" i="701"/>
  <c r="AD800" i="701" s="1"/>
  <c r="U800" i="701"/>
  <c r="V800" i="701" s="1"/>
  <c r="M800" i="701"/>
  <c r="N800" i="701" s="1"/>
  <c r="BA799" i="701"/>
  <c r="BB799" i="701" s="1"/>
  <c r="AS799" i="701"/>
  <c r="AT799" i="701" s="1"/>
  <c r="AK799" i="701"/>
  <c r="AL799" i="701" s="1"/>
  <c r="AC799" i="701"/>
  <c r="AD799" i="701" s="1"/>
  <c r="U799" i="701"/>
  <c r="V799" i="701" s="1"/>
  <c r="M799" i="701"/>
  <c r="N799" i="701" s="1"/>
  <c r="BA798" i="701"/>
  <c r="BB798" i="701" s="1"/>
  <c r="AS798" i="701"/>
  <c r="AT798" i="701" s="1"/>
  <c r="AQ798" i="701"/>
  <c r="AK798" i="701"/>
  <c r="AL798" i="701" s="1"/>
  <c r="AC798" i="701"/>
  <c r="AD798" i="701" s="1"/>
  <c r="U798" i="701"/>
  <c r="V798" i="701" s="1"/>
  <c r="M798" i="701"/>
  <c r="N798" i="701" s="1"/>
  <c r="BA797" i="701"/>
  <c r="BB797" i="701" s="1"/>
  <c r="AS797" i="701"/>
  <c r="AT797" i="701" s="1"/>
  <c r="AQ797" i="701"/>
  <c r="AK797" i="701"/>
  <c r="AL797" i="701" s="1"/>
  <c r="AC797" i="701"/>
  <c r="AD797" i="701" s="1"/>
  <c r="U797" i="701"/>
  <c r="V797" i="701" s="1"/>
  <c r="M797" i="701"/>
  <c r="N797" i="701" s="1"/>
  <c r="BA796" i="701"/>
  <c r="BB796" i="701" s="1"/>
  <c r="AS796" i="701"/>
  <c r="AT796" i="701" s="1"/>
  <c r="AK796" i="701"/>
  <c r="AL796" i="701" s="1"/>
  <c r="AC796" i="701"/>
  <c r="AD796" i="701" s="1"/>
  <c r="U796" i="701"/>
  <c r="V796" i="701" s="1"/>
  <c r="M796" i="701"/>
  <c r="N796" i="701" s="1"/>
  <c r="BA795" i="701"/>
  <c r="BB795" i="701" s="1"/>
  <c r="AS795" i="701"/>
  <c r="AT795" i="701" s="1"/>
  <c r="AK795" i="701"/>
  <c r="AL795" i="701" s="1"/>
  <c r="AC795" i="701"/>
  <c r="AD795" i="701" s="1"/>
  <c r="U795" i="701"/>
  <c r="V795" i="701" s="1"/>
  <c r="M795" i="701"/>
  <c r="N795" i="701" s="1"/>
  <c r="BA794" i="701"/>
  <c r="BB794" i="701" s="1"/>
  <c r="AS794" i="701"/>
  <c r="AT794" i="701" s="1"/>
  <c r="AK794" i="701"/>
  <c r="AL794" i="701" s="1"/>
  <c r="AC794" i="701"/>
  <c r="AD794" i="701" s="1"/>
  <c r="U794" i="701"/>
  <c r="V794" i="701" s="1"/>
  <c r="M794" i="701"/>
  <c r="N794" i="701" s="1"/>
  <c r="BA793" i="701"/>
  <c r="BB793" i="701" s="1"/>
  <c r="AS793" i="701"/>
  <c r="AT793" i="701" s="1"/>
  <c r="AK793" i="701"/>
  <c r="AL793" i="701" s="1"/>
  <c r="AC793" i="701"/>
  <c r="AD793" i="701" s="1"/>
  <c r="U793" i="701"/>
  <c r="V793" i="701" s="1"/>
  <c r="M793" i="701"/>
  <c r="N793" i="701" s="1"/>
  <c r="BA792" i="701"/>
  <c r="BB792" i="701" s="1"/>
  <c r="AS792" i="701"/>
  <c r="AT792" i="701" s="1"/>
  <c r="AQ792" i="701"/>
  <c r="AK792" i="701"/>
  <c r="AL792" i="701" s="1"/>
  <c r="AI792" i="701"/>
  <c r="AC792" i="701"/>
  <c r="AD792" i="701" s="1"/>
  <c r="U792" i="701"/>
  <c r="V792" i="701" s="1"/>
  <c r="M792" i="701"/>
  <c r="N792" i="701" s="1"/>
  <c r="BA791" i="701"/>
  <c r="BB791" i="701" s="1"/>
  <c r="AS791" i="701"/>
  <c r="AT791" i="701" s="1"/>
  <c r="AK791" i="701"/>
  <c r="AL791" i="701" s="1"/>
  <c r="AC791" i="701"/>
  <c r="AD791" i="701" s="1"/>
  <c r="U791" i="701"/>
  <c r="V791" i="701" s="1"/>
  <c r="M791" i="701"/>
  <c r="N791" i="701" s="1"/>
  <c r="BA790" i="701"/>
  <c r="BB790" i="701" s="1"/>
  <c r="AS790" i="701"/>
  <c r="AT790" i="701" s="1"/>
  <c r="AK790" i="701"/>
  <c r="AL790" i="701" s="1"/>
  <c r="AC790" i="701"/>
  <c r="AD790" i="701" s="1"/>
  <c r="U790" i="701"/>
  <c r="V790" i="701" s="1"/>
  <c r="M790" i="701"/>
  <c r="N790" i="701" s="1"/>
  <c r="BA789" i="701"/>
  <c r="BB789" i="701" s="1"/>
  <c r="AS789" i="701"/>
  <c r="AT789" i="701" s="1"/>
  <c r="AK789" i="701"/>
  <c r="AL789" i="701" s="1"/>
  <c r="AC789" i="701"/>
  <c r="AD789" i="701" s="1"/>
  <c r="U789" i="701"/>
  <c r="V789" i="701" s="1"/>
  <c r="M789" i="701"/>
  <c r="N789" i="701" s="1"/>
  <c r="BA788" i="701"/>
  <c r="BB788" i="701" s="1"/>
  <c r="AS788" i="701"/>
  <c r="AT788" i="701" s="1"/>
  <c r="AK788" i="701"/>
  <c r="AL788" i="701" s="1"/>
  <c r="AC788" i="701"/>
  <c r="AD788" i="701" s="1"/>
  <c r="U788" i="701"/>
  <c r="V788" i="701" s="1"/>
  <c r="M788" i="701"/>
  <c r="N788" i="701" s="1"/>
  <c r="BA787" i="701"/>
  <c r="BB787" i="701" s="1"/>
  <c r="AS787" i="701"/>
  <c r="AT787" i="701" s="1"/>
  <c r="AK787" i="701"/>
  <c r="AL787" i="701" s="1"/>
  <c r="AC787" i="701"/>
  <c r="AD787" i="701" s="1"/>
  <c r="U787" i="701"/>
  <c r="V787" i="701" s="1"/>
  <c r="M787" i="701"/>
  <c r="N787" i="701" s="1"/>
  <c r="BA786" i="701"/>
  <c r="BB786" i="701" s="1"/>
  <c r="AS786" i="701"/>
  <c r="AT786" i="701" s="1"/>
  <c r="AK786" i="701"/>
  <c r="AL786" i="701" s="1"/>
  <c r="AC786" i="701"/>
  <c r="AD786" i="701" s="1"/>
  <c r="U786" i="701"/>
  <c r="V786" i="701" s="1"/>
  <c r="M786" i="701"/>
  <c r="N786" i="701" s="1"/>
  <c r="BA785" i="701"/>
  <c r="BB785" i="701" s="1"/>
  <c r="AY785" i="701"/>
  <c r="AS785" i="701"/>
  <c r="AT785" i="701" s="1"/>
  <c r="AQ785" i="701"/>
  <c r="AK785" i="701"/>
  <c r="AL785" i="701" s="1"/>
  <c r="AI785" i="701"/>
  <c r="AC785" i="701"/>
  <c r="AD785" i="701" s="1"/>
  <c r="U785" i="701"/>
  <c r="V785" i="701" s="1"/>
  <c r="M785" i="701"/>
  <c r="N785" i="701" s="1"/>
  <c r="BA784" i="701"/>
  <c r="BB784" i="701" s="1"/>
  <c r="AS784" i="701"/>
  <c r="AT784" i="701" s="1"/>
  <c r="AK784" i="701"/>
  <c r="AL784" i="701" s="1"/>
  <c r="AC784" i="701"/>
  <c r="AD784" i="701" s="1"/>
  <c r="U784" i="701"/>
  <c r="V784" i="701" s="1"/>
  <c r="M784" i="701"/>
  <c r="N784" i="701" s="1"/>
  <c r="BA783" i="701"/>
  <c r="BB783" i="701" s="1"/>
  <c r="AS783" i="701"/>
  <c r="AT783" i="701" s="1"/>
  <c r="AK783" i="701"/>
  <c r="AL783" i="701" s="1"/>
  <c r="AC783" i="701"/>
  <c r="AD783" i="701" s="1"/>
  <c r="U783" i="701"/>
  <c r="V783" i="701" s="1"/>
  <c r="M783" i="701"/>
  <c r="N783" i="701" s="1"/>
  <c r="BA782" i="701"/>
  <c r="BB782" i="701" s="1"/>
  <c r="AS782" i="701"/>
  <c r="AT782" i="701" s="1"/>
  <c r="AK782" i="701"/>
  <c r="AL782" i="701" s="1"/>
  <c r="AC782" i="701"/>
  <c r="AD782" i="701" s="1"/>
  <c r="U782" i="701"/>
  <c r="V782" i="701" s="1"/>
  <c r="M782" i="701"/>
  <c r="N782" i="701" s="1"/>
  <c r="BA781" i="701"/>
  <c r="BB781" i="701" s="1"/>
  <c r="AS781" i="701"/>
  <c r="AT781" i="701" s="1"/>
  <c r="AK781" i="701"/>
  <c r="AL781" i="701" s="1"/>
  <c r="AC781" i="701"/>
  <c r="AD781" i="701" s="1"/>
  <c r="U781" i="701"/>
  <c r="V781" i="701" s="1"/>
  <c r="M781" i="701"/>
  <c r="N781" i="701" s="1"/>
  <c r="BA780" i="701"/>
  <c r="BB780" i="701" s="1"/>
  <c r="AS780" i="701"/>
  <c r="AT780" i="701" s="1"/>
  <c r="AK780" i="701"/>
  <c r="AL780" i="701" s="1"/>
  <c r="AC780" i="701"/>
  <c r="AD780" i="701" s="1"/>
  <c r="U780" i="701"/>
  <c r="V780" i="701" s="1"/>
  <c r="M780" i="701"/>
  <c r="N780" i="701" s="1"/>
  <c r="BA779" i="701"/>
  <c r="BB779" i="701" s="1"/>
  <c r="AS779" i="701"/>
  <c r="AT779" i="701" s="1"/>
  <c r="AK779" i="701"/>
  <c r="AL779" i="701" s="1"/>
  <c r="AC779" i="701"/>
  <c r="AD779" i="701" s="1"/>
  <c r="U779" i="701"/>
  <c r="V779" i="701" s="1"/>
  <c r="M779" i="701"/>
  <c r="N779" i="701" s="1"/>
  <c r="BA778" i="701"/>
  <c r="BB778" i="701" s="1"/>
  <c r="AS778" i="701"/>
  <c r="AT778" i="701" s="1"/>
  <c r="AK778" i="701"/>
  <c r="AL778" i="701" s="1"/>
  <c r="AC778" i="701"/>
  <c r="AD778" i="701" s="1"/>
  <c r="U778" i="701"/>
  <c r="V778" i="701" s="1"/>
  <c r="M778" i="701"/>
  <c r="N778" i="701" s="1"/>
  <c r="BA777" i="701"/>
  <c r="BB777" i="701" s="1"/>
  <c r="AS777" i="701"/>
  <c r="AT777" i="701" s="1"/>
  <c r="AK777" i="701"/>
  <c r="AL777" i="701" s="1"/>
  <c r="AC777" i="701"/>
  <c r="AD777" i="701" s="1"/>
  <c r="U777" i="701"/>
  <c r="V777" i="701" s="1"/>
  <c r="M777" i="701"/>
  <c r="N777" i="701" s="1"/>
  <c r="BA776" i="701"/>
  <c r="BB776" i="701" s="1"/>
  <c r="AS776" i="701"/>
  <c r="AT776" i="701" s="1"/>
  <c r="AK776" i="701"/>
  <c r="AL776" i="701" s="1"/>
  <c r="AC776" i="701"/>
  <c r="AD776" i="701" s="1"/>
  <c r="U776" i="701"/>
  <c r="V776" i="701" s="1"/>
  <c r="M776" i="701"/>
  <c r="N776" i="701" s="1"/>
  <c r="BA775" i="701"/>
  <c r="BB775" i="701" s="1"/>
  <c r="AS775" i="701"/>
  <c r="AT775" i="701" s="1"/>
  <c r="AK775" i="701"/>
  <c r="AL775" i="701" s="1"/>
  <c r="AC775" i="701"/>
  <c r="AD775" i="701" s="1"/>
  <c r="U775" i="701"/>
  <c r="V775" i="701" s="1"/>
  <c r="M775" i="701"/>
  <c r="N775" i="701" s="1"/>
  <c r="BA774" i="701"/>
  <c r="BB774" i="701" s="1"/>
  <c r="AS774" i="701"/>
  <c r="AT774" i="701" s="1"/>
  <c r="AK774" i="701"/>
  <c r="AL774" i="701" s="1"/>
  <c r="AC774" i="701"/>
  <c r="AD774" i="701" s="1"/>
  <c r="U774" i="701"/>
  <c r="V774" i="701" s="1"/>
  <c r="M774" i="701"/>
  <c r="N774" i="701" s="1"/>
  <c r="BA773" i="701"/>
  <c r="BB773" i="701" s="1"/>
  <c r="AS773" i="701"/>
  <c r="AT773" i="701" s="1"/>
  <c r="AK773" i="701"/>
  <c r="AL773" i="701" s="1"/>
  <c r="AC773" i="701"/>
  <c r="AD773" i="701" s="1"/>
  <c r="U773" i="701"/>
  <c r="V773" i="701" s="1"/>
  <c r="M773" i="701"/>
  <c r="N773" i="701" s="1"/>
  <c r="BA772" i="701"/>
  <c r="BB772" i="701" s="1"/>
  <c r="AS772" i="701"/>
  <c r="AT772" i="701" s="1"/>
  <c r="AK772" i="701"/>
  <c r="AL772" i="701" s="1"/>
  <c r="AC772" i="701"/>
  <c r="AD772" i="701" s="1"/>
  <c r="U772" i="701"/>
  <c r="V772" i="701" s="1"/>
  <c r="M772" i="701"/>
  <c r="N772" i="701" s="1"/>
  <c r="BA771" i="701"/>
  <c r="BB771" i="701" s="1"/>
  <c r="AS771" i="701"/>
  <c r="AT771" i="701" s="1"/>
  <c r="AK771" i="701"/>
  <c r="AL771" i="701" s="1"/>
  <c r="AC771" i="701"/>
  <c r="AD771" i="701" s="1"/>
  <c r="U771" i="701"/>
  <c r="V771" i="701" s="1"/>
  <c r="M771" i="701"/>
  <c r="N771" i="701" s="1"/>
  <c r="BA770" i="701"/>
  <c r="BB770" i="701" s="1"/>
  <c r="AS770" i="701"/>
  <c r="AT770" i="701" s="1"/>
  <c r="AK770" i="701"/>
  <c r="AL770" i="701" s="1"/>
  <c r="AC770" i="701"/>
  <c r="AD770" i="701" s="1"/>
  <c r="U770" i="701"/>
  <c r="V770" i="701" s="1"/>
  <c r="M770" i="701"/>
  <c r="N770" i="701" s="1"/>
  <c r="BA769" i="701"/>
  <c r="BB769" i="701" s="1"/>
  <c r="AS769" i="701"/>
  <c r="AT769" i="701" s="1"/>
  <c r="AK769" i="701"/>
  <c r="AL769" i="701" s="1"/>
  <c r="AC769" i="701"/>
  <c r="AD769" i="701" s="1"/>
  <c r="U769" i="701"/>
  <c r="V769" i="701" s="1"/>
  <c r="M769" i="701"/>
  <c r="N769" i="701" s="1"/>
  <c r="BA768" i="701"/>
  <c r="BB768" i="701" s="1"/>
  <c r="AS768" i="701"/>
  <c r="AT768" i="701" s="1"/>
  <c r="AK768" i="701"/>
  <c r="AL768" i="701" s="1"/>
  <c r="AC768" i="701"/>
  <c r="AD768" i="701" s="1"/>
  <c r="U768" i="701"/>
  <c r="V768" i="701" s="1"/>
  <c r="M768" i="701"/>
  <c r="N768" i="701" s="1"/>
  <c r="BA767" i="701"/>
  <c r="BB767" i="701" s="1"/>
  <c r="AS767" i="701"/>
  <c r="AT767" i="701" s="1"/>
  <c r="AK767" i="701"/>
  <c r="AL767" i="701" s="1"/>
  <c r="AC767" i="701"/>
  <c r="AD767" i="701" s="1"/>
  <c r="U767" i="701"/>
  <c r="V767" i="701" s="1"/>
  <c r="M767" i="701"/>
  <c r="N767" i="701" s="1"/>
  <c r="BA766" i="701"/>
  <c r="BB766" i="701" s="1"/>
  <c r="AS766" i="701"/>
  <c r="AT766" i="701" s="1"/>
  <c r="AK766" i="701"/>
  <c r="AL766" i="701" s="1"/>
  <c r="AC766" i="701"/>
  <c r="AD766" i="701" s="1"/>
  <c r="U766" i="701"/>
  <c r="V766" i="701" s="1"/>
  <c r="M766" i="701"/>
  <c r="N766" i="701" s="1"/>
  <c r="BA765" i="701"/>
  <c r="BB765" i="701" s="1"/>
  <c r="AS765" i="701"/>
  <c r="AT765" i="701" s="1"/>
  <c r="AK765" i="701"/>
  <c r="AL765" i="701" s="1"/>
  <c r="AC765" i="701"/>
  <c r="AD765" i="701" s="1"/>
  <c r="U765" i="701"/>
  <c r="V765" i="701" s="1"/>
  <c r="M765" i="701"/>
  <c r="N765" i="701" s="1"/>
  <c r="BA764" i="701"/>
  <c r="BB764" i="701" s="1"/>
  <c r="AS764" i="701"/>
  <c r="AT764" i="701" s="1"/>
  <c r="AK764" i="701"/>
  <c r="AL764" i="701" s="1"/>
  <c r="AC764" i="701"/>
  <c r="AD764" i="701" s="1"/>
  <c r="U764" i="701"/>
  <c r="V764" i="701" s="1"/>
  <c r="M764" i="701"/>
  <c r="N764" i="701" s="1"/>
  <c r="BA763" i="701"/>
  <c r="BB763" i="701" s="1"/>
  <c r="AS763" i="701"/>
  <c r="AT763" i="701" s="1"/>
  <c r="AK763" i="701"/>
  <c r="AL763" i="701" s="1"/>
  <c r="AC763" i="701"/>
  <c r="AD763" i="701" s="1"/>
  <c r="U763" i="701"/>
  <c r="V763" i="701" s="1"/>
  <c r="M763" i="701"/>
  <c r="N763" i="701" s="1"/>
  <c r="BA762" i="701"/>
  <c r="BB762" i="701" s="1"/>
  <c r="AS762" i="701"/>
  <c r="AT762" i="701" s="1"/>
  <c r="AK762" i="701"/>
  <c r="AL762" i="701" s="1"/>
  <c r="AI762" i="701"/>
  <c r="AC762" i="701"/>
  <c r="AD762" i="701" s="1"/>
  <c r="U762" i="701"/>
  <c r="V762" i="701" s="1"/>
  <c r="M762" i="701"/>
  <c r="N762" i="701" s="1"/>
  <c r="BA761" i="701"/>
  <c r="BB761" i="701" s="1"/>
  <c r="AS761" i="701"/>
  <c r="AT761" i="701" s="1"/>
  <c r="AK761" i="701"/>
  <c r="AL761" i="701" s="1"/>
  <c r="AC761" i="701"/>
  <c r="AD761" i="701" s="1"/>
  <c r="U761" i="701"/>
  <c r="V761" i="701" s="1"/>
  <c r="M761" i="701"/>
  <c r="N761" i="701" s="1"/>
  <c r="BA760" i="701"/>
  <c r="BB760" i="701" s="1"/>
  <c r="AS760" i="701"/>
  <c r="AT760" i="701" s="1"/>
  <c r="AK760" i="701"/>
  <c r="AL760" i="701" s="1"/>
  <c r="AC760" i="701"/>
  <c r="AD760" i="701" s="1"/>
  <c r="U760" i="701"/>
  <c r="V760" i="701" s="1"/>
  <c r="M760" i="701"/>
  <c r="N760" i="701" s="1"/>
  <c r="BA759" i="701"/>
  <c r="BB759" i="701" s="1"/>
  <c r="AS759" i="701"/>
  <c r="AT759" i="701" s="1"/>
  <c r="AK759" i="701"/>
  <c r="AL759" i="701" s="1"/>
  <c r="AC759" i="701"/>
  <c r="AD759" i="701" s="1"/>
  <c r="U759" i="701"/>
  <c r="V759" i="701" s="1"/>
  <c r="M759" i="701"/>
  <c r="N759" i="701" s="1"/>
  <c r="BA758" i="701"/>
  <c r="BB758" i="701" s="1"/>
  <c r="AS758" i="701"/>
  <c r="AT758" i="701" s="1"/>
  <c r="AK758" i="701"/>
  <c r="AL758" i="701" s="1"/>
  <c r="AC758" i="701"/>
  <c r="AD758" i="701" s="1"/>
  <c r="U758" i="701"/>
  <c r="V758" i="701" s="1"/>
  <c r="M758" i="701"/>
  <c r="N758" i="701" s="1"/>
  <c r="BA757" i="701"/>
  <c r="BB757" i="701" s="1"/>
  <c r="AS757" i="701"/>
  <c r="AT757" i="701" s="1"/>
  <c r="AK757" i="701"/>
  <c r="AL757" i="701" s="1"/>
  <c r="AC757" i="701"/>
  <c r="AD757" i="701" s="1"/>
  <c r="U757" i="701"/>
  <c r="V757" i="701" s="1"/>
  <c r="M757" i="701"/>
  <c r="N757" i="701" s="1"/>
  <c r="BA756" i="701"/>
  <c r="BB756" i="701" s="1"/>
  <c r="AY756" i="701"/>
  <c r="AS756" i="701"/>
  <c r="AT756" i="701" s="1"/>
  <c r="AQ756" i="701"/>
  <c r="AK756" i="701"/>
  <c r="AL756" i="701" s="1"/>
  <c r="AI756" i="701"/>
  <c r="AC756" i="701"/>
  <c r="AD756" i="701" s="1"/>
  <c r="U756" i="701"/>
  <c r="V756" i="701" s="1"/>
  <c r="M756" i="701"/>
  <c r="N756" i="701" s="1"/>
  <c r="BA755" i="701"/>
  <c r="BB755" i="701" s="1"/>
  <c r="AS755" i="701"/>
  <c r="AT755" i="701" s="1"/>
  <c r="AK755" i="701"/>
  <c r="AL755" i="701" s="1"/>
  <c r="AC755" i="701"/>
  <c r="AD755" i="701" s="1"/>
  <c r="U755" i="701"/>
  <c r="V755" i="701" s="1"/>
  <c r="M755" i="701"/>
  <c r="N755" i="701" s="1"/>
  <c r="BA754" i="701"/>
  <c r="BB754" i="701" s="1"/>
  <c r="AS754" i="701"/>
  <c r="AT754" i="701" s="1"/>
  <c r="AK754" i="701"/>
  <c r="AL754" i="701" s="1"/>
  <c r="AC754" i="701"/>
  <c r="AD754" i="701" s="1"/>
  <c r="U754" i="701"/>
  <c r="V754" i="701" s="1"/>
  <c r="M754" i="701"/>
  <c r="N754" i="701" s="1"/>
  <c r="BA753" i="701"/>
  <c r="BB753" i="701" s="1"/>
  <c r="AS753" i="701"/>
  <c r="AT753" i="701" s="1"/>
  <c r="AK753" i="701"/>
  <c r="AL753" i="701" s="1"/>
  <c r="AC753" i="701"/>
  <c r="AD753" i="701" s="1"/>
  <c r="U753" i="701"/>
  <c r="V753" i="701" s="1"/>
  <c r="M753" i="701"/>
  <c r="N753" i="701" s="1"/>
  <c r="BA752" i="701"/>
  <c r="BB752" i="701" s="1"/>
  <c r="AY752" i="701"/>
  <c r="AS752" i="701"/>
  <c r="AT752" i="701" s="1"/>
  <c r="AQ752" i="701"/>
  <c r="AK752" i="701"/>
  <c r="AL752" i="701" s="1"/>
  <c r="AI752" i="701"/>
  <c r="AC752" i="701"/>
  <c r="AD752" i="701" s="1"/>
  <c r="U752" i="701"/>
  <c r="V752" i="701" s="1"/>
  <c r="M752" i="701"/>
  <c r="N752" i="701" s="1"/>
  <c r="BA751" i="701"/>
  <c r="BB751" i="701" s="1"/>
  <c r="AS751" i="701"/>
  <c r="AT751" i="701" s="1"/>
  <c r="AK751" i="701"/>
  <c r="AL751" i="701" s="1"/>
  <c r="AC751" i="701"/>
  <c r="AD751" i="701" s="1"/>
  <c r="U751" i="701"/>
  <c r="V751" i="701" s="1"/>
  <c r="M751" i="701"/>
  <c r="N751" i="701" s="1"/>
  <c r="BA750" i="701"/>
  <c r="BB750" i="701" s="1"/>
  <c r="AS750" i="701"/>
  <c r="AT750" i="701" s="1"/>
  <c r="AK750" i="701"/>
  <c r="AL750" i="701" s="1"/>
  <c r="AC750" i="701"/>
  <c r="AD750" i="701" s="1"/>
  <c r="U750" i="701"/>
  <c r="V750" i="701" s="1"/>
  <c r="M750" i="701"/>
  <c r="N750" i="701" s="1"/>
  <c r="BA749" i="701"/>
  <c r="BB749" i="701" s="1"/>
  <c r="AS749" i="701"/>
  <c r="AT749" i="701" s="1"/>
  <c r="AK749" i="701"/>
  <c r="AL749" i="701" s="1"/>
  <c r="AC749" i="701"/>
  <c r="AD749" i="701" s="1"/>
  <c r="U749" i="701"/>
  <c r="V749" i="701" s="1"/>
  <c r="M749" i="701"/>
  <c r="N749" i="701" s="1"/>
  <c r="A749" i="701"/>
  <c r="A750" i="701" s="1"/>
  <c r="A751" i="701" s="1"/>
  <c r="A752" i="701" s="1"/>
  <c r="A753" i="701" s="1"/>
  <c r="A754" i="701" s="1"/>
  <c r="A755" i="701" s="1"/>
  <c r="A756" i="701" s="1"/>
  <c r="A757" i="701" s="1"/>
  <c r="A758" i="701" s="1"/>
  <c r="A759" i="701" s="1"/>
  <c r="A760" i="701" s="1"/>
  <c r="A761" i="701" s="1"/>
  <c r="A762" i="701" s="1"/>
  <c r="A763" i="701" s="1"/>
  <c r="A764" i="701" s="1"/>
  <c r="A765" i="701" s="1"/>
  <c r="A766" i="701" s="1"/>
  <c r="A767" i="701" s="1"/>
  <c r="A768" i="701" s="1"/>
  <c r="A769" i="701" s="1"/>
  <c r="A770" i="701" s="1"/>
  <c r="A771" i="701" s="1"/>
  <c r="A772" i="701" s="1"/>
  <c r="A773" i="701" s="1"/>
  <c r="A774" i="701" s="1"/>
  <c r="A775" i="701" s="1"/>
  <c r="A776" i="701" s="1"/>
  <c r="A777" i="701" s="1"/>
  <c r="A778" i="701" s="1"/>
  <c r="A779" i="701" s="1"/>
  <c r="A780" i="701" s="1"/>
  <c r="A781" i="701" s="1"/>
  <c r="A782" i="701" s="1"/>
  <c r="A783" i="701" s="1"/>
  <c r="A784" i="701" s="1"/>
  <c r="A785" i="701" s="1"/>
  <c r="A786" i="701" s="1"/>
  <c r="A787" i="701" s="1"/>
  <c r="A788" i="701" s="1"/>
  <c r="A789" i="701" s="1"/>
  <c r="A790" i="701" s="1"/>
  <c r="A791" i="701" s="1"/>
  <c r="A792" i="701" s="1"/>
  <c r="A793" i="701" s="1"/>
  <c r="A794" i="701" s="1"/>
  <c r="A795" i="701" s="1"/>
  <c r="A796" i="701" s="1"/>
  <c r="A797" i="701" s="1"/>
  <c r="A798" i="701" s="1"/>
  <c r="A799" i="701" s="1"/>
  <c r="A800" i="701" s="1"/>
  <c r="A801" i="701" s="1"/>
  <c r="BA748" i="701"/>
  <c r="BB748" i="701" s="1"/>
  <c r="AS748" i="701"/>
  <c r="AT748" i="701" s="1"/>
  <c r="AK748" i="701"/>
  <c r="AL748" i="701" s="1"/>
  <c r="AC748" i="701"/>
  <c r="AD748" i="701" s="1"/>
  <c r="U748" i="701"/>
  <c r="V748" i="701" s="1"/>
  <c r="M748" i="701"/>
  <c r="N748" i="701" s="1"/>
  <c r="AZ746" i="701"/>
  <c r="AX746" i="701"/>
  <c r="AW746" i="701"/>
  <c r="AV746" i="701"/>
  <c r="AU746" i="701"/>
  <c r="AR746" i="701"/>
  <c r="AP746" i="701"/>
  <c r="AO746" i="701"/>
  <c r="AN746" i="701"/>
  <c r="AM746" i="701"/>
  <c r="AJ746" i="701"/>
  <c r="AH746" i="701"/>
  <c r="AG746" i="701"/>
  <c r="AF746" i="701"/>
  <c r="AE746" i="701"/>
  <c r="AB746" i="701"/>
  <c r="AA746" i="701"/>
  <c r="Z746" i="701"/>
  <c r="Y746" i="701"/>
  <c r="X746" i="701"/>
  <c r="W746" i="701"/>
  <c r="T746" i="701"/>
  <c r="S746" i="701"/>
  <c r="R746" i="701"/>
  <c r="Q746" i="701"/>
  <c r="P746" i="701"/>
  <c r="O746" i="701"/>
  <c r="L746" i="701"/>
  <c r="K746" i="701"/>
  <c r="J746" i="701"/>
  <c r="I746" i="701"/>
  <c r="H746" i="701"/>
  <c r="G746" i="701"/>
  <c r="F746" i="701"/>
  <c r="BA745" i="701"/>
  <c r="BB745" i="701" s="1"/>
  <c r="AS745" i="701"/>
  <c r="AT745" i="701" s="1"/>
  <c r="AK745" i="701"/>
  <c r="AL745" i="701" s="1"/>
  <c r="AC745" i="701"/>
  <c r="AD745" i="701" s="1"/>
  <c r="U745" i="701"/>
  <c r="V745" i="701" s="1"/>
  <c r="M745" i="701"/>
  <c r="N745" i="701" s="1"/>
  <c r="BA744" i="701"/>
  <c r="BB744" i="701" s="1"/>
  <c r="AY744" i="701"/>
  <c r="AS744" i="701"/>
  <c r="AT744" i="701" s="1"/>
  <c r="AQ744" i="701"/>
  <c r="AK744" i="701"/>
  <c r="AL744" i="701" s="1"/>
  <c r="AI744" i="701"/>
  <c r="AC744" i="701"/>
  <c r="AD744" i="701" s="1"/>
  <c r="U744" i="701"/>
  <c r="V744" i="701" s="1"/>
  <c r="M744" i="701"/>
  <c r="N744" i="701" s="1"/>
  <c r="BA743" i="701"/>
  <c r="BB743" i="701" s="1"/>
  <c r="AS743" i="701"/>
  <c r="AT743" i="701" s="1"/>
  <c r="AK743" i="701"/>
  <c r="AL743" i="701" s="1"/>
  <c r="AC743" i="701"/>
  <c r="AD743" i="701" s="1"/>
  <c r="U743" i="701"/>
  <c r="V743" i="701" s="1"/>
  <c r="M743" i="701"/>
  <c r="N743" i="701" s="1"/>
  <c r="BA742" i="701"/>
  <c r="BB742" i="701" s="1"/>
  <c r="AS742" i="701"/>
  <c r="AT742" i="701" s="1"/>
  <c r="AK742" i="701"/>
  <c r="AL742" i="701" s="1"/>
  <c r="AC742" i="701"/>
  <c r="AD742" i="701" s="1"/>
  <c r="U742" i="701"/>
  <c r="V742" i="701" s="1"/>
  <c r="M742" i="701"/>
  <c r="N742" i="701" s="1"/>
  <c r="BA741" i="701"/>
  <c r="BB741" i="701" s="1"/>
  <c r="AY741" i="701"/>
  <c r="AS741" i="701"/>
  <c r="AT741" i="701" s="1"/>
  <c r="AQ741" i="701"/>
  <c r="AK741" i="701"/>
  <c r="AL741" i="701" s="1"/>
  <c r="AI741" i="701"/>
  <c r="AC741" i="701"/>
  <c r="AD741" i="701" s="1"/>
  <c r="U741" i="701"/>
  <c r="V741" i="701" s="1"/>
  <c r="M741" i="701"/>
  <c r="N741" i="701" s="1"/>
  <c r="BA740" i="701"/>
  <c r="BB740" i="701" s="1"/>
  <c r="AS740" i="701"/>
  <c r="AT740" i="701" s="1"/>
  <c r="AK740" i="701"/>
  <c r="AL740" i="701" s="1"/>
  <c r="AC740" i="701"/>
  <c r="AD740" i="701" s="1"/>
  <c r="U740" i="701"/>
  <c r="V740" i="701" s="1"/>
  <c r="M740" i="701"/>
  <c r="N740" i="701" s="1"/>
  <c r="BA739" i="701"/>
  <c r="BB739" i="701" s="1"/>
  <c r="AS739" i="701"/>
  <c r="AT739" i="701" s="1"/>
  <c r="AK739" i="701"/>
  <c r="AL739" i="701" s="1"/>
  <c r="AC739" i="701"/>
  <c r="AD739" i="701" s="1"/>
  <c r="U739" i="701"/>
  <c r="V739" i="701" s="1"/>
  <c r="M739" i="701"/>
  <c r="N739" i="701" s="1"/>
  <c r="BA738" i="701"/>
  <c r="BB738" i="701" s="1"/>
  <c r="AS738" i="701"/>
  <c r="AT738" i="701" s="1"/>
  <c r="AK738" i="701"/>
  <c r="AL738" i="701" s="1"/>
  <c r="AC738" i="701"/>
  <c r="AD738" i="701" s="1"/>
  <c r="U738" i="701"/>
  <c r="V738" i="701" s="1"/>
  <c r="M738" i="701"/>
  <c r="N738" i="701" s="1"/>
  <c r="BA737" i="701"/>
  <c r="BB737" i="701" s="1"/>
  <c r="AS737" i="701"/>
  <c r="AT737" i="701" s="1"/>
  <c r="AK737" i="701"/>
  <c r="AL737" i="701" s="1"/>
  <c r="AC737" i="701"/>
  <c r="AD737" i="701" s="1"/>
  <c r="U737" i="701"/>
  <c r="V737" i="701" s="1"/>
  <c r="M737" i="701"/>
  <c r="N737" i="701" s="1"/>
  <c r="BA736" i="701"/>
  <c r="BB736" i="701" s="1"/>
  <c r="AS736" i="701"/>
  <c r="AT736" i="701" s="1"/>
  <c r="AK736" i="701"/>
  <c r="AL736" i="701" s="1"/>
  <c r="AC736" i="701"/>
  <c r="AD736" i="701" s="1"/>
  <c r="U736" i="701"/>
  <c r="V736" i="701" s="1"/>
  <c r="M736" i="701"/>
  <c r="N736" i="701" s="1"/>
  <c r="BA735" i="701"/>
  <c r="BB735" i="701" s="1"/>
  <c r="AS735" i="701"/>
  <c r="AT735" i="701" s="1"/>
  <c r="AK735" i="701"/>
  <c r="AL735" i="701" s="1"/>
  <c r="AC735" i="701"/>
  <c r="AD735" i="701" s="1"/>
  <c r="U735" i="701"/>
  <c r="V735" i="701" s="1"/>
  <c r="M735" i="701"/>
  <c r="N735" i="701" s="1"/>
  <c r="BA734" i="701"/>
  <c r="BB734" i="701" s="1"/>
  <c r="AS734" i="701"/>
  <c r="AT734" i="701" s="1"/>
  <c r="AK734" i="701"/>
  <c r="AL734" i="701" s="1"/>
  <c r="AC734" i="701"/>
  <c r="AD734" i="701" s="1"/>
  <c r="U734" i="701"/>
  <c r="V734" i="701" s="1"/>
  <c r="M734" i="701"/>
  <c r="N734" i="701" s="1"/>
  <c r="BA733" i="701"/>
  <c r="BB733" i="701" s="1"/>
  <c r="AY733" i="701"/>
  <c r="AS733" i="701"/>
  <c r="AT733" i="701" s="1"/>
  <c r="AQ733" i="701"/>
  <c r="AK733" i="701"/>
  <c r="AL733" i="701" s="1"/>
  <c r="AI733" i="701"/>
  <c r="AC733" i="701"/>
  <c r="AD733" i="701" s="1"/>
  <c r="U733" i="701"/>
  <c r="V733" i="701" s="1"/>
  <c r="M733" i="701"/>
  <c r="N733" i="701" s="1"/>
  <c r="BA732" i="701"/>
  <c r="BB732" i="701" s="1"/>
  <c r="AS732" i="701"/>
  <c r="AT732" i="701" s="1"/>
  <c r="AK732" i="701"/>
  <c r="AL732" i="701" s="1"/>
  <c r="AC732" i="701"/>
  <c r="AD732" i="701" s="1"/>
  <c r="U732" i="701"/>
  <c r="V732" i="701" s="1"/>
  <c r="M732" i="701"/>
  <c r="N732" i="701" s="1"/>
  <c r="BA731" i="701"/>
  <c r="BB731" i="701" s="1"/>
  <c r="AS731" i="701"/>
  <c r="AT731" i="701" s="1"/>
  <c r="AK731" i="701"/>
  <c r="AL731" i="701" s="1"/>
  <c r="AC731" i="701"/>
  <c r="AD731" i="701" s="1"/>
  <c r="U731" i="701"/>
  <c r="V731" i="701" s="1"/>
  <c r="M731" i="701"/>
  <c r="N731" i="701" s="1"/>
  <c r="BA730" i="701"/>
  <c r="BB730" i="701" s="1"/>
  <c r="AS730" i="701"/>
  <c r="AT730" i="701" s="1"/>
  <c r="AK730" i="701"/>
  <c r="AL730" i="701" s="1"/>
  <c r="AC730" i="701"/>
  <c r="AD730" i="701" s="1"/>
  <c r="U730" i="701"/>
  <c r="V730" i="701" s="1"/>
  <c r="M730" i="701"/>
  <c r="N730" i="701" s="1"/>
  <c r="BA729" i="701"/>
  <c r="BB729" i="701" s="1"/>
  <c r="AS729" i="701"/>
  <c r="AT729" i="701" s="1"/>
  <c r="AK729" i="701"/>
  <c r="AL729" i="701" s="1"/>
  <c r="AC729" i="701"/>
  <c r="AD729" i="701" s="1"/>
  <c r="U729" i="701"/>
  <c r="V729" i="701" s="1"/>
  <c r="M729" i="701"/>
  <c r="N729" i="701" s="1"/>
  <c r="BA728" i="701"/>
  <c r="BB728" i="701" s="1"/>
  <c r="AS728" i="701"/>
  <c r="AT728" i="701" s="1"/>
  <c r="AK728" i="701"/>
  <c r="AL728" i="701" s="1"/>
  <c r="AC728" i="701"/>
  <c r="AD728" i="701" s="1"/>
  <c r="U728" i="701"/>
  <c r="V728" i="701" s="1"/>
  <c r="M728" i="701"/>
  <c r="N728" i="701" s="1"/>
  <c r="BA727" i="701"/>
  <c r="BB727" i="701" s="1"/>
  <c r="AS727" i="701"/>
  <c r="AT727" i="701" s="1"/>
  <c r="AK727" i="701"/>
  <c r="AL727" i="701" s="1"/>
  <c r="AC727" i="701"/>
  <c r="AD727" i="701" s="1"/>
  <c r="U727" i="701"/>
  <c r="V727" i="701" s="1"/>
  <c r="M727" i="701"/>
  <c r="N727" i="701" s="1"/>
  <c r="BA726" i="701"/>
  <c r="BB726" i="701" s="1"/>
  <c r="AS726" i="701"/>
  <c r="AT726" i="701" s="1"/>
  <c r="AK726" i="701"/>
  <c r="AL726" i="701" s="1"/>
  <c r="AC726" i="701"/>
  <c r="AD726" i="701" s="1"/>
  <c r="U726" i="701"/>
  <c r="V726" i="701" s="1"/>
  <c r="M726" i="701"/>
  <c r="N726" i="701" s="1"/>
  <c r="BA725" i="701"/>
  <c r="BB725" i="701" s="1"/>
  <c r="AY725" i="701"/>
  <c r="AS725" i="701"/>
  <c r="AT725" i="701" s="1"/>
  <c r="AQ725" i="701"/>
  <c r="AK725" i="701"/>
  <c r="AL725" i="701" s="1"/>
  <c r="AI725" i="701"/>
  <c r="AC725" i="701"/>
  <c r="AD725" i="701" s="1"/>
  <c r="U725" i="701"/>
  <c r="V725" i="701" s="1"/>
  <c r="M725" i="701"/>
  <c r="N725" i="701" s="1"/>
  <c r="BA724" i="701"/>
  <c r="BB724" i="701" s="1"/>
  <c r="AY724" i="701"/>
  <c r="AS724" i="701"/>
  <c r="AT724" i="701" s="1"/>
  <c r="AQ724" i="701"/>
  <c r="AK724" i="701"/>
  <c r="AL724" i="701" s="1"/>
  <c r="AI724" i="701"/>
  <c r="AC724" i="701"/>
  <c r="AD724" i="701" s="1"/>
  <c r="U724" i="701"/>
  <c r="V724" i="701" s="1"/>
  <c r="M724" i="701"/>
  <c r="N724" i="701" s="1"/>
  <c r="BA723" i="701"/>
  <c r="BB723" i="701" s="1"/>
  <c r="AY723" i="701"/>
  <c r="AS723" i="701"/>
  <c r="AT723" i="701" s="1"/>
  <c r="AQ723" i="701"/>
  <c r="AK723" i="701"/>
  <c r="AL723" i="701" s="1"/>
  <c r="AI723" i="701"/>
  <c r="AC723" i="701"/>
  <c r="AD723" i="701" s="1"/>
  <c r="U723" i="701"/>
  <c r="V723" i="701" s="1"/>
  <c r="M723" i="701"/>
  <c r="N723" i="701" s="1"/>
  <c r="BA722" i="701"/>
  <c r="BB722" i="701" s="1"/>
  <c r="AS722" i="701"/>
  <c r="AT722" i="701" s="1"/>
  <c r="AK722" i="701"/>
  <c r="AL722" i="701" s="1"/>
  <c r="AC722" i="701"/>
  <c r="AD722" i="701" s="1"/>
  <c r="U722" i="701"/>
  <c r="V722" i="701" s="1"/>
  <c r="M722" i="701"/>
  <c r="N722" i="701" s="1"/>
  <c r="BA721" i="701"/>
  <c r="BB721" i="701" s="1"/>
  <c r="AY721" i="701"/>
  <c r="AS721" i="701"/>
  <c r="AT721" i="701" s="1"/>
  <c r="AQ721" i="701"/>
  <c r="AK721" i="701"/>
  <c r="AL721" i="701" s="1"/>
  <c r="AI721" i="701"/>
  <c r="AC721" i="701"/>
  <c r="AD721" i="701" s="1"/>
  <c r="U721" i="701"/>
  <c r="V721" i="701" s="1"/>
  <c r="M721" i="701"/>
  <c r="N721" i="701" s="1"/>
  <c r="BA720" i="701"/>
  <c r="BB720" i="701" s="1"/>
  <c r="AS720" i="701"/>
  <c r="AT720" i="701" s="1"/>
  <c r="AK720" i="701"/>
  <c r="AL720" i="701" s="1"/>
  <c r="AC720" i="701"/>
  <c r="AD720" i="701" s="1"/>
  <c r="U720" i="701"/>
  <c r="V720" i="701" s="1"/>
  <c r="M720" i="701"/>
  <c r="N720" i="701" s="1"/>
  <c r="BA719" i="701"/>
  <c r="BB719" i="701" s="1"/>
  <c r="AY719" i="701"/>
  <c r="AS719" i="701"/>
  <c r="AT719" i="701" s="1"/>
  <c r="AQ719" i="701"/>
  <c r="AK719" i="701"/>
  <c r="AL719" i="701" s="1"/>
  <c r="AI719" i="701"/>
  <c r="AC719" i="701"/>
  <c r="AD719" i="701" s="1"/>
  <c r="U719" i="701"/>
  <c r="V719" i="701" s="1"/>
  <c r="M719" i="701"/>
  <c r="N719" i="701" s="1"/>
  <c r="BA718" i="701"/>
  <c r="BB718" i="701" s="1"/>
  <c r="AS718" i="701"/>
  <c r="AT718" i="701" s="1"/>
  <c r="AK718" i="701"/>
  <c r="AL718" i="701" s="1"/>
  <c r="AC718" i="701"/>
  <c r="AD718" i="701" s="1"/>
  <c r="U718" i="701"/>
  <c r="V718" i="701" s="1"/>
  <c r="M718" i="701"/>
  <c r="N718" i="701" s="1"/>
  <c r="BA717" i="701"/>
  <c r="BB717" i="701" s="1"/>
  <c r="AS717" i="701"/>
  <c r="AT717" i="701" s="1"/>
  <c r="AK717" i="701"/>
  <c r="AL717" i="701" s="1"/>
  <c r="AC717" i="701"/>
  <c r="AD717" i="701" s="1"/>
  <c r="U717" i="701"/>
  <c r="V717" i="701" s="1"/>
  <c r="M717" i="701"/>
  <c r="N717" i="701" s="1"/>
  <c r="BA716" i="701"/>
  <c r="BB716" i="701" s="1"/>
  <c r="AS716" i="701"/>
  <c r="AT716" i="701" s="1"/>
  <c r="AK716" i="701"/>
  <c r="AL716" i="701" s="1"/>
  <c r="AC716" i="701"/>
  <c r="AD716" i="701" s="1"/>
  <c r="U716" i="701"/>
  <c r="V716" i="701" s="1"/>
  <c r="M716" i="701"/>
  <c r="N716" i="701" s="1"/>
  <c r="BA715" i="701"/>
  <c r="BB715" i="701" s="1"/>
  <c r="AS715" i="701"/>
  <c r="AT715" i="701" s="1"/>
  <c r="AK715" i="701"/>
  <c r="AL715" i="701" s="1"/>
  <c r="AC715" i="701"/>
  <c r="AD715" i="701" s="1"/>
  <c r="U715" i="701"/>
  <c r="V715" i="701" s="1"/>
  <c r="M715" i="701"/>
  <c r="N715" i="701" s="1"/>
  <c r="BA714" i="701"/>
  <c r="BB714" i="701" s="1"/>
  <c r="AS714" i="701"/>
  <c r="AT714" i="701" s="1"/>
  <c r="AK714" i="701"/>
  <c r="AL714" i="701" s="1"/>
  <c r="AC714" i="701"/>
  <c r="AD714" i="701" s="1"/>
  <c r="U714" i="701"/>
  <c r="V714" i="701" s="1"/>
  <c r="M714" i="701"/>
  <c r="N714" i="701" s="1"/>
  <c r="BA713" i="701"/>
  <c r="BB713" i="701" s="1"/>
  <c r="AS713" i="701"/>
  <c r="AT713" i="701" s="1"/>
  <c r="AK713" i="701"/>
  <c r="AL713" i="701" s="1"/>
  <c r="AC713" i="701"/>
  <c r="AD713" i="701" s="1"/>
  <c r="U713" i="701"/>
  <c r="V713" i="701" s="1"/>
  <c r="M713" i="701"/>
  <c r="N713" i="701" s="1"/>
  <c r="BA712" i="701"/>
  <c r="BB712" i="701" s="1"/>
  <c r="AS712" i="701"/>
  <c r="AT712" i="701" s="1"/>
  <c r="AK712" i="701"/>
  <c r="AL712" i="701" s="1"/>
  <c r="AC712" i="701"/>
  <c r="AD712" i="701" s="1"/>
  <c r="U712" i="701"/>
  <c r="V712" i="701" s="1"/>
  <c r="M712" i="701"/>
  <c r="N712" i="701" s="1"/>
  <c r="BA711" i="701"/>
  <c r="BB711" i="701" s="1"/>
  <c r="AS711" i="701"/>
  <c r="AT711" i="701" s="1"/>
  <c r="AK711" i="701"/>
  <c r="AL711" i="701" s="1"/>
  <c r="AC711" i="701"/>
  <c r="AD711" i="701" s="1"/>
  <c r="U711" i="701"/>
  <c r="V711" i="701" s="1"/>
  <c r="M711" i="701"/>
  <c r="N711" i="701" s="1"/>
  <c r="BA710" i="701"/>
  <c r="BB710" i="701" s="1"/>
  <c r="AS710" i="701"/>
  <c r="AT710" i="701" s="1"/>
  <c r="AK710" i="701"/>
  <c r="AL710" i="701" s="1"/>
  <c r="AC710" i="701"/>
  <c r="AD710" i="701" s="1"/>
  <c r="U710" i="701"/>
  <c r="V710" i="701" s="1"/>
  <c r="M710" i="701"/>
  <c r="N710" i="701" s="1"/>
  <c r="BA709" i="701"/>
  <c r="BB709" i="701" s="1"/>
  <c r="AS709" i="701"/>
  <c r="AT709" i="701" s="1"/>
  <c r="AK709" i="701"/>
  <c r="AL709" i="701" s="1"/>
  <c r="AC709" i="701"/>
  <c r="AD709" i="701" s="1"/>
  <c r="U709" i="701"/>
  <c r="V709" i="701" s="1"/>
  <c r="M709" i="701"/>
  <c r="N709" i="701" s="1"/>
  <c r="BA708" i="701"/>
  <c r="BB708" i="701" s="1"/>
  <c r="AS708" i="701"/>
  <c r="AT708" i="701" s="1"/>
  <c r="AK708" i="701"/>
  <c r="AL708" i="701" s="1"/>
  <c r="AC708" i="701"/>
  <c r="AD708" i="701" s="1"/>
  <c r="U708" i="701"/>
  <c r="V708" i="701" s="1"/>
  <c r="M708" i="701"/>
  <c r="N708" i="701" s="1"/>
  <c r="BA707" i="701"/>
  <c r="BB707" i="701" s="1"/>
  <c r="AS707" i="701"/>
  <c r="AT707" i="701" s="1"/>
  <c r="AK707" i="701"/>
  <c r="AL707" i="701" s="1"/>
  <c r="AC707" i="701"/>
  <c r="AD707" i="701" s="1"/>
  <c r="U707" i="701"/>
  <c r="V707" i="701" s="1"/>
  <c r="M707" i="701"/>
  <c r="N707" i="701" s="1"/>
  <c r="BA706" i="701"/>
  <c r="BB706" i="701" s="1"/>
  <c r="AS706" i="701"/>
  <c r="AT706" i="701" s="1"/>
  <c r="AK706" i="701"/>
  <c r="AL706" i="701" s="1"/>
  <c r="AC706" i="701"/>
  <c r="AD706" i="701" s="1"/>
  <c r="U706" i="701"/>
  <c r="V706" i="701" s="1"/>
  <c r="M706" i="701"/>
  <c r="N706" i="701" s="1"/>
  <c r="BA705" i="701"/>
  <c r="BB705" i="701" s="1"/>
  <c r="AS705" i="701"/>
  <c r="AT705" i="701" s="1"/>
  <c r="AK705" i="701"/>
  <c r="AL705" i="701" s="1"/>
  <c r="AC705" i="701"/>
  <c r="AD705" i="701" s="1"/>
  <c r="U705" i="701"/>
  <c r="V705" i="701" s="1"/>
  <c r="M705" i="701"/>
  <c r="N705" i="701" s="1"/>
  <c r="BA704" i="701"/>
  <c r="BB704" i="701" s="1"/>
  <c r="AS704" i="701"/>
  <c r="AT704" i="701" s="1"/>
  <c r="AK704" i="701"/>
  <c r="AL704" i="701" s="1"/>
  <c r="AC704" i="701"/>
  <c r="AD704" i="701" s="1"/>
  <c r="U704" i="701"/>
  <c r="V704" i="701" s="1"/>
  <c r="M704" i="701"/>
  <c r="N704" i="701" s="1"/>
  <c r="BA703" i="701"/>
  <c r="BB703" i="701" s="1"/>
  <c r="AS703" i="701"/>
  <c r="AT703" i="701" s="1"/>
  <c r="AQ703" i="701"/>
  <c r="AK703" i="701"/>
  <c r="AL703" i="701" s="1"/>
  <c r="AC703" i="701"/>
  <c r="AD703" i="701" s="1"/>
  <c r="U703" i="701"/>
  <c r="V703" i="701" s="1"/>
  <c r="M703" i="701"/>
  <c r="N703" i="701" s="1"/>
  <c r="BA702" i="701"/>
  <c r="BB702" i="701" s="1"/>
  <c r="AS702" i="701"/>
  <c r="AT702" i="701" s="1"/>
  <c r="AK702" i="701"/>
  <c r="AL702" i="701" s="1"/>
  <c r="AC702" i="701"/>
  <c r="AD702" i="701" s="1"/>
  <c r="U702" i="701"/>
  <c r="V702" i="701" s="1"/>
  <c r="M702" i="701"/>
  <c r="N702" i="701" s="1"/>
  <c r="BA701" i="701"/>
  <c r="BB701" i="701" s="1"/>
  <c r="AS701" i="701"/>
  <c r="AT701" i="701" s="1"/>
  <c r="AK701" i="701"/>
  <c r="AL701" i="701" s="1"/>
  <c r="AC701" i="701"/>
  <c r="AD701" i="701" s="1"/>
  <c r="U701" i="701"/>
  <c r="V701" i="701" s="1"/>
  <c r="M701" i="701"/>
  <c r="N701" i="701" s="1"/>
  <c r="BA700" i="701"/>
  <c r="BB700" i="701" s="1"/>
  <c r="AY700" i="701"/>
  <c r="AS700" i="701"/>
  <c r="AT700" i="701" s="1"/>
  <c r="AQ700" i="701"/>
  <c r="AK700" i="701"/>
  <c r="AL700" i="701" s="1"/>
  <c r="AI700" i="701"/>
  <c r="AC700" i="701"/>
  <c r="AD700" i="701" s="1"/>
  <c r="U700" i="701"/>
  <c r="V700" i="701" s="1"/>
  <c r="M700" i="701"/>
  <c r="N700" i="701" s="1"/>
  <c r="BA699" i="701"/>
  <c r="BB699" i="701" s="1"/>
  <c r="AS699" i="701"/>
  <c r="AT699" i="701" s="1"/>
  <c r="AK699" i="701"/>
  <c r="AL699" i="701" s="1"/>
  <c r="AC699" i="701"/>
  <c r="AD699" i="701" s="1"/>
  <c r="U699" i="701"/>
  <c r="V699" i="701" s="1"/>
  <c r="M699" i="701"/>
  <c r="N699" i="701" s="1"/>
  <c r="BA698" i="701"/>
  <c r="BB698" i="701" s="1"/>
  <c r="AS698" i="701"/>
  <c r="AT698" i="701" s="1"/>
  <c r="AK698" i="701"/>
  <c r="AL698" i="701" s="1"/>
  <c r="AC698" i="701"/>
  <c r="AD698" i="701" s="1"/>
  <c r="U698" i="701"/>
  <c r="V698" i="701" s="1"/>
  <c r="M698" i="701"/>
  <c r="N698" i="701" s="1"/>
  <c r="BA697" i="701"/>
  <c r="BB697" i="701" s="1"/>
  <c r="AS697" i="701"/>
  <c r="AT697" i="701" s="1"/>
  <c r="AK697" i="701"/>
  <c r="AL697" i="701" s="1"/>
  <c r="AC697" i="701"/>
  <c r="AD697" i="701" s="1"/>
  <c r="U697" i="701"/>
  <c r="V697" i="701" s="1"/>
  <c r="M697" i="701"/>
  <c r="N697" i="701" s="1"/>
  <c r="BA696" i="701"/>
  <c r="BB696" i="701" s="1"/>
  <c r="AY696" i="701"/>
  <c r="AS696" i="701"/>
  <c r="AT696" i="701" s="1"/>
  <c r="AQ696" i="701"/>
  <c r="AK696" i="701"/>
  <c r="AL696" i="701" s="1"/>
  <c r="AI696" i="701"/>
  <c r="AC696" i="701"/>
  <c r="AD696" i="701" s="1"/>
  <c r="U696" i="701"/>
  <c r="V696" i="701" s="1"/>
  <c r="M696" i="701"/>
  <c r="N696" i="701" s="1"/>
  <c r="BA695" i="701"/>
  <c r="BB695" i="701" s="1"/>
  <c r="AS695" i="701"/>
  <c r="AT695" i="701" s="1"/>
  <c r="AK695" i="701"/>
  <c r="AL695" i="701" s="1"/>
  <c r="AC695" i="701"/>
  <c r="AD695" i="701" s="1"/>
  <c r="U695" i="701"/>
  <c r="V695" i="701" s="1"/>
  <c r="M695" i="701"/>
  <c r="N695" i="701" s="1"/>
  <c r="BA694" i="701"/>
  <c r="BB694" i="701" s="1"/>
  <c r="AS694" i="701"/>
  <c r="AT694" i="701" s="1"/>
  <c r="AK694" i="701"/>
  <c r="AL694" i="701" s="1"/>
  <c r="AC694" i="701"/>
  <c r="AD694" i="701" s="1"/>
  <c r="U694" i="701"/>
  <c r="V694" i="701" s="1"/>
  <c r="M694" i="701"/>
  <c r="N694" i="701" s="1"/>
  <c r="BA693" i="701"/>
  <c r="BB693" i="701" s="1"/>
  <c r="AS693" i="701"/>
  <c r="AT693" i="701" s="1"/>
  <c r="AK693" i="701"/>
  <c r="AL693" i="701" s="1"/>
  <c r="AC693" i="701"/>
  <c r="AD693" i="701" s="1"/>
  <c r="U693" i="701"/>
  <c r="V693" i="701" s="1"/>
  <c r="M693" i="701"/>
  <c r="N693" i="701" s="1"/>
  <c r="BA692" i="701"/>
  <c r="BB692" i="701" s="1"/>
  <c r="AS692" i="701"/>
  <c r="AT692" i="701" s="1"/>
  <c r="AK692" i="701"/>
  <c r="AL692" i="701" s="1"/>
  <c r="AC692" i="701"/>
  <c r="AD692" i="701" s="1"/>
  <c r="U692" i="701"/>
  <c r="V692" i="701" s="1"/>
  <c r="M692" i="701"/>
  <c r="N692" i="701" s="1"/>
  <c r="BA691" i="701"/>
  <c r="BB691" i="701" s="1"/>
  <c r="AS691" i="701"/>
  <c r="AT691" i="701" s="1"/>
  <c r="AK691" i="701"/>
  <c r="AL691" i="701" s="1"/>
  <c r="AC691" i="701"/>
  <c r="AD691" i="701" s="1"/>
  <c r="U691" i="701"/>
  <c r="V691" i="701" s="1"/>
  <c r="M691" i="701"/>
  <c r="N691" i="701" s="1"/>
  <c r="BA690" i="701"/>
  <c r="BB690" i="701" s="1"/>
  <c r="AS690" i="701"/>
  <c r="AT690" i="701" s="1"/>
  <c r="AK690" i="701"/>
  <c r="AL690" i="701" s="1"/>
  <c r="AC690" i="701"/>
  <c r="AD690" i="701" s="1"/>
  <c r="U690" i="701"/>
  <c r="V690" i="701" s="1"/>
  <c r="M690" i="701"/>
  <c r="N690" i="701" s="1"/>
  <c r="BA689" i="701"/>
  <c r="BB689" i="701" s="1"/>
  <c r="AS689" i="701"/>
  <c r="AT689" i="701" s="1"/>
  <c r="AK689" i="701"/>
  <c r="AL689" i="701" s="1"/>
  <c r="AC689" i="701"/>
  <c r="AD689" i="701" s="1"/>
  <c r="U689" i="701"/>
  <c r="V689" i="701" s="1"/>
  <c r="M689" i="701"/>
  <c r="N689" i="701" s="1"/>
  <c r="BA688" i="701"/>
  <c r="BB688" i="701" s="1"/>
  <c r="AS688" i="701"/>
  <c r="AT688" i="701" s="1"/>
  <c r="AK688" i="701"/>
  <c r="AL688" i="701" s="1"/>
  <c r="AC688" i="701"/>
  <c r="AD688" i="701" s="1"/>
  <c r="U688" i="701"/>
  <c r="V688" i="701" s="1"/>
  <c r="M688" i="701"/>
  <c r="N688" i="701" s="1"/>
  <c r="BA687" i="701"/>
  <c r="BB687" i="701" s="1"/>
  <c r="AS687" i="701"/>
  <c r="AT687" i="701" s="1"/>
  <c r="AK687" i="701"/>
  <c r="AL687" i="701" s="1"/>
  <c r="AC687" i="701"/>
  <c r="AD687" i="701" s="1"/>
  <c r="U687" i="701"/>
  <c r="V687" i="701" s="1"/>
  <c r="M687" i="701"/>
  <c r="N687" i="701" s="1"/>
  <c r="BA686" i="701"/>
  <c r="BB686" i="701" s="1"/>
  <c r="AS686" i="701"/>
  <c r="AT686" i="701" s="1"/>
  <c r="AQ686" i="701"/>
  <c r="AK686" i="701"/>
  <c r="AL686" i="701" s="1"/>
  <c r="AC686" i="701"/>
  <c r="AD686" i="701" s="1"/>
  <c r="U686" i="701"/>
  <c r="V686" i="701" s="1"/>
  <c r="M686" i="701"/>
  <c r="N686" i="701" s="1"/>
  <c r="BA685" i="701"/>
  <c r="BB685" i="701" s="1"/>
  <c r="AS685" i="701"/>
  <c r="AT685" i="701" s="1"/>
  <c r="AK685" i="701"/>
  <c r="AL685" i="701" s="1"/>
  <c r="AC685" i="701"/>
  <c r="AD685" i="701" s="1"/>
  <c r="U685" i="701"/>
  <c r="V685" i="701" s="1"/>
  <c r="M685" i="701"/>
  <c r="N685" i="701" s="1"/>
  <c r="BA684" i="701"/>
  <c r="BB684" i="701" s="1"/>
  <c r="AS684" i="701"/>
  <c r="AT684" i="701" s="1"/>
  <c r="AK684" i="701"/>
  <c r="AL684" i="701" s="1"/>
  <c r="AC684" i="701"/>
  <c r="AD684" i="701" s="1"/>
  <c r="U684" i="701"/>
  <c r="V684" i="701" s="1"/>
  <c r="M684" i="701"/>
  <c r="N684" i="701" s="1"/>
  <c r="BA683" i="701"/>
  <c r="BB683" i="701" s="1"/>
  <c r="AS683" i="701"/>
  <c r="AT683" i="701" s="1"/>
  <c r="AK683" i="701"/>
  <c r="AL683" i="701" s="1"/>
  <c r="AC683" i="701"/>
  <c r="AD683" i="701" s="1"/>
  <c r="U683" i="701"/>
  <c r="V683" i="701" s="1"/>
  <c r="M683" i="701"/>
  <c r="N683" i="701" s="1"/>
  <c r="BA682" i="701"/>
  <c r="BB682" i="701" s="1"/>
  <c r="AS682" i="701"/>
  <c r="AT682" i="701" s="1"/>
  <c r="AK682" i="701"/>
  <c r="AL682" i="701" s="1"/>
  <c r="AC682" i="701"/>
  <c r="AD682" i="701" s="1"/>
  <c r="U682" i="701"/>
  <c r="V682" i="701" s="1"/>
  <c r="M682" i="701"/>
  <c r="N682" i="701" s="1"/>
  <c r="BA681" i="701"/>
  <c r="BB681" i="701" s="1"/>
  <c r="AS681" i="701"/>
  <c r="AT681" i="701" s="1"/>
  <c r="AK681" i="701"/>
  <c r="AL681" i="701" s="1"/>
  <c r="AC681" i="701"/>
  <c r="AD681" i="701" s="1"/>
  <c r="U681" i="701"/>
  <c r="V681" i="701" s="1"/>
  <c r="M681" i="701"/>
  <c r="N681" i="701" s="1"/>
  <c r="BA680" i="701"/>
  <c r="BB680" i="701" s="1"/>
  <c r="AS680" i="701"/>
  <c r="AT680" i="701" s="1"/>
  <c r="AK680" i="701"/>
  <c r="AL680" i="701" s="1"/>
  <c r="AC680" i="701"/>
  <c r="AD680" i="701" s="1"/>
  <c r="U680" i="701"/>
  <c r="V680" i="701" s="1"/>
  <c r="M680" i="701"/>
  <c r="N680" i="701" s="1"/>
  <c r="BA679" i="701"/>
  <c r="BB679" i="701" s="1"/>
  <c r="AS679" i="701"/>
  <c r="AT679" i="701" s="1"/>
  <c r="AK679" i="701"/>
  <c r="AL679" i="701" s="1"/>
  <c r="AC679" i="701"/>
  <c r="AD679" i="701" s="1"/>
  <c r="U679" i="701"/>
  <c r="V679" i="701" s="1"/>
  <c r="M679" i="701"/>
  <c r="N679" i="701" s="1"/>
  <c r="BA678" i="701"/>
  <c r="BB678" i="701" s="1"/>
  <c r="AY678" i="701"/>
  <c r="AS678" i="701"/>
  <c r="AT678" i="701" s="1"/>
  <c r="AQ678" i="701"/>
  <c r="AK678" i="701"/>
  <c r="AL678" i="701" s="1"/>
  <c r="AI678" i="701"/>
  <c r="AC678" i="701"/>
  <c r="AD678" i="701" s="1"/>
  <c r="U678" i="701"/>
  <c r="V678" i="701" s="1"/>
  <c r="M678" i="701"/>
  <c r="N678" i="701" s="1"/>
  <c r="BA677" i="701"/>
  <c r="BB677" i="701" s="1"/>
  <c r="AS677" i="701"/>
  <c r="AT677" i="701" s="1"/>
  <c r="AK677" i="701"/>
  <c r="AL677" i="701" s="1"/>
  <c r="AC677" i="701"/>
  <c r="AD677" i="701" s="1"/>
  <c r="U677" i="701"/>
  <c r="V677" i="701" s="1"/>
  <c r="M677" i="701"/>
  <c r="N677" i="701" s="1"/>
  <c r="BA676" i="701"/>
  <c r="BB676" i="701" s="1"/>
  <c r="AS676" i="701"/>
  <c r="AT676" i="701" s="1"/>
  <c r="AK676" i="701"/>
  <c r="AL676" i="701" s="1"/>
  <c r="AC676" i="701"/>
  <c r="AD676" i="701" s="1"/>
  <c r="U676" i="701"/>
  <c r="V676" i="701" s="1"/>
  <c r="M676" i="701"/>
  <c r="N676" i="701" s="1"/>
  <c r="BA675" i="701"/>
  <c r="BB675" i="701" s="1"/>
  <c r="AS675" i="701"/>
  <c r="AT675" i="701" s="1"/>
  <c r="AK675" i="701"/>
  <c r="AL675" i="701" s="1"/>
  <c r="AC675" i="701"/>
  <c r="AD675" i="701" s="1"/>
  <c r="U675" i="701"/>
  <c r="V675" i="701" s="1"/>
  <c r="M675" i="701"/>
  <c r="N675" i="701" s="1"/>
  <c r="BA674" i="701"/>
  <c r="BB674" i="701" s="1"/>
  <c r="AS674" i="701"/>
  <c r="AT674" i="701" s="1"/>
  <c r="AK674" i="701"/>
  <c r="AL674" i="701" s="1"/>
  <c r="AC674" i="701"/>
  <c r="AD674" i="701" s="1"/>
  <c r="U674" i="701"/>
  <c r="V674" i="701" s="1"/>
  <c r="M674" i="701"/>
  <c r="N674" i="701" s="1"/>
  <c r="BA673" i="701"/>
  <c r="BB673" i="701" s="1"/>
  <c r="AY673" i="701"/>
  <c r="AS673" i="701"/>
  <c r="AT673" i="701" s="1"/>
  <c r="AQ673" i="701"/>
  <c r="AK673" i="701"/>
  <c r="AL673" i="701" s="1"/>
  <c r="AI673" i="701"/>
  <c r="AC673" i="701"/>
  <c r="AD673" i="701" s="1"/>
  <c r="U673" i="701"/>
  <c r="V673" i="701" s="1"/>
  <c r="M673" i="701"/>
  <c r="N673" i="701" s="1"/>
  <c r="BA672" i="701"/>
  <c r="BB672" i="701" s="1"/>
  <c r="AS672" i="701"/>
  <c r="AT672" i="701" s="1"/>
  <c r="AK672" i="701"/>
  <c r="AL672" i="701" s="1"/>
  <c r="AC672" i="701"/>
  <c r="AD672" i="701" s="1"/>
  <c r="U672" i="701"/>
  <c r="V672" i="701" s="1"/>
  <c r="M672" i="701"/>
  <c r="N672" i="701" s="1"/>
  <c r="BA671" i="701"/>
  <c r="BB671" i="701" s="1"/>
  <c r="AS671" i="701"/>
  <c r="AT671" i="701" s="1"/>
  <c r="AK671" i="701"/>
  <c r="AL671" i="701" s="1"/>
  <c r="AC671" i="701"/>
  <c r="AD671" i="701" s="1"/>
  <c r="U671" i="701"/>
  <c r="V671" i="701" s="1"/>
  <c r="M671" i="701"/>
  <c r="N671" i="701" s="1"/>
  <c r="BA670" i="701"/>
  <c r="BB670" i="701" s="1"/>
  <c r="AS670" i="701"/>
  <c r="AT670" i="701" s="1"/>
  <c r="AK670" i="701"/>
  <c r="AL670" i="701" s="1"/>
  <c r="AC670" i="701"/>
  <c r="AD670" i="701" s="1"/>
  <c r="U670" i="701"/>
  <c r="V670" i="701" s="1"/>
  <c r="M670" i="701"/>
  <c r="N670" i="701" s="1"/>
  <c r="BA669" i="701"/>
  <c r="BB669" i="701" s="1"/>
  <c r="AS669" i="701"/>
  <c r="AT669" i="701" s="1"/>
  <c r="AK669" i="701"/>
  <c r="AL669" i="701" s="1"/>
  <c r="AC669" i="701"/>
  <c r="AD669" i="701" s="1"/>
  <c r="U669" i="701"/>
  <c r="V669" i="701" s="1"/>
  <c r="M669" i="701"/>
  <c r="N669" i="701" s="1"/>
  <c r="BA668" i="701"/>
  <c r="BB668" i="701" s="1"/>
  <c r="AS668" i="701"/>
  <c r="AT668" i="701" s="1"/>
  <c r="AK668" i="701"/>
  <c r="AL668" i="701" s="1"/>
  <c r="AC668" i="701"/>
  <c r="AD668" i="701" s="1"/>
  <c r="U668" i="701"/>
  <c r="V668" i="701" s="1"/>
  <c r="M668" i="701"/>
  <c r="N668" i="701" s="1"/>
  <c r="BA667" i="701"/>
  <c r="BB667" i="701" s="1"/>
  <c r="AS667" i="701"/>
  <c r="AT667" i="701" s="1"/>
  <c r="AK667" i="701"/>
  <c r="AL667" i="701" s="1"/>
  <c r="AC667" i="701"/>
  <c r="AD667" i="701" s="1"/>
  <c r="U667" i="701"/>
  <c r="V667" i="701" s="1"/>
  <c r="M667" i="701"/>
  <c r="N667" i="701" s="1"/>
  <c r="BA666" i="701"/>
  <c r="BB666" i="701" s="1"/>
  <c r="AY666" i="701"/>
  <c r="AS666" i="701"/>
  <c r="AT666" i="701" s="1"/>
  <c r="AQ666" i="701"/>
  <c r="AK666" i="701"/>
  <c r="AL666" i="701" s="1"/>
  <c r="AI666" i="701"/>
  <c r="AC666" i="701"/>
  <c r="AD666" i="701" s="1"/>
  <c r="U666" i="701"/>
  <c r="V666" i="701" s="1"/>
  <c r="M666" i="701"/>
  <c r="N666" i="701" s="1"/>
  <c r="BA665" i="701"/>
  <c r="BB665" i="701" s="1"/>
  <c r="AS665" i="701"/>
  <c r="AT665" i="701" s="1"/>
  <c r="AK665" i="701"/>
  <c r="AL665" i="701" s="1"/>
  <c r="AC665" i="701"/>
  <c r="AD665" i="701" s="1"/>
  <c r="U665" i="701"/>
  <c r="V665" i="701" s="1"/>
  <c r="M665" i="701"/>
  <c r="N665" i="701" s="1"/>
  <c r="BA664" i="701"/>
  <c r="BB664" i="701" s="1"/>
  <c r="AS664" i="701"/>
  <c r="AT664" i="701" s="1"/>
  <c r="AK664" i="701"/>
  <c r="AL664" i="701" s="1"/>
  <c r="AC664" i="701"/>
  <c r="AD664" i="701" s="1"/>
  <c r="U664" i="701"/>
  <c r="V664" i="701" s="1"/>
  <c r="M664" i="701"/>
  <c r="N664" i="701" s="1"/>
  <c r="BA663" i="701"/>
  <c r="BB663" i="701" s="1"/>
  <c r="AS663" i="701"/>
  <c r="AT663" i="701" s="1"/>
  <c r="AK663" i="701"/>
  <c r="AL663" i="701" s="1"/>
  <c r="AC663" i="701"/>
  <c r="AD663" i="701" s="1"/>
  <c r="U663" i="701"/>
  <c r="V663" i="701" s="1"/>
  <c r="M663" i="701"/>
  <c r="N663" i="701" s="1"/>
  <c r="BA662" i="701"/>
  <c r="BB662" i="701" s="1"/>
  <c r="AS662" i="701"/>
  <c r="AT662" i="701" s="1"/>
  <c r="AK662" i="701"/>
  <c r="AL662" i="701" s="1"/>
  <c r="AC662" i="701"/>
  <c r="AD662" i="701" s="1"/>
  <c r="U662" i="701"/>
  <c r="V662" i="701" s="1"/>
  <c r="M662" i="701"/>
  <c r="N662" i="701" s="1"/>
  <c r="BA661" i="701"/>
  <c r="BB661" i="701" s="1"/>
  <c r="AS661" i="701"/>
  <c r="AT661" i="701" s="1"/>
  <c r="AK661" i="701"/>
  <c r="AL661" i="701" s="1"/>
  <c r="AC661" i="701"/>
  <c r="AD661" i="701" s="1"/>
  <c r="U661" i="701"/>
  <c r="V661" i="701" s="1"/>
  <c r="M661" i="701"/>
  <c r="N661" i="701" s="1"/>
  <c r="BA660" i="701"/>
  <c r="BB660" i="701" s="1"/>
  <c r="AY660" i="701"/>
  <c r="AS660" i="701"/>
  <c r="AT660" i="701" s="1"/>
  <c r="AQ660" i="701"/>
  <c r="AK660" i="701"/>
  <c r="AL660" i="701" s="1"/>
  <c r="AI660" i="701"/>
  <c r="AC660" i="701"/>
  <c r="AD660" i="701" s="1"/>
  <c r="U660" i="701"/>
  <c r="V660" i="701" s="1"/>
  <c r="M660" i="701"/>
  <c r="N660" i="701" s="1"/>
  <c r="BA659" i="701"/>
  <c r="BB659" i="701" s="1"/>
  <c r="AS659" i="701"/>
  <c r="AT659" i="701" s="1"/>
  <c r="AK659" i="701"/>
  <c r="AL659" i="701" s="1"/>
  <c r="AC659" i="701"/>
  <c r="AD659" i="701" s="1"/>
  <c r="U659" i="701"/>
  <c r="V659" i="701" s="1"/>
  <c r="M659" i="701"/>
  <c r="N659" i="701" s="1"/>
  <c r="BA658" i="701"/>
  <c r="BB658" i="701" s="1"/>
  <c r="AS658" i="701"/>
  <c r="AT658" i="701" s="1"/>
  <c r="AK658" i="701"/>
  <c r="AL658" i="701" s="1"/>
  <c r="AC658" i="701"/>
  <c r="AD658" i="701" s="1"/>
  <c r="U658" i="701"/>
  <c r="V658" i="701" s="1"/>
  <c r="M658" i="701"/>
  <c r="N658" i="701" s="1"/>
  <c r="BA657" i="701"/>
  <c r="BB657" i="701" s="1"/>
  <c r="AY657" i="701"/>
  <c r="AS657" i="701"/>
  <c r="AT657" i="701" s="1"/>
  <c r="AQ657" i="701"/>
  <c r="AK657" i="701"/>
  <c r="AL657" i="701" s="1"/>
  <c r="AI657" i="701"/>
  <c r="AC657" i="701"/>
  <c r="AD657" i="701" s="1"/>
  <c r="U657" i="701"/>
  <c r="V657" i="701" s="1"/>
  <c r="M657" i="701"/>
  <c r="N657" i="701" s="1"/>
  <c r="BA656" i="701"/>
  <c r="BB656" i="701" s="1"/>
  <c r="AS656" i="701"/>
  <c r="AT656" i="701" s="1"/>
  <c r="AK656" i="701"/>
  <c r="AL656" i="701" s="1"/>
  <c r="AC656" i="701"/>
  <c r="AD656" i="701" s="1"/>
  <c r="U656" i="701"/>
  <c r="V656" i="701" s="1"/>
  <c r="M656" i="701"/>
  <c r="N656" i="701" s="1"/>
  <c r="BA655" i="701"/>
  <c r="BB655" i="701" s="1"/>
  <c r="AS655" i="701"/>
  <c r="AT655" i="701" s="1"/>
  <c r="AK655" i="701"/>
  <c r="AL655" i="701" s="1"/>
  <c r="AC655" i="701"/>
  <c r="AD655" i="701" s="1"/>
  <c r="U655" i="701"/>
  <c r="V655" i="701" s="1"/>
  <c r="M655" i="701"/>
  <c r="N655" i="701" s="1"/>
  <c r="BA654" i="701"/>
  <c r="BB654" i="701" s="1"/>
  <c r="AS654" i="701"/>
  <c r="AT654" i="701" s="1"/>
  <c r="AK654" i="701"/>
  <c r="AL654" i="701" s="1"/>
  <c r="AC654" i="701"/>
  <c r="AD654" i="701" s="1"/>
  <c r="U654" i="701"/>
  <c r="V654" i="701" s="1"/>
  <c r="M654" i="701"/>
  <c r="N654" i="701" s="1"/>
  <c r="BA653" i="701"/>
  <c r="BB653" i="701" s="1"/>
  <c r="AS653" i="701"/>
  <c r="AT653" i="701" s="1"/>
  <c r="AK653" i="701"/>
  <c r="AL653" i="701" s="1"/>
  <c r="AC653" i="701"/>
  <c r="AD653" i="701" s="1"/>
  <c r="U653" i="701"/>
  <c r="V653" i="701" s="1"/>
  <c r="M653" i="701"/>
  <c r="N653" i="701" s="1"/>
  <c r="BA652" i="701"/>
  <c r="BB652" i="701" s="1"/>
  <c r="AS652" i="701"/>
  <c r="AT652" i="701" s="1"/>
  <c r="AK652" i="701"/>
  <c r="AL652" i="701" s="1"/>
  <c r="AC652" i="701"/>
  <c r="AD652" i="701" s="1"/>
  <c r="U652" i="701"/>
  <c r="V652" i="701" s="1"/>
  <c r="M652" i="701"/>
  <c r="N652" i="701" s="1"/>
  <c r="BA651" i="701"/>
  <c r="BB651" i="701" s="1"/>
  <c r="AS651" i="701"/>
  <c r="AT651" i="701" s="1"/>
  <c r="AK651" i="701"/>
  <c r="AL651" i="701" s="1"/>
  <c r="AC651" i="701"/>
  <c r="AD651" i="701" s="1"/>
  <c r="U651" i="701"/>
  <c r="V651" i="701" s="1"/>
  <c r="M651" i="701"/>
  <c r="N651" i="701" s="1"/>
  <c r="BA650" i="701"/>
  <c r="BB650" i="701" s="1"/>
  <c r="AS650" i="701"/>
  <c r="AT650" i="701" s="1"/>
  <c r="AK650" i="701"/>
  <c r="AL650" i="701" s="1"/>
  <c r="AC650" i="701"/>
  <c r="AD650" i="701" s="1"/>
  <c r="U650" i="701"/>
  <c r="V650" i="701" s="1"/>
  <c r="M650" i="701"/>
  <c r="N650" i="701" s="1"/>
  <c r="BA649" i="701"/>
  <c r="BB649" i="701" s="1"/>
  <c r="AS649" i="701"/>
  <c r="AT649" i="701" s="1"/>
  <c r="AK649" i="701"/>
  <c r="AL649" i="701" s="1"/>
  <c r="AC649" i="701"/>
  <c r="AD649" i="701" s="1"/>
  <c r="U649" i="701"/>
  <c r="V649" i="701" s="1"/>
  <c r="M649" i="701"/>
  <c r="N649" i="701" s="1"/>
  <c r="BA648" i="701"/>
  <c r="BB648" i="701" s="1"/>
  <c r="AS648" i="701"/>
  <c r="AT648" i="701" s="1"/>
  <c r="AK648" i="701"/>
  <c r="AL648" i="701" s="1"/>
  <c r="AC648" i="701"/>
  <c r="AD648" i="701" s="1"/>
  <c r="U648" i="701"/>
  <c r="V648" i="701" s="1"/>
  <c r="M648" i="701"/>
  <c r="N648" i="701" s="1"/>
  <c r="BA647" i="701"/>
  <c r="BB647" i="701" s="1"/>
  <c r="AS647" i="701"/>
  <c r="AT647" i="701" s="1"/>
  <c r="AK647" i="701"/>
  <c r="AL647" i="701" s="1"/>
  <c r="AC647" i="701"/>
  <c r="AD647" i="701" s="1"/>
  <c r="U647" i="701"/>
  <c r="V647" i="701" s="1"/>
  <c r="M647" i="701"/>
  <c r="N647" i="701" s="1"/>
  <c r="BA646" i="701"/>
  <c r="BB646" i="701" s="1"/>
  <c r="AS646" i="701"/>
  <c r="AT646" i="701" s="1"/>
  <c r="AK646" i="701"/>
  <c r="AL646" i="701" s="1"/>
  <c r="AC646" i="701"/>
  <c r="AD646" i="701" s="1"/>
  <c r="U646" i="701"/>
  <c r="V646" i="701" s="1"/>
  <c r="M646" i="701"/>
  <c r="N646" i="701" s="1"/>
  <c r="BA645" i="701"/>
  <c r="BB645" i="701" s="1"/>
  <c r="AS645" i="701"/>
  <c r="AT645" i="701" s="1"/>
  <c r="AK645" i="701"/>
  <c r="AL645" i="701" s="1"/>
  <c r="AC645" i="701"/>
  <c r="AD645" i="701" s="1"/>
  <c r="U645" i="701"/>
  <c r="V645" i="701" s="1"/>
  <c r="M645" i="701"/>
  <c r="N645" i="701" s="1"/>
  <c r="BA644" i="701"/>
  <c r="BB644" i="701" s="1"/>
  <c r="AS644" i="701"/>
  <c r="AT644" i="701" s="1"/>
  <c r="AK644" i="701"/>
  <c r="AL644" i="701" s="1"/>
  <c r="AC644" i="701"/>
  <c r="AD644" i="701" s="1"/>
  <c r="U644" i="701"/>
  <c r="V644" i="701" s="1"/>
  <c r="M644" i="701"/>
  <c r="N644" i="701" s="1"/>
  <c r="BA643" i="701"/>
  <c r="BB643" i="701" s="1"/>
  <c r="AS643" i="701"/>
  <c r="AT643" i="701" s="1"/>
  <c r="AK643" i="701"/>
  <c r="AL643" i="701" s="1"/>
  <c r="AC643" i="701"/>
  <c r="AD643" i="701" s="1"/>
  <c r="U643" i="701"/>
  <c r="V643" i="701" s="1"/>
  <c r="M643" i="701"/>
  <c r="N643" i="701" s="1"/>
  <c r="BA642" i="701"/>
  <c r="BB642" i="701" s="1"/>
  <c r="AS642" i="701"/>
  <c r="AT642" i="701" s="1"/>
  <c r="AK642" i="701"/>
  <c r="AL642" i="701" s="1"/>
  <c r="AC642" i="701"/>
  <c r="AD642" i="701" s="1"/>
  <c r="U642" i="701"/>
  <c r="V642" i="701" s="1"/>
  <c r="M642" i="701"/>
  <c r="N642" i="701" s="1"/>
  <c r="BA641" i="701"/>
  <c r="BB641" i="701" s="1"/>
  <c r="AS641" i="701"/>
  <c r="AT641" i="701" s="1"/>
  <c r="AK641" i="701"/>
  <c r="AL641" i="701" s="1"/>
  <c r="AC641" i="701"/>
  <c r="AD641" i="701" s="1"/>
  <c r="U641" i="701"/>
  <c r="V641" i="701" s="1"/>
  <c r="M641" i="701"/>
  <c r="N641" i="701" s="1"/>
  <c r="BA640" i="701"/>
  <c r="BB640" i="701" s="1"/>
  <c r="AS640" i="701"/>
  <c r="AT640" i="701" s="1"/>
  <c r="AK640" i="701"/>
  <c r="AL640" i="701" s="1"/>
  <c r="AC640" i="701"/>
  <c r="AD640" i="701" s="1"/>
  <c r="U640" i="701"/>
  <c r="V640" i="701" s="1"/>
  <c r="M640" i="701"/>
  <c r="N640" i="701" s="1"/>
  <c r="BA639" i="701"/>
  <c r="BB639" i="701" s="1"/>
  <c r="AS639" i="701"/>
  <c r="AT639" i="701" s="1"/>
  <c r="AK639" i="701"/>
  <c r="AL639" i="701" s="1"/>
  <c r="AC639" i="701"/>
  <c r="AD639" i="701" s="1"/>
  <c r="U639" i="701"/>
  <c r="V639" i="701" s="1"/>
  <c r="M639" i="701"/>
  <c r="N639" i="701" s="1"/>
  <c r="BA638" i="701"/>
  <c r="BB638" i="701" s="1"/>
  <c r="AS638" i="701"/>
  <c r="AT638" i="701" s="1"/>
  <c r="AK638" i="701"/>
  <c r="AL638" i="701" s="1"/>
  <c r="AC638" i="701"/>
  <c r="AD638" i="701" s="1"/>
  <c r="U638" i="701"/>
  <c r="V638" i="701" s="1"/>
  <c r="M638" i="701"/>
  <c r="N638" i="701" s="1"/>
  <c r="BA637" i="701"/>
  <c r="BB637" i="701" s="1"/>
  <c r="AS637" i="701"/>
  <c r="AT637" i="701" s="1"/>
  <c r="AK637" i="701"/>
  <c r="AL637" i="701" s="1"/>
  <c r="AC637" i="701"/>
  <c r="AD637" i="701" s="1"/>
  <c r="U637" i="701"/>
  <c r="V637" i="701" s="1"/>
  <c r="M637" i="701"/>
  <c r="N637" i="701" s="1"/>
  <c r="BA636" i="701"/>
  <c r="BB636" i="701" s="1"/>
  <c r="AS636" i="701"/>
  <c r="AT636" i="701" s="1"/>
  <c r="AK636" i="701"/>
  <c r="AL636" i="701" s="1"/>
  <c r="AC636" i="701"/>
  <c r="AD636" i="701" s="1"/>
  <c r="U636" i="701"/>
  <c r="V636" i="701" s="1"/>
  <c r="M636" i="701"/>
  <c r="N636" i="701" s="1"/>
  <c r="BA635" i="701"/>
  <c r="BB635" i="701" s="1"/>
  <c r="AS635" i="701"/>
  <c r="AT635" i="701" s="1"/>
  <c r="AK635" i="701"/>
  <c r="AL635" i="701" s="1"/>
  <c r="AC635" i="701"/>
  <c r="AD635" i="701" s="1"/>
  <c r="U635" i="701"/>
  <c r="V635" i="701" s="1"/>
  <c r="M635" i="701"/>
  <c r="N635" i="701" s="1"/>
  <c r="BA634" i="701"/>
  <c r="BB634" i="701" s="1"/>
  <c r="AS634" i="701"/>
  <c r="AT634" i="701" s="1"/>
  <c r="AK634" i="701"/>
  <c r="AL634" i="701" s="1"/>
  <c r="AC634" i="701"/>
  <c r="AD634" i="701" s="1"/>
  <c r="U634" i="701"/>
  <c r="V634" i="701" s="1"/>
  <c r="M634" i="701"/>
  <c r="N634" i="701" s="1"/>
  <c r="BA633" i="701"/>
  <c r="BB633" i="701" s="1"/>
  <c r="AS633" i="701"/>
  <c r="AT633" i="701" s="1"/>
  <c r="AK633" i="701"/>
  <c r="AL633" i="701" s="1"/>
  <c r="AC633" i="701"/>
  <c r="AD633" i="701" s="1"/>
  <c r="U633" i="701"/>
  <c r="V633" i="701" s="1"/>
  <c r="M633" i="701"/>
  <c r="N633" i="701" s="1"/>
  <c r="BA632" i="701"/>
  <c r="BB632" i="701" s="1"/>
  <c r="AY632" i="701"/>
  <c r="AS632" i="701"/>
  <c r="AT632" i="701" s="1"/>
  <c r="AQ632" i="701"/>
  <c r="AK632" i="701"/>
  <c r="AL632" i="701" s="1"/>
  <c r="AI632" i="701"/>
  <c r="AC632" i="701"/>
  <c r="AD632" i="701" s="1"/>
  <c r="U632" i="701"/>
  <c r="V632" i="701" s="1"/>
  <c r="M632" i="701"/>
  <c r="N632" i="701" s="1"/>
  <c r="BA631" i="701"/>
  <c r="BB631" i="701" s="1"/>
  <c r="AY631" i="701"/>
  <c r="AS631" i="701"/>
  <c r="AT631" i="701" s="1"/>
  <c r="AQ631" i="701"/>
  <c r="AK631" i="701"/>
  <c r="AL631" i="701" s="1"/>
  <c r="AI631" i="701"/>
  <c r="AC631" i="701"/>
  <c r="AD631" i="701" s="1"/>
  <c r="U631" i="701"/>
  <c r="V631" i="701" s="1"/>
  <c r="M631" i="701"/>
  <c r="N631" i="701" s="1"/>
  <c r="BA630" i="701"/>
  <c r="BB630" i="701" s="1"/>
  <c r="AY630" i="701"/>
  <c r="AS630" i="701"/>
  <c r="AT630" i="701" s="1"/>
  <c r="AK630" i="701"/>
  <c r="AL630" i="701" s="1"/>
  <c r="AC630" i="701"/>
  <c r="AD630" i="701" s="1"/>
  <c r="U630" i="701"/>
  <c r="V630" i="701" s="1"/>
  <c r="M630" i="701"/>
  <c r="N630" i="701" s="1"/>
  <c r="BA629" i="701"/>
  <c r="BB629" i="701" s="1"/>
  <c r="AS629" i="701"/>
  <c r="AT629" i="701" s="1"/>
  <c r="AK629" i="701"/>
  <c r="AL629" i="701" s="1"/>
  <c r="AC629" i="701"/>
  <c r="AD629" i="701" s="1"/>
  <c r="U629" i="701"/>
  <c r="V629" i="701" s="1"/>
  <c r="M629" i="701"/>
  <c r="N629" i="701" s="1"/>
  <c r="BA628" i="701"/>
  <c r="BB628" i="701" s="1"/>
  <c r="AY628" i="701"/>
  <c r="AS628" i="701"/>
  <c r="AT628" i="701" s="1"/>
  <c r="AQ628" i="701"/>
  <c r="AK628" i="701"/>
  <c r="AL628" i="701" s="1"/>
  <c r="AI628" i="701"/>
  <c r="AC628" i="701"/>
  <c r="AD628" i="701" s="1"/>
  <c r="U628" i="701"/>
  <c r="V628" i="701" s="1"/>
  <c r="M628" i="701"/>
  <c r="N628" i="701" s="1"/>
  <c r="BA627" i="701"/>
  <c r="BB627" i="701" s="1"/>
  <c r="AY627" i="701"/>
  <c r="AS627" i="701"/>
  <c r="AT627" i="701" s="1"/>
  <c r="AQ627" i="701"/>
  <c r="AK627" i="701"/>
  <c r="AL627" i="701" s="1"/>
  <c r="AI627" i="701"/>
  <c r="AC627" i="701"/>
  <c r="AD627" i="701" s="1"/>
  <c r="U627" i="701"/>
  <c r="V627" i="701" s="1"/>
  <c r="M627" i="701"/>
  <c r="N627" i="701" s="1"/>
  <c r="BA626" i="701"/>
  <c r="BB626" i="701" s="1"/>
  <c r="AS626" i="701"/>
  <c r="AT626" i="701" s="1"/>
  <c r="AK626" i="701"/>
  <c r="AL626" i="701" s="1"/>
  <c r="AC626" i="701"/>
  <c r="AD626" i="701" s="1"/>
  <c r="U626" i="701"/>
  <c r="V626" i="701" s="1"/>
  <c r="M626" i="701"/>
  <c r="N626" i="701" s="1"/>
  <c r="BA625" i="701"/>
  <c r="BB625" i="701" s="1"/>
  <c r="AS625" i="701"/>
  <c r="AT625" i="701" s="1"/>
  <c r="AK625" i="701"/>
  <c r="AL625" i="701" s="1"/>
  <c r="AC625" i="701"/>
  <c r="AD625" i="701" s="1"/>
  <c r="U625" i="701"/>
  <c r="V625" i="701" s="1"/>
  <c r="M625" i="701"/>
  <c r="N625" i="701" s="1"/>
  <c r="BA624" i="701"/>
  <c r="BB624" i="701" s="1"/>
  <c r="AS624" i="701"/>
  <c r="AT624" i="701" s="1"/>
  <c r="AK624" i="701"/>
  <c r="AL624" i="701" s="1"/>
  <c r="AC624" i="701"/>
  <c r="AD624" i="701" s="1"/>
  <c r="U624" i="701"/>
  <c r="V624" i="701" s="1"/>
  <c r="M624" i="701"/>
  <c r="N624" i="701" s="1"/>
  <c r="BA623" i="701"/>
  <c r="BB623" i="701" s="1"/>
  <c r="AS623" i="701"/>
  <c r="AT623" i="701" s="1"/>
  <c r="AK623" i="701"/>
  <c r="AL623" i="701" s="1"/>
  <c r="AC623" i="701"/>
  <c r="AD623" i="701" s="1"/>
  <c r="U623" i="701"/>
  <c r="V623" i="701" s="1"/>
  <c r="M623" i="701"/>
  <c r="N623" i="701" s="1"/>
  <c r="BA622" i="701"/>
  <c r="BB622" i="701" s="1"/>
  <c r="AS622" i="701"/>
  <c r="AT622" i="701" s="1"/>
  <c r="AK622" i="701"/>
  <c r="AL622" i="701" s="1"/>
  <c r="AC622" i="701"/>
  <c r="AD622" i="701" s="1"/>
  <c r="U622" i="701"/>
  <c r="V622" i="701" s="1"/>
  <c r="M622" i="701"/>
  <c r="N622" i="701" s="1"/>
  <c r="BA621" i="701"/>
  <c r="BB621" i="701" s="1"/>
  <c r="AS621" i="701"/>
  <c r="AT621" i="701" s="1"/>
  <c r="AK621" i="701"/>
  <c r="AL621" i="701" s="1"/>
  <c r="AC621" i="701"/>
  <c r="AD621" i="701" s="1"/>
  <c r="U621" i="701"/>
  <c r="V621" i="701" s="1"/>
  <c r="M621" i="701"/>
  <c r="N621" i="701" s="1"/>
  <c r="BA620" i="701"/>
  <c r="BB620" i="701" s="1"/>
  <c r="AS620" i="701"/>
  <c r="AT620" i="701" s="1"/>
  <c r="AK620" i="701"/>
  <c r="AL620" i="701" s="1"/>
  <c r="AC620" i="701"/>
  <c r="AD620" i="701" s="1"/>
  <c r="U620" i="701"/>
  <c r="V620" i="701" s="1"/>
  <c r="M620" i="701"/>
  <c r="N620" i="701" s="1"/>
  <c r="BA619" i="701"/>
  <c r="BB619" i="701" s="1"/>
  <c r="AY619" i="701"/>
  <c r="AS619" i="701"/>
  <c r="AT619" i="701" s="1"/>
  <c r="AQ619" i="701"/>
  <c r="AK619" i="701"/>
  <c r="AL619" i="701" s="1"/>
  <c r="AI619" i="701"/>
  <c r="AC619" i="701"/>
  <c r="AD619" i="701" s="1"/>
  <c r="U619" i="701"/>
  <c r="V619" i="701" s="1"/>
  <c r="M619" i="701"/>
  <c r="N619" i="701" s="1"/>
  <c r="BA618" i="701"/>
  <c r="BB618" i="701" s="1"/>
  <c r="AY618" i="701"/>
  <c r="AS618" i="701"/>
  <c r="AT618" i="701" s="1"/>
  <c r="AQ618" i="701"/>
  <c r="AK618" i="701"/>
  <c r="AL618" i="701" s="1"/>
  <c r="AI618" i="701"/>
  <c r="AC618" i="701"/>
  <c r="AD618" i="701" s="1"/>
  <c r="U618" i="701"/>
  <c r="V618" i="701" s="1"/>
  <c r="M618" i="701"/>
  <c r="N618" i="701" s="1"/>
  <c r="BA617" i="701"/>
  <c r="BB617" i="701" s="1"/>
  <c r="AS617" i="701"/>
  <c r="AT617" i="701" s="1"/>
  <c r="AK617" i="701"/>
  <c r="AL617" i="701" s="1"/>
  <c r="AC617" i="701"/>
  <c r="AD617" i="701" s="1"/>
  <c r="U617" i="701"/>
  <c r="V617" i="701" s="1"/>
  <c r="M617" i="701"/>
  <c r="N617" i="701" s="1"/>
  <c r="BA616" i="701"/>
  <c r="BB616" i="701" s="1"/>
  <c r="AS616" i="701"/>
  <c r="AT616" i="701" s="1"/>
  <c r="AK616" i="701"/>
  <c r="AL616" i="701" s="1"/>
  <c r="AC616" i="701"/>
  <c r="AD616" i="701" s="1"/>
  <c r="U616" i="701"/>
  <c r="V616" i="701" s="1"/>
  <c r="M616" i="701"/>
  <c r="N616" i="701" s="1"/>
  <c r="BA615" i="701"/>
  <c r="BB615" i="701" s="1"/>
  <c r="AS615" i="701"/>
  <c r="AT615" i="701" s="1"/>
  <c r="AK615" i="701"/>
  <c r="AL615" i="701" s="1"/>
  <c r="AC615" i="701"/>
  <c r="AD615" i="701" s="1"/>
  <c r="U615" i="701"/>
  <c r="V615" i="701" s="1"/>
  <c r="M615" i="701"/>
  <c r="N615" i="701" s="1"/>
  <c r="BA614" i="701"/>
  <c r="BB614" i="701" s="1"/>
  <c r="AS614" i="701"/>
  <c r="AT614" i="701" s="1"/>
  <c r="AK614" i="701"/>
  <c r="AL614" i="701" s="1"/>
  <c r="AC614" i="701"/>
  <c r="AD614" i="701" s="1"/>
  <c r="U614" i="701"/>
  <c r="V614" i="701" s="1"/>
  <c r="M614" i="701"/>
  <c r="N614" i="701" s="1"/>
  <c r="BA613" i="701"/>
  <c r="BB613" i="701" s="1"/>
  <c r="AY613" i="701"/>
  <c r="AS613" i="701"/>
  <c r="AT613" i="701" s="1"/>
  <c r="AQ613" i="701"/>
  <c r="AK613" i="701"/>
  <c r="AL613" i="701" s="1"/>
  <c r="AI613" i="701"/>
  <c r="AC613" i="701"/>
  <c r="AD613" i="701" s="1"/>
  <c r="U613" i="701"/>
  <c r="V613" i="701" s="1"/>
  <c r="M613" i="701"/>
  <c r="N613" i="701" s="1"/>
  <c r="BA612" i="701"/>
  <c r="BB612" i="701" s="1"/>
  <c r="AS612" i="701"/>
  <c r="AT612" i="701" s="1"/>
  <c r="AK612" i="701"/>
  <c r="AL612" i="701" s="1"/>
  <c r="AC612" i="701"/>
  <c r="AD612" i="701" s="1"/>
  <c r="U612" i="701"/>
  <c r="V612" i="701" s="1"/>
  <c r="M612" i="701"/>
  <c r="N612" i="701" s="1"/>
  <c r="BA611" i="701"/>
  <c r="BB611" i="701" s="1"/>
  <c r="AS611" i="701"/>
  <c r="AT611" i="701" s="1"/>
  <c r="AK611" i="701"/>
  <c r="AL611" i="701" s="1"/>
  <c r="AC611" i="701"/>
  <c r="AD611" i="701" s="1"/>
  <c r="U611" i="701"/>
  <c r="V611" i="701" s="1"/>
  <c r="M611" i="701"/>
  <c r="N611" i="701" s="1"/>
  <c r="BA610" i="701"/>
  <c r="BB610" i="701" s="1"/>
  <c r="AS610" i="701"/>
  <c r="AT610" i="701" s="1"/>
  <c r="AK610" i="701"/>
  <c r="AL610" i="701" s="1"/>
  <c r="AC610" i="701"/>
  <c r="AD610" i="701" s="1"/>
  <c r="U610" i="701"/>
  <c r="V610" i="701" s="1"/>
  <c r="M610" i="701"/>
  <c r="N610" i="701" s="1"/>
  <c r="BA609" i="701"/>
  <c r="BB609" i="701" s="1"/>
  <c r="AS609" i="701"/>
  <c r="AT609" i="701" s="1"/>
  <c r="AK609" i="701"/>
  <c r="AL609" i="701" s="1"/>
  <c r="AC609" i="701"/>
  <c r="AD609" i="701" s="1"/>
  <c r="U609" i="701"/>
  <c r="V609" i="701" s="1"/>
  <c r="M609" i="701"/>
  <c r="N609" i="701" s="1"/>
  <c r="BA608" i="701"/>
  <c r="BB608" i="701" s="1"/>
  <c r="AS608" i="701"/>
  <c r="AT608" i="701" s="1"/>
  <c r="AK608" i="701"/>
  <c r="AL608" i="701" s="1"/>
  <c r="AC608" i="701"/>
  <c r="AD608" i="701" s="1"/>
  <c r="U608" i="701"/>
  <c r="V608" i="701" s="1"/>
  <c r="M608" i="701"/>
  <c r="N608" i="701" s="1"/>
  <c r="BA607" i="701"/>
  <c r="BB607" i="701" s="1"/>
  <c r="AS607" i="701"/>
  <c r="AT607" i="701" s="1"/>
  <c r="AK607" i="701"/>
  <c r="AL607" i="701" s="1"/>
  <c r="AC607" i="701"/>
  <c r="AD607" i="701" s="1"/>
  <c r="U607" i="701"/>
  <c r="V607" i="701" s="1"/>
  <c r="M607" i="701"/>
  <c r="N607" i="701" s="1"/>
  <c r="BA606" i="701"/>
  <c r="BB606" i="701" s="1"/>
  <c r="AS606" i="701"/>
  <c r="AT606" i="701" s="1"/>
  <c r="AK606" i="701"/>
  <c r="AL606" i="701" s="1"/>
  <c r="AC606" i="701"/>
  <c r="AD606" i="701" s="1"/>
  <c r="U606" i="701"/>
  <c r="V606" i="701" s="1"/>
  <c r="M606" i="701"/>
  <c r="N606" i="701" s="1"/>
  <c r="BA605" i="701"/>
  <c r="BB605" i="701" s="1"/>
  <c r="AS605" i="701"/>
  <c r="AT605" i="701" s="1"/>
  <c r="AK605" i="701"/>
  <c r="AL605" i="701" s="1"/>
  <c r="AC605" i="701"/>
  <c r="AD605" i="701" s="1"/>
  <c r="U605" i="701"/>
  <c r="V605" i="701" s="1"/>
  <c r="M605" i="701"/>
  <c r="N605" i="701" s="1"/>
  <c r="BA604" i="701"/>
  <c r="BB604" i="701" s="1"/>
  <c r="AS604" i="701"/>
  <c r="AT604" i="701" s="1"/>
  <c r="AK604" i="701"/>
  <c r="AL604" i="701" s="1"/>
  <c r="AC604" i="701"/>
  <c r="AD604" i="701" s="1"/>
  <c r="U604" i="701"/>
  <c r="V604" i="701" s="1"/>
  <c r="M604" i="701"/>
  <c r="N604" i="701" s="1"/>
  <c r="BA603" i="701"/>
  <c r="BB603" i="701" s="1"/>
  <c r="AS603" i="701"/>
  <c r="AT603" i="701" s="1"/>
  <c r="AK603" i="701"/>
  <c r="AL603" i="701" s="1"/>
  <c r="AC603" i="701"/>
  <c r="AD603" i="701" s="1"/>
  <c r="U603" i="701"/>
  <c r="V603" i="701" s="1"/>
  <c r="M603" i="701"/>
  <c r="N603" i="701" s="1"/>
  <c r="BA602" i="701"/>
  <c r="BB602" i="701" s="1"/>
  <c r="AS602" i="701"/>
  <c r="AT602" i="701" s="1"/>
  <c r="AK602" i="701"/>
  <c r="AL602" i="701" s="1"/>
  <c r="AC602" i="701"/>
  <c r="AD602" i="701" s="1"/>
  <c r="U602" i="701"/>
  <c r="V602" i="701" s="1"/>
  <c r="M602" i="701"/>
  <c r="N602" i="701" s="1"/>
  <c r="BA601" i="701"/>
  <c r="BB601" i="701" s="1"/>
  <c r="AY601" i="701"/>
  <c r="AS601" i="701"/>
  <c r="AT601" i="701" s="1"/>
  <c r="AQ601" i="701"/>
  <c r="AK601" i="701"/>
  <c r="AL601" i="701" s="1"/>
  <c r="AI601" i="701"/>
  <c r="AC601" i="701"/>
  <c r="AD601" i="701" s="1"/>
  <c r="U601" i="701"/>
  <c r="V601" i="701" s="1"/>
  <c r="M601" i="701"/>
  <c r="N601" i="701" s="1"/>
  <c r="BA600" i="701"/>
  <c r="BB600" i="701" s="1"/>
  <c r="AS600" i="701"/>
  <c r="AT600" i="701" s="1"/>
  <c r="AK600" i="701"/>
  <c r="AL600" i="701" s="1"/>
  <c r="AC600" i="701"/>
  <c r="AD600" i="701" s="1"/>
  <c r="U600" i="701"/>
  <c r="V600" i="701" s="1"/>
  <c r="M600" i="701"/>
  <c r="N600" i="701" s="1"/>
  <c r="BA599" i="701"/>
  <c r="BB599" i="701" s="1"/>
  <c r="AS599" i="701"/>
  <c r="AT599" i="701" s="1"/>
  <c r="AK599" i="701"/>
  <c r="AL599" i="701" s="1"/>
  <c r="AC599" i="701"/>
  <c r="AD599" i="701" s="1"/>
  <c r="U599" i="701"/>
  <c r="V599" i="701" s="1"/>
  <c r="M599" i="701"/>
  <c r="N599" i="701" s="1"/>
  <c r="BA598" i="701"/>
  <c r="BB598" i="701" s="1"/>
  <c r="AS598" i="701"/>
  <c r="AT598" i="701" s="1"/>
  <c r="AK598" i="701"/>
  <c r="AL598" i="701" s="1"/>
  <c r="AC598" i="701"/>
  <c r="AD598" i="701" s="1"/>
  <c r="U598" i="701"/>
  <c r="V598" i="701" s="1"/>
  <c r="M598" i="701"/>
  <c r="N598" i="701" s="1"/>
  <c r="BA597" i="701"/>
  <c r="BB597" i="701" s="1"/>
  <c r="AS597" i="701"/>
  <c r="AT597" i="701" s="1"/>
  <c r="AK597" i="701"/>
  <c r="AL597" i="701" s="1"/>
  <c r="AC597" i="701"/>
  <c r="AD597" i="701" s="1"/>
  <c r="U597" i="701"/>
  <c r="V597" i="701" s="1"/>
  <c r="M597" i="701"/>
  <c r="N597" i="701" s="1"/>
  <c r="BA596" i="701"/>
  <c r="BB596" i="701" s="1"/>
  <c r="AY596" i="701"/>
  <c r="AS596" i="701"/>
  <c r="AT596" i="701" s="1"/>
  <c r="AQ596" i="701"/>
  <c r="AK596" i="701"/>
  <c r="AL596" i="701" s="1"/>
  <c r="AI596" i="701"/>
  <c r="AC596" i="701"/>
  <c r="AD596" i="701" s="1"/>
  <c r="U596" i="701"/>
  <c r="V596" i="701" s="1"/>
  <c r="M596" i="701"/>
  <c r="N596" i="701" s="1"/>
  <c r="BA595" i="701"/>
  <c r="BB595" i="701" s="1"/>
  <c r="AS595" i="701"/>
  <c r="AT595" i="701" s="1"/>
  <c r="AK595" i="701"/>
  <c r="AL595" i="701" s="1"/>
  <c r="AC595" i="701"/>
  <c r="AD595" i="701" s="1"/>
  <c r="U595" i="701"/>
  <c r="V595" i="701" s="1"/>
  <c r="M595" i="701"/>
  <c r="N595" i="701" s="1"/>
  <c r="BA594" i="701"/>
  <c r="BB594" i="701" s="1"/>
  <c r="AS594" i="701"/>
  <c r="AT594" i="701" s="1"/>
  <c r="AK594" i="701"/>
  <c r="AL594" i="701" s="1"/>
  <c r="AC594" i="701"/>
  <c r="AD594" i="701" s="1"/>
  <c r="U594" i="701"/>
  <c r="V594" i="701" s="1"/>
  <c r="M594" i="701"/>
  <c r="N594" i="701" s="1"/>
  <c r="BA593" i="701"/>
  <c r="BB593" i="701" s="1"/>
  <c r="AS593" i="701"/>
  <c r="AT593" i="701" s="1"/>
  <c r="AK593" i="701"/>
  <c r="AL593" i="701" s="1"/>
  <c r="AC593" i="701"/>
  <c r="AD593" i="701" s="1"/>
  <c r="U593" i="701"/>
  <c r="V593" i="701" s="1"/>
  <c r="M593" i="701"/>
  <c r="N593" i="701" s="1"/>
  <c r="BA592" i="701"/>
  <c r="BB592" i="701" s="1"/>
  <c r="AS592" i="701"/>
  <c r="AT592" i="701" s="1"/>
  <c r="AK592" i="701"/>
  <c r="AL592" i="701" s="1"/>
  <c r="AC592" i="701"/>
  <c r="AD592" i="701" s="1"/>
  <c r="U592" i="701"/>
  <c r="V592" i="701" s="1"/>
  <c r="M592" i="701"/>
  <c r="N592" i="701" s="1"/>
  <c r="BA591" i="701"/>
  <c r="BB591" i="701" s="1"/>
  <c r="AS591" i="701"/>
  <c r="AT591" i="701" s="1"/>
  <c r="AK591" i="701"/>
  <c r="AL591" i="701" s="1"/>
  <c r="AC591" i="701"/>
  <c r="AD591" i="701" s="1"/>
  <c r="U591" i="701"/>
  <c r="V591" i="701" s="1"/>
  <c r="M591" i="701"/>
  <c r="N591" i="701" s="1"/>
  <c r="BA590" i="701"/>
  <c r="BB590" i="701" s="1"/>
  <c r="AS590" i="701"/>
  <c r="AT590" i="701" s="1"/>
  <c r="AK590" i="701"/>
  <c r="AL590" i="701" s="1"/>
  <c r="AC590" i="701"/>
  <c r="AD590" i="701" s="1"/>
  <c r="U590" i="701"/>
  <c r="V590" i="701" s="1"/>
  <c r="M590" i="701"/>
  <c r="N590" i="701" s="1"/>
  <c r="BA589" i="701"/>
  <c r="BB589" i="701" s="1"/>
  <c r="AS589" i="701"/>
  <c r="AT589" i="701" s="1"/>
  <c r="AK589" i="701"/>
  <c r="AL589" i="701" s="1"/>
  <c r="AC589" i="701"/>
  <c r="AD589" i="701" s="1"/>
  <c r="U589" i="701"/>
  <c r="V589" i="701" s="1"/>
  <c r="M589" i="701"/>
  <c r="N589" i="701" s="1"/>
  <c r="BA588" i="701"/>
  <c r="BB588" i="701" s="1"/>
  <c r="AS588" i="701"/>
  <c r="AT588" i="701" s="1"/>
  <c r="AK588" i="701"/>
  <c r="AL588" i="701" s="1"/>
  <c r="AC588" i="701"/>
  <c r="AD588" i="701" s="1"/>
  <c r="U588" i="701"/>
  <c r="V588" i="701" s="1"/>
  <c r="M588" i="701"/>
  <c r="N588" i="701" s="1"/>
  <c r="BA587" i="701"/>
  <c r="BB587" i="701" s="1"/>
  <c r="AS587" i="701"/>
  <c r="AT587" i="701" s="1"/>
  <c r="AK587" i="701"/>
  <c r="AL587" i="701" s="1"/>
  <c r="AC587" i="701"/>
  <c r="AD587" i="701" s="1"/>
  <c r="U587" i="701"/>
  <c r="V587" i="701" s="1"/>
  <c r="M587" i="701"/>
  <c r="N587" i="701" s="1"/>
  <c r="BA586" i="701"/>
  <c r="BB586" i="701" s="1"/>
  <c r="AS586" i="701"/>
  <c r="AT586" i="701" s="1"/>
  <c r="AK586" i="701"/>
  <c r="AL586" i="701" s="1"/>
  <c r="AC586" i="701"/>
  <c r="AD586" i="701" s="1"/>
  <c r="U586" i="701"/>
  <c r="V586" i="701" s="1"/>
  <c r="M586" i="701"/>
  <c r="N586" i="701" s="1"/>
  <c r="BA585" i="701"/>
  <c r="BB585" i="701" s="1"/>
  <c r="AS585" i="701"/>
  <c r="AT585" i="701" s="1"/>
  <c r="AK585" i="701"/>
  <c r="AL585" i="701" s="1"/>
  <c r="AC585" i="701"/>
  <c r="AD585" i="701" s="1"/>
  <c r="U585" i="701"/>
  <c r="V585" i="701" s="1"/>
  <c r="M585" i="701"/>
  <c r="N585" i="701" s="1"/>
  <c r="BA584" i="701"/>
  <c r="BB584" i="701" s="1"/>
  <c r="AS584" i="701"/>
  <c r="AT584" i="701" s="1"/>
  <c r="AK584" i="701"/>
  <c r="AL584" i="701" s="1"/>
  <c r="AC584" i="701"/>
  <c r="AD584" i="701" s="1"/>
  <c r="U584" i="701"/>
  <c r="V584" i="701" s="1"/>
  <c r="M584" i="701"/>
  <c r="N584" i="701" s="1"/>
  <c r="BA583" i="701"/>
  <c r="BB583" i="701" s="1"/>
  <c r="AS583" i="701"/>
  <c r="AT583" i="701" s="1"/>
  <c r="AK583" i="701"/>
  <c r="AL583" i="701" s="1"/>
  <c r="AC583" i="701"/>
  <c r="AD583" i="701" s="1"/>
  <c r="U583" i="701"/>
  <c r="V583" i="701" s="1"/>
  <c r="M583" i="701"/>
  <c r="N583" i="701" s="1"/>
  <c r="BA582" i="701"/>
  <c r="BB582" i="701" s="1"/>
  <c r="AS582" i="701"/>
  <c r="AT582" i="701" s="1"/>
  <c r="AK582" i="701"/>
  <c r="AL582" i="701" s="1"/>
  <c r="AC582" i="701"/>
  <c r="AD582" i="701" s="1"/>
  <c r="U582" i="701"/>
  <c r="V582" i="701" s="1"/>
  <c r="M582" i="701"/>
  <c r="N582" i="701" s="1"/>
  <c r="BA581" i="701"/>
  <c r="BB581" i="701" s="1"/>
  <c r="AS581" i="701"/>
  <c r="AT581" i="701" s="1"/>
  <c r="AK581" i="701"/>
  <c r="AL581" i="701" s="1"/>
  <c r="AC581" i="701"/>
  <c r="AD581" i="701" s="1"/>
  <c r="U581" i="701"/>
  <c r="V581" i="701" s="1"/>
  <c r="M581" i="701"/>
  <c r="N581" i="701" s="1"/>
  <c r="BA580" i="701"/>
  <c r="BB580" i="701" s="1"/>
  <c r="AS580" i="701"/>
  <c r="AT580" i="701" s="1"/>
  <c r="AK580" i="701"/>
  <c r="AL580" i="701" s="1"/>
  <c r="AC580" i="701"/>
  <c r="AD580" i="701" s="1"/>
  <c r="U580" i="701"/>
  <c r="V580" i="701" s="1"/>
  <c r="M580" i="701"/>
  <c r="N580" i="701" s="1"/>
  <c r="BA579" i="701"/>
  <c r="BB579" i="701" s="1"/>
  <c r="AS579" i="701"/>
  <c r="AT579" i="701" s="1"/>
  <c r="AK579" i="701"/>
  <c r="AL579" i="701" s="1"/>
  <c r="AC579" i="701"/>
  <c r="AD579" i="701" s="1"/>
  <c r="U579" i="701"/>
  <c r="V579" i="701" s="1"/>
  <c r="M579" i="701"/>
  <c r="N579" i="701" s="1"/>
  <c r="BA578" i="701"/>
  <c r="BB578" i="701" s="1"/>
  <c r="AY578" i="701"/>
  <c r="AS578" i="701"/>
  <c r="AT578" i="701" s="1"/>
  <c r="AK578" i="701"/>
  <c r="AL578" i="701" s="1"/>
  <c r="AC578" i="701"/>
  <c r="AD578" i="701" s="1"/>
  <c r="U578" i="701"/>
  <c r="V578" i="701" s="1"/>
  <c r="M578" i="701"/>
  <c r="N578" i="701" s="1"/>
  <c r="BA577" i="701"/>
  <c r="BB577" i="701" s="1"/>
  <c r="AY577" i="701"/>
  <c r="AS577" i="701"/>
  <c r="AT577" i="701" s="1"/>
  <c r="AQ577" i="701"/>
  <c r="AK577" i="701"/>
  <c r="AL577" i="701" s="1"/>
  <c r="AI577" i="701"/>
  <c r="AC577" i="701"/>
  <c r="AD577" i="701" s="1"/>
  <c r="U577" i="701"/>
  <c r="V577" i="701" s="1"/>
  <c r="M577" i="701"/>
  <c r="N577" i="701" s="1"/>
  <c r="BA576" i="701"/>
  <c r="BB576" i="701" s="1"/>
  <c r="AS576" i="701"/>
  <c r="AT576" i="701" s="1"/>
  <c r="AK576" i="701"/>
  <c r="AL576" i="701" s="1"/>
  <c r="AC576" i="701"/>
  <c r="AD576" i="701" s="1"/>
  <c r="U576" i="701"/>
  <c r="V576" i="701" s="1"/>
  <c r="M576" i="701"/>
  <c r="N576" i="701" s="1"/>
  <c r="BA575" i="701"/>
  <c r="BB575" i="701" s="1"/>
  <c r="AS575" i="701"/>
  <c r="AT575" i="701" s="1"/>
  <c r="AK575" i="701"/>
  <c r="AL575" i="701" s="1"/>
  <c r="AC575" i="701"/>
  <c r="AD575" i="701" s="1"/>
  <c r="U575" i="701"/>
  <c r="V575" i="701" s="1"/>
  <c r="M575" i="701"/>
  <c r="N575" i="701" s="1"/>
  <c r="BA574" i="701"/>
  <c r="BB574" i="701" s="1"/>
  <c r="AY574" i="701"/>
  <c r="AS574" i="701"/>
  <c r="AT574" i="701" s="1"/>
  <c r="AQ574" i="701"/>
  <c r="AK574" i="701"/>
  <c r="AL574" i="701" s="1"/>
  <c r="AI574" i="701"/>
  <c r="AC574" i="701"/>
  <c r="AD574" i="701" s="1"/>
  <c r="U574" i="701"/>
  <c r="V574" i="701" s="1"/>
  <c r="M574" i="701"/>
  <c r="N574" i="701" s="1"/>
  <c r="BA573" i="701"/>
  <c r="BB573" i="701" s="1"/>
  <c r="AS573" i="701"/>
  <c r="AT573" i="701" s="1"/>
  <c r="AK573" i="701"/>
  <c r="AL573" i="701" s="1"/>
  <c r="AC573" i="701"/>
  <c r="AD573" i="701" s="1"/>
  <c r="U573" i="701"/>
  <c r="V573" i="701" s="1"/>
  <c r="M573" i="701"/>
  <c r="N573" i="701" s="1"/>
  <c r="BA572" i="701"/>
  <c r="BB572" i="701" s="1"/>
  <c r="AS572" i="701"/>
  <c r="AT572" i="701" s="1"/>
  <c r="AK572" i="701"/>
  <c r="AL572" i="701" s="1"/>
  <c r="AC572" i="701"/>
  <c r="AD572" i="701" s="1"/>
  <c r="U572" i="701"/>
  <c r="V572" i="701" s="1"/>
  <c r="M572" i="701"/>
  <c r="N572" i="701" s="1"/>
  <c r="BA571" i="701"/>
  <c r="BB571" i="701" s="1"/>
  <c r="AS571" i="701"/>
  <c r="AT571" i="701" s="1"/>
  <c r="AK571" i="701"/>
  <c r="AL571" i="701" s="1"/>
  <c r="AC571" i="701"/>
  <c r="AD571" i="701" s="1"/>
  <c r="U571" i="701"/>
  <c r="V571" i="701" s="1"/>
  <c r="M571" i="701"/>
  <c r="N571" i="701" s="1"/>
  <c r="BA570" i="701"/>
  <c r="BB570" i="701" s="1"/>
  <c r="AS570" i="701"/>
  <c r="AT570" i="701" s="1"/>
  <c r="AK570" i="701"/>
  <c r="AL570" i="701" s="1"/>
  <c r="AC570" i="701"/>
  <c r="AD570" i="701" s="1"/>
  <c r="U570" i="701"/>
  <c r="V570" i="701" s="1"/>
  <c r="M570" i="701"/>
  <c r="N570" i="701" s="1"/>
  <c r="BA569" i="701"/>
  <c r="BB569" i="701" s="1"/>
  <c r="AS569" i="701"/>
  <c r="AT569" i="701" s="1"/>
  <c r="AK569" i="701"/>
  <c r="AL569" i="701" s="1"/>
  <c r="AC569" i="701"/>
  <c r="AD569" i="701" s="1"/>
  <c r="U569" i="701"/>
  <c r="V569" i="701" s="1"/>
  <c r="M569" i="701"/>
  <c r="N569" i="701" s="1"/>
  <c r="BA568" i="701"/>
  <c r="BB568" i="701" s="1"/>
  <c r="AY568" i="701"/>
  <c r="AS568" i="701"/>
  <c r="AT568" i="701" s="1"/>
  <c r="AQ568" i="701"/>
  <c r="AK568" i="701"/>
  <c r="AL568" i="701" s="1"/>
  <c r="AI568" i="701"/>
  <c r="AC568" i="701"/>
  <c r="AD568" i="701" s="1"/>
  <c r="U568" i="701"/>
  <c r="V568" i="701" s="1"/>
  <c r="M568" i="701"/>
  <c r="N568" i="701" s="1"/>
  <c r="BA567" i="701"/>
  <c r="BB567" i="701" s="1"/>
  <c r="AS567" i="701"/>
  <c r="AT567" i="701" s="1"/>
  <c r="AK567" i="701"/>
  <c r="AL567" i="701" s="1"/>
  <c r="AC567" i="701"/>
  <c r="AD567" i="701" s="1"/>
  <c r="U567" i="701"/>
  <c r="V567" i="701" s="1"/>
  <c r="M567" i="701"/>
  <c r="N567" i="701" s="1"/>
  <c r="BA566" i="701"/>
  <c r="BB566" i="701" s="1"/>
  <c r="AS566" i="701"/>
  <c r="AT566" i="701" s="1"/>
  <c r="AK566" i="701"/>
  <c r="AL566" i="701" s="1"/>
  <c r="AC566" i="701"/>
  <c r="AD566" i="701" s="1"/>
  <c r="U566" i="701"/>
  <c r="V566" i="701" s="1"/>
  <c r="M566" i="701"/>
  <c r="N566" i="701" s="1"/>
  <c r="BA565" i="701"/>
  <c r="BB565" i="701" s="1"/>
  <c r="AY565" i="701"/>
  <c r="AS565" i="701"/>
  <c r="AT565" i="701" s="1"/>
  <c r="AQ565" i="701"/>
  <c r="AK565" i="701"/>
  <c r="AL565" i="701" s="1"/>
  <c r="AI565" i="701"/>
  <c r="AC565" i="701"/>
  <c r="AD565" i="701" s="1"/>
  <c r="U565" i="701"/>
  <c r="V565" i="701" s="1"/>
  <c r="M565" i="701"/>
  <c r="N565" i="701" s="1"/>
  <c r="BA564" i="701"/>
  <c r="BB564" i="701" s="1"/>
  <c r="AS564" i="701"/>
  <c r="AT564" i="701" s="1"/>
  <c r="AK564" i="701"/>
  <c r="AL564" i="701" s="1"/>
  <c r="AC564" i="701"/>
  <c r="AD564" i="701" s="1"/>
  <c r="U564" i="701"/>
  <c r="V564" i="701" s="1"/>
  <c r="M564" i="701"/>
  <c r="N564" i="701" s="1"/>
  <c r="BA563" i="701"/>
  <c r="BB563" i="701" s="1"/>
  <c r="AS563" i="701"/>
  <c r="AT563" i="701" s="1"/>
  <c r="AK563" i="701"/>
  <c r="AL563" i="701" s="1"/>
  <c r="AC563" i="701"/>
  <c r="AD563" i="701" s="1"/>
  <c r="U563" i="701"/>
  <c r="V563" i="701" s="1"/>
  <c r="M563" i="701"/>
  <c r="N563" i="701" s="1"/>
  <c r="BA562" i="701"/>
  <c r="BB562" i="701" s="1"/>
  <c r="AS562" i="701"/>
  <c r="AT562" i="701" s="1"/>
  <c r="AK562" i="701"/>
  <c r="AL562" i="701" s="1"/>
  <c r="AC562" i="701"/>
  <c r="AD562" i="701" s="1"/>
  <c r="U562" i="701"/>
  <c r="V562" i="701" s="1"/>
  <c r="M562" i="701"/>
  <c r="N562" i="701" s="1"/>
  <c r="BA561" i="701"/>
  <c r="BB561" i="701" s="1"/>
  <c r="AY561" i="701"/>
  <c r="AS561" i="701"/>
  <c r="AT561" i="701" s="1"/>
  <c r="AQ561" i="701"/>
  <c r="AK561" i="701"/>
  <c r="AL561" i="701" s="1"/>
  <c r="AI561" i="701"/>
  <c r="AC561" i="701"/>
  <c r="AD561" i="701" s="1"/>
  <c r="U561" i="701"/>
  <c r="V561" i="701" s="1"/>
  <c r="M561" i="701"/>
  <c r="N561" i="701" s="1"/>
  <c r="BA560" i="701"/>
  <c r="BB560" i="701" s="1"/>
  <c r="AS560" i="701"/>
  <c r="AT560" i="701" s="1"/>
  <c r="AK560" i="701"/>
  <c r="AL560" i="701" s="1"/>
  <c r="AC560" i="701"/>
  <c r="AD560" i="701" s="1"/>
  <c r="U560" i="701"/>
  <c r="V560" i="701" s="1"/>
  <c r="M560" i="701"/>
  <c r="N560" i="701" s="1"/>
  <c r="BA559" i="701"/>
  <c r="BB559" i="701" s="1"/>
  <c r="AS559" i="701"/>
  <c r="AT559" i="701" s="1"/>
  <c r="AK559" i="701"/>
  <c r="AL559" i="701" s="1"/>
  <c r="AC559" i="701"/>
  <c r="AD559" i="701" s="1"/>
  <c r="U559" i="701"/>
  <c r="V559" i="701" s="1"/>
  <c r="M559" i="701"/>
  <c r="N559" i="701" s="1"/>
  <c r="BA558" i="701"/>
  <c r="BB558" i="701" s="1"/>
  <c r="AY558" i="701"/>
  <c r="AS558" i="701"/>
  <c r="AT558" i="701" s="1"/>
  <c r="AQ558" i="701"/>
  <c r="AK558" i="701"/>
  <c r="AL558" i="701" s="1"/>
  <c r="AI558" i="701"/>
  <c r="AC558" i="701"/>
  <c r="AD558" i="701" s="1"/>
  <c r="U558" i="701"/>
  <c r="V558" i="701" s="1"/>
  <c r="M558" i="701"/>
  <c r="N558" i="701" s="1"/>
  <c r="BA557" i="701"/>
  <c r="BB557" i="701" s="1"/>
  <c r="AS557" i="701"/>
  <c r="AT557" i="701" s="1"/>
  <c r="AK557" i="701"/>
  <c r="AL557" i="701" s="1"/>
  <c r="AC557" i="701"/>
  <c r="AD557" i="701" s="1"/>
  <c r="U557" i="701"/>
  <c r="V557" i="701" s="1"/>
  <c r="M557" i="701"/>
  <c r="N557" i="701" s="1"/>
  <c r="BA556" i="701"/>
  <c r="BB556" i="701" s="1"/>
  <c r="AS556" i="701"/>
  <c r="AT556" i="701" s="1"/>
  <c r="AK556" i="701"/>
  <c r="AL556" i="701" s="1"/>
  <c r="AC556" i="701"/>
  <c r="AD556" i="701" s="1"/>
  <c r="U556" i="701"/>
  <c r="V556" i="701" s="1"/>
  <c r="M556" i="701"/>
  <c r="N556" i="701" s="1"/>
  <c r="BA555" i="701"/>
  <c r="BB555" i="701" s="1"/>
  <c r="AS555" i="701"/>
  <c r="AT555" i="701" s="1"/>
  <c r="AK555" i="701"/>
  <c r="AL555" i="701" s="1"/>
  <c r="AC555" i="701"/>
  <c r="AD555" i="701" s="1"/>
  <c r="U555" i="701"/>
  <c r="V555" i="701" s="1"/>
  <c r="M555" i="701"/>
  <c r="N555" i="701" s="1"/>
  <c r="BA554" i="701"/>
  <c r="BB554" i="701" s="1"/>
  <c r="AS554" i="701"/>
  <c r="AT554" i="701" s="1"/>
  <c r="AK554" i="701"/>
  <c r="AL554" i="701" s="1"/>
  <c r="AC554" i="701"/>
  <c r="AD554" i="701" s="1"/>
  <c r="U554" i="701"/>
  <c r="V554" i="701" s="1"/>
  <c r="M554" i="701"/>
  <c r="N554" i="701" s="1"/>
  <c r="BA553" i="701"/>
  <c r="BB553" i="701" s="1"/>
  <c r="AS553" i="701"/>
  <c r="AT553" i="701" s="1"/>
  <c r="AK553" i="701"/>
  <c r="AL553" i="701" s="1"/>
  <c r="AC553" i="701"/>
  <c r="AD553" i="701" s="1"/>
  <c r="U553" i="701"/>
  <c r="V553" i="701" s="1"/>
  <c r="M553" i="701"/>
  <c r="N553" i="701" s="1"/>
  <c r="BA552" i="701"/>
  <c r="BB552" i="701" s="1"/>
  <c r="AS552" i="701"/>
  <c r="AT552" i="701" s="1"/>
  <c r="AK552" i="701"/>
  <c r="AL552" i="701" s="1"/>
  <c r="AC552" i="701"/>
  <c r="AD552" i="701" s="1"/>
  <c r="U552" i="701"/>
  <c r="V552" i="701" s="1"/>
  <c r="M552" i="701"/>
  <c r="N552" i="701" s="1"/>
  <c r="BA551" i="701"/>
  <c r="BB551" i="701" s="1"/>
  <c r="AY551" i="701"/>
  <c r="AS551" i="701"/>
  <c r="AT551" i="701" s="1"/>
  <c r="AQ551" i="701"/>
  <c r="AK551" i="701"/>
  <c r="AL551" i="701" s="1"/>
  <c r="AI551" i="701"/>
  <c r="AC551" i="701"/>
  <c r="AD551" i="701" s="1"/>
  <c r="U551" i="701"/>
  <c r="V551" i="701" s="1"/>
  <c r="M551" i="701"/>
  <c r="N551" i="701" s="1"/>
  <c r="BA550" i="701"/>
  <c r="BB550" i="701" s="1"/>
  <c r="AS550" i="701"/>
  <c r="AT550" i="701" s="1"/>
  <c r="AK550" i="701"/>
  <c r="AL550" i="701" s="1"/>
  <c r="AC550" i="701"/>
  <c r="AD550" i="701" s="1"/>
  <c r="U550" i="701"/>
  <c r="V550" i="701" s="1"/>
  <c r="M550" i="701"/>
  <c r="N550" i="701" s="1"/>
  <c r="BA549" i="701"/>
  <c r="BB549" i="701" s="1"/>
  <c r="AS549" i="701"/>
  <c r="AT549" i="701" s="1"/>
  <c r="AK549" i="701"/>
  <c r="AL549" i="701" s="1"/>
  <c r="AC549" i="701"/>
  <c r="AD549" i="701" s="1"/>
  <c r="U549" i="701"/>
  <c r="V549" i="701" s="1"/>
  <c r="M549" i="701"/>
  <c r="N549" i="701" s="1"/>
  <c r="BA548" i="701"/>
  <c r="BB548" i="701" s="1"/>
  <c r="AS548" i="701"/>
  <c r="AT548" i="701" s="1"/>
  <c r="AK548" i="701"/>
  <c r="AL548" i="701" s="1"/>
  <c r="AC548" i="701"/>
  <c r="AD548" i="701" s="1"/>
  <c r="U548" i="701"/>
  <c r="V548" i="701" s="1"/>
  <c r="M548" i="701"/>
  <c r="N548" i="701" s="1"/>
  <c r="BA547" i="701"/>
  <c r="BB547" i="701" s="1"/>
  <c r="AS547" i="701"/>
  <c r="AT547" i="701" s="1"/>
  <c r="AK547" i="701"/>
  <c r="AL547" i="701" s="1"/>
  <c r="AC547" i="701"/>
  <c r="AD547" i="701" s="1"/>
  <c r="U547" i="701"/>
  <c r="V547" i="701" s="1"/>
  <c r="M547" i="701"/>
  <c r="N547" i="701" s="1"/>
  <c r="BA546" i="701"/>
  <c r="BB546" i="701" s="1"/>
  <c r="AS546" i="701"/>
  <c r="AT546" i="701" s="1"/>
  <c r="AQ546" i="701"/>
  <c r="AK546" i="701"/>
  <c r="AL546" i="701" s="1"/>
  <c r="AC546" i="701"/>
  <c r="AD546" i="701" s="1"/>
  <c r="U546" i="701"/>
  <c r="V546" i="701" s="1"/>
  <c r="M546" i="701"/>
  <c r="N546" i="701" s="1"/>
  <c r="BA545" i="701"/>
  <c r="BB545" i="701" s="1"/>
  <c r="AS545" i="701"/>
  <c r="AT545" i="701" s="1"/>
  <c r="AK545" i="701"/>
  <c r="AL545" i="701" s="1"/>
  <c r="AC545" i="701"/>
  <c r="AD545" i="701" s="1"/>
  <c r="U545" i="701"/>
  <c r="V545" i="701" s="1"/>
  <c r="M545" i="701"/>
  <c r="N545" i="701" s="1"/>
  <c r="BA544" i="701"/>
  <c r="BB544" i="701" s="1"/>
  <c r="AS544" i="701"/>
  <c r="AT544" i="701" s="1"/>
  <c r="AK544" i="701"/>
  <c r="AL544" i="701" s="1"/>
  <c r="AC544" i="701"/>
  <c r="AD544" i="701" s="1"/>
  <c r="U544" i="701"/>
  <c r="V544" i="701" s="1"/>
  <c r="M544" i="701"/>
  <c r="N544" i="701" s="1"/>
  <c r="BA543" i="701"/>
  <c r="BB543" i="701" s="1"/>
  <c r="AS543" i="701"/>
  <c r="AT543" i="701" s="1"/>
  <c r="AK543" i="701"/>
  <c r="AL543" i="701" s="1"/>
  <c r="AC543" i="701"/>
  <c r="AD543" i="701" s="1"/>
  <c r="U543" i="701"/>
  <c r="V543" i="701" s="1"/>
  <c r="M543" i="701"/>
  <c r="N543" i="701" s="1"/>
  <c r="BA542" i="701"/>
  <c r="BB542" i="701" s="1"/>
  <c r="AY542" i="701"/>
  <c r="AS542" i="701"/>
  <c r="AT542" i="701" s="1"/>
  <c r="AQ542" i="701"/>
  <c r="AK542" i="701"/>
  <c r="AL542" i="701" s="1"/>
  <c r="AI542" i="701"/>
  <c r="AC542" i="701"/>
  <c r="AD542" i="701" s="1"/>
  <c r="U542" i="701"/>
  <c r="V542" i="701" s="1"/>
  <c r="M542" i="701"/>
  <c r="N542" i="701" s="1"/>
  <c r="BA541" i="701"/>
  <c r="BB541" i="701" s="1"/>
  <c r="AS541" i="701"/>
  <c r="AT541" i="701" s="1"/>
  <c r="AK541" i="701"/>
  <c r="AL541" i="701" s="1"/>
  <c r="AC541" i="701"/>
  <c r="AD541" i="701" s="1"/>
  <c r="U541" i="701"/>
  <c r="V541" i="701" s="1"/>
  <c r="M541" i="701"/>
  <c r="N541" i="701" s="1"/>
  <c r="BA540" i="701"/>
  <c r="BB540" i="701" s="1"/>
  <c r="AS540" i="701"/>
  <c r="AT540" i="701" s="1"/>
  <c r="AK540" i="701"/>
  <c r="AL540" i="701" s="1"/>
  <c r="AC540" i="701"/>
  <c r="AD540" i="701" s="1"/>
  <c r="U540" i="701"/>
  <c r="V540" i="701" s="1"/>
  <c r="M540" i="701"/>
  <c r="N540" i="701" s="1"/>
  <c r="BA539" i="701"/>
  <c r="BB539" i="701" s="1"/>
  <c r="AS539" i="701"/>
  <c r="AT539" i="701" s="1"/>
  <c r="AK539" i="701"/>
  <c r="AL539" i="701" s="1"/>
  <c r="AC539" i="701"/>
  <c r="AD539" i="701" s="1"/>
  <c r="U539" i="701"/>
  <c r="V539" i="701" s="1"/>
  <c r="M539" i="701"/>
  <c r="N539" i="701" s="1"/>
  <c r="BA538" i="701"/>
  <c r="BB538" i="701" s="1"/>
  <c r="AS538" i="701"/>
  <c r="AT538" i="701" s="1"/>
  <c r="AK538" i="701"/>
  <c r="AL538" i="701" s="1"/>
  <c r="AC538" i="701"/>
  <c r="AD538" i="701" s="1"/>
  <c r="U538" i="701"/>
  <c r="V538" i="701" s="1"/>
  <c r="M538" i="701"/>
  <c r="N538" i="701" s="1"/>
  <c r="BA537" i="701"/>
  <c r="BB537" i="701" s="1"/>
  <c r="AS537" i="701"/>
  <c r="AT537" i="701" s="1"/>
  <c r="AK537" i="701"/>
  <c r="AL537" i="701" s="1"/>
  <c r="AC537" i="701"/>
  <c r="AD537" i="701" s="1"/>
  <c r="U537" i="701"/>
  <c r="V537" i="701" s="1"/>
  <c r="M537" i="701"/>
  <c r="N537" i="701" s="1"/>
  <c r="BA536" i="701"/>
  <c r="BB536" i="701" s="1"/>
  <c r="AS536" i="701"/>
  <c r="AT536" i="701" s="1"/>
  <c r="AK536" i="701"/>
  <c r="AL536" i="701" s="1"/>
  <c r="AC536" i="701"/>
  <c r="AD536" i="701" s="1"/>
  <c r="U536" i="701"/>
  <c r="V536" i="701" s="1"/>
  <c r="M536" i="701"/>
  <c r="N536" i="701" s="1"/>
  <c r="BA535" i="701"/>
  <c r="BB535" i="701" s="1"/>
  <c r="AS535" i="701"/>
  <c r="AT535" i="701" s="1"/>
  <c r="AK535" i="701"/>
  <c r="AL535" i="701" s="1"/>
  <c r="AC535" i="701"/>
  <c r="AD535" i="701" s="1"/>
  <c r="U535" i="701"/>
  <c r="V535" i="701" s="1"/>
  <c r="M535" i="701"/>
  <c r="N535" i="701" s="1"/>
  <c r="BA534" i="701"/>
  <c r="BB534" i="701" s="1"/>
  <c r="AS534" i="701"/>
  <c r="AT534" i="701" s="1"/>
  <c r="AK534" i="701"/>
  <c r="AL534" i="701" s="1"/>
  <c r="AC534" i="701"/>
  <c r="AD534" i="701" s="1"/>
  <c r="U534" i="701"/>
  <c r="V534" i="701" s="1"/>
  <c r="M534" i="701"/>
  <c r="N534" i="701" s="1"/>
  <c r="BA533" i="701"/>
  <c r="BB533" i="701" s="1"/>
  <c r="AY533" i="701"/>
  <c r="AS533" i="701"/>
  <c r="AT533" i="701" s="1"/>
  <c r="AQ533" i="701"/>
  <c r="AK533" i="701"/>
  <c r="AL533" i="701" s="1"/>
  <c r="AI533" i="701"/>
  <c r="AC533" i="701"/>
  <c r="AD533" i="701" s="1"/>
  <c r="U533" i="701"/>
  <c r="V533" i="701" s="1"/>
  <c r="M533" i="701"/>
  <c r="N533" i="701" s="1"/>
  <c r="BA532" i="701"/>
  <c r="BB532" i="701" s="1"/>
  <c r="AS532" i="701"/>
  <c r="AT532" i="701" s="1"/>
  <c r="AK532" i="701"/>
  <c r="AL532" i="701" s="1"/>
  <c r="AC532" i="701"/>
  <c r="AD532" i="701" s="1"/>
  <c r="U532" i="701"/>
  <c r="V532" i="701" s="1"/>
  <c r="M532" i="701"/>
  <c r="N532" i="701" s="1"/>
  <c r="BA531" i="701"/>
  <c r="BB531" i="701" s="1"/>
  <c r="AY531" i="701"/>
  <c r="AS531" i="701"/>
  <c r="AT531" i="701" s="1"/>
  <c r="AQ531" i="701"/>
  <c r="AK531" i="701"/>
  <c r="AL531" i="701" s="1"/>
  <c r="AI531" i="701"/>
  <c r="AC531" i="701"/>
  <c r="AD531" i="701" s="1"/>
  <c r="U531" i="701"/>
  <c r="V531" i="701" s="1"/>
  <c r="M531" i="701"/>
  <c r="N531" i="701" s="1"/>
  <c r="BA530" i="701"/>
  <c r="BB530" i="701" s="1"/>
  <c r="AS530" i="701"/>
  <c r="AT530" i="701" s="1"/>
  <c r="AK530" i="701"/>
  <c r="AL530" i="701" s="1"/>
  <c r="AC530" i="701"/>
  <c r="AD530" i="701" s="1"/>
  <c r="U530" i="701"/>
  <c r="V530" i="701" s="1"/>
  <c r="M530" i="701"/>
  <c r="N530" i="701" s="1"/>
  <c r="BA529" i="701"/>
  <c r="BB529" i="701" s="1"/>
  <c r="AS529" i="701"/>
  <c r="AT529" i="701" s="1"/>
  <c r="AK529" i="701"/>
  <c r="AL529" i="701" s="1"/>
  <c r="AC529" i="701"/>
  <c r="AD529" i="701" s="1"/>
  <c r="U529" i="701"/>
  <c r="V529" i="701" s="1"/>
  <c r="M529" i="701"/>
  <c r="N529" i="701" s="1"/>
  <c r="BA528" i="701"/>
  <c r="BB528" i="701" s="1"/>
  <c r="AS528" i="701"/>
  <c r="AT528" i="701" s="1"/>
  <c r="AK528" i="701"/>
  <c r="AL528" i="701" s="1"/>
  <c r="AC528" i="701"/>
  <c r="AD528" i="701" s="1"/>
  <c r="U528" i="701"/>
  <c r="V528" i="701" s="1"/>
  <c r="M528" i="701"/>
  <c r="N528" i="701" s="1"/>
  <c r="BA527" i="701"/>
  <c r="BB527" i="701" s="1"/>
  <c r="AS527" i="701"/>
  <c r="AT527" i="701" s="1"/>
  <c r="AK527" i="701"/>
  <c r="AL527" i="701" s="1"/>
  <c r="AC527" i="701"/>
  <c r="AD527" i="701" s="1"/>
  <c r="U527" i="701"/>
  <c r="V527" i="701" s="1"/>
  <c r="M527" i="701"/>
  <c r="N527" i="701" s="1"/>
  <c r="BA526" i="701"/>
  <c r="BB526" i="701" s="1"/>
  <c r="AS526" i="701"/>
  <c r="AT526" i="701" s="1"/>
  <c r="AK526" i="701"/>
  <c r="AL526" i="701" s="1"/>
  <c r="AC526" i="701"/>
  <c r="AD526" i="701" s="1"/>
  <c r="U526" i="701"/>
  <c r="V526" i="701" s="1"/>
  <c r="M526" i="701"/>
  <c r="N526" i="701" s="1"/>
  <c r="BA525" i="701"/>
  <c r="BB525" i="701" s="1"/>
  <c r="AS525" i="701"/>
  <c r="AT525" i="701" s="1"/>
  <c r="AK525" i="701"/>
  <c r="AL525" i="701" s="1"/>
  <c r="AC525" i="701"/>
  <c r="AD525" i="701" s="1"/>
  <c r="U525" i="701"/>
  <c r="V525" i="701" s="1"/>
  <c r="M525" i="701"/>
  <c r="N525" i="701" s="1"/>
  <c r="BA524" i="701"/>
  <c r="BB524" i="701" s="1"/>
  <c r="AS524" i="701"/>
  <c r="AT524" i="701" s="1"/>
  <c r="AK524" i="701"/>
  <c r="AL524" i="701" s="1"/>
  <c r="AC524" i="701"/>
  <c r="AD524" i="701" s="1"/>
  <c r="U524" i="701"/>
  <c r="V524" i="701" s="1"/>
  <c r="M524" i="701"/>
  <c r="N524" i="701" s="1"/>
  <c r="BA523" i="701"/>
  <c r="BB523" i="701" s="1"/>
  <c r="AS523" i="701"/>
  <c r="AT523" i="701" s="1"/>
  <c r="AQ523" i="701"/>
  <c r="AK523" i="701"/>
  <c r="AL523" i="701" s="1"/>
  <c r="AC523" i="701"/>
  <c r="AD523" i="701" s="1"/>
  <c r="U523" i="701"/>
  <c r="V523" i="701" s="1"/>
  <c r="M523" i="701"/>
  <c r="N523" i="701" s="1"/>
  <c r="BA522" i="701"/>
  <c r="BB522" i="701" s="1"/>
  <c r="AS522" i="701"/>
  <c r="AT522" i="701" s="1"/>
  <c r="AK522" i="701"/>
  <c r="AL522" i="701" s="1"/>
  <c r="AC522" i="701"/>
  <c r="AD522" i="701" s="1"/>
  <c r="U522" i="701"/>
  <c r="V522" i="701" s="1"/>
  <c r="M522" i="701"/>
  <c r="N522" i="701" s="1"/>
  <c r="BA521" i="701"/>
  <c r="BB521" i="701" s="1"/>
  <c r="AS521" i="701"/>
  <c r="AT521" i="701" s="1"/>
  <c r="AK521" i="701"/>
  <c r="AL521" i="701" s="1"/>
  <c r="AC521" i="701"/>
  <c r="AD521" i="701" s="1"/>
  <c r="U521" i="701"/>
  <c r="V521" i="701" s="1"/>
  <c r="M521" i="701"/>
  <c r="N521" i="701" s="1"/>
  <c r="BA520" i="701"/>
  <c r="BB520" i="701" s="1"/>
  <c r="AS520" i="701"/>
  <c r="AT520" i="701" s="1"/>
  <c r="AK520" i="701"/>
  <c r="AL520" i="701" s="1"/>
  <c r="AC520" i="701"/>
  <c r="AD520" i="701" s="1"/>
  <c r="U520" i="701"/>
  <c r="V520" i="701" s="1"/>
  <c r="M520" i="701"/>
  <c r="N520" i="701" s="1"/>
  <c r="BA519" i="701"/>
  <c r="BB519" i="701" s="1"/>
  <c r="AS519" i="701"/>
  <c r="AT519" i="701" s="1"/>
  <c r="AK519" i="701"/>
  <c r="AL519" i="701" s="1"/>
  <c r="AC519" i="701"/>
  <c r="AD519" i="701" s="1"/>
  <c r="U519" i="701"/>
  <c r="V519" i="701" s="1"/>
  <c r="M519" i="701"/>
  <c r="N519" i="701" s="1"/>
  <c r="BA518" i="701"/>
  <c r="BB518" i="701" s="1"/>
  <c r="AS518" i="701"/>
  <c r="AT518" i="701" s="1"/>
  <c r="AK518" i="701"/>
  <c r="AL518" i="701" s="1"/>
  <c r="AC518" i="701"/>
  <c r="AD518" i="701" s="1"/>
  <c r="U518" i="701"/>
  <c r="V518" i="701" s="1"/>
  <c r="M518" i="701"/>
  <c r="N518" i="701" s="1"/>
  <c r="BA517" i="701"/>
  <c r="BB517" i="701" s="1"/>
  <c r="AS517" i="701"/>
  <c r="AT517" i="701" s="1"/>
  <c r="AK517" i="701"/>
  <c r="AL517" i="701" s="1"/>
  <c r="AC517" i="701"/>
  <c r="AD517" i="701" s="1"/>
  <c r="U517" i="701"/>
  <c r="V517" i="701" s="1"/>
  <c r="M517" i="701"/>
  <c r="N517" i="701" s="1"/>
  <c r="BA516" i="701"/>
  <c r="BB516" i="701" s="1"/>
  <c r="AS516" i="701"/>
  <c r="AT516" i="701" s="1"/>
  <c r="AK516" i="701"/>
  <c r="AL516" i="701" s="1"/>
  <c r="AC516" i="701"/>
  <c r="AD516" i="701" s="1"/>
  <c r="U516" i="701"/>
  <c r="V516" i="701" s="1"/>
  <c r="M516" i="701"/>
  <c r="N516" i="701" s="1"/>
  <c r="BA515" i="701"/>
  <c r="BB515" i="701" s="1"/>
  <c r="AS515" i="701"/>
  <c r="AT515" i="701" s="1"/>
  <c r="AK515" i="701"/>
  <c r="AL515" i="701" s="1"/>
  <c r="AC515" i="701"/>
  <c r="AD515" i="701" s="1"/>
  <c r="U515" i="701"/>
  <c r="V515" i="701" s="1"/>
  <c r="M515" i="701"/>
  <c r="N515" i="701" s="1"/>
  <c r="BA514" i="701"/>
  <c r="BB514" i="701" s="1"/>
  <c r="AS514" i="701"/>
  <c r="AT514" i="701" s="1"/>
  <c r="AK514" i="701"/>
  <c r="AL514" i="701" s="1"/>
  <c r="AC514" i="701"/>
  <c r="AD514" i="701" s="1"/>
  <c r="U514" i="701"/>
  <c r="V514" i="701" s="1"/>
  <c r="M514" i="701"/>
  <c r="N514" i="701" s="1"/>
  <c r="BA513" i="701"/>
  <c r="BB513" i="701" s="1"/>
  <c r="AY513" i="701"/>
  <c r="AS513" i="701"/>
  <c r="AT513" i="701" s="1"/>
  <c r="AQ513" i="701"/>
  <c r="AK513" i="701"/>
  <c r="AL513" i="701" s="1"/>
  <c r="AI513" i="701"/>
  <c r="AC513" i="701"/>
  <c r="AD513" i="701" s="1"/>
  <c r="U513" i="701"/>
  <c r="V513" i="701" s="1"/>
  <c r="M513" i="701"/>
  <c r="N513" i="701" s="1"/>
  <c r="BA512" i="701"/>
  <c r="BB512" i="701" s="1"/>
  <c r="AS512" i="701"/>
  <c r="AT512" i="701" s="1"/>
  <c r="AK512" i="701"/>
  <c r="AL512" i="701" s="1"/>
  <c r="AC512" i="701"/>
  <c r="AD512" i="701" s="1"/>
  <c r="U512" i="701"/>
  <c r="V512" i="701" s="1"/>
  <c r="M512" i="701"/>
  <c r="N512" i="701" s="1"/>
  <c r="BA511" i="701"/>
  <c r="BB511" i="701" s="1"/>
  <c r="AS511" i="701"/>
  <c r="AT511" i="701" s="1"/>
  <c r="AK511" i="701"/>
  <c r="AL511" i="701" s="1"/>
  <c r="AC511" i="701"/>
  <c r="AD511" i="701" s="1"/>
  <c r="U511" i="701"/>
  <c r="V511" i="701" s="1"/>
  <c r="M511" i="701"/>
  <c r="N511" i="701" s="1"/>
  <c r="BA510" i="701"/>
  <c r="BB510" i="701" s="1"/>
  <c r="AS510" i="701"/>
  <c r="AT510" i="701" s="1"/>
  <c r="AK510" i="701"/>
  <c r="AL510" i="701" s="1"/>
  <c r="AC510" i="701"/>
  <c r="AD510" i="701" s="1"/>
  <c r="U510" i="701"/>
  <c r="V510" i="701" s="1"/>
  <c r="M510" i="701"/>
  <c r="N510" i="701" s="1"/>
  <c r="BA509" i="701"/>
  <c r="BB509" i="701" s="1"/>
  <c r="AS509" i="701"/>
  <c r="AT509" i="701" s="1"/>
  <c r="AK509" i="701"/>
  <c r="AL509" i="701" s="1"/>
  <c r="AC509" i="701"/>
  <c r="AD509" i="701" s="1"/>
  <c r="U509" i="701"/>
  <c r="V509" i="701" s="1"/>
  <c r="M509" i="701"/>
  <c r="N509" i="701" s="1"/>
  <c r="BA508" i="701"/>
  <c r="BB508" i="701" s="1"/>
  <c r="AS508" i="701"/>
  <c r="AT508" i="701" s="1"/>
  <c r="AQ508" i="701"/>
  <c r="AK508" i="701"/>
  <c r="AL508" i="701" s="1"/>
  <c r="AC508" i="701"/>
  <c r="AD508" i="701" s="1"/>
  <c r="U508" i="701"/>
  <c r="V508" i="701" s="1"/>
  <c r="M508" i="701"/>
  <c r="N508" i="701" s="1"/>
  <c r="BA507" i="701"/>
  <c r="BB507" i="701" s="1"/>
  <c r="AS507" i="701"/>
  <c r="AT507" i="701" s="1"/>
  <c r="AK507" i="701"/>
  <c r="AL507" i="701" s="1"/>
  <c r="AC507" i="701"/>
  <c r="AD507" i="701" s="1"/>
  <c r="U507" i="701"/>
  <c r="V507" i="701" s="1"/>
  <c r="M507" i="701"/>
  <c r="N507" i="701" s="1"/>
  <c r="BA506" i="701"/>
  <c r="BB506" i="701" s="1"/>
  <c r="AS506" i="701"/>
  <c r="AT506" i="701" s="1"/>
  <c r="AK506" i="701"/>
  <c r="AL506" i="701" s="1"/>
  <c r="AC506" i="701"/>
  <c r="AD506" i="701" s="1"/>
  <c r="U506" i="701"/>
  <c r="V506" i="701" s="1"/>
  <c r="M506" i="701"/>
  <c r="N506" i="701" s="1"/>
  <c r="BA505" i="701"/>
  <c r="BB505" i="701" s="1"/>
  <c r="AS505" i="701"/>
  <c r="AT505" i="701" s="1"/>
  <c r="AQ505" i="701"/>
  <c r="AK505" i="701"/>
  <c r="AL505" i="701" s="1"/>
  <c r="AC505" i="701"/>
  <c r="AD505" i="701" s="1"/>
  <c r="U505" i="701"/>
  <c r="V505" i="701" s="1"/>
  <c r="M505" i="701"/>
  <c r="N505" i="701" s="1"/>
  <c r="BA504" i="701"/>
  <c r="BB504" i="701" s="1"/>
  <c r="AS504" i="701"/>
  <c r="AT504" i="701" s="1"/>
  <c r="AQ504" i="701"/>
  <c r="AK504" i="701"/>
  <c r="AL504" i="701" s="1"/>
  <c r="AC504" i="701"/>
  <c r="AD504" i="701" s="1"/>
  <c r="U504" i="701"/>
  <c r="V504" i="701" s="1"/>
  <c r="M504" i="701"/>
  <c r="N504" i="701" s="1"/>
  <c r="BA503" i="701"/>
  <c r="BB503" i="701" s="1"/>
  <c r="AY503" i="701"/>
  <c r="AS503" i="701"/>
  <c r="AT503" i="701" s="1"/>
  <c r="AK503" i="701"/>
  <c r="AL503" i="701" s="1"/>
  <c r="AC503" i="701"/>
  <c r="AD503" i="701" s="1"/>
  <c r="U503" i="701"/>
  <c r="V503" i="701" s="1"/>
  <c r="M503" i="701"/>
  <c r="N503" i="701" s="1"/>
  <c r="BA502" i="701"/>
  <c r="BB502" i="701" s="1"/>
  <c r="AY502" i="701"/>
  <c r="AS502" i="701"/>
  <c r="AT502" i="701" s="1"/>
  <c r="AQ502" i="701"/>
  <c r="AK502" i="701"/>
  <c r="AL502" i="701" s="1"/>
  <c r="AI502" i="701"/>
  <c r="AC502" i="701"/>
  <c r="AD502" i="701" s="1"/>
  <c r="U502" i="701"/>
  <c r="V502" i="701" s="1"/>
  <c r="M502" i="701"/>
  <c r="N502" i="701" s="1"/>
  <c r="BA501" i="701"/>
  <c r="BB501" i="701" s="1"/>
  <c r="AS501" i="701"/>
  <c r="AT501" i="701" s="1"/>
  <c r="AK501" i="701"/>
  <c r="AL501" i="701" s="1"/>
  <c r="AC501" i="701"/>
  <c r="AD501" i="701" s="1"/>
  <c r="U501" i="701"/>
  <c r="V501" i="701" s="1"/>
  <c r="M501" i="701"/>
  <c r="N501" i="701" s="1"/>
  <c r="BA500" i="701"/>
  <c r="BB500" i="701" s="1"/>
  <c r="AY500" i="701"/>
  <c r="AS500" i="701"/>
  <c r="AT500" i="701" s="1"/>
  <c r="AQ500" i="701"/>
  <c r="AK500" i="701"/>
  <c r="AL500" i="701" s="1"/>
  <c r="AI500" i="701"/>
  <c r="AC500" i="701"/>
  <c r="AD500" i="701" s="1"/>
  <c r="U500" i="701"/>
  <c r="V500" i="701" s="1"/>
  <c r="M500" i="701"/>
  <c r="N500" i="701" s="1"/>
  <c r="BA499" i="701"/>
  <c r="BB499" i="701" s="1"/>
  <c r="AS499" i="701"/>
  <c r="AT499" i="701" s="1"/>
  <c r="AK499" i="701"/>
  <c r="AL499" i="701" s="1"/>
  <c r="AC499" i="701"/>
  <c r="AD499" i="701" s="1"/>
  <c r="U499" i="701"/>
  <c r="V499" i="701" s="1"/>
  <c r="M499" i="701"/>
  <c r="N499" i="701" s="1"/>
  <c r="BA498" i="701"/>
  <c r="BB498" i="701" s="1"/>
  <c r="AS498" i="701"/>
  <c r="AT498" i="701" s="1"/>
  <c r="AK498" i="701"/>
  <c r="AL498" i="701" s="1"/>
  <c r="AC498" i="701"/>
  <c r="AD498" i="701" s="1"/>
  <c r="U498" i="701"/>
  <c r="V498" i="701" s="1"/>
  <c r="M498" i="701"/>
  <c r="N498" i="701" s="1"/>
  <c r="BA497" i="701"/>
  <c r="BB497" i="701" s="1"/>
  <c r="AS497" i="701"/>
  <c r="AT497" i="701" s="1"/>
  <c r="AK497" i="701"/>
  <c r="AL497" i="701" s="1"/>
  <c r="AC497" i="701"/>
  <c r="AD497" i="701" s="1"/>
  <c r="U497" i="701"/>
  <c r="V497" i="701" s="1"/>
  <c r="M497" i="701"/>
  <c r="N497" i="701" s="1"/>
  <c r="BA496" i="701"/>
  <c r="BB496" i="701" s="1"/>
  <c r="AS496" i="701"/>
  <c r="AT496" i="701" s="1"/>
  <c r="AK496" i="701"/>
  <c r="AL496" i="701" s="1"/>
  <c r="AC496" i="701"/>
  <c r="AD496" i="701" s="1"/>
  <c r="U496" i="701"/>
  <c r="V496" i="701" s="1"/>
  <c r="M496" i="701"/>
  <c r="N496" i="701" s="1"/>
  <c r="BA495" i="701"/>
  <c r="BB495" i="701" s="1"/>
  <c r="AS495" i="701"/>
  <c r="AT495" i="701" s="1"/>
  <c r="AK495" i="701"/>
  <c r="AL495" i="701" s="1"/>
  <c r="AC495" i="701"/>
  <c r="AD495" i="701" s="1"/>
  <c r="U495" i="701"/>
  <c r="V495" i="701" s="1"/>
  <c r="M495" i="701"/>
  <c r="N495" i="701" s="1"/>
  <c r="BA494" i="701"/>
  <c r="BB494" i="701" s="1"/>
  <c r="AS494" i="701"/>
  <c r="AT494" i="701" s="1"/>
  <c r="AK494" i="701"/>
  <c r="AL494" i="701" s="1"/>
  <c r="AC494" i="701"/>
  <c r="AD494" i="701" s="1"/>
  <c r="U494" i="701"/>
  <c r="V494" i="701" s="1"/>
  <c r="M494" i="701"/>
  <c r="N494" i="701" s="1"/>
  <c r="BA493" i="701"/>
  <c r="BB493" i="701" s="1"/>
  <c r="AS493" i="701"/>
  <c r="AT493" i="701" s="1"/>
  <c r="AK493" i="701"/>
  <c r="AL493" i="701" s="1"/>
  <c r="AC493" i="701"/>
  <c r="AD493" i="701" s="1"/>
  <c r="U493" i="701"/>
  <c r="V493" i="701" s="1"/>
  <c r="M493" i="701"/>
  <c r="N493" i="701" s="1"/>
  <c r="BA492" i="701"/>
  <c r="BB492" i="701" s="1"/>
  <c r="AS492" i="701"/>
  <c r="AT492" i="701" s="1"/>
  <c r="AK492" i="701"/>
  <c r="AL492" i="701" s="1"/>
  <c r="AC492" i="701"/>
  <c r="AD492" i="701" s="1"/>
  <c r="U492" i="701"/>
  <c r="V492" i="701" s="1"/>
  <c r="M492" i="701"/>
  <c r="N492" i="701" s="1"/>
  <c r="BA491" i="701"/>
  <c r="BB491" i="701" s="1"/>
  <c r="AS491" i="701"/>
  <c r="AT491" i="701" s="1"/>
  <c r="AK491" i="701"/>
  <c r="AL491" i="701" s="1"/>
  <c r="AC491" i="701"/>
  <c r="AD491" i="701" s="1"/>
  <c r="U491" i="701"/>
  <c r="V491" i="701" s="1"/>
  <c r="M491" i="701"/>
  <c r="N491" i="701" s="1"/>
  <c r="BA490" i="701"/>
  <c r="BB490" i="701" s="1"/>
  <c r="AS490" i="701"/>
  <c r="AT490" i="701" s="1"/>
  <c r="AK490" i="701"/>
  <c r="AL490" i="701" s="1"/>
  <c r="AC490" i="701"/>
  <c r="AD490" i="701" s="1"/>
  <c r="U490" i="701"/>
  <c r="V490" i="701" s="1"/>
  <c r="M490" i="701"/>
  <c r="N490" i="701" s="1"/>
  <c r="BA489" i="701"/>
  <c r="BB489" i="701" s="1"/>
  <c r="AY489" i="701"/>
  <c r="AS489" i="701"/>
  <c r="AT489" i="701" s="1"/>
  <c r="AQ489" i="701"/>
  <c r="AK489" i="701"/>
  <c r="AL489" i="701" s="1"/>
  <c r="AI489" i="701"/>
  <c r="AC489" i="701"/>
  <c r="AD489" i="701" s="1"/>
  <c r="U489" i="701"/>
  <c r="V489" i="701" s="1"/>
  <c r="M489" i="701"/>
  <c r="N489" i="701" s="1"/>
  <c r="BA488" i="701"/>
  <c r="BB488" i="701" s="1"/>
  <c r="AS488" i="701"/>
  <c r="AT488" i="701" s="1"/>
  <c r="AK488" i="701"/>
  <c r="AL488" i="701" s="1"/>
  <c r="AC488" i="701"/>
  <c r="AD488" i="701" s="1"/>
  <c r="U488" i="701"/>
  <c r="V488" i="701" s="1"/>
  <c r="M488" i="701"/>
  <c r="N488" i="701" s="1"/>
  <c r="BA487" i="701"/>
  <c r="BB487" i="701" s="1"/>
  <c r="AY487" i="701"/>
  <c r="AS487" i="701"/>
  <c r="AT487" i="701" s="1"/>
  <c r="AQ487" i="701"/>
  <c r="AK487" i="701"/>
  <c r="AL487" i="701" s="1"/>
  <c r="AI487" i="701"/>
  <c r="AC487" i="701"/>
  <c r="AD487" i="701" s="1"/>
  <c r="U487" i="701"/>
  <c r="V487" i="701" s="1"/>
  <c r="M487" i="701"/>
  <c r="N487" i="701" s="1"/>
  <c r="BA486" i="701"/>
  <c r="BB486" i="701" s="1"/>
  <c r="AS486" i="701"/>
  <c r="AT486" i="701" s="1"/>
  <c r="AK486" i="701"/>
  <c r="AL486" i="701" s="1"/>
  <c r="AC486" i="701"/>
  <c r="AD486" i="701" s="1"/>
  <c r="U486" i="701"/>
  <c r="V486" i="701" s="1"/>
  <c r="M486" i="701"/>
  <c r="N486" i="701" s="1"/>
  <c r="BA485" i="701"/>
  <c r="BB485" i="701" s="1"/>
  <c r="AS485" i="701"/>
  <c r="AT485" i="701" s="1"/>
  <c r="AK485" i="701"/>
  <c r="AL485" i="701" s="1"/>
  <c r="AC485" i="701"/>
  <c r="AD485" i="701" s="1"/>
  <c r="U485" i="701"/>
  <c r="V485" i="701" s="1"/>
  <c r="M485" i="701"/>
  <c r="N485" i="701" s="1"/>
  <c r="BA484" i="701"/>
  <c r="BB484" i="701" s="1"/>
  <c r="AY484" i="701"/>
  <c r="AS484" i="701"/>
  <c r="AT484" i="701" s="1"/>
  <c r="AQ484" i="701"/>
  <c r="AK484" i="701"/>
  <c r="AL484" i="701" s="1"/>
  <c r="AI484" i="701"/>
  <c r="AC484" i="701"/>
  <c r="AD484" i="701" s="1"/>
  <c r="U484" i="701"/>
  <c r="V484" i="701" s="1"/>
  <c r="M484" i="701"/>
  <c r="N484" i="701" s="1"/>
  <c r="BA483" i="701"/>
  <c r="BB483" i="701" s="1"/>
  <c r="AY483" i="701"/>
  <c r="AS483" i="701"/>
  <c r="AT483" i="701" s="1"/>
  <c r="AQ483" i="701"/>
  <c r="AK483" i="701"/>
  <c r="AL483" i="701" s="1"/>
  <c r="AI483" i="701"/>
  <c r="AC483" i="701"/>
  <c r="AD483" i="701" s="1"/>
  <c r="U483" i="701"/>
  <c r="V483" i="701" s="1"/>
  <c r="M483" i="701"/>
  <c r="N483" i="701" s="1"/>
  <c r="BA482" i="701"/>
  <c r="BB482" i="701" s="1"/>
  <c r="AS482" i="701"/>
  <c r="AT482" i="701" s="1"/>
  <c r="AK482" i="701"/>
  <c r="AL482" i="701" s="1"/>
  <c r="AC482" i="701"/>
  <c r="AD482" i="701" s="1"/>
  <c r="U482" i="701"/>
  <c r="V482" i="701" s="1"/>
  <c r="M482" i="701"/>
  <c r="N482" i="701" s="1"/>
  <c r="BA481" i="701"/>
  <c r="BB481" i="701" s="1"/>
  <c r="AS481" i="701"/>
  <c r="AT481" i="701" s="1"/>
  <c r="AK481" i="701"/>
  <c r="AL481" i="701" s="1"/>
  <c r="AC481" i="701"/>
  <c r="AD481" i="701" s="1"/>
  <c r="U481" i="701"/>
  <c r="V481" i="701" s="1"/>
  <c r="M481" i="701"/>
  <c r="N481" i="701" s="1"/>
  <c r="BA480" i="701"/>
  <c r="BB480" i="701" s="1"/>
  <c r="AS480" i="701"/>
  <c r="AT480" i="701" s="1"/>
  <c r="AK480" i="701"/>
  <c r="AL480" i="701" s="1"/>
  <c r="AC480" i="701"/>
  <c r="AD480" i="701" s="1"/>
  <c r="U480" i="701"/>
  <c r="V480" i="701" s="1"/>
  <c r="M480" i="701"/>
  <c r="N480" i="701" s="1"/>
  <c r="BA479" i="701"/>
  <c r="BB479" i="701" s="1"/>
  <c r="AS479" i="701"/>
  <c r="AT479" i="701" s="1"/>
  <c r="AK479" i="701"/>
  <c r="AL479" i="701" s="1"/>
  <c r="AC479" i="701"/>
  <c r="AD479" i="701" s="1"/>
  <c r="U479" i="701"/>
  <c r="V479" i="701" s="1"/>
  <c r="M479" i="701"/>
  <c r="N479" i="701" s="1"/>
  <c r="BA478" i="701"/>
  <c r="BB478" i="701" s="1"/>
  <c r="AS478" i="701"/>
  <c r="AT478" i="701" s="1"/>
  <c r="AK478" i="701"/>
  <c r="AL478" i="701" s="1"/>
  <c r="AC478" i="701"/>
  <c r="AD478" i="701" s="1"/>
  <c r="U478" i="701"/>
  <c r="V478" i="701" s="1"/>
  <c r="M478" i="701"/>
  <c r="N478" i="701" s="1"/>
  <c r="BA477" i="701"/>
  <c r="BB477" i="701" s="1"/>
  <c r="AS477" i="701"/>
  <c r="AT477" i="701" s="1"/>
  <c r="AK477" i="701"/>
  <c r="AL477" i="701" s="1"/>
  <c r="AC477" i="701"/>
  <c r="AD477" i="701" s="1"/>
  <c r="U477" i="701"/>
  <c r="V477" i="701" s="1"/>
  <c r="M477" i="701"/>
  <c r="N477" i="701" s="1"/>
  <c r="BA476" i="701"/>
  <c r="BB476" i="701" s="1"/>
  <c r="AS476" i="701"/>
  <c r="AT476" i="701" s="1"/>
  <c r="AK476" i="701"/>
  <c r="AL476" i="701" s="1"/>
  <c r="AC476" i="701"/>
  <c r="AD476" i="701" s="1"/>
  <c r="U476" i="701"/>
  <c r="V476" i="701" s="1"/>
  <c r="M476" i="701"/>
  <c r="N476" i="701" s="1"/>
  <c r="BA475" i="701"/>
  <c r="BB475" i="701" s="1"/>
  <c r="AS475" i="701"/>
  <c r="AT475" i="701" s="1"/>
  <c r="AK475" i="701"/>
  <c r="AL475" i="701" s="1"/>
  <c r="AC475" i="701"/>
  <c r="AD475" i="701" s="1"/>
  <c r="U475" i="701"/>
  <c r="V475" i="701" s="1"/>
  <c r="M475" i="701"/>
  <c r="N475" i="701" s="1"/>
  <c r="BA474" i="701"/>
  <c r="BB474" i="701" s="1"/>
  <c r="AS474" i="701"/>
  <c r="AT474" i="701" s="1"/>
  <c r="AK474" i="701"/>
  <c r="AL474" i="701" s="1"/>
  <c r="AC474" i="701"/>
  <c r="AD474" i="701" s="1"/>
  <c r="U474" i="701"/>
  <c r="V474" i="701" s="1"/>
  <c r="M474" i="701"/>
  <c r="N474" i="701" s="1"/>
  <c r="BA473" i="701"/>
  <c r="BB473" i="701" s="1"/>
  <c r="AY473" i="701"/>
  <c r="AS473" i="701"/>
  <c r="AT473" i="701" s="1"/>
  <c r="AQ473" i="701"/>
  <c r="AK473" i="701"/>
  <c r="AL473" i="701" s="1"/>
  <c r="AI473" i="701"/>
  <c r="AC473" i="701"/>
  <c r="AD473" i="701" s="1"/>
  <c r="U473" i="701"/>
  <c r="V473" i="701" s="1"/>
  <c r="M473" i="701"/>
  <c r="N473" i="701" s="1"/>
  <c r="BA472" i="701"/>
  <c r="BB472" i="701" s="1"/>
  <c r="AY472" i="701"/>
  <c r="AS472" i="701"/>
  <c r="AT472" i="701" s="1"/>
  <c r="AQ472" i="701"/>
  <c r="AK472" i="701"/>
  <c r="AL472" i="701" s="1"/>
  <c r="AI472" i="701"/>
  <c r="AC472" i="701"/>
  <c r="AD472" i="701" s="1"/>
  <c r="U472" i="701"/>
  <c r="V472" i="701" s="1"/>
  <c r="M472" i="701"/>
  <c r="N472" i="701" s="1"/>
  <c r="BA471" i="701"/>
  <c r="BB471" i="701" s="1"/>
  <c r="AS471" i="701"/>
  <c r="AT471" i="701" s="1"/>
  <c r="AK471" i="701"/>
  <c r="AL471" i="701" s="1"/>
  <c r="AC471" i="701"/>
  <c r="AD471" i="701" s="1"/>
  <c r="U471" i="701"/>
  <c r="V471" i="701" s="1"/>
  <c r="M471" i="701"/>
  <c r="N471" i="701" s="1"/>
  <c r="BA470" i="701"/>
  <c r="BB470" i="701" s="1"/>
  <c r="AS470" i="701"/>
  <c r="AT470" i="701" s="1"/>
  <c r="AK470" i="701"/>
  <c r="AL470" i="701" s="1"/>
  <c r="AC470" i="701"/>
  <c r="AD470" i="701" s="1"/>
  <c r="U470" i="701"/>
  <c r="V470" i="701" s="1"/>
  <c r="M470" i="701"/>
  <c r="N470" i="701" s="1"/>
  <c r="BA469" i="701"/>
  <c r="BB469" i="701" s="1"/>
  <c r="AS469" i="701"/>
  <c r="AT469" i="701" s="1"/>
  <c r="AK469" i="701"/>
  <c r="AL469" i="701" s="1"/>
  <c r="AC469" i="701"/>
  <c r="AD469" i="701" s="1"/>
  <c r="U469" i="701"/>
  <c r="V469" i="701" s="1"/>
  <c r="M469" i="701"/>
  <c r="N469" i="701" s="1"/>
  <c r="BA468" i="701"/>
  <c r="BB468" i="701" s="1"/>
  <c r="AY468" i="701"/>
  <c r="AS468" i="701"/>
  <c r="AT468" i="701" s="1"/>
  <c r="AQ468" i="701"/>
  <c r="AK468" i="701"/>
  <c r="AL468" i="701" s="1"/>
  <c r="AI468" i="701"/>
  <c r="AC468" i="701"/>
  <c r="AD468" i="701" s="1"/>
  <c r="U468" i="701"/>
  <c r="V468" i="701" s="1"/>
  <c r="M468" i="701"/>
  <c r="N468" i="701" s="1"/>
  <c r="BA467" i="701"/>
  <c r="BB467" i="701" s="1"/>
  <c r="AS467" i="701"/>
  <c r="AT467" i="701" s="1"/>
  <c r="AK467" i="701"/>
  <c r="AL467" i="701" s="1"/>
  <c r="AC467" i="701"/>
  <c r="AD467" i="701" s="1"/>
  <c r="U467" i="701"/>
  <c r="V467" i="701" s="1"/>
  <c r="M467" i="701"/>
  <c r="N467" i="701" s="1"/>
  <c r="BA466" i="701"/>
  <c r="BB466" i="701" s="1"/>
  <c r="AS466" i="701"/>
  <c r="AT466" i="701" s="1"/>
  <c r="AK466" i="701"/>
  <c r="AL466" i="701" s="1"/>
  <c r="AC466" i="701"/>
  <c r="AD466" i="701" s="1"/>
  <c r="U466" i="701"/>
  <c r="V466" i="701" s="1"/>
  <c r="M466" i="701"/>
  <c r="N466" i="701" s="1"/>
  <c r="BA465" i="701"/>
  <c r="BB465" i="701" s="1"/>
  <c r="AS465" i="701"/>
  <c r="AT465" i="701" s="1"/>
  <c r="AK465" i="701"/>
  <c r="AL465" i="701" s="1"/>
  <c r="AC465" i="701"/>
  <c r="AD465" i="701" s="1"/>
  <c r="U465" i="701"/>
  <c r="V465" i="701" s="1"/>
  <c r="M465" i="701"/>
  <c r="N465" i="701" s="1"/>
  <c r="BA464" i="701"/>
  <c r="BB464" i="701" s="1"/>
  <c r="AS464" i="701"/>
  <c r="AT464" i="701" s="1"/>
  <c r="AK464" i="701"/>
  <c r="AL464" i="701" s="1"/>
  <c r="AC464" i="701"/>
  <c r="AD464" i="701" s="1"/>
  <c r="U464" i="701"/>
  <c r="V464" i="701" s="1"/>
  <c r="M464" i="701"/>
  <c r="N464" i="701" s="1"/>
  <c r="BA463" i="701"/>
  <c r="BB463" i="701" s="1"/>
  <c r="AY463" i="701"/>
  <c r="AS463" i="701"/>
  <c r="AT463" i="701" s="1"/>
  <c r="AQ463" i="701"/>
  <c r="AK463" i="701"/>
  <c r="AL463" i="701" s="1"/>
  <c r="AI463" i="701"/>
  <c r="AC463" i="701"/>
  <c r="AD463" i="701" s="1"/>
  <c r="U463" i="701"/>
  <c r="V463" i="701" s="1"/>
  <c r="M463" i="701"/>
  <c r="N463" i="701" s="1"/>
  <c r="BA462" i="701"/>
  <c r="BB462" i="701" s="1"/>
  <c r="AS462" i="701"/>
  <c r="AT462" i="701" s="1"/>
  <c r="AK462" i="701"/>
  <c r="AL462" i="701" s="1"/>
  <c r="AC462" i="701"/>
  <c r="AD462" i="701" s="1"/>
  <c r="U462" i="701"/>
  <c r="V462" i="701" s="1"/>
  <c r="M462" i="701"/>
  <c r="N462" i="701" s="1"/>
  <c r="BA461" i="701"/>
  <c r="BB461" i="701" s="1"/>
  <c r="AY461" i="701"/>
  <c r="AS461" i="701"/>
  <c r="AT461" i="701" s="1"/>
  <c r="AQ461" i="701"/>
  <c r="AK461" i="701"/>
  <c r="AL461" i="701" s="1"/>
  <c r="AI461" i="701"/>
  <c r="AC461" i="701"/>
  <c r="AD461" i="701" s="1"/>
  <c r="U461" i="701"/>
  <c r="V461" i="701" s="1"/>
  <c r="M461" i="701"/>
  <c r="N461" i="701" s="1"/>
  <c r="BA460" i="701"/>
  <c r="BB460" i="701" s="1"/>
  <c r="AS460" i="701"/>
  <c r="AT460" i="701" s="1"/>
  <c r="AK460" i="701"/>
  <c r="AL460" i="701" s="1"/>
  <c r="AC460" i="701"/>
  <c r="AD460" i="701" s="1"/>
  <c r="U460" i="701"/>
  <c r="V460" i="701" s="1"/>
  <c r="M460" i="701"/>
  <c r="N460" i="701" s="1"/>
  <c r="BA459" i="701"/>
  <c r="BB459" i="701" s="1"/>
  <c r="AY459" i="701"/>
  <c r="AS459" i="701"/>
  <c r="AT459" i="701" s="1"/>
  <c r="AQ459" i="701"/>
  <c r="AK459" i="701"/>
  <c r="AL459" i="701" s="1"/>
  <c r="AI459" i="701"/>
  <c r="AC459" i="701"/>
  <c r="AD459" i="701" s="1"/>
  <c r="U459" i="701"/>
  <c r="V459" i="701" s="1"/>
  <c r="M459" i="701"/>
  <c r="N459" i="701" s="1"/>
  <c r="BA458" i="701"/>
  <c r="BB458" i="701" s="1"/>
  <c r="AY458" i="701"/>
  <c r="AS458" i="701"/>
  <c r="AT458" i="701" s="1"/>
  <c r="AQ458" i="701"/>
  <c r="AK458" i="701"/>
  <c r="AL458" i="701" s="1"/>
  <c r="AI458" i="701"/>
  <c r="AC458" i="701"/>
  <c r="AD458" i="701" s="1"/>
  <c r="U458" i="701"/>
  <c r="V458" i="701" s="1"/>
  <c r="M458" i="701"/>
  <c r="N458" i="701" s="1"/>
  <c r="BA457" i="701"/>
  <c r="BB457" i="701" s="1"/>
  <c r="AS457" i="701"/>
  <c r="AT457" i="701" s="1"/>
  <c r="AK457" i="701"/>
  <c r="AL457" i="701" s="1"/>
  <c r="AC457" i="701"/>
  <c r="AD457" i="701" s="1"/>
  <c r="U457" i="701"/>
  <c r="V457" i="701" s="1"/>
  <c r="M457" i="701"/>
  <c r="N457" i="701" s="1"/>
  <c r="BA456" i="701"/>
  <c r="BB456" i="701" s="1"/>
  <c r="AY456" i="701"/>
  <c r="AS456" i="701"/>
  <c r="AT456" i="701" s="1"/>
  <c r="AQ456" i="701"/>
  <c r="AK456" i="701"/>
  <c r="AL456" i="701" s="1"/>
  <c r="AI456" i="701"/>
  <c r="AC456" i="701"/>
  <c r="AD456" i="701" s="1"/>
  <c r="U456" i="701"/>
  <c r="V456" i="701" s="1"/>
  <c r="M456" i="701"/>
  <c r="N456" i="701" s="1"/>
  <c r="BA455" i="701"/>
  <c r="BB455" i="701" s="1"/>
  <c r="AY455" i="701"/>
  <c r="AS455" i="701"/>
  <c r="AT455" i="701" s="1"/>
  <c r="AQ455" i="701"/>
  <c r="AK455" i="701"/>
  <c r="AL455" i="701" s="1"/>
  <c r="AI455" i="701"/>
  <c r="AC455" i="701"/>
  <c r="AD455" i="701" s="1"/>
  <c r="U455" i="701"/>
  <c r="V455" i="701" s="1"/>
  <c r="M455" i="701"/>
  <c r="N455" i="701" s="1"/>
  <c r="BA454" i="701"/>
  <c r="BB454" i="701" s="1"/>
  <c r="AS454" i="701"/>
  <c r="AT454" i="701" s="1"/>
  <c r="AK454" i="701"/>
  <c r="AL454" i="701" s="1"/>
  <c r="AC454" i="701"/>
  <c r="AD454" i="701" s="1"/>
  <c r="U454" i="701"/>
  <c r="V454" i="701" s="1"/>
  <c r="M454" i="701"/>
  <c r="N454" i="701" s="1"/>
  <c r="BA453" i="701"/>
  <c r="BB453" i="701" s="1"/>
  <c r="AY453" i="701"/>
  <c r="AS453" i="701"/>
  <c r="AT453" i="701" s="1"/>
  <c r="AQ453" i="701"/>
  <c r="AK453" i="701"/>
  <c r="AL453" i="701" s="1"/>
  <c r="AI453" i="701"/>
  <c r="AC453" i="701"/>
  <c r="AD453" i="701" s="1"/>
  <c r="U453" i="701"/>
  <c r="V453" i="701" s="1"/>
  <c r="M453" i="701"/>
  <c r="N453" i="701" s="1"/>
  <c r="BA452" i="701"/>
  <c r="BB452" i="701" s="1"/>
  <c r="AS452" i="701"/>
  <c r="AT452" i="701" s="1"/>
  <c r="AK452" i="701"/>
  <c r="AL452" i="701" s="1"/>
  <c r="AC452" i="701"/>
  <c r="AD452" i="701" s="1"/>
  <c r="U452" i="701"/>
  <c r="V452" i="701" s="1"/>
  <c r="M452" i="701"/>
  <c r="N452" i="701" s="1"/>
  <c r="BA451" i="701"/>
  <c r="BB451" i="701" s="1"/>
  <c r="AS451" i="701"/>
  <c r="AT451" i="701" s="1"/>
  <c r="AK451" i="701"/>
  <c r="AL451" i="701" s="1"/>
  <c r="AC451" i="701"/>
  <c r="AD451" i="701" s="1"/>
  <c r="U451" i="701"/>
  <c r="V451" i="701" s="1"/>
  <c r="M451" i="701"/>
  <c r="N451" i="701" s="1"/>
  <c r="BA450" i="701"/>
  <c r="BB450" i="701" s="1"/>
  <c r="AS450" i="701"/>
  <c r="AT450" i="701" s="1"/>
  <c r="AK450" i="701"/>
  <c r="AL450" i="701" s="1"/>
  <c r="AC450" i="701"/>
  <c r="AD450" i="701" s="1"/>
  <c r="U450" i="701"/>
  <c r="V450" i="701" s="1"/>
  <c r="M450" i="701"/>
  <c r="N450" i="701" s="1"/>
  <c r="BA449" i="701"/>
  <c r="BB449" i="701" s="1"/>
  <c r="AS449" i="701"/>
  <c r="AT449" i="701" s="1"/>
  <c r="AK449" i="701"/>
  <c r="AL449" i="701" s="1"/>
  <c r="AC449" i="701"/>
  <c r="AD449" i="701" s="1"/>
  <c r="U449" i="701"/>
  <c r="V449" i="701" s="1"/>
  <c r="M449" i="701"/>
  <c r="N449" i="701" s="1"/>
  <c r="BA448" i="701"/>
  <c r="BB448" i="701" s="1"/>
  <c r="AS448" i="701"/>
  <c r="AT448" i="701" s="1"/>
  <c r="AK448" i="701"/>
  <c r="AL448" i="701" s="1"/>
  <c r="AC448" i="701"/>
  <c r="AD448" i="701" s="1"/>
  <c r="U448" i="701"/>
  <c r="V448" i="701" s="1"/>
  <c r="M448" i="701"/>
  <c r="N448" i="701" s="1"/>
  <c r="BA447" i="701"/>
  <c r="BB447" i="701" s="1"/>
  <c r="AS447" i="701"/>
  <c r="AT447" i="701" s="1"/>
  <c r="AK447" i="701"/>
  <c r="AL447" i="701" s="1"/>
  <c r="AC447" i="701"/>
  <c r="AD447" i="701" s="1"/>
  <c r="U447" i="701"/>
  <c r="V447" i="701" s="1"/>
  <c r="M447" i="701"/>
  <c r="N447" i="701" s="1"/>
  <c r="BA446" i="701"/>
  <c r="BB446" i="701" s="1"/>
  <c r="AY446" i="701"/>
  <c r="AS446" i="701"/>
  <c r="AT446" i="701" s="1"/>
  <c r="AQ446" i="701"/>
  <c r="AK446" i="701"/>
  <c r="AL446" i="701" s="1"/>
  <c r="AI446" i="701"/>
  <c r="AC446" i="701"/>
  <c r="AD446" i="701" s="1"/>
  <c r="U446" i="701"/>
  <c r="V446" i="701" s="1"/>
  <c r="M446" i="701"/>
  <c r="N446" i="701" s="1"/>
  <c r="BA445" i="701"/>
  <c r="BB445" i="701" s="1"/>
  <c r="AS445" i="701"/>
  <c r="AT445" i="701" s="1"/>
  <c r="AK445" i="701"/>
  <c r="AL445" i="701" s="1"/>
  <c r="AC445" i="701"/>
  <c r="AD445" i="701" s="1"/>
  <c r="U445" i="701"/>
  <c r="V445" i="701" s="1"/>
  <c r="M445" i="701"/>
  <c r="N445" i="701" s="1"/>
  <c r="BA444" i="701"/>
  <c r="BB444" i="701" s="1"/>
  <c r="AS444" i="701"/>
  <c r="AT444" i="701" s="1"/>
  <c r="AK444" i="701"/>
  <c r="AL444" i="701" s="1"/>
  <c r="AC444" i="701"/>
  <c r="AD444" i="701" s="1"/>
  <c r="U444" i="701"/>
  <c r="V444" i="701" s="1"/>
  <c r="M444" i="701"/>
  <c r="N444" i="701" s="1"/>
  <c r="BA443" i="701"/>
  <c r="BB443" i="701" s="1"/>
  <c r="AY443" i="701"/>
  <c r="AS443" i="701"/>
  <c r="AT443" i="701" s="1"/>
  <c r="AQ443" i="701"/>
  <c r="AK443" i="701"/>
  <c r="AL443" i="701" s="1"/>
  <c r="AI443" i="701"/>
  <c r="AC443" i="701"/>
  <c r="AD443" i="701" s="1"/>
  <c r="U443" i="701"/>
  <c r="V443" i="701" s="1"/>
  <c r="M443" i="701"/>
  <c r="N443" i="701" s="1"/>
  <c r="BA442" i="701"/>
  <c r="BB442" i="701" s="1"/>
  <c r="AS442" i="701"/>
  <c r="AT442" i="701" s="1"/>
  <c r="AK442" i="701"/>
  <c r="AL442" i="701" s="1"/>
  <c r="AC442" i="701"/>
  <c r="AD442" i="701" s="1"/>
  <c r="U442" i="701"/>
  <c r="V442" i="701" s="1"/>
  <c r="M442" i="701"/>
  <c r="N442" i="701" s="1"/>
  <c r="BA441" i="701"/>
  <c r="BB441" i="701" s="1"/>
  <c r="AS441" i="701"/>
  <c r="AT441" i="701" s="1"/>
  <c r="AK441" i="701"/>
  <c r="AL441" i="701" s="1"/>
  <c r="AC441" i="701"/>
  <c r="AD441" i="701" s="1"/>
  <c r="U441" i="701"/>
  <c r="V441" i="701" s="1"/>
  <c r="M441" i="701"/>
  <c r="N441" i="701" s="1"/>
  <c r="BA440" i="701"/>
  <c r="BB440" i="701" s="1"/>
  <c r="AS440" i="701"/>
  <c r="AT440" i="701" s="1"/>
  <c r="AQ440" i="701"/>
  <c r="AK440" i="701"/>
  <c r="AL440" i="701" s="1"/>
  <c r="AC440" i="701"/>
  <c r="AD440" i="701" s="1"/>
  <c r="U440" i="701"/>
  <c r="V440" i="701" s="1"/>
  <c r="M440" i="701"/>
  <c r="N440" i="701" s="1"/>
  <c r="BA439" i="701"/>
  <c r="BB439" i="701" s="1"/>
  <c r="AS439" i="701"/>
  <c r="AT439" i="701" s="1"/>
  <c r="AK439" i="701"/>
  <c r="AL439" i="701" s="1"/>
  <c r="AC439" i="701"/>
  <c r="AD439" i="701" s="1"/>
  <c r="U439" i="701"/>
  <c r="V439" i="701" s="1"/>
  <c r="M439" i="701"/>
  <c r="N439" i="701" s="1"/>
  <c r="BA438" i="701"/>
  <c r="BB438" i="701" s="1"/>
  <c r="AS438" i="701"/>
  <c r="AT438" i="701" s="1"/>
  <c r="AK438" i="701"/>
  <c r="AL438" i="701" s="1"/>
  <c r="AC438" i="701"/>
  <c r="AD438" i="701" s="1"/>
  <c r="U438" i="701"/>
  <c r="V438" i="701" s="1"/>
  <c r="M438" i="701"/>
  <c r="N438" i="701" s="1"/>
  <c r="BA437" i="701"/>
  <c r="BB437" i="701" s="1"/>
  <c r="AS437" i="701"/>
  <c r="AT437" i="701" s="1"/>
  <c r="AK437" i="701"/>
  <c r="AL437" i="701" s="1"/>
  <c r="AC437" i="701"/>
  <c r="AD437" i="701" s="1"/>
  <c r="U437" i="701"/>
  <c r="V437" i="701" s="1"/>
  <c r="M437" i="701"/>
  <c r="N437" i="701" s="1"/>
  <c r="BA436" i="701"/>
  <c r="BB436" i="701" s="1"/>
  <c r="AS436" i="701"/>
  <c r="AT436" i="701" s="1"/>
  <c r="AK436" i="701"/>
  <c r="AL436" i="701" s="1"/>
  <c r="AC436" i="701"/>
  <c r="AD436" i="701" s="1"/>
  <c r="U436" i="701"/>
  <c r="V436" i="701" s="1"/>
  <c r="M436" i="701"/>
  <c r="N436" i="701" s="1"/>
  <c r="BA435" i="701"/>
  <c r="BB435" i="701" s="1"/>
  <c r="AS435" i="701"/>
  <c r="AT435" i="701" s="1"/>
  <c r="AK435" i="701"/>
  <c r="AL435" i="701" s="1"/>
  <c r="AC435" i="701"/>
  <c r="AD435" i="701" s="1"/>
  <c r="U435" i="701"/>
  <c r="V435" i="701" s="1"/>
  <c r="M435" i="701"/>
  <c r="N435" i="701" s="1"/>
  <c r="BA434" i="701"/>
  <c r="BB434" i="701" s="1"/>
  <c r="AS434" i="701"/>
  <c r="AT434" i="701" s="1"/>
  <c r="AK434" i="701"/>
  <c r="AL434" i="701" s="1"/>
  <c r="AC434" i="701"/>
  <c r="AD434" i="701" s="1"/>
  <c r="U434" i="701"/>
  <c r="V434" i="701" s="1"/>
  <c r="M434" i="701"/>
  <c r="N434" i="701" s="1"/>
  <c r="BA433" i="701"/>
  <c r="BB433" i="701" s="1"/>
  <c r="AS433" i="701"/>
  <c r="AT433" i="701" s="1"/>
  <c r="AK433" i="701"/>
  <c r="AL433" i="701" s="1"/>
  <c r="AC433" i="701"/>
  <c r="AD433" i="701" s="1"/>
  <c r="U433" i="701"/>
  <c r="V433" i="701" s="1"/>
  <c r="M433" i="701"/>
  <c r="N433" i="701" s="1"/>
  <c r="BA432" i="701"/>
  <c r="BB432" i="701" s="1"/>
  <c r="AS432" i="701"/>
  <c r="AT432" i="701" s="1"/>
  <c r="AK432" i="701"/>
  <c r="AL432" i="701" s="1"/>
  <c r="AC432" i="701"/>
  <c r="AD432" i="701" s="1"/>
  <c r="U432" i="701"/>
  <c r="V432" i="701" s="1"/>
  <c r="M432" i="701"/>
  <c r="N432" i="701" s="1"/>
  <c r="BA431" i="701"/>
  <c r="BB431" i="701" s="1"/>
  <c r="AS431" i="701"/>
  <c r="AT431" i="701" s="1"/>
  <c r="AK431" i="701"/>
  <c r="AL431" i="701" s="1"/>
  <c r="AC431" i="701"/>
  <c r="AD431" i="701" s="1"/>
  <c r="U431" i="701"/>
  <c r="V431" i="701" s="1"/>
  <c r="M431" i="701"/>
  <c r="N431" i="701" s="1"/>
  <c r="BA430" i="701"/>
  <c r="BB430" i="701" s="1"/>
  <c r="AS430" i="701"/>
  <c r="AT430" i="701" s="1"/>
  <c r="AK430" i="701"/>
  <c r="AL430" i="701" s="1"/>
  <c r="AC430" i="701"/>
  <c r="AD430" i="701" s="1"/>
  <c r="U430" i="701"/>
  <c r="V430" i="701" s="1"/>
  <c r="M430" i="701"/>
  <c r="N430" i="701" s="1"/>
  <c r="BA429" i="701"/>
  <c r="BB429" i="701" s="1"/>
  <c r="AS429" i="701"/>
  <c r="AT429" i="701" s="1"/>
  <c r="AK429" i="701"/>
  <c r="AL429" i="701" s="1"/>
  <c r="AC429" i="701"/>
  <c r="AD429" i="701" s="1"/>
  <c r="U429" i="701"/>
  <c r="V429" i="701" s="1"/>
  <c r="M429" i="701"/>
  <c r="N429" i="701" s="1"/>
  <c r="BA428" i="701"/>
  <c r="BB428" i="701" s="1"/>
  <c r="AS428" i="701"/>
  <c r="AT428" i="701" s="1"/>
  <c r="AK428" i="701"/>
  <c r="AL428" i="701" s="1"/>
  <c r="AC428" i="701"/>
  <c r="AD428" i="701" s="1"/>
  <c r="U428" i="701"/>
  <c r="V428" i="701" s="1"/>
  <c r="M428" i="701"/>
  <c r="N428" i="701" s="1"/>
  <c r="BA427" i="701"/>
  <c r="BB427" i="701" s="1"/>
  <c r="AS427" i="701"/>
  <c r="AT427" i="701" s="1"/>
  <c r="AK427" i="701"/>
  <c r="AL427" i="701" s="1"/>
  <c r="AC427" i="701"/>
  <c r="AD427" i="701" s="1"/>
  <c r="U427" i="701"/>
  <c r="V427" i="701" s="1"/>
  <c r="M427" i="701"/>
  <c r="N427" i="701" s="1"/>
  <c r="BA426" i="701"/>
  <c r="BB426" i="701" s="1"/>
  <c r="AS426" i="701"/>
  <c r="AT426" i="701" s="1"/>
  <c r="AK426" i="701"/>
  <c r="AL426" i="701" s="1"/>
  <c r="AC426" i="701"/>
  <c r="AD426" i="701" s="1"/>
  <c r="U426" i="701"/>
  <c r="V426" i="701" s="1"/>
  <c r="M426" i="701"/>
  <c r="N426" i="701" s="1"/>
  <c r="BA425" i="701"/>
  <c r="BB425" i="701" s="1"/>
  <c r="AS425" i="701"/>
  <c r="AT425" i="701" s="1"/>
  <c r="AK425" i="701"/>
  <c r="AL425" i="701" s="1"/>
  <c r="AC425" i="701"/>
  <c r="AD425" i="701" s="1"/>
  <c r="U425" i="701"/>
  <c r="V425" i="701" s="1"/>
  <c r="M425" i="701"/>
  <c r="N425" i="701" s="1"/>
  <c r="BA424" i="701"/>
  <c r="BB424" i="701" s="1"/>
  <c r="AS424" i="701"/>
  <c r="AT424" i="701" s="1"/>
  <c r="AQ424" i="701"/>
  <c r="AK424" i="701"/>
  <c r="AL424" i="701" s="1"/>
  <c r="AC424" i="701"/>
  <c r="AD424" i="701" s="1"/>
  <c r="U424" i="701"/>
  <c r="V424" i="701" s="1"/>
  <c r="M424" i="701"/>
  <c r="N424" i="701" s="1"/>
  <c r="BA423" i="701"/>
  <c r="BB423" i="701" s="1"/>
  <c r="AS423" i="701"/>
  <c r="AT423" i="701" s="1"/>
  <c r="AK423" i="701"/>
  <c r="AL423" i="701" s="1"/>
  <c r="AC423" i="701"/>
  <c r="AD423" i="701" s="1"/>
  <c r="U423" i="701"/>
  <c r="V423" i="701" s="1"/>
  <c r="M423" i="701"/>
  <c r="N423" i="701" s="1"/>
  <c r="BA422" i="701"/>
  <c r="BB422" i="701" s="1"/>
  <c r="AY422" i="701"/>
  <c r="AS422" i="701"/>
  <c r="AT422" i="701" s="1"/>
  <c r="AQ422" i="701"/>
  <c r="AK422" i="701"/>
  <c r="AL422" i="701" s="1"/>
  <c r="AI422" i="701"/>
  <c r="AC422" i="701"/>
  <c r="AD422" i="701" s="1"/>
  <c r="U422" i="701"/>
  <c r="V422" i="701" s="1"/>
  <c r="M422" i="701"/>
  <c r="N422" i="701" s="1"/>
  <c r="BA421" i="701"/>
  <c r="BB421" i="701" s="1"/>
  <c r="AY421" i="701"/>
  <c r="AS421" i="701"/>
  <c r="AT421" i="701" s="1"/>
  <c r="AK421" i="701"/>
  <c r="AL421" i="701" s="1"/>
  <c r="AI421" i="701"/>
  <c r="AC421" i="701"/>
  <c r="AD421" i="701" s="1"/>
  <c r="U421" i="701"/>
  <c r="V421" i="701" s="1"/>
  <c r="M421" i="701"/>
  <c r="N421" i="701" s="1"/>
  <c r="BA420" i="701"/>
  <c r="BB420" i="701" s="1"/>
  <c r="AS420" i="701"/>
  <c r="AT420" i="701" s="1"/>
  <c r="AK420" i="701"/>
  <c r="AL420" i="701" s="1"/>
  <c r="AC420" i="701"/>
  <c r="AD420" i="701" s="1"/>
  <c r="U420" i="701"/>
  <c r="V420" i="701" s="1"/>
  <c r="M420" i="701"/>
  <c r="N420" i="701" s="1"/>
  <c r="BA419" i="701"/>
  <c r="BB419" i="701" s="1"/>
  <c r="AS419" i="701"/>
  <c r="AT419" i="701" s="1"/>
  <c r="AK419" i="701"/>
  <c r="AL419" i="701" s="1"/>
  <c r="AC419" i="701"/>
  <c r="AD419" i="701" s="1"/>
  <c r="U419" i="701"/>
  <c r="V419" i="701" s="1"/>
  <c r="M419" i="701"/>
  <c r="N419" i="701" s="1"/>
  <c r="BA418" i="701"/>
  <c r="BB418" i="701" s="1"/>
  <c r="AS418" i="701"/>
  <c r="AT418" i="701" s="1"/>
  <c r="AK418" i="701"/>
  <c r="AL418" i="701" s="1"/>
  <c r="AC418" i="701"/>
  <c r="AD418" i="701" s="1"/>
  <c r="U418" i="701"/>
  <c r="V418" i="701" s="1"/>
  <c r="M418" i="701"/>
  <c r="N418" i="701" s="1"/>
  <c r="BA417" i="701"/>
  <c r="BB417" i="701" s="1"/>
  <c r="AS417" i="701"/>
  <c r="AT417" i="701" s="1"/>
  <c r="AK417" i="701"/>
  <c r="AL417" i="701" s="1"/>
  <c r="AC417" i="701"/>
  <c r="AD417" i="701" s="1"/>
  <c r="U417" i="701"/>
  <c r="V417" i="701" s="1"/>
  <c r="M417" i="701"/>
  <c r="N417" i="701" s="1"/>
  <c r="BA416" i="701"/>
  <c r="BB416" i="701" s="1"/>
  <c r="AS416" i="701"/>
  <c r="AT416" i="701" s="1"/>
  <c r="AQ416" i="701"/>
  <c r="AK416" i="701"/>
  <c r="AL416" i="701" s="1"/>
  <c r="AC416" i="701"/>
  <c r="AD416" i="701" s="1"/>
  <c r="U416" i="701"/>
  <c r="V416" i="701" s="1"/>
  <c r="M416" i="701"/>
  <c r="N416" i="701" s="1"/>
  <c r="BA415" i="701"/>
  <c r="BB415" i="701" s="1"/>
  <c r="AS415" i="701"/>
  <c r="AT415" i="701" s="1"/>
  <c r="AK415" i="701"/>
  <c r="AL415" i="701" s="1"/>
  <c r="AC415" i="701"/>
  <c r="AD415" i="701" s="1"/>
  <c r="U415" i="701"/>
  <c r="V415" i="701" s="1"/>
  <c r="M415" i="701"/>
  <c r="N415" i="701" s="1"/>
  <c r="BA414" i="701"/>
  <c r="BB414" i="701" s="1"/>
  <c r="AS414" i="701"/>
  <c r="AT414" i="701" s="1"/>
  <c r="AK414" i="701"/>
  <c r="AL414" i="701" s="1"/>
  <c r="AC414" i="701"/>
  <c r="AD414" i="701" s="1"/>
  <c r="U414" i="701"/>
  <c r="V414" i="701" s="1"/>
  <c r="M414" i="701"/>
  <c r="N414" i="701" s="1"/>
  <c r="BA413" i="701"/>
  <c r="BB413" i="701" s="1"/>
  <c r="AS413" i="701"/>
  <c r="AT413" i="701" s="1"/>
  <c r="AQ413" i="701"/>
  <c r="AK413" i="701"/>
  <c r="AL413" i="701" s="1"/>
  <c r="AC413" i="701"/>
  <c r="AD413" i="701" s="1"/>
  <c r="U413" i="701"/>
  <c r="V413" i="701" s="1"/>
  <c r="M413" i="701"/>
  <c r="N413" i="701" s="1"/>
  <c r="BA412" i="701"/>
  <c r="BB412" i="701" s="1"/>
  <c r="AS412" i="701"/>
  <c r="AT412" i="701" s="1"/>
  <c r="AQ412" i="701"/>
  <c r="AK412" i="701"/>
  <c r="AL412" i="701" s="1"/>
  <c r="AC412" i="701"/>
  <c r="AD412" i="701" s="1"/>
  <c r="U412" i="701"/>
  <c r="V412" i="701" s="1"/>
  <c r="M412" i="701"/>
  <c r="N412" i="701" s="1"/>
  <c r="BA411" i="701"/>
  <c r="BB411" i="701" s="1"/>
  <c r="AS411" i="701"/>
  <c r="AT411" i="701" s="1"/>
  <c r="AK411" i="701"/>
  <c r="AL411" i="701" s="1"/>
  <c r="AC411" i="701"/>
  <c r="AD411" i="701" s="1"/>
  <c r="U411" i="701"/>
  <c r="V411" i="701" s="1"/>
  <c r="M411" i="701"/>
  <c r="N411" i="701" s="1"/>
  <c r="BA410" i="701"/>
  <c r="BB410" i="701" s="1"/>
  <c r="AS410" i="701"/>
  <c r="AT410" i="701" s="1"/>
  <c r="AK410" i="701"/>
  <c r="AL410" i="701" s="1"/>
  <c r="AC410" i="701"/>
  <c r="AD410" i="701" s="1"/>
  <c r="U410" i="701"/>
  <c r="V410" i="701" s="1"/>
  <c r="M410" i="701"/>
  <c r="N410" i="701" s="1"/>
  <c r="BA409" i="701"/>
  <c r="BB409" i="701" s="1"/>
  <c r="AS409" i="701"/>
  <c r="AT409" i="701" s="1"/>
  <c r="AK409" i="701"/>
  <c r="AL409" i="701" s="1"/>
  <c r="AC409" i="701"/>
  <c r="AD409" i="701" s="1"/>
  <c r="U409" i="701"/>
  <c r="V409" i="701" s="1"/>
  <c r="M409" i="701"/>
  <c r="N409" i="701" s="1"/>
  <c r="BA408" i="701"/>
  <c r="BB408" i="701" s="1"/>
  <c r="AS408" i="701"/>
  <c r="AT408" i="701" s="1"/>
  <c r="AK408" i="701"/>
  <c r="AL408" i="701" s="1"/>
  <c r="AC408" i="701"/>
  <c r="AD408" i="701" s="1"/>
  <c r="U408" i="701"/>
  <c r="V408" i="701" s="1"/>
  <c r="M408" i="701"/>
  <c r="N408" i="701" s="1"/>
  <c r="BA407" i="701"/>
  <c r="BB407" i="701" s="1"/>
  <c r="AS407" i="701"/>
  <c r="AT407" i="701" s="1"/>
  <c r="AK407" i="701"/>
  <c r="AL407" i="701" s="1"/>
  <c r="AC407" i="701"/>
  <c r="AD407" i="701" s="1"/>
  <c r="U407" i="701"/>
  <c r="V407" i="701" s="1"/>
  <c r="M407" i="701"/>
  <c r="N407" i="701" s="1"/>
  <c r="BA406" i="701"/>
  <c r="BB406" i="701" s="1"/>
  <c r="AS406" i="701"/>
  <c r="AT406" i="701" s="1"/>
  <c r="AK406" i="701"/>
  <c r="AL406" i="701" s="1"/>
  <c r="AC406" i="701"/>
  <c r="AD406" i="701" s="1"/>
  <c r="U406" i="701"/>
  <c r="V406" i="701" s="1"/>
  <c r="M406" i="701"/>
  <c r="N406" i="701" s="1"/>
  <c r="BA405" i="701"/>
  <c r="BB405" i="701" s="1"/>
  <c r="AS405" i="701"/>
  <c r="AT405" i="701" s="1"/>
  <c r="AQ405" i="701"/>
  <c r="AK405" i="701"/>
  <c r="AL405" i="701" s="1"/>
  <c r="AC405" i="701"/>
  <c r="AD405" i="701" s="1"/>
  <c r="U405" i="701"/>
  <c r="V405" i="701" s="1"/>
  <c r="M405" i="701"/>
  <c r="N405" i="701" s="1"/>
  <c r="BA404" i="701"/>
  <c r="BB404" i="701" s="1"/>
  <c r="AS404" i="701"/>
  <c r="AT404" i="701" s="1"/>
  <c r="AK404" i="701"/>
  <c r="AL404" i="701" s="1"/>
  <c r="AC404" i="701"/>
  <c r="AD404" i="701" s="1"/>
  <c r="U404" i="701"/>
  <c r="V404" i="701" s="1"/>
  <c r="M404" i="701"/>
  <c r="N404" i="701" s="1"/>
  <c r="BA403" i="701"/>
  <c r="BB403" i="701" s="1"/>
  <c r="AS403" i="701"/>
  <c r="AT403" i="701" s="1"/>
  <c r="AK403" i="701"/>
  <c r="AL403" i="701" s="1"/>
  <c r="AC403" i="701"/>
  <c r="AD403" i="701" s="1"/>
  <c r="U403" i="701"/>
  <c r="V403" i="701" s="1"/>
  <c r="M403" i="701"/>
  <c r="N403" i="701" s="1"/>
  <c r="BA402" i="701"/>
  <c r="BB402" i="701" s="1"/>
  <c r="AY402" i="701"/>
  <c r="AS402" i="701"/>
  <c r="AT402" i="701" s="1"/>
  <c r="AQ402" i="701"/>
  <c r="AK402" i="701"/>
  <c r="AL402" i="701" s="1"/>
  <c r="AI402" i="701"/>
  <c r="AC402" i="701"/>
  <c r="AD402" i="701" s="1"/>
  <c r="U402" i="701"/>
  <c r="V402" i="701" s="1"/>
  <c r="M402" i="701"/>
  <c r="N402" i="701" s="1"/>
  <c r="BA401" i="701"/>
  <c r="BB401" i="701" s="1"/>
  <c r="AS401" i="701"/>
  <c r="AT401" i="701" s="1"/>
  <c r="AK401" i="701"/>
  <c r="AL401" i="701" s="1"/>
  <c r="AC401" i="701"/>
  <c r="AD401" i="701" s="1"/>
  <c r="U401" i="701"/>
  <c r="V401" i="701" s="1"/>
  <c r="M401" i="701"/>
  <c r="N401" i="701" s="1"/>
  <c r="BA400" i="701"/>
  <c r="BB400" i="701" s="1"/>
  <c r="AS400" i="701"/>
  <c r="AT400" i="701" s="1"/>
  <c r="AK400" i="701"/>
  <c r="AL400" i="701" s="1"/>
  <c r="AC400" i="701"/>
  <c r="AD400" i="701" s="1"/>
  <c r="U400" i="701"/>
  <c r="V400" i="701" s="1"/>
  <c r="M400" i="701"/>
  <c r="N400" i="701" s="1"/>
  <c r="BA399" i="701"/>
  <c r="BB399" i="701" s="1"/>
  <c r="AS399" i="701"/>
  <c r="AT399" i="701" s="1"/>
  <c r="AK399" i="701"/>
  <c r="AL399" i="701" s="1"/>
  <c r="AC399" i="701"/>
  <c r="AD399" i="701" s="1"/>
  <c r="U399" i="701"/>
  <c r="V399" i="701" s="1"/>
  <c r="M399" i="701"/>
  <c r="N399" i="701" s="1"/>
  <c r="BA398" i="701"/>
  <c r="BB398" i="701" s="1"/>
  <c r="AY398" i="701"/>
  <c r="AS398" i="701"/>
  <c r="AT398" i="701" s="1"/>
  <c r="AQ398" i="701"/>
  <c r="AK398" i="701"/>
  <c r="AL398" i="701" s="1"/>
  <c r="AI398" i="701"/>
  <c r="AC398" i="701"/>
  <c r="AD398" i="701" s="1"/>
  <c r="U398" i="701"/>
  <c r="V398" i="701" s="1"/>
  <c r="M398" i="701"/>
  <c r="N398" i="701" s="1"/>
  <c r="BA397" i="701"/>
  <c r="BB397" i="701" s="1"/>
  <c r="AY397" i="701"/>
  <c r="AS397" i="701"/>
  <c r="AT397" i="701" s="1"/>
  <c r="AQ397" i="701"/>
  <c r="AK397" i="701"/>
  <c r="AL397" i="701" s="1"/>
  <c r="AI397" i="701"/>
  <c r="AC397" i="701"/>
  <c r="AD397" i="701" s="1"/>
  <c r="U397" i="701"/>
  <c r="V397" i="701" s="1"/>
  <c r="M397" i="701"/>
  <c r="N397" i="701" s="1"/>
  <c r="BA396" i="701"/>
  <c r="BB396" i="701" s="1"/>
  <c r="AS396" i="701"/>
  <c r="AT396" i="701" s="1"/>
  <c r="AK396" i="701"/>
  <c r="AL396" i="701" s="1"/>
  <c r="AC396" i="701"/>
  <c r="AD396" i="701" s="1"/>
  <c r="U396" i="701"/>
  <c r="V396" i="701" s="1"/>
  <c r="M396" i="701"/>
  <c r="N396" i="701" s="1"/>
  <c r="BA395" i="701"/>
  <c r="BB395" i="701" s="1"/>
  <c r="AS395" i="701"/>
  <c r="AT395" i="701" s="1"/>
  <c r="AK395" i="701"/>
  <c r="AL395" i="701" s="1"/>
  <c r="AC395" i="701"/>
  <c r="AD395" i="701" s="1"/>
  <c r="U395" i="701"/>
  <c r="V395" i="701" s="1"/>
  <c r="M395" i="701"/>
  <c r="N395" i="701" s="1"/>
  <c r="BA394" i="701"/>
  <c r="BB394" i="701" s="1"/>
  <c r="AS394" i="701"/>
  <c r="AT394" i="701" s="1"/>
  <c r="AK394" i="701"/>
  <c r="AL394" i="701" s="1"/>
  <c r="AC394" i="701"/>
  <c r="AD394" i="701" s="1"/>
  <c r="U394" i="701"/>
  <c r="V394" i="701" s="1"/>
  <c r="M394" i="701"/>
  <c r="N394" i="701" s="1"/>
  <c r="BA393" i="701"/>
  <c r="BB393" i="701" s="1"/>
  <c r="AS393" i="701"/>
  <c r="AT393" i="701" s="1"/>
  <c r="AK393" i="701"/>
  <c r="AL393" i="701" s="1"/>
  <c r="AC393" i="701"/>
  <c r="AD393" i="701" s="1"/>
  <c r="U393" i="701"/>
  <c r="V393" i="701" s="1"/>
  <c r="M393" i="701"/>
  <c r="N393" i="701" s="1"/>
  <c r="BA392" i="701"/>
  <c r="BB392" i="701" s="1"/>
  <c r="AS392" i="701"/>
  <c r="AT392" i="701" s="1"/>
  <c r="AK392" i="701"/>
  <c r="AL392" i="701" s="1"/>
  <c r="AC392" i="701"/>
  <c r="AD392" i="701" s="1"/>
  <c r="U392" i="701"/>
  <c r="V392" i="701" s="1"/>
  <c r="M392" i="701"/>
  <c r="N392" i="701" s="1"/>
  <c r="BA391" i="701"/>
  <c r="BB391" i="701" s="1"/>
  <c r="AS391" i="701"/>
  <c r="AT391" i="701" s="1"/>
  <c r="AK391" i="701"/>
  <c r="AL391" i="701" s="1"/>
  <c r="AC391" i="701"/>
  <c r="AD391" i="701" s="1"/>
  <c r="U391" i="701"/>
  <c r="V391" i="701" s="1"/>
  <c r="M391" i="701"/>
  <c r="N391" i="701" s="1"/>
  <c r="BA390" i="701"/>
  <c r="BB390" i="701" s="1"/>
  <c r="AS390" i="701"/>
  <c r="AT390" i="701" s="1"/>
  <c r="AK390" i="701"/>
  <c r="AL390" i="701" s="1"/>
  <c r="AC390" i="701"/>
  <c r="AD390" i="701" s="1"/>
  <c r="U390" i="701"/>
  <c r="V390" i="701" s="1"/>
  <c r="M390" i="701"/>
  <c r="N390" i="701" s="1"/>
  <c r="BA389" i="701"/>
  <c r="BB389" i="701" s="1"/>
  <c r="AS389" i="701"/>
  <c r="AT389" i="701" s="1"/>
  <c r="AK389" i="701"/>
  <c r="AL389" i="701" s="1"/>
  <c r="AC389" i="701"/>
  <c r="AD389" i="701" s="1"/>
  <c r="U389" i="701"/>
  <c r="V389" i="701" s="1"/>
  <c r="M389" i="701"/>
  <c r="N389" i="701" s="1"/>
  <c r="BA388" i="701"/>
  <c r="BB388" i="701" s="1"/>
  <c r="AS388" i="701"/>
  <c r="AT388" i="701" s="1"/>
  <c r="AK388" i="701"/>
  <c r="AL388" i="701" s="1"/>
  <c r="AC388" i="701"/>
  <c r="AD388" i="701" s="1"/>
  <c r="U388" i="701"/>
  <c r="V388" i="701" s="1"/>
  <c r="M388" i="701"/>
  <c r="N388" i="701" s="1"/>
  <c r="BA387" i="701"/>
  <c r="BB387" i="701" s="1"/>
  <c r="AS387" i="701"/>
  <c r="AT387" i="701" s="1"/>
  <c r="AK387" i="701"/>
  <c r="AL387" i="701" s="1"/>
  <c r="AC387" i="701"/>
  <c r="AD387" i="701" s="1"/>
  <c r="U387" i="701"/>
  <c r="V387" i="701" s="1"/>
  <c r="M387" i="701"/>
  <c r="N387" i="701" s="1"/>
  <c r="BA386" i="701"/>
  <c r="BB386" i="701" s="1"/>
  <c r="AS386" i="701"/>
  <c r="AT386" i="701" s="1"/>
  <c r="AK386" i="701"/>
  <c r="AL386" i="701" s="1"/>
  <c r="AC386" i="701"/>
  <c r="AD386" i="701" s="1"/>
  <c r="U386" i="701"/>
  <c r="V386" i="701" s="1"/>
  <c r="M386" i="701"/>
  <c r="N386" i="701" s="1"/>
  <c r="BA385" i="701"/>
  <c r="BB385" i="701" s="1"/>
  <c r="AY385" i="701"/>
  <c r="AS385" i="701"/>
  <c r="AT385" i="701" s="1"/>
  <c r="AQ385" i="701"/>
  <c r="AK385" i="701"/>
  <c r="AL385" i="701" s="1"/>
  <c r="AI385" i="701"/>
  <c r="AC385" i="701"/>
  <c r="AD385" i="701" s="1"/>
  <c r="U385" i="701"/>
  <c r="V385" i="701" s="1"/>
  <c r="M385" i="701"/>
  <c r="N385" i="701" s="1"/>
  <c r="BA384" i="701"/>
  <c r="BB384" i="701" s="1"/>
  <c r="AS384" i="701"/>
  <c r="AT384" i="701" s="1"/>
  <c r="AK384" i="701"/>
  <c r="AL384" i="701" s="1"/>
  <c r="AC384" i="701"/>
  <c r="AD384" i="701" s="1"/>
  <c r="U384" i="701"/>
  <c r="V384" i="701" s="1"/>
  <c r="M384" i="701"/>
  <c r="N384" i="701" s="1"/>
  <c r="BA383" i="701"/>
  <c r="BB383" i="701" s="1"/>
  <c r="AS383" i="701"/>
  <c r="AT383" i="701" s="1"/>
  <c r="AK383" i="701"/>
  <c r="AL383" i="701" s="1"/>
  <c r="AC383" i="701"/>
  <c r="AD383" i="701" s="1"/>
  <c r="U383" i="701"/>
  <c r="V383" i="701" s="1"/>
  <c r="M383" i="701"/>
  <c r="N383" i="701" s="1"/>
  <c r="BA382" i="701"/>
  <c r="BB382" i="701" s="1"/>
  <c r="AS382" i="701"/>
  <c r="AT382" i="701" s="1"/>
  <c r="AK382" i="701"/>
  <c r="AL382" i="701" s="1"/>
  <c r="AC382" i="701"/>
  <c r="AD382" i="701" s="1"/>
  <c r="U382" i="701"/>
  <c r="V382" i="701" s="1"/>
  <c r="M382" i="701"/>
  <c r="N382" i="701" s="1"/>
  <c r="BA381" i="701"/>
  <c r="BB381" i="701" s="1"/>
  <c r="AS381" i="701"/>
  <c r="AT381" i="701" s="1"/>
  <c r="AK381" i="701"/>
  <c r="AL381" i="701" s="1"/>
  <c r="AC381" i="701"/>
  <c r="AD381" i="701" s="1"/>
  <c r="U381" i="701"/>
  <c r="V381" i="701" s="1"/>
  <c r="M381" i="701"/>
  <c r="N381" i="701" s="1"/>
  <c r="BA380" i="701"/>
  <c r="BB380" i="701" s="1"/>
  <c r="AS380" i="701"/>
  <c r="AT380" i="701" s="1"/>
  <c r="AK380" i="701"/>
  <c r="AL380" i="701" s="1"/>
  <c r="AC380" i="701"/>
  <c r="AD380" i="701" s="1"/>
  <c r="U380" i="701"/>
  <c r="V380" i="701" s="1"/>
  <c r="M380" i="701"/>
  <c r="N380" i="701" s="1"/>
  <c r="BA379" i="701"/>
  <c r="BB379" i="701" s="1"/>
  <c r="AY379" i="701"/>
  <c r="AS379" i="701"/>
  <c r="AT379" i="701" s="1"/>
  <c r="AQ379" i="701"/>
  <c r="AK379" i="701"/>
  <c r="AL379" i="701" s="1"/>
  <c r="AI379" i="701"/>
  <c r="AC379" i="701"/>
  <c r="AD379" i="701" s="1"/>
  <c r="U379" i="701"/>
  <c r="V379" i="701" s="1"/>
  <c r="M379" i="701"/>
  <c r="N379" i="701" s="1"/>
  <c r="BA378" i="701"/>
  <c r="BB378" i="701" s="1"/>
  <c r="AS378" i="701"/>
  <c r="AT378" i="701" s="1"/>
  <c r="AK378" i="701"/>
  <c r="AL378" i="701" s="1"/>
  <c r="AC378" i="701"/>
  <c r="AD378" i="701" s="1"/>
  <c r="U378" i="701"/>
  <c r="V378" i="701" s="1"/>
  <c r="M378" i="701"/>
  <c r="N378" i="701" s="1"/>
  <c r="BA377" i="701"/>
  <c r="BB377" i="701" s="1"/>
  <c r="AS377" i="701"/>
  <c r="AT377" i="701" s="1"/>
  <c r="AK377" i="701"/>
  <c r="AL377" i="701" s="1"/>
  <c r="AC377" i="701"/>
  <c r="AD377" i="701" s="1"/>
  <c r="U377" i="701"/>
  <c r="V377" i="701" s="1"/>
  <c r="M377" i="701"/>
  <c r="N377" i="701" s="1"/>
  <c r="BA376" i="701"/>
  <c r="BB376" i="701" s="1"/>
  <c r="AS376" i="701"/>
  <c r="AT376" i="701" s="1"/>
  <c r="AK376" i="701"/>
  <c r="AL376" i="701" s="1"/>
  <c r="AC376" i="701"/>
  <c r="AD376" i="701" s="1"/>
  <c r="U376" i="701"/>
  <c r="V376" i="701" s="1"/>
  <c r="M376" i="701"/>
  <c r="N376" i="701" s="1"/>
  <c r="BA375" i="701"/>
  <c r="BB375" i="701" s="1"/>
  <c r="AS375" i="701"/>
  <c r="AT375" i="701" s="1"/>
  <c r="AK375" i="701"/>
  <c r="AL375" i="701" s="1"/>
  <c r="AC375" i="701"/>
  <c r="AD375" i="701" s="1"/>
  <c r="U375" i="701"/>
  <c r="V375" i="701" s="1"/>
  <c r="M375" i="701"/>
  <c r="N375" i="701" s="1"/>
  <c r="BA374" i="701"/>
  <c r="BB374" i="701" s="1"/>
  <c r="AY374" i="701"/>
  <c r="AS374" i="701"/>
  <c r="AT374" i="701" s="1"/>
  <c r="AQ374" i="701"/>
  <c r="AK374" i="701"/>
  <c r="AL374" i="701" s="1"/>
  <c r="AI374" i="701"/>
  <c r="AC374" i="701"/>
  <c r="AD374" i="701" s="1"/>
  <c r="U374" i="701"/>
  <c r="V374" i="701" s="1"/>
  <c r="M374" i="701"/>
  <c r="N374" i="701" s="1"/>
  <c r="BA373" i="701"/>
  <c r="BB373" i="701" s="1"/>
  <c r="AY373" i="701"/>
  <c r="AS373" i="701"/>
  <c r="AT373" i="701" s="1"/>
  <c r="AQ373" i="701"/>
  <c r="AK373" i="701"/>
  <c r="AL373" i="701" s="1"/>
  <c r="AI373" i="701"/>
  <c r="AC373" i="701"/>
  <c r="AD373" i="701" s="1"/>
  <c r="U373" i="701"/>
  <c r="V373" i="701" s="1"/>
  <c r="M373" i="701"/>
  <c r="N373" i="701" s="1"/>
  <c r="BA372" i="701"/>
  <c r="BB372" i="701" s="1"/>
  <c r="AS372" i="701"/>
  <c r="AT372" i="701" s="1"/>
  <c r="AK372" i="701"/>
  <c r="AL372" i="701" s="1"/>
  <c r="AC372" i="701"/>
  <c r="AD372" i="701" s="1"/>
  <c r="U372" i="701"/>
  <c r="V372" i="701" s="1"/>
  <c r="M372" i="701"/>
  <c r="N372" i="701" s="1"/>
  <c r="BA371" i="701"/>
  <c r="BB371" i="701" s="1"/>
  <c r="AS371" i="701"/>
  <c r="AT371" i="701" s="1"/>
  <c r="AK371" i="701"/>
  <c r="AL371" i="701" s="1"/>
  <c r="AC371" i="701"/>
  <c r="AD371" i="701" s="1"/>
  <c r="U371" i="701"/>
  <c r="V371" i="701" s="1"/>
  <c r="M371" i="701"/>
  <c r="N371" i="701" s="1"/>
  <c r="BA370" i="701"/>
  <c r="BB370" i="701" s="1"/>
  <c r="AY370" i="701"/>
  <c r="AS370" i="701"/>
  <c r="AT370" i="701" s="1"/>
  <c r="AQ370" i="701"/>
  <c r="AK370" i="701"/>
  <c r="AL370" i="701" s="1"/>
  <c r="AI370" i="701"/>
  <c r="AC370" i="701"/>
  <c r="AD370" i="701" s="1"/>
  <c r="U370" i="701"/>
  <c r="V370" i="701" s="1"/>
  <c r="M370" i="701"/>
  <c r="N370" i="701" s="1"/>
  <c r="BA369" i="701"/>
  <c r="BB369" i="701" s="1"/>
  <c r="AS369" i="701"/>
  <c r="AT369" i="701" s="1"/>
  <c r="AK369" i="701"/>
  <c r="AL369" i="701" s="1"/>
  <c r="AC369" i="701"/>
  <c r="AD369" i="701" s="1"/>
  <c r="U369" i="701"/>
  <c r="V369" i="701" s="1"/>
  <c r="M369" i="701"/>
  <c r="N369" i="701" s="1"/>
  <c r="BA368" i="701"/>
  <c r="BB368" i="701" s="1"/>
  <c r="AS368" i="701"/>
  <c r="AT368" i="701" s="1"/>
  <c r="AK368" i="701"/>
  <c r="AL368" i="701" s="1"/>
  <c r="AC368" i="701"/>
  <c r="AD368" i="701" s="1"/>
  <c r="U368" i="701"/>
  <c r="V368" i="701" s="1"/>
  <c r="M368" i="701"/>
  <c r="N368" i="701" s="1"/>
  <c r="BA367" i="701"/>
  <c r="BB367" i="701" s="1"/>
  <c r="AS367" i="701"/>
  <c r="AT367" i="701" s="1"/>
  <c r="AK367" i="701"/>
  <c r="AL367" i="701" s="1"/>
  <c r="AC367" i="701"/>
  <c r="AD367" i="701" s="1"/>
  <c r="U367" i="701"/>
  <c r="V367" i="701" s="1"/>
  <c r="M367" i="701"/>
  <c r="N367" i="701" s="1"/>
  <c r="BA366" i="701"/>
  <c r="BB366" i="701" s="1"/>
  <c r="AS366" i="701"/>
  <c r="AT366" i="701" s="1"/>
  <c r="AQ366" i="701"/>
  <c r="AK366" i="701"/>
  <c r="AL366" i="701" s="1"/>
  <c r="AI366" i="701"/>
  <c r="AC366" i="701"/>
  <c r="AD366" i="701" s="1"/>
  <c r="U366" i="701"/>
  <c r="V366" i="701" s="1"/>
  <c r="M366" i="701"/>
  <c r="N366" i="701" s="1"/>
  <c r="BA365" i="701"/>
  <c r="BB365" i="701" s="1"/>
  <c r="AS365" i="701"/>
  <c r="AT365" i="701" s="1"/>
  <c r="AK365" i="701"/>
  <c r="AL365" i="701" s="1"/>
  <c r="AC365" i="701"/>
  <c r="AD365" i="701" s="1"/>
  <c r="U365" i="701"/>
  <c r="V365" i="701" s="1"/>
  <c r="M365" i="701"/>
  <c r="N365" i="701" s="1"/>
  <c r="BA364" i="701"/>
  <c r="BB364" i="701" s="1"/>
  <c r="AY364" i="701"/>
  <c r="AS364" i="701"/>
  <c r="AT364" i="701" s="1"/>
  <c r="AK364" i="701"/>
  <c r="AL364" i="701" s="1"/>
  <c r="AC364" i="701"/>
  <c r="AD364" i="701" s="1"/>
  <c r="U364" i="701"/>
  <c r="V364" i="701" s="1"/>
  <c r="M364" i="701"/>
  <c r="N364" i="701" s="1"/>
  <c r="BA363" i="701"/>
  <c r="BB363" i="701" s="1"/>
  <c r="AS363" i="701"/>
  <c r="AT363" i="701" s="1"/>
  <c r="AK363" i="701"/>
  <c r="AL363" i="701" s="1"/>
  <c r="AC363" i="701"/>
  <c r="AD363" i="701" s="1"/>
  <c r="U363" i="701"/>
  <c r="V363" i="701" s="1"/>
  <c r="M363" i="701"/>
  <c r="N363" i="701" s="1"/>
  <c r="BA362" i="701"/>
  <c r="BB362" i="701" s="1"/>
  <c r="AS362" i="701"/>
  <c r="AT362" i="701" s="1"/>
  <c r="AK362" i="701"/>
  <c r="AL362" i="701" s="1"/>
  <c r="AC362" i="701"/>
  <c r="AD362" i="701" s="1"/>
  <c r="U362" i="701"/>
  <c r="V362" i="701" s="1"/>
  <c r="M362" i="701"/>
  <c r="N362" i="701" s="1"/>
  <c r="BA361" i="701"/>
  <c r="BB361" i="701" s="1"/>
  <c r="AS361" i="701"/>
  <c r="AT361" i="701" s="1"/>
  <c r="AK361" i="701"/>
  <c r="AL361" i="701" s="1"/>
  <c r="AC361" i="701"/>
  <c r="AD361" i="701" s="1"/>
  <c r="U361" i="701"/>
  <c r="V361" i="701" s="1"/>
  <c r="M361" i="701"/>
  <c r="N361" i="701" s="1"/>
  <c r="BA360" i="701"/>
  <c r="BB360" i="701" s="1"/>
  <c r="AS360" i="701"/>
  <c r="AT360" i="701" s="1"/>
  <c r="AK360" i="701"/>
  <c r="AL360" i="701" s="1"/>
  <c r="AC360" i="701"/>
  <c r="AD360" i="701" s="1"/>
  <c r="U360" i="701"/>
  <c r="V360" i="701" s="1"/>
  <c r="M360" i="701"/>
  <c r="N360" i="701" s="1"/>
  <c r="BA359" i="701"/>
  <c r="BB359" i="701" s="1"/>
  <c r="AS359" i="701"/>
  <c r="AT359" i="701" s="1"/>
  <c r="AK359" i="701"/>
  <c r="AL359" i="701" s="1"/>
  <c r="AC359" i="701"/>
  <c r="AD359" i="701" s="1"/>
  <c r="U359" i="701"/>
  <c r="V359" i="701" s="1"/>
  <c r="M359" i="701"/>
  <c r="N359" i="701" s="1"/>
  <c r="BA358" i="701"/>
  <c r="BB358" i="701" s="1"/>
  <c r="AS358" i="701"/>
  <c r="AT358" i="701" s="1"/>
  <c r="AQ358" i="701"/>
  <c r="AK358" i="701"/>
  <c r="AL358" i="701" s="1"/>
  <c r="AC358" i="701"/>
  <c r="AD358" i="701" s="1"/>
  <c r="U358" i="701"/>
  <c r="V358" i="701" s="1"/>
  <c r="M358" i="701"/>
  <c r="N358" i="701" s="1"/>
  <c r="BA357" i="701"/>
  <c r="BB357" i="701" s="1"/>
  <c r="AS357" i="701"/>
  <c r="AT357" i="701" s="1"/>
  <c r="AK357" i="701"/>
  <c r="AL357" i="701" s="1"/>
  <c r="AC357" i="701"/>
  <c r="AD357" i="701" s="1"/>
  <c r="U357" i="701"/>
  <c r="V357" i="701" s="1"/>
  <c r="M357" i="701"/>
  <c r="N357" i="701" s="1"/>
  <c r="BA356" i="701"/>
  <c r="BB356" i="701" s="1"/>
  <c r="AS356" i="701"/>
  <c r="AT356" i="701" s="1"/>
  <c r="AK356" i="701"/>
  <c r="AL356" i="701" s="1"/>
  <c r="AC356" i="701"/>
  <c r="AD356" i="701" s="1"/>
  <c r="U356" i="701"/>
  <c r="V356" i="701" s="1"/>
  <c r="M356" i="701"/>
  <c r="N356" i="701" s="1"/>
  <c r="BA355" i="701"/>
  <c r="BB355" i="701" s="1"/>
  <c r="AS355" i="701"/>
  <c r="AT355" i="701" s="1"/>
  <c r="AK355" i="701"/>
  <c r="AL355" i="701" s="1"/>
  <c r="AC355" i="701"/>
  <c r="AD355" i="701" s="1"/>
  <c r="U355" i="701"/>
  <c r="V355" i="701" s="1"/>
  <c r="M355" i="701"/>
  <c r="N355" i="701" s="1"/>
  <c r="BA354" i="701"/>
  <c r="BB354" i="701" s="1"/>
  <c r="AS354" i="701"/>
  <c r="AT354" i="701" s="1"/>
  <c r="AQ354" i="701"/>
  <c r="AK354" i="701"/>
  <c r="AL354" i="701" s="1"/>
  <c r="AC354" i="701"/>
  <c r="AD354" i="701" s="1"/>
  <c r="U354" i="701"/>
  <c r="V354" i="701" s="1"/>
  <c r="M354" i="701"/>
  <c r="N354" i="701" s="1"/>
  <c r="BA353" i="701"/>
  <c r="BB353" i="701" s="1"/>
  <c r="AY353" i="701"/>
  <c r="AS353" i="701"/>
  <c r="AT353" i="701" s="1"/>
  <c r="AQ353" i="701"/>
  <c r="AK353" i="701"/>
  <c r="AL353" i="701" s="1"/>
  <c r="AI353" i="701"/>
  <c r="AC353" i="701"/>
  <c r="AD353" i="701" s="1"/>
  <c r="U353" i="701"/>
  <c r="V353" i="701" s="1"/>
  <c r="M353" i="701"/>
  <c r="N353" i="701" s="1"/>
  <c r="BA352" i="701"/>
  <c r="BB352" i="701" s="1"/>
  <c r="AS352" i="701"/>
  <c r="AT352" i="701" s="1"/>
  <c r="AK352" i="701"/>
  <c r="AL352" i="701" s="1"/>
  <c r="AC352" i="701"/>
  <c r="AD352" i="701" s="1"/>
  <c r="U352" i="701"/>
  <c r="V352" i="701" s="1"/>
  <c r="M352" i="701"/>
  <c r="N352" i="701" s="1"/>
  <c r="BA351" i="701"/>
  <c r="BB351" i="701" s="1"/>
  <c r="AS351" i="701"/>
  <c r="AT351" i="701" s="1"/>
  <c r="AK351" i="701"/>
  <c r="AL351" i="701" s="1"/>
  <c r="AC351" i="701"/>
  <c r="AD351" i="701" s="1"/>
  <c r="U351" i="701"/>
  <c r="V351" i="701" s="1"/>
  <c r="M351" i="701"/>
  <c r="N351" i="701" s="1"/>
  <c r="BA350" i="701"/>
  <c r="BB350" i="701" s="1"/>
  <c r="AS350" i="701"/>
  <c r="AT350" i="701" s="1"/>
  <c r="AK350" i="701"/>
  <c r="AL350" i="701" s="1"/>
  <c r="AC350" i="701"/>
  <c r="AD350" i="701" s="1"/>
  <c r="U350" i="701"/>
  <c r="V350" i="701" s="1"/>
  <c r="M350" i="701"/>
  <c r="N350" i="701" s="1"/>
  <c r="BA349" i="701"/>
  <c r="BB349" i="701" s="1"/>
  <c r="AS349" i="701"/>
  <c r="AT349" i="701" s="1"/>
  <c r="AK349" i="701"/>
  <c r="AL349" i="701" s="1"/>
  <c r="AC349" i="701"/>
  <c r="AD349" i="701" s="1"/>
  <c r="U349" i="701"/>
  <c r="V349" i="701" s="1"/>
  <c r="M349" i="701"/>
  <c r="N349" i="701" s="1"/>
  <c r="BA348" i="701"/>
  <c r="BB348" i="701" s="1"/>
  <c r="AY348" i="701"/>
  <c r="AS348" i="701"/>
  <c r="AT348" i="701" s="1"/>
  <c r="AQ348" i="701"/>
  <c r="AK348" i="701"/>
  <c r="AL348" i="701" s="1"/>
  <c r="AC348" i="701"/>
  <c r="AD348" i="701" s="1"/>
  <c r="U348" i="701"/>
  <c r="V348" i="701" s="1"/>
  <c r="M348" i="701"/>
  <c r="N348" i="701" s="1"/>
  <c r="BA347" i="701"/>
  <c r="BB347" i="701" s="1"/>
  <c r="AS347" i="701"/>
  <c r="AT347" i="701" s="1"/>
  <c r="AQ347" i="701"/>
  <c r="AK347" i="701"/>
  <c r="AL347" i="701" s="1"/>
  <c r="AI347" i="701"/>
  <c r="AC347" i="701"/>
  <c r="AD347" i="701" s="1"/>
  <c r="U347" i="701"/>
  <c r="V347" i="701" s="1"/>
  <c r="M347" i="701"/>
  <c r="N347" i="701" s="1"/>
  <c r="BA346" i="701"/>
  <c r="BB346" i="701" s="1"/>
  <c r="AS346" i="701"/>
  <c r="AT346" i="701" s="1"/>
  <c r="AK346" i="701"/>
  <c r="AL346" i="701" s="1"/>
  <c r="AC346" i="701"/>
  <c r="AD346" i="701" s="1"/>
  <c r="U346" i="701"/>
  <c r="V346" i="701" s="1"/>
  <c r="M346" i="701"/>
  <c r="N346" i="701" s="1"/>
  <c r="BA345" i="701"/>
  <c r="BB345" i="701" s="1"/>
  <c r="AS345" i="701"/>
  <c r="AT345" i="701" s="1"/>
  <c r="AK345" i="701"/>
  <c r="AL345" i="701" s="1"/>
  <c r="AC345" i="701"/>
  <c r="AD345" i="701" s="1"/>
  <c r="U345" i="701"/>
  <c r="V345" i="701" s="1"/>
  <c r="M345" i="701"/>
  <c r="N345" i="701" s="1"/>
  <c r="BA344" i="701"/>
  <c r="BB344" i="701" s="1"/>
  <c r="AY344" i="701"/>
  <c r="AS344" i="701"/>
  <c r="AT344" i="701" s="1"/>
  <c r="AQ344" i="701"/>
  <c r="AK344" i="701"/>
  <c r="AL344" i="701" s="1"/>
  <c r="AI344" i="701"/>
  <c r="AC344" i="701"/>
  <c r="AD344" i="701" s="1"/>
  <c r="U344" i="701"/>
  <c r="V344" i="701" s="1"/>
  <c r="M344" i="701"/>
  <c r="N344" i="701" s="1"/>
  <c r="BA343" i="701"/>
  <c r="BB343" i="701" s="1"/>
  <c r="AS343" i="701"/>
  <c r="AT343" i="701" s="1"/>
  <c r="AK343" i="701"/>
  <c r="AL343" i="701" s="1"/>
  <c r="AC343" i="701"/>
  <c r="AD343" i="701" s="1"/>
  <c r="U343" i="701"/>
  <c r="V343" i="701" s="1"/>
  <c r="M343" i="701"/>
  <c r="N343" i="701" s="1"/>
  <c r="BA342" i="701"/>
  <c r="BB342" i="701" s="1"/>
  <c r="AY342" i="701"/>
  <c r="AS342" i="701"/>
  <c r="AT342" i="701" s="1"/>
  <c r="AQ342" i="701"/>
  <c r="AK342" i="701"/>
  <c r="AL342" i="701" s="1"/>
  <c r="AI342" i="701"/>
  <c r="AC342" i="701"/>
  <c r="AD342" i="701" s="1"/>
  <c r="U342" i="701"/>
  <c r="V342" i="701" s="1"/>
  <c r="M342" i="701"/>
  <c r="N342" i="701" s="1"/>
  <c r="BA341" i="701"/>
  <c r="BB341" i="701" s="1"/>
  <c r="AS341" i="701"/>
  <c r="AT341" i="701" s="1"/>
  <c r="AK341" i="701"/>
  <c r="AL341" i="701" s="1"/>
  <c r="AC341" i="701"/>
  <c r="AD341" i="701" s="1"/>
  <c r="U341" i="701"/>
  <c r="V341" i="701" s="1"/>
  <c r="M341" i="701"/>
  <c r="N341" i="701" s="1"/>
  <c r="BA340" i="701"/>
  <c r="BB340" i="701" s="1"/>
  <c r="AS340" i="701"/>
  <c r="AT340" i="701" s="1"/>
  <c r="AK340" i="701"/>
  <c r="AL340" i="701" s="1"/>
  <c r="AC340" i="701"/>
  <c r="AD340" i="701" s="1"/>
  <c r="U340" i="701"/>
  <c r="V340" i="701" s="1"/>
  <c r="M340" i="701"/>
  <c r="N340" i="701" s="1"/>
  <c r="BA339" i="701"/>
  <c r="BB339" i="701" s="1"/>
  <c r="AS339" i="701"/>
  <c r="AT339" i="701" s="1"/>
  <c r="AK339" i="701"/>
  <c r="AL339" i="701" s="1"/>
  <c r="AC339" i="701"/>
  <c r="AD339" i="701" s="1"/>
  <c r="U339" i="701"/>
  <c r="V339" i="701" s="1"/>
  <c r="M339" i="701"/>
  <c r="N339" i="701" s="1"/>
  <c r="BA338" i="701"/>
  <c r="BB338" i="701" s="1"/>
  <c r="AS338" i="701"/>
  <c r="AT338" i="701" s="1"/>
  <c r="AK338" i="701"/>
  <c r="AL338" i="701" s="1"/>
  <c r="AC338" i="701"/>
  <c r="AD338" i="701" s="1"/>
  <c r="U338" i="701"/>
  <c r="V338" i="701" s="1"/>
  <c r="M338" i="701"/>
  <c r="N338" i="701" s="1"/>
  <c r="BA337" i="701"/>
  <c r="BB337" i="701" s="1"/>
  <c r="AY337" i="701"/>
  <c r="AS337" i="701"/>
  <c r="AT337" i="701" s="1"/>
  <c r="AQ337" i="701"/>
  <c r="AK337" i="701"/>
  <c r="AL337" i="701" s="1"/>
  <c r="AC337" i="701"/>
  <c r="AD337" i="701" s="1"/>
  <c r="U337" i="701"/>
  <c r="V337" i="701" s="1"/>
  <c r="M337" i="701"/>
  <c r="N337" i="701" s="1"/>
  <c r="BA336" i="701"/>
  <c r="BB336" i="701" s="1"/>
  <c r="AS336" i="701"/>
  <c r="AT336" i="701" s="1"/>
  <c r="AK336" i="701"/>
  <c r="AL336" i="701" s="1"/>
  <c r="AC336" i="701"/>
  <c r="AD336" i="701" s="1"/>
  <c r="U336" i="701"/>
  <c r="V336" i="701" s="1"/>
  <c r="M336" i="701"/>
  <c r="N336" i="701" s="1"/>
  <c r="BA335" i="701"/>
  <c r="BB335" i="701" s="1"/>
  <c r="AS335" i="701"/>
  <c r="AT335" i="701" s="1"/>
  <c r="AK335" i="701"/>
  <c r="AL335" i="701" s="1"/>
  <c r="AC335" i="701"/>
  <c r="AD335" i="701" s="1"/>
  <c r="U335" i="701"/>
  <c r="V335" i="701" s="1"/>
  <c r="M335" i="701"/>
  <c r="N335" i="701" s="1"/>
  <c r="BA334" i="701"/>
  <c r="BB334" i="701" s="1"/>
  <c r="AS334" i="701"/>
  <c r="AT334" i="701" s="1"/>
  <c r="AK334" i="701"/>
  <c r="AL334" i="701" s="1"/>
  <c r="AC334" i="701"/>
  <c r="AD334" i="701" s="1"/>
  <c r="U334" i="701"/>
  <c r="V334" i="701" s="1"/>
  <c r="M334" i="701"/>
  <c r="N334" i="701" s="1"/>
  <c r="BA333" i="701"/>
  <c r="BB333" i="701" s="1"/>
  <c r="AS333" i="701"/>
  <c r="AT333" i="701" s="1"/>
  <c r="AK333" i="701"/>
  <c r="AL333" i="701" s="1"/>
  <c r="AC333" i="701"/>
  <c r="AD333" i="701" s="1"/>
  <c r="U333" i="701"/>
  <c r="V333" i="701" s="1"/>
  <c r="M333" i="701"/>
  <c r="N333" i="701" s="1"/>
  <c r="BA332" i="701"/>
  <c r="BB332" i="701" s="1"/>
  <c r="AS332" i="701"/>
  <c r="AT332" i="701" s="1"/>
  <c r="AK332" i="701"/>
  <c r="AL332" i="701" s="1"/>
  <c r="AC332" i="701"/>
  <c r="AD332" i="701" s="1"/>
  <c r="U332" i="701"/>
  <c r="V332" i="701" s="1"/>
  <c r="M332" i="701"/>
  <c r="N332" i="701" s="1"/>
  <c r="BA331" i="701"/>
  <c r="BB331" i="701" s="1"/>
  <c r="AY331" i="701"/>
  <c r="AS331" i="701"/>
  <c r="AT331" i="701" s="1"/>
  <c r="AQ331" i="701"/>
  <c r="AK331" i="701"/>
  <c r="AL331" i="701" s="1"/>
  <c r="AI331" i="701"/>
  <c r="AC331" i="701"/>
  <c r="AD331" i="701" s="1"/>
  <c r="U331" i="701"/>
  <c r="V331" i="701" s="1"/>
  <c r="M331" i="701"/>
  <c r="N331" i="701" s="1"/>
  <c r="BA330" i="701"/>
  <c r="BB330" i="701" s="1"/>
  <c r="AS330" i="701"/>
  <c r="AT330" i="701" s="1"/>
  <c r="AK330" i="701"/>
  <c r="AL330" i="701" s="1"/>
  <c r="AC330" i="701"/>
  <c r="AD330" i="701" s="1"/>
  <c r="U330" i="701"/>
  <c r="V330" i="701" s="1"/>
  <c r="M330" i="701"/>
  <c r="N330" i="701" s="1"/>
  <c r="BA329" i="701"/>
  <c r="BB329" i="701" s="1"/>
  <c r="AS329" i="701"/>
  <c r="AT329" i="701" s="1"/>
  <c r="AK329" i="701"/>
  <c r="AL329" i="701" s="1"/>
  <c r="AC329" i="701"/>
  <c r="AD329" i="701" s="1"/>
  <c r="U329" i="701"/>
  <c r="V329" i="701" s="1"/>
  <c r="M329" i="701"/>
  <c r="N329" i="701" s="1"/>
  <c r="BA328" i="701"/>
  <c r="BB328" i="701" s="1"/>
  <c r="AS328" i="701"/>
  <c r="AT328" i="701" s="1"/>
  <c r="AK328" i="701"/>
  <c r="AL328" i="701" s="1"/>
  <c r="AC328" i="701"/>
  <c r="AD328" i="701" s="1"/>
  <c r="U328" i="701"/>
  <c r="V328" i="701" s="1"/>
  <c r="M328" i="701"/>
  <c r="N328" i="701" s="1"/>
  <c r="BA327" i="701"/>
  <c r="BB327" i="701" s="1"/>
  <c r="AS327" i="701"/>
  <c r="AT327" i="701" s="1"/>
  <c r="AK327" i="701"/>
  <c r="AL327" i="701" s="1"/>
  <c r="AC327" i="701"/>
  <c r="AD327" i="701" s="1"/>
  <c r="U327" i="701"/>
  <c r="V327" i="701" s="1"/>
  <c r="M327" i="701"/>
  <c r="N327" i="701" s="1"/>
  <c r="BA326" i="701"/>
  <c r="BB326" i="701" s="1"/>
  <c r="AS326" i="701"/>
  <c r="AT326" i="701" s="1"/>
  <c r="AK326" i="701"/>
  <c r="AL326" i="701" s="1"/>
  <c r="AC326" i="701"/>
  <c r="AD326" i="701" s="1"/>
  <c r="U326" i="701"/>
  <c r="V326" i="701" s="1"/>
  <c r="M326" i="701"/>
  <c r="N326" i="701" s="1"/>
  <c r="BA325" i="701"/>
  <c r="BB325" i="701" s="1"/>
  <c r="AS325" i="701"/>
  <c r="AT325" i="701" s="1"/>
  <c r="AK325" i="701"/>
  <c r="AL325" i="701" s="1"/>
  <c r="AC325" i="701"/>
  <c r="AD325" i="701" s="1"/>
  <c r="U325" i="701"/>
  <c r="V325" i="701" s="1"/>
  <c r="M325" i="701"/>
  <c r="N325" i="701" s="1"/>
  <c r="BA324" i="701"/>
  <c r="BB324" i="701" s="1"/>
  <c r="AS324" i="701"/>
  <c r="AT324" i="701" s="1"/>
  <c r="AK324" i="701"/>
  <c r="AL324" i="701" s="1"/>
  <c r="AC324" i="701"/>
  <c r="AD324" i="701" s="1"/>
  <c r="U324" i="701"/>
  <c r="V324" i="701" s="1"/>
  <c r="M324" i="701"/>
  <c r="N324" i="701" s="1"/>
  <c r="BA323" i="701"/>
  <c r="BB323" i="701" s="1"/>
  <c r="AS323" i="701"/>
  <c r="AT323" i="701" s="1"/>
  <c r="AK323" i="701"/>
  <c r="AL323" i="701" s="1"/>
  <c r="AC323" i="701"/>
  <c r="AD323" i="701" s="1"/>
  <c r="U323" i="701"/>
  <c r="V323" i="701" s="1"/>
  <c r="M323" i="701"/>
  <c r="N323" i="701" s="1"/>
  <c r="BA322" i="701"/>
  <c r="BB322" i="701" s="1"/>
  <c r="AS322" i="701"/>
  <c r="AT322" i="701" s="1"/>
  <c r="AK322" i="701"/>
  <c r="AL322" i="701" s="1"/>
  <c r="AC322" i="701"/>
  <c r="AD322" i="701" s="1"/>
  <c r="U322" i="701"/>
  <c r="V322" i="701" s="1"/>
  <c r="M322" i="701"/>
  <c r="N322" i="701" s="1"/>
  <c r="BA321" i="701"/>
  <c r="BB321" i="701" s="1"/>
  <c r="AS321" i="701"/>
  <c r="AT321" i="701" s="1"/>
  <c r="AQ321" i="701"/>
  <c r="AK321" i="701"/>
  <c r="AL321" i="701" s="1"/>
  <c r="AC321" i="701"/>
  <c r="AD321" i="701" s="1"/>
  <c r="U321" i="701"/>
  <c r="V321" i="701" s="1"/>
  <c r="M321" i="701"/>
  <c r="N321" i="701" s="1"/>
  <c r="BA320" i="701"/>
  <c r="BB320" i="701" s="1"/>
  <c r="AY320" i="701"/>
  <c r="AS320" i="701"/>
  <c r="AT320" i="701" s="1"/>
  <c r="AQ320" i="701"/>
  <c r="AK320" i="701"/>
  <c r="AL320" i="701" s="1"/>
  <c r="AI320" i="701"/>
  <c r="AC320" i="701"/>
  <c r="AD320" i="701" s="1"/>
  <c r="U320" i="701"/>
  <c r="V320" i="701" s="1"/>
  <c r="M320" i="701"/>
  <c r="N320" i="701" s="1"/>
  <c r="BA319" i="701"/>
  <c r="BB319" i="701" s="1"/>
  <c r="AY319" i="701"/>
  <c r="AS319" i="701"/>
  <c r="AT319" i="701" s="1"/>
  <c r="AQ319" i="701"/>
  <c r="AK319" i="701"/>
  <c r="AL319" i="701" s="1"/>
  <c r="AI319" i="701"/>
  <c r="AC319" i="701"/>
  <c r="AD319" i="701" s="1"/>
  <c r="U319" i="701"/>
  <c r="V319" i="701" s="1"/>
  <c r="M319" i="701"/>
  <c r="N319" i="701" s="1"/>
  <c r="BA318" i="701"/>
  <c r="BB318" i="701" s="1"/>
  <c r="AS318" i="701"/>
  <c r="AT318" i="701" s="1"/>
  <c r="AK318" i="701"/>
  <c r="AL318" i="701" s="1"/>
  <c r="AC318" i="701"/>
  <c r="AD318" i="701" s="1"/>
  <c r="U318" i="701"/>
  <c r="V318" i="701" s="1"/>
  <c r="M318" i="701"/>
  <c r="N318" i="701" s="1"/>
  <c r="BA317" i="701"/>
  <c r="BB317" i="701" s="1"/>
  <c r="AY317" i="701"/>
  <c r="AS317" i="701"/>
  <c r="AT317" i="701" s="1"/>
  <c r="AQ317" i="701"/>
  <c r="AK317" i="701"/>
  <c r="AL317" i="701" s="1"/>
  <c r="AI317" i="701"/>
  <c r="AC317" i="701"/>
  <c r="AD317" i="701" s="1"/>
  <c r="U317" i="701"/>
  <c r="V317" i="701" s="1"/>
  <c r="M317" i="701"/>
  <c r="N317" i="701" s="1"/>
  <c r="BA316" i="701"/>
  <c r="BB316" i="701" s="1"/>
  <c r="AS316" i="701"/>
  <c r="AT316" i="701" s="1"/>
  <c r="AK316" i="701"/>
  <c r="AL316" i="701" s="1"/>
  <c r="AC316" i="701"/>
  <c r="AD316" i="701" s="1"/>
  <c r="U316" i="701"/>
  <c r="V316" i="701" s="1"/>
  <c r="M316" i="701"/>
  <c r="N316" i="701" s="1"/>
  <c r="BA315" i="701"/>
  <c r="BB315" i="701" s="1"/>
  <c r="AY315" i="701"/>
  <c r="AS315" i="701"/>
  <c r="AT315" i="701" s="1"/>
  <c r="AQ315" i="701"/>
  <c r="AK315" i="701"/>
  <c r="AL315" i="701" s="1"/>
  <c r="AI315" i="701"/>
  <c r="AC315" i="701"/>
  <c r="AD315" i="701" s="1"/>
  <c r="U315" i="701"/>
  <c r="V315" i="701" s="1"/>
  <c r="M315" i="701"/>
  <c r="N315" i="701" s="1"/>
  <c r="BA314" i="701"/>
  <c r="BB314" i="701" s="1"/>
  <c r="AS314" i="701"/>
  <c r="AT314" i="701" s="1"/>
  <c r="AK314" i="701"/>
  <c r="AL314" i="701" s="1"/>
  <c r="AC314" i="701"/>
  <c r="AD314" i="701" s="1"/>
  <c r="U314" i="701"/>
  <c r="V314" i="701" s="1"/>
  <c r="M314" i="701"/>
  <c r="N314" i="701" s="1"/>
  <c r="BA313" i="701"/>
  <c r="BB313" i="701" s="1"/>
  <c r="AS313" i="701"/>
  <c r="AT313" i="701" s="1"/>
  <c r="AK313" i="701"/>
  <c r="AL313" i="701" s="1"/>
  <c r="AC313" i="701"/>
  <c r="AD313" i="701" s="1"/>
  <c r="U313" i="701"/>
  <c r="V313" i="701" s="1"/>
  <c r="M313" i="701"/>
  <c r="N313" i="701" s="1"/>
  <c r="BA312" i="701"/>
  <c r="BB312" i="701" s="1"/>
  <c r="AS312" i="701"/>
  <c r="AT312" i="701" s="1"/>
  <c r="AK312" i="701"/>
  <c r="AL312" i="701" s="1"/>
  <c r="AC312" i="701"/>
  <c r="AD312" i="701" s="1"/>
  <c r="U312" i="701"/>
  <c r="V312" i="701" s="1"/>
  <c r="M312" i="701"/>
  <c r="N312" i="701" s="1"/>
  <c r="BA311" i="701"/>
  <c r="BB311" i="701" s="1"/>
  <c r="AS311" i="701"/>
  <c r="AT311" i="701" s="1"/>
  <c r="AK311" i="701"/>
  <c r="AL311" i="701" s="1"/>
  <c r="AC311" i="701"/>
  <c r="AD311" i="701" s="1"/>
  <c r="U311" i="701"/>
  <c r="V311" i="701" s="1"/>
  <c r="M311" i="701"/>
  <c r="N311" i="701" s="1"/>
  <c r="BA310" i="701"/>
  <c r="BB310" i="701" s="1"/>
  <c r="AS310" i="701"/>
  <c r="AT310" i="701" s="1"/>
  <c r="AK310" i="701"/>
  <c r="AL310" i="701" s="1"/>
  <c r="AC310" i="701"/>
  <c r="AD310" i="701" s="1"/>
  <c r="U310" i="701"/>
  <c r="V310" i="701" s="1"/>
  <c r="M310" i="701"/>
  <c r="N310" i="701" s="1"/>
  <c r="BA309" i="701"/>
  <c r="BB309" i="701" s="1"/>
  <c r="AS309" i="701"/>
  <c r="AT309" i="701" s="1"/>
  <c r="AK309" i="701"/>
  <c r="AL309" i="701" s="1"/>
  <c r="AC309" i="701"/>
  <c r="AD309" i="701" s="1"/>
  <c r="U309" i="701"/>
  <c r="V309" i="701" s="1"/>
  <c r="M309" i="701"/>
  <c r="N309" i="701" s="1"/>
  <c r="BA308" i="701"/>
  <c r="BB308" i="701" s="1"/>
  <c r="AS308" i="701"/>
  <c r="AT308" i="701" s="1"/>
  <c r="AK308" i="701"/>
  <c r="AL308" i="701" s="1"/>
  <c r="AC308" i="701"/>
  <c r="AD308" i="701" s="1"/>
  <c r="U308" i="701"/>
  <c r="V308" i="701" s="1"/>
  <c r="M308" i="701"/>
  <c r="N308" i="701" s="1"/>
  <c r="BA307" i="701"/>
  <c r="BB307" i="701" s="1"/>
  <c r="AS307" i="701"/>
  <c r="AT307" i="701" s="1"/>
  <c r="AK307" i="701"/>
  <c r="AL307" i="701" s="1"/>
  <c r="AC307" i="701"/>
  <c r="AD307" i="701" s="1"/>
  <c r="U307" i="701"/>
  <c r="V307" i="701" s="1"/>
  <c r="M307" i="701"/>
  <c r="N307" i="701" s="1"/>
  <c r="BA306" i="701"/>
  <c r="BB306" i="701" s="1"/>
  <c r="AS306" i="701"/>
  <c r="AT306" i="701" s="1"/>
  <c r="AK306" i="701"/>
  <c r="AL306" i="701" s="1"/>
  <c r="AC306" i="701"/>
  <c r="AD306" i="701" s="1"/>
  <c r="U306" i="701"/>
  <c r="V306" i="701" s="1"/>
  <c r="M306" i="701"/>
  <c r="N306" i="701" s="1"/>
  <c r="BA305" i="701"/>
  <c r="BB305" i="701" s="1"/>
  <c r="AS305" i="701"/>
  <c r="AT305" i="701" s="1"/>
  <c r="AK305" i="701"/>
  <c r="AL305" i="701" s="1"/>
  <c r="AC305" i="701"/>
  <c r="AD305" i="701" s="1"/>
  <c r="U305" i="701"/>
  <c r="V305" i="701" s="1"/>
  <c r="M305" i="701"/>
  <c r="N305" i="701" s="1"/>
  <c r="BA304" i="701"/>
  <c r="BB304" i="701" s="1"/>
  <c r="AS304" i="701"/>
  <c r="AT304" i="701" s="1"/>
  <c r="AK304" i="701"/>
  <c r="AL304" i="701" s="1"/>
  <c r="AC304" i="701"/>
  <c r="AD304" i="701" s="1"/>
  <c r="U304" i="701"/>
  <c r="V304" i="701" s="1"/>
  <c r="M304" i="701"/>
  <c r="N304" i="701" s="1"/>
  <c r="BA303" i="701"/>
  <c r="BB303" i="701" s="1"/>
  <c r="AS303" i="701"/>
  <c r="AT303" i="701" s="1"/>
  <c r="AK303" i="701"/>
  <c r="AL303" i="701" s="1"/>
  <c r="AC303" i="701"/>
  <c r="AD303" i="701" s="1"/>
  <c r="U303" i="701"/>
  <c r="V303" i="701" s="1"/>
  <c r="M303" i="701"/>
  <c r="N303" i="701" s="1"/>
  <c r="BA302" i="701"/>
  <c r="BB302" i="701" s="1"/>
  <c r="AY302" i="701"/>
  <c r="AS302" i="701"/>
  <c r="AT302" i="701" s="1"/>
  <c r="AQ302" i="701"/>
  <c r="AK302" i="701"/>
  <c r="AL302" i="701" s="1"/>
  <c r="AI302" i="701"/>
  <c r="AC302" i="701"/>
  <c r="AD302" i="701" s="1"/>
  <c r="U302" i="701"/>
  <c r="V302" i="701" s="1"/>
  <c r="M302" i="701"/>
  <c r="N302" i="701" s="1"/>
  <c r="BA301" i="701"/>
  <c r="BB301" i="701" s="1"/>
  <c r="AS301" i="701"/>
  <c r="AT301" i="701" s="1"/>
  <c r="AK301" i="701"/>
  <c r="AL301" i="701" s="1"/>
  <c r="AC301" i="701"/>
  <c r="AD301" i="701" s="1"/>
  <c r="U301" i="701"/>
  <c r="V301" i="701" s="1"/>
  <c r="M301" i="701"/>
  <c r="N301" i="701" s="1"/>
  <c r="BA300" i="701"/>
  <c r="BB300" i="701" s="1"/>
  <c r="AS300" i="701"/>
  <c r="AT300" i="701" s="1"/>
  <c r="AK300" i="701"/>
  <c r="AL300" i="701" s="1"/>
  <c r="AC300" i="701"/>
  <c r="AD300" i="701" s="1"/>
  <c r="U300" i="701"/>
  <c r="V300" i="701" s="1"/>
  <c r="M300" i="701"/>
  <c r="N300" i="701" s="1"/>
  <c r="BA299" i="701"/>
  <c r="BB299" i="701" s="1"/>
  <c r="AS299" i="701"/>
  <c r="AT299" i="701" s="1"/>
  <c r="AK299" i="701"/>
  <c r="AL299" i="701" s="1"/>
  <c r="AC299" i="701"/>
  <c r="AD299" i="701" s="1"/>
  <c r="U299" i="701"/>
  <c r="V299" i="701" s="1"/>
  <c r="M299" i="701"/>
  <c r="N299" i="701" s="1"/>
  <c r="BA298" i="701"/>
  <c r="BB298" i="701" s="1"/>
  <c r="AY298" i="701"/>
  <c r="AS298" i="701"/>
  <c r="AT298" i="701" s="1"/>
  <c r="AQ298" i="701"/>
  <c r="AK298" i="701"/>
  <c r="AL298" i="701" s="1"/>
  <c r="AI298" i="701"/>
  <c r="AC298" i="701"/>
  <c r="AD298" i="701" s="1"/>
  <c r="U298" i="701"/>
  <c r="V298" i="701" s="1"/>
  <c r="M298" i="701"/>
  <c r="N298" i="701" s="1"/>
  <c r="BA297" i="701"/>
  <c r="BB297" i="701" s="1"/>
  <c r="AS297" i="701"/>
  <c r="AT297" i="701" s="1"/>
  <c r="AK297" i="701"/>
  <c r="AL297" i="701" s="1"/>
  <c r="AC297" i="701"/>
  <c r="AD297" i="701" s="1"/>
  <c r="U297" i="701"/>
  <c r="V297" i="701" s="1"/>
  <c r="M297" i="701"/>
  <c r="N297" i="701" s="1"/>
  <c r="BA296" i="701"/>
  <c r="BB296" i="701" s="1"/>
  <c r="AS296" i="701"/>
  <c r="AT296" i="701" s="1"/>
  <c r="AK296" i="701"/>
  <c r="AL296" i="701" s="1"/>
  <c r="AC296" i="701"/>
  <c r="AD296" i="701" s="1"/>
  <c r="U296" i="701"/>
  <c r="V296" i="701" s="1"/>
  <c r="M296" i="701"/>
  <c r="N296" i="701" s="1"/>
  <c r="BA295" i="701"/>
  <c r="BB295" i="701" s="1"/>
  <c r="AS295" i="701"/>
  <c r="AT295" i="701" s="1"/>
  <c r="AK295" i="701"/>
  <c r="AL295" i="701" s="1"/>
  <c r="AC295" i="701"/>
  <c r="AD295" i="701" s="1"/>
  <c r="U295" i="701"/>
  <c r="V295" i="701" s="1"/>
  <c r="M295" i="701"/>
  <c r="N295" i="701" s="1"/>
  <c r="BA294" i="701"/>
  <c r="BB294" i="701" s="1"/>
  <c r="AY294" i="701"/>
  <c r="AS294" i="701"/>
  <c r="AT294" i="701" s="1"/>
  <c r="AQ294" i="701"/>
  <c r="AK294" i="701"/>
  <c r="AL294" i="701" s="1"/>
  <c r="AI294" i="701"/>
  <c r="AC294" i="701"/>
  <c r="AD294" i="701" s="1"/>
  <c r="U294" i="701"/>
  <c r="V294" i="701" s="1"/>
  <c r="M294" i="701"/>
  <c r="N294" i="701" s="1"/>
  <c r="BA293" i="701"/>
  <c r="BB293" i="701" s="1"/>
  <c r="AS293" i="701"/>
  <c r="AT293" i="701" s="1"/>
  <c r="AK293" i="701"/>
  <c r="AL293" i="701" s="1"/>
  <c r="AC293" i="701"/>
  <c r="AD293" i="701" s="1"/>
  <c r="U293" i="701"/>
  <c r="V293" i="701" s="1"/>
  <c r="M293" i="701"/>
  <c r="N293" i="701" s="1"/>
  <c r="BA292" i="701"/>
  <c r="BB292" i="701" s="1"/>
  <c r="AS292" i="701"/>
  <c r="AT292" i="701" s="1"/>
  <c r="AK292" i="701"/>
  <c r="AL292" i="701" s="1"/>
  <c r="AC292" i="701"/>
  <c r="AD292" i="701" s="1"/>
  <c r="U292" i="701"/>
  <c r="V292" i="701" s="1"/>
  <c r="M292" i="701"/>
  <c r="N292" i="701" s="1"/>
  <c r="BA291" i="701"/>
  <c r="BB291" i="701" s="1"/>
  <c r="AS291" i="701"/>
  <c r="AT291" i="701" s="1"/>
  <c r="AK291" i="701"/>
  <c r="AL291" i="701" s="1"/>
  <c r="AC291" i="701"/>
  <c r="AD291" i="701" s="1"/>
  <c r="U291" i="701"/>
  <c r="V291" i="701" s="1"/>
  <c r="M291" i="701"/>
  <c r="N291" i="701" s="1"/>
  <c r="BA290" i="701"/>
  <c r="BB290" i="701" s="1"/>
  <c r="AS290" i="701"/>
  <c r="AT290" i="701" s="1"/>
  <c r="AK290" i="701"/>
  <c r="AL290" i="701" s="1"/>
  <c r="AC290" i="701"/>
  <c r="AD290" i="701" s="1"/>
  <c r="U290" i="701"/>
  <c r="V290" i="701" s="1"/>
  <c r="M290" i="701"/>
  <c r="N290" i="701" s="1"/>
  <c r="BA289" i="701"/>
  <c r="BB289" i="701" s="1"/>
  <c r="AS289" i="701"/>
  <c r="AT289" i="701" s="1"/>
  <c r="AQ289" i="701"/>
  <c r="AK289" i="701"/>
  <c r="AL289" i="701" s="1"/>
  <c r="AC289" i="701"/>
  <c r="AD289" i="701" s="1"/>
  <c r="U289" i="701"/>
  <c r="V289" i="701" s="1"/>
  <c r="M289" i="701"/>
  <c r="N289" i="701" s="1"/>
  <c r="BA288" i="701"/>
  <c r="BB288" i="701" s="1"/>
  <c r="AY288" i="701"/>
  <c r="AS288" i="701"/>
  <c r="AT288" i="701" s="1"/>
  <c r="AQ288" i="701"/>
  <c r="AK288" i="701"/>
  <c r="AL288" i="701" s="1"/>
  <c r="AI288" i="701"/>
  <c r="AC288" i="701"/>
  <c r="AD288" i="701" s="1"/>
  <c r="U288" i="701"/>
  <c r="V288" i="701" s="1"/>
  <c r="M288" i="701"/>
  <c r="N288" i="701" s="1"/>
  <c r="BA287" i="701"/>
  <c r="BB287" i="701" s="1"/>
  <c r="AS287" i="701"/>
  <c r="AT287" i="701" s="1"/>
  <c r="AK287" i="701"/>
  <c r="AL287" i="701" s="1"/>
  <c r="AC287" i="701"/>
  <c r="AD287" i="701" s="1"/>
  <c r="U287" i="701"/>
  <c r="V287" i="701" s="1"/>
  <c r="M287" i="701"/>
  <c r="N287" i="701" s="1"/>
  <c r="BA286" i="701"/>
  <c r="BB286" i="701" s="1"/>
  <c r="AS286" i="701"/>
  <c r="AT286" i="701" s="1"/>
  <c r="AK286" i="701"/>
  <c r="AL286" i="701" s="1"/>
  <c r="AC286" i="701"/>
  <c r="AD286" i="701" s="1"/>
  <c r="U286" i="701"/>
  <c r="V286" i="701" s="1"/>
  <c r="M286" i="701"/>
  <c r="N286" i="701" s="1"/>
  <c r="BA285" i="701"/>
  <c r="BB285" i="701" s="1"/>
  <c r="AY285" i="701"/>
  <c r="AS285" i="701"/>
  <c r="AT285" i="701" s="1"/>
  <c r="AQ285" i="701"/>
  <c r="AK285" i="701"/>
  <c r="AL285" i="701" s="1"/>
  <c r="AI285" i="701"/>
  <c r="AC285" i="701"/>
  <c r="AD285" i="701" s="1"/>
  <c r="U285" i="701"/>
  <c r="V285" i="701" s="1"/>
  <c r="M285" i="701"/>
  <c r="N285" i="701" s="1"/>
  <c r="BA284" i="701"/>
  <c r="BB284" i="701" s="1"/>
  <c r="AS284" i="701"/>
  <c r="AT284" i="701" s="1"/>
  <c r="AK284" i="701"/>
  <c r="AL284" i="701" s="1"/>
  <c r="AC284" i="701"/>
  <c r="AD284" i="701" s="1"/>
  <c r="U284" i="701"/>
  <c r="V284" i="701" s="1"/>
  <c r="M284" i="701"/>
  <c r="N284" i="701" s="1"/>
  <c r="BA283" i="701"/>
  <c r="BB283" i="701" s="1"/>
  <c r="AS283" i="701"/>
  <c r="AT283" i="701" s="1"/>
  <c r="AK283" i="701"/>
  <c r="AL283" i="701" s="1"/>
  <c r="AC283" i="701"/>
  <c r="AD283" i="701" s="1"/>
  <c r="U283" i="701"/>
  <c r="V283" i="701" s="1"/>
  <c r="M283" i="701"/>
  <c r="N283" i="701" s="1"/>
  <c r="BA282" i="701"/>
  <c r="BB282" i="701" s="1"/>
  <c r="AS282" i="701"/>
  <c r="AT282" i="701" s="1"/>
  <c r="AK282" i="701"/>
  <c r="AL282" i="701" s="1"/>
  <c r="AC282" i="701"/>
  <c r="AD282" i="701" s="1"/>
  <c r="U282" i="701"/>
  <c r="V282" i="701" s="1"/>
  <c r="M282" i="701"/>
  <c r="N282" i="701" s="1"/>
  <c r="BA281" i="701"/>
  <c r="BB281" i="701" s="1"/>
  <c r="AS281" i="701"/>
  <c r="AT281" i="701" s="1"/>
  <c r="AK281" i="701"/>
  <c r="AL281" i="701" s="1"/>
  <c r="AC281" i="701"/>
  <c r="AD281" i="701" s="1"/>
  <c r="U281" i="701"/>
  <c r="V281" i="701" s="1"/>
  <c r="M281" i="701"/>
  <c r="N281" i="701" s="1"/>
  <c r="BA280" i="701"/>
  <c r="BB280" i="701" s="1"/>
  <c r="AS280" i="701"/>
  <c r="AT280" i="701" s="1"/>
  <c r="AK280" i="701"/>
  <c r="AL280" i="701" s="1"/>
  <c r="AC280" i="701"/>
  <c r="AD280" i="701" s="1"/>
  <c r="U280" i="701"/>
  <c r="V280" i="701" s="1"/>
  <c r="M280" i="701"/>
  <c r="N280" i="701" s="1"/>
  <c r="BA279" i="701"/>
  <c r="BB279" i="701" s="1"/>
  <c r="AS279" i="701"/>
  <c r="AT279" i="701" s="1"/>
  <c r="AK279" i="701"/>
  <c r="AL279" i="701" s="1"/>
  <c r="AC279" i="701"/>
  <c r="AD279" i="701" s="1"/>
  <c r="U279" i="701"/>
  <c r="V279" i="701" s="1"/>
  <c r="M279" i="701"/>
  <c r="N279" i="701" s="1"/>
  <c r="BA278" i="701"/>
  <c r="BB278" i="701" s="1"/>
  <c r="AS278" i="701"/>
  <c r="AT278" i="701" s="1"/>
  <c r="AK278" i="701"/>
  <c r="AL278" i="701" s="1"/>
  <c r="AC278" i="701"/>
  <c r="AD278" i="701" s="1"/>
  <c r="U278" i="701"/>
  <c r="V278" i="701" s="1"/>
  <c r="M278" i="701"/>
  <c r="N278" i="701" s="1"/>
  <c r="BA277" i="701"/>
  <c r="BB277" i="701" s="1"/>
  <c r="AS277" i="701"/>
  <c r="AT277" i="701" s="1"/>
  <c r="AK277" i="701"/>
  <c r="AL277" i="701" s="1"/>
  <c r="AC277" i="701"/>
  <c r="AD277" i="701" s="1"/>
  <c r="U277" i="701"/>
  <c r="V277" i="701" s="1"/>
  <c r="M277" i="701"/>
  <c r="N277" i="701" s="1"/>
  <c r="BA276" i="701"/>
  <c r="BB276" i="701" s="1"/>
  <c r="AS276" i="701"/>
  <c r="AT276" i="701" s="1"/>
  <c r="AK276" i="701"/>
  <c r="AL276" i="701" s="1"/>
  <c r="AC276" i="701"/>
  <c r="AD276" i="701" s="1"/>
  <c r="U276" i="701"/>
  <c r="V276" i="701" s="1"/>
  <c r="M276" i="701"/>
  <c r="N276" i="701" s="1"/>
  <c r="BA275" i="701"/>
  <c r="BB275" i="701" s="1"/>
  <c r="AS275" i="701"/>
  <c r="AT275" i="701" s="1"/>
  <c r="AK275" i="701"/>
  <c r="AL275" i="701" s="1"/>
  <c r="AC275" i="701"/>
  <c r="AD275" i="701" s="1"/>
  <c r="U275" i="701"/>
  <c r="V275" i="701" s="1"/>
  <c r="M275" i="701"/>
  <c r="N275" i="701" s="1"/>
  <c r="BA274" i="701"/>
  <c r="BB274" i="701" s="1"/>
  <c r="AS274" i="701"/>
  <c r="AT274" i="701" s="1"/>
  <c r="AK274" i="701"/>
  <c r="AL274" i="701" s="1"/>
  <c r="AC274" i="701"/>
  <c r="AD274" i="701" s="1"/>
  <c r="U274" i="701"/>
  <c r="V274" i="701" s="1"/>
  <c r="M274" i="701"/>
  <c r="N274" i="701" s="1"/>
  <c r="BA273" i="701"/>
  <c r="BB273" i="701" s="1"/>
  <c r="AS273" i="701"/>
  <c r="AT273" i="701" s="1"/>
  <c r="AK273" i="701"/>
  <c r="AL273" i="701" s="1"/>
  <c r="AC273" i="701"/>
  <c r="AD273" i="701" s="1"/>
  <c r="U273" i="701"/>
  <c r="V273" i="701" s="1"/>
  <c r="M273" i="701"/>
  <c r="N273" i="701" s="1"/>
  <c r="BA272" i="701"/>
  <c r="BB272" i="701" s="1"/>
  <c r="AY272" i="701"/>
  <c r="AS272" i="701"/>
  <c r="AT272" i="701" s="1"/>
  <c r="AQ272" i="701"/>
  <c r="AK272" i="701"/>
  <c r="AL272" i="701" s="1"/>
  <c r="AI272" i="701"/>
  <c r="AC272" i="701"/>
  <c r="AD272" i="701" s="1"/>
  <c r="U272" i="701"/>
  <c r="V272" i="701" s="1"/>
  <c r="M272" i="701"/>
  <c r="N272" i="701" s="1"/>
  <c r="BA271" i="701"/>
  <c r="BB271" i="701" s="1"/>
  <c r="AS271" i="701"/>
  <c r="AT271" i="701" s="1"/>
  <c r="AK271" i="701"/>
  <c r="AL271" i="701" s="1"/>
  <c r="AC271" i="701"/>
  <c r="AD271" i="701" s="1"/>
  <c r="U271" i="701"/>
  <c r="V271" i="701" s="1"/>
  <c r="M271" i="701"/>
  <c r="N271" i="701" s="1"/>
  <c r="BA270" i="701"/>
  <c r="BB270" i="701" s="1"/>
  <c r="AS270" i="701"/>
  <c r="AT270" i="701" s="1"/>
  <c r="AK270" i="701"/>
  <c r="AL270" i="701" s="1"/>
  <c r="AC270" i="701"/>
  <c r="AD270" i="701" s="1"/>
  <c r="U270" i="701"/>
  <c r="V270" i="701" s="1"/>
  <c r="M270" i="701"/>
  <c r="N270" i="701" s="1"/>
  <c r="BA269" i="701"/>
  <c r="BB269" i="701" s="1"/>
  <c r="AS269" i="701"/>
  <c r="AT269" i="701" s="1"/>
  <c r="AK269" i="701"/>
  <c r="AL269" i="701" s="1"/>
  <c r="AC269" i="701"/>
  <c r="AD269" i="701" s="1"/>
  <c r="U269" i="701"/>
  <c r="V269" i="701" s="1"/>
  <c r="M269" i="701"/>
  <c r="N269" i="701" s="1"/>
  <c r="BA268" i="701"/>
  <c r="BB268" i="701" s="1"/>
  <c r="AY268" i="701"/>
  <c r="AS268" i="701"/>
  <c r="AT268" i="701" s="1"/>
  <c r="AQ268" i="701"/>
  <c r="AK268" i="701"/>
  <c r="AL268" i="701" s="1"/>
  <c r="AI268" i="701"/>
  <c r="AC268" i="701"/>
  <c r="AD268" i="701" s="1"/>
  <c r="U268" i="701"/>
  <c r="V268" i="701" s="1"/>
  <c r="M268" i="701"/>
  <c r="N268" i="701" s="1"/>
  <c r="BA267" i="701"/>
  <c r="BB267" i="701" s="1"/>
  <c r="AS267" i="701"/>
  <c r="AT267" i="701" s="1"/>
  <c r="AK267" i="701"/>
  <c r="AL267" i="701" s="1"/>
  <c r="AC267" i="701"/>
  <c r="AD267" i="701" s="1"/>
  <c r="U267" i="701"/>
  <c r="V267" i="701" s="1"/>
  <c r="M267" i="701"/>
  <c r="N267" i="701" s="1"/>
  <c r="BA266" i="701"/>
  <c r="BB266" i="701" s="1"/>
  <c r="AY266" i="701"/>
  <c r="AS266" i="701"/>
  <c r="AT266" i="701" s="1"/>
  <c r="AQ266" i="701"/>
  <c r="AK266" i="701"/>
  <c r="AL266" i="701" s="1"/>
  <c r="AI266" i="701"/>
  <c r="AC266" i="701"/>
  <c r="AD266" i="701" s="1"/>
  <c r="U266" i="701"/>
  <c r="V266" i="701" s="1"/>
  <c r="M266" i="701"/>
  <c r="N266" i="701" s="1"/>
  <c r="BA265" i="701"/>
  <c r="BB265" i="701" s="1"/>
  <c r="AY265" i="701"/>
  <c r="AS265" i="701"/>
  <c r="AT265" i="701" s="1"/>
  <c r="AQ265" i="701"/>
  <c r="AK265" i="701"/>
  <c r="AL265" i="701" s="1"/>
  <c r="AI265" i="701"/>
  <c r="AC265" i="701"/>
  <c r="AD265" i="701" s="1"/>
  <c r="U265" i="701"/>
  <c r="V265" i="701" s="1"/>
  <c r="M265" i="701"/>
  <c r="N265" i="701" s="1"/>
  <c r="BA264" i="701"/>
  <c r="BB264" i="701" s="1"/>
  <c r="AY264" i="701"/>
  <c r="AS264" i="701"/>
  <c r="AT264" i="701" s="1"/>
  <c r="AQ264" i="701"/>
  <c r="AK264" i="701"/>
  <c r="AL264" i="701" s="1"/>
  <c r="AI264" i="701"/>
  <c r="AC264" i="701"/>
  <c r="AD264" i="701" s="1"/>
  <c r="U264" i="701"/>
  <c r="V264" i="701" s="1"/>
  <c r="M264" i="701"/>
  <c r="N264" i="701" s="1"/>
  <c r="BA263" i="701"/>
  <c r="BB263" i="701" s="1"/>
  <c r="AY263" i="701"/>
  <c r="AS263" i="701"/>
  <c r="AT263" i="701" s="1"/>
  <c r="AQ263" i="701"/>
  <c r="AK263" i="701"/>
  <c r="AL263" i="701" s="1"/>
  <c r="AI263" i="701"/>
  <c r="AC263" i="701"/>
  <c r="AD263" i="701" s="1"/>
  <c r="U263" i="701"/>
  <c r="V263" i="701" s="1"/>
  <c r="M263" i="701"/>
  <c r="N263" i="701" s="1"/>
  <c r="BA262" i="701"/>
  <c r="BB262" i="701" s="1"/>
  <c r="AY262" i="701"/>
  <c r="AS262" i="701"/>
  <c r="AT262" i="701" s="1"/>
  <c r="AQ262" i="701"/>
  <c r="AK262" i="701"/>
  <c r="AL262" i="701" s="1"/>
  <c r="AI262" i="701"/>
  <c r="AC262" i="701"/>
  <c r="AD262" i="701" s="1"/>
  <c r="U262" i="701"/>
  <c r="V262" i="701" s="1"/>
  <c r="M262" i="701"/>
  <c r="N262" i="701" s="1"/>
  <c r="BA261" i="701"/>
  <c r="BB261" i="701" s="1"/>
  <c r="AY261" i="701"/>
  <c r="AS261" i="701"/>
  <c r="AT261" i="701" s="1"/>
  <c r="AQ261" i="701"/>
  <c r="AK261" i="701"/>
  <c r="AL261" i="701" s="1"/>
  <c r="AI261" i="701"/>
  <c r="AC261" i="701"/>
  <c r="AD261" i="701" s="1"/>
  <c r="U261" i="701"/>
  <c r="V261" i="701" s="1"/>
  <c r="M261" i="701"/>
  <c r="N261" i="701" s="1"/>
  <c r="BA260" i="701"/>
  <c r="BB260" i="701" s="1"/>
  <c r="AY260" i="701"/>
  <c r="AS260" i="701"/>
  <c r="AT260" i="701" s="1"/>
  <c r="AQ260" i="701"/>
  <c r="AK260" i="701"/>
  <c r="AL260" i="701" s="1"/>
  <c r="AI260" i="701"/>
  <c r="AC260" i="701"/>
  <c r="AD260" i="701" s="1"/>
  <c r="U260" i="701"/>
  <c r="V260" i="701" s="1"/>
  <c r="M260" i="701"/>
  <c r="N260" i="701" s="1"/>
  <c r="BA259" i="701"/>
  <c r="BB259" i="701" s="1"/>
  <c r="AS259" i="701"/>
  <c r="AT259" i="701" s="1"/>
  <c r="AK259" i="701"/>
  <c r="AL259" i="701" s="1"/>
  <c r="AC259" i="701"/>
  <c r="AD259" i="701" s="1"/>
  <c r="U259" i="701"/>
  <c r="V259" i="701" s="1"/>
  <c r="M259" i="701"/>
  <c r="N259" i="701" s="1"/>
  <c r="BA258" i="701"/>
  <c r="BB258" i="701" s="1"/>
  <c r="AS258" i="701"/>
  <c r="AT258" i="701" s="1"/>
  <c r="AK258" i="701"/>
  <c r="AL258" i="701" s="1"/>
  <c r="AC258" i="701"/>
  <c r="AD258" i="701" s="1"/>
  <c r="U258" i="701"/>
  <c r="V258" i="701" s="1"/>
  <c r="M258" i="701"/>
  <c r="N258" i="701" s="1"/>
  <c r="BA257" i="701"/>
  <c r="BB257" i="701" s="1"/>
  <c r="AY257" i="701"/>
  <c r="AS257" i="701"/>
  <c r="AT257" i="701" s="1"/>
  <c r="AQ257" i="701"/>
  <c r="AK257" i="701"/>
  <c r="AL257" i="701" s="1"/>
  <c r="AI257" i="701"/>
  <c r="AC257" i="701"/>
  <c r="AD257" i="701" s="1"/>
  <c r="U257" i="701"/>
  <c r="V257" i="701" s="1"/>
  <c r="M257" i="701"/>
  <c r="N257" i="701" s="1"/>
  <c r="BA256" i="701"/>
  <c r="BB256" i="701" s="1"/>
  <c r="AY256" i="701"/>
  <c r="AS256" i="701"/>
  <c r="AT256" i="701" s="1"/>
  <c r="AQ256" i="701"/>
  <c r="AK256" i="701"/>
  <c r="AL256" i="701" s="1"/>
  <c r="AI256" i="701"/>
  <c r="AC256" i="701"/>
  <c r="AD256" i="701" s="1"/>
  <c r="U256" i="701"/>
  <c r="V256" i="701" s="1"/>
  <c r="M256" i="701"/>
  <c r="N256" i="701" s="1"/>
  <c r="BA255" i="701"/>
  <c r="BB255" i="701" s="1"/>
  <c r="AS255" i="701"/>
  <c r="AT255" i="701" s="1"/>
  <c r="AK255" i="701"/>
  <c r="AL255" i="701" s="1"/>
  <c r="AC255" i="701"/>
  <c r="AD255" i="701" s="1"/>
  <c r="U255" i="701"/>
  <c r="V255" i="701" s="1"/>
  <c r="M255" i="701"/>
  <c r="N255" i="701" s="1"/>
  <c r="BA254" i="701"/>
  <c r="BB254" i="701" s="1"/>
  <c r="AS254" i="701"/>
  <c r="AT254" i="701" s="1"/>
  <c r="AK254" i="701"/>
  <c r="AL254" i="701" s="1"/>
  <c r="AC254" i="701"/>
  <c r="AD254" i="701" s="1"/>
  <c r="U254" i="701"/>
  <c r="V254" i="701" s="1"/>
  <c r="M254" i="701"/>
  <c r="N254" i="701" s="1"/>
  <c r="BA253" i="701"/>
  <c r="BB253" i="701" s="1"/>
  <c r="AS253" i="701"/>
  <c r="AT253" i="701" s="1"/>
  <c r="AK253" i="701"/>
  <c r="AL253" i="701" s="1"/>
  <c r="AC253" i="701"/>
  <c r="AD253" i="701" s="1"/>
  <c r="U253" i="701"/>
  <c r="V253" i="701" s="1"/>
  <c r="M253" i="701"/>
  <c r="N253" i="701" s="1"/>
  <c r="BA252" i="701"/>
  <c r="BB252" i="701" s="1"/>
  <c r="AS252" i="701"/>
  <c r="AT252" i="701" s="1"/>
  <c r="AK252" i="701"/>
  <c r="AL252" i="701" s="1"/>
  <c r="AC252" i="701"/>
  <c r="AD252" i="701" s="1"/>
  <c r="U252" i="701"/>
  <c r="V252" i="701" s="1"/>
  <c r="M252" i="701"/>
  <c r="N252" i="701" s="1"/>
  <c r="BA251" i="701"/>
  <c r="BB251" i="701" s="1"/>
  <c r="AS251" i="701"/>
  <c r="AT251" i="701" s="1"/>
  <c r="AK251" i="701"/>
  <c r="AL251" i="701" s="1"/>
  <c r="AC251" i="701"/>
  <c r="AD251" i="701" s="1"/>
  <c r="U251" i="701"/>
  <c r="V251" i="701" s="1"/>
  <c r="M251" i="701"/>
  <c r="N251" i="701" s="1"/>
  <c r="BA250" i="701"/>
  <c r="BB250" i="701" s="1"/>
  <c r="AS250" i="701"/>
  <c r="AT250" i="701" s="1"/>
  <c r="AK250" i="701"/>
  <c r="AL250" i="701" s="1"/>
  <c r="AC250" i="701"/>
  <c r="AD250" i="701" s="1"/>
  <c r="U250" i="701"/>
  <c r="V250" i="701" s="1"/>
  <c r="M250" i="701"/>
  <c r="N250" i="701" s="1"/>
  <c r="BA249" i="701"/>
  <c r="BB249" i="701" s="1"/>
  <c r="AS249" i="701"/>
  <c r="AT249" i="701" s="1"/>
  <c r="AK249" i="701"/>
  <c r="AL249" i="701" s="1"/>
  <c r="AC249" i="701"/>
  <c r="AD249" i="701" s="1"/>
  <c r="U249" i="701"/>
  <c r="V249" i="701" s="1"/>
  <c r="M249" i="701"/>
  <c r="N249" i="701" s="1"/>
  <c r="BA248" i="701"/>
  <c r="BB248" i="701" s="1"/>
  <c r="AY248" i="701"/>
  <c r="AS248" i="701"/>
  <c r="AT248" i="701" s="1"/>
  <c r="AQ248" i="701"/>
  <c r="AK248" i="701"/>
  <c r="AL248" i="701" s="1"/>
  <c r="AI248" i="701"/>
  <c r="AC248" i="701"/>
  <c r="AD248" i="701" s="1"/>
  <c r="U248" i="701"/>
  <c r="V248" i="701" s="1"/>
  <c r="M248" i="701"/>
  <c r="N248" i="701" s="1"/>
  <c r="BA247" i="701"/>
  <c r="BB247" i="701" s="1"/>
  <c r="AS247" i="701"/>
  <c r="AT247" i="701" s="1"/>
  <c r="AK247" i="701"/>
  <c r="AL247" i="701" s="1"/>
  <c r="AC247" i="701"/>
  <c r="AD247" i="701" s="1"/>
  <c r="U247" i="701"/>
  <c r="V247" i="701" s="1"/>
  <c r="M247" i="701"/>
  <c r="N247" i="701" s="1"/>
  <c r="BA246" i="701"/>
  <c r="BB246" i="701" s="1"/>
  <c r="AS246" i="701"/>
  <c r="AT246" i="701" s="1"/>
  <c r="AK246" i="701"/>
  <c r="AL246" i="701" s="1"/>
  <c r="AC246" i="701"/>
  <c r="AD246" i="701" s="1"/>
  <c r="U246" i="701"/>
  <c r="V246" i="701" s="1"/>
  <c r="M246" i="701"/>
  <c r="N246" i="701" s="1"/>
  <c r="BA245" i="701"/>
  <c r="BB245" i="701" s="1"/>
  <c r="AS245" i="701"/>
  <c r="AT245" i="701" s="1"/>
  <c r="AK245" i="701"/>
  <c r="AL245" i="701" s="1"/>
  <c r="AC245" i="701"/>
  <c r="AD245" i="701" s="1"/>
  <c r="U245" i="701"/>
  <c r="V245" i="701" s="1"/>
  <c r="M245" i="701"/>
  <c r="N245" i="701" s="1"/>
  <c r="BA244" i="701"/>
  <c r="BB244" i="701" s="1"/>
  <c r="AY244" i="701"/>
  <c r="AS244" i="701"/>
  <c r="AT244" i="701" s="1"/>
  <c r="AQ244" i="701"/>
  <c r="AK244" i="701"/>
  <c r="AL244" i="701" s="1"/>
  <c r="AI244" i="701"/>
  <c r="AC244" i="701"/>
  <c r="AD244" i="701" s="1"/>
  <c r="U244" i="701"/>
  <c r="V244" i="701" s="1"/>
  <c r="M244" i="701"/>
  <c r="N244" i="701" s="1"/>
  <c r="BA243" i="701"/>
  <c r="BB243" i="701" s="1"/>
  <c r="AS243" i="701"/>
  <c r="AT243" i="701" s="1"/>
  <c r="AK243" i="701"/>
  <c r="AL243" i="701" s="1"/>
  <c r="AC243" i="701"/>
  <c r="AD243" i="701" s="1"/>
  <c r="U243" i="701"/>
  <c r="V243" i="701" s="1"/>
  <c r="M243" i="701"/>
  <c r="N243" i="701" s="1"/>
  <c r="BA242" i="701"/>
  <c r="BB242" i="701" s="1"/>
  <c r="AS242" i="701"/>
  <c r="AT242" i="701" s="1"/>
  <c r="AK242" i="701"/>
  <c r="AL242" i="701" s="1"/>
  <c r="AC242" i="701"/>
  <c r="AD242" i="701" s="1"/>
  <c r="U242" i="701"/>
  <c r="V242" i="701" s="1"/>
  <c r="M242" i="701"/>
  <c r="N242" i="701" s="1"/>
  <c r="BA241" i="701"/>
  <c r="BB241" i="701" s="1"/>
  <c r="AS241" i="701"/>
  <c r="AT241" i="701" s="1"/>
  <c r="AK241" i="701"/>
  <c r="AL241" i="701" s="1"/>
  <c r="AC241" i="701"/>
  <c r="AD241" i="701" s="1"/>
  <c r="U241" i="701"/>
  <c r="V241" i="701" s="1"/>
  <c r="M241" i="701"/>
  <c r="N241" i="701" s="1"/>
  <c r="BA240" i="701"/>
  <c r="BB240" i="701" s="1"/>
  <c r="AS240" i="701"/>
  <c r="AT240" i="701" s="1"/>
  <c r="AK240" i="701"/>
  <c r="AL240" i="701" s="1"/>
  <c r="AC240" i="701"/>
  <c r="AD240" i="701" s="1"/>
  <c r="U240" i="701"/>
  <c r="V240" i="701" s="1"/>
  <c r="M240" i="701"/>
  <c r="N240" i="701" s="1"/>
  <c r="BA239" i="701"/>
  <c r="BB239" i="701" s="1"/>
  <c r="AS239" i="701"/>
  <c r="AT239" i="701" s="1"/>
  <c r="AK239" i="701"/>
  <c r="AL239" i="701" s="1"/>
  <c r="AC239" i="701"/>
  <c r="AD239" i="701" s="1"/>
  <c r="U239" i="701"/>
  <c r="V239" i="701" s="1"/>
  <c r="M239" i="701"/>
  <c r="N239" i="701" s="1"/>
  <c r="BA238" i="701"/>
  <c r="BB238" i="701" s="1"/>
  <c r="AS238" i="701"/>
  <c r="AT238" i="701" s="1"/>
  <c r="AK238" i="701"/>
  <c r="AL238" i="701" s="1"/>
  <c r="AC238" i="701"/>
  <c r="AD238" i="701" s="1"/>
  <c r="U238" i="701"/>
  <c r="V238" i="701" s="1"/>
  <c r="M238" i="701"/>
  <c r="N238" i="701" s="1"/>
  <c r="BA237" i="701"/>
  <c r="BB237" i="701" s="1"/>
  <c r="AS237" i="701"/>
  <c r="AT237" i="701" s="1"/>
  <c r="AK237" i="701"/>
  <c r="AL237" i="701" s="1"/>
  <c r="AC237" i="701"/>
  <c r="AD237" i="701" s="1"/>
  <c r="U237" i="701"/>
  <c r="V237" i="701" s="1"/>
  <c r="M237" i="701"/>
  <c r="N237" i="701" s="1"/>
  <c r="BA236" i="701"/>
  <c r="BB236" i="701" s="1"/>
  <c r="AS236" i="701"/>
  <c r="AT236" i="701" s="1"/>
  <c r="AK236" i="701"/>
  <c r="AL236" i="701" s="1"/>
  <c r="AC236" i="701"/>
  <c r="AD236" i="701" s="1"/>
  <c r="U236" i="701"/>
  <c r="V236" i="701" s="1"/>
  <c r="M236" i="701"/>
  <c r="N236" i="701" s="1"/>
  <c r="BA235" i="701"/>
  <c r="BB235" i="701" s="1"/>
  <c r="AS235" i="701"/>
  <c r="AT235" i="701" s="1"/>
  <c r="AK235" i="701"/>
  <c r="AL235" i="701" s="1"/>
  <c r="AC235" i="701"/>
  <c r="AD235" i="701" s="1"/>
  <c r="U235" i="701"/>
  <c r="V235" i="701" s="1"/>
  <c r="M235" i="701"/>
  <c r="N235" i="701" s="1"/>
  <c r="BA234" i="701"/>
  <c r="BB234" i="701" s="1"/>
  <c r="AS234" i="701"/>
  <c r="AT234" i="701" s="1"/>
  <c r="AK234" i="701"/>
  <c r="AL234" i="701" s="1"/>
  <c r="AC234" i="701"/>
  <c r="AD234" i="701" s="1"/>
  <c r="U234" i="701"/>
  <c r="V234" i="701" s="1"/>
  <c r="M234" i="701"/>
  <c r="N234" i="701" s="1"/>
  <c r="BA233" i="701"/>
  <c r="BB233" i="701" s="1"/>
  <c r="AS233" i="701"/>
  <c r="AT233" i="701" s="1"/>
  <c r="AK233" i="701"/>
  <c r="AL233" i="701" s="1"/>
  <c r="AC233" i="701"/>
  <c r="AD233" i="701" s="1"/>
  <c r="U233" i="701"/>
  <c r="V233" i="701" s="1"/>
  <c r="M233" i="701"/>
  <c r="N233" i="701" s="1"/>
  <c r="BA232" i="701"/>
  <c r="BB232" i="701" s="1"/>
  <c r="AS232" i="701"/>
  <c r="AT232" i="701" s="1"/>
  <c r="AK232" i="701"/>
  <c r="AL232" i="701" s="1"/>
  <c r="AC232" i="701"/>
  <c r="AD232" i="701" s="1"/>
  <c r="U232" i="701"/>
  <c r="V232" i="701" s="1"/>
  <c r="M232" i="701"/>
  <c r="N232" i="701" s="1"/>
  <c r="BA231" i="701"/>
  <c r="BB231" i="701" s="1"/>
  <c r="AS231" i="701"/>
  <c r="AT231" i="701" s="1"/>
  <c r="AQ231" i="701"/>
  <c r="AK231" i="701"/>
  <c r="AL231" i="701" s="1"/>
  <c r="AC231" i="701"/>
  <c r="AD231" i="701" s="1"/>
  <c r="U231" i="701"/>
  <c r="V231" i="701" s="1"/>
  <c r="M231" i="701"/>
  <c r="N231" i="701" s="1"/>
  <c r="BA230" i="701"/>
  <c r="BB230" i="701" s="1"/>
  <c r="AS230" i="701"/>
  <c r="AT230" i="701" s="1"/>
  <c r="AK230" i="701"/>
  <c r="AL230" i="701" s="1"/>
  <c r="AC230" i="701"/>
  <c r="AD230" i="701" s="1"/>
  <c r="U230" i="701"/>
  <c r="V230" i="701" s="1"/>
  <c r="M230" i="701"/>
  <c r="N230" i="701" s="1"/>
  <c r="BA229" i="701"/>
  <c r="BB229" i="701" s="1"/>
  <c r="AS229" i="701"/>
  <c r="AT229" i="701" s="1"/>
  <c r="AK229" i="701"/>
  <c r="AL229" i="701" s="1"/>
  <c r="AC229" i="701"/>
  <c r="AD229" i="701" s="1"/>
  <c r="U229" i="701"/>
  <c r="V229" i="701" s="1"/>
  <c r="M229" i="701"/>
  <c r="N229" i="701" s="1"/>
  <c r="BA228" i="701"/>
  <c r="BB228" i="701" s="1"/>
  <c r="AS228" i="701"/>
  <c r="AT228" i="701" s="1"/>
  <c r="AK228" i="701"/>
  <c r="AL228" i="701" s="1"/>
  <c r="AC228" i="701"/>
  <c r="AD228" i="701" s="1"/>
  <c r="U228" i="701"/>
  <c r="V228" i="701" s="1"/>
  <c r="M228" i="701"/>
  <c r="N228" i="701" s="1"/>
  <c r="BA227" i="701"/>
  <c r="BB227" i="701" s="1"/>
  <c r="AY227" i="701"/>
  <c r="AS227" i="701"/>
  <c r="AT227" i="701" s="1"/>
  <c r="AQ227" i="701"/>
  <c r="AK227" i="701"/>
  <c r="AL227" i="701" s="1"/>
  <c r="AI227" i="701"/>
  <c r="AC227" i="701"/>
  <c r="AD227" i="701" s="1"/>
  <c r="U227" i="701"/>
  <c r="V227" i="701" s="1"/>
  <c r="M227" i="701"/>
  <c r="N227" i="701" s="1"/>
  <c r="BA226" i="701"/>
  <c r="BB226" i="701" s="1"/>
  <c r="AS226" i="701"/>
  <c r="AT226" i="701" s="1"/>
  <c r="AK226" i="701"/>
  <c r="AL226" i="701" s="1"/>
  <c r="AC226" i="701"/>
  <c r="AD226" i="701" s="1"/>
  <c r="U226" i="701"/>
  <c r="V226" i="701" s="1"/>
  <c r="M226" i="701"/>
  <c r="N226" i="701" s="1"/>
  <c r="BA225" i="701"/>
  <c r="BB225" i="701" s="1"/>
  <c r="AS225" i="701"/>
  <c r="AT225" i="701" s="1"/>
  <c r="AK225" i="701"/>
  <c r="AL225" i="701" s="1"/>
  <c r="AC225" i="701"/>
  <c r="AD225" i="701" s="1"/>
  <c r="U225" i="701"/>
  <c r="V225" i="701" s="1"/>
  <c r="M225" i="701"/>
  <c r="N225" i="701" s="1"/>
  <c r="BA224" i="701"/>
  <c r="BB224" i="701" s="1"/>
  <c r="AS224" i="701"/>
  <c r="AT224" i="701" s="1"/>
  <c r="AK224" i="701"/>
  <c r="AL224" i="701" s="1"/>
  <c r="AC224" i="701"/>
  <c r="AD224" i="701" s="1"/>
  <c r="U224" i="701"/>
  <c r="V224" i="701" s="1"/>
  <c r="M224" i="701"/>
  <c r="N224" i="701" s="1"/>
  <c r="BA223" i="701"/>
  <c r="BB223" i="701" s="1"/>
  <c r="AS223" i="701"/>
  <c r="AT223" i="701" s="1"/>
  <c r="AK223" i="701"/>
  <c r="AL223" i="701" s="1"/>
  <c r="AC223" i="701"/>
  <c r="AD223" i="701" s="1"/>
  <c r="U223" i="701"/>
  <c r="V223" i="701" s="1"/>
  <c r="M223" i="701"/>
  <c r="N223" i="701" s="1"/>
  <c r="BA222" i="701"/>
  <c r="BB222" i="701" s="1"/>
  <c r="AS222" i="701"/>
  <c r="AT222" i="701" s="1"/>
  <c r="AK222" i="701"/>
  <c r="AL222" i="701" s="1"/>
  <c r="AC222" i="701"/>
  <c r="AD222" i="701" s="1"/>
  <c r="U222" i="701"/>
  <c r="V222" i="701" s="1"/>
  <c r="M222" i="701"/>
  <c r="N222" i="701" s="1"/>
  <c r="BA221" i="701"/>
  <c r="BB221" i="701" s="1"/>
  <c r="AS221" i="701"/>
  <c r="AT221" i="701" s="1"/>
  <c r="AK221" i="701"/>
  <c r="AL221" i="701" s="1"/>
  <c r="AC221" i="701"/>
  <c r="AD221" i="701" s="1"/>
  <c r="U221" i="701"/>
  <c r="V221" i="701" s="1"/>
  <c r="M221" i="701"/>
  <c r="N221" i="701" s="1"/>
  <c r="BA220" i="701"/>
  <c r="BB220" i="701" s="1"/>
  <c r="AY220" i="701"/>
  <c r="AS220" i="701"/>
  <c r="AT220" i="701" s="1"/>
  <c r="AQ220" i="701"/>
  <c r="AK220" i="701"/>
  <c r="AL220" i="701" s="1"/>
  <c r="AI220" i="701"/>
  <c r="AC220" i="701"/>
  <c r="AD220" i="701" s="1"/>
  <c r="U220" i="701"/>
  <c r="V220" i="701" s="1"/>
  <c r="M220" i="701"/>
  <c r="N220" i="701" s="1"/>
  <c r="BA219" i="701"/>
  <c r="BB219" i="701" s="1"/>
  <c r="AY219" i="701"/>
  <c r="AS219" i="701"/>
  <c r="AT219" i="701" s="1"/>
  <c r="AQ219" i="701"/>
  <c r="AK219" i="701"/>
  <c r="AL219" i="701" s="1"/>
  <c r="AI219" i="701"/>
  <c r="AC219" i="701"/>
  <c r="AD219" i="701" s="1"/>
  <c r="U219" i="701"/>
  <c r="V219" i="701" s="1"/>
  <c r="M219" i="701"/>
  <c r="N219" i="701" s="1"/>
  <c r="BA218" i="701"/>
  <c r="BB218" i="701" s="1"/>
  <c r="AS218" i="701"/>
  <c r="AT218" i="701" s="1"/>
  <c r="AK218" i="701"/>
  <c r="AL218" i="701" s="1"/>
  <c r="AC218" i="701"/>
  <c r="AD218" i="701" s="1"/>
  <c r="U218" i="701"/>
  <c r="V218" i="701" s="1"/>
  <c r="M218" i="701"/>
  <c r="N218" i="701" s="1"/>
  <c r="BA217" i="701"/>
  <c r="BB217" i="701" s="1"/>
  <c r="AY217" i="701"/>
  <c r="AS217" i="701"/>
  <c r="AT217" i="701" s="1"/>
  <c r="AQ217" i="701"/>
  <c r="AK217" i="701"/>
  <c r="AL217" i="701" s="1"/>
  <c r="AI217" i="701"/>
  <c r="AC217" i="701"/>
  <c r="AD217" i="701" s="1"/>
  <c r="U217" i="701"/>
  <c r="V217" i="701" s="1"/>
  <c r="M217" i="701"/>
  <c r="N217" i="701" s="1"/>
  <c r="BA216" i="701"/>
  <c r="BB216" i="701" s="1"/>
  <c r="AS216" i="701"/>
  <c r="AT216" i="701" s="1"/>
  <c r="AK216" i="701"/>
  <c r="AL216" i="701" s="1"/>
  <c r="AC216" i="701"/>
  <c r="AD216" i="701" s="1"/>
  <c r="U216" i="701"/>
  <c r="V216" i="701" s="1"/>
  <c r="M216" i="701"/>
  <c r="N216" i="701" s="1"/>
  <c r="BA215" i="701"/>
  <c r="BB215" i="701" s="1"/>
  <c r="AY215" i="701"/>
  <c r="AS215" i="701"/>
  <c r="AT215" i="701" s="1"/>
  <c r="AQ215" i="701"/>
  <c r="AK215" i="701"/>
  <c r="AL215" i="701" s="1"/>
  <c r="AI215" i="701"/>
  <c r="AC215" i="701"/>
  <c r="AD215" i="701" s="1"/>
  <c r="U215" i="701"/>
  <c r="V215" i="701" s="1"/>
  <c r="M215" i="701"/>
  <c r="N215" i="701" s="1"/>
  <c r="BA214" i="701"/>
  <c r="BB214" i="701" s="1"/>
  <c r="AS214" i="701"/>
  <c r="AT214" i="701" s="1"/>
  <c r="AK214" i="701"/>
  <c r="AL214" i="701" s="1"/>
  <c r="AC214" i="701"/>
  <c r="AD214" i="701" s="1"/>
  <c r="U214" i="701"/>
  <c r="V214" i="701" s="1"/>
  <c r="M214" i="701"/>
  <c r="N214" i="701" s="1"/>
  <c r="BA213" i="701"/>
  <c r="BB213" i="701" s="1"/>
  <c r="AS213" i="701"/>
  <c r="AT213" i="701" s="1"/>
  <c r="AK213" i="701"/>
  <c r="AL213" i="701" s="1"/>
  <c r="AC213" i="701"/>
  <c r="AD213" i="701" s="1"/>
  <c r="U213" i="701"/>
  <c r="V213" i="701" s="1"/>
  <c r="M213" i="701"/>
  <c r="N213" i="701" s="1"/>
  <c r="BA212" i="701"/>
  <c r="BB212" i="701" s="1"/>
  <c r="AY212" i="701"/>
  <c r="AS212" i="701"/>
  <c r="AT212" i="701" s="1"/>
  <c r="AQ212" i="701"/>
  <c r="AK212" i="701"/>
  <c r="AL212" i="701" s="1"/>
  <c r="AI212" i="701"/>
  <c r="AC212" i="701"/>
  <c r="AD212" i="701" s="1"/>
  <c r="U212" i="701"/>
  <c r="V212" i="701" s="1"/>
  <c r="M212" i="701"/>
  <c r="N212" i="701" s="1"/>
  <c r="BA211" i="701"/>
  <c r="BB211" i="701" s="1"/>
  <c r="AS211" i="701"/>
  <c r="AT211" i="701" s="1"/>
  <c r="AK211" i="701"/>
  <c r="AL211" i="701" s="1"/>
  <c r="AC211" i="701"/>
  <c r="AD211" i="701" s="1"/>
  <c r="U211" i="701"/>
  <c r="V211" i="701" s="1"/>
  <c r="M211" i="701"/>
  <c r="N211" i="701" s="1"/>
  <c r="BA210" i="701"/>
  <c r="BB210" i="701" s="1"/>
  <c r="AS210" i="701"/>
  <c r="AT210" i="701" s="1"/>
  <c r="AK210" i="701"/>
  <c r="AL210" i="701" s="1"/>
  <c r="AC210" i="701"/>
  <c r="AD210" i="701" s="1"/>
  <c r="U210" i="701"/>
  <c r="V210" i="701" s="1"/>
  <c r="M210" i="701"/>
  <c r="N210" i="701" s="1"/>
  <c r="BA209" i="701"/>
  <c r="BB209" i="701" s="1"/>
  <c r="AS209" i="701"/>
  <c r="AT209" i="701" s="1"/>
  <c r="AK209" i="701"/>
  <c r="AL209" i="701" s="1"/>
  <c r="AC209" i="701"/>
  <c r="AD209" i="701" s="1"/>
  <c r="U209" i="701"/>
  <c r="V209" i="701" s="1"/>
  <c r="M209" i="701"/>
  <c r="N209" i="701" s="1"/>
  <c r="BA208" i="701"/>
  <c r="BB208" i="701" s="1"/>
  <c r="AS208" i="701"/>
  <c r="AT208" i="701" s="1"/>
  <c r="AK208" i="701"/>
  <c r="AL208" i="701" s="1"/>
  <c r="AC208" i="701"/>
  <c r="AD208" i="701" s="1"/>
  <c r="U208" i="701"/>
  <c r="V208" i="701" s="1"/>
  <c r="M208" i="701"/>
  <c r="N208" i="701" s="1"/>
  <c r="BA207" i="701"/>
  <c r="BB207" i="701" s="1"/>
  <c r="AS207" i="701"/>
  <c r="AT207" i="701" s="1"/>
  <c r="AK207" i="701"/>
  <c r="AL207" i="701" s="1"/>
  <c r="AC207" i="701"/>
  <c r="AD207" i="701" s="1"/>
  <c r="U207" i="701"/>
  <c r="V207" i="701" s="1"/>
  <c r="M207" i="701"/>
  <c r="N207" i="701" s="1"/>
  <c r="BA206" i="701"/>
  <c r="BB206" i="701" s="1"/>
  <c r="AY206" i="701"/>
  <c r="AS206" i="701"/>
  <c r="AT206" i="701" s="1"/>
  <c r="AQ206" i="701"/>
  <c r="AK206" i="701"/>
  <c r="AL206" i="701" s="1"/>
  <c r="AI206" i="701"/>
  <c r="AC206" i="701"/>
  <c r="AD206" i="701" s="1"/>
  <c r="U206" i="701"/>
  <c r="V206" i="701" s="1"/>
  <c r="M206" i="701"/>
  <c r="N206" i="701" s="1"/>
  <c r="BA205" i="701"/>
  <c r="BB205" i="701" s="1"/>
  <c r="AS205" i="701"/>
  <c r="AT205" i="701" s="1"/>
  <c r="AK205" i="701"/>
  <c r="AL205" i="701" s="1"/>
  <c r="AC205" i="701"/>
  <c r="AD205" i="701" s="1"/>
  <c r="U205" i="701"/>
  <c r="V205" i="701" s="1"/>
  <c r="M205" i="701"/>
  <c r="N205" i="701" s="1"/>
  <c r="BA204" i="701"/>
  <c r="BB204" i="701" s="1"/>
  <c r="AS204" i="701"/>
  <c r="AT204" i="701" s="1"/>
  <c r="AK204" i="701"/>
  <c r="AL204" i="701" s="1"/>
  <c r="AC204" i="701"/>
  <c r="AD204" i="701" s="1"/>
  <c r="U204" i="701"/>
  <c r="V204" i="701" s="1"/>
  <c r="M204" i="701"/>
  <c r="N204" i="701" s="1"/>
  <c r="BA203" i="701"/>
  <c r="BB203" i="701" s="1"/>
  <c r="AS203" i="701"/>
  <c r="AT203" i="701" s="1"/>
  <c r="AK203" i="701"/>
  <c r="AL203" i="701" s="1"/>
  <c r="AC203" i="701"/>
  <c r="AD203" i="701" s="1"/>
  <c r="U203" i="701"/>
  <c r="V203" i="701" s="1"/>
  <c r="M203" i="701"/>
  <c r="N203" i="701" s="1"/>
  <c r="BA202" i="701"/>
  <c r="BB202" i="701" s="1"/>
  <c r="AS202" i="701"/>
  <c r="AT202" i="701" s="1"/>
  <c r="AK202" i="701"/>
  <c r="AL202" i="701" s="1"/>
  <c r="AC202" i="701"/>
  <c r="AD202" i="701" s="1"/>
  <c r="U202" i="701"/>
  <c r="V202" i="701" s="1"/>
  <c r="M202" i="701"/>
  <c r="N202" i="701" s="1"/>
  <c r="BA201" i="701"/>
  <c r="BB201" i="701" s="1"/>
  <c r="AS201" i="701"/>
  <c r="AT201" i="701" s="1"/>
  <c r="AK201" i="701"/>
  <c r="AL201" i="701" s="1"/>
  <c r="AC201" i="701"/>
  <c r="AD201" i="701" s="1"/>
  <c r="U201" i="701"/>
  <c r="V201" i="701" s="1"/>
  <c r="M201" i="701"/>
  <c r="N201" i="701" s="1"/>
  <c r="BA200" i="701"/>
  <c r="BB200" i="701" s="1"/>
  <c r="AS200" i="701"/>
  <c r="AT200" i="701" s="1"/>
  <c r="AK200" i="701"/>
  <c r="AL200" i="701" s="1"/>
  <c r="AC200" i="701"/>
  <c r="AD200" i="701" s="1"/>
  <c r="U200" i="701"/>
  <c r="V200" i="701" s="1"/>
  <c r="M200" i="701"/>
  <c r="N200" i="701" s="1"/>
  <c r="BA199" i="701"/>
  <c r="BB199" i="701" s="1"/>
  <c r="AS199" i="701"/>
  <c r="AT199" i="701" s="1"/>
  <c r="AK199" i="701"/>
  <c r="AL199" i="701" s="1"/>
  <c r="AC199" i="701"/>
  <c r="AD199" i="701" s="1"/>
  <c r="U199" i="701"/>
  <c r="V199" i="701" s="1"/>
  <c r="M199" i="701"/>
  <c r="N199" i="701" s="1"/>
  <c r="BA198" i="701"/>
  <c r="BB198" i="701" s="1"/>
  <c r="AS198" i="701"/>
  <c r="AT198" i="701" s="1"/>
  <c r="AK198" i="701"/>
  <c r="AL198" i="701" s="1"/>
  <c r="AC198" i="701"/>
  <c r="AD198" i="701" s="1"/>
  <c r="U198" i="701"/>
  <c r="V198" i="701" s="1"/>
  <c r="M198" i="701"/>
  <c r="N198" i="701" s="1"/>
  <c r="BA197" i="701"/>
  <c r="BB197" i="701" s="1"/>
  <c r="AY197" i="701"/>
  <c r="AS197" i="701"/>
  <c r="AT197" i="701" s="1"/>
  <c r="AQ197" i="701"/>
  <c r="AK197" i="701"/>
  <c r="AL197" i="701" s="1"/>
  <c r="AI197" i="701"/>
  <c r="AC197" i="701"/>
  <c r="AD197" i="701" s="1"/>
  <c r="U197" i="701"/>
  <c r="V197" i="701" s="1"/>
  <c r="M197" i="701"/>
  <c r="N197" i="701" s="1"/>
  <c r="BA196" i="701"/>
  <c r="BB196" i="701" s="1"/>
  <c r="AS196" i="701"/>
  <c r="AT196" i="701" s="1"/>
  <c r="AK196" i="701"/>
  <c r="AL196" i="701" s="1"/>
  <c r="AC196" i="701"/>
  <c r="AD196" i="701" s="1"/>
  <c r="U196" i="701"/>
  <c r="V196" i="701" s="1"/>
  <c r="M196" i="701"/>
  <c r="N196" i="701" s="1"/>
  <c r="BA195" i="701"/>
  <c r="BB195" i="701" s="1"/>
  <c r="AY195" i="701"/>
  <c r="AS195" i="701"/>
  <c r="AT195" i="701" s="1"/>
  <c r="AQ195" i="701"/>
  <c r="AK195" i="701"/>
  <c r="AL195" i="701" s="1"/>
  <c r="AI195" i="701"/>
  <c r="AC195" i="701"/>
  <c r="AD195" i="701" s="1"/>
  <c r="U195" i="701"/>
  <c r="V195" i="701" s="1"/>
  <c r="M195" i="701"/>
  <c r="N195" i="701" s="1"/>
  <c r="BA194" i="701"/>
  <c r="BB194" i="701" s="1"/>
  <c r="AS194" i="701"/>
  <c r="AT194" i="701" s="1"/>
  <c r="AK194" i="701"/>
  <c r="AL194" i="701" s="1"/>
  <c r="AC194" i="701"/>
  <c r="AD194" i="701" s="1"/>
  <c r="U194" i="701"/>
  <c r="V194" i="701" s="1"/>
  <c r="M194" i="701"/>
  <c r="N194" i="701" s="1"/>
  <c r="BA193" i="701"/>
  <c r="BB193" i="701" s="1"/>
  <c r="AS193" i="701"/>
  <c r="AT193" i="701" s="1"/>
  <c r="AK193" i="701"/>
  <c r="AL193" i="701" s="1"/>
  <c r="AC193" i="701"/>
  <c r="AD193" i="701" s="1"/>
  <c r="U193" i="701"/>
  <c r="V193" i="701" s="1"/>
  <c r="M193" i="701"/>
  <c r="N193" i="701" s="1"/>
  <c r="BA192" i="701"/>
  <c r="BB192" i="701" s="1"/>
  <c r="AS192" i="701"/>
  <c r="AT192" i="701" s="1"/>
  <c r="AQ192" i="701"/>
  <c r="AK192" i="701"/>
  <c r="AL192" i="701" s="1"/>
  <c r="AC192" i="701"/>
  <c r="AD192" i="701" s="1"/>
  <c r="U192" i="701"/>
  <c r="V192" i="701" s="1"/>
  <c r="M192" i="701"/>
  <c r="N192" i="701" s="1"/>
  <c r="BA191" i="701"/>
  <c r="BB191" i="701" s="1"/>
  <c r="AS191" i="701"/>
  <c r="AT191" i="701" s="1"/>
  <c r="AK191" i="701"/>
  <c r="AL191" i="701" s="1"/>
  <c r="AC191" i="701"/>
  <c r="AD191" i="701" s="1"/>
  <c r="U191" i="701"/>
  <c r="V191" i="701" s="1"/>
  <c r="M191" i="701"/>
  <c r="N191" i="701" s="1"/>
  <c r="BA190" i="701"/>
  <c r="BB190" i="701" s="1"/>
  <c r="AS190" i="701"/>
  <c r="AT190" i="701" s="1"/>
  <c r="AK190" i="701"/>
  <c r="AL190" i="701" s="1"/>
  <c r="AC190" i="701"/>
  <c r="AD190" i="701" s="1"/>
  <c r="U190" i="701"/>
  <c r="V190" i="701" s="1"/>
  <c r="M190" i="701"/>
  <c r="N190" i="701" s="1"/>
  <c r="BA189" i="701"/>
  <c r="BB189" i="701" s="1"/>
  <c r="AS189" i="701"/>
  <c r="AT189" i="701" s="1"/>
  <c r="AK189" i="701"/>
  <c r="AL189" i="701" s="1"/>
  <c r="AC189" i="701"/>
  <c r="AD189" i="701" s="1"/>
  <c r="U189" i="701"/>
  <c r="V189" i="701" s="1"/>
  <c r="M189" i="701"/>
  <c r="N189" i="701" s="1"/>
  <c r="BA188" i="701"/>
  <c r="BB188" i="701" s="1"/>
  <c r="AS188" i="701"/>
  <c r="AT188" i="701" s="1"/>
  <c r="AK188" i="701"/>
  <c r="AL188" i="701" s="1"/>
  <c r="AC188" i="701"/>
  <c r="AD188" i="701" s="1"/>
  <c r="U188" i="701"/>
  <c r="V188" i="701" s="1"/>
  <c r="M188" i="701"/>
  <c r="N188" i="701" s="1"/>
  <c r="BA187" i="701"/>
  <c r="BB187" i="701" s="1"/>
  <c r="AS187" i="701"/>
  <c r="AT187" i="701" s="1"/>
  <c r="AK187" i="701"/>
  <c r="AL187" i="701" s="1"/>
  <c r="AC187" i="701"/>
  <c r="AD187" i="701" s="1"/>
  <c r="U187" i="701"/>
  <c r="V187" i="701" s="1"/>
  <c r="M187" i="701"/>
  <c r="N187" i="701" s="1"/>
  <c r="BA186" i="701"/>
  <c r="BB186" i="701" s="1"/>
  <c r="AS186" i="701"/>
  <c r="AT186" i="701" s="1"/>
  <c r="AK186" i="701"/>
  <c r="AL186" i="701" s="1"/>
  <c r="AC186" i="701"/>
  <c r="AD186" i="701" s="1"/>
  <c r="U186" i="701"/>
  <c r="V186" i="701" s="1"/>
  <c r="M186" i="701"/>
  <c r="N186" i="701" s="1"/>
  <c r="BA185" i="701"/>
  <c r="BB185" i="701" s="1"/>
  <c r="AS185" i="701"/>
  <c r="AT185" i="701" s="1"/>
  <c r="AQ185" i="701"/>
  <c r="AK185" i="701"/>
  <c r="AL185" i="701" s="1"/>
  <c r="AC185" i="701"/>
  <c r="AD185" i="701" s="1"/>
  <c r="U185" i="701"/>
  <c r="V185" i="701" s="1"/>
  <c r="M185" i="701"/>
  <c r="N185" i="701" s="1"/>
  <c r="BA184" i="701"/>
  <c r="BB184" i="701" s="1"/>
  <c r="AS184" i="701"/>
  <c r="AT184" i="701" s="1"/>
  <c r="AQ184" i="701"/>
  <c r="AK184" i="701"/>
  <c r="AL184" i="701" s="1"/>
  <c r="AC184" i="701"/>
  <c r="AD184" i="701" s="1"/>
  <c r="U184" i="701"/>
  <c r="V184" i="701" s="1"/>
  <c r="M184" i="701"/>
  <c r="N184" i="701" s="1"/>
  <c r="BA183" i="701"/>
  <c r="BB183" i="701" s="1"/>
  <c r="AS183" i="701"/>
  <c r="AT183" i="701" s="1"/>
  <c r="AK183" i="701"/>
  <c r="AL183" i="701" s="1"/>
  <c r="AC183" i="701"/>
  <c r="AD183" i="701" s="1"/>
  <c r="U183" i="701"/>
  <c r="V183" i="701" s="1"/>
  <c r="M183" i="701"/>
  <c r="N183" i="701" s="1"/>
  <c r="BA182" i="701"/>
  <c r="BB182" i="701" s="1"/>
  <c r="AS182" i="701"/>
  <c r="AT182" i="701" s="1"/>
  <c r="AK182" i="701"/>
  <c r="AL182" i="701" s="1"/>
  <c r="AC182" i="701"/>
  <c r="AD182" i="701" s="1"/>
  <c r="U182" i="701"/>
  <c r="V182" i="701" s="1"/>
  <c r="M182" i="701"/>
  <c r="N182" i="701" s="1"/>
  <c r="BA181" i="701"/>
  <c r="BB181" i="701" s="1"/>
  <c r="AS181" i="701"/>
  <c r="AT181" i="701" s="1"/>
  <c r="AK181" i="701"/>
  <c r="AL181" i="701" s="1"/>
  <c r="AC181" i="701"/>
  <c r="AD181" i="701" s="1"/>
  <c r="U181" i="701"/>
  <c r="V181" i="701" s="1"/>
  <c r="M181" i="701"/>
  <c r="N181" i="701" s="1"/>
  <c r="BA180" i="701"/>
  <c r="BB180" i="701" s="1"/>
  <c r="AS180" i="701"/>
  <c r="AT180" i="701" s="1"/>
  <c r="AK180" i="701"/>
  <c r="AL180" i="701" s="1"/>
  <c r="AC180" i="701"/>
  <c r="AD180" i="701" s="1"/>
  <c r="U180" i="701"/>
  <c r="V180" i="701" s="1"/>
  <c r="M180" i="701"/>
  <c r="N180" i="701" s="1"/>
  <c r="BA179" i="701"/>
  <c r="BB179" i="701" s="1"/>
  <c r="AY179" i="701"/>
  <c r="AS179" i="701"/>
  <c r="AT179" i="701" s="1"/>
  <c r="AQ179" i="701"/>
  <c r="AK179" i="701"/>
  <c r="AL179" i="701" s="1"/>
  <c r="AI179" i="701"/>
  <c r="AC179" i="701"/>
  <c r="AD179" i="701" s="1"/>
  <c r="U179" i="701"/>
  <c r="V179" i="701" s="1"/>
  <c r="M179" i="701"/>
  <c r="N179" i="701" s="1"/>
  <c r="BA178" i="701"/>
  <c r="BB178" i="701" s="1"/>
  <c r="AS178" i="701"/>
  <c r="AT178" i="701" s="1"/>
  <c r="AK178" i="701"/>
  <c r="AL178" i="701" s="1"/>
  <c r="AC178" i="701"/>
  <c r="AD178" i="701" s="1"/>
  <c r="U178" i="701"/>
  <c r="V178" i="701" s="1"/>
  <c r="M178" i="701"/>
  <c r="N178" i="701" s="1"/>
  <c r="BA177" i="701"/>
  <c r="BB177" i="701" s="1"/>
  <c r="AS177" i="701"/>
  <c r="AT177" i="701" s="1"/>
  <c r="AK177" i="701"/>
  <c r="AL177" i="701" s="1"/>
  <c r="AC177" i="701"/>
  <c r="AD177" i="701" s="1"/>
  <c r="U177" i="701"/>
  <c r="V177" i="701" s="1"/>
  <c r="M177" i="701"/>
  <c r="N177" i="701" s="1"/>
  <c r="BA176" i="701"/>
  <c r="BB176" i="701" s="1"/>
  <c r="AS176" i="701"/>
  <c r="AT176" i="701" s="1"/>
  <c r="AK176" i="701"/>
  <c r="AL176" i="701" s="1"/>
  <c r="AC176" i="701"/>
  <c r="AD176" i="701" s="1"/>
  <c r="U176" i="701"/>
  <c r="V176" i="701" s="1"/>
  <c r="M176" i="701"/>
  <c r="N176" i="701" s="1"/>
  <c r="BA175" i="701"/>
  <c r="BB175" i="701" s="1"/>
  <c r="AS175" i="701"/>
  <c r="AT175" i="701" s="1"/>
  <c r="AK175" i="701"/>
  <c r="AL175" i="701" s="1"/>
  <c r="AC175" i="701"/>
  <c r="AD175" i="701" s="1"/>
  <c r="U175" i="701"/>
  <c r="V175" i="701" s="1"/>
  <c r="M175" i="701"/>
  <c r="N175" i="701" s="1"/>
  <c r="BA174" i="701"/>
  <c r="BB174" i="701" s="1"/>
  <c r="AS174" i="701"/>
  <c r="AT174" i="701" s="1"/>
  <c r="AK174" i="701"/>
  <c r="AL174" i="701" s="1"/>
  <c r="AC174" i="701"/>
  <c r="AD174" i="701" s="1"/>
  <c r="U174" i="701"/>
  <c r="V174" i="701" s="1"/>
  <c r="M174" i="701"/>
  <c r="N174" i="701" s="1"/>
  <c r="BA173" i="701"/>
  <c r="BB173" i="701" s="1"/>
  <c r="AS173" i="701"/>
  <c r="AT173" i="701" s="1"/>
  <c r="AK173" i="701"/>
  <c r="AL173" i="701" s="1"/>
  <c r="AC173" i="701"/>
  <c r="AD173" i="701" s="1"/>
  <c r="U173" i="701"/>
  <c r="V173" i="701" s="1"/>
  <c r="M173" i="701"/>
  <c r="N173" i="701" s="1"/>
  <c r="BA172" i="701"/>
  <c r="BB172" i="701" s="1"/>
  <c r="AS172" i="701"/>
  <c r="AT172" i="701" s="1"/>
  <c r="AK172" i="701"/>
  <c r="AL172" i="701" s="1"/>
  <c r="AC172" i="701"/>
  <c r="AD172" i="701" s="1"/>
  <c r="U172" i="701"/>
  <c r="V172" i="701" s="1"/>
  <c r="M172" i="701"/>
  <c r="N172" i="701" s="1"/>
  <c r="BA171" i="701"/>
  <c r="BB171" i="701" s="1"/>
  <c r="AS171" i="701"/>
  <c r="AT171" i="701" s="1"/>
  <c r="AK171" i="701"/>
  <c r="AL171" i="701" s="1"/>
  <c r="AC171" i="701"/>
  <c r="AD171" i="701" s="1"/>
  <c r="U171" i="701"/>
  <c r="V171" i="701" s="1"/>
  <c r="M171" i="701"/>
  <c r="N171" i="701" s="1"/>
  <c r="BA170" i="701"/>
  <c r="BB170" i="701" s="1"/>
  <c r="AS170" i="701"/>
  <c r="AT170" i="701" s="1"/>
  <c r="AK170" i="701"/>
  <c r="AL170" i="701" s="1"/>
  <c r="AC170" i="701"/>
  <c r="AD170" i="701" s="1"/>
  <c r="U170" i="701"/>
  <c r="V170" i="701" s="1"/>
  <c r="M170" i="701"/>
  <c r="N170" i="701" s="1"/>
  <c r="BA169" i="701"/>
  <c r="BB169" i="701" s="1"/>
  <c r="AS169" i="701"/>
  <c r="AT169" i="701" s="1"/>
  <c r="AK169" i="701"/>
  <c r="AL169" i="701" s="1"/>
  <c r="AC169" i="701"/>
  <c r="AD169" i="701" s="1"/>
  <c r="U169" i="701"/>
  <c r="V169" i="701" s="1"/>
  <c r="M169" i="701"/>
  <c r="N169" i="701" s="1"/>
  <c r="BA168" i="701"/>
  <c r="BB168" i="701" s="1"/>
  <c r="AS168" i="701"/>
  <c r="AT168" i="701" s="1"/>
  <c r="AK168" i="701"/>
  <c r="AL168" i="701" s="1"/>
  <c r="AC168" i="701"/>
  <c r="AD168" i="701" s="1"/>
  <c r="U168" i="701"/>
  <c r="V168" i="701" s="1"/>
  <c r="M168" i="701"/>
  <c r="N168" i="701" s="1"/>
  <c r="BA167" i="701"/>
  <c r="BB167" i="701" s="1"/>
  <c r="AS167" i="701"/>
  <c r="AT167" i="701" s="1"/>
  <c r="AK167" i="701"/>
  <c r="AL167" i="701" s="1"/>
  <c r="AC167" i="701"/>
  <c r="AD167" i="701" s="1"/>
  <c r="U167" i="701"/>
  <c r="V167" i="701" s="1"/>
  <c r="M167" i="701"/>
  <c r="N167" i="701" s="1"/>
  <c r="BA166" i="701"/>
  <c r="BB166" i="701" s="1"/>
  <c r="AS166" i="701"/>
  <c r="AT166" i="701" s="1"/>
  <c r="AK166" i="701"/>
  <c r="AL166" i="701" s="1"/>
  <c r="AC166" i="701"/>
  <c r="AD166" i="701" s="1"/>
  <c r="U166" i="701"/>
  <c r="V166" i="701" s="1"/>
  <c r="M166" i="701"/>
  <c r="N166" i="701" s="1"/>
  <c r="BA165" i="701"/>
  <c r="BB165" i="701" s="1"/>
  <c r="AS165" i="701"/>
  <c r="AT165" i="701" s="1"/>
  <c r="AK165" i="701"/>
  <c r="AL165" i="701" s="1"/>
  <c r="AC165" i="701"/>
  <c r="AD165" i="701" s="1"/>
  <c r="U165" i="701"/>
  <c r="V165" i="701" s="1"/>
  <c r="M165" i="701"/>
  <c r="N165" i="701" s="1"/>
  <c r="BA164" i="701"/>
  <c r="BB164" i="701" s="1"/>
  <c r="AS164" i="701"/>
  <c r="AT164" i="701" s="1"/>
  <c r="AK164" i="701"/>
  <c r="AL164" i="701" s="1"/>
  <c r="AC164" i="701"/>
  <c r="AD164" i="701" s="1"/>
  <c r="U164" i="701"/>
  <c r="V164" i="701" s="1"/>
  <c r="M164" i="701"/>
  <c r="N164" i="701" s="1"/>
  <c r="BA163" i="701"/>
  <c r="BB163" i="701" s="1"/>
  <c r="AY163" i="701"/>
  <c r="AS163" i="701"/>
  <c r="AT163" i="701" s="1"/>
  <c r="AQ163" i="701"/>
  <c r="AK163" i="701"/>
  <c r="AL163" i="701" s="1"/>
  <c r="AI163" i="701"/>
  <c r="AC163" i="701"/>
  <c r="AD163" i="701" s="1"/>
  <c r="U163" i="701"/>
  <c r="V163" i="701" s="1"/>
  <c r="M163" i="701"/>
  <c r="N163" i="701" s="1"/>
  <c r="BA162" i="701"/>
  <c r="BB162" i="701" s="1"/>
  <c r="AY162" i="701"/>
  <c r="AS162" i="701"/>
  <c r="AT162" i="701" s="1"/>
  <c r="AQ162" i="701"/>
  <c r="AK162" i="701"/>
  <c r="AL162" i="701" s="1"/>
  <c r="AI162" i="701"/>
  <c r="AC162" i="701"/>
  <c r="AD162" i="701" s="1"/>
  <c r="U162" i="701"/>
  <c r="V162" i="701" s="1"/>
  <c r="M162" i="701"/>
  <c r="N162" i="701" s="1"/>
  <c r="BA161" i="701"/>
  <c r="BB161" i="701" s="1"/>
  <c r="AS161" i="701"/>
  <c r="AT161" i="701" s="1"/>
  <c r="AK161" i="701"/>
  <c r="AL161" i="701" s="1"/>
  <c r="AC161" i="701"/>
  <c r="AD161" i="701" s="1"/>
  <c r="U161" i="701"/>
  <c r="V161" i="701" s="1"/>
  <c r="M161" i="701"/>
  <c r="N161" i="701" s="1"/>
  <c r="BA160" i="701"/>
  <c r="BB160" i="701" s="1"/>
  <c r="AS160" i="701"/>
  <c r="AT160" i="701" s="1"/>
  <c r="AK160" i="701"/>
  <c r="AL160" i="701" s="1"/>
  <c r="AC160" i="701"/>
  <c r="AD160" i="701" s="1"/>
  <c r="U160" i="701"/>
  <c r="V160" i="701" s="1"/>
  <c r="M160" i="701"/>
  <c r="N160" i="701" s="1"/>
  <c r="BA159" i="701"/>
  <c r="BB159" i="701" s="1"/>
  <c r="AS159" i="701"/>
  <c r="AT159" i="701" s="1"/>
  <c r="AK159" i="701"/>
  <c r="AL159" i="701" s="1"/>
  <c r="AC159" i="701"/>
  <c r="AD159" i="701" s="1"/>
  <c r="U159" i="701"/>
  <c r="V159" i="701" s="1"/>
  <c r="M159" i="701"/>
  <c r="N159" i="701" s="1"/>
  <c r="BA158" i="701"/>
  <c r="BB158" i="701" s="1"/>
  <c r="AS158" i="701"/>
  <c r="AT158" i="701" s="1"/>
  <c r="AK158" i="701"/>
  <c r="AL158" i="701" s="1"/>
  <c r="AC158" i="701"/>
  <c r="AD158" i="701" s="1"/>
  <c r="U158" i="701"/>
  <c r="V158" i="701" s="1"/>
  <c r="M158" i="701"/>
  <c r="N158" i="701" s="1"/>
  <c r="BA157" i="701"/>
  <c r="BB157" i="701" s="1"/>
  <c r="AS157" i="701"/>
  <c r="AT157" i="701" s="1"/>
  <c r="AK157" i="701"/>
  <c r="AL157" i="701" s="1"/>
  <c r="AC157" i="701"/>
  <c r="AD157" i="701" s="1"/>
  <c r="U157" i="701"/>
  <c r="V157" i="701" s="1"/>
  <c r="M157" i="701"/>
  <c r="N157" i="701" s="1"/>
  <c r="BA156" i="701"/>
  <c r="BB156" i="701" s="1"/>
  <c r="AS156" i="701"/>
  <c r="AT156" i="701" s="1"/>
  <c r="AK156" i="701"/>
  <c r="AL156" i="701" s="1"/>
  <c r="AC156" i="701"/>
  <c r="AD156" i="701" s="1"/>
  <c r="U156" i="701"/>
  <c r="V156" i="701" s="1"/>
  <c r="M156" i="701"/>
  <c r="N156" i="701" s="1"/>
  <c r="BA155" i="701"/>
  <c r="BB155" i="701" s="1"/>
  <c r="AS155" i="701"/>
  <c r="AT155" i="701" s="1"/>
  <c r="AK155" i="701"/>
  <c r="AL155" i="701" s="1"/>
  <c r="AC155" i="701"/>
  <c r="AD155" i="701" s="1"/>
  <c r="U155" i="701"/>
  <c r="V155" i="701" s="1"/>
  <c r="M155" i="701"/>
  <c r="N155" i="701" s="1"/>
  <c r="BA154" i="701"/>
  <c r="BB154" i="701" s="1"/>
  <c r="AY154" i="701"/>
  <c r="AS154" i="701"/>
  <c r="AT154" i="701" s="1"/>
  <c r="AQ154" i="701"/>
  <c r="AK154" i="701"/>
  <c r="AL154" i="701" s="1"/>
  <c r="AI154" i="701"/>
  <c r="AC154" i="701"/>
  <c r="AD154" i="701" s="1"/>
  <c r="U154" i="701"/>
  <c r="V154" i="701" s="1"/>
  <c r="M154" i="701"/>
  <c r="N154" i="701" s="1"/>
  <c r="BA153" i="701"/>
  <c r="BB153" i="701" s="1"/>
  <c r="AS153" i="701"/>
  <c r="AT153" i="701" s="1"/>
  <c r="AK153" i="701"/>
  <c r="AL153" i="701" s="1"/>
  <c r="AC153" i="701"/>
  <c r="AD153" i="701" s="1"/>
  <c r="U153" i="701"/>
  <c r="V153" i="701" s="1"/>
  <c r="M153" i="701"/>
  <c r="N153" i="701" s="1"/>
  <c r="BA152" i="701"/>
  <c r="BB152" i="701" s="1"/>
  <c r="AS152" i="701"/>
  <c r="AT152" i="701" s="1"/>
  <c r="AK152" i="701"/>
  <c r="AL152" i="701" s="1"/>
  <c r="AC152" i="701"/>
  <c r="AD152" i="701" s="1"/>
  <c r="U152" i="701"/>
  <c r="V152" i="701" s="1"/>
  <c r="M152" i="701"/>
  <c r="N152" i="701" s="1"/>
  <c r="BA151" i="701"/>
  <c r="BB151" i="701" s="1"/>
  <c r="AS151" i="701"/>
  <c r="AT151" i="701" s="1"/>
  <c r="AK151" i="701"/>
  <c r="AL151" i="701" s="1"/>
  <c r="AC151" i="701"/>
  <c r="AD151" i="701" s="1"/>
  <c r="U151" i="701"/>
  <c r="V151" i="701" s="1"/>
  <c r="M151" i="701"/>
  <c r="N151" i="701" s="1"/>
  <c r="BA150" i="701"/>
  <c r="BB150" i="701" s="1"/>
  <c r="AY150" i="701"/>
  <c r="AS150" i="701"/>
  <c r="AT150" i="701" s="1"/>
  <c r="AQ150" i="701"/>
  <c r="AK150" i="701"/>
  <c r="AL150" i="701" s="1"/>
  <c r="AI150" i="701"/>
  <c r="AC150" i="701"/>
  <c r="AD150" i="701" s="1"/>
  <c r="U150" i="701"/>
  <c r="V150" i="701" s="1"/>
  <c r="M150" i="701"/>
  <c r="N150" i="701" s="1"/>
  <c r="BA149" i="701"/>
  <c r="BB149" i="701" s="1"/>
  <c r="AS149" i="701"/>
  <c r="AT149" i="701" s="1"/>
  <c r="AK149" i="701"/>
  <c r="AL149" i="701" s="1"/>
  <c r="AC149" i="701"/>
  <c r="AD149" i="701" s="1"/>
  <c r="U149" i="701"/>
  <c r="V149" i="701" s="1"/>
  <c r="M149" i="701"/>
  <c r="N149" i="701" s="1"/>
  <c r="BA148" i="701"/>
  <c r="BB148" i="701" s="1"/>
  <c r="AS148" i="701"/>
  <c r="AT148" i="701" s="1"/>
  <c r="AK148" i="701"/>
  <c r="AL148" i="701" s="1"/>
  <c r="AC148" i="701"/>
  <c r="AD148" i="701" s="1"/>
  <c r="U148" i="701"/>
  <c r="V148" i="701" s="1"/>
  <c r="M148" i="701"/>
  <c r="N148" i="701" s="1"/>
  <c r="BA147" i="701"/>
  <c r="BB147" i="701" s="1"/>
  <c r="AY147" i="701"/>
  <c r="AS147" i="701"/>
  <c r="AT147" i="701" s="1"/>
  <c r="AQ147" i="701"/>
  <c r="AK147" i="701"/>
  <c r="AL147" i="701" s="1"/>
  <c r="AI147" i="701"/>
  <c r="AC147" i="701"/>
  <c r="AD147" i="701" s="1"/>
  <c r="U147" i="701"/>
  <c r="V147" i="701" s="1"/>
  <c r="M147" i="701"/>
  <c r="N147" i="701" s="1"/>
  <c r="BA146" i="701"/>
  <c r="BB146" i="701" s="1"/>
  <c r="AS146" i="701"/>
  <c r="AT146" i="701" s="1"/>
  <c r="AK146" i="701"/>
  <c r="AL146" i="701" s="1"/>
  <c r="AC146" i="701"/>
  <c r="AD146" i="701" s="1"/>
  <c r="U146" i="701"/>
  <c r="V146" i="701" s="1"/>
  <c r="M146" i="701"/>
  <c r="N146" i="701" s="1"/>
  <c r="BA145" i="701"/>
  <c r="BB145" i="701" s="1"/>
  <c r="AS145" i="701"/>
  <c r="AT145" i="701" s="1"/>
  <c r="AK145" i="701"/>
  <c r="AL145" i="701" s="1"/>
  <c r="AC145" i="701"/>
  <c r="AD145" i="701" s="1"/>
  <c r="U145" i="701"/>
  <c r="V145" i="701" s="1"/>
  <c r="M145" i="701"/>
  <c r="N145" i="701" s="1"/>
  <c r="BA144" i="701"/>
  <c r="BB144" i="701" s="1"/>
  <c r="AS144" i="701"/>
  <c r="AT144" i="701" s="1"/>
  <c r="AK144" i="701"/>
  <c r="AL144" i="701" s="1"/>
  <c r="AC144" i="701"/>
  <c r="AD144" i="701" s="1"/>
  <c r="U144" i="701"/>
  <c r="V144" i="701" s="1"/>
  <c r="M144" i="701"/>
  <c r="N144" i="701" s="1"/>
  <c r="BA143" i="701"/>
  <c r="BB143" i="701" s="1"/>
  <c r="AS143" i="701"/>
  <c r="AT143" i="701" s="1"/>
  <c r="AK143" i="701"/>
  <c r="AL143" i="701" s="1"/>
  <c r="AC143" i="701"/>
  <c r="AD143" i="701" s="1"/>
  <c r="U143" i="701"/>
  <c r="V143" i="701" s="1"/>
  <c r="M143" i="701"/>
  <c r="N143" i="701" s="1"/>
  <c r="BA142" i="701"/>
  <c r="BB142" i="701" s="1"/>
  <c r="AS142" i="701"/>
  <c r="AT142" i="701" s="1"/>
  <c r="AK142" i="701"/>
  <c r="AL142" i="701" s="1"/>
  <c r="AC142" i="701"/>
  <c r="AD142" i="701" s="1"/>
  <c r="U142" i="701"/>
  <c r="V142" i="701" s="1"/>
  <c r="M142" i="701"/>
  <c r="N142" i="701" s="1"/>
  <c r="BA141" i="701"/>
  <c r="BB141" i="701" s="1"/>
  <c r="AS141" i="701"/>
  <c r="AT141" i="701" s="1"/>
  <c r="AK141" i="701"/>
  <c r="AL141" i="701" s="1"/>
  <c r="AC141" i="701"/>
  <c r="AD141" i="701" s="1"/>
  <c r="U141" i="701"/>
  <c r="V141" i="701" s="1"/>
  <c r="M141" i="701"/>
  <c r="N141" i="701" s="1"/>
  <c r="BA140" i="701"/>
  <c r="BB140" i="701" s="1"/>
  <c r="AY140" i="701"/>
  <c r="AS140" i="701"/>
  <c r="AT140" i="701" s="1"/>
  <c r="AQ140" i="701"/>
  <c r="AK140" i="701"/>
  <c r="AL140" i="701" s="1"/>
  <c r="AI140" i="701"/>
  <c r="AC140" i="701"/>
  <c r="AD140" i="701" s="1"/>
  <c r="U140" i="701"/>
  <c r="V140" i="701" s="1"/>
  <c r="M140" i="701"/>
  <c r="N140" i="701" s="1"/>
  <c r="BA139" i="701"/>
  <c r="BB139" i="701" s="1"/>
  <c r="AS139" i="701"/>
  <c r="AT139" i="701" s="1"/>
  <c r="AQ139" i="701"/>
  <c r="AK139" i="701"/>
  <c r="AL139" i="701" s="1"/>
  <c r="AC139" i="701"/>
  <c r="AD139" i="701" s="1"/>
  <c r="U139" i="701"/>
  <c r="V139" i="701" s="1"/>
  <c r="M139" i="701"/>
  <c r="N139" i="701" s="1"/>
  <c r="BA138" i="701"/>
  <c r="BB138" i="701" s="1"/>
  <c r="AS138" i="701"/>
  <c r="AT138" i="701" s="1"/>
  <c r="AK138" i="701"/>
  <c r="AL138" i="701" s="1"/>
  <c r="AC138" i="701"/>
  <c r="AD138" i="701" s="1"/>
  <c r="U138" i="701"/>
  <c r="V138" i="701" s="1"/>
  <c r="M138" i="701"/>
  <c r="N138" i="701" s="1"/>
  <c r="BA137" i="701"/>
  <c r="BB137" i="701" s="1"/>
  <c r="AS137" i="701"/>
  <c r="AT137" i="701" s="1"/>
  <c r="AK137" i="701"/>
  <c r="AL137" i="701" s="1"/>
  <c r="AC137" i="701"/>
  <c r="AD137" i="701" s="1"/>
  <c r="U137" i="701"/>
  <c r="V137" i="701" s="1"/>
  <c r="M137" i="701"/>
  <c r="N137" i="701" s="1"/>
  <c r="BA136" i="701"/>
  <c r="BB136" i="701" s="1"/>
  <c r="AS136" i="701"/>
  <c r="AT136" i="701" s="1"/>
  <c r="AK136" i="701"/>
  <c r="AL136" i="701" s="1"/>
  <c r="AC136" i="701"/>
  <c r="AD136" i="701" s="1"/>
  <c r="U136" i="701"/>
  <c r="V136" i="701" s="1"/>
  <c r="M136" i="701"/>
  <c r="N136" i="701" s="1"/>
  <c r="BA135" i="701"/>
  <c r="BB135" i="701" s="1"/>
  <c r="AS135" i="701"/>
  <c r="AT135" i="701" s="1"/>
  <c r="AK135" i="701"/>
  <c r="AL135" i="701" s="1"/>
  <c r="AC135" i="701"/>
  <c r="AD135" i="701" s="1"/>
  <c r="U135" i="701"/>
  <c r="V135" i="701" s="1"/>
  <c r="M135" i="701"/>
  <c r="N135" i="701" s="1"/>
  <c r="BA134" i="701"/>
  <c r="BB134" i="701" s="1"/>
  <c r="AS134" i="701"/>
  <c r="AT134" i="701" s="1"/>
  <c r="AK134" i="701"/>
  <c r="AL134" i="701" s="1"/>
  <c r="AC134" i="701"/>
  <c r="AD134" i="701" s="1"/>
  <c r="U134" i="701"/>
  <c r="V134" i="701" s="1"/>
  <c r="M134" i="701"/>
  <c r="N134" i="701" s="1"/>
  <c r="BA133" i="701"/>
  <c r="BB133" i="701" s="1"/>
  <c r="AS133" i="701"/>
  <c r="AT133" i="701" s="1"/>
  <c r="AK133" i="701"/>
  <c r="AL133" i="701" s="1"/>
  <c r="AC133" i="701"/>
  <c r="AD133" i="701" s="1"/>
  <c r="U133" i="701"/>
  <c r="V133" i="701" s="1"/>
  <c r="M133" i="701"/>
  <c r="N133" i="701" s="1"/>
  <c r="BA132" i="701"/>
  <c r="BB132" i="701" s="1"/>
  <c r="AS132" i="701"/>
  <c r="AT132" i="701" s="1"/>
  <c r="AK132" i="701"/>
  <c r="AL132" i="701" s="1"/>
  <c r="AC132" i="701"/>
  <c r="AD132" i="701" s="1"/>
  <c r="U132" i="701"/>
  <c r="V132" i="701" s="1"/>
  <c r="M132" i="701"/>
  <c r="N132" i="701" s="1"/>
  <c r="BA131" i="701"/>
  <c r="BB131" i="701" s="1"/>
  <c r="AS131" i="701"/>
  <c r="AT131" i="701" s="1"/>
  <c r="AK131" i="701"/>
  <c r="AL131" i="701" s="1"/>
  <c r="AC131" i="701"/>
  <c r="AD131" i="701" s="1"/>
  <c r="U131" i="701"/>
  <c r="V131" i="701" s="1"/>
  <c r="M131" i="701"/>
  <c r="N131" i="701" s="1"/>
  <c r="BA130" i="701"/>
  <c r="BB130" i="701" s="1"/>
  <c r="AS130" i="701"/>
  <c r="AT130" i="701" s="1"/>
  <c r="AK130" i="701"/>
  <c r="AL130" i="701" s="1"/>
  <c r="AC130" i="701"/>
  <c r="AD130" i="701" s="1"/>
  <c r="U130" i="701"/>
  <c r="V130" i="701" s="1"/>
  <c r="M130" i="701"/>
  <c r="N130" i="701" s="1"/>
  <c r="BA129" i="701"/>
  <c r="BB129" i="701" s="1"/>
  <c r="AS129" i="701"/>
  <c r="AT129" i="701" s="1"/>
  <c r="AK129" i="701"/>
  <c r="AL129" i="701" s="1"/>
  <c r="AC129" i="701"/>
  <c r="AD129" i="701" s="1"/>
  <c r="U129" i="701"/>
  <c r="V129" i="701" s="1"/>
  <c r="M129" i="701"/>
  <c r="N129" i="701" s="1"/>
  <c r="BA128" i="701"/>
  <c r="BB128" i="701" s="1"/>
  <c r="AS128" i="701"/>
  <c r="AT128" i="701" s="1"/>
  <c r="AK128" i="701"/>
  <c r="AL128" i="701" s="1"/>
  <c r="AC128" i="701"/>
  <c r="AD128" i="701" s="1"/>
  <c r="U128" i="701"/>
  <c r="V128" i="701" s="1"/>
  <c r="M128" i="701"/>
  <c r="N128" i="701" s="1"/>
  <c r="BA127" i="701"/>
  <c r="BB127" i="701" s="1"/>
  <c r="AS127" i="701"/>
  <c r="AT127" i="701" s="1"/>
  <c r="AK127" i="701"/>
  <c r="AL127" i="701" s="1"/>
  <c r="AC127" i="701"/>
  <c r="AD127" i="701" s="1"/>
  <c r="U127" i="701"/>
  <c r="V127" i="701" s="1"/>
  <c r="M127" i="701"/>
  <c r="N127" i="701" s="1"/>
  <c r="BA126" i="701"/>
  <c r="BB126" i="701" s="1"/>
  <c r="AS126" i="701"/>
  <c r="AT126" i="701" s="1"/>
  <c r="AK126" i="701"/>
  <c r="AL126" i="701" s="1"/>
  <c r="AC126" i="701"/>
  <c r="AD126" i="701" s="1"/>
  <c r="U126" i="701"/>
  <c r="V126" i="701" s="1"/>
  <c r="M126" i="701"/>
  <c r="N126" i="701" s="1"/>
  <c r="BA125" i="701"/>
  <c r="BB125" i="701" s="1"/>
  <c r="AS125" i="701"/>
  <c r="AT125" i="701" s="1"/>
  <c r="AK125" i="701"/>
  <c r="AL125" i="701" s="1"/>
  <c r="AC125" i="701"/>
  <c r="AD125" i="701" s="1"/>
  <c r="U125" i="701"/>
  <c r="V125" i="701" s="1"/>
  <c r="M125" i="701"/>
  <c r="N125" i="701" s="1"/>
  <c r="BA124" i="701"/>
  <c r="BB124" i="701" s="1"/>
  <c r="AS124" i="701"/>
  <c r="AT124" i="701" s="1"/>
  <c r="AK124" i="701"/>
  <c r="AL124" i="701" s="1"/>
  <c r="AC124" i="701"/>
  <c r="AD124" i="701" s="1"/>
  <c r="U124" i="701"/>
  <c r="V124" i="701" s="1"/>
  <c r="M124" i="701"/>
  <c r="N124" i="701" s="1"/>
  <c r="BA123" i="701"/>
  <c r="BB123" i="701" s="1"/>
  <c r="AS123" i="701"/>
  <c r="AT123" i="701" s="1"/>
  <c r="AK123" i="701"/>
  <c r="AL123" i="701" s="1"/>
  <c r="AC123" i="701"/>
  <c r="AD123" i="701" s="1"/>
  <c r="U123" i="701"/>
  <c r="V123" i="701" s="1"/>
  <c r="M123" i="701"/>
  <c r="N123" i="701" s="1"/>
  <c r="BA122" i="701"/>
  <c r="BB122" i="701" s="1"/>
  <c r="AS122" i="701"/>
  <c r="AT122" i="701" s="1"/>
  <c r="AK122" i="701"/>
  <c r="AL122" i="701" s="1"/>
  <c r="AC122" i="701"/>
  <c r="AD122" i="701" s="1"/>
  <c r="U122" i="701"/>
  <c r="V122" i="701" s="1"/>
  <c r="M122" i="701"/>
  <c r="N122" i="701" s="1"/>
  <c r="BA121" i="701"/>
  <c r="BB121" i="701" s="1"/>
  <c r="AS121" i="701"/>
  <c r="AT121" i="701" s="1"/>
  <c r="AK121" i="701"/>
  <c r="AL121" i="701" s="1"/>
  <c r="AC121" i="701"/>
  <c r="AD121" i="701" s="1"/>
  <c r="U121" i="701"/>
  <c r="V121" i="701" s="1"/>
  <c r="M121" i="701"/>
  <c r="N121" i="701" s="1"/>
  <c r="BA120" i="701"/>
  <c r="BB120" i="701" s="1"/>
  <c r="AS120" i="701"/>
  <c r="AT120" i="701" s="1"/>
  <c r="AK120" i="701"/>
  <c r="AL120" i="701" s="1"/>
  <c r="AC120" i="701"/>
  <c r="AD120" i="701" s="1"/>
  <c r="U120" i="701"/>
  <c r="V120" i="701" s="1"/>
  <c r="M120" i="701"/>
  <c r="N120" i="701" s="1"/>
  <c r="BA119" i="701"/>
  <c r="BB119" i="701" s="1"/>
  <c r="AS119" i="701"/>
  <c r="AT119" i="701" s="1"/>
  <c r="AK119" i="701"/>
  <c r="AL119" i="701" s="1"/>
  <c r="AC119" i="701"/>
  <c r="AD119" i="701" s="1"/>
  <c r="U119" i="701"/>
  <c r="V119" i="701" s="1"/>
  <c r="M119" i="701"/>
  <c r="N119" i="701" s="1"/>
  <c r="BA118" i="701"/>
  <c r="BB118" i="701" s="1"/>
  <c r="AS118" i="701"/>
  <c r="AT118" i="701" s="1"/>
  <c r="AQ118" i="701"/>
  <c r="AK118" i="701"/>
  <c r="AL118" i="701" s="1"/>
  <c r="AC118" i="701"/>
  <c r="AD118" i="701" s="1"/>
  <c r="U118" i="701"/>
  <c r="V118" i="701" s="1"/>
  <c r="M118" i="701"/>
  <c r="N118" i="701" s="1"/>
  <c r="BA117" i="701"/>
  <c r="BB117" i="701" s="1"/>
  <c r="AS117" i="701"/>
  <c r="AT117" i="701" s="1"/>
  <c r="AQ117" i="701"/>
  <c r="AK117" i="701"/>
  <c r="AL117" i="701" s="1"/>
  <c r="AC117" i="701"/>
  <c r="AD117" i="701" s="1"/>
  <c r="U117" i="701"/>
  <c r="V117" i="701" s="1"/>
  <c r="M117" i="701"/>
  <c r="N117" i="701" s="1"/>
  <c r="BA116" i="701"/>
  <c r="BB116" i="701" s="1"/>
  <c r="AY116" i="701"/>
  <c r="AS116" i="701"/>
  <c r="AT116" i="701" s="1"/>
  <c r="AQ116" i="701"/>
  <c r="AK116" i="701"/>
  <c r="AL116" i="701" s="1"/>
  <c r="AI116" i="701"/>
  <c r="AC116" i="701"/>
  <c r="AD116" i="701" s="1"/>
  <c r="U116" i="701"/>
  <c r="V116" i="701" s="1"/>
  <c r="M116" i="701"/>
  <c r="N116" i="701" s="1"/>
  <c r="BA115" i="701"/>
  <c r="BB115" i="701" s="1"/>
  <c r="AS115" i="701"/>
  <c r="AT115" i="701" s="1"/>
  <c r="AQ115" i="701"/>
  <c r="AK115" i="701"/>
  <c r="AL115" i="701" s="1"/>
  <c r="AC115" i="701"/>
  <c r="AD115" i="701" s="1"/>
  <c r="U115" i="701"/>
  <c r="V115" i="701" s="1"/>
  <c r="M115" i="701"/>
  <c r="N115" i="701" s="1"/>
  <c r="BA114" i="701"/>
  <c r="BB114" i="701" s="1"/>
  <c r="AS114" i="701"/>
  <c r="AT114" i="701" s="1"/>
  <c r="AK114" i="701"/>
  <c r="AL114" i="701" s="1"/>
  <c r="AC114" i="701"/>
  <c r="AD114" i="701" s="1"/>
  <c r="U114" i="701"/>
  <c r="V114" i="701" s="1"/>
  <c r="M114" i="701"/>
  <c r="N114" i="701" s="1"/>
  <c r="BA113" i="701"/>
  <c r="BB113" i="701" s="1"/>
  <c r="AS113" i="701"/>
  <c r="AT113" i="701" s="1"/>
  <c r="AK113" i="701"/>
  <c r="AL113" i="701" s="1"/>
  <c r="AC113" i="701"/>
  <c r="AD113" i="701" s="1"/>
  <c r="U113" i="701"/>
  <c r="V113" i="701" s="1"/>
  <c r="M113" i="701"/>
  <c r="N113" i="701" s="1"/>
  <c r="BA112" i="701"/>
  <c r="BB112" i="701" s="1"/>
  <c r="AS112" i="701"/>
  <c r="AT112" i="701" s="1"/>
  <c r="AK112" i="701"/>
  <c r="AL112" i="701" s="1"/>
  <c r="AC112" i="701"/>
  <c r="AD112" i="701" s="1"/>
  <c r="U112" i="701"/>
  <c r="V112" i="701" s="1"/>
  <c r="M112" i="701"/>
  <c r="N112" i="701" s="1"/>
  <c r="BA111" i="701"/>
  <c r="BB111" i="701" s="1"/>
  <c r="AS111" i="701"/>
  <c r="AT111" i="701" s="1"/>
  <c r="AK111" i="701"/>
  <c r="AL111" i="701" s="1"/>
  <c r="AC111" i="701"/>
  <c r="AD111" i="701" s="1"/>
  <c r="U111" i="701"/>
  <c r="V111" i="701" s="1"/>
  <c r="M111" i="701"/>
  <c r="N111" i="701" s="1"/>
  <c r="BA110" i="701"/>
  <c r="BB110" i="701" s="1"/>
  <c r="AS110" i="701"/>
  <c r="AT110" i="701" s="1"/>
  <c r="AK110" i="701"/>
  <c r="AL110" i="701" s="1"/>
  <c r="AC110" i="701"/>
  <c r="AD110" i="701" s="1"/>
  <c r="U110" i="701"/>
  <c r="V110" i="701" s="1"/>
  <c r="M110" i="701"/>
  <c r="N110" i="701" s="1"/>
  <c r="BA109" i="701"/>
  <c r="BB109" i="701" s="1"/>
  <c r="AY109" i="701"/>
  <c r="AS109" i="701"/>
  <c r="AT109" i="701" s="1"/>
  <c r="AQ109" i="701"/>
  <c r="AK109" i="701"/>
  <c r="AL109" i="701" s="1"/>
  <c r="AI109" i="701"/>
  <c r="AC109" i="701"/>
  <c r="AD109" i="701" s="1"/>
  <c r="U109" i="701"/>
  <c r="V109" i="701" s="1"/>
  <c r="M109" i="701"/>
  <c r="N109" i="701" s="1"/>
  <c r="BA108" i="701"/>
  <c r="BB108" i="701" s="1"/>
  <c r="AY108" i="701"/>
  <c r="AS108" i="701"/>
  <c r="AT108" i="701" s="1"/>
  <c r="AQ108" i="701"/>
  <c r="AK108" i="701"/>
  <c r="AL108" i="701" s="1"/>
  <c r="AI108" i="701"/>
  <c r="AC108" i="701"/>
  <c r="AD108" i="701" s="1"/>
  <c r="U108" i="701"/>
  <c r="V108" i="701" s="1"/>
  <c r="M108" i="701"/>
  <c r="N108" i="701" s="1"/>
  <c r="BA107" i="701"/>
  <c r="BB107" i="701" s="1"/>
  <c r="AS107" i="701"/>
  <c r="AT107" i="701" s="1"/>
  <c r="AK107" i="701"/>
  <c r="AL107" i="701" s="1"/>
  <c r="AC107" i="701"/>
  <c r="AD107" i="701" s="1"/>
  <c r="U107" i="701"/>
  <c r="V107" i="701" s="1"/>
  <c r="M107" i="701"/>
  <c r="N107" i="701" s="1"/>
  <c r="BA106" i="701"/>
  <c r="BB106" i="701" s="1"/>
  <c r="AS106" i="701"/>
  <c r="AT106" i="701" s="1"/>
  <c r="AK106" i="701"/>
  <c r="AL106" i="701" s="1"/>
  <c r="AC106" i="701"/>
  <c r="AD106" i="701" s="1"/>
  <c r="U106" i="701"/>
  <c r="V106" i="701" s="1"/>
  <c r="M106" i="701"/>
  <c r="N106" i="701" s="1"/>
  <c r="BA105" i="701"/>
  <c r="BB105" i="701" s="1"/>
  <c r="AY105" i="701"/>
  <c r="AS105" i="701"/>
  <c r="AT105" i="701" s="1"/>
  <c r="AQ105" i="701"/>
  <c r="AK105" i="701"/>
  <c r="AL105" i="701" s="1"/>
  <c r="AI105" i="701"/>
  <c r="AC105" i="701"/>
  <c r="AD105" i="701" s="1"/>
  <c r="U105" i="701"/>
  <c r="V105" i="701" s="1"/>
  <c r="M105" i="701"/>
  <c r="N105" i="701" s="1"/>
  <c r="BA104" i="701"/>
  <c r="BB104" i="701" s="1"/>
  <c r="AS104" i="701"/>
  <c r="AT104" i="701" s="1"/>
  <c r="AK104" i="701"/>
  <c r="AL104" i="701" s="1"/>
  <c r="AC104" i="701"/>
  <c r="AD104" i="701" s="1"/>
  <c r="U104" i="701"/>
  <c r="V104" i="701" s="1"/>
  <c r="M104" i="701"/>
  <c r="N104" i="701" s="1"/>
  <c r="BA103" i="701"/>
  <c r="BB103" i="701" s="1"/>
  <c r="AY103" i="701"/>
  <c r="AS103" i="701"/>
  <c r="AT103" i="701" s="1"/>
  <c r="AQ103" i="701"/>
  <c r="AK103" i="701"/>
  <c r="AL103" i="701" s="1"/>
  <c r="AI103" i="701"/>
  <c r="AC103" i="701"/>
  <c r="AD103" i="701" s="1"/>
  <c r="U103" i="701"/>
  <c r="V103" i="701" s="1"/>
  <c r="M103" i="701"/>
  <c r="N103" i="701" s="1"/>
  <c r="BA102" i="701"/>
  <c r="BB102" i="701" s="1"/>
  <c r="AS102" i="701"/>
  <c r="AT102" i="701" s="1"/>
  <c r="AK102" i="701"/>
  <c r="AL102" i="701" s="1"/>
  <c r="AC102" i="701"/>
  <c r="AD102" i="701" s="1"/>
  <c r="U102" i="701"/>
  <c r="V102" i="701" s="1"/>
  <c r="M102" i="701"/>
  <c r="N102" i="701" s="1"/>
  <c r="BA101" i="701"/>
  <c r="BB101" i="701" s="1"/>
  <c r="AS101" i="701"/>
  <c r="AT101" i="701" s="1"/>
  <c r="AK101" i="701"/>
  <c r="AL101" i="701" s="1"/>
  <c r="AC101" i="701"/>
  <c r="AD101" i="701" s="1"/>
  <c r="U101" i="701"/>
  <c r="V101" i="701" s="1"/>
  <c r="M101" i="701"/>
  <c r="N101" i="701" s="1"/>
  <c r="BA100" i="701"/>
  <c r="BB100" i="701" s="1"/>
  <c r="AS100" i="701"/>
  <c r="AT100" i="701" s="1"/>
  <c r="AK100" i="701"/>
  <c r="AL100" i="701" s="1"/>
  <c r="AC100" i="701"/>
  <c r="AD100" i="701" s="1"/>
  <c r="U100" i="701"/>
  <c r="V100" i="701" s="1"/>
  <c r="M100" i="701"/>
  <c r="N100" i="701" s="1"/>
  <c r="BA99" i="701"/>
  <c r="BB99" i="701" s="1"/>
  <c r="AS99" i="701"/>
  <c r="AT99" i="701" s="1"/>
  <c r="AK99" i="701"/>
  <c r="AL99" i="701" s="1"/>
  <c r="AC99" i="701"/>
  <c r="AD99" i="701" s="1"/>
  <c r="U99" i="701"/>
  <c r="V99" i="701" s="1"/>
  <c r="M99" i="701"/>
  <c r="N99" i="701" s="1"/>
  <c r="BA98" i="701"/>
  <c r="BB98" i="701" s="1"/>
  <c r="AY98" i="701"/>
  <c r="AS98" i="701"/>
  <c r="AT98" i="701" s="1"/>
  <c r="AQ98" i="701"/>
  <c r="AK98" i="701"/>
  <c r="AL98" i="701" s="1"/>
  <c r="AI98" i="701"/>
  <c r="AC98" i="701"/>
  <c r="AD98" i="701" s="1"/>
  <c r="U98" i="701"/>
  <c r="V98" i="701" s="1"/>
  <c r="M98" i="701"/>
  <c r="N98" i="701" s="1"/>
  <c r="BA97" i="701"/>
  <c r="BB97" i="701" s="1"/>
  <c r="AS97" i="701"/>
  <c r="AT97" i="701" s="1"/>
  <c r="AK97" i="701"/>
  <c r="AL97" i="701" s="1"/>
  <c r="AC97" i="701"/>
  <c r="AD97" i="701" s="1"/>
  <c r="U97" i="701"/>
  <c r="V97" i="701" s="1"/>
  <c r="M97" i="701"/>
  <c r="N97" i="701" s="1"/>
  <c r="BA96" i="701"/>
  <c r="BB96" i="701" s="1"/>
  <c r="AS96" i="701"/>
  <c r="AT96" i="701" s="1"/>
  <c r="AK96" i="701"/>
  <c r="AL96" i="701" s="1"/>
  <c r="AC96" i="701"/>
  <c r="AD96" i="701" s="1"/>
  <c r="U96" i="701"/>
  <c r="V96" i="701" s="1"/>
  <c r="M96" i="701"/>
  <c r="N96" i="701" s="1"/>
  <c r="BA95" i="701"/>
  <c r="BB95" i="701" s="1"/>
  <c r="AS95" i="701"/>
  <c r="AT95" i="701" s="1"/>
  <c r="AK95" i="701"/>
  <c r="AL95" i="701" s="1"/>
  <c r="AC95" i="701"/>
  <c r="AD95" i="701" s="1"/>
  <c r="U95" i="701"/>
  <c r="V95" i="701" s="1"/>
  <c r="M95" i="701"/>
  <c r="N95" i="701" s="1"/>
  <c r="BA94" i="701"/>
  <c r="BB94" i="701" s="1"/>
  <c r="AY94" i="701"/>
  <c r="AS94" i="701"/>
  <c r="AT94" i="701" s="1"/>
  <c r="AQ94" i="701"/>
  <c r="AK94" i="701"/>
  <c r="AL94" i="701" s="1"/>
  <c r="AI94" i="701"/>
  <c r="AC94" i="701"/>
  <c r="AD94" i="701" s="1"/>
  <c r="U94" i="701"/>
  <c r="V94" i="701" s="1"/>
  <c r="M94" i="701"/>
  <c r="N94" i="701" s="1"/>
  <c r="BA93" i="701"/>
  <c r="BB93" i="701" s="1"/>
  <c r="AS93" i="701"/>
  <c r="AT93" i="701" s="1"/>
  <c r="AK93" i="701"/>
  <c r="AL93" i="701" s="1"/>
  <c r="AC93" i="701"/>
  <c r="AD93" i="701" s="1"/>
  <c r="U93" i="701"/>
  <c r="V93" i="701" s="1"/>
  <c r="M93" i="701"/>
  <c r="N93" i="701" s="1"/>
  <c r="BA92" i="701"/>
  <c r="BB92" i="701" s="1"/>
  <c r="AS92" i="701"/>
  <c r="AT92" i="701" s="1"/>
  <c r="AK92" i="701"/>
  <c r="AL92" i="701" s="1"/>
  <c r="AC92" i="701"/>
  <c r="AD92" i="701" s="1"/>
  <c r="U92" i="701"/>
  <c r="V92" i="701" s="1"/>
  <c r="M92" i="701"/>
  <c r="N92" i="701" s="1"/>
  <c r="BA91" i="701"/>
  <c r="BB91" i="701" s="1"/>
  <c r="AS91" i="701"/>
  <c r="AT91" i="701" s="1"/>
  <c r="AK91" i="701"/>
  <c r="AL91" i="701" s="1"/>
  <c r="AC91" i="701"/>
  <c r="AD91" i="701" s="1"/>
  <c r="U91" i="701"/>
  <c r="V91" i="701" s="1"/>
  <c r="M91" i="701"/>
  <c r="N91" i="701" s="1"/>
  <c r="BA90" i="701"/>
  <c r="BB90" i="701" s="1"/>
  <c r="AS90" i="701"/>
  <c r="AT90" i="701" s="1"/>
  <c r="AK90" i="701"/>
  <c r="AL90" i="701" s="1"/>
  <c r="AC90" i="701"/>
  <c r="AD90" i="701" s="1"/>
  <c r="U90" i="701"/>
  <c r="V90" i="701" s="1"/>
  <c r="M90" i="701"/>
  <c r="N90" i="701" s="1"/>
  <c r="BA89" i="701"/>
  <c r="BB89" i="701" s="1"/>
  <c r="AS89" i="701"/>
  <c r="AT89" i="701" s="1"/>
  <c r="AK89" i="701"/>
  <c r="AL89" i="701" s="1"/>
  <c r="AC89" i="701"/>
  <c r="AD89" i="701" s="1"/>
  <c r="U89" i="701"/>
  <c r="V89" i="701" s="1"/>
  <c r="M89" i="701"/>
  <c r="N89" i="701" s="1"/>
  <c r="BA88" i="701"/>
  <c r="BB88" i="701" s="1"/>
  <c r="AS88" i="701"/>
  <c r="AT88" i="701" s="1"/>
  <c r="AQ88" i="701"/>
  <c r="AK88" i="701"/>
  <c r="AL88" i="701" s="1"/>
  <c r="AC88" i="701"/>
  <c r="AD88" i="701" s="1"/>
  <c r="U88" i="701"/>
  <c r="V88" i="701" s="1"/>
  <c r="M88" i="701"/>
  <c r="N88" i="701" s="1"/>
  <c r="BA87" i="701"/>
  <c r="BB87" i="701" s="1"/>
  <c r="AS87" i="701"/>
  <c r="AT87" i="701" s="1"/>
  <c r="AK87" i="701"/>
  <c r="AL87" i="701" s="1"/>
  <c r="AC87" i="701"/>
  <c r="AD87" i="701" s="1"/>
  <c r="U87" i="701"/>
  <c r="V87" i="701" s="1"/>
  <c r="M87" i="701"/>
  <c r="N87" i="701" s="1"/>
  <c r="BA86" i="701"/>
  <c r="BB86" i="701" s="1"/>
  <c r="AS86" i="701"/>
  <c r="AT86" i="701" s="1"/>
  <c r="AK86" i="701"/>
  <c r="AL86" i="701" s="1"/>
  <c r="AC86" i="701"/>
  <c r="AD86" i="701" s="1"/>
  <c r="U86" i="701"/>
  <c r="V86" i="701" s="1"/>
  <c r="M86" i="701"/>
  <c r="N86" i="701" s="1"/>
  <c r="BA85" i="701"/>
  <c r="BB85" i="701" s="1"/>
  <c r="AS85" i="701"/>
  <c r="AT85" i="701" s="1"/>
  <c r="AK85" i="701"/>
  <c r="AL85" i="701" s="1"/>
  <c r="AC85" i="701"/>
  <c r="AD85" i="701" s="1"/>
  <c r="U85" i="701"/>
  <c r="V85" i="701" s="1"/>
  <c r="M85" i="701"/>
  <c r="N85" i="701" s="1"/>
  <c r="BA84" i="701"/>
  <c r="BB84" i="701" s="1"/>
  <c r="AS84" i="701"/>
  <c r="AT84" i="701" s="1"/>
  <c r="AK84" i="701"/>
  <c r="AL84" i="701" s="1"/>
  <c r="AC84" i="701"/>
  <c r="AD84" i="701" s="1"/>
  <c r="U84" i="701"/>
  <c r="V84" i="701" s="1"/>
  <c r="M84" i="701"/>
  <c r="N84" i="701" s="1"/>
  <c r="BA83" i="701"/>
  <c r="BB83" i="701" s="1"/>
  <c r="AY83" i="701"/>
  <c r="AS83" i="701"/>
  <c r="AT83" i="701" s="1"/>
  <c r="AQ83" i="701"/>
  <c r="AK83" i="701"/>
  <c r="AL83" i="701" s="1"/>
  <c r="AI83" i="701"/>
  <c r="AC83" i="701"/>
  <c r="AD83" i="701" s="1"/>
  <c r="U83" i="701"/>
  <c r="V83" i="701" s="1"/>
  <c r="M83" i="701"/>
  <c r="N83" i="701" s="1"/>
  <c r="BA82" i="701"/>
  <c r="BB82" i="701" s="1"/>
  <c r="AY82" i="701"/>
  <c r="AS82" i="701"/>
  <c r="AT82" i="701" s="1"/>
  <c r="AQ82" i="701"/>
  <c r="AK82" i="701"/>
  <c r="AL82" i="701" s="1"/>
  <c r="AI82" i="701"/>
  <c r="AC82" i="701"/>
  <c r="AD82" i="701" s="1"/>
  <c r="U82" i="701"/>
  <c r="V82" i="701" s="1"/>
  <c r="M82" i="701"/>
  <c r="N82" i="701" s="1"/>
  <c r="BA81" i="701"/>
  <c r="BB81" i="701" s="1"/>
  <c r="AS81" i="701"/>
  <c r="AT81" i="701" s="1"/>
  <c r="AK81" i="701"/>
  <c r="AL81" i="701" s="1"/>
  <c r="AC81" i="701"/>
  <c r="AD81" i="701" s="1"/>
  <c r="U81" i="701"/>
  <c r="V81" i="701" s="1"/>
  <c r="M81" i="701"/>
  <c r="N81" i="701" s="1"/>
  <c r="BA80" i="701"/>
  <c r="BB80" i="701" s="1"/>
  <c r="AS80" i="701"/>
  <c r="AT80" i="701" s="1"/>
  <c r="AK80" i="701"/>
  <c r="AL80" i="701" s="1"/>
  <c r="AC80" i="701"/>
  <c r="AD80" i="701" s="1"/>
  <c r="U80" i="701"/>
  <c r="V80" i="701" s="1"/>
  <c r="M80" i="701"/>
  <c r="N80" i="701" s="1"/>
  <c r="BA79" i="701"/>
  <c r="BB79" i="701" s="1"/>
  <c r="AY79" i="701"/>
  <c r="AS79" i="701"/>
  <c r="AT79" i="701" s="1"/>
  <c r="AQ79" i="701"/>
  <c r="AK79" i="701"/>
  <c r="AL79" i="701" s="1"/>
  <c r="AI79" i="701"/>
  <c r="AC79" i="701"/>
  <c r="AD79" i="701" s="1"/>
  <c r="U79" i="701"/>
  <c r="V79" i="701" s="1"/>
  <c r="M79" i="701"/>
  <c r="N79" i="701" s="1"/>
  <c r="BA78" i="701"/>
  <c r="BB78" i="701" s="1"/>
  <c r="AS78" i="701"/>
  <c r="AT78" i="701" s="1"/>
  <c r="AK78" i="701"/>
  <c r="AL78" i="701" s="1"/>
  <c r="AC78" i="701"/>
  <c r="AD78" i="701" s="1"/>
  <c r="U78" i="701"/>
  <c r="V78" i="701" s="1"/>
  <c r="M78" i="701"/>
  <c r="N78" i="701" s="1"/>
  <c r="BA77" i="701"/>
  <c r="BB77" i="701" s="1"/>
  <c r="AS77" i="701"/>
  <c r="AT77" i="701" s="1"/>
  <c r="AK77" i="701"/>
  <c r="AL77" i="701" s="1"/>
  <c r="AC77" i="701"/>
  <c r="AD77" i="701" s="1"/>
  <c r="U77" i="701"/>
  <c r="V77" i="701" s="1"/>
  <c r="M77" i="701"/>
  <c r="N77" i="701" s="1"/>
  <c r="BA76" i="701"/>
  <c r="BB76" i="701" s="1"/>
  <c r="AS76" i="701"/>
  <c r="AT76" i="701" s="1"/>
  <c r="AK76" i="701"/>
  <c r="AL76" i="701" s="1"/>
  <c r="AC76" i="701"/>
  <c r="AD76" i="701" s="1"/>
  <c r="U76" i="701"/>
  <c r="V76" i="701" s="1"/>
  <c r="M76" i="701"/>
  <c r="N76" i="701" s="1"/>
  <c r="BA75" i="701"/>
  <c r="BB75" i="701" s="1"/>
  <c r="AS75" i="701"/>
  <c r="AT75" i="701" s="1"/>
  <c r="AK75" i="701"/>
  <c r="AL75" i="701" s="1"/>
  <c r="AC75" i="701"/>
  <c r="AD75" i="701" s="1"/>
  <c r="U75" i="701"/>
  <c r="V75" i="701" s="1"/>
  <c r="M75" i="701"/>
  <c r="N75" i="701" s="1"/>
  <c r="BA74" i="701"/>
  <c r="BB74" i="701" s="1"/>
  <c r="AS74" i="701"/>
  <c r="AT74" i="701" s="1"/>
  <c r="AK74" i="701"/>
  <c r="AL74" i="701" s="1"/>
  <c r="AC74" i="701"/>
  <c r="AD74" i="701" s="1"/>
  <c r="U74" i="701"/>
  <c r="V74" i="701" s="1"/>
  <c r="M74" i="701"/>
  <c r="N74" i="701" s="1"/>
  <c r="BA73" i="701"/>
  <c r="BB73" i="701" s="1"/>
  <c r="AY73" i="701"/>
  <c r="AS73" i="701"/>
  <c r="AT73" i="701" s="1"/>
  <c r="AQ73" i="701"/>
  <c r="AK73" i="701"/>
  <c r="AL73" i="701" s="1"/>
  <c r="AI73" i="701"/>
  <c r="AC73" i="701"/>
  <c r="AD73" i="701" s="1"/>
  <c r="U73" i="701"/>
  <c r="V73" i="701" s="1"/>
  <c r="M73" i="701"/>
  <c r="N73" i="701" s="1"/>
  <c r="BA72" i="701"/>
  <c r="BB72" i="701" s="1"/>
  <c r="AS72" i="701"/>
  <c r="AT72" i="701" s="1"/>
  <c r="AK72" i="701"/>
  <c r="AL72" i="701" s="1"/>
  <c r="AC72" i="701"/>
  <c r="AD72" i="701" s="1"/>
  <c r="U72" i="701"/>
  <c r="V72" i="701" s="1"/>
  <c r="M72" i="701"/>
  <c r="N72" i="701" s="1"/>
  <c r="BA71" i="701"/>
  <c r="BB71" i="701" s="1"/>
  <c r="AS71" i="701"/>
  <c r="AT71" i="701" s="1"/>
  <c r="AK71" i="701"/>
  <c r="AL71" i="701" s="1"/>
  <c r="AC71" i="701"/>
  <c r="AD71" i="701" s="1"/>
  <c r="U71" i="701"/>
  <c r="V71" i="701" s="1"/>
  <c r="M71" i="701"/>
  <c r="N71" i="701" s="1"/>
  <c r="BA70" i="701"/>
  <c r="BB70" i="701" s="1"/>
  <c r="AS70" i="701"/>
  <c r="AT70" i="701" s="1"/>
  <c r="AK70" i="701"/>
  <c r="AL70" i="701" s="1"/>
  <c r="AC70" i="701"/>
  <c r="AD70" i="701" s="1"/>
  <c r="U70" i="701"/>
  <c r="V70" i="701" s="1"/>
  <c r="M70" i="701"/>
  <c r="N70" i="701" s="1"/>
  <c r="BA69" i="701"/>
  <c r="BB69" i="701" s="1"/>
  <c r="AS69" i="701"/>
  <c r="AT69" i="701" s="1"/>
  <c r="AK69" i="701"/>
  <c r="AL69" i="701" s="1"/>
  <c r="AC69" i="701"/>
  <c r="AD69" i="701" s="1"/>
  <c r="U69" i="701"/>
  <c r="V69" i="701" s="1"/>
  <c r="M69" i="701"/>
  <c r="N69" i="701" s="1"/>
  <c r="BA68" i="701"/>
  <c r="BB68" i="701" s="1"/>
  <c r="AY68" i="701"/>
  <c r="AS68" i="701"/>
  <c r="AT68" i="701" s="1"/>
  <c r="AQ68" i="701"/>
  <c r="AK68" i="701"/>
  <c r="AL68" i="701" s="1"/>
  <c r="AI68" i="701"/>
  <c r="AC68" i="701"/>
  <c r="AD68" i="701" s="1"/>
  <c r="U68" i="701"/>
  <c r="V68" i="701" s="1"/>
  <c r="M68" i="701"/>
  <c r="N68" i="701" s="1"/>
  <c r="BA67" i="701"/>
  <c r="BB67" i="701" s="1"/>
  <c r="AS67" i="701"/>
  <c r="AT67" i="701" s="1"/>
  <c r="AK67" i="701"/>
  <c r="AL67" i="701" s="1"/>
  <c r="AC67" i="701"/>
  <c r="AD67" i="701" s="1"/>
  <c r="U67" i="701"/>
  <c r="V67" i="701" s="1"/>
  <c r="M67" i="701"/>
  <c r="N67" i="701" s="1"/>
  <c r="BA66" i="701"/>
  <c r="BB66" i="701" s="1"/>
  <c r="AS66" i="701"/>
  <c r="AT66" i="701" s="1"/>
  <c r="AK66" i="701"/>
  <c r="AL66" i="701" s="1"/>
  <c r="AC66" i="701"/>
  <c r="AD66" i="701" s="1"/>
  <c r="U66" i="701"/>
  <c r="V66" i="701" s="1"/>
  <c r="M66" i="701"/>
  <c r="N66" i="701" s="1"/>
  <c r="BA65" i="701"/>
  <c r="BB65" i="701" s="1"/>
  <c r="AS65" i="701"/>
  <c r="AT65" i="701" s="1"/>
  <c r="AK65" i="701"/>
  <c r="AL65" i="701" s="1"/>
  <c r="AC65" i="701"/>
  <c r="AD65" i="701" s="1"/>
  <c r="U65" i="701"/>
  <c r="V65" i="701" s="1"/>
  <c r="M65" i="701"/>
  <c r="N65" i="701" s="1"/>
  <c r="BA64" i="701"/>
  <c r="BB64" i="701" s="1"/>
  <c r="AS64" i="701"/>
  <c r="AT64" i="701" s="1"/>
  <c r="AK64" i="701"/>
  <c r="AL64" i="701" s="1"/>
  <c r="AC64" i="701"/>
  <c r="AD64" i="701" s="1"/>
  <c r="U64" i="701"/>
  <c r="V64" i="701" s="1"/>
  <c r="M64" i="701"/>
  <c r="N64" i="701" s="1"/>
  <c r="BA63" i="701"/>
  <c r="BB63" i="701" s="1"/>
  <c r="AS63" i="701"/>
  <c r="AT63" i="701" s="1"/>
  <c r="AK63" i="701"/>
  <c r="AL63" i="701" s="1"/>
  <c r="AC63" i="701"/>
  <c r="AD63" i="701" s="1"/>
  <c r="U63" i="701"/>
  <c r="V63" i="701" s="1"/>
  <c r="M63" i="701"/>
  <c r="N63" i="701" s="1"/>
  <c r="BA62" i="701"/>
  <c r="BB62" i="701" s="1"/>
  <c r="AS62" i="701"/>
  <c r="AT62" i="701" s="1"/>
  <c r="AK62" i="701"/>
  <c r="AL62" i="701" s="1"/>
  <c r="AC62" i="701"/>
  <c r="AD62" i="701" s="1"/>
  <c r="U62" i="701"/>
  <c r="V62" i="701" s="1"/>
  <c r="M62" i="701"/>
  <c r="N62" i="701" s="1"/>
  <c r="BA61" i="701"/>
  <c r="BB61" i="701" s="1"/>
  <c r="AS61" i="701"/>
  <c r="AT61" i="701" s="1"/>
  <c r="AK61" i="701"/>
  <c r="AL61" i="701" s="1"/>
  <c r="AC61" i="701"/>
  <c r="AD61" i="701" s="1"/>
  <c r="U61" i="701"/>
  <c r="V61" i="701" s="1"/>
  <c r="M61" i="701"/>
  <c r="N61" i="701" s="1"/>
  <c r="BA60" i="701"/>
  <c r="BB60" i="701" s="1"/>
  <c r="AS60" i="701"/>
  <c r="AT60" i="701" s="1"/>
  <c r="AK60" i="701"/>
  <c r="AL60" i="701" s="1"/>
  <c r="AC60" i="701"/>
  <c r="AD60" i="701" s="1"/>
  <c r="U60" i="701"/>
  <c r="V60" i="701" s="1"/>
  <c r="M60" i="701"/>
  <c r="N60" i="701" s="1"/>
  <c r="BA59" i="701"/>
  <c r="BB59" i="701" s="1"/>
  <c r="AS59" i="701"/>
  <c r="AT59" i="701" s="1"/>
  <c r="AK59" i="701"/>
  <c r="AL59" i="701" s="1"/>
  <c r="AC59" i="701"/>
  <c r="AD59" i="701" s="1"/>
  <c r="U59" i="701"/>
  <c r="V59" i="701" s="1"/>
  <c r="M59" i="701"/>
  <c r="N59" i="701" s="1"/>
  <c r="BA58" i="701"/>
  <c r="BB58" i="701" s="1"/>
  <c r="AS58" i="701"/>
  <c r="AT58" i="701" s="1"/>
  <c r="AK58" i="701"/>
  <c r="AL58" i="701" s="1"/>
  <c r="AC58" i="701"/>
  <c r="AD58" i="701" s="1"/>
  <c r="U58" i="701"/>
  <c r="V58" i="701" s="1"/>
  <c r="M58" i="701"/>
  <c r="N58" i="701" s="1"/>
  <c r="BA57" i="701"/>
  <c r="BB57" i="701" s="1"/>
  <c r="AS57" i="701"/>
  <c r="AT57" i="701" s="1"/>
  <c r="AK57" i="701"/>
  <c r="AL57" i="701" s="1"/>
  <c r="AC57" i="701"/>
  <c r="AD57" i="701" s="1"/>
  <c r="U57" i="701"/>
  <c r="V57" i="701" s="1"/>
  <c r="M57" i="701"/>
  <c r="N57" i="701" s="1"/>
  <c r="BA56" i="701"/>
  <c r="BB56" i="701" s="1"/>
  <c r="AS56" i="701"/>
  <c r="AT56" i="701" s="1"/>
  <c r="AK56" i="701"/>
  <c r="AL56" i="701" s="1"/>
  <c r="AC56" i="701"/>
  <c r="AD56" i="701" s="1"/>
  <c r="U56" i="701"/>
  <c r="V56" i="701" s="1"/>
  <c r="M56" i="701"/>
  <c r="N56" i="701" s="1"/>
  <c r="BA55" i="701"/>
  <c r="BB55" i="701" s="1"/>
  <c r="AS55" i="701"/>
  <c r="AT55" i="701" s="1"/>
  <c r="AK55" i="701"/>
  <c r="AL55" i="701" s="1"/>
  <c r="AC55" i="701"/>
  <c r="AD55" i="701" s="1"/>
  <c r="U55" i="701"/>
  <c r="V55" i="701" s="1"/>
  <c r="M55" i="701"/>
  <c r="N55" i="701" s="1"/>
  <c r="BA54" i="701"/>
  <c r="BB54" i="701" s="1"/>
  <c r="AS54" i="701"/>
  <c r="AT54" i="701" s="1"/>
  <c r="AK54" i="701"/>
  <c r="AL54" i="701" s="1"/>
  <c r="AC54" i="701"/>
  <c r="AD54" i="701" s="1"/>
  <c r="U54" i="701"/>
  <c r="V54" i="701" s="1"/>
  <c r="M54" i="701"/>
  <c r="N54" i="701" s="1"/>
  <c r="BA53" i="701"/>
  <c r="BB53" i="701" s="1"/>
  <c r="AS53" i="701"/>
  <c r="AT53" i="701" s="1"/>
  <c r="AK53" i="701"/>
  <c r="AL53" i="701" s="1"/>
  <c r="AC53" i="701"/>
  <c r="AD53" i="701" s="1"/>
  <c r="U53" i="701"/>
  <c r="V53" i="701" s="1"/>
  <c r="M53" i="701"/>
  <c r="N53" i="701" s="1"/>
  <c r="BA52" i="701"/>
  <c r="BB52" i="701" s="1"/>
  <c r="AS52" i="701"/>
  <c r="AT52" i="701" s="1"/>
  <c r="AK52" i="701"/>
  <c r="AL52" i="701" s="1"/>
  <c r="AC52" i="701"/>
  <c r="AD52" i="701" s="1"/>
  <c r="U52" i="701"/>
  <c r="V52" i="701" s="1"/>
  <c r="M52" i="701"/>
  <c r="N52" i="701" s="1"/>
  <c r="BA51" i="701"/>
  <c r="BB51" i="701" s="1"/>
  <c r="AS51" i="701"/>
  <c r="AT51" i="701" s="1"/>
  <c r="AK51" i="701"/>
  <c r="AL51" i="701" s="1"/>
  <c r="AC51" i="701"/>
  <c r="AD51" i="701" s="1"/>
  <c r="U51" i="701"/>
  <c r="V51" i="701" s="1"/>
  <c r="M51" i="701"/>
  <c r="N51" i="701" s="1"/>
  <c r="BA50" i="701"/>
  <c r="BB50" i="701" s="1"/>
  <c r="AS50" i="701"/>
  <c r="AT50" i="701" s="1"/>
  <c r="AQ50" i="701"/>
  <c r="AK50" i="701"/>
  <c r="AL50" i="701" s="1"/>
  <c r="AC50" i="701"/>
  <c r="AD50" i="701" s="1"/>
  <c r="U50" i="701"/>
  <c r="V50" i="701" s="1"/>
  <c r="M50" i="701"/>
  <c r="N50" i="701" s="1"/>
  <c r="BA49" i="701"/>
  <c r="BB49" i="701" s="1"/>
  <c r="AS49" i="701"/>
  <c r="AT49" i="701" s="1"/>
  <c r="AK49" i="701"/>
  <c r="AL49" i="701" s="1"/>
  <c r="AC49" i="701"/>
  <c r="AD49" i="701" s="1"/>
  <c r="U49" i="701"/>
  <c r="V49" i="701" s="1"/>
  <c r="M49" i="701"/>
  <c r="N49" i="701" s="1"/>
  <c r="BA48" i="701"/>
  <c r="BB48" i="701" s="1"/>
  <c r="AS48" i="701"/>
  <c r="AT48" i="701" s="1"/>
  <c r="AK48" i="701"/>
  <c r="AL48" i="701" s="1"/>
  <c r="AC48" i="701"/>
  <c r="AD48" i="701" s="1"/>
  <c r="U48" i="701"/>
  <c r="V48" i="701" s="1"/>
  <c r="M48" i="701"/>
  <c r="N48" i="701" s="1"/>
  <c r="BA47" i="701"/>
  <c r="BB47" i="701" s="1"/>
  <c r="AS47" i="701"/>
  <c r="AT47" i="701" s="1"/>
  <c r="AK47" i="701"/>
  <c r="AL47" i="701" s="1"/>
  <c r="AC47" i="701"/>
  <c r="AD47" i="701" s="1"/>
  <c r="U47" i="701"/>
  <c r="V47" i="701" s="1"/>
  <c r="M47" i="701"/>
  <c r="N47" i="701" s="1"/>
  <c r="BA46" i="701"/>
  <c r="BB46" i="701" s="1"/>
  <c r="AS46" i="701"/>
  <c r="AT46" i="701" s="1"/>
  <c r="AK46" i="701"/>
  <c r="AL46" i="701" s="1"/>
  <c r="AC46" i="701"/>
  <c r="AD46" i="701" s="1"/>
  <c r="U46" i="701"/>
  <c r="V46" i="701" s="1"/>
  <c r="M46" i="701"/>
  <c r="N46" i="701" s="1"/>
  <c r="BA45" i="701"/>
  <c r="BB45" i="701" s="1"/>
  <c r="AS45" i="701"/>
  <c r="AT45" i="701" s="1"/>
  <c r="AK45" i="701"/>
  <c r="AL45" i="701" s="1"/>
  <c r="AC45" i="701"/>
  <c r="AD45" i="701" s="1"/>
  <c r="U45" i="701"/>
  <c r="V45" i="701" s="1"/>
  <c r="M45" i="701"/>
  <c r="N45" i="701" s="1"/>
  <c r="BA44" i="701"/>
  <c r="BB44" i="701" s="1"/>
  <c r="AS44" i="701"/>
  <c r="AT44" i="701" s="1"/>
  <c r="AQ44" i="701"/>
  <c r="AK44" i="701"/>
  <c r="AL44" i="701" s="1"/>
  <c r="AC44" i="701"/>
  <c r="AD44" i="701" s="1"/>
  <c r="U44" i="701"/>
  <c r="V44" i="701" s="1"/>
  <c r="M44" i="701"/>
  <c r="N44" i="701" s="1"/>
  <c r="BA43" i="701"/>
  <c r="BB43" i="701" s="1"/>
  <c r="AS43" i="701"/>
  <c r="AT43" i="701" s="1"/>
  <c r="AK43" i="701"/>
  <c r="AL43" i="701" s="1"/>
  <c r="AC43" i="701"/>
  <c r="AD43" i="701" s="1"/>
  <c r="U43" i="701"/>
  <c r="V43" i="701" s="1"/>
  <c r="M43" i="701"/>
  <c r="N43" i="701" s="1"/>
  <c r="BA42" i="701"/>
  <c r="BB42" i="701" s="1"/>
  <c r="AY42" i="701"/>
  <c r="AS42" i="701"/>
  <c r="AT42" i="701" s="1"/>
  <c r="AQ42" i="701"/>
  <c r="AK42" i="701"/>
  <c r="AL42" i="701" s="1"/>
  <c r="AI42" i="701"/>
  <c r="AC42" i="701"/>
  <c r="AD42" i="701" s="1"/>
  <c r="U42" i="701"/>
  <c r="V42" i="701" s="1"/>
  <c r="M42" i="701"/>
  <c r="N42" i="701" s="1"/>
  <c r="BA41" i="701"/>
  <c r="BB41" i="701" s="1"/>
  <c r="AS41" i="701"/>
  <c r="AT41" i="701" s="1"/>
  <c r="AK41" i="701"/>
  <c r="AL41" i="701" s="1"/>
  <c r="AC41" i="701"/>
  <c r="AD41" i="701" s="1"/>
  <c r="U41" i="701"/>
  <c r="V41" i="701" s="1"/>
  <c r="M41" i="701"/>
  <c r="N41" i="701" s="1"/>
  <c r="BA40" i="701"/>
  <c r="BB40" i="701" s="1"/>
  <c r="AS40" i="701"/>
  <c r="AT40" i="701" s="1"/>
  <c r="AK40" i="701"/>
  <c r="AL40" i="701" s="1"/>
  <c r="AC40" i="701"/>
  <c r="AD40" i="701" s="1"/>
  <c r="U40" i="701"/>
  <c r="V40" i="701" s="1"/>
  <c r="M40" i="701"/>
  <c r="N40" i="701" s="1"/>
  <c r="BA39" i="701"/>
  <c r="BB39" i="701" s="1"/>
  <c r="AS39" i="701"/>
  <c r="AT39" i="701" s="1"/>
  <c r="AK39" i="701"/>
  <c r="AL39" i="701" s="1"/>
  <c r="AC39" i="701"/>
  <c r="AD39" i="701" s="1"/>
  <c r="U39" i="701"/>
  <c r="V39" i="701" s="1"/>
  <c r="M39" i="701"/>
  <c r="N39" i="701" s="1"/>
  <c r="BA38" i="701"/>
  <c r="BB38" i="701" s="1"/>
  <c r="AS38" i="701"/>
  <c r="AT38" i="701" s="1"/>
  <c r="AK38" i="701"/>
  <c r="AL38" i="701" s="1"/>
  <c r="AI38" i="701"/>
  <c r="AC38" i="701"/>
  <c r="AD38" i="701" s="1"/>
  <c r="U38" i="701"/>
  <c r="V38" i="701" s="1"/>
  <c r="M38" i="701"/>
  <c r="N38" i="701" s="1"/>
  <c r="BA37" i="701"/>
  <c r="BB37" i="701" s="1"/>
  <c r="AY37" i="701"/>
  <c r="AS37" i="701"/>
  <c r="AT37" i="701" s="1"/>
  <c r="AQ37" i="701"/>
  <c r="AK37" i="701"/>
  <c r="AL37" i="701" s="1"/>
  <c r="AI37" i="701"/>
  <c r="AC37" i="701"/>
  <c r="AD37" i="701" s="1"/>
  <c r="U37" i="701"/>
  <c r="V37" i="701" s="1"/>
  <c r="M37" i="701"/>
  <c r="N37" i="701" s="1"/>
  <c r="BA36" i="701"/>
  <c r="BB36" i="701" s="1"/>
  <c r="AS36" i="701"/>
  <c r="AT36" i="701" s="1"/>
  <c r="AK36" i="701"/>
  <c r="AL36" i="701" s="1"/>
  <c r="AC36" i="701"/>
  <c r="AD36" i="701" s="1"/>
  <c r="U36" i="701"/>
  <c r="V36" i="701" s="1"/>
  <c r="M36" i="701"/>
  <c r="N36" i="701" s="1"/>
  <c r="BA35" i="701"/>
  <c r="BB35" i="701" s="1"/>
  <c r="AS35" i="701"/>
  <c r="AT35" i="701" s="1"/>
  <c r="AK35" i="701"/>
  <c r="AL35" i="701" s="1"/>
  <c r="AC35" i="701"/>
  <c r="AD35" i="701" s="1"/>
  <c r="U35" i="701"/>
  <c r="V35" i="701" s="1"/>
  <c r="M35" i="701"/>
  <c r="N35" i="701" s="1"/>
  <c r="BA34" i="701"/>
  <c r="BB34" i="701" s="1"/>
  <c r="AS34" i="701"/>
  <c r="AT34" i="701" s="1"/>
  <c r="AK34" i="701"/>
  <c r="AL34" i="701" s="1"/>
  <c r="AC34" i="701"/>
  <c r="AD34" i="701" s="1"/>
  <c r="U34" i="701"/>
  <c r="V34" i="701" s="1"/>
  <c r="M34" i="701"/>
  <c r="N34" i="701" s="1"/>
  <c r="BA33" i="701"/>
  <c r="BB33" i="701" s="1"/>
  <c r="AS33" i="701"/>
  <c r="AT33" i="701" s="1"/>
  <c r="AK33" i="701"/>
  <c r="AL33" i="701" s="1"/>
  <c r="AC33" i="701"/>
  <c r="AD33" i="701" s="1"/>
  <c r="U33" i="701"/>
  <c r="V33" i="701" s="1"/>
  <c r="M33" i="701"/>
  <c r="N33" i="701" s="1"/>
  <c r="BA32" i="701"/>
  <c r="BB32" i="701" s="1"/>
  <c r="AS32" i="701"/>
  <c r="AT32" i="701" s="1"/>
  <c r="AK32" i="701"/>
  <c r="AL32" i="701" s="1"/>
  <c r="AC32" i="701"/>
  <c r="AD32" i="701" s="1"/>
  <c r="U32" i="701"/>
  <c r="V32" i="701" s="1"/>
  <c r="M32" i="701"/>
  <c r="N32" i="701" s="1"/>
  <c r="BA31" i="701"/>
  <c r="BB31" i="701" s="1"/>
  <c r="AS31" i="701"/>
  <c r="AT31" i="701" s="1"/>
  <c r="AK31" i="701"/>
  <c r="AL31" i="701" s="1"/>
  <c r="AC31" i="701"/>
  <c r="AD31" i="701" s="1"/>
  <c r="U31" i="701"/>
  <c r="V31" i="701" s="1"/>
  <c r="M31" i="701"/>
  <c r="N31" i="701" s="1"/>
  <c r="BA30" i="701"/>
  <c r="BB30" i="701" s="1"/>
  <c r="AS30" i="701"/>
  <c r="AT30" i="701" s="1"/>
  <c r="AQ30" i="701"/>
  <c r="AK30" i="701"/>
  <c r="AL30" i="701" s="1"/>
  <c r="AC30" i="701"/>
  <c r="AD30" i="701" s="1"/>
  <c r="U30" i="701"/>
  <c r="V30" i="701" s="1"/>
  <c r="M30" i="701"/>
  <c r="N30" i="701" s="1"/>
  <c r="BA29" i="701"/>
  <c r="BB29" i="701" s="1"/>
  <c r="AS29" i="701"/>
  <c r="AT29" i="701" s="1"/>
  <c r="AK29" i="701"/>
  <c r="AL29" i="701" s="1"/>
  <c r="AC29" i="701"/>
  <c r="AD29" i="701" s="1"/>
  <c r="U29" i="701"/>
  <c r="V29" i="701" s="1"/>
  <c r="M29" i="701"/>
  <c r="N29" i="701" s="1"/>
  <c r="BA28" i="701"/>
  <c r="BB28" i="701" s="1"/>
  <c r="AY28" i="701"/>
  <c r="AS28" i="701"/>
  <c r="AT28" i="701" s="1"/>
  <c r="AQ28" i="701"/>
  <c r="AK28" i="701"/>
  <c r="AL28" i="701" s="1"/>
  <c r="AC28" i="701"/>
  <c r="AD28" i="701" s="1"/>
  <c r="U28" i="701"/>
  <c r="V28" i="701" s="1"/>
  <c r="M28" i="701"/>
  <c r="N28" i="701" s="1"/>
  <c r="BA27" i="701"/>
  <c r="BB27" i="701" s="1"/>
  <c r="AS27" i="701"/>
  <c r="AT27" i="701" s="1"/>
  <c r="AK27" i="701"/>
  <c r="AL27" i="701" s="1"/>
  <c r="AC27" i="701"/>
  <c r="AD27" i="701" s="1"/>
  <c r="U27" i="701"/>
  <c r="V27" i="701" s="1"/>
  <c r="M27" i="701"/>
  <c r="N27" i="701" s="1"/>
  <c r="BA26" i="701"/>
  <c r="BB26" i="701" s="1"/>
  <c r="AS26" i="701"/>
  <c r="AT26" i="701" s="1"/>
  <c r="AK26" i="701"/>
  <c r="AL26" i="701" s="1"/>
  <c r="AC26" i="701"/>
  <c r="AD26" i="701" s="1"/>
  <c r="U26" i="701"/>
  <c r="V26" i="701" s="1"/>
  <c r="M26" i="701"/>
  <c r="N26" i="701" s="1"/>
  <c r="BA25" i="701"/>
  <c r="BB25" i="701" s="1"/>
  <c r="AS25" i="701"/>
  <c r="AT25" i="701" s="1"/>
  <c r="AK25" i="701"/>
  <c r="AL25" i="701" s="1"/>
  <c r="AC25" i="701"/>
  <c r="AD25" i="701" s="1"/>
  <c r="U25" i="701"/>
  <c r="V25" i="701" s="1"/>
  <c r="M25" i="701"/>
  <c r="N25" i="701" s="1"/>
  <c r="BA24" i="701"/>
  <c r="BB24" i="701" s="1"/>
  <c r="AS24" i="701"/>
  <c r="AT24" i="701" s="1"/>
  <c r="AK24" i="701"/>
  <c r="AL24" i="701" s="1"/>
  <c r="AC24" i="701"/>
  <c r="AD24" i="701" s="1"/>
  <c r="U24" i="701"/>
  <c r="V24" i="701" s="1"/>
  <c r="M24" i="701"/>
  <c r="N24" i="701" s="1"/>
  <c r="BA23" i="701"/>
  <c r="BB23" i="701" s="1"/>
  <c r="AS23" i="701"/>
  <c r="AT23" i="701" s="1"/>
  <c r="AK23" i="701"/>
  <c r="AL23" i="701" s="1"/>
  <c r="AC23" i="701"/>
  <c r="AD23" i="701" s="1"/>
  <c r="U23" i="701"/>
  <c r="V23" i="701" s="1"/>
  <c r="M23" i="701"/>
  <c r="N23" i="701" s="1"/>
  <c r="BA22" i="701"/>
  <c r="BB22" i="701" s="1"/>
  <c r="AS22" i="701"/>
  <c r="AT22" i="701" s="1"/>
  <c r="AK22" i="701"/>
  <c r="AL22" i="701" s="1"/>
  <c r="AC22" i="701"/>
  <c r="AD22" i="701" s="1"/>
  <c r="U22" i="701"/>
  <c r="V22" i="701" s="1"/>
  <c r="M22" i="701"/>
  <c r="N22" i="701" s="1"/>
  <c r="BA21" i="701"/>
  <c r="BB21" i="701" s="1"/>
  <c r="AS21" i="701"/>
  <c r="AT21" i="701" s="1"/>
  <c r="AK21" i="701"/>
  <c r="AL21" i="701" s="1"/>
  <c r="AC21" i="701"/>
  <c r="AD21" i="701" s="1"/>
  <c r="U21" i="701"/>
  <c r="V21" i="701" s="1"/>
  <c r="M21" i="701"/>
  <c r="N21" i="701" s="1"/>
  <c r="BA20" i="701"/>
  <c r="BB20" i="701" s="1"/>
  <c r="AS20" i="701"/>
  <c r="AT20" i="701" s="1"/>
  <c r="AK20" i="701"/>
  <c r="AL20" i="701" s="1"/>
  <c r="AC20" i="701"/>
  <c r="AD20" i="701" s="1"/>
  <c r="U20" i="701"/>
  <c r="V20" i="701" s="1"/>
  <c r="M20" i="701"/>
  <c r="N20" i="701" s="1"/>
  <c r="BA19" i="701"/>
  <c r="BB19" i="701" s="1"/>
  <c r="AS19" i="701"/>
  <c r="AT19" i="701" s="1"/>
  <c r="AK19" i="701"/>
  <c r="AL19" i="701" s="1"/>
  <c r="AC19" i="701"/>
  <c r="AD19" i="701" s="1"/>
  <c r="U19" i="701"/>
  <c r="V19" i="701" s="1"/>
  <c r="M19" i="701"/>
  <c r="N19" i="701" s="1"/>
  <c r="BA18" i="701"/>
  <c r="BB18" i="701" s="1"/>
  <c r="AS18" i="701"/>
  <c r="AT18" i="701" s="1"/>
  <c r="AK18" i="701"/>
  <c r="AL18" i="701" s="1"/>
  <c r="AC18" i="701"/>
  <c r="AD18" i="701" s="1"/>
  <c r="U18" i="701"/>
  <c r="V18" i="701" s="1"/>
  <c r="M18" i="701"/>
  <c r="N18" i="701" s="1"/>
  <c r="BA17" i="701"/>
  <c r="BB17" i="701" s="1"/>
  <c r="AS17" i="701"/>
  <c r="AT17" i="701" s="1"/>
  <c r="AK17" i="701"/>
  <c r="AL17" i="701" s="1"/>
  <c r="AC17" i="701"/>
  <c r="AD17" i="701" s="1"/>
  <c r="U17" i="701"/>
  <c r="V17" i="701" s="1"/>
  <c r="M17" i="701"/>
  <c r="N17" i="701" s="1"/>
  <c r="BA16" i="701"/>
  <c r="BB16" i="701" s="1"/>
  <c r="AS16" i="701"/>
  <c r="AT16" i="701" s="1"/>
  <c r="AK16" i="701"/>
  <c r="AL16" i="701" s="1"/>
  <c r="AC16" i="701"/>
  <c r="AD16" i="701" s="1"/>
  <c r="U16" i="701"/>
  <c r="V16" i="701" s="1"/>
  <c r="M16" i="701"/>
  <c r="N16" i="701" s="1"/>
  <c r="BA15" i="701"/>
  <c r="BB15" i="701" s="1"/>
  <c r="AS15" i="701"/>
  <c r="AT15" i="701" s="1"/>
  <c r="AK15" i="701"/>
  <c r="AL15" i="701" s="1"/>
  <c r="AC15" i="701"/>
  <c r="AD15" i="701" s="1"/>
  <c r="U15" i="701"/>
  <c r="V15" i="701" s="1"/>
  <c r="M15" i="701"/>
  <c r="N15" i="701" s="1"/>
  <c r="BA14" i="701"/>
  <c r="BB14" i="701" s="1"/>
  <c r="AS14" i="701"/>
  <c r="AT14" i="701" s="1"/>
  <c r="AK14" i="701"/>
  <c r="AL14" i="701" s="1"/>
  <c r="AC14" i="701"/>
  <c r="AD14" i="701" s="1"/>
  <c r="U14" i="701"/>
  <c r="V14" i="701" s="1"/>
  <c r="M14" i="701"/>
  <c r="N14" i="701" s="1"/>
  <c r="BA13" i="701"/>
  <c r="BB13" i="701" s="1"/>
  <c r="AY13" i="701"/>
  <c r="AS13" i="701"/>
  <c r="AT13" i="701" s="1"/>
  <c r="AK13" i="701"/>
  <c r="AL13" i="701" s="1"/>
  <c r="AC13" i="701"/>
  <c r="AD13" i="701" s="1"/>
  <c r="U13" i="701"/>
  <c r="V13" i="701" s="1"/>
  <c r="M13" i="701"/>
  <c r="N13" i="701" s="1"/>
  <c r="BA12" i="701"/>
  <c r="BB12" i="701" s="1"/>
  <c r="AS12" i="701"/>
  <c r="AT12" i="701" s="1"/>
  <c r="AK12" i="701"/>
  <c r="AL12" i="701" s="1"/>
  <c r="AC12" i="701"/>
  <c r="AD12" i="701" s="1"/>
  <c r="U12" i="701"/>
  <c r="V12" i="701" s="1"/>
  <c r="M12" i="701"/>
  <c r="N12" i="701" s="1"/>
  <c r="BA11" i="701"/>
  <c r="BB11" i="701" s="1"/>
  <c r="AS11" i="701"/>
  <c r="AT11" i="701" s="1"/>
  <c r="AK11" i="701"/>
  <c r="AL11" i="701" s="1"/>
  <c r="AC11" i="701"/>
  <c r="AD11" i="701" s="1"/>
  <c r="U11" i="701"/>
  <c r="V11" i="701" s="1"/>
  <c r="M11" i="701"/>
  <c r="N11" i="701" s="1"/>
  <c r="BA10" i="701"/>
  <c r="BB10" i="701" s="1"/>
  <c r="AS10" i="701"/>
  <c r="AT10" i="701" s="1"/>
  <c r="AQ10" i="701"/>
  <c r="AK10" i="701"/>
  <c r="AL10" i="701" s="1"/>
  <c r="AC10" i="701"/>
  <c r="AD10" i="701" s="1"/>
  <c r="U10" i="701"/>
  <c r="V10" i="701" s="1"/>
  <c r="M10" i="701"/>
  <c r="N10" i="701" s="1"/>
  <c r="BA9" i="701"/>
  <c r="BB9" i="701" s="1"/>
  <c r="AS9" i="701"/>
  <c r="AT9" i="701" s="1"/>
  <c r="AK9" i="701"/>
  <c r="AL9" i="701" s="1"/>
  <c r="AC9" i="701"/>
  <c r="AD9" i="701" s="1"/>
  <c r="U9" i="701"/>
  <c r="V9" i="701" s="1"/>
  <c r="M9" i="701"/>
  <c r="N9" i="701" s="1"/>
  <c r="BA8" i="701"/>
  <c r="BB8" i="701" s="1"/>
  <c r="AS8" i="701"/>
  <c r="AT8" i="701" s="1"/>
  <c r="AK8" i="701"/>
  <c r="AL8" i="701" s="1"/>
  <c r="AC8" i="701"/>
  <c r="AD8" i="701" s="1"/>
  <c r="U8" i="701"/>
  <c r="V8" i="701" s="1"/>
  <c r="M8" i="701"/>
  <c r="N8" i="701" s="1"/>
  <c r="BA7" i="701"/>
  <c r="BB7" i="701" s="1"/>
  <c r="AS7" i="701"/>
  <c r="AT7" i="701" s="1"/>
  <c r="AK7" i="701"/>
  <c r="AL7" i="701" s="1"/>
  <c r="AC7" i="701"/>
  <c r="AD7" i="701" s="1"/>
  <c r="U7" i="701"/>
  <c r="V7" i="701" s="1"/>
  <c r="M7" i="701"/>
  <c r="N7" i="701" s="1"/>
  <c r="A7" i="701"/>
  <c r="A8" i="701" s="1"/>
  <c r="A9" i="701" s="1"/>
  <c r="A10" i="701" s="1"/>
  <c r="A11" i="701" s="1"/>
  <c r="A12" i="701" s="1"/>
  <c r="A13" i="701" s="1"/>
  <c r="A14" i="701" s="1"/>
  <c r="A15" i="701" s="1"/>
  <c r="A16" i="701" s="1"/>
  <c r="A17" i="701" s="1"/>
  <c r="A18" i="701" s="1"/>
  <c r="A19" i="701" s="1"/>
  <c r="A20" i="701" s="1"/>
  <c r="A21" i="701" s="1"/>
  <c r="A22" i="701" s="1"/>
  <c r="A23" i="701" s="1"/>
  <c r="A24" i="701" s="1"/>
  <c r="A25" i="701" s="1"/>
  <c r="A26" i="701" s="1"/>
  <c r="A27" i="701" s="1"/>
  <c r="A28" i="701" s="1"/>
  <c r="A29" i="701" s="1"/>
  <c r="A30" i="701" s="1"/>
  <c r="A31" i="701" s="1"/>
  <c r="A32" i="701" s="1"/>
  <c r="A33" i="701" s="1"/>
  <c r="A34" i="701" s="1"/>
  <c r="A35" i="701" s="1"/>
  <c r="A36" i="701" s="1"/>
  <c r="A37" i="701" s="1"/>
  <c r="A38" i="701" s="1"/>
  <c r="A39" i="701" s="1"/>
  <c r="A40" i="701" s="1"/>
  <c r="A41" i="701" s="1"/>
  <c r="A42" i="701" s="1"/>
  <c r="A43" i="701" s="1"/>
  <c r="A44" i="701" s="1"/>
  <c r="A45" i="701" s="1"/>
  <c r="A46" i="701" s="1"/>
  <c r="A47" i="701" s="1"/>
  <c r="A48" i="701" s="1"/>
  <c r="A49" i="701" s="1"/>
  <c r="A50" i="701" s="1"/>
  <c r="A51" i="701" s="1"/>
  <c r="A52" i="701" s="1"/>
  <c r="A53" i="701" s="1"/>
  <c r="A54" i="701" s="1"/>
  <c r="A55" i="701" s="1"/>
  <c r="A56" i="701" s="1"/>
  <c r="A57" i="701" s="1"/>
  <c r="A58" i="701" s="1"/>
  <c r="A59" i="701" s="1"/>
  <c r="A60" i="701" s="1"/>
  <c r="A61" i="701" s="1"/>
  <c r="A62" i="701" s="1"/>
  <c r="A63" i="701" s="1"/>
  <c r="A64" i="701" s="1"/>
  <c r="A65" i="701" s="1"/>
  <c r="A66" i="701" s="1"/>
  <c r="A67" i="701" s="1"/>
  <c r="A68" i="701" s="1"/>
  <c r="A69" i="701" s="1"/>
  <c r="A70" i="701" s="1"/>
  <c r="A71" i="701" s="1"/>
  <c r="A72" i="701" s="1"/>
  <c r="A73" i="701" s="1"/>
  <c r="A74" i="701" s="1"/>
  <c r="A75" i="701" s="1"/>
  <c r="A76" i="701" s="1"/>
  <c r="A77" i="701" s="1"/>
  <c r="A78" i="701" s="1"/>
  <c r="A79" i="701" s="1"/>
  <c r="A80" i="701" s="1"/>
  <c r="A81" i="701" s="1"/>
  <c r="A82" i="701" s="1"/>
  <c r="A83" i="701" s="1"/>
  <c r="A84" i="701" s="1"/>
  <c r="A85" i="701" s="1"/>
  <c r="A86" i="701" s="1"/>
  <c r="A87" i="701" s="1"/>
  <c r="A88" i="701" s="1"/>
  <c r="A89" i="701" s="1"/>
  <c r="A90" i="701" s="1"/>
  <c r="A91" i="701" s="1"/>
  <c r="A92" i="701" s="1"/>
  <c r="A93" i="701" s="1"/>
  <c r="A94" i="701" s="1"/>
  <c r="A95" i="701" s="1"/>
  <c r="A96" i="701" s="1"/>
  <c r="A97" i="701" s="1"/>
  <c r="A98" i="701" s="1"/>
  <c r="A99" i="701" s="1"/>
  <c r="A100" i="701" s="1"/>
  <c r="A101" i="701" s="1"/>
  <c r="A102" i="701" s="1"/>
  <c r="A103" i="701" s="1"/>
  <c r="A104" i="701" s="1"/>
  <c r="A105" i="701" s="1"/>
  <c r="A106" i="701" s="1"/>
  <c r="A107" i="701" s="1"/>
  <c r="A108" i="701" s="1"/>
  <c r="A109" i="701" s="1"/>
  <c r="A110" i="701" s="1"/>
  <c r="A111" i="701" s="1"/>
  <c r="A112" i="701" s="1"/>
  <c r="A113" i="701" s="1"/>
  <c r="A114" i="701" s="1"/>
  <c r="A115" i="701" s="1"/>
  <c r="A116" i="701" s="1"/>
  <c r="A117" i="701" s="1"/>
  <c r="A118" i="701" s="1"/>
  <c r="A119" i="701" s="1"/>
  <c r="A120" i="701" s="1"/>
  <c r="A121" i="701" s="1"/>
  <c r="A122" i="701" s="1"/>
  <c r="A123" i="701" s="1"/>
  <c r="A124" i="701" s="1"/>
  <c r="A125" i="701" s="1"/>
  <c r="A126" i="701" s="1"/>
  <c r="A127" i="701" s="1"/>
  <c r="A128" i="701" s="1"/>
  <c r="A129" i="701" s="1"/>
  <c r="A130" i="701" s="1"/>
  <c r="A131" i="701" s="1"/>
  <c r="A132" i="701" s="1"/>
  <c r="A133" i="701" s="1"/>
  <c r="A134" i="701" s="1"/>
  <c r="A135" i="701" s="1"/>
  <c r="A136" i="701" s="1"/>
  <c r="A137" i="701" s="1"/>
  <c r="A138" i="701" s="1"/>
  <c r="A139" i="701" s="1"/>
  <c r="A140" i="701" s="1"/>
  <c r="A141" i="701" s="1"/>
  <c r="A142" i="701" s="1"/>
  <c r="A143" i="701" s="1"/>
  <c r="A144" i="701" s="1"/>
  <c r="A145" i="701" s="1"/>
  <c r="A146" i="701" s="1"/>
  <c r="A147" i="701" s="1"/>
  <c r="A148" i="701" s="1"/>
  <c r="A149" i="701" s="1"/>
  <c r="A150" i="701" s="1"/>
  <c r="A151" i="701" s="1"/>
  <c r="A152" i="701" s="1"/>
  <c r="A153" i="701" s="1"/>
  <c r="A154" i="701" s="1"/>
  <c r="A155" i="701" s="1"/>
  <c r="A156" i="701" s="1"/>
  <c r="A157" i="701" s="1"/>
  <c r="A158" i="701" s="1"/>
  <c r="A159" i="701" s="1"/>
  <c r="A160" i="701" s="1"/>
  <c r="A161" i="701" s="1"/>
  <c r="A162" i="701" s="1"/>
  <c r="A163" i="701" s="1"/>
  <c r="A164" i="701" s="1"/>
  <c r="A165" i="701" s="1"/>
  <c r="A166" i="701" s="1"/>
  <c r="A167" i="701" s="1"/>
  <c r="A168" i="701" s="1"/>
  <c r="A169" i="701" s="1"/>
  <c r="A170" i="701" s="1"/>
  <c r="A171" i="701" s="1"/>
  <c r="A172" i="701" s="1"/>
  <c r="A173" i="701" s="1"/>
  <c r="A174" i="701" s="1"/>
  <c r="A175" i="701" s="1"/>
  <c r="A176" i="701" s="1"/>
  <c r="A177" i="701" s="1"/>
  <c r="A178" i="701" s="1"/>
  <c r="A179" i="701" s="1"/>
  <c r="A180" i="701" s="1"/>
  <c r="A181" i="701" s="1"/>
  <c r="A182" i="701" s="1"/>
  <c r="A183" i="701" s="1"/>
  <c r="A184" i="701" s="1"/>
  <c r="A185" i="701" s="1"/>
  <c r="A186" i="701" s="1"/>
  <c r="A187" i="701" s="1"/>
  <c r="A188" i="701" s="1"/>
  <c r="A189" i="701" s="1"/>
  <c r="A190" i="701" s="1"/>
  <c r="A191" i="701" s="1"/>
  <c r="A192" i="701" s="1"/>
  <c r="A193" i="701" s="1"/>
  <c r="A194" i="701" s="1"/>
  <c r="A195" i="701" s="1"/>
  <c r="A196" i="701" s="1"/>
  <c r="A197" i="701" s="1"/>
  <c r="A198" i="701" s="1"/>
  <c r="A199" i="701" s="1"/>
  <c r="A200" i="701" s="1"/>
  <c r="A201" i="701" s="1"/>
  <c r="A202" i="701" s="1"/>
  <c r="A203" i="701" s="1"/>
  <c r="A204" i="701" s="1"/>
  <c r="A205" i="701" s="1"/>
  <c r="A206" i="701" s="1"/>
  <c r="A207" i="701" s="1"/>
  <c r="A208" i="701" s="1"/>
  <c r="A209" i="701" s="1"/>
  <c r="A210" i="701" s="1"/>
  <c r="A211" i="701" s="1"/>
  <c r="A212" i="701" s="1"/>
  <c r="A213" i="701" s="1"/>
  <c r="A214" i="701" s="1"/>
  <c r="A215" i="701" s="1"/>
  <c r="A216" i="701" s="1"/>
  <c r="A217" i="701" s="1"/>
  <c r="A218" i="701" s="1"/>
  <c r="A219" i="701" s="1"/>
  <c r="A220" i="701" s="1"/>
  <c r="A221" i="701" s="1"/>
  <c r="A222" i="701" s="1"/>
  <c r="A223" i="701" s="1"/>
  <c r="A224" i="701" s="1"/>
  <c r="A225" i="701" s="1"/>
  <c r="A226" i="701" s="1"/>
  <c r="A227" i="701" s="1"/>
  <c r="A228" i="701" s="1"/>
  <c r="A229" i="701" s="1"/>
  <c r="A230" i="701" s="1"/>
  <c r="A231" i="701" s="1"/>
  <c r="A232" i="701" s="1"/>
  <c r="A233" i="701" s="1"/>
  <c r="A234" i="701" s="1"/>
  <c r="A235" i="701" s="1"/>
  <c r="A236" i="701" s="1"/>
  <c r="A237" i="701" s="1"/>
  <c r="A238" i="701" s="1"/>
  <c r="A239" i="701" s="1"/>
  <c r="A240" i="701" s="1"/>
  <c r="A241" i="701" s="1"/>
  <c r="A242" i="701" s="1"/>
  <c r="A243" i="701" s="1"/>
  <c r="A244" i="701" s="1"/>
  <c r="A245" i="701" s="1"/>
  <c r="A246" i="701" s="1"/>
  <c r="A247" i="701" s="1"/>
  <c r="A248" i="701" s="1"/>
  <c r="A249" i="701" s="1"/>
  <c r="A250" i="701" s="1"/>
  <c r="A251" i="701" s="1"/>
  <c r="A252" i="701" s="1"/>
  <c r="A253" i="701" s="1"/>
  <c r="A254" i="701" s="1"/>
  <c r="A255" i="701" s="1"/>
  <c r="A256" i="701" s="1"/>
  <c r="A257" i="701" s="1"/>
  <c r="A258" i="701" s="1"/>
  <c r="A259" i="701" s="1"/>
  <c r="A260" i="701" s="1"/>
  <c r="A261" i="701" s="1"/>
  <c r="A262" i="701" s="1"/>
  <c r="A263" i="701" s="1"/>
  <c r="A264" i="701" s="1"/>
  <c r="A265" i="701" s="1"/>
  <c r="A266" i="701" s="1"/>
  <c r="A267" i="701" s="1"/>
  <c r="A268" i="701" s="1"/>
  <c r="A269" i="701" s="1"/>
  <c r="A270" i="701" s="1"/>
  <c r="A271" i="701" s="1"/>
  <c r="A272" i="701" s="1"/>
  <c r="A273" i="701" s="1"/>
  <c r="A274" i="701" s="1"/>
  <c r="A275" i="701" s="1"/>
  <c r="A276" i="701" s="1"/>
  <c r="A277" i="701" s="1"/>
  <c r="A278" i="701" s="1"/>
  <c r="A279" i="701" s="1"/>
  <c r="A280" i="701" s="1"/>
  <c r="A281" i="701" s="1"/>
  <c r="A282" i="701" s="1"/>
  <c r="A283" i="701" s="1"/>
  <c r="A284" i="701" s="1"/>
  <c r="A285" i="701" s="1"/>
  <c r="A286" i="701" s="1"/>
  <c r="A287" i="701" s="1"/>
  <c r="A288" i="701" s="1"/>
  <c r="A289" i="701" s="1"/>
  <c r="A290" i="701" s="1"/>
  <c r="A291" i="701" s="1"/>
  <c r="A292" i="701" s="1"/>
  <c r="A293" i="701" s="1"/>
  <c r="A294" i="701" s="1"/>
  <c r="A295" i="701" s="1"/>
  <c r="A296" i="701" s="1"/>
  <c r="A297" i="701" s="1"/>
  <c r="A298" i="701" s="1"/>
  <c r="A299" i="701" s="1"/>
  <c r="A300" i="701" s="1"/>
  <c r="A301" i="701" s="1"/>
  <c r="A302" i="701" s="1"/>
  <c r="A303" i="701" s="1"/>
  <c r="A304" i="701" s="1"/>
  <c r="A305" i="701" s="1"/>
  <c r="A306" i="701" s="1"/>
  <c r="A307" i="701" s="1"/>
  <c r="A308" i="701" s="1"/>
  <c r="A309" i="701" s="1"/>
  <c r="A310" i="701" s="1"/>
  <c r="A311" i="701" s="1"/>
  <c r="A312" i="701" s="1"/>
  <c r="A313" i="701" s="1"/>
  <c r="A314" i="701" s="1"/>
  <c r="A315" i="701" s="1"/>
  <c r="A316" i="701" s="1"/>
  <c r="A317" i="701" s="1"/>
  <c r="A318" i="701" s="1"/>
  <c r="A319" i="701" s="1"/>
  <c r="A320" i="701" s="1"/>
  <c r="A321" i="701" s="1"/>
  <c r="A322" i="701" s="1"/>
  <c r="A323" i="701" s="1"/>
  <c r="A324" i="701" s="1"/>
  <c r="A325" i="701" s="1"/>
  <c r="A326" i="701" s="1"/>
  <c r="A327" i="701" s="1"/>
  <c r="A328" i="701" s="1"/>
  <c r="A329" i="701" s="1"/>
  <c r="A330" i="701" s="1"/>
  <c r="A331" i="701" s="1"/>
  <c r="A332" i="701" s="1"/>
  <c r="A333" i="701" s="1"/>
  <c r="A334" i="701" s="1"/>
  <c r="A335" i="701" s="1"/>
  <c r="A336" i="701" s="1"/>
  <c r="A337" i="701" s="1"/>
  <c r="A338" i="701" s="1"/>
  <c r="A339" i="701" s="1"/>
  <c r="A340" i="701" s="1"/>
  <c r="A341" i="701" s="1"/>
  <c r="A342" i="701" s="1"/>
  <c r="A343" i="701" s="1"/>
  <c r="A344" i="701" s="1"/>
  <c r="A345" i="701" s="1"/>
  <c r="A346" i="701" s="1"/>
  <c r="A347" i="701" s="1"/>
  <c r="A348" i="701" s="1"/>
  <c r="A349" i="701" s="1"/>
  <c r="A350" i="701" s="1"/>
  <c r="A351" i="701" s="1"/>
  <c r="A352" i="701" s="1"/>
  <c r="A353" i="701" s="1"/>
  <c r="A354" i="701" s="1"/>
  <c r="A355" i="701" s="1"/>
  <c r="A356" i="701" s="1"/>
  <c r="A357" i="701" s="1"/>
  <c r="A358" i="701" s="1"/>
  <c r="A359" i="701" s="1"/>
  <c r="A360" i="701" s="1"/>
  <c r="A361" i="701" s="1"/>
  <c r="A362" i="701" s="1"/>
  <c r="A363" i="701" s="1"/>
  <c r="A364" i="701" s="1"/>
  <c r="A365" i="701" s="1"/>
  <c r="A366" i="701" s="1"/>
  <c r="A367" i="701" s="1"/>
  <c r="A368" i="701" s="1"/>
  <c r="A369" i="701" s="1"/>
  <c r="A370" i="701" s="1"/>
  <c r="A371" i="701" s="1"/>
  <c r="A372" i="701" s="1"/>
  <c r="A373" i="701" s="1"/>
  <c r="A374" i="701" s="1"/>
  <c r="A375" i="701" s="1"/>
  <c r="A376" i="701" s="1"/>
  <c r="A377" i="701" s="1"/>
  <c r="A378" i="701" s="1"/>
  <c r="A379" i="701" s="1"/>
  <c r="A380" i="701" s="1"/>
  <c r="A381" i="701" s="1"/>
  <c r="A382" i="701" s="1"/>
  <c r="A383" i="701" s="1"/>
  <c r="A384" i="701" s="1"/>
  <c r="A385" i="701" s="1"/>
  <c r="A386" i="701" s="1"/>
  <c r="A387" i="701" s="1"/>
  <c r="A388" i="701" s="1"/>
  <c r="A389" i="701" s="1"/>
  <c r="A390" i="701" s="1"/>
  <c r="A391" i="701" s="1"/>
  <c r="A392" i="701" s="1"/>
  <c r="A393" i="701" s="1"/>
  <c r="A394" i="701" s="1"/>
  <c r="A395" i="701" s="1"/>
  <c r="A396" i="701" s="1"/>
  <c r="A397" i="701" s="1"/>
  <c r="A398" i="701" s="1"/>
  <c r="A399" i="701" s="1"/>
  <c r="A400" i="701" s="1"/>
  <c r="A401" i="701" s="1"/>
  <c r="A402" i="701" s="1"/>
  <c r="A403" i="701" s="1"/>
  <c r="A404" i="701" s="1"/>
  <c r="A405" i="701" s="1"/>
  <c r="A406" i="701" s="1"/>
  <c r="A407" i="701" s="1"/>
  <c r="A408" i="701" s="1"/>
  <c r="A409" i="701" s="1"/>
  <c r="A410" i="701" s="1"/>
  <c r="A411" i="701" s="1"/>
  <c r="A412" i="701" s="1"/>
  <c r="A413" i="701" s="1"/>
  <c r="A414" i="701" s="1"/>
  <c r="A415" i="701" s="1"/>
  <c r="A416" i="701" s="1"/>
  <c r="A417" i="701" s="1"/>
  <c r="A418" i="701" s="1"/>
  <c r="A419" i="701" s="1"/>
  <c r="A420" i="701" s="1"/>
  <c r="A421" i="701" s="1"/>
  <c r="A422" i="701" s="1"/>
  <c r="A423" i="701" s="1"/>
  <c r="A424" i="701" s="1"/>
  <c r="A425" i="701" s="1"/>
  <c r="A426" i="701" s="1"/>
  <c r="A427" i="701" s="1"/>
  <c r="A428" i="701" s="1"/>
  <c r="A429" i="701" s="1"/>
  <c r="A430" i="701" s="1"/>
  <c r="A431" i="701" s="1"/>
  <c r="A432" i="701" s="1"/>
  <c r="A433" i="701" s="1"/>
  <c r="A434" i="701" s="1"/>
  <c r="A435" i="701" s="1"/>
  <c r="A436" i="701" s="1"/>
  <c r="A437" i="701" s="1"/>
  <c r="A438" i="701" s="1"/>
  <c r="A439" i="701" s="1"/>
  <c r="A440" i="701" s="1"/>
  <c r="A441" i="701" s="1"/>
  <c r="A442" i="701" s="1"/>
  <c r="A443" i="701" s="1"/>
  <c r="A444" i="701" s="1"/>
  <c r="A445" i="701" s="1"/>
  <c r="A446" i="701" s="1"/>
  <c r="A447" i="701" s="1"/>
  <c r="A448" i="701" s="1"/>
  <c r="A449" i="701" s="1"/>
  <c r="A450" i="701" s="1"/>
  <c r="A451" i="701" s="1"/>
  <c r="A452" i="701" s="1"/>
  <c r="A453" i="701" s="1"/>
  <c r="A454" i="701" s="1"/>
  <c r="A455" i="701" s="1"/>
  <c r="A456" i="701" s="1"/>
  <c r="A457" i="701" s="1"/>
  <c r="A458" i="701" s="1"/>
  <c r="A459" i="701" s="1"/>
  <c r="A460" i="701" s="1"/>
  <c r="A461" i="701" s="1"/>
  <c r="A462" i="701" s="1"/>
  <c r="A463" i="701" s="1"/>
  <c r="A464" i="701" s="1"/>
  <c r="A465" i="701" s="1"/>
  <c r="A466" i="701" s="1"/>
  <c r="A467" i="701" s="1"/>
  <c r="A468" i="701" s="1"/>
  <c r="A469" i="701" s="1"/>
  <c r="A470" i="701" s="1"/>
  <c r="A471" i="701" s="1"/>
  <c r="A472" i="701" s="1"/>
  <c r="A473" i="701" s="1"/>
  <c r="A474" i="701" s="1"/>
  <c r="A475" i="701" s="1"/>
  <c r="A476" i="701" s="1"/>
  <c r="A477" i="701" s="1"/>
  <c r="A478" i="701" s="1"/>
  <c r="A479" i="701" s="1"/>
  <c r="A480" i="701" s="1"/>
  <c r="A481" i="701" s="1"/>
  <c r="A482" i="701" s="1"/>
  <c r="A483" i="701" s="1"/>
  <c r="A484" i="701" s="1"/>
  <c r="A485" i="701" s="1"/>
  <c r="A486" i="701" s="1"/>
  <c r="A487" i="701" s="1"/>
  <c r="A488" i="701" s="1"/>
  <c r="A489" i="701" s="1"/>
  <c r="A490" i="701" s="1"/>
  <c r="A491" i="701" s="1"/>
  <c r="A492" i="701" s="1"/>
  <c r="A493" i="701" s="1"/>
  <c r="A494" i="701" s="1"/>
  <c r="A495" i="701" s="1"/>
  <c r="A496" i="701" s="1"/>
  <c r="A497" i="701" s="1"/>
  <c r="A498" i="701" s="1"/>
  <c r="A499" i="701" s="1"/>
  <c r="A500" i="701" s="1"/>
  <c r="A501" i="701" s="1"/>
  <c r="A502" i="701" s="1"/>
  <c r="A503" i="701" s="1"/>
  <c r="A504" i="701" s="1"/>
  <c r="A505" i="701" s="1"/>
  <c r="A506" i="701" s="1"/>
  <c r="A507" i="701" s="1"/>
  <c r="A508" i="701" s="1"/>
  <c r="A509" i="701" s="1"/>
  <c r="A510" i="701" s="1"/>
  <c r="A511" i="701" s="1"/>
  <c r="A512" i="701" s="1"/>
  <c r="A513" i="701" s="1"/>
  <c r="A514" i="701" s="1"/>
  <c r="A515" i="701" s="1"/>
  <c r="A516" i="701" s="1"/>
  <c r="A517" i="701" s="1"/>
  <c r="A518" i="701" s="1"/>
  <c r="A519" i="701" s="1"/>
  <c r="A520" i="701" s="1"/>
  <c r="A521" i="701" s="1"/>
  <c r="A522" i="701" s="1"/>
  <c r="A523" i="701" s="1"/>
  <c r="A524" i="701" s="1"/>
  <c r="A525" i="701" s="1"/>
  <c r="A526" i="701" s="1"/>
  <c r="A527" i="701" s="1"/>
  <c r="A528" i="701" s="1"/>
  <c r="A529" i="701" s="1"/>
  <c r="A530" i="701" s="1"/>
  <c r="A531" i="701" s="1"/>
  <c r="A532" i="701" s="1"/>
  <c r="A533" i="701" s="1"/>
  <c r="A534" i="701" s="1"/>
  <c r="A535" i="701" s="1"/>
  <c r="A536" i="701" s="1"/>
  <c r="A537" i="701" s="1"/>
  <c r="A538" i="701" s="1"/>
  <c r="A539" i="701" s="1"/>
  <c r="A540" i="701" s="1"/>
  <c r="A541" i="701" s="1"/>
  <c r="A542" i="701" s="1"/>
  <c r="A543" i="701" s="1"/>
  <c r="A544" i="701" s="1"/>
  <c r="A545" i="701" s="1"/>
  <c r="A546" i="701" s="1"/>
  <c r="A547" i="701" s="1"/>
  <c r="A548" i="701" s="1"/>
  <c r="A549" i="701" s="1"/>
  <c r="A550" i="701" s="1"/>
  <c r="A551" i="701" s="1"/>
  <c r="A552" i="701" s="1"/>
  <c r="A553" i="701" s="1"/>
  <c r="A554" i="701" s="1"/>
  <c r="A555" i="701" s="1"/>
  <c r="A556" i="701" s="1"/>
  <c r="A557" i="701" s="1"/>
  <c r="A558" i="701" s="1"/>
  <c r="A559" i="701" s="1"/>
  <c r="A560" i="701" s="1"/>
  <c r="A561" i="701" s="1"/>
  <c r="A562" i="701" s="1"/>
  <c r="A563" i="701" s="1"/>
  <c r="A564" i="701" s="1"/>
  <c r="A565" i="701" s="1"/>
  <c r="A566" i="701" s="1"/>
  <c r="A567" i="701" s="1"/>
  <c r="A568" i="701" s="1"/>
  <c r="A569" i="701" s="1"/>
  <c r="A570" i="701" s="1"/>
  <c r="A571" i="701" s="1"/>
  <c r="A572" i="701" s="1"/>
  <c r="A573" i="701" s="1"/>
  <c r="A574" i="701" s="1"/>
  <c r="A575" i="701" s="1"/>
  <c r="A576" i="701" s="1"/>
  <c r="A577" i="701" s="1"/>
  <c r="A578" i="701" s="1"/>
  <c r="A579" i="701" s="1"/>
  <c r="A580" i="701" s="1"/>
  <c r="A581" i="701" s="1"/>
  <c r="A582" i="701" s="1"/>
  <c r="A583" i="701" s="1"/>
  <c r="A584" i="701" s="1"/>
  <c r="A585" i="701" s="1"/>
  <c r="A586" i="701" s="1"/>
  <c r="A587" i="701" s="1"/>
  <c r="A588" i="701" s="1"/>
  <c r="A589" i="701" s="1"/>
  <c r="A590" i="701" s="1"/>
  <c r="A591" i="701" s="1"/>
  <c r="A592" i="701" s="1"/>
  <c r="A593" i="701" s="1"/>
  <c r="A594" i="701" s="1"/>
  <c r="A595" i="701" s="1"/>
  <c r="A596" i="701" s="1"/>
  <c r="A597" i="701" s="1"/>
  <c r="A598" i="701" s="1"/>
  <c r="A599" i="701" s="1"/>
  <c r="A600" i="701" s="1"/>
  <c r="A601" i="701" s="1"/>
  <c r="A602" i="701" s="1"/>
  <c r="A603" i="701" s="1"/>
  <c r="A604" i="701" s="1"/>
  <c r="A605" i="701" s="1"/>
  <c r="A606" i="701" s="1"/>
  <c r="A607" i="701" s="1"/>
  <c r="A608" i="701" s="1"/>
  <c r="A609" i="701" s="1"/>
  <c r="A610" i="701" s="1"/>
  <c r="A611" i="701" s="1"/>
  <c r="A612" i="701" s="1"/>
  <c r="A613" i="701" s="1"/>
  <c r="A614" i="701" s="1"/>
  <c r="A615" i="701" s="1"/>
  <c r="A616" i="701" s="1"/>
  <c r="A617" i="701" s="1"/>
  <c r="A618" i="701" s="1"/>
  <c r="A619" i="701" s="1"/>
  <c r="A620" i="701" s="1"/>
  <c r="A621" i="701" s="1"/>
  <c r="A622" i="701" s="1"/>
  <c r="A623" i="701" s="1"/>
  <c r="A624" i="701" s="1"/>
  <c r="A625" i="701" s="1"/>
  <c r="A626" i="701" s="1"/>
  <c r="A627" i="701" s="1"/>
  <c r="A628" i="701" s="1"/>
  <c r="A629" i="701" s="1"/>
  <c r="A630" i="701" s="1"/>
  <c r="A631" i="701" s="1"/>
  <c r="A632" i="701" s="1"/>
  <c r="A633" i="701" s="1"/>
  <c r="A634" i="701" s="1"/>
  <c r="A635" i="701" s="1"/>
  <c r="A636" i="701" s="1"/>
  <c r="A637" i="701" s="1"/>
  <c r="A638" i="701" s="1"/>
  <c r="A639" i="701" s="1"/>
  <c r="A640" i="701" s="1"/>
  <c r="A641" i="701" s="1"/>
  <c r="A642" i="701" s="1"/>
  <c r="A643" i="701" s="1"/>
  <c r="A644" i="701" s="1"/>
  <c r="A645" i="701" s="1"/>
  <c r="A646" i="701" s="1"/>
  <c r="A647" i="701" s="1"/>
  <c r="A648" i="701" s="1"/>
  <c r="A649" i="701" s="1"/>
  <c r="A650" i="701" s="1"/>
  <c r="A651" i="701" s="1"/>
  <c r="A652" i="701" s="1"/>
  <c r="A653" i="701" s="1"/>
  <c r="A654" i="701" s="1"/>
  <c r="A655" i="701" s="1"/>
  <c r="A656" i="701" s="1"/>
  <c r="A657" i="701" s="1"/>
  <c r="A658" i="701" s="1"/>
  <c r="A659" i="701" s="1"/>
  <c r="A660" i="701" s="1"/>
  <c r="A661" i="701" s="1"/>
  <c r="A662" i="701" s="1"/>
  <c r="A663" i="701" s="1"/>
  <c r="A664" i="701" s="1"/>
  <c r="A665" i="701" s="1"/>
  <c r="A666" i="701" s="1"/>
  <c r="A667" i="701" s="1"/>
  <c r="A668" i="701" s="1"/>
  <c r="A669" i="701" s="1"/>
  <c r="A670" i="701" s="1"/>
  <c r="A671" i="701" s="1"/>
  <c r="A672" i="701" s="1"/>
  <c r="A673" i="701" s="1"/>
  <c r="A674" i="701" s="1"/>
  <c r="A675" i="701" s="1"/>
  <c r="A676" i="701" s="1"/>
  <c r="A677" i="701" s="1"/>
  <c r="A678" i="701" s="1"/>
  <c r="A679" i="701" s="1"/>
  <c r="A680" i="701" s="1"/>
  <c r="A681" i="701" s="1"/>
  <c r="A682" i="701" s="1"/>
  <c r="A683" i="701" s="1"/>
  <c r="A684" i="701" s="1"/>
  <c r="A685" i="701" s="1"/>
  <c r="A686" i="701" s="1"/>
  <c r="A687" i="701" s="1"/>
  <c r="A688" i="701" s="1"/>
  <c r="A689" i="701" s="1"/>
  <c r="A690" i="701" s="1"/>
  <c r="A691" i="701" s="1"/>
  <c r="A692" i="701" s="1"/>
  <c r="A693" i="701" s="1"/>
  <c r="A694" i="701" s="1"/>
  <c r="A695" i="701" s="1"/>
  <c r="A696" i="701" s="1"/>
  <c r="A697" i="701" s="1"/>
  <c r="A698" i="701" s="1"/>
  <c r="A699" i="701" s="1"/>
  <c r="A700" i="701" s="1"/>
  <c r="A701" i="701" s="1"/>
  <c r="A702" i="701" s="1"/>
  <c r="A703" i="701" s="1"/>
  <c r="A704" i="701" s="1"/>
  <c r="A705" i="701" s="1"/>
  <c r="A706" i="701" s="1"/>
  <c r="A707" i="701" s="1"/>
  <c r="A708" i="701" s="1"/>
  <c r="A709" i="701" s="1"/>
  <c r="A710" i="701" s="1"/>
  <c r="A711" i="701" s="1"/>
  <c r="A712" i="701" s="1"/>
  <c r="A713" i="701" s="1"/>
  <c r="A714" i="701" s="1"/>
  <c r="A715" i="701" s="1"/>
  <c r="A716" i="701" s="1"/>
  <c r="A717" i="701" s="1"/>
  <c r="A718" i="701" s="1"/>
  <c r="A719" i="701" s="1"/>
  <c r="A720" i="701" s="1"/>
  <c r="A721" i="701" s="1"/>
  <c r="A722" i="701" s="1"/>
  <c r="A723" i="701" s="1"/>
  <c r="A724" i="701" s="1"/>
  <c r="A725" i="701" s="1"/>
  <c r="A726" i="701" s="1"/>
  <c r="A727" i="701" s="1"/>
  <c r="A728" i="701" s="1"/>
  <c r="A729" i="701" s="1"/>
  <c r="A730" i="701" s="1"/>
  <c r="A731" i="701" s="1"/>
  <c r="A732" i="701" s="1"/>
  <c r="A733" i="701" s="1"/>
  <c r="A734" i="701" s="1"/>
  <c r="A735" i="701" s="1"/>
  <c r="A736" i="701" s="1"/>
  <c r="A737" i="701" s="1"/>
  <c r="A738" i="701" s="1"/>
  <c r="A739" i="701" s="1"/>
  <c r="A740" i="701" s="1"/>
  <c r="A741" i="701" s="1"/>
  <c r="A742" i="701" s="1"/>
  <c r="A743" i="701" s="1"/>
  <c r="A744" i="701" s="1"/>
  <c r="A745" i="701" s="1"/>
  <c r="BA6" i="701"/>
  <c r="AS6" i="701"/>
  <c r="AK6" i="701"/>
  <c r="AC6" i="701"/>
  <c r="AD6" i="701" s="1"/>
  <c r="U6" i="701"/>
  <c r="M6" i="701"/>
  <c r="CU811" i="700"/>
  <c r="CT811" i="700"/>
  <c r="CM811" i="700"/>
  <c r="CL811" i="700"/>
  <c r="CE811" i="700"/>
  <c r="CD811" i="700"/>
  <c r="BW811" i="700"/>
  <c r="BV811" i="700"/>
  <c r="BO811" i="700"/>
  <c r="BN811" i="700"/>
  <c r="BG811" i="700"/>
  <c r="BF811" i="700"/>
  <c r="AY811" i="700"/>
  <c r="AX811" i="700"/>
  <c r="AQ811" i="700"/>
  <c r="AP811" i="700"/>
  <c r="AI811" i="700"/>
  <c r="AH811" i="700"/>
  <c r="AA811" i="700"/>
  <c r="Z811" i="700"/>
  <c r="S811" i="700"/>
  <c r="R811" i="700"/>
  <c r="K811" i="700"/>
  <c r="J811" i="700"/>
  <c r="CX810" i="700"/>
  <c r="CW810" i="700"/>
  <c r="CV810" i="700"/>
  <c r="CU810" i="700"/>
  <c r="CT810" i="700"/>
  <c r="CS810" i="700"/>
  <c r="CR810" i="700"/>
  <c r="CQ810" i="700"/>
  <c r="CP810" i="700"/>
  <c r="CO810" i="700"/>
  <c r="CN810" i="700"/>
  <c r="CM810" i="700"/>
  <c r="CL810" i="700"/>
  <c r="CK810" i="700"/>
  <c r="CJ810" i="700"/>
  <c r="CI810" i="700"/>
  <c r="CH810" i="700"/>
  <c r="CG810" i="700"/>
  <c r="CF810" i="700"/>
  <c r="CE810" i="700"/>
  <c r="CD810" i="700"/>
  <c r="CC810" i="700"/>
  <c r="CB810" i="700"/>
  <c r="CA810" i="700"/>
  <c r="BZ810" i="700"/>
  <c r="BY810" i="700"/>
  <c r="BX810" i="700"/>
  <c r="BW810" i="700"/>
  <c r="BV810" i="700"/>
  <c r="BU810" i="700"/>
  <c r="BT810" i="700"/>
  <c r="BS810" i="700"/>
  <c r="BR810" i="700"/>
  <c r="BQ810" i="700"/>
  <c r="BP810" i="700"/>
  <c r="BO810" i="700"/>
  <c r="BN810" i="700"/>
  <c r="BM810" i="700"/>
  <c r="BL810" i="700"/>
  <c r="BK810" i="700"/>
  <c r="BJ810" i="700"/>
  <c r="BI810" i="700"/>
  <c r="BH810" i="700"/>
  <c r="BG810" i="700"/>
  <c r="BF810" i="700"/>
  <c r="BE810" i="700"/>
  <c r="BD810" i="700"/>
  <c r="BC810" i="700"/>
  <c r="BB810" i="700"/>
  <c r="BA810" i="700"/>
  <c r="AZ810" i="700"/>
  <c r="AY810" i="700"/>
  <c r="AX810" i="700"/>
  <c r="AW810" i="700"/>
  <c r="AV810" i="700"/>
  <c r="AU810" i="700"/>
  <c r="AT810" i="700"/>
  <c r="AS810" i="700"/>
  <c r="AR810" i="700"/>
  <c r="AQ810" i="700"/>
  <c r="AP810" i="700"/>
  <c r="AO810" i="700"/>
  <c r="AN810" i="700"/>
  <c r="AM810" i="700"/>
  <c r="AL810" i="700"/>
  <c r="AK810" i="700"/>
  <c r="AJ810" i="700"/>
  <c r="AI810" i="700"/>
  <c r="AH810" i="700"/>
  <c r="AG810" i="700"/>
  <c r="AF810" i="700"/>
  <c r="AE810" i="700"/>
  <c r="AD810" i="700"/>
  <c r="AC810" i="700"/>
  <c r="AB810" i="700"/>
  <c r="AA810" i="700"/>
  <c r="Z810" i="700"/>
  <c r="Y810" i="700"/>
  <c r="X810" i="700"/>
  <c r="W810" i="700"/>
  <c r="V810" i="700"/>
  <c r="U810" i="700"/>
  <c r="T810" i="700"/>
  <c r="S810" i="700"/>
  <c r="R810" i="700"/>
  <c r="Q810" i="700"/>
  <c r="P810" i="700"/>
  <c r="O810" i="700"/>
  <c r="N810" i="700"/>
  <c r="M810" i="700"/>
  <c r="L810" i="700"/>
  <c r="K810" i="700"/>
  <c r="J810" i="700"/>
  <c r="I810" i="700"/>
  <c r="H810" i="700"/>
  <c r="G810" i="700"/>
  <c r="F810" i="700"/>
  <c r="A765" i="700"/>
  <c r="A766" i="700" s="1"/>
  <c r="A767" i="700" s="1"/>
  <c r="A768" i="700" s="1"/>
  <c r="A769" i="700" s="1"/>
  <c r="A770" i="700" s="1"/>
  <c r="A771" i="700" s="1"/>
  <c r="A772" i="700" s="1"/>
  <c r="A773" i="700" s="1"/>
  <c r="A774" i="700" s="1"/>
  <c r="A775" i="700" s="1"/>
  <c r="A776" i="700" s="1"/>
  <c r="A777" i="700" s="1"/>
  <c r="A778" i="700" s="1"/>
  <c r="A779" i="700" s="1"/>
  <c r="A780" i="700" s="1"/>
  <c r="A781" i="700" s="1"/>
  <c r="A782" i="700" s="1"/>
  <c r="A783" i="700" s="1"/>
  <c r="A784" i="700" s="1"/>
  <c r="A785" i="700" s="1"/>
  <c r="A786" i="700" s="1"/>
  <c r="A787" i="700" s="1"/>
  <c r="A788" i="700" s="1"/>
  <c r="A789" i="700" s="1"/>
  <c r="A790" i="700" s="1"/>
  <c r="A791" i="700" s="1"/>
  <c r="A792" i="700" s="1"/>
  <c r="A793" i="700" s="1"/>
  <c r="A794" i="700" s="1"/>
  <c r="A795" i="700" s="1"/>
  <c r="A796" i="700" s="1"/>
  <c r="A797" i="700" s="1"/>
  <c r="A798" i="700" s="1"/>
  <c r="A799" i="700" s="1"/>
  <c r="A800" i="700" s="1"/>
  <c r="A801" i="700" s="1"/>
  <c r="A802" i="700" s="1"/>
  <c r="A803" i="700" s="1"/>
  <c r="A804" i="700" s="1"/>
  <c r="A805" i="700" s="1"/>
  <c r="A806" i="700" s="1"/>
  <c r="A807" i="700" s="1"/>
  <c r="A808" i="700" s="1"/>
  <c r="A809" i="700" s="1"/>
  <c r="CX762" i="700"/>
  <c r="CW762" i="700"/>
  <c r="CV762" i="700"/>
  <c r="CU762" i="700"/>
  <c r="CT762" i="700"/>
  <c r="CS762" i="700"/>
  <c r="CR762" i="700"/>
  <c r="CQ762" i="700"/>
  <c r="CP762" i="700"/>
  <c r="CO762" i="700"/>
  <c r="CN762" i="700"/>
  <c r="CM762" i="700"/>
  <c r="CL762" i="700"/>
  <c r="CK762" i="700"/>
  <c r="CJ762" i="700"/>
  <c r="CI762" i="700"/>
  <c r="CH762" i="700"/>
  <c r="CG762" i="700"/>
  <c r="CF762" i="700"/>
  <c r="CE762" i="700"/>
  <c r="CD762" i="700"/>
  <c r="CC762" i="700"/>
  <c r="CB762" i="700"/>
  <c r="CA762" i="700"/>
  <c r="BZ762" i="700"/>
  <c r="BY762" i="700"/>
  <c r="BX762" i="700"/>
  <c r="BW762" i="700"/>
  <c r="BV762" i="700"/>
  <c r="BU762" i="700"/>
  <c r="BT762" i="700"/>
  <c r="BS762" i="700"/>
  <c r="BR762" i="700"/>
  <c r="BQ762" i="700"/>
  <c r="BP762" i="700"/>
  <c r="BO762" i="700"/>
  <c r="BN762" i="700"/>
  <c r="BM762" i="700"/>
  <c r="BL762" i="700"/>
  <c r="BK762" i="700"/>
  <c r="BJ762" i="700"/>
  <c r="BI762" i="700"/>
  <c r="BH762" i="700"/>
  <c r="BG762" i="700"/>
  <c r="BF762" i="700"/>
  <c r="BE762" i="700"/>
  <c r="BD762" i="700"/>
  <c r="BC762" i="700"/>
  <c r="BB762" i="700"/>
  <c r="BA762" i="700"/>
  <c r="AZ762" i="700"/>
  <c r="AY762" i="700"/>
  <c r="AX762" i="700"/>
  <c r="AW762" i="700"/>
  <c r="AV762" i="700"/>
  <c r="AU762" i="700"/>
  <c r="AT762" i="700"/>
  <c r="AS762" i="700"/>
  <c r="AR762" i="700"/>
  <c r="AQ762" i="700"/>
  <c r="AP762" i="700"/>
  <c r="AO762" i="700"/>
  <c r="AN762" i="700"/>
  <c r="AM762" i="700"/>
  <c r="AL762" i="700"/>
  <c r="AK762" i="700"/>
  <c r="AJ762" i="700"/>
  <c r="AI762" i="700"/>
  <c r="AH762" i="700"/>
  <c r="AG762" i="700"/>
  <c r="AF762" i="700"/>
  <c r="AE762" i="700"/>
  <c r="AD762" i="700"/>
  <c r="AC762" i="700"/>
  <c r="AB762" i="700"/>
  <c r="AA762" i="700"/>
  <c r="Z762" i="700"/>
  <c r="Y762" i="700"/>
  <c r="X762" i="700"/>
  <c r="W762" i="700"/>
  <c r="V762" i="700"/>
  <c r="U762" i="700"/>
  <c r="T762" i="700"/>
  <c r="S762" i="700"/>
  <c r="R762" i="700"/>
  <c r="Q762" i="700"/>
  <c r="P762" i="700"/>
  <c r="O762" i="700"/>
  <c r="N762" i="700"/>
  <c r="M762" i="700"/>
  <c r="L762" i="700"/>
  <c r="K762" i="700"/>
  <c r="J762" i="700"/>
  <c r="I762" i="700"/>
  <c r="H762" i="700"/>
  <c r="G762" i="700"/>
  <c r="F762" i="700"/>
  <c r="A715" i="700"/>
  <c r="A716" i="700" s="1"/>
  <c r="A717" i="700" s="1"/>
  <c r="A718" i="700" s="1"/>
  <c r="A719" i="700" s="1"/>
  <c r="A720" i="700" s="1"/>
  <c r="A721" i="700" s="1"/>
  <c r="A722" i="700" s="1"/>
  <c r="A723" i="700" s="1"/>
  <c r="A724" i="700" s="1"/>
  <c r="A725" i="700" s="1"/>
  <c r="A726" i="700" s="1"/>
  <c r="A727" i="700" s="1"/>
  <c r="A728" i="700" s="1"/>
  <c r="A729" i="700" s="1"/>
  <c r="A730" i="700" s="1"/>
  <c r="A731" i="700" s="1"/>
  <c r="A732" i="700" s="1"/>
  <c r="A733" i="700" s="1"/>
  <c r="A734" i="700" s="1"/>
  <c r="A735" i="700" s="1"/>
  <c r="A736" i="700" s="1"/>
  <c r="A737" i="700" s="1"/>
  <c r="A738" i="700" s="1"/>
  <c r="A739" i="700" s="1"/>
  <c r="A740" i="700" s="1"/>
  <c r="A741" i="700" s="1"/>
  <c r="A742" i="700" s="1"/>
  <c r="A743" i="700" s="1"/>
  <c r="A744" i="700" s="1"/>
  <c r="A745" i="700" s="1"/>
  <c r="A746" i="700" s="1"/>
  <c r="A747" i="700" s="1"/>
  <c r="A748" i="700" s="1"/>
  <c r="A749" i="700" s="1"/>
  <c r="A750" i="700" s="1"/>
  <c r="A751" i="700" s="1"/>
  <c r="A752" i="700" s="1"/>
  <c r="A753" i="700" s="1"/>
  <c r="A754" i="700" s="1"/>
  <c r="A755" i="700" s="1"/>
  <c r="A756" i="700" s="1"/>
  <c r="A757" i="700" s="1"/>
  <c r="A758" i="700" s="1"/>
  <c r="A759" i="700" s="1"/>
  <c r="A760" i="700" s="1"/>
  <c r="A761" i="700" s="1"/>
  <c r="CX712" i="700"/>
  <c r="CW712" i="700"/>
  <c r="CV712" i="700"/>
  <c r="CU712" i="700"/>
  <c r="CT712" i="700"/>
  <c r="CS712" i="700"/>
  <c r="CR712" i="700"/>
  <c r="CQ712" i="700"/>
  <c r="CP712" i="700"/>
  <c r="CO712" i="700"/>
  <c r="CN712" i="700"/>
  <c r="CM712" i="700"/>
  <c r="CL712" i="700"/>
  <c r="CK712" i="700"/>
  <c r="CJ712" i="700"/>
  <c r="CI712" i="700"/>
  <c r="CH712" i="700"/>
  <c r="CG712" i="700"/>
  <c r="CF712" i="700"/>
  <c r="CE712" i="700"/>
  <c r="CD712" i="700"/>
  <c r="CC712" i="700"/>
  <c r="CB712" i="700"/>
  <c r="CA712" i="700"/>
  <c r="BZ712" i="700"/>
  <c r="BY712" i="700"/>
  <c r="BX712" i="700"/>
  <c r="BW712" i="700"/>
  <c r="BV712" i="700"/>
  <c r="BU712" i="700"/>
  <c r="BT712" i="700"/>
  <c r="BS712" i="700"/>
  <c r="BR712" i="700"/>
  <c r="BQ712" i="700"/>
  <c r="BP712" i="700"/>
  <c r="BO712" i="700"/>
  <c r="BN712" i="700"/>
  <c r="BM712" i="700"/>
  <c r="BL712" i="700"/>
  <c r="BK712" i="700"/>
  <c r="BJ712" i="700"/>
  <c r="BI712" i="700"/>
  <c r="BH712" i="700"/>
  <c r="BG712" i="700"/>
  <c r="BF712" i="700"/>
  <c r="BE712" i="700"/>
  <c r="BD712" i="700"/>
  <c r="BC712" i="700"/>
  <c r="BB712" i="700"/>
  <c r="BA712" i="700"/>
  <c r="AZ712" i="700"/>
  <c r="AY712" i="700"/>
  <c r="AX712" i="700"/>
  <c r="AW712" i="700"/>
  <c r="AV712" i="700"/>
  <c r="AU712" i="700"/>
  <c r="AT712" i="700"/>
  <c r="AS712" i="700"/>
  <c r="AR712" i="700"/>
  <c r="AQ712" i="700"/>
  <c r="AP712" i="700"/>
  <c r="AO712" i="700"/>
  <c r="AN712" i="700"/>
  <c r="AM712" i="700"/>
  <c r="AL712" i="700"/>
  <c r="AK712" i="700"/>
  <c r="AJ712" i="700"/>
  <c r="AI712" i="700"/>
  <c r="AH712" i="700"/>
  <c r="AG712" i="700"/>
  <c r="AF712" i="700"/>
  <c r="AE712" i="700"/>
  <c r="AD712" i="700"/>
  <c r="AC712" i="700"/>
  <c r="AB712" i="700"/>
  <c r="AA712" i="700"/>
  <c r="Z712" i="700"/>
  <c r="Y712" i="700"/>
  <c r="X712" i="700"/>
  <c r="W712" i="700"/>
  <c r="V712" i="700"/>
  <c r="U712" i="700"/>
  <c r="T712" i="700"/>
  <c r="S712" i="700"/>
  <c r="R712" i="700"/>
  <c r="Q712" i="700"/>
  <c r="P712" i="700"/>
  <c r="O712" i="700"/>
  <c r="N712" i="700"/>
  <c r="M712" i="700"/>
  <c r="L712" i="700"/>
  <c r="K712" i="700"/>
  <c r="J712" i="700"/>
  <c r="I712" i="700"/>
  <c r="H712" i="700"/>
  <c r="G712" i="700"/>
  <c r="F712" i="700"/>
  <c r="DC447" i="700"/>
  <c r="A8" i="700"/>
  <c r="A9" i="700" s="1"/>
  <c r="A10" i="700" s="1"/>
  <c r="A11" i="700" s="1"/>
  <c r="A12" i="700" s="1"/>
  <c r="A13" i="700" s="1"/>
  <c r="A14" i="700" s="1"/>
  <c r="A15" i="700" s="1"/>
  <c r="A16" i="700" s="1"/>
  <c r="A17" i="700" s="1"/>
  <c r="A18" i="700" s="1"/>
  <c r="A19" i="700" s="1"/>
  <c r="A20" i="700" s="1"/>
  <c r="A21" i="700" s="1"/>
  <c r="A22" i="700" s="1"/>
  <c r="A23" i="700" s="1"/>
  <c r="A24" i="700" s="1"/>
  <c r="A25" i="700" s="1"/>
  <c r="A26" i="700" s="1"/>
  <c r="A27" i="700" s="1"/>
  <c r="A28" i="700" s="1"/>
  <c r="A29" i="700" s="1"/>
  <c r="A30" i="700" s="1"/>
  <c r="A31" i="700" s="1"/>
  <c r="A32" i="700" s="1"/>
  <c r="A33" i="700" s="1"/>
  <c r="A34" i="700" s="1"/>
  <c r="A35" i="700" s="1"/>
  <c r="A36" i="700" s="1"/>
  <c r="A37" i="700" s="1"/>
  <c r="A38" i="700" s="1"/>
  <c r="A39" i="700" s="1"/>
  <c r="A40" i="700" s="1"/>
  <c r="A41" i="700" s="1"/>
  <c r="A42" i="700" s="1"/>
  <c r="A43" i="700" s="1"/>
  <c r="A44" i="700" s="1"/>
  <c r="A45" i="700" s="1"/>
  <c r="A46" i="700" s="1"/>
  <c r="A47" i="700" s="1"/>
  <c r="A48" i="700" s="1"/>
  <c r="A49" i="700" s="1"/>
  <c r="A50" i="700" s="1"/>
  <c r="A51" i="700" s="1"/>
  <c r="A52" i="700" s="1"/>
  <c r="A53" i="700" s="1"/>
  <c r="A54" i="700" s="1"/>
  <c r="A55" i="700" s="1"/>
  <c r="A56" i="700" s="1"/>
  <c r="A57" i="700" s="1"/>
  <c r="A58" i="700" s="1"/>
  <c r="A59" i="700" s="1"/>
  <c r="A60" i="700" s="1"/>
  <c r="A61" i="700" s="1"/>
  <c r="A62" i="700" s="1"/>
  <c r="A63" i="700" s="1"/>
  <c r="A64" i="700" s="1"/>
  <c r="A65" i="700" s="1"/>
  <c r="A66" i="700" s="1"/>
  <c r="A67" i="700" s="1"/>
  <c r="A68" i="700" s="1"/>
  <c r="A69" i="700" s="1"/>
  <c r="A70" i="700" s="1"/>
  <c r="A71" i="700" s="1"/>
  <c r="A72" i="700" s="1"/>
  <c r="A73" i="700" s="1"/>
  <c r="A74" i="700" s="1"/>
  <c r="A75" i="700" s="1"/>
  <c r="A76" i="700" s="1"/>
  <c r="A77" i="700" s="1"/>
  <c r="A78" i="700" s="1"/>
  <c r="A79" i="700" s="1"/>
  <c r="A80" i="700" s="1"/>
  <c r="A81" i="700" s="1"/>
  <c r="A82" i="700" s="1"/>
  <c r="A83" i="700" s="1"/>
  <c r="A84" i="700" s="1"/>
  <c r="A85" i="700" s="1"/>
  <c r="A86" i="700" s="1"/>
  <c r="A87" i="700" s="1"/>
  <c r="A88" i="700" s="1"/>
  <c r="A89" i="700" s="1"/>
  <c r="A90" i="700" s="1"/>
  <c r="A91" i="700" s="1"/>
  <c r="A92" i="700" s="1"/>
  <c r="A93" i="700" s="1"/>
  <c r="A94" i="700" s="1"/>
  <c r="A95" i="700" s="1"/>
  <c r="A96" i="700" s="1"/>
  <c r="A97" i="700" s="1"/>
  <c r="A98" i="700" s="1"/>
  <c r="A99" i="700" s="1"/>
  <c r="A100" i="700" s="1"/>
  <c r="A101" i="700" s="1"/>
  <c r="A102" i="700" s="1"/>
  <c r="A103" i="700" s="1"/>
  <c r="A104" i="700" s="1"/>
  <c r="A105" i="700" s="1"/>
  <c r="A106" i="700" s="1"/>
  <c r="A107" i="700" s="1"/>
  <c r="A108" i="700" s="1"/>
  <c r="A109" i="700" s="1"/>
  <c r="A110" i="700" s="1"/>
  <c r="A111" i="700" s="1"/>
  <c r="A112" i="700" s="1"/>
  <c r="A113" i="700" s="1"/>
  <c r="A114" i="700" s="1"/>
  <c r="A115" i="700" s="1"/>
  <c r="A116" i="700" s="1"/>
  <c r="A117" i="700" s="1"/>
  <c r="A118" i="700" s="1"/>
  <c r="A119" i="700" s="1"/>
  <c r="A120" i="700" s="1"/>
  <c r="A121" i="700" s="1"/>
  <c r="A122" i="700" s="1"/>
  <c r="A123" i="700" s="1"/>
  <c r="A124" i="700" s="1"/>
  <c r="A125" i="700" s="1"/>
  <c r="A126" i="700" s="1"/>
  <c r="A127" i="700" s="1"/>
  <c r="A128" i="700" s="1"/>
  <c r="A129" i="700" s="1"/>
  <c r="A130" i="700" s="1"/>
  <c r="A131" i="700" s="1"/>
  <c r="A132" i="700" s="1"/>
  <c r="A133" i="700" s="1"/>
  <c r="A134" i="700" s="1"/>
  <c r="A135" i="700" s="1"/>
  <c r="A136" i="700" s="1"/>
  <c r="A137" i="700" s="1"/>
  <c r="A138" i="700" s="1"/>
  <c r="A139" i="700" s="1"/>
  <c r="A140" i="700" s="1"/>
  <c r="A141" i="700" s="1"/>
  <c r="A142" i="700" s="1"/>
  <c r="A143" i="700" s="1"/>
  <c r="A144" i="700" s="1"/>
  <c r="A145" i="700" s="1"/>
  <c r="A146" i="700" s="1"/>
  <c r="A147" i="700" s="1"/>
  <c r="A148" i="700" s="1"/>
  <c r="A149" i="700" s="1"/>
  <c r="A150" i="700" s="1"/>
  <c r="A151" i="700" s="1"/>
  <c r="A152" i="700" s="1"/>
  <c r="A153" i="700" s="1"/>
  <c r="A154" i="700" s="1"/>
  <c r="A155" i="700" s="1"/>
  <c r="A156" i="700" s="1"/>
  <c r="A157" i="700" s="1"/>
  <c r="A158" i="700" s="1"/>
  <c r="A159" i="700" s="1"/>
  <c r="A160" i="700" s="1"/>
  <c r="A161" i="700" s="1"/>
  <c r="A162" i="700" s="1"/>
  <c r="A163" i="700" s="1"/>
  <c r="A164" i="700" s="1"/>
  <c r="A165" i="700" s="1"/>
  <c r="A166" i="700" s="1"/>
  <c r="A167" i="700" s="1"/>
  <c r="A168" i="700" s="1"/>
  <c r="A169" i="700" s="1"/>
  <c r="A170" i="700" s="1"/>
  <c r="A171" i="700" s="1"/>
  <c r="A172" i="700" s="1"/>
  <c r="A173" i="700" s="1"/>
  <c r="A174" i="700" s="1"/>
  <c r="A175" i="700" s="1"/>
  <c r="A176" i="700" s="1"/>
  <c r="A177" i="700" s="1"/>
  <c r="A178" i="700" s="1"/>
  <c r="A179" i="700" s="1"/>
  <c r="A180" i="700" s="1"/>
  <c r="A181" i="700" s="1"/>
  <c r="A182" i="700" s="1"/>
  <c r="A183" i="700" s="1"/>
  <c r="A184" i="700" s="1"/>
  <c r="A185" i="700" s="1"/>
  <c r="A186" i="700" s="1"/>
  <c r="A187" i="700" s="1"/>
  <c r="A188" i="700" s="1"/>
  <c r="A189" i="700" s="1"/>
  <c r="A190" i="700" s="1"/>
  <c r="A191" i="700" s="1"/>
  <c r="A192" i="700" s="1"/>
  <c r="A193" i="700" s="1"/>
  <c r="A194" i="700" s="1"/>
  <c r="A195" i="700" s="1"/>
  <c r="A196" i="700" s="1"/>
  <c r="A197" i="700" s="1"/>
  <c r="A198" i="700" s="1"/>
  <c r="A199" i="700" s="1"/>
  <c r="A200" i="700" s="1"/>
  <c r="A201" i="700" s="1"/>
  <c r="A202" i="700" s="1"/>
  <c r="A203" i="700" s="1"/>
  <c r="A204" i="700" s="1"/>
  <c r="A205" i="700" s="1"/>
  <c r="A206" i="700" s="1"/>
  <c r="A207" i="700" s="1"/>
  <c r="A208" i="700" s="1"/>
  <c r="A209" i="700" s="1"/>
  <c r="A210" i="700" s="1"/>
  <c r="A211" i="700" s="1"/>
  <c r="A212" i="700" s="1"/>
  <c r="A213" i="700" s="1"/>
  <c r="A214" i="700" s="1"/>
  <c r="A215" i="700" s="1"/>
  <c r="A216" i="700" s="1"/>
  <c r="A217" i="700" s="1"/>
  <c r="A218" i="700" s="1"/>
  <c r="A219" i="700" s="1"/>
  <c r="A220" i="700" s="1"/>
  <c r="A221" i="700" s="1"/>
  <c r="A222" i="700" s="1"/>
  <c r="A223" i="700" s="1"/>
  <c r="A224" i="700" s="1"/>
  <c r="A225" i="700" s="1"/>
  <c r="A226" i="700" s="1"/>
  <c r="A227" i="700" s="1"/>
  <c r="A228" i="700" s="1"/>
  <c r="A229" i="700" s="1"/>
  <c r="A230" i="700" s="1"/>
  <c r="A231" i="700" s="1"/>
  <c r="A232" i="700" s="1"/>
  <c r="A233" i="700" s="1"/>
  <c r="A234" i="700" s="1"/>
  <c r="A235" i="700" s="1"/>
  <c r="A236" i="700" s="1"/>
  <c r="A237" i="700" s="1"/>
  <c r="A238" i="700" s="1"/>
  <c r="A239" i="700" s="1"/>
  <c r="A240" i="700" s="1"/>
  <c r="A241" i="700" s="1"/>
  <c r="A242" i="700" s="1"/>
  <c r="A243" i="700" s="1"/>
  <c r="A244" i="700" s="1"/>
  <c r="A245" i="700" s="1"/>
  <c r="A246" i="700" s="1"/>
  <c r="A247" i="700" s="1"/>
  <c r="A248" i="700" s="1"/>
  <c r="A249" i="700" s="1"/>
  <c r="A250" i="700" s="1"/>
  <c r="A251" i="700" s="1"/>
  <c r="A252" i="700" s="1"/>
  <c r="A253" i="700" s="1"/>
  <c r="A254" i="700" s="1"/>
  <c r="A255" i="700" s="1"/>
  <c r="A256" i="700" s="1"/>
  <c r="A257" i="700" s="1"/>
  <c r="A258" i="700" s="1"/>
  <c r="A259" i="700" s="1"/>
  <c r="A260" i="700" s="1"/>
  <c r="A261" i="700" s="1"/>
  <c r="A262" i="700" s="1"/>
  <c r="A263" i="700" s="1"/>
  <c r="A264" i="700" s="1"/>
  <c r="A265" i="700" s="1"/>
  <c r="A266" i="700" s="1"/>
  <c r="A267" i="700" s="1"/>
  <c r="A268" i="700" s="1"/>
  <c r="A269" i="700" s="1"/>
  <c r="A270" i="700" s="1"/>
  <c r="A271" i="700" s="1"/>
  <c r="A272" i="700" s="1"/>
  <c r="A273" i="700" s="1"/>
  <c r="A274" i="700" s="1"/>
  <c r="A275" i="700" s="1"/>
  <c r="A276" i="700" s="1"/>
  <c r="A277" i="700" s="1"/>
  <c r="A278" i="700" s="1"/>
  <c r="A279" i="700" s="1"/>
  <c r="A280" i="700" s="1"/>
  <c r="A281" i="700" s="1"/>
  <c r="A282" i="700" s="1"/>
  <c r="A283" i="700" s="1"/>
  <c r="A284" i="700" s="1"/>
  <c r="A285" i="700" s="1"/>
  <c r="A286" i="700" s="1"/>
  <c r="A287" i="700" s="1"/>
  <c r="A288" i="700" s="1"/>
  <c r="A289" i="700" s="1"/>
  <c r="A290" i="700" s="1"/>
  <c r="A291" i="700" s="1"/>
  <c r="A292" i="700" s="1"/>
  <c r="A293" i="700" s="1"/>
  <c r="A294" i="700" s="1"/>
  <c r="A295" i="700" s="1"/>
  <c r="A296" i="700" s="1"/>
  <c r="A297" i="700" s="1"/>
  <c r="A298" i="700" s="1"/>
  <c r="A299" i="700" s="1"/>
  <c r="A300" i="700" s="1"/>
  <c r="A301" i="700" s="1"/>
  <c r="A302" i="700" s="1"/>
  <c r="A303" i="700" s="1"/>
  <c r="A304" i="700" s="1"/>
  <c r="A305" i="700" s="1"/>
  <c r="A306" i="700" s="1"/>
  <c r="A307" i="700" s="1"/>
  <c r="A308" i="700" s="1"/>
  <c r="A309" i="700" s="1"/>
  <c r="A310" i="700" s="1"/>
  <c r="A311" i="700" s="1"/>
  <c r="A312" i="700" s="1"/>
  <c r="A313" i="700" s="1"/>
  <c r="A314" i="700" s="1"/>
  <c r="A315" i="700" s="1"/>
  <c r="A316" i="700" s="1"/>
  <c r="A317" i="700" s="1"/>
  <c r="A318" i="700" s="1"/>
  <c r="A319" i="700" s="1"/>
  <c r="A320" i="700" s="1"/>
  <c r="A321" i="700" s="1"/>
  <c r="A322" i="700" s="1"/>
  <c r="A323" i="700" s="1"/>
  <c r="A324" i="700" s="1"/>
  <c r="A325" i="700" s="1"/>
  <c r="A326" i="700" s="1"/>
  <c r="A327" i="700" s="1"/>
  <c r="A328" i="700" s="1"/>
  <c r="A329" i="700" s="1"/>
  <c r="A330" i="700" s="1"/>
  <c r="A331" i="700" s="1"/>
  <c r="A332" i="700" s="1"/>
  <c r="A333" i="700" s="1"/>
  <c r="A334" i="700" s="1"/>
  <c r="A335" i="700" s="1"/>
  <c r="A336" i="700" s="1"/>
  <c r="A337" i="700" s="1"/>
  <c r="A338" i="700" s="1"/>
  <c r="A339" i="700" s="1"/>
  <c r="A340" i="700" s="1"/>
  <c r="A341" i="700" s="1"/>
  <c r="A342" i="700" s="1"/>
  <c r="A343" i="700" s="1"/>
  <c r="A344" i="700" s="1"/>
  <c r="A345" i="700" s="1"/>
  <c r="A346" i="700" s="1"/>
  <c r="A347" i="700" s="1"/>
  <c r="A348" i="700" s="1"/>
  <c r="A349" i="700" s="1"/>
  <c r="A350" i="700" s="1"/>
  <c r="A351" i="700" s="1"/>
  <c r="A352" i="700" s="1"/>
  <c r="A353" i="700" s="1"/>
  <c r="A354" i="700" s="1"/>
  <c r="A355" i="700" s="1"/>
  <c r="A356" i="700" s="1"/>
  <c r="A357" i="700" s="1"/>
  <c r="A358" i="700" s="1"/>
  <c r="A359" i="700" s="1"/>
  <c r="A360" i="700" s="1"/>
  <c r="A361" i="700" s="1"/>
  <c r="A362" i="700" s="1"/>
  <c r="A363" i="700" s="1"/>
  <c r="A364" i="700" s="1"/>
  <c r="A365" i="700" s="1"/>
  <c r="A366" i="700" s="1"/>
  <c r="A367" i="700" s="1"/>
  <c r="A368" i="700" s="1"/>
  <c r="A369" i="700" s="1"/>
  <c r="A370" i="700" s="1"/>
  <c r="A371" i="700" s="1"/>
  <c r="A372" i="700" s="1"/>
  <c r="A373" i="700" s="1"/>
  <c r="A374" i="700" s="1"/>
  <c r="A375" i="700" s="1"/>
  <c r="A376" i="700" s="1"/>
  <c r="A377" i="700" s="1"/>
  <c r="A378" i="700" s="1"/>
  <c r="A379" i="700" s="1"/>
  <c r="A380" i="700" s="1"/>
  <c r="A381" i="700" s="1"/>
  <c r="A382" i="700" s="1"/>
  <c r="A383" i="700" s="1"/>
  <c r="A384" i="700" s="1"/>
  <c r="A385" i="700" s="1"/>
  <c r="A386" i="700" s="1"/>
  <c r="A387" i="700" s="1"/>
  <c r="A388" i="700" s="1"/>
  <c r="A389" i="700" s="1"/>
  <c r="A390" i="700" s="1"/>
  <c r="A391" i="700" s="1"/>
  <c r="A392" i="700" s="1"/>
  <c r="A393" i="700" s="1"/>
  <c r="A394" i="700" s="1"/>
  <c r="A395" i="700" s="1"/>
  <c r="A396" i="700" s="1"/>
  <c r="A397" i="700" s="1"/>
  <c r="A398" i="700" s="1"/>
  <c r="A399" i="700" s="1"/>
  <c r="A400" i="700" s="1"/>
  <c r="A401" i="700" s="1"/>
  <c r="A402" i="700" s="1"/>
  <c r="A403" i="700" s="1"/>
  <c r="A404" i="700" s="1"/>
  <c r="A405" i="700" s="1"/>
  <c r="A406" i="700" s="1"/>
  <c r="A407" i="700" s="1"/>
  <c r="A408" i="700" s="1"/>
  <c r="A409" i="700" s="1"/>
  <c r="A410" i="700" s="1"/>
  <c r="A411" i="700" s="1"/>
  <c r="A412" i="700" s="1"/>
  <c r="A413" i="700" s="1"/>
  <c r="A414" i="700" s="1"/>
  <c r="A415" i="700" s="1"/>
  <c r="A416" i="700" s="1"/>
  <c r="A417" i="700" s="1"/>
  <c r="A418" i="700" s="1"/>
  <c r="A419" i="700" s="1"/>
  <c r="A420" i="700" s="1"/>
  <c r="A421" i="700" s="1"/>
  <c r="A422" i="700" s="1"/>
  <c r="A423" i="700" s="1"/>
  <c r="A424" i="700" s="1"/>
  <c r="A425" i="700" s="1"/>
  <c r="A426" i="700" s="1"/>
  <c r="A427" i="700" s="1"/>
  <c r="A428" i="700" s="1"/>
  <c r="A429" i="700" s="1"/>
  <c r="A430" i="700" s="1"/>
  <c r="A431" i="700" s="1"/>
  <c r="A432" i="700" s="1"/>
  <c r="A433" i="700" s="1"/>
  <c r="A434" i="700" s="1"/>
  <c r="A435" i="700" s="1"/>
  <c r="A436" i="700" s="1"/>
  <c r="A437" i="700" s="1"/>
  <c r="A438" i="700" s="1"/>
  <c r="A439" i="700" s="1"/>
  <c r="A440" i="700" s="1"/>
  <c r="A441" i="700" s="1"/>
  <c r="A442" i="700" s="1"/>
  <c r="A443" i="700" s="1"/>
  <c r="A444" i="700" s="1"/>
  <c r="A445" i="700" s="1"/>
  <c r="A446" i="700" s="1"/>
  <c r="A447" i="700" s="1"/>
  <c r="A448" i="700" s="1"/>
  <c r="A449" i="700" s="1"/>
  <c r="A450" i="700" s="1"/>
  <c r="A451" i="700" s="1"/>
  <c r="A452" i="700" s="1"/>
  <c r="A453" i="700" s="1"/>
  <c r="A454" i="700" s="1"/>
  <c r="A455" i="700" s="1"/>
  <c r="A456" i="700" s="1"/>
  <c r="A457" i="700" s="1"/>
  <c r="A458" i="700" s="1"/>
  <c r="A459" i="700" s="1"/>
  <c r="A460" i="700" s="1"/>
  <c r="A461" i="700" s="1"/>
  <c r="A462" i="700" s="1"/>
  <c r="A463" i="700" s="1"/>
  <c r="A464" i="700" s="1"/>
  <c r="A465" i="700" s="1"/>
  <c r="A466" i="700" s="1"/>
  <c r="A467" i="700" s="1"/>
  <c r="A468" i="700" s="1"/>
  <c r="A469" i="700" s="1"/>
  <c r="A470" i="700" s="1"/>
  <c r="A471" i="700" s="1"/>
  <c r="A472" i="700" s="1"/>
  <c r="A473" i="700" s="1"/>
  <c r="A474" i="700" s="1"/>
  <c r="A475" i="700" s="1"/>
  <c r="A476" i="700" s="1"/>
  <c r="A477" i="700" s="1"/>
  <c r="A478" i="700" s="1"/>
  <c r="A479" i="700" s="1"/>
  <c r="A480" i="700" s="1"/>
  <c r="A481" i="700" s="1"/>
  <c r="A482" i="700" s="1"/>
  <c r="A483" i="700" s="1"/>
  <c r="A484" i="700" s="1"/>
  <c r="A485" i="700" s="1"/>
  <c r="A486" i="700" s="1"/>
  <c r="A487" i="700" s="1"/>
  <c r="A488" i="700" s="1"/>
  <c r="A489" i="700" s="1"/>
  <c r="A490" i="700" s="1"/>
  <c r="A491" i="700" s="1"/>
  <c r="A492" i="700" s="1"/>
  <c r="A493" i="700" s="1"/>
  <c r="A494" i="700" s="1"/>
  <c r="A495" i="700" s="1"/>
  <c r="A496" i="700" s="1"/>
  <c r="A497" i="700" s="1"/>
  <c r="A498" i="700" s="1"/>
  <c r="A499" i="700" s="1"/>
  <c r="A500" i="700" s="1"/>
  <c r="A501" i="700" s="1"/>
  <c r="A502" i="700" s="1"/>
  <c r="A503" i="700" s="1"/>
  <c r="A504" i="700" s="1"/>
  <c r="A505" i="700" s="1"/>
  <c r="A506" i="700" s="1"/>
  <c r="A507" i="700" s="1"/>
  <c r="A508" i="700" s="1"/>
  <c r="A509" i="700" s="1"/>
  <c r="A510" i="700" s="1"/>
  <c r="A511" i="700" s="1"/>
  <c r="A512" i="700" s="1"/>
  <c r="A513" i="700" s="1"/>
  <c r="A514" i="700" s="1"/>
  <c r="A515" i="700" s="1"/>
  <c r="A516" i="700" s="1"/>
  <c r="A517" i="700" s="1"/>
  <c r="A518" i="700" s="1"/>
  <c r="A519" i="700" s="1"/>
  <c r="A520" i="700" s="1"/>
  <c r="A521" i="700" s="1"/>
  <c r="A522" i="700" s="1"/>
  <c r="A523" i="700" s="1"/>
  <c r="A524" i="700" s="1"/>
  <c r="A525" i="700" s="1"/>
  <c r="A526" i="700" s="1"/>
  <c r="A527" i="700" s="1"/>
  <c r="A528" i="700" s="1"/>
  <c r="A529" i="700" s="1"/>
  <c r="A530" i="700" s="1"/>
  <c r="A531" i="700" s="1"/>
  <c r="A532" i="700" s="1"/>
  <c r="A533" i="700" s="1"/>
  <c r="A534" i="700" s="1"/>
  <c r="A535" i="700" s="1"/>
  <c r="A536" i="700" s="1"/>
  <c r="A537" i="700" s="1"/>
  <c r="A538" i="700" s="1"/>
  <c r="A539" i="700" s="1"/>
  <c r="A540" i="700" s="1"/>
  <c r="A541" i="700" s="1"/>
  <c r="A542" i="700" s="1"/>
  <c r="A543" i="700" s="1"/>
  <c r="A544" i="700" s="1"/>
  <c r="A545" i="700" s="1"/>
  <c r="A546" i="700" s="1"/>
  <c r="A547" i="700" s="1"/>
  <c r="A548" i="700" s="1"/>
  <c r="A549" i="700" s="1"/>
  <c r="A550" i="700" s="1"/>
  <c r="A551" i="700" s="1"/>
  <c r="A552" i="700" s="1"/>
  <c r="A553" i="700" s="1"/>
  <c r="A554" i="700" s="1"/>
  <c r="A555" i="700" s="1"/>
  <c r="A556" i="700" s="1"/>
  <c r="A557" i="700" s="1"/>
  <c r="A558" i="700" s="1"/>
  <c r="A559" i="700" s="1"/>
  <c r="A560" i="700" s="1"/>
  <c r="A561" i="700" s="1"/>
  <c r="A562" i="700" s="1"/>
  <c r="A563" i="700" s="1"/>
  <c r="A564" i="700" s="1"/>
  <c r="A565" i="700" s="1"/>
  <c r="A566" i="700" s="1"/>
  <c r="A567" i="700" s="1"/>
  <c r="A568" i="700" s="1"/>
  <c r="A569" i="700" s="1"/>
  <c r="A570" i="700" s="1"/>
  <c r="A571" i="700" s="1"/>
  <c r="A572" i="700" s="1"/>
  <c r="A573" i="700" s="1"/>
  <c r="A574" i="700" s="1"/>
  <c r="A575" i="700" s="1"/>
  <c r="A576" i="700" s="1"/>
  <c r="A577" i="700" s="1"/>
  <c r="A578" i="700" s="1"/>
  <c r="A579" i="700" s="1"/>
  <c r="A580" i="700" s="1"/>
  <c r="A581" i="700" s="1"/>
  <c r="A582" i="700" s="1"/>
  <c r="A583" i="700" s="1"/>
  <c r="A584" i="700" s="1"/>
  <c r="A585" i="700" s="1"/>
  <c r="A586" i="700" s="1"/>
  <c r="A587" i="700" s="1"/>
  <c r="A588" i="700" s="1"/>
  <c r="A589" i="700" s="1"/>
  <c r="A590" i="700" s="1"/>
  <c r="A591" i="700" s="1"/>
  <c r="A592" i="700" s="1"/>
  <c r="A593" i="700" s="1"/>
  <c r="A594" i="700" s="1"/>
  <c r="A595" i="700" s="1"/>
  <c r="A596" i="700" s="1"/>
  <c r="A597" i="700" s="1"/>
  <c r="A598" i="700" s="1"/>
  <c r="A599" i="700" s="1"/>
  <c r="A600" i="700" s="1"/>
  <c r="A601" i="700" s="1"/>
  <c r="A602" i="700" s="1"/>
  <c r="A603" i="700" s="1"/>
  <c r="A604" i="700" s="1"/>
  <c r="A605" i="700" s="1"/>
  <c r="A606" i="700" s="1"/>
  <c r="A607" i="700" s="1"/>
  <c r="A608" i="700" s="1"/>
  <c r="A609" i="700" s="1"/>
  <c r="A610" i="700" s="1"/>
  <c r="A611" i="700" s="1"/>
  <c r="A612" i="700" s="1"/>
  <c r="A613" i="700" s="1"/>
  <c r="A614" i="700" s="1"/>
  <c r="A615" i="700" s="1"/>
  <c r="A616" i="700" s="1"/>
  <c r="A617" i="700" s="1"/>
  <c r="A618" i="700" s="1"/>
  <c r="A619" i="700" s="1"/>
  <c r="A620" i="700" s="1"/>
  <c r="A621" i="700" s="1"/>
  <c r="A622" i="700" s="1"/>
  <c r="A623" i="700" s="1"/>
  <c r="A624" i="700" s="1"/>
  <c r="A625" i="700" s="1"/>
  <c r="A626" i="700" s="1"/>
  <c r="A627" i="700" s="1"/>
  <c r="A628" i="700" s="1"/>
  <c r="A629" i="700" s="1"/>
  <c r="A630" i="700" s="1"/>
  <c r="A631" i="700" s="1"/>
  <c r="A632" i="700" s="1"/>
  <c r="A633" i="700" s="1"/>
  <c r="A634" i="700" s="1"/>
  <c r="A635" i="700" s="1"/>
  <c r="A636" i="700" s="1"/>
  <c r="A637" i="700" s="1"/>
  <c r="A638" i="700" s="1"/>
  <c r="A639" i="700" s="1"/>
  <c r="A640" i="700" s="1"/>
  <c r="A641" i="700" s="1"/>
  <c r="A642" i="700" s="1"/>
  <c r="A643" i="700" s="1"/>
  <c r="A644" i="700" s="1"/>
  <c r="A645" i="700" s="1"/>
  <c r="A646" i="700" s="1"/>
  <c r="A647" i="700" s="1"/>
  <c r="A648" i="700" s="1"/>
  <c r="A649" i="700" s="1"/>
  <c r="A650" i="700" s="1"/>
  <c r="A651" i="700" s="1"/>
  <c r="A652" i="700" s="1"/>
  <c r="A653" i="700" s="1"/>
  <c r="A654" i="700" s="1"/>
  <c r="A655" i="700" s="1"/>
  <c r="A656" i="700" s="1"/>
  <c r="A657" i="700" s="1"/>
  <c r="A658" i="700" s="1"/>
  <c r="A659" i="700" s="1"/>
  <c r="A660" i="700" s="1"/>
  <c r="A661" i="700" s="1"/>
  <c r="A662" i="700" s="1"/>
  <c r="A663" i="700" s="1"/>
  <c r="A664" i="700" s="1"/>
  <c r="A665" i="700" s="1"/>
  <c r="A666" i="700" s="1"/>
  <c r="A667" i="700" s="1"/>
  <c r="A668" i="700" s="1"/>
  <c r="A669" i="700" s="1"/>
  <c r="A670" i="700" s="1"/>
  <c r="A671" i="700" s="1"/>
  <c r="A672" i="700" s="1"/>
  <c r="A673" i="700" s="1"/>
  <c r="A674" i="700" s="1"/>
  <c r="A675" i="700" s="1"/>
  <c r="A676" i="700" s="1"/>
  <c r="A677" i="700" s="1"/>
  <c r="A678" i="700" s="1"/>
  <c r="A679" i="700" s="1"/>
  <c r="A680" i="700" s="1"/>
  <c r="A681" i="700" s="1"/>
  <c r="A682" i="700" s="1"/>
  <c r="A683" i="700" s="1"/>
  <c r="A684" i="700" s="1"/>
  <c r="A685" i="700" s="1"/>
  <c r="A686" i="700" s="1"/>
  <c r="A687" i="700" s="1"/>
  <c r="A688" i="700" s="1"/>
  <c r="A689" i="700" s="1"/>
  <c r="A690" i="700" s="1"/>
  <c r="A691" i="700" s="1"/>
  <c r="A692" i="700" s="1"/>
  <c r="A693" i="700" s="1"/>
  <c r="A694" i="700" s="1"/>
  <c r="A695" i="700" s="1"/>
  <c r="A696" i="700" s="1"/>
  <c r="A697" i="700" s="1"/>
  <c r="A698" i="700" s="1"/>
  <c r="A699" i="700" s="1"/>
  <c r="A700" i="700" s="1"/>
  <c r="A701" i="700" s="1"/>
  <c r="A702" i="700" s="1"/>
  <c r="A703" i="700" s="1"/>
  <c r="A704" i="700" s="1"/>
  <c r="A705" i="700" s="1"/>
  <c r="A706" i="700" s="1"/>
  <c r="A707" i="700" s="1"/>
  <c r="A708" i="700" s="1"/>
  <c r="A709" i="700" s="1"/>
  <c r="A710" i="700" s="1"/>
  <c r="A711" i="700" s="1"/>
  <c r="R811" i="698"/>
  <c r="Q811" i="698"/>
  <c r="P811" i="698"/>
  <c r="O811" i="698"/>
  <c r="N811" i="698"/>
  <c r="M811" i="698"/>
  <c r="L811" i="698"/>
  <c r="K811" i="698"/>
  <c r="J811" i="698"/>
  <c r="I811" i="698"/>
  <c r="H811" i="698"/>
  <c r="G811" i="698"/>
  <c r="R810" i="698"/>
  <c r="Q810" i="698"/>
  <c r="P810" i="698"/>
  <c r="O810" i="698"/>
  <c r="N810" i="698"/>
  <c r="M810" i="698"/>
  <c r="L810" i="698"/>
  <c r="K810" i="698"/>
  <c r="J810" i="698"/>
  <c r="I810" i="698"/>
  <c r="H810" i="698"/>
  <c r="G810" i="698"/>
  <c r="F810" i="698"/>
  <c r="S809" i="698"/>
  <c r="S808" i="698"/>
  <c r="S807" i="698"/>
  <c r="S806" i="698"/>
  <c r="S805" i="698"/>
  <c r="S804" i="698"/>
  <c r="S803" i="698"/>
  <c r="S802" i="698"/>
  <c r="S801" i="698"/>
  <c r="S800" i="698"/>
  <c r="S799" i="698"/>
  <c r="S798" i="698"/>
  <c r="S797" i="698"/>
  <c r="S796" i="698"/>
  <c r="S795" i="698"/>
  <c r="S794" i="698"/>
  <c r="S793" i="698"/>
  <c r="S792" i="698"/>
  <c r="S791" i="698"/>
  <c r="S790" i="698"/>
  <c r="S789" i="698"/>
  <c r="S788" i="698"/>
  <c r="S787" i="698"/>
  <c r="S786" i="698"/>
  <c r="S785" i="698"/>
  <c r="S784" i="698"/>
  <c r="S783" i="698"/>
  <c r="S782" i="698"/>
  <c r="S781" i="698"/>
  <c r="S780" i="698"/>
  <c r="S779" i="698"/>
  <c r="S778" i="698"/>
  <c r="S777" i="698"/>
  <c r="S776" i="698"/>
  <c r="S775" i="698"/>
  <c r="S774" i="698"/>
  <c r="S773" i="698"/>
  <c r="S772" i="698"/>
  <c r="S771" i="698"/>
  <c r="S770" i="698"/>
  <c r="S769" i="698"/>
  <c r="S768" i="698"/>
  <c r="S767" i="698"/>
  <c r="S766" i="698"/>
  <c r="S765" i="698"/>
  <c r="A765" i="698"/>
  <c r="A766" i="698" s="1"/>
  <c r="A767" i="698" s="1"/>
  <c r="A768" i="698" s="1"/>
  <c r="A769" i="698" s="1"/>
  <c r="A770" i="698" s="1"/>
  <c r="A771" i="698" s="1"/>
  <c r="A772" i="698" s="1"/>
  <c r="A773" i="698" s="1"/>
  <c r="A774" i="698" s="1"/>
  <c r="A775" i="698" s="1"/>
  <c r="A776" i="698" s="1"/>
  <c r="A777" i="698" s="1"/>
  <c r="A778" i="698" s="1"/>
  <c r="A779" i="698" s="1"/>
  <c r="A780" i="698" s="1"/>
  <c r="A781" i="698" s="1"/>
  <c r="A782" i="698" s="1"/>
  <c r="A783" i="698" s="1"/>
  <c r="A784" i="698" s="1"/>
  <c r="A785" i="698" s="1"/>
  <c r="A786" i="698" s="1"/>
  <c r="A787" i="698" s="1"/>
  <c r="A788" i="698" s="1"/>
  <c r="A789" i="698" s="1"/>
  <c r="A790" i="698" s="1"/>
  <c r="A791" i="698" s="1"/>
  <c r="A792" i="698" s="1"/>
  <c r="A793" i="698" s="1"/>
  <c r="A794" i="698" s="1"/>
  <c r="A795" i="698" s="1"/>
  <c r="A796" i="698" s="1"/>
  <c r="A797" i="698" s="1"/>
  <c r="A798" i="698" s="1"/>
  <c r="A799" i="698" s="1"/>
  <c r="A800" i="698" s="1"/>
  <c r="A801" i="698" s="1"/>
  <c r="A802" i="698" s="1"/>
  <c r="A803" i="698" s="1"/>
  <c r="A804" i="698" s="1"/>
  <c r="A805" i="698" s="1"/>
  <c r="A806" i="698" s="1"/>
  <c r="A807" i="698" s="1"/>
  <c r="A808" i="698" s="1"/>
  <c r="A809" i="698" s="1"/>
  <c r="S764" i="698"/>
  <c r="R762" i="698"/>
  <c r="Q762" i="698"/>
  <c r="P762" i="698"/>
  <c r="O762" i="698"/>
  <c r="N762" i="698"/>
  <c r="M762" i="698"/>
  <c r="L762" i="698"/>
  <c r="K762" i="698"/>
  <c r="J762" i="698"/>
  <c r="I762" i="698"/>
  <c r="H762" i="698"/>
  <c r="G762" i="698"/>
  <c r="F762" i="698"/>
  <c r="S761" i="698"/>
  <c r="S760" i="698"/>
  <c r="S759" i="698"/>
  <c r="S758" i="698"/>
  <c r="S757" i="698"/>
  <c r="S756" i="698"/>
  <c r="S755" i="698"/>
  <c r="S754" i="698"/>
  <c r="S753" i="698"/>
  <c r="S752" i="698"/>
  <c r="S751" i="698"/>
  <c r="S750" i="698"/>
  <c r="S749" i="698"/>
  <c r="S748" i="698"/>
  <c r="S747" i="698"/>
  <c r="S746" i="698"/>
  <c r="S745" i="698"/>
  <c r="S744" i="698"/>
  <c r="S743" i="698"/>
  <c r="S742" i="698"/>
  <c r="S741" i="698"/>
  <c r="S740" i="698"/>
  <c r="S739" i="698"/>
  <c r="S738" i="698"/>
  <c r="S737" i="698"/>
  <c r="S736" i="698"/>
  <c r="S735" i="698"/>
  <c r="S734" i="698"/>
  <c r="S733" i="698"/>
  <c r="S732" i="698"/>
  <c r="S731" i="698"/>
  <c r="S730" i="698"/>
  <c r="S729" i="698"/>
  <c r="S728" i="698"/>
  <c r="S727" i="698"/>
  <c r="S726" i="698"/>
  <c r="S725" i="698"/>
  <c r="S724" i="698"/>
  <c r="S723" i="698"/>
  <c r="S722" i="698"/>
  <c r="S721" i="698"/>
  <c r="S720" i="698"/>
  <c r="S719" i="698"/>
  <c r="S718" i="698"/>
  <c r="S717" i="698"/>
  <c r="S716" i="698"/>
  <c r="S715" i="698"/>
  <c r="A715" i="698"/>
  <c r="A716" i="698" s="1"/>
  <c r="A717" i="698" s="1"/>
  <c r="A718" i="698" s="1"/>
  <c r="A719" i="698" s="1"/>
  <c r="A720" i="698" s="1"/>
  <c r="A721" i="698" s="1"/>
  <c r="A722" i="698" s="1"/>
  <c r="A723" i="698" s="1"/>
  <c r="A724" i="698" s="1"/>
  <c r="A725" i="698" s="1"/>
  <c r="A726" i="698" s="1"/>
  <c r="A727" i="698" s="1"/>
  <c r="A728" i="698" s="1"/>
  <c r="A729" i="698" s="1"/>
  <c r="A730" i="698" s="1"/>
  <c r="A731" i="698" s="1"/>
  <c r="A732" i="698" s="1"/>
  <c r="A733" i="698" s="1"/>
  <c r="A734" i="698" s="1"/>
  <c r="A735" i="698" s="1"/>
  <c r="A736" i="698" s="1"/>
  <c r="A737" i="698" s="1"/>
  <c r="A738" i="698" s="1"/>
  <c r="A739" i="698" s="1"/>
  <c r="A740" i="698" s="1"/>
  <c r="A741" i="698" s="1"/>
  <c r="A742" i="698" s="1"/>
  <c r="A743" i="698" s="1"/>
  <c r="A744" i="698" s="1"/>
  <c r="A745" i="698" s="1"/>
  <c r="A746" i="698" s="1"/>
  <c r="A747" i="698" s="1"/>
  <c r="A748" i="698" s="1"/>
  <c r="A749" i="698" s="1"/>
  <c r="A750" i="698" s="1"/>
  <c r="A751" i="698" s="1"/>
  <c r="A752" i="698" s="1"/>
  <c r="A753" i="698" s="1"/>
  <c r="A754" i="698" s="1"/>
  <c r="A755" i="698" s="1"/>
  <c r="A756" i="698" s="1"/>
  <c r="A757" i="698" s="1"/>
  <c r="A758" i="698" s="1"/>
  <c r="A759" i="698" s="1"/>
  <c r="A760" i="698" s="1"/>
  <c r="A761" i="698" s="1"/>
  <c r="S714" i="698"/>
  <c r="R712" i="698"/>
  <c r="Q712" i="698"/>
  <c r="P712" i="698"/>
  <c r="O712" i="698"/>
  <c r="N712" i="698"/>
  <c r="M712" i="698"/>
  <c r="L712" i="698"/>
  <c r="K712" i="698"/>
  <c r="J712" i="698"/>
  <c r="I712" i="698"/>
  <c r="H712" i="698"/>
  <c r="G712" i="698"/>
  <c r="F712" i="698"/>
  <c r="S711" i="698"/>
  <c r="S710" i="698"/>
  <c r="S709" i="698"/>
  <c r="S708" i="698"/>
  <c r="S707" i="698"/>
  <c r="S706" i="698"/>
  <c r="S705" i="698"/>
  <c r="S704" i="698"/>
  <c r="S703" i="698"/>
  <c r="S702" i="698"/>
  <c r="S701" i="698"/>
  <c r="S700" i="698"/>
  <c r="S699" i="698"/>
  <c r="S698" i="698"/>
  <c r="S697" i="698"/>
  <c r="S696" i="698"/>
  <c r="S695" i="698"/>
  <c r="S694" i="698"/>
  <c r="S693" i="698"/>
  <c r="S692" i="698"/>
  <c r="S691" i="698"/>
  <c r="S690" i="698"/>
  <c r="S689" i="698"/>
  <c r="S688" i="698"/>
  <c r="S687" i="698"/>
  <c r="S686" i="698"/>
  <c r="S685" i="698"/>
  <c r="S684" i="698"/>
  <c r="S683" i="698"/>
  <c r="S682" i="698"/>
  <c r="S681" i="698"/>
  <c r="S680" i="698"/>
  <c r="S679" i="698"/>
  <c r="S678" i="698"/>
  <c r="S677" i="698"/>
  <c r="S676" i="698"/>
  <c r="S675" i="698"/>
  <c r="S674" i="698"/>
  <c r="S673" i="698"/>
  <c r="S672" i="698"/>
  <c r="S671" i="698"/>
  <c r="S670" i="698"/>
  <c r="S669" i="698"/>
  <c r="S668" i="698"/>
  <c r="S667" i="698"/>
  <c r="S666" i="698"/>
  <c r="S665" i="698"/>
  <c r="S664" i="698"/>
  <c r="S663" i="698"/>
  <c r="S662" i="698"/>
  <c r="S661" i="698"/>
  <c r="S660" i="698"/>
  <c r="S659" i="698"/>
  <c r="S658" i="698"/>
  <c r="S657" i="698"/>
  <c r="S656" i="698"/>
  <c r="S655" i="698"/>
  <c r="S654" i="698"/>
  <c r="S653" i="698"/>
  <c r="S652" i="698"/>
  <c r="S651" i="698"/>
  <c r="S650" i="698"/>
  <c r="S649" i="698"/>
  <c r="S648" i="698"/>
  <c r="S647" i="698"/>
  <c r="S646" i="698"/>
  <c r="S645" i="698"/>
  <c r="S644" i="698"/>
  <c r="S643" i="698"/>
  <c r="S642" i="698"/>
  <c r="S641" i="698"/>
  <c r="S640" i="698"/>
  <c r="S639" i="698"/>
  <c r="S638" i="698"/>
  <c r="S637" i="698"/>
  <c r="S636" i="698"/>
  <c r="S635" i="698"/>
  <c r="S634" i="698"/>
  <c r="S633" i="698"/>
  <c r="S632" i="698"/>
  <c r="S631" i="698"/>
  <c r="S630" i="698"/>
  <c r="S629" i="698"/>
  <c r="S628" i="698"/>
  <c r="S627" i="698"/>
  <c r="S626" i="698"/>
  <c r="S625" i="698"/>
  <c r="S624" i="698"/>
  <c r="S623" i="698"/>
  <c r="S622" i="698"/>
  <c r="S621" i="698"/>
  <c r="S620" i="698"/>
  <c r="S619" i="698"/>
  <c r="S618" i="698"/>
  <c r="S617" i="698"/>
  <c r="S616" i="698"/>
  <c r="S615" i="698"/>
  <c r="S614" i="698"/>
  <c r="S613" i="698"/>
  <c r="S612" i="698"/>
  <c r="S611" i="698"/>
  <c r="S610" i="698"/>
  <c r="S609" i="698"/>
  <c r="S608" i="698"/>
  <c r="S607" i="698"/>
  <c r="S606" i="698"/>
  <c r="S605" i="698"/>
  <c r="S604" i="698"/>
  <c r="S603" i="698"/>
  <c r="S602" i="698"/>
  <c r="S601" i="698"/>
  <c r="S600" i="698"/>
  <c r="S599" i="698"/>
  <c r="S598" i="698"/>
  <c r="S597" i="698"/>
  <c r="S596" i="698"/>
  <c r="S595" i="698"/>
  <c r="S594" i="698"/>
  <c r="S593" i="698"/>
  <c r="S592" i="698"/>
  <c r="S591" i="698"/>
  <c r="S590" i="698"/>
  <c r="S589" i="698"/>
  <c r="S588" i="698"/>
  <c r="S587" i="698"/>
  <c r="S586" i="698"/>
  <c r="S585" i="698"/>
  <c r="S584" i="698"/>
  <c r="S583" i="698"/>
  <c r="S582" i="698"/>
  <c r="S581" i="698"/>
  <c r="S580" i="698"/>
  <c r="S579" i="698"/>
  <c r="S578" i="698"/>
  <c r="S577" i="698"/>
  <c r="S576" i="698"/>
  <c r="S575" i="698"/>
  <c r="S574" i="698"/>
  <c r="S573" i="698"/>
  <c r="S572" i="698"/>
  <c r="S571" i="698"/>
  <c r="S570" i="698"/>
  <c r="S569" i="698"/>
  <c r="S568" i="698"/>
  <c r="S567" i="698"/>
  <c r="S566" i="698"/>
  <c r="S565" i="698"/>
  <c r="S564" i="698"/>
  <c r="S563" i="698"/>
  <c r="S562" i="698"/>
  <c r="S561" i="698"/>
  <c r="S560" i="698"/>
  <c r="S559" i="698"/>
  <c r="S558" i="698"/>
  <c r="S557" i="698"/>
  <c r="S556" i="698"/>
  <c r="S555" i="698"/>
  <c r="S554" i="698"/>
  <c r="S553" i="698"/>
  <c r="S552" i="698"/>
  <c r="S551" i="698"/>
  <c r="S550" i="698"/>
  <c r="S549" i="698"/>
  <c r="S548" i="698"/>
  <c r="S547" i="698"/>
  <c r="S546" i="698"/>
  <c r="S545" i="698"/>
  <c r="S544" i="698"/>
  <c r="S543" i="698"/>
  <c r="S542" i="698"/>
  <c r="S541" i="698"/>
  <c r="S540" i="698"/>
  <c r="S539" i="698"/>
  <c r="S538" i="698"/>
  <c r="S537" i="698"/>
  <c r="S536" i="698"/>
  <c r="S535" i="698"/>
  <c r="S534" i="698"/>
  <c r="S533" i="698"/>
  <c r="S532" i="698"/>
  <c r="S531" i="698"/>
  <c r="S530" i="698"/>
  <c r="S529" i="698"/>
  <c r="S528" i="698"/>
  <c r="S527" i="698"/>
  <c r="S526" i="698"/>
  <c r="S525" i="698"/>
  <c r="S524" i="698"/>
  <c r="S523" i="698"/>
  <c r="S522" i="698"/>
  <c r="S521" i="698"/>
  <c r="S520" i="698"/>
  <c r="S519" i="698"/>
  <c r="S518" i="698"/>
  <c r="S517" i="698"/>
  <c r="S516" i="698"/>
  <c r="S515" i="698"/>
  <c r="S514" i="698"/>
  <c r="S513" i="698"/>
  <c r="S512" i="698"/>
  <c r="S511" i="698"/>
  <c r="S510" i="698"/>
  <c r="S509" i="698"/>
  <c r="S508" i="698"/>
  <c r="S507" i="698"/>
  <c r="S506" i="698"/>
  <c r="S505" i="698"/>
  <c r="S504" i="698"/>
  <c r="S503" i="698"/>
  <c r="S502" i="698"/>
  <c r="S501" i="698"/>
  <c r="S500" i="698"/>
  <c r="S499" i="698"/>
  <c r="S498" i="698"/>
  <c r="S497" i="698"/>
  <c r="S496" i="698"/>
  <c r="S495" i="698"/>
  <c r="S494" i="698"/>
  <c r="S493" i="698"/>
  <c r="S492" i="698"/>
  <c r="S491" i="698"/>
  <c r="S490" i="698"/>
  <c r="S489" i="698"/>
  <c r="S488" i="698"/>
  <c r="S487" i="698"/>
  <c r="S486" i="698"/>
  <c r="S485" i="698"/>
  <c r="S484" i="698"/>
  <c r="S483" i="698"/>
  <c r="S482" i="698"/>
  <c r="S481" i="698"/>
  <c r="S480" i="698"/>
  <c r="S479" i="698"/>
  <c r="S478" i="698"/>
  <c r="S477" i="698"/>
  <c r="S476" i="698"/>
  <c r="S475" i="698"/>
  <c r="S474" i="698"/>
  <c r="S473" i="698"/>
  <c r="S472" i="698"/>
  <c r="S471" i="698"/>
  <c r="S470" i="698"/>
  <c r="S469" i="698"/>
  <c r="S468" i="698"/>
  <c r="S467" i="698"/>
  <c r="S466" i="698"/>
  <c r="S465" i="698"/>
  <c r="S464" i="698"/>
  <c r="S463" i="698"/>
  <c r="S462" i="698"/>
  <c r="S461" i="698"/>
  <c r="S460" i="698"/>
  <c r="S459" i="698"/>
  <c r="S458" i="698"/>
  <c r="S457" i="698"/>
  <c r="S456" i="698"/>
  <c r="S455" i="698"/>
  <c r="S454" i="698"/>
  <c r="S453" i="698"/>
  <c r="S452" i="698"/>
  <c r="S451" i="698"/>
  <c r="S450" i="698"/>
  <c r="S449" i="698"/>
  <c r="S448" i="698"/>
  <c r="S447" i="698"/>
  <c r="S446" i="698"/>
  <c r="S445" i="698"/>
  <c r="S444" i="698"/>
  <c r="S443" i="698"/>
  <c r="S442" i="698"/>
  <c r="S441" i="698"/>
  <c r="S440" i="698"/>
  <c r="S439" i="698"/>
  <c r="S438" i="698"/>
  <c r="S437" i="698"/>
  <c r="S436" i="698"/>
  <c r="S435" i="698"/>
  <c r="S434" i="698"/>
  <c r="S433" i="698"/>
  <c r="S432" i="698"/>
  <c r="S431" i="698"/>
  <c r="S430" i="698"/>
  <c r="S429" i="698"/>
  <c r="S428" i="698"/>
  <c r="S427" i="698"/>
  <c r="S426" i="698"/>
  <c r="S425" i="698"/>
  <c r="S424" i="698"/>
  <c r="S423" i="698"/>
  <c r="S422" i="698"/>
  <c r="S421" i="698"/>
  <c r="S420" i="698"/>
  <c r="S419" i="698"/>
  <c r="S418" i="698"/>
  <c r="S417" i="698"/>
  <c r="S416" i="698"/>
  <c r="S415" i="698"/>
  <c r="S414" i="698"/>
  <c r="S413" i="698"/>
  <c r="S412" i="698"/>
  <c r="S411" i="698"/>
  <c r="S410" i="698"/>
  <c r="S409" i="698"/>
  <c r="S408" i="698"/>
  <c r="S407" i="698"/>
  <c r="S406" i="698"/>
  <c r="S405" i="698"/>
  <c r="S404" i="698"/>
  <c r="S403" i="698"/>
  <c r="S402" i="698"/>
  <c r="S401" i="698"/>
  <c r="S400" i="698"/>
  <c r="S399" i="698"/>
  <c r="S398" i="698"/>
  <c r="S397" i="698"/>
  <c r="S396" i="698"/>
  <c r="S395" i="698"/>
  <c r="S394" i="698"/>
  <c r="S393" i="698"/>
  <c r="S392" i="698"/>
  <c r="S391" i="698"/>
  <c r="S390" i="698"/>
  <c r="S389" i="698"/>
  <c r="S388" i="698"/>
  <c r="S387" i="698"/>
  <c r="S386" i="698"/>
  <c r="S385" i="698"/>
  <c r="S384" i="698"/>
  <c r="S383" i="698"/>
  <c r="S382" i="698"/>
  <c r="S381" i="698"/>
  <c r="S380" i="698"/>
  <c r="S379" i="698"/>
  <c r="S378" i="698"/>
  <c r="S377" i="698"/>
  <c r="S376" i="698"/>
  <c r="S375" i="698"/>
  <c r="S374" i="698"/>
  <c r="S373" i="698"/>
  <c r="S372" i="698"/>
  <c r="S371" i="698"/>
  <c r="S370" i="698"/>
  <c r="S369" i="698"/>
  <c r="S368" i="698"/>
  <c r="S367" i="698"/>
  <c r="S366" i="698"/>
  <c r="S365" i="698"/>
  <c r="S364" i="698"/>
  <c r="S363" i="698"/>
  <c r="S362" i="698"/>
  <c r="S361" i="698"/>
  <c r="S360" i="698"/>
  <c r="S359" i="698"/>
  <c r="S358" i="698"/>
  <c r="S357" i="698"/>
  <c r="S356" i="698"/>
  <c r="S355" i="698"/>
  <c r="S354" i="698"/>
  <c r="S353" i="698"/>
  <c r="S352" i="698"/>
  <c r="S351" i="698"/>
  <c r="S350" i="698"/>
  <c r="S349" i="698"/>
  <c r="S348" i="698"/>
  <c r="S347" i="698"/>
  <c r="S346" i="698"/>
  <c r="S345" i="698"/>
  <c r="S344" i="698"/>
  <c r="S343" i="698"/>
  <c r="S342" i="698"/>
  <c r="S341" i="698"/>
  <c r="S340" i="698"/>
  <c r="S339" i="698"/>
  <c r="S338" i="698"/>
  <c r="S337" i="698"/>
  <c r="S336" i="698"/>
  <c r="S335" i="698"/>
  <c r="S334" i="698"/>
  <c r="S333" i="698"/>
  <c r="S332" i="698"/>
  <c r="S331" i="698"/>
  <c r="S330" i="698"/>
  <c r="S329" i="698"/>
  <c r="S328" i="698"/>
  <c r="S327" i="698"/>
  <c r="S326" i="698"/>
  <c r="S325" i="698"/>
  <c r="S324" i="698"/>
  <c r="S323" i="698"/>
  <c r="S322" i="698"/>
  <c r="S321" i="698"/>
  <c r="S320" i="698"/>
  <c r="S319" i="698"/>
  <c r="S318" i="698"/>
  <c r="S317" i="698"/>
  <c r="S316" i="698"/>
  <c r="S315" i="698"/>
  <c r="S314" i="698"/>
  <c r="S313" i="698"/>
  <c r="S312" i="698"/>
  <c r="S311" i="698"/>
  <c r="S310" i="698"/>
  <c r="S309" i="698"/>
  <c r="S308" i="698"/>
  <c r="S307" i="698"/>
  <c r="S306" i="698"/>
  <c r="S305" i="698"/>
  <c r="S304" i="698"/>
  <c r="S303" i="698"/>
  <c r="S302" i="698"/>
  <c r="S301" i="698"/>
  <c r="S300" i="698"/>
  <c r="S299" i="698"/>
  <c r="S298" i="698"/>
  <c r="S297" i="698"/>
  <c r="S296" i="698"/>
  <c r="S295" i="698"/>
  <c r="S294" i="698"/>
  <c r="S293" i="698"/>
  <c r="S292" i="698"/>
  <c r="S291" i="698"/>
  <c r="S290" i="698"/>
  <c r="S289" i="698"/>
  <c r="S288" i="698"/>
  <c r="S287" i="698"/>
  <c r="S286" i="698"/>
  <c r="S285" i="698"/>
  <c r="S284" i="698"/>
  <c r="S283" i="698"/>
  <c r="S282" i="698"/>
  <c r="S281" i="698"/>
  <c r="S280" i="698"/>
  <c r="S279" i="698"/>
  <c r="S278" i="698"/>
  <c r="S277" i="698"/>
  <c r="S276" i="698"/>
  <c r="S275" i="698"/>
  <c r="S274" i="698"/>
  <c r="S273" i="698"/>
  <c r="S272" i="698"/>
  <c r="S271" i="698"/>
  <c r="S270" i="698"/>
  <c r="S269" i="698"/>
  <c r="S268" i="698"/>
  <c r="S267" i="698"/>
  <c r="S266" i="698"/>
  <c r="S265" i="698"/>
  <c r="S264" i="698"/>
  <c r="S263" i="698"/>
  <c r="S262" i="698"/>
  <c r="S261" i="698"/>
  <c r="S260" i="698"/>
  <c r="S259" i="698"/>
  <c r="S258" i="698"/>
  <c r="S257" i="698"/>
  <c r="S256" i="698"/>
  <c r="S255" i="698"/>
  <c r="S254" i="698"/>
  <c r="S253" i="698"/>
  <c r="S252" i="698"/>
  <c r="S251" i="698"/>
  <c r="S250" i="698"/>
  <c r="S249" i="698"/>
  <c r="S248" i="698"/>
  <c r="S247" i="698"/>
  <c r="S246" i="698"/>
  <c r="S245" i="698"/>
  <c r="S244" i="698"/>
  <c r="S243" i="698"/>
  <c r="S242" i="698"/>
  <c r="S241" i="698"/>
  <c r="S240" i="698"/>
  <c r="S239" i="698"/>
  <c r="S238" i="698"/>
  <c r="S237" i="698"/>
  <c r="S236" i="698"/>
  <c r="S235" i="698"/>
  <c r="S234" i="698"/>
  <c r="S233" i="698"/>
  <c r="S232" i="698"/>
  <c r="S231" i="698"/>
  <c r="S230" i="698"/>
  <c r="S229" i="698"/>
  <c r="S228" i="698"/>
  <c r="S227" i="698"/>
  <c r="S226" i="698"/>
  <c r="S225" i="698"/>
  <c r="S224" i="698"/>
  <c r="S223" i="698"/>
  <c r="S222" i="698"/>
  <c r="S221" i="698"/>
  <c r="S220" i="698"/>
  <c r="S219" i="698"/>
  <c r="S218" i="698"/>
  <c r="S217" i="698"/>
  <c r="S216" i="698"/>
  <c r="S215" i="698"/>
  <c r="S214" i="698"/>
  <c r="S213" i="698"/>
  <c r="S212" i="698"/>
  <c r="S211" i="698"/>
  <c r="S210" i="698"/>
  <c r="S209" i="698"/>
  <c r="S208" i="698"/>
  <c r="S207" i="698"/>
  <c r="S206" i="698"/>
  <c r="S205" i="698"/>
  <c r="S204" i="698"/>
  <c r="S203" i="698"/>
  <c r="S202" i="698"/>
  <c r="S201" i="698"/>
  <c r="S200" i="698"/>
  <c r="S199" i="698"/>
  <c r="S198" i="698"/>
  <c r="S197" i="698"/>
  <c r="S196" i="698"/>
  <c r="S195" i="698"/>
  <c r="S194" i="698"/>
  <c r="S193" i="698"/>
  <c r="S192" i="698"/>
  <c r="S191" i="698"/>
  <c r="S190" i="698"/>
  <c r="S189" i="698"/>
  <c r="S188" i="698"/>
  <c r="S187" i="698"/>
  <c r="S186" i="698"/>
  <c r="S185" i="698"/>
  <c r="S184" i="698"/>
  <c r="S183" i="698"/>
  <c r="S182" i="698"/>
  <c r="S181" i="698"/>
  <c r="S180" i="698"/>
  <c r="S179" i="698"/>
  <c r="S178" i="698"/>
  <c r="S177" i="698"/>
  <c r="S176" i="698"/>
  <c r="S175" i="698"/>
  <c r="S174" i="698"/>
  <c r="S173" i="698"/>
  <c r="S172" i="698"/>
  <c r="S171" i="698"/>
  <c r="S170" i="698"/>
  <c r="S169" i="698"/>
  <c r="S168" i="698"/>
  <c r="S167" i="698"/>
  <c r="S166" i="698"/>
  <c r="S165" i="698"/>
  <c r="S164" i="698"/>
  <c r="S163" i="698"/>
  <c r="S162" i="698"/>
  <c r="S161" i="698"/>
  <c r="S160" i="698"/>
  <c r="S159" i="698"/>
  <c r="S158" i="698"/>
  <c r="S157" i="698"/>
  <c r="S156" i="698"/>
  <c r="S155" i="698"/>
  <c r="S154" i="698"/>
  <c r="S153" i="698"/>
  <c r="S152" i="698"/>
  <c r="S151" i="698"/>
  <c r="S150" i="698"/>
  <c r="S149" i="698"/>
  <c r="S148" i="698"/>
  <c r="S147" i="698"/>
  <c r="S146" i="698"/>
  <c r="S145" i="698"/>
  <c r="S144" i="698"/>
  <c r="S143" i="698"/>
  <c r="S142" i="698"/>
  <c r="S141" i="698"/>
  <c r="S140" i="698"/>
  <c r="S139" i="698"/>
  <c r="S138" i="698"/>
  <c r="S137" i="698"/>
  <c r="S136" i="698"/>
  <c r="S135" i="698"/>
  <c r="S134" i="698"/>
  <c r="S133" i="698"/>
  <c r="S132" i="698"/>
  <c r="S131" i="698"/>
  <c r="S130" i="698"/>
  <c r="S129" i="698"/>
  <c r="S128" i="698"/>
  <c r="S127" i="698"/>
  <c r="S126" i="698"/>
  <c r="S125" i="698"/>
  <c r="S124" i="698"/>
  <c r="S123" i="698"/>
  <c r="S122" i="698"/>
  <c r="S121" i="698"/>
  <c r="S120" i="698"/>
  <c r="S119" i="698"/>
  <c r="S118" i="698"/>
  <c r="S117" i="698"/>
  <c r="S116" i="698"/>
  <c r="S115" i="698"/>
  <c r="S114" i="698"/>
  <c r="S113" i="698"/>
  <c r="S112" i="698"/>
  <c r="S111" i="698"/>
  <c r="S110" i="698"/>
  <c r="S109" i="698"/>
  <c r="S108" i="698"/>
  <c r="S107" i="698"/>
  <c r="S106" i="698"/>
  <c r="S105" i="698"/>
  <c r="S104" i="698"/>
  <c r="S103" i="698"/>
  <c r="S102" i="698"/>
  <c r="S101" i="698"/>
  <c r="S100" i="698"/>
  <c r="S99" i="698"/>
  <c r="S98" i="698"/>
  <c r="S97" i="698"/>
  <c r="S96" i="698"/>
  <c r="S95" i="698"/>
  <c r="S94" i="698"/>
  <c r="S93" i="698"/>
  <c r="S92" i="698"/>
  <c r="S91" i="698"/>
  <c r="S90" i="698"/>
  <c r="S89" i="698"/>
  <c r="S88" i="698"/>
  <c r="S87" i="698"/>
  <c r="S86" i="698"/>
  <c r="S85" i="698"/>
  <c r="S84" i="698"/>
  <c r="S83" i="698"/>
  <c r="S82" i="698"/>
  <c r="S81" i="698"/>
  <c r="S80" i="698"/>
  <c r="S79" i="698"/>
  <c r="S78" i="698"/>
  <c r="S77" i="698"/>
  <c r="S76" i="698"/>
  <c r="S75" i="698"/>
  <c r="S74" i="698"/>
  <c r="S73" i="698"/>
  <c r="S72" i="698"/>
  <c r="S71" i="698"/>
  <c r="S70" i="698"/>
  <c r="S69" i="698"/>
  <c r="S68" i="698"/>
  <c r="S67" i="698"/>
  <c r="S66" i="698"/>
  <c r="S65" i="698"/>
  <c r="S64" i="698"/>
  <c r="S63" i="698"/>
  <c r="S62" i="698"/>
  <c r="S61" i="698"/>
  <c r="S60" i="698"/>
  <c r="S59" i="698"/>
  <c r="S58" i="698"/>
  <c r="S57" i="698"/>
  <c r="S56" i="698"/>
  <c r="S55" i="698"/>
  <c r="S54" i="698"/>
  <c r="S53" i="698"/>
  <c r="S52" i="698"/>
  <c r="S51" i="698"/>
  <c r="S50" i="698"/>
  <c r="S49" i="698"/>
  <c r="S48" i="698"/>
  <c r="S47" i="698"/>
  <c r="S46" i="698"/>
  <c r="S45" i="698"/>
  <c r="S44" i="698"/>
  <c r="S43" i="698"/>
  <c r="S42" i="698"/>
  <c r="S41" i="698"/>
  <c r="S40" i="698"/>
  <c r="S39" i="698"/>
  <c r="S38" i="698"/>
  <c r="S37" i="698"/>
  <c r="S36" i="698"/>
  <c r="S35" i="698"/>
  <c r="S34" i="698"/>
  <c r="S33" i="698"/>
  <c r="S32" i="698"/>
  <c r="S31" i="698"/>
  <c r="S30" i="698"/>
  <c r="S29" i="698"/>
  <c r="S28" i="698"/>
  <c r="S27" i="698"/>
  <c r="S26" i="698"/>
  <c r="S25" i="698"/>
  <c r="S24" i="698"/>
  <c r="S23" i="698"/>
  <c r="S22" i="698"/>
  <c r="S21" i="698"/>
  <c r="S20" i="698"/>
  <c r="S19" i="698"/>
  <c r="S18" i="698"/>
  <c r="S17" i="698"/>
  <c r="S16" i="698"/>
  <c r="S15" i="698"/>
  <c r="S14" i="698"/>
  <c r="S13" i="698"/>
  <c r="S12" i="698"/>
  <c r="S11" i="698"/>
  <c r="S10" i="698"/>
  <c r="S9" i="698"/>
  <c r="S8" i="698"/>
  <c r="A8" i="698"/>
  <c r="A9" i="698" s="1"/>
  <c r="A10" i="698" s="1"/>
  <c r="A11" i="698" s="1"/>
  <c r="A12" i="698" s="1"/>
  <c r="A13" i="698" s="1"/>
  <c r="A14" i="698" s="1"/>
  <c r="A15" i="698" s="1"/>
  <c r="A16" i="698" s="1"/>
  <c r="A17" i="698" s="1"/>
  <c r="A18" i="698" s="1"/>
  <c r="A19" i="698" s="1"/>
  <c r="A20" i="698" s="1"/>
  <c r="A21" i="698" s="1"/>
  <c r="A22" i="698" s="1"/>
  <c r="A23" i="698" s="1"/>
  <c r="A24" i="698" s="1"/>
  <c r="A25" i="698" s="1"/>
  <c r="A26" i="698" s="1"/>
  <c r="A27" i="698" s="1"/>
  <c r="A28" i="698" s="1"/>
  <c r="A29" i="698" s="1"/>
  <c r="A30" i="698" s="1"/>
  <c r="A31" i="698" s="1"/>
  <c r="A32" i="698" s="1"/>
  <c r="A33" i="698" s="1"/>
  <c r="A34" i="698" s="1"/>
  <c r="A35" i="698" s="1"/>
  <c r="A36" i="698" s="1"/>
  <c r="A37" i="698" s="1"/>
  <c r="A38" i="698" s="1"/>
  <c r="A39" i="698" s="1"/>
  <c r="A40" i="698" s="1"/>
  <c r="A41" i="698" s="1"/>
  <c r="A42" i="698" s="1"/>
  <c r="A43" i="698" s="1"/>
  <c r="A44" i="698" s="1"/>
  <c r="A45" i="698" s="1"/>
  <c r="A46" i="698" s="1"/>
  <c r="A47" i="698" s="1"/>
  <c r="A48" i="698" s="1"/>
  <c r="A49" i="698" s="1"/>
  <c r="A50" i="698" s="1"/>
  <c r="A51" i="698" s="1"/>
  <c r="A52" i="698" s="1"/>
  <c r="A53" i="698" s="1"/>
  <c r="A54" i="698" s="1"/>
  <c r="A55" i="698" s="1"/>
  <c r="A56" i="698" s="1"/>
  <c r="A57" i="698" s="1"/>
  <c r="A58" i="698" s="1"/>
  <c r="A59" i="698" s="1"/>
  <c r="A60" i="698" s="1"/>
  <c r="A61" i="698" s="1"/>
  <c r="A62" i="698" s="1"/>
  <c r="A63" i="698" s="1"/>
  <c r="A64" i="698" s="1"/>
  <c r="A65" i="698" s="1"/>
  <c r="A66" i="698" s="1"/>
  <c r="A67" i="698" s="1"/>
  <c r="A68" i="698" s="1"/>
  <c r="A69" i="698" s="1"/>
  <c r="A70" i="698" s="1"/>
  <c r="A71" i="698" s="1"/>
  <c r="A72" i="698" s="1"/>
  <c r="A73" i="698" s="1"/>
  <c r="A74" i="698" s="1"/>
  <c r="A75" i="698" s="1"/>
  <c r="A76" i="698" s="1"/>
  <c r="A77" i="698" s="1"/>
  <c r="A78" i="698" s="1"/>
  <c r="A79" i="698" s="1"/>
  <c r="A80" i="698" s="1"/>
  <c r="A81" i="698" s="1"/>
  <c r="A82" i="698" s="1"/>
  <c r="A83" i="698" s="1"/>
  <c r="A84" i="698" s="1"/>
  <c r="A85" i="698" s="1"/>
  <c r="A86" i="698" s="1"/>
  <c r="A87" i="698" s="1"/>
  <c r="A88" i="698" s="1"/>
  <c r="A89" i="698" s="1"/>
  <c r="A90" i="698" s="1"/>
  <c r="A91" i="698" s="1"/>
  <c r="A92" i="698" s="1"/>
  <c r="A93" i="698" s="1"/>
  <c r="A94" i="698" s="1"/>
  <c r="A95" i="698" s="1"/>
  <c r="A96" i="698" s="1"/>
  <c r="A97" i="698" s="1"/>
  <c r="A98" i="698" s="1"/>
  <c r="A99" i="698" s="1"/>
  <c r="A100" i="698" s="1"/>
  <c r="A101" i="698" s="1"/>
  <c r="A102" i="698" s="1"/>
  <c r="A103" i="698" s="1"/>
  <c r="A104" i="698" s="1"/>
  <c r="A105" i="698" s="1"/>
  <c r="A106" i="698" s="1"/>
  <c r="A107" i="698" s="1"/>
  <c r="A108" i="698" s="1"/>
  <c r="A109" i="698" s="1"/>
  <c r="A110" i="698" s="1"/>
  <c r="A111" i="698" s="1"/>
  <c r="A112" i="698" s="1"/>
  <c r="A113" i="698" s="1"/>
  <c r="A114" i="698" s="1"/>
  <c r="A115" i="698" s="1"/>
  <c r="A116" i="698" s="1"/>
  <c r="A117" i="698" s="1"/>
  <c r="A118" i="698" s="1"/>
  <c r="A119" i="698" s="1"/>
  <c r="A120" i="698" s="1"/>
  <c r="A121" i="698" s="1"/>
  <c r="A122" i="698" s="1"/>
  <c r="A123" i="698" s="1"/>
  <c r="A124" i="698" s="1"/>
  <c r="A125" i="698" s="1"/>
  <c r="A126" i="698" s="1"/>
  <c r="A127" i="698" s="1"/>
  <c r="A128" i="698" s="1"/>
  <c r="A129" i="698" s="1"/>
  <c r="A130" i="698" s="1"/>
  <c r="A131" i="698" s="1"/>
  <c r="A132" i="698" s="1"/>
  <c r="A133" i="698" s="1"/>
  <c r="A134" i="698" s="1"/>
  <c r="A135" i="698" s="1"/>
  <c r="A136" i="698" s="1"/>
  <c r="A137" i="698" s="1"/>
  <c r="A138" i="698" s="1"/>
  <c r="A139" i="698" s="1"/>
  <c r="A140" i="698" s="1"/>
  <c r="A141" i="698" s="1"/>
  <c r="A142" i="698" s="1"/>
  <c r="A143" i="698" s="1"/>
  <c r="A144" i="698" s="1"/>
  <c r="A145" i="698" s="1"/>
  <c r="A146" i="698" s="1"/>
  <c r="A147" i="698" s="1"/>
  <c r="A148" i="698" s="1"/>
  <c r="A149" i="698" s="1"/>
  <c r="A150" i="698" s="1"/>
  <c r="A151" i="698" s="1"/>
  <c r="A152" i="698" s="1"/>
  <c r="A153" i="698" s="1"/>
  <c r="A154" i="698" s="1"/>
  <c r="A155" i="698" s="1"/>
  <c r="A156" i="698" s="1"/>
  <c r="A157" i="698" s="1"/>
  <c r="A158" i="698" s="1"/>
  <c r="A159" i="698" s="1"/>
  <c r="A160" i="698" s="1"/>
  <c r="A161" i="698" s="1"/>
  <c r="A162" i="698" s="1"/>
  <c r="A163" i="698" s="1"/>
  <c r="A164" i="698" s="1"/>
  <c r="A165" i="698" s="1"/>
  <c r="A166" i="698" s="1"/>
  <c r="A167" i="698" s="1"/>
  <c r="A168" i="698" s="1"/>
  <c r="A169" i="698" s="1"/>
  <c r="A170" i="698" s="1"/>
  <c r="A171" i="698" s="1"/>
  <c r="A172" i="698" s="1"/>
  <c r="A173" i="698" s="1"/>
  <c r="A174" i="698" s="1"/>
  <c r="A175" i="698" s="1"/>
  <c r="A176" i="698" s="1"/>
  <c r="A177" i="698" s="1"/>
  <c r="A178" i="698" s="1"/>
  <c r="A179" i="698" s="1"/>
  <c r="A180" i="698" s="1"/>
  <c r="A181" i="698" s="1"/>
  <c r="A182" i="698" s="1"/>
  <c r="A183" i="698" s="1"/>
  <c r="A184" i="698" s="1"/>
  <c r="A185" i="698" s="1"/>
  <c r="A186" i="698" s="1"/>
  <c r="A187" i="698" s="1"/>
  <c r="A188" i="698" s="1"/>
  <c r="A189" i="698" s="1"/>
  <c r="A190" i="698" s="1"/>
  <c r="A191" i="698" s="1"/>
  <c r="A192" i="698" s="1"/>
  <c r="A193" i="698" s="1"/>
  <c r="A194" i="698" s="1"/>
  <c r="A195" i="698" s="1"/>
  <c r="A196" i="698" s="1"/>
  <c r="A197" i="698" s="1"/>
  <c r="A198" i="698" s="1"/>
  <c r="A199" i="698" s="1"/>
  <c r="A200" i="698" s="1"/>
  <c r="A201" i="698" s="1"/>
  <c r="A202" i="698" s="1"/>
  <c r="A203" i="698" s="1"/>
  <c r="A204" i="698" s="1"/>
  <c r="A205" i="698" s="1"/>
  <c r="A206" i="698" s="1"/>
  <c r="A207" i="698" s="1"/>
  <c r="A208" i="698" s="1"/>
  <c r="A209" i="698" s="1"/>
  <c r="A210" i="698" s="1"/>
  <c r="A211" i="698" s="1"/>
  <c r="A212" i="698" s="1"/>
  <c r="A213" i="698" s="1"/>
  <c r="A214" i="698" s="1"/>
  <c r="A215" i="698" s="1"/>
  <c r="A216" i="698" s="1"/>
  <c r="A217" i="698" s="1"/>
  <c r="A218" i="698" s="1"/>
  <c r="A219" i="698" s="1"/>
  <c r="A220" i="698" s="1"/>
  <c r="A221" i="698" s="1"/>
  <c r="A222" i="698" s="1"/>
  <c r="A223" i="698" s="1"/>
  <c r="A224" i="698" s="1"/>
  <c r="A225" i="698" s="1"/>
  <c r="A226" i="698" s="1"/>
  <c r="A227" i="698" s="1"/>
  <c r="A228" i="698" s="1"/>
  <c r="A229" i="698" s="1"/>
  <c r="A230" i="698" s="1"/>
  <c r="A231" i="698" s="1"/>
  <c r="A232" i="698" s="1"/>
  <c r="A233" i="698" s="1"/>
  <c r="A234" i="698" s="1"/>
  <c r="A235" i="698" s="1"/>
  <c r="A236" i="698" s="1"/>
  <c r="A237" i="698" s="1"/>
  <c r="A238" i="698" s="1"/>
  <c r="A239" i="698" s="1"/>
  <c r="A240" i="698" s="1"/>
  <c r="A241" i="698" s="1"/>
  <c r="A242" i="698" s="1"/>
  <c r="A243" i="698" s="1"/>
  <c r="A244" i="698" s="1"/>
  <c r="A245" i="698" s="1"/>
  <c r="A246" i="698" s="1"/>
  <c r="A247" i="698" s="1"/>
  <c r="A248" i="698" s="1"/>
  <c r="A249" i="698" s="1"/>
  <c r="A250" i="698" s="1"/>
  <c r="A251" i="698" s="1"/>
  <c r="A252" i="698" s="1"/>
  <c r="A253" i="698" s="1"/>
  <c r="A254" i="698" s="1"/>
  <c r="A255" i="698" s="1"/>
  <c r="A256" i="698" s="1"/>
  <c r="A257" i="698" s="1"/>
  <c r="A258" i="698" s="1"/>
  <c r="A259" i="698" s="1"/>
  <c r="A260" i="698" s="1"/>
  <c r="A261" i="698" s="1"/>
  <c r="A262" i="698" s="1"/>
  <c r="A263" i="698" s="1"/>
  <c r="A264" i="698" s="1"/>
  <c r="A265" i="698" s="1"/>
  <c r="A266" i="698" s="1"/>
  <c r="A267" i="698" s="1"/>
  <c r="A268" i="698" s="1"/>
  <c r="A269" i="698" s="1"/>
  <c r="A270" i="698" s="1"/>
  <c r="A271" i="698" s="1"/>
  <c r="A272" i="698" s="1"/>
  <c r="A273" i="698" s="1"/>
  <c r="A274" i="698" s="1"/>
  <c r="A275" i="698" s="1"/>
  <c r="A276" i="698" s="1"/>
  <c r="A277" i="698" s="1"/>
  <c r="A278" i="698" s="1"/>
  <c r="A279" i="698" s="1"/>
  <c r="A280" i="698" s="1"/>
  <c r="A281" i="698" s="1"/>
  <c r="A282" i="698" s="1"/>
  <c r="A283" i="698" s="1"/>
  <c r="A284" i="698" s="1"/>
  <c r="A285" i="698" s="1"/>
  <c r="A286" i="698" s="1"/>
  <c r="A287" i="698" s="1"/>
  <c r="A288" i="698" s="1"/>
  <c r="A289" i="698" s="1"/>
  <c r="A290" i="698" s="1"/>
  <c r="A291" i="698" s="1"/>
  <c r="A292" i="698" s="1"/>
  <c r="A293" i="698" s="1"/>
  <c r="A294" i="698" s="1"/>
  <c r="A295" i="698" s="1"/>
  <c r="A296" i="698" s="1"/>
  <c r="A297" i="698" s="1"/>
  <c r="A298" i="698" s="1"/>
  <c r="A299" i="698" s="1"/>
  <c r="A300" i="698" s="1"/>
  <c r="A301" i="698" s="1"/>
  <c r="A302" i="698" s="1"/>
  <c r="A303" i="698" s="1"/>
  <c r="A304" i="698" s="1"/>
  <c r="A305" i="698" s="1"/>
  <c r="A306" i="698" s="1"/>
  <c r="A307" i="698" s="1"/>
  <c r="A308" i="698" s="1"/>
  <c r="A309" i="698" s="1"/>
  <c r="A310" i="698" s="1"/>
  <c r="A311" i="698" s="1"/>
  <c r="A312" i="698" s="1"/>
  <c r="A313" i="698" s="1"/>
  <c r="A314" i="698" s="1"/>
  <c r="A315" i="698" s="1"/>
  <c r="A316" i="698" s="1"/>
  <c r="A317" i="698" s="1"/>
  <c r="A318" i="698" s="1"/>
  <c r="A319" i="698" s="1"/>
  <c r="A320" i="698" s="1"/>
  <c r="A321" i="698" s="1"/>
  <c r="A322" i="698" s="1"/>
  <c r="A323" i="698" s="1"/>
  <c r="A324" i="698" s="1"/>
  <c r="A325" i="698" s="1"/>
  <c r="A326" i="698" s="1"/>
  <c r="A327" i="698" s="1"/>
  <c r="A328" i="698" s="1"/>
  <c r="A329" i="698" s="1"/>
  <c r="A330" i="698" s="1"/>
  <c r="A331" i="698" s="1"/>
  <c r="A332" i="698" s="1"/>
  <c r="A333" i="698" s="1"/>
  <c r="A334" i="698" s="1"/>
  <c r="A335" i="698" s="1"/>
  <c r="A336" i="698" s="1"/>
  <c r="A337" i="698" s="1"/>
  <c r="A338" i="698" s="1"/>
  <c r="A339" i="698" s="1"/>
  <c r="A340" i="698" s="1"/>
  <c r="A341" i="698" s="1"/>
  <c r="A342" i="698" s="1"/>
  <c r="A343" i="698" s="1"/>
  <c r="A344" i="698" s="1"/>
  <c r="A345" i="698" s="1"/>
  <c r="A346" i="698" s="1"/>
  <c r="A347" i="698" s="1"/>
  <c r="A348" i="698" s="1"/>
  <c r="A349" i="698" s="1"/>
  <c r="A350" i="698" s="1"/>
  <c r="A351" i="698" s="1"/>
  <c r="A352" i="698" s="1"/>
  <c r="A353" i="698" s="1"/>
  <c r="A354" i="698" s="1"/>
  <c r="A355" i="698" s="1"/>
  <c r="A356" i="698" s="1"/>
  <c r="A357" i="698" s="1"/>
  <c r="A358" i="698" s="1"/>
  <c r="A359" i="698" s="1"/>
  <c r="A360" i="698" s="1"/>
  <c r="A361" i="698" s="1"/>
  <c r="A362" i="698" s="1"/>
  <c r="A363" i="698" s="1"/>
  <c r="A364" i="698" s="1"/>
  <c r="A365" i="698" s="1"/>
  <c r="A366" i="698" s="1"/>
  <c r="A367" i="698" s="1"/>
  <c r="A368" i="698" s="1"/>
  <c r="A369" i="698" s="1"/>
  <c r="A370" i="698" s="1"/>
  <c r="A371" i="698" s="1"/>
  <c r="A372" i="698" s="1"/>
  <c r="A373" i="698" s="1"/>
  <c r="A374" i="698" s="1"/>
  <c r="A375" i="698" s="1"/>
  <c r="A376" i="698" s="1"/>
  <c r="A377" i="698" s="1"/>
  <c r="A378" i="698" s="1"/>
  <c r="A379" i="698" s="1"/>
  <c r="A380" i="698" s="1"/>
  <c r="A381" i="698" s="1"/>
  <c r="A382" i="698" s="1"/>
  <c r="A383" i="698" s="1"/>
  <c r="A384" i="698" s="1"/>
  <c r="A385" i="698" s="1"/>
  <c r="A386" i="698" s="1"/>
  <c r="A387" i="698" s="1"/>
  <c r="A388" i="698" s="1"/>
  <c r="A389" i="698" s="1"/>
  <c r="A390" i="698" s="1"/>
  <c r="A391" i="698" s="1"/>
  <c r="A392" i="698" s="1"/>
  <c r="A393" i="698" s="1"/>
  <c r="A394" i="698" s="1"/>
  <c r="A395" i="698" s="1"/>
  <c r="A396" i="698" s="1"/>
  <c r="A397" i="698" s="1"/>
  <c r="A398" i="698" s="1"/>
  <c r="A399" i="698" s="1"/>
  <c r="A400" i="698" s="1"/>
  <c r="A401" i="698" s="1"/>
  <c r="A402" i="698" s="1"/>
  <c r="A403" i="698" s="1"/>
  <c r="A404" i="698" s="1"/>
  <c r="A405" i="698" s="1"/>
  <c r="A406" i="698" s="1"/>
  <c r="A407" i="698" s="1"/>
  <c r="A408" i="698" s="1"/>
  <c r="A409" i="698" s="1"/>
  <c r="A410" i="698" s="1"/>
  <c r="A411" i="698" s="1"/>
  <c r="A412" i="698" s="1"/>
  <c r="A413" i="698" s="1"/>
  <c r="A414" i="698" s="1"/>
  <c r="A415" i="698" s="1"/>
  <c r="A416" i="698" s="1"/>
  <c r="A417" i="698" s="1"/>
  <c r="A418" i="698" s="1"/>
  <c r="A419" i="698" s="1"/>
  <c r="A420" i="698" s="1"/>
  <c r="A421" i="698" s="1"/>
  <c r="A422" i="698" s="1"/>
  <c r="A423" i="698" s="1"/>
  <c r="A424" i="698" s="1"/>
  <c r="A425" i="698" s="1"/>
  <c r="A426" i="698" s="1"/>
  <c r="A427" i="698" s="1"/>
  <c r="A428" i="698" s="1"/>
  <c r="A429" i="698" s="1"/>
  <c r="A430" i="698" s="1"/>
  <c r="A431" i="698" s="1"/>
  <c r="A432" i="698" s="1"/>
  <c r="A433" i="698" s="1"/>
  <c r="A434" i="698" s="1"/>
  <c r="A435" i="698" s="1"/>
  <c r="A436" i="698" s="1"/>
  <c r="A437" i="698" s="1"/>
  <c r="A438" i="698" s="1"/>
  <c r="A439" i="698" s="1"/>
  <c r="A440" i="698" s="1"/>
  <c r="A441" i="698" s="1"/>
  <c r="A442" i="698" s="1"/>
  <c r="A443" i="698" s="1"/>
  <c r="A444" i="698" s="1"/>
  <c r="A445" i="698" s="1"/>
  <c r="A446" i="698" s="1"/>
  <c r="A447" i="698" s="1"/>
  <c r="A448" i="698" s="1"/>
  <c r="A449" i="698" s="1"/>
  <c r="A450" i="698" s="1"/>
  <c r="A451" i="698" s="1"/>
  <c r="A452" i="698" s="1"/>
  <c r="A453" i="698" s="1"/>
  <c r="A454" i="698" s="1"/>
  <c r="A455" i="698" s="1"/>
  <c r="A456" i="698" s="1"/>
  <c r="A457" i="698" s="1"/>
  <c r="A458" i="698" s="1"/>
  <c r="A459" i="698" s="1"/>
  <c r="A460" i="698" s="1"/>
  <c r="A461" i="698" s="1"/>
  <c r="A462" i="698" s="1"/>
  <c r="A463" i="698" s="1"/>
  <c r="A464" i="698" s="1"/>
  <c r="A465" i="698" s="1"/>
  <c r="A466" i="698" s="1"/>
  <c r="A467" i="698" s="1"/>
  <c r="A468" i="698" s="1"/>
  <c r="A469" i="698" s="1"/>
  <c r="A470" i="698" s="1"/>
  <c r="A471" i="698" s="1"/>
  <c r="A472" i="698" s="1"/>
  <c r="A473" i="698" s="1"/>
  <c r="A474" i="698" s="1"/>
  <c r="A475" i="698" s="1"/>
  <c r="A476" i="698" s="1"/>
  <c r="A477" i="698" s="1"/>
  <c r="A478" i="698" s="1"/>
  <c r="A479" i="698" s="1"/>
  <c r="A480" i="698" s="1"/>
  <c r="A481" i="698" s="1"/>
  <c r="A482" i="698" s="1"/>
  <c r="A483" i="698" s="1"/>
  <c r="A484" i="698" s="1"/>
  <c r="A485" i="698" s="1"/>
  <c r="A486" i="698" s="1"/>
  <c r="A487" i="698" s="1"/>
  <c r="A488" i="698" s="1"/>
  <c r="A489" i="698" s="1"/>
  <c r="A490" i="698" s="1"/>
  <c r="A491" i="698" s="1"/>
  <c r="A492" i="698" s="1"/>
  <c r="A493" i="698" s="1"/>
  <c r="A494" i="698" s="1"/>
  <c r="A495" i="698" s="1"/>
  <c r="A496" i="698" s="1"/>
  <c r="A497" i="698" s="1"/>
  <c r="A498" i="698" s="1"/>
  <c r="A499" i="698" s="1"/>
  <c r="A500" i="698" s="1"/>
  <c r="A501" i="698" s="1"/>
  <c r="A502" i="698" s="1"/>
  <c r="A503" i="698" s="1"/>
  <c r="A504" i="698" s="1"/>
  <c r="A505" i="698" s="1"/>
  <c r="A506" i="698" s="1"/>
  <c r="A507" i="698" s="1"/>
  <c r="A508" i="698" s="1"/>
  <c r="A509" i="698" s="1"/>
  <c r="A510" i="698" s="1"/>
  <c r="A511" i="698" s="1"/>
  <c r="A512" i="698" s="1"/>
  <c r="A513" i="698" s="1"/>
  <c r="A514" i="698" s="1"/>
  <c r="A515" i="698" s="1"/>
  <c r="A516" i="698" s="1"/>
  <c r="A517" i="698" s="1"/>
  <c r="A518" i="698" s="1"/>
  <c r="A519" i="698" s="1"/>
  <c r="A520" i="698" s="1"/>
  <c r="A521" i="698" s="1"/>
  <c r="A522" i="698" s="1"/>
  <c r="A523" i="698" s="1"/>
  <c r="A524" i="698" s="1"/>
  <c r="A525" i="698" s="1"/>
  <c r="A526" i="698" s="1"/>
  <c r="A527" i="698" s="1"/>
  <c r="A528" i="698" s="1"/>
  <c r="A529" i="698" s="1"/>
  <c r="A530" i="698" s="1"/>
  <c r="A531" i="698" s="1"/>
  <c r="A532" i="698" s="1"/>
  <c r="A533" i="698" s="1"/>
  <c r="A534" i="698" s="1"/>
  <c r="A535" i="698" s="1"/>
  <c r="A536" i="698" s="1"/>
  <c r="A537" i="698" s="1"/>
  <c r="A538" i="698" s="1"/>
  <c r="A539" i="698" s="1"/>
  <c r="A540" i="698" s="1"/>
  <c r="A541" i="698" s="1"/>
  <c r="A542" i="698" s="1"/>
  <c r="A543" i="698" s="1"/>
  <c r="A544" i="698" s="1"/>
  <c r="A545" i="698" s="1"/>
  <c r="A546" i="698" s="1"/>
  <c r="A547" i="698" s="1"/>
  <c r="A548" i="698" s="1"/>
  <c r="A549" i="698" s="1"/>
  <c r="A550" i="698" s="1"/>
  <c r="A551" i="698" s="1"/>
  <c r="A552" i="698" s="1"/>
  <c r="A553" i="698" s="1"/>
  <c r="A554" i="698" s="1"/>
  <c r="A555" i="698" s="1"/>
  <c r="A556" i="698" s="1"/>
  <c r="A557" i="698" s="1"/>
  <c r="A558" i="698" s="1"/>
  <c r="A559" i="698" s="1"/>
  <c r="A560" i="698" s="1"/>
  <c r="A561" i="698" s="1"/>
  <c r="A562" i="698" s="1"/>
  <c r="A563" i="698" s="1"/>
  <c r="A564" i="698" s="1"/>
  <c r="A565" i="698" s="1"/>
  <c r="A566" i="698" s="1"/>
  <c r="A567" i="698" s="1"/>
  <c r="A568" i="698" s="1"/>
  <c r="A569" i="698" s="1"/>
  <c r="A570" i="698" s="1"/>
  <c r="A571" i="698" s="1"/>
  <c r="A572" i="698" s="1"/>
  <c r="A573" i="698" s="1"/>
  <c r="A574" i="698" s="1"/>
  <c r="A575" i="698" s="1"/>
  <c r="A576" i="698" s="1"/>
  <c r="A577" i="698" s="1"/>
  <c r="A578" i="698" s="1"/>
  <c r="A579" i="698" s="1"/>
  <c r="A580" i="698" s="1"/>
  <c r="A581" i="698" s="1"/>
  <c r="A582" i="698" s="1"/>
  <c r="A583" i="698" s="1"/>
  <c r="A584" i="698" s="1"/>
  <c r="A585" i="698" s="1"/>
  <c r="A586" i="698" s="1"/>
  <c r="A587" i="698" s="1"/>
  <c r="A588" i="698" s="1"/>
  <c r="A589" i="698" s="1"/>
  <c r="A590" i="698" s="1"/>
  <c r="A591" i="698" s="1"/>
  <c r="A592" i="698" s="1"/>
  <c r="A593" i="698" s="1"/>
  <c r="A594" i="698" s="1"/>
  <c r="A595" i="698" s="1"/>
  <c r="A596" i="698" s="1"/>
  <c r="A597" i="698" s="1"/>
  <c r="A598" i="698" s="1"/>
  <c r="A599" i="698" s="1"/>
  <c r="A600" i="698" s="1"/>
  <c r="A601" i="698" s="1"/>
  <c r="A602" i="698" s="1"/>
  <c r="A603" i="698" s="1"/>
  <c r="A604" i="698" s="1"/>
  <c r="A605" i="698" s="1"/>
  <c r="A606" i="698" s="1"/>
  <c r="A607" i="698" s="1"/>
  <c r="A608" i="698" s="1"/>
  <c r="A609" i="698" s="1"/>
  <c r="A610" i="698" s="1"/>
  <c r="A611" i="698" s="1"/>
  <c r="A612" i="698" s="1"/>
  <c r="A613" i="698" s="1"/>
  <c r="A614" i="698" s="1"/>
  <c r="A615" i="698" s="1"/>
  <c r="A616" i="698" s="1"/>
  <c r="A617" i="698" s="1"/>
  <c r="A618" i="698" s="1"/>
  <c r="A619" i="698" s="1"/>
  <c r="A620" i="698" s="1"/>
  <c r="A621" i="698" s="1"/>
  <c r="A622" i="698" s="1"/>
  <c r="A623" i="698" s="1"/>
  <c r="A624" i="698" s="1"/>
  <c r="A625" i="698" s="1"/>
  <c r="A626" i="698" s="1"/>
  <c r="A627" i="698" s="1"/>
  <c r="A628" i="698" s="1"/>
  <c r="A629" i="698" s="1"/>
  <c r="A630" i="698" s="1"/>
  <c r="A631" i="698" s="1"/>
  <c r="A632" i="698" s="1"/>
  <c r="A633" i="698" s="1"/>
  <c r="A634" i="698" s="1"/>
  <c r="A635" i="698" s="1"/>
  <c r="A636" i="698" s="1"/>
  <c r="A637" i="698" s="1"/>
  <c r="A638" i="698" s="1"/>
  <c r="A639" i="698" s="1"/>
  <c r="A640" i="698" s="1"/>
  <c r="A641" i="698" s="1"/>
  <c r="A642" i="698" s="1"/>
  <c r="A643" i="698" s="1"/>
  <c r="A644" i="698" s="1"/>
  <c r="A645" i="698" s="1"/>
  <c r="A646" i="698" s="1"/>
  <c r="A647" i="698" s="1"/>
  <c r="A648" i="698" s="1"/>
  <c r="A649" i="698" s="1"/>
  <c r="A650" i="698" s="1"/>
  <c r="A651" i="698" s="1"/>
  <c r="A652" i="698" s="1"/>
  <c r="A653" i="698" s="1"/>
  <c r="A654" i="698" s="1"/>
  <c r="A655" i="698" s="1"/>
  <c r="A656" i="698" s="1"/>
  <c r="A657" i="698" s="1"/>
  <c r="A658" i="698" s="1"/>
  <c r="A659" i="698" s="1"/>
  <c r="A660" i="698" s="1"/>
  <c r="A661" i="698" s="1"/>
  <c r="A662" i="698" s="1"/>
  <c r="A663" i="698" s="1"/>
  <c r="A664" i="698" s="1"/>
  <c r="A665" i="698" s="1"/>
  <c r="A666" i="698" s="1"/>
  <c r="A667" i="698" s="1"/>
  <c r="A668" i="698" s="1"/>
  <c r="A669" i="698" s="1"/>
  <c r="A670" i="698" s="1"/>
  <c r="A671" i="698" s="1"/>
  <c r="A672" i="698" s="1"/>
  <c r="A673" i="698" s="1"/>
  <c r="A674" i="698" s="1"/>
  <c r="A675" i="698" s="1"/>
  <c r="A676" i="698" s="1"/>
  <c r="A677" i="698" s="1"/>
  <c r="A678" i="698" s="1"/>
  <c r="A679" i="698" s="1"/>
  <c r="A680" i="698" s="1"/>
  <c r="A681" i="698" s="1"/>
  <c r="A682" i="698" s="1"/>
  <c r="A683" i="698" s="1"/>
  <c r="A684" i="698" s="1"/>
  <c r="A685" i="698" s="1"/>
  <c r="A686" i="698" s="1"/>
  <c r="A687" i="698" s="1"/>
  <c r="A688" i="698" s="1"/>
  <c r="A689" i="698" s="1"/>
  <c r="A690" i="698" s="1"/>
  <c r="A691" i="698" s="1"/>
  <c r="A692" i="698" s="1"/>
  <c r="A693" i="698" s="1"/>
  <c r="A694" i="698" s="1"/>
  <c r="A695" i="698" s="1"/>
  <c r="A696" i="698" s="1"/>
  <c r="A697" i="698" s="1"/>
  <c r="A698" i="698" s="1"/>
  <c r="A699" i="698" s="1"/>
  <c r="A700" i="698" s="1"/>
  <c r="A701" i="698" s="1"/>
  <c r="A702" i="698" s="1"/>
  <c r="A703" i="698" s="1"/>
  <c r="A704" i="698" s="1"/>
  <c r="A705" i="698" s="1"/>
  <c r="A706" i="698" s="1"/>
  <c r="A707" i="698" s="1"/>
  <c r="A708" i="698" s="1"/>
  <c r="A709" i="698" s="1"/>
  <c r="A710" i="698" s="1"/>
  <c r="A711" i="698" s="1"/>
  <c r="S7" i="698"/>
  <c r="M18" i="697"/>
  <c r="L18" i="697"/>
  <c r="K18" i="697"/>
  <c r="J18" i="697"/>
  <c r="I18" i="697"/>
  <c r="H18" i="697"/>
  <c r="G18" i="697"/>
  <c r="F18" i="697"/>
  <c r="E18" i="697"/>
  <c r="D18" i="697"/>
  <c r="C18" i="697"/>
  <c r="B18" i="697"/>
  <c r="M15" i="692"/>
  <c r="L15" i="692"/>
  <c r="K15" i="692"/>
  <c r="J15" i="692"/>
  <c r="I15" i="692"/>
  <c r="H15" i="692"/>
  <c r="G15" i="692"/>
  <c r="F15" i="692"/>
  <c r="E15" i="692"/>
  <c r="D15" i="692"/>
  <c r="C15" i="692"/>
  <c r="B15" i="692"/>
  <c r="G25" i="691"/>
  <c r="F25" i="691"/>
  <c r="E25" i="691"/>
  <c r="D25" i="691"/>
  <c r="C25" i="691"/>
  <c r="B25" i="691"/>
  <c r="E7" i="707" l="1"/>
  <c r="D200" i="703"/>
  <c r="Q9" i="713"/>
  <c r="E889" i="703"/>
  <c r="I249" i="710"/>
  <c r="I253" i="710"/>
  <c r="I257" i="710"/>
  <c r="E15" i="713"/>
  <c r="E16" i="713" s="1"/>
  <c r="M15" i="713"/>
  <c r="M16" i="713" s="1"/>
  <c r="N15" i="713"/>
  <c r="N16" i="713" s="1"/>
  <c r="H35" i="710"/>
  <c r="H95" i="710"/>
  <c r="H155" i="710"/>
  <c r="H215" i="710"/>
  <c r="H249" i="710"/>
  <c r="H253" i="710"/>
  <c r="H257" i="710"/>
  <c r="I35" i="710"/>
  <c r="I95" i="710"/>
  <c r="I155" i="710"/>
  <c r="J15" i="713"/>
  <c r="J16" i="713" s="1"/>
  <c r="H15" i="714"/>
  <c r="H16" i="714" s="1"/>
  <c r="G340" i="704"/>
  <c r="K15" i="713"/>
  <c r="K16" i="713" s="1"/>
  <c r="E50" i="707"/>
  <c r="G15" i="713"/>
  <c r="G16" i="713" s="1"/>
  <c r="O15" i="713"/>
  <c r="O16" i="713" s="1"/>
  <c r="H248" i="710"/>
  <c r="H252" i="710"/>
  <c r="H256" i="710"/>
  <c r="I15" i="714"/>
  <c r="I16" i="714" s="1"/>
  <c r="AS811" i="700"/>
  <c r="BA811" i="700"/>
  <c r="BI811" i="700"/>
  <c r="BQ811" i="700"/>
  <c r="BY811" i="700"/>
  <c r="CG811" i="700"/>
  <c r="CO811" i="700"/>
  <c r="CW811" i="700"/>
  <c r="J15" i="714"/>
  <c r="J16" i="714" s="1"/>
  <c r="E200" i="703"/>
  <c r="K11" i="714"/>
  <c r="S810" i="698"/>
  <c r="F756" i="704"/>
  <c r="H780" i="704"/>
  <c r="H15" i="713"/>
  <c r="H16" i="713" s="1"/>
  <c r="P15" i="713"/>
  <c r="P16" i="713" s="1"/>
  <c r="F32" i="707"/>
  <c r="F33" i="707" s="1"/>
  <c r="E33" i="707"/>
  <c r="F44" i="707"/>
  <c r="F45" i="707" s="1"/>
  <c r="E45" i="707"/>
  <c r="I215" i="710"/>
  <c r="U811" i="700"/>
  <c r="AC811" i="700"/>
  <c r="E615" i="703"/>
  <c r="F610" i="703"/>
  <c r="F615" i="703" s="1"/>
  <c r="M811" i="700"/>
  <c r="AK811" i="700"/>
  <c r="AQ802" i="701"/>
  <c r="F15" i="707"/>
  <c r="F16" i="707" s="1"/>
  <c r="K9" i="714"/>
  <c r="AW852" i="701"/>
  <c r="H436" i="704"/>
  <c r="H500" i="704"/>
  <c r="F629" i="703"/>
  <c r="F685" i="703"/>
  <c r="F727" i="703"/>
  <c r="F833" i="703"/>
  <c r="F847" i="703"/>
  <c r="H364" i="704"/>
  <c r="H380" i="704"/>
  <c r="H444" i="704"/>
  <c r="H772" i="704"/>
  <c r="H836" i="704"/>
  <c r="G260" i="710"/>
  <c r="G158" i="711"/>
  <c r="H12" i="704"/>
  <c r="H252" i="704"/>
  <c r="H316" i="704"/>
  <c r="Q11" i="713"/>
  <c r="F15" i="714"/>
  <c r="F16" i="714" s="1"/>
  <c r="H132" i="704"/>
  <c r="H196" i="704"/>
  <c r="H260" i="704"/>
  <c r="H324" i="704"/>
  <c r="D756" i="704"/>
  <c r="E260" i="710"/>
  <c r="I41" i="711"/>
  <c r="I77" i="711"/>
  <c r="I113" i="711"/>
  <c r="I149" i="711"/>
  <c r="E158" i="711"/>
  <c r="I155" i="711"/>
  <c r="I15" i="713"/>
  <c r="I16" i="713" s="1"/>
  <c r="G15" i="714"/>
  <c r="G16" i="714" s="1"/>
  <c r="F987" i="703"/>
  <c r="F1015" i="703"/>
  <c r="F1211" i="703"/>
  <c r="H564" i="704"/>
  <c r="H628" i="704"/>
  <c r="H668" i="704"/>
  <c r="H732" i="704"/>
  <c r="H755" i="704"/>
  <c r="I61" i="707"/>
  <c r="I13" i="707" s="1"/>
  <c r="F260" i="710"/>
  <c r="H32" i="711"/>
  <c r="H68" i="711"/>
  <c r="H104" i="711"/>
  <c r="H140" i="711"/>
  <c r="F158" i="711"/>
  <c r="H154" i="711"/>
  <c r="CA811" i="700"/>
  <c r="CI811" i="700"/>
  <c r="CQ811" i="700"/>
  <c r="BX811" i="700"/>
  <c r="CF811" i="700"/>
  <c r="CN811" i="700"/>
  <c r="CV811" i="700"/>
  <c r="AK746" i="701"/>
  <c r="F811" i="698"/>
  <c r="F811" i="700"/>
  <c r="N811" i="700"/>
  <c r="V811" i="700"/>
  <c r="AD811" i="700"/>
  <c r="AL811" i="700"/>
  <c r="AT811" i="700"/>
  <c r="BB811" i="700"/>
  <c r="BJ811" i="700"/>
  <c r="BR811" i="700"/>
  <c r="BZ811" i="700"/>
  <c r="CH811" i="700"/>
  <c r="CP811" i="700"/>
  <c r="CX811" i="700"/>
  <c r="S762" i="698"/>
  <c r="G811" i="700"/>
  <c r="O811" i="700"/>
  <c r="W811" i="700"/>
  <c r="AE811" i="700"/>
  <c r="AM811" i="700"/>
  <c r="AU811" i="700"/>
  <c r="BC811" i="700"/>
  <c r="BK811" i="700"/>
  <c r="BS811" i="700"/>
  <c r="H811" i="700"/>
  <c r="P811" i="700"/>
  <c r="X811" i="700"/>
  <c r="AF811" i="700"/>
  <c r="AN811" i="700"/>
  <c r="AV811" i="700"/>
  <c r="BD811" i="700"/>
  <c r="BL811" i="700"/>
  <c r="BT811" i="700"/>
  <c r="CB811" i="700"/>
  <c r="CJ811" i="700"/>
  <c r="CR811" i="700"/>
  <c r="AY746" i="701"/>
  <c r="AI746" i="701"/>
  <c r="AT851" i="701"/>
  <c r="Q21" i="713"/>
  <c r="Q22" i="713" s="1"/>
  <c r="E15" i="714"/>
  <c r="K7" i="714"/>
  <c r="F15" i="713"/>
  <c r="F16" i="713" s="1"/>
  <c r="Q7" i="713"/>
  <c r="Q18" i="713"/>
  <c r="K18" i="714"/>
  <c r="F22" i="713"/>
  <c r="H388" i="704"/>
  <c r="F60" i="703"/>
  <c r="F335" i="703"/>
  <c r="F349" i="703"/>
  <c r="F461" i="703"/>
  <c r="F531" i="703"/>
  <c r="F559" i="703"/>
  <c r="F749" i="703"/>
  <c r="F763" i="703"/>
  <c r="F819" i="703"/>
  <c r="F861" i="703"/>
  <c r="F875" i="703"/>
  <c r="F931" i="703"/>
  <c r="F1001" i="703"/>
  <c r="F1043" i="703"/>
  <c r="F1253" i="703"/>
  <c r="H20" i="704"/>
  <c r="H76" i="704"/>
  <c r="H204" i="704"/>
  <c r="H284" i="704"/>
  <c r="H332" i="704"/>
  <c r="H452" i="704"/>
  <c r="H516" i="704"/>
  <c r="H524" i="704"/>
  <c r="H580" i="704"/>
  <c r="H588" i="704"/>
  <c r="H640" i="704"/>
  <c r="H684" i="704"/>
  <c r="H748" i="704"/>
  <c r="H50" i="710"/>
  <c r="H110" i="710"/>
  <c r="H170" i="710"/>
  <c r="H230" i="710"/>
  <c r="H250" i="710"/>
  <c r="H254" i="710"/>
  <c r="H258" i="710"/>
  <c r="I14" i="711"/>
  <c r="I50" i="711"/>
  <c r="I86" i="711"/>
  <c r="I122" i="711"/>
  <c r="I152" i="711"/>
  <c r="I156" i="711"/>
  <c r="AG852" i="701"/>
  <c r="F214" i="703"/>
  <c r="F228" i="703"/>
  <c r="F447" i="703"/>
  <c r="F1029" i="703"/>
  <c r="F1449" i="703"/>
  <c r="F28" i="704"/>
  <c r="H148" i="704"/>
  <c r="F340" i="704"/>
  <c r="H372" i="704"/>
  <c r="H572" i="704"/>
  <c r="H676" i="704"/>
  <c r="H692" i="704"/>
  <c r="H740" i="704"/>
  <c r="H788" i="704"/>
  <c r="H796" i="704"/>
  <c r="I50" i="710"/>
  <c r="I110" i="710"/>
  <c r="I170" i="710"/>
  <c r="I230" i="710"/>
  <c r="I250" i="710"/>
  <c r="I254" i="710"/>
  <c r="I258" i="710"/>
  <c r="H41" i="711"/>
  <c r="H77" i="711"/>
  <c r="H113" i="711"/>
  <c r="H149" i="711"/>
  <c r="D158" i="711"/>
  <c r="H155" i="711"/>
  <c r="Y852" i="701"/>
  <c r="F32" i="703"/>
  <c r="F405" i="703"/>
  <c r="F517" i="703"/>
  <c r="F713" i="703"/>
  <c r="F1197" i="703"/>
  <c r="F1421" i="703"/>
  <c r="H52" i="704"/>
  <c r="H60" i="704"/>
  <c r="H116" i="704"/>
  <c r="H124" i="704"/>
  <c r="H180" i="704"/>
  <c r="H188" i="704"/>
  <c r="H308" i="704"/>
  <c r="H428" i="704"/>
  <c r="H492" i="704"/>
  <c r="H556" i="704"/>
  <c r="H620" i="704"/>
  <c r="H660" i="704"/>
  <c r="H724" i="704"/>
  <c r="F852" i="701"/>
  <c r="F116" i="703"/>
  <c r="F186" i="703"/>
  <c r="F391" i="703"/>
  <c r="F671" i="703"/>
  <c r="F699" i="703"/>
  <c r="H356" i="704"/>
  <c r="H652" i="704"/>
  <c r="H716" i="704"/>
  <c r="H751" i="704"/>
  <c r="H764" i="704"/>
  <c r="H828" i="704"/>
  <c r="F19" i="707"/>
  <c r="F20" i="707" s="1"/>
  <c r="F21" i="707" s="1"/>
  <c r="F57" i="707"/>
  <c r="F58" i="707" s="1"/>
  <c r="H20" i="710"/>
  <c r="H80" i="710"/>
  <c r="H140" i="710"/>
  <c r="H200" i="710"/>
  <c r="I32" i="711"/>
  <c r="I68" i="711"/>
  <c r="I104" i="711"/>
  <c r="I140" i="711"/>
  <c r="I154" i="711"/>
  <c r="Q852" i="701"/>
  <c r="F45" i="703"/>
  <c r="F46" i="703" s="1"/>
  <c r="F172" i="703"/>
  <c r="F1127" i="703"/>
  <c r="F1183" i="703"/>
  <c r="F1295" i="703"/>
  <c r="F1305" i="703"/>
  <c r="F1309" i="703" s="1"/>
  <c r="H36" i="704"/>
  <c r="H100" i="704"/>
  <c r="H164" i="704"/>
  <c r="H172" i="704"/>
  <c r="H228" i="704"/>
  <c r="H236" i="704"/>
  <c r="H292" i="704"/>
  <c r="H300" i="704"/>
  <c r="H412" i="704"/>
  <c r="H420" i="704"/>
  <c r="H476" i="704"/>
  <c r="H484" i="704"/>
  <c r="G508" i="704"/>
  <c r="H540" i="704"/>
  <c r="H604" i="704"/>
  <c r="H708" i="704"/>
  <c r="I20" i="710"/>
  <c r="I80" i="710"/>
  <c r="I140" i="710"/>
  <c r="I200" i="710"/>
  <c r="I248" i="710"/>
  <c r="I252" i="710"/>
  <c r="I256" i="710"/>
  <c r="H23" i="711"/>
  <c r="H59" i="711"/>
  <c r="H95" i="711"/>
  <c r="H131" i="711"/>
  <c r="H153" i="711"/>
  <c r="H157" i="711"/>
  <c r="F158" i="703"/>
  <c r="F321" i="703"/>
  <c r="F363" i="703"/>
  <c r="F377" i="703"/>
  <c r="F489" i="703"/>
  <c r="F545" i="703"/>
  <c r="F587" i="703"/>
  <c r="F1071" i="703"/>
  <c r="F1351" i="703"/>
  <c r="F1393" i="703"/>
  <c r="H92" i="704"/>
  <c r="H156" i="704"/>
  <c r="H220" i="704"/>
  <c r="H404" i="704"/>
  <c r="H468" i="704"/>
  <c r="H532" i="704"/>
  <c r="H548" i="704"/>
  <c r="H596" i="704"/>
  <c r="H612" i="704"/>
  <c r="H644" i="704"/>
  <c r="H700" i="704"/>
  <c r="H812" i="704"/>
  <c r="D61" i="707"/>
  <c r="D8" i="707" s="1"/>
  <c r="H65" i="710"/>
  <c r="H125" i="710"/>
  <c r="H185" i="710"/>
  <c r="H245" i="710"/>
  <c r="D260" i="710"/>
  <c r="H251" i="710"/>
  <c r="H255" i="710"/>
  <c r="H259" i="710"/>
  <c r="I23" i="711"/>
  <c r="I59" i="711"/>
  <c r="I95" i="711"/>
  <c r="I131" i="711"/>
  <c r="I153" i="711"/>
  <c r="I157" i="711"/>
  <c r="AY802" i="701"/>
  <c r="F573" i="703"/>
  <c r="F1141" i="703"/>
  <c r="F1155" i="703"/>
  <c r="F1169" i="703"/>
  <c r="F1267" i="703"/>
  <c r="F1379" i="703"/>
  <c r="H84" i="704"/>
  <c r="H212" i="704"/>
  <c r="H276" i="704"/>
  <c r="H340" i="704"/>
  <c r="H396" i="704"/>
  <c r="H460" i="704"/>
  <c r="H804" i="704"/>
  <c r="H820" i="704"/>
  <c r="I65" i="710"/>
  <c r="I125" i="710"/>
  <c r="I185" i="710"/>
  <c r="I245" i="710"/>
  <c r="I251" i="710"/>
  <c r="I255" i="710"/>
  <c r="I259" i="710"/>
  <c r="H14" i="711"/>
  <c r="H50" i="711"/>
  <c r="H86" i="711"/>
  <c r="H122" i="711"/>
  <c r="H152" i="711"/>
  <c r="H156" i="711"/>
  <c r="K21" i="714"/>
  <c r="K22" i="714" s="1"/>
  <c r="E16" i="714"/>
  <c r="E22" i="714"/>
  <c r="S712" i="698"/>
  <c r="S811" i="698"/>
  <c r="I811" i="700"/>
  <c r="Q811" i="700"/>
  <c r="Y811" i="700"/>
  <c r="AG811" i="700"/>
  <c r="AO811" i="700"/>
  <c r="AW811" i="700"/>
  <c r="BE811" i="700"/>
  <c r="BM811" i="700"/>
  <c r="BU811" i="700"/>
  <c r="CC811" i="700"/>
  <c r="CK811" i="700"/>
  <c r="CS811" i="700"/>
  <c r="L811" i="700"/>
  <c r="T811" i="700"/>
  <c r="AB811" i="700"/>
  <c r="AJ811" i="700"/>
  <c r="AR811" i="700"/>
  <c r="AZ811" i="700"/>
  <c r="BH811" i="700"/>
  <c r="BP811" i="700"/>
  <c r="AL6" i="701"/>
  <c r="AL746" i="701" s="1"/>
  <c r="M746" i="701"/>
  <c r="AS746" i="701"/>
  <c r="N6" i="701"/>
  <c r="N746" i="701" s="1"/>
  <c r="AT6" i="701"/>
  <c r="AT746" i="701" s="1"/>
  <c r="U746" i="701"/>
  <c r="BA746" i="701"/>
  <c r="V6" i="701"/>
  <c r="V746" i="701" s="1"/>
  <c r="BB6" i="701"/>
  <c r="BB746" i="701" s="1"/>
  <c r="AC746" i="701"/>
  <c r="AQ746" i="701"/>
  <c r="AD746" i="701"/>
  <c r="U802" i="701"/>
  <c r="U851" i="701"/>
  <c r="V809" i="701"/>
  <c r="V851" i="701" s="1"/>
  <c r="AY852" i="701"/>
  <c r="A852" i="701"/>
  <c r="AT802" i="701"/>
  <c r="M802" i="701"/>
  <c r="BA802" i="701"/>
  <c r="L852" i="701"/>
  <c r="BB802" i="701"/>
  <c r="BB851" i="701"/>
  <c r="N802" i="701"/>
  <c r="AS802" i="701"/>
  <c r="V802" i="701"/>
  <c r="AJ852" i="701"/>
  <c r="N851" i="701"/>
  <c r="AZ852" i="701"/>
  <c r="AI802" i="701"/>
  <c r="AK802" i="701"/>
  <c r="AD851" i="701"/>
  <c r="AB852" i="701"/>
  <c r="AD802" i="701"/>
  <c r="AK851" i="701"/>
  <c r="I852" i="701"/>
  <c r="AL802" i="701"/>
  <c r="AC802" i="701"/>
  <c r="AL851" i="701"/>
  <c r="T852" i="701"/>
  <c r="AY851" i="701"/>
  <c r="AR852" i="701"/>
  <c r="BA851" i="701"/>
  <c r="F475" i="703"/>
  <c r="F777" i="703"/>
  <c r="AS851" i="701"/>
  <c r="F1085" i="703"/>
  <c r="E1099" i="703"/>
  <c r="F1097" i="703"/>
  <c r="F1099" i="703" s="1"/>
  <c r="F200" i="703"/>
  <c r="AI852" i="701"/>
  <c r="M851" i="701"/>
  <c r="AC851" i="701"/>
  <c r="AM852" i="701"/>
  <c r="AV852" i="701"/>
  <c r="F18" i="703"/>
  <c r="G852" i="701"/>
  <c r="O852" i="701"/>
  <c r="W852" i="701"/>
  <c r="AE852" i="701"/>
  <c r="AN852" i="701"/>
  <c r="F917" i="703"/>
  <c r="F1239" i="703"/>
  <c r="F1281" i="703"/>
  <c r="AQ852" i="701"/>
  <c r="AQ851" i="701"/>
  <c r="H852" i="701"/>
  <c r="P852" i="701"/>
  <c r="X852" i="701"/>
  <c r="AF852" i="701"/>
  <c r="AO852" i="701"/>
  <c r="AU852" i="701"/>
  <c r="F88" i="703"/>
  <c r="F256" i="703"/>
  <c r="F945" i="703"/>
  <c r="F1225" i="703"/>
  <c r="H44" i="704"/>
  <c r="D17" i="707"/>
  <c r="D59" i="707"/>
  <c r="D46" i="707"/>
  <c r="D29" i="707"/>
  <c r="D51" i="707"/>
  <c r="D34" i="707"/>
  <c r="D38" i="707"/>
  <c r="D25" i="707"/>
  <c r="D13" i="707"/>
  <c r="F74" i="703"/>
  <c r="F144" i="703"/>
  <c r="F242" i="703"/>
  <c r="F601" i="703"/>
  <c r="F741" i="703"/>
  <c r="H28" i="704"/>
  <c r="F125" i="703"/>
  <c r="F130" i="703" s="1"/>
  <c r="F307" i="703"/>
  <c r="F657" i="703"/>
  <c r="F805" i="703"/>
  <c r="F899" i="703"/>
  <c r="F903" i="703" s="1"/>
  <c r="F1057" i="703"/>
  <c r="F1113" i="703"/>
  <c r="F1435" i="703"/>
  <c r="H108" i="704"/>
  <c r="I38" i="707"/>
  <c r="I25" i="707"/>
  <c r="I17" i="707"/>
  <c r="AI851" i="701"/>
  <c r="F279" i="703"/>
  <c r="F433" i="703"/>
  <c r="D889" i="703"/>
  <c r="F887" i="703"/>
  <c r="F889" i="703" s="1"/>
  <c r="F973" i="703"/>
  <c r="D1323" i="703"/>
  <c r="B260" i="710"/>
  <c r="B158" i="711"/>
  <c r="F293" i="703"/>
  <c r="F503" i="703"/>
  <c r="F643" i="703"/>
  <c r="F791" i="703"/>
  <c r="E1311" i="703"/>
  <c r="F1337" i="703"/>
  <c r="D1365" i="703"/>
  <c r="E1355" i="703"/>
  <c r="F1355" i="703" s="1"/>
  <c r="F1365" i="703" s="1"/>
  <c r="F1407" i="703"/>
  <c r="H268" i="704"/>
  <c r="H508" i="704"/>
  <c r="F636" i="704"/>
  <c r="H635" i="704"/>
  <c r="H636" i="704" s="1"/>
  <c r="G756" i="704"/>
  <c r="H752" i="704"/>
  <c r="H756" i="704" s="1"/>
  <c r="G61" i="707"/>
  <c r="F102" i="703"/>
  <c r="F270" i="703"/>
  <c r="F419" i="703"/>
  <c r="F959" i="703"/>
  <c r="H68" i="704"/>
  <c r="H140" i="704"/>
  <c r="H244" i="704"/>
  <c r="J61" i="707"/>
  <c r="C260" i="710"/>
  <c r="C158" i="711"/>
  <c r="F11" i="707"/>
  <c r="F12" i="707" s="1"/>
  <c r="F36" i="707"/>
  <c r="F37" i="707" s="1"/>
  <c r="E130" i="703"/>
  <c r="H347" i="704"/>
  <c r="H348" i="704" s="1"/>
  <c r="H260" i="710" l="1"/>
  <c r="I21" i="707"/>
  <c r="I8" i="707"/>
  <c r="I29" i="707"/>
  <c r="I34" i="707"/>
  <c r="I46" i="707"/>
  <c r="I59" i="707"/>
  <c r="Q15" i="713"/>
  <c r="Q16" i="713" s="1"/>
  <c r="AL852" i="701"/>
  <c r="E61" i="707"/>
  <c r="E8" i="707" s="1"/>
  <c r="I158" i="711"/>
  <c r="H158" i="711"/>
  <c r="I260" i="710"/>
  <c r="F61" i="707"/>
  <c r="F17" i="707" s="1"/>
  <c r="AD852" i="701"/>
  <c r="AT852" i="701"/>
  <c r="BB852" i="701"/>
  <c r="K15" i="714"/>
  <c r="K16" i="714" s="1"/>
  <c r="E1365" i="703"/>
  <c r="U852" i="701"/>
  <c r="M852" i="701"/>
  <c r="J38" i="707"/>
  <c r="J25" i="707"/>
  <c r="J13" i="707"/>
  <c r="J17" i="707"/>
  <c r="J59" i="707"/>
  <c r="J46" i="707"/>
  <c r="J29" i="707"/>
  <c r="J21" i="707"/>
  <c r="J34" i="707"/>
  <c r="J8" i="707"/>
  <c r="N852" i="701"/>
  <c r="E59" i="707"/>
  <c r="E51" i="707"/>
  <c r="E25" i="707"/>
  <c r="E17" i="707"/>
  <c r="BA852" i="701"/>
  <c r="AK852" i="701"/>
  <c r="V852" i="701"/>
  <c r="G34" i="707"/>
  <c r="G8" i="707"/>
  <c r="G38" i="707"/>
  <c r="G25" i="707"/>
  <c r="G13" i="707"/>
  <c r="G17" i="707"/>
  <c r="G59" i="707"/>
  <c r="G46" i="707"/>
  <c r="G21" i="707"/>
  <c r="G29" i="707"/>
  <c r="E1323" i="703"/>
  <c r="F1311" i="703"/>
  <c r="F1323" i="703" s="1"/>
  <c r="AC852" i="701"/>
  <c r="AS852" i="701"/>
  <c r="E13" i="707" l="1"/>
  <c r="E34" i="707"/>
  <c r="E29" i="707"/>
  <c r="E46" i="707"/>
  <c r="F34" i="707"/>
  <c r="E38" i="707"/>
  <c r="F29" i="707"/>
  <c r="F51" i="707"/>
  <c r="F46" i="707"/>
  <c r="F59" i="707"/>
  <c r="F38" i="707"/>
  <c r="F8" i="707"/>
  <c r="F13" i="707"/>
  <c r="F25" i="707"/>
  <c r="G63" i="411" l="1"/>
  <c r="AX62" i="411"/>
  <c r="F63" i="411"/>
  <c r="BB54" i="411"/>
  <c r="AV54" i="411"/>
  <c r="AU54" i="411"/>
  <c r="AT54" i="411"/>
  <c r="BA52" i="411"/>
  <c r="BA49" i="411"/>
  <c r="BA43" i="411"/>
  <c r="D53" i="411"/>
  <c r="BB37" i="411"/>
  <c r="AX35" i="411"/>
  <c r="AK35" i="411"/>
  <c r="AJ35" i="411"/>
  <c r="AJ34" i="411"/>
  <c r="AX34" i="411"/>
  <c r="AI34" i="411"/>
  <c r="AX33" i="411"/>
  <c r="AK33" i="411"/>
  <c r="AJ33" i="411"/>
  <c r="BA33" i="411" s="1"/>
  <c r="AI30" i="411"/>
  <c r="AI26" i="411"/>
  <c r="AI25" i="411"/>
  <c r="AL24" i="411"/>
  <c r="AL36" i="411" s="1"/>
  <c r="F24" i="411"/>
  <c r="AI24" i="411" s="1"/>
  <c r="AY23" i="411"/>
  <c r="AX23" i="411"/>
  <c r="AI23" i="411"/>
  <c r="AY22" i="411"/>
  <c r="AX22" i="411"/>
  <c r="AI22" i="411"/>
  <c r="AY21" i="411"/>
  <c r="AX21" i="411"/>
  <c r="AI21" i="411"/>
  <c r="AY20" i="411"/>
  <c r="AX20" i="411"/>
  <c r="AI20" i="411"/>
  <c r="H24" i="411"/>
  <c r="G24" i="411"/>
  <c r="AK20" i="411"/>
  <c r="AK24" i="411" s="1"/>
  <c r="G19" i="411"/>
  <c r="AY18" i="411"/>
  <c r="AX18" i="411"/>
  <c r="AI18" i="411"/>
  <c r="AY17" i="411"/>
  <c r="AX17" i="411"/>
  <c r="AI17" i="411"/>
  <c r="AY16" i="411"/>
  <c r="AX16" i="411"/>
  <c r="AI16" i="411"/>
  <c r="AY15" i="411"/>
  <c r="AX15" i="411"/>
  <c r="AI15" i="411"/>
  <c r="AU15" i="411" s="1"/>
  <c r="AY14" i="411"/>
  <c r="AX14" i="411"/>
  <c r="AK14" i="411"/>
  <c r="AK19" i="411" s="1"/>
  <c r="AI14" i="411"/>
  <c r="AV14" i="411"/>
  <c r="AV13" i="411"/>
  <c r="AU13" i="411"/>
  <c r="H19" i="411"/>
  <c r="F19" i="411"/>
  <c r="A39" i="411"/>
  <c r="A40" i="411" s="1"/>
  <c r="A41" i="411" s="1"/>
  <c r="A42" i="411" s="1"/>
  <c r="A43" i="411" s="1"/>
  <c r="A44" i="411" s="1"/>
  <c r="A45" i="411" s="1"/>
  <c r="A46" i="411" s="1"/>
  <c r="A47" i="411" s="1"/>
  <c r="A48" i="411" s="1"/>
  <c r="A49" i="411" s="1"/>
  <c r="A50" i="411" s="1"/>
  <c r="A51" i="411" s="1"/>
  <c r="A52" i="411" s="1"/>
  <c r="A55" i="411" s="1"/>
  <c r="A56" i="411" s="1"/>
  <c r="A57" i="411" s="1"/>
  <c r="A58" i="411" s="1"/>
  <c r="A59" i="411" s="1"/>
  <c r="A60" i="411" s="1"/>
  <c r="A61" i="411" s="1"/>
  <c r="A62" i="411" s="1"/>
  <c r="A26" i="411"/>
  <c r="A27" i="411" s="1"/>
  <c r="A28" i="411" s="1"/>
  <c r="A29" i="411" s="1"/>
  <c r="A30" i="411" s="1"/>
  <c r="A31" i="411" s="1"/>
  <c r="A32" i="411" s="1"/>
  <c r="A33" i="411" s="1"/>
  <c r="A34" i="411" s="1"/>
  <c r="A35" i="411" s="1"/>
  <c r="S63" i="409"/>
  <c r="G63" i="409"/>
  <c r="F63" i="409"/>
  <c r="P62" i="409"/>
  <c r="P62" i="411" s="1"/>
  <c r="T61" i="409"/>
  <c r="E61" i="409"/>
  <c r="T60" i="409"/>
  <c r="R60" i="409"/>
  <c r="Q60" i="409"/>
  <c r="Q59" i="409"/>
  <c r="T59" i="409"/>
  <c r="E59" i="409"/>
  <c r="Q58" i="409"/>
  <c r="T58" i="409"/>
  <c r="E58" i="409"/>
  <c r="T57" i="409"/>
  <c r="Q57" i="409"/>
  <c r="E57" i="409"/>
  <c r="Q56" i="409"/>
  <c r="T56" i="409"/>
  <c r="E56" i="409"/>
  <c r="T55" i="409"/>
  <c r="Q55" i="409"/>
  <c r="D63" i="409"/>
  <c r="S53" i="409"/>
  <c r="AC52" i="409"/>
  <c r="T52" i="409"/>
  <c r="Q52" i="409"/>
  <c r="Q51" i="409"/>
  <c r="T51" i="409"/>
  <c r="E51" i="409"/>
  <c r="T50" i="409"/>
  <c r="Q50" i="409"/>
  <c r="AC49" i="409"/>
  <c r="T49" i="409"/>
  <c r="Q49" i="409"/>
  <c r="Q48" i="409"/>
  <c r="T48" i="409"/>
  <c r="E48" i="409"/>
  <c r="T47" i="409"/>
  <c r="Q47" i="409"/>
  <c r="T46" i="409"/>
  <c r="Q46" i="409"/>
  <c r="E46" i="409"/>
  <c r="X46" i="409"/>
  <c r="AC45" i="409"/>
  <c r="T45" i="409"/>
  <c r="Q45" i="409"/>
  <c r="T44" i="409"/>
  <c r="Q44" i="409"/>
  <c r="E44" i="409"/>
  <c r="AC43" i="409"/>
  <c r="X43" i="409"/>
  <c r="T43" i="409"/>
  <c r="Q43" i="409"/>
  <c r="T42" i="409"/>
  <c r="G53" i="409"/>
  <c r="E42" i="409"/>
  <c r="E42" i="411" s="1"/>
  <c r="T41" i="409"/>
  <c r="Q41" i="409"/>
  <c r="R41" i="409"/>
  <c r="T40" i="409"/>
  <c r="Q40" i="409"/>
  <c r="R40" i="409"/>
  <c r="T39" i="409"/>
  <c r="Q39" i="409"/>
  <c r="R39" i="409"/>
  <c r="A39" i="409"/>
  <c r="A40" i="409" s="1"/>
  <c r="A41" i="409" s="1"/>
  <c r="A42" i="409" s="1"/>
  <c r="A43" i="409" s="1"/>
  <c r="A44" i="409" s="1"/>
  <c r="A45" i="409" s="1"/>
  <c r="A46" i="409" s="1"/>
  <c r="A47" i="409" s="1"/>
  <c r="A48" i="409" s="1"/>
  <c r="A49" i="409" s="1"/>
  <c r="A50" i="409" s="1"/>
  <c r="A51" i="409" s="1"/>
  <c r="A52" i="409" s="1"/>
  <c r="A55" i="409" s="1"/>
  <c r="A56" i="409" s="1"/>
  <c r="A57" i="409" s="1"/>
  <c r="A58" i="409" s="1"/>
  <c r="A59" i="409" s="1"/>
  <c r="A60" i="409" s="1"/>
  <c r="A61" i="409" s="1"/>
  <c r="A62" i="409" s="1"/>
  <c r="T38" i="409"/>
  <c r="Q38" i="409"/>
  <c r="F53" i="409"/>
  <c r="R38" i="409"/>
  <c r="H32" i="409"/>
  <c r="H31" i="409"/>
  <c r="H31" i="411" s="1"/>
  <c r="AK31" i="411" s="1"/>
  <c r="H29" i="409"/>
  <c r="H28" i="409"/>
  <c r="H27" i="409"/>
  <c r="H26" i="409"/>
  <c r="A26" i="409"/>
  <c r="A27" i="409" s="1"/>
  <c r="A28" i="409" s="1"/>
  <c r="A29" i="409" s="1"/>
  <c r="A30" i="409" s="1"/>
  <c r="A31" i="409" s="1"/>
  <c r="A32" i="409" s="1"/>
  <c r="A33" i="409" s="1"/>
  <c r="A34" i="409" s="1"/>
  <c r="A35" i="409" s="1"/>
  <c r="H25" i="409"/>
  <c r="T24" i="409"/>
  <c r="S20" i="409"/>
  <c r="G24" i="409"/>
  <c r="F24" i="409"/>
  <c r="T19" i="409"/>
  <c r="T36" i="409" s="1"/>
  <c r="Q19" i="409"/>
  <c r="Q36" i="409" s="1"/>
  <c r="S14" i="409"/>
  <c r="G19" i="409"/>
  <c r="S13" i="409"/>
  <c r="S13" i="411" s="1"/>
  <c r="U13" i="411" s="1"/>
  <c r="S63" i="408"/>
  <c r="P62" i="408"/>
  <c r="T61" i="408"/>
  <c r="E61" i="408"/>
  <c r="R61" i="408" s="1"/>
  <c r="T60" i="408"/>
  <c r="R60" i="408"/>
  <c r="AC60" i="408" s="1"/>
  <c r="Q60" i="408"/>
  <c r="Q59" i="408"/>
  <c r="T59" i="408"/>
  <c r="E59" i="408"/>
  <c r="Q58" i="408"/>
  <c r="T58" i="408"/>
  <c r="E58" i="408"/>
  <c r="R58" i="408" s="1"/>
  <c r="AC58" i="408" s="1"/>
  <c r="T57" i="408"/>
  <c r="Q57" i="408"/>
  <c r="E57" i="408"/>
  <c r="T56" i="408"/>
  <c r="Q56" i="408"/>
  <c r="E56" i="408"/>
  <c r="R56" i="408" s="1"/>
  <c r="AC56" i="408" s="1"/>
  <c r="Q55" i="408"/>
  <c r="T55" i="408"/>
  <c r="E55" i="408"/>
  <c r="R55" i="408" s="1"/>
  <c r="D63" i="408"/>
  <c r="S53" i="408"/>
  <c r="AC52" i="408"/>
  <c r="T52" i="408"/>
  <c r="Q52" i="408"/>
  <c r="Q51" i="408"/>
  <c r="T51" i="408"/>
  <c r="E51" i="408"/>
  <c r="T50" i="408"/>
  <c r="Q50" i="408"/>
  <c r="AC49" i="408"/>
  <c r="T49" i="408"/>
  <c r="Q49" i="408"/>
  <c r="Q48" i="408"/>
  <c r="T48" i="408"/>
  <c r="E48" i="408"/>
  <c r="R48" i="408" s="1"/>
  <c r="AC48" i="408" s="1"/>
  <c r="Q47" i="408"/>
  <c r="T47" i="408"/>
  <c r="E47" i="408"/>
  <c r="R47" i="408" s="1"/>
  <c r="AC47" i="408" s="1"/>
  <c r="T46" i="408"/>
  <c r="Q46" i="408"/>
  <c r="X46" i="408"/>
  <c r="Y46" i="408" s="1"/>
  <c r="AC45" i="408"/>
  <c r="T45" i="408"/>
  <c r="Q45" i="408"/>
  <c r="T44" i="408"/>
  <c r="Q44" i="408"/>
  <c r="E44" i="408"/>
  <c r="AC43" i="408"/>
  <c r="X43" i="408"/>
  <c r="Y43" i="408" s="1"/>
  <c r="T43" i="408"/>
  <c r="Q43" i="408"/>
  <c r="Q42" i="408"/>
  <c r="T42" i="408"/>
  <c r="E42" i="408"/>
  <c r="R42" i="408" s="1"/>
  <c r="AC42" i="408" s="1"/>
  <c r="T41" i="408"/>
  <c r="Q41" i="408"/>
  <c r="R41" i="408"/>
  <c r="AC41" i="408" s="1"/>
  <c r="T40" i="408"/>
  <c r="Q40" i="408"/>
  <c r="R40" i="408"/>
  <c r="AC40" i="408" s="1"/>
  <c r="T39" i="408"/>
  <c r="Q39" i="408"/>
  <c r="R39" i="408"/>
  <c r="AC39" i="408" s="1"/>
  <c r="A39" i="408"/>
  <c r="A40" i="408" s="1"/>
  <c r="A41" i="408" s="1"/>
  <c r="A42" i="408" s="1"/>
  <c r="A43" i="408" s="1"/>
  <c r="A44" i="408" s="1"/>
  <c r="A45" i="408" s="1"/>
  <c r="A46" i="408" s="1"/>
  <c r="A47" i="408" s="1"/>
  <c r="A48" i="408" s="1"/>
  <c r="A49" i="408" s="1"/>
  <c r="A50" i="408" s="1"/>
  <c r="A51" i="408" s="1"/>
  <c r="A52" i="408" s="1"/>
  <c r="A55" i="408" s="1"/>
  <c r="A56" i="408" s="1"/>
  <c r="A57" i="408" s="1"/>
  <c r="A58" i="408" s="1"/>
  <c r="A59" i="408" s="1"/>
  <c r="A60" i="408" s="1"/>
  <c r="A61" i="408" s="1"/>
  <c r="A62" i="408" s="1"/>
  <c r="T38" i="408"/>
  <c r="G53" i="408"/>
  <c r="F53" i="408"/>
  <c r="R38" i="408"/>
  <c r="H32" i="408"/>
  <c r="S32" i="408" s="1"/>
  <c r="H31" i="408"/>
  <c r="H30" i="408"/>
  <c r="H29" i="408"/>
  <c r="S29" i="408" s="1"/>
  <c r="H28" i="408"/>
  <c r="S28" i="408" s="1"/>
  <c r="H27" i="408"/>
  <c r="S27" i="408" s="1"/>
  <c r="H26" i="408"/>
  <c r="S26" i="408" s="1"/>
  <c r="A26" i="408"/>
  <c r="A27" i="408" s="1"/>
  <c r="A28" i="408" s="1"/>
  <c r="A29" i="408" s="1"/>
  <c r="A30" i="408" s="1"/>
  <c r="A31" i="408" s="1"/>
  <c r="A32" i="408" s="1"/>
  <c r="A33" i="408" s="1"/>
  <c r="A34" i="408" s="1"/>
  <c r="A35" i="408" s="1"/>
  <c r="H25" i="408"/>
  <c r="S25" i="408" s="1"/>
  <c r="T24" i="408"/>
  <c r="G24" i="408"/>
  <c r="F24" i="408"/>
  <c r="T19" i="408"/>
  <c r="Q19" i="408"/>
  <c r="Q36" i="408" s="1"/>
  <c r="S14" i="408"/>
  <c r="U14" i="408" s="1"/>
  <c r="S13" i="408"/>
  <c r="G19" i="408"/>
  <c r="F19" i="408"/>
  <c r="I1" i="408"/>
  <c r="I60" i="406"/>
  <c r="G60" i="406"/>
  <c r="F60" i="406"/>
  <c r="E60" i="406"/>
  <c r="D60" i="406"/>
  <c r="C60" i="406"/>
  <c r="H58" i="406"/>
  <c r="J58" i="406" s="1"/>
  <c r="H56" i="406"/>
  <c r="J56" i="406" s="1"/>
  <c r="H55" i="406"/>
  <c r="J55" i="406" s="1"/>
  <c r="H54" i="406"/>
  <c r="J54" i="406" s="1"/>
  <c r="H53" i="406"/>
  <c r="J53" i="406" s="1"/>
  <c r="H52" i="406"/>
  <c r="I50" i="406"/>
  <c r="G50" i="406"/>
  <c r="F50" i="406"/>
  <c r="E50" i="406"/>
  <c r="D50" i="406"/>
  <c r="C50" i="406"/>
  <c r="H48" i="406"/>
  <c r="J48" i="406" s="1"/>
  <c r="H45" i="406"/>
  <c r="J45" i="406" s="1"/>
  <c r="H44" i="406"/>
  <c r="J44" i="406" s="1"/>
  <c r="H43" i="406"/>
  <c r="J43" i="406" s="1"/>
  <c r="H41" i="406"/>
  <c r="J41" i="406" s="1"/>
  <c r="H39" i="406"/>
  <c r="J39" i="406" s="1"/>
  <c r="H38" i="406"/>
  <c r="J38" i="406" s="1"/>
  <c r="H37" i="406"/>
  <c r="J37" i="406" s="1"/>
  <c r="H36" i="406"/>
  <c r="J36" i="406" s="1"/>
  <c r="H35" i="406"/>
  <c r="I33" i="406"/>
  <c r="G33" i="406"/>
  <c r="F33" i="406"/>
  <c r="E33" i="406"/>
  <c r="D33" i="406"/>
  <c r="C33" i="406"/>
  <c r="H29" i="406"/>
  <c r="J29" i="406" s="1"/>
  <c r="H28" i="406"/>
  <c r="J28" i="406" s="1"/>
  <c r="H27" i="406"/>
  <c r="J27" i="406" s="1"/>
  <c r="H26" i="406"/>
  <c r="J26" i="406" s="1"/>
  <c r="H25" i="406"/>
  <c r="J25" i="406" s="1"/>
  <c r="H24" i="406"/>
  <c r="J24" i="406" s="1"/>
  <c r="H23" i="406"/>
  <c r="J23" i="406" s="1"/>
  <c r="H22" i="406"/>
  <c r="J22" i="406" s="1"/>
  <c r="H17" i="406"/>
  <c r="J17" i="406" s="1"/>
  <c r="H10" i="406"/>
  <c r="J10" i="406" s="1"/>
  <c r="H9" i="406"/>
  <c r="I60" i="407"/>
  <c r="G60" i="407"/>
  <c r="F60" i="407"/>
  <c r="E60" i="407"/>
  <c r="D60" i="407"/>
  <c r="C60" i="407"/>
  <c r="H58" i="407"/>
  <c r="J58" i="407" s="1"/>
  <c r="H56" i="407"/>
  <c r="J56" i="407" s="1"/>
  <c r="H55" i="407"/>
  <c r="J55" i="407" s="1"/>
  <c r="H54" i="407"/>
  <c r="J54" i="407" s="1"/>
  <c r="H53" i="407"/>
  <c r="J53" i="407" s="1"/>
  <c r="H52" i="407"/>
  <c r="I50" i="407"/>
  <c r="G50" i="407"/>
  <c r="F50" i="407"/>
  <c r="E50" i="407"/>
  <c r="D50" i="407"/>
  <c r="C50" i="407"/>
  <c r="H48" i="407"/>
  <c r="J48" i="407" s="1"/>
  <c r="H45" i="407"/>
  <c r="J45" i="407" s="1"/>
  <c r="H44" i="407"/>
  <c r="J44" i="407" s="1"/>
  <c r="H43" i="407"/>
  <c r="J43" i="407" s="1"/>
  <c r="H41" i="407"/>
  <c r="J41" i="407" s="1"/>
  <c r="H39" i="407"/>
  <c r="J39" i="407" s="1"/>
  <c r="H38" i="407"/>
  <c r="J38" i="407" s="1"/>
  <c r="H37" i="407"/>
  <c r="J37" i="407" s="1"/>
  <c r="H36" i="407"/>
  <c r="J36" i="407" s="1"/>
  <c r="H35" i="407"/>
  <c r="I33" i="407"/>
  <c r="G33" i="407"/>
  <c r="F33" i="407"/>
  <c r="E33" i="407"/>
  <c r="D33" i="407"/>
  <c r="C33" i="407"/>
  <c r="H29" i="407"/>
  <c r="J29" i="407" s="1"/>
  <c r="H28" i="407"/>
  <c r="J28" i="407" s="1"/>
  <c r="H27" i="407"/>
  <c r="J27" i="407" s="1"/>
  <c r="H26" i="407"/>
  <c r="J26" i="407" s="1"/>
  <c r="H25" i="407"/>
  <c r="J25" i="407" s="1"/>
  <c r="H24" i="407"/>
  <c r="J24" i="407" s="1"/>
  <c r="H23" i="407"/>
  <c r="J23" i="407" s="1"/>
  <c r="H22" i="407"/>
  <c r="J22" i="407" s="1"/>
  <c r="H17" i="407"/>
  <c r="J17" i="407" s="1"/>
  <c r="H10" i="407"/>
  <c r="J10" i="407" s="1"/>
  <c r="H9" i="407"/>
  <c r="I30" i="405"/>
  <c r="H30" i="405"/>
  <c r="G30" i="405"/>
  <c r="D30" i="405"/>
  <c r="C30" i="405"/>
  <c r="B30" i="405"/>
  <c r="K17" i="405"/>
  <c r="J17" i="405"/>
  <c r="I17" i="405"/>
  <c r="H17" i="405"/>
  <c r="G17" i="405"/>
  <c r="F17" i="405"/>
  <c r="E17" i="405"/>
  <c r="D17" i="405"/>
  <c r="C17" i="405"/>
  <c r="B17" i="405"/>
  <c r="K68" i="404"/>
  <c r="I60" i="404"/>
  <c r="H60" i="404"/>
  <c r="G60" i="404"/>
  <c r="F60" i="404"/>
  <c r="E60" i="404"/>
  <c r="D60" i="404"/>
  <c r="M58" i="404"/>
  <c r="L58" i="404"/>
  <c r="J58" i="404"/>
  <c r="K58" i="404" s="1"/>
  <c r="C58" i="404"/>
  <c r="M56" i="404"/>
  <c r="L56" i="404"/>
  <c r="J56" i="404"/>
  <c r="K56" i="404" s="1"/>
  <c r="C56" i="404"/>
  <c r="M55" i="404"/>
  <c r="L55" i="404"/>
  <c r="J55" i="404"/>
  <c r="K55" i="404" s="1"/>
  <c r="C55" i="404"/>
  <c r="M54" i="404"/>
  <c r="L54" i="404"/>
  <c r="J54" i="404"/>
  <c r="K54" i="404" s="1"/>
  <c r="C54" i="404"/>
  <c r="M53" i="404"/>
  <c r="L53" i="404"/>
  <c r="J53" i="404"/>
  <c r="K53" i="404" s="1"/>
  <c r="C53" i="404"/>
  <c r="M52" i="404"/>
  <c r="L52" i="404"/>
  <c r="J52" i="404"/>
  <c r="K52" i="404" s="1"/>
  <c r="C52" i="404"/>
  <c r="I50" i="404"/>
  <c r="H50" i="404"/>
  <c r="G50" i="404"/>
  <c r="F50" i="404"/>
  <c r="E50" i="404"/>
  <c r="D50" i="404"/>
  <c r="M48" i="404"/>
  <c r="L48" i="404"/>
  <c r="J48" i="404"/>
  <c r="K48" i="404" s="1"/>
  <c r="C48" i="404"/>
  <c r="M45" i="404"/>
  <c r="L45" i="404"/>
  <c r="J45" i="404"/>
  <c r="K45" i="404" s="1"/>
  <c r="C45" i="404"/>
  <c r="M44" i="404"/>
  <c r="L44" i="404"/>
  <c r="J44" i="404"/>
  <c r="K44" i="404" s="1"/>
  <c r="C44" i="404"/>
  <c r="M43" i="404"/>
  <c r="L43" i="404"/>
  <c r="J43" i="404"/>
  <c r="K43" i="404" s="1"/>
  <c r="C43" i="404"/>
  <c r="M41" i="404"/>
  <c r="L41" i="404"/>
  <c r="J41" i="404"/>
  <c r="K41" i="404" s="1"/>
  <c r="C41" i="404"/>
  <c r="M39" i="404"/>
  <c r="L39" i="404"/>
  <c r="J39" i="404"/>
  <c r="K39" i="404" s="1"/>
  <c r="C39" i="404"/>
  <c r="M38" i="404"/>
  <c r="L38" i="404"/>
  <c r="J38" i="404"/>
  <c r="K38" i="404" s="1"/>
  <c r="C38" i="404"/>
  <c r="M37" i="404"/>
  <c r="L37" i="404"/>
  <c r="J37" i="404"/>
  <c r="K37" i="404" s="1"/>
  <c r="C37" i="404"/>
  <c r="M36" i="404"/>
  <c r="L36" i="404"/>
  <c r="J36" i="404"/>
  <c r="K36" i="404" s="1"/>
  <c r="C36" i="404"/>
  <c r="M35" i="404"/>
  <c r="L35" i="404"/>
  <c r="J35" i="404"/>
  <c r="C35" i="404"/>
  <c r="M29" i="404"/>
  <c r="L29" i="404"/>
  <c r="J29" i="404"/>
  <c r="K29" i="404" s="1"/>
  <c r="C29" i="404"/>
  <c r="M28" i="404"/>
  <c r="L28" i="404"/>
  <c r="J28" i="404"/>
  <c r="K28" i="404" s="1"/>
  <c r="C28" i="404"/>
  <c r="M27" i="404"/>
  <c r="L27" i="404"/>
  <c r="J27" i="404"/>
  <c r="K27" i="404" s="1"/>
  <c r="C27" i="404"/>
  <c r="M26" i="404"/>
  <c r="L26" i="404"/>
  <c r="J26" i="404"/>
  <c r="K26" i="404" s="1"/>
  <c r="C26" i="404"/>
  <c r="M25" i="404"/>
  <c r="L25" i="404"/>
  <c r="J25" i="404"/>
  <c r="K25" i="404" s="1"/>
  <c r="C25" i="404"/>
  <c r="M24" i="404"/>
  <c r="L24" i="404"/>
  <c r="J24" i="404"/>
  <c r="K24" i="404" s="1"/>
  <c r="C24" i="404"/>
  <c r="M23" i="404"/>
  <c r="L23" i="404"/>
  <c r="J23" i="404"/>
  <c r="K23" i="404" s="1"/>
  <c r="C23" i="404"/>
  <c r="M22" i="404"/>
  <c r="L22" i="404"/>
  <c r="J22" i="404"/>
  <c r="K22" i="404" s="1"/>
  <c r="C22" i="404"/>
  <c r="I21" i="404"/>
  <c r="H21" i="404"/>
  <c r="G21" i="404"/>
  <c r="F21" i="404"/>
  <c r="E21" i="404"/>
  <c r="D21" i="404"/>
  <c r="M20" i="404"/>
  <c r="L20" i="404"/>
  <c r="J20" i="404"/>
  <c r="K20" i="404" s="1"/>
  <c r="C20" i="404"/>
  <c r="M19" i="404"/>
  <c r="L19" i="404"/>
  <c r="J19" i="404"/>
  <c r="K19" i="404" s="1"/>
  <c r="C19" i="404"/>
  <c r="M18" i="404"/>
  <c r="L18" i="404"/>
  <c r="J18" i="404"/>
  <c r="K18" i="404" s="1"/>
  <c r="C18" i="404"/>
  <c r="M17" i="404"/>
  <c r="M21" i="404" s="1"/>
  <c r="L17" i="404"/>
  <c r="L21" i="404" s="1"/>
  <c r="J17" i="404"/>
  <c r="K17" i="404" s="1"/>
  <c r="C17" i="404"/>
  <c r="C21" i="404" s="1"/>
  <c r="I16" i="404"/>
  <c r="H16" i="404"/>
  <c r="G16" i="404"/>
  <c r="F16" i="404"/>
  <c r="E16" i="404"/>
  <c r="D16" i="404"/>
  <c r="M15" i="404"/>
  <c r="L15" i="404"/>
  <c r="J15" i="404"/>
  <c r="K15" i="404" s="1"/>
  <c r="C15" i="404"/>
  <c r="M14" i="404"/>
  <c r="L14" i="404"/>
  <c r="J14" i="404"/>
  <c r="K14" i="404" s="1"/>
  <c r="C14" i="404"/>
  <c r="M13" i="404"/>
  <c r="L13" i="404"/>
  <c r="J13" i="404"/>
  <c r="K13" i="404" s="1"/>
  <c r="C13" i="404"/>
  <c r="M12" i="404"/>
  <c r="L12" i="404"/>
  <c r="J12" i="404"/>
  <c r="K12" i="404" s="1"/>
  <c r="C12" i="404"/>
  <c r="M11" i="404"/>
  <c r="L11" i="404"/>
  <c r="J11" i="404"/>
  <c r="K11" i="404" s="1"/>
  <c r="C11" i="404"/>
  <c r="C16" i="404" s="1"/>
  <c r="M10" i="404"/>
  <c r="L10" i="404"/>
  <c r="J10" i="404"/>
  <c r="M6" i="404"/>
  <c r="L6" i="404"/>
  <c r="J6" i="404"/>
  <c r="K6" i="404" s="1"/>
  <c r="C6" i="404"/>
  <c r="H46" i="403"/>
  <c r="G46" i="403"/>
  <c r="F46" i="403"/>
  <c r="E46" i="403"/>
  <c r="D46" i="403"/>
  <c r="C46" i="403"/>
  <c r="J45" i="403"/>
  <c r="I45" i="403"/>
  <c r="J44" i="403"/>
  <c r="I44" i="403"/>
  <c r="J43" i="403"/>
  <c r="I43" i="403"/>
  <c r="J42" i="403"/>
  <c r="I42" i="403"/>
  <c r="J41" i="403"/>
  <c r="I41" i="403"/>
  <c r="J32" i="403"/>
  <c r="I32" i="403"/>
  <c r="G32" i="403"/>
  <c r="F32" i="403"/>
  <c r="E32" i="403"/>
  <c r="D32" i="403"/>
  <c r="C32" i="403"/>
  <c r="H31" i="403"/>
  <c r="H32" i="403" s="1"/>
  <c r="J30" i="403"/>
  <c r="I30" i="403"/>
  <c r="I33" i="403" s="1"/>
  <c r="G30" i="403"/>
  <c r="G33" i="403" s="1"/>
  <c r="F30" i="403"/>
  <c r="E30" i="403"/>
  <c r="E33" i="403" s="1"/>
  <c r="D30" i="403"/>
  <c r="D33" i="403" s="1"/>
  <c r="C30" i="403"/>
  <c r="C33" i="403" s="1"/>
  <c r="H29" i="403"/>
  <c r="H28" i="403"/>
  <c r="H27" i="403"/>
  <c r="H26" i="403"/>
  <c r="H25" i="403"/>
  <c r="J17" i="403"/>
  <c r="I17" i="403"/>
  <c r="G17" i="403"/>
  <c r="F17" i="403"/>
  <c r="E17" i="403"/>
  <c r="D17" i="403"/>
  <c r="C17" i="403"/>
  <c r="H16" i="403"/>
  <c r="H17" i="403" s="1"/>
  <c r="J15" i="403"/>
  <c r="I15" i="403"/>
  <c r="G15" i="403"/>
  <c r="G18" i="403" s="1"/>
  <c r="F15" i="403"/>
  <c r="F18" i="403" s="1"/>
  <c r="E15" i="403"/>
  <c r="D15" i="403"/>
  <c r="D18" i="403" s="1"/>
  <c r="C15" i="403"/>
  <c r="C18" i="403" s="1"/>
  <c r="H14" i="403"/>
  <c r="H13" i="403"/>
  <c r="H12" i="403"/>
  <c r="H11" i="403"/>
  <c r="H10" i="403"/>
  <c r="H46" i="402"/>
  <c r="G46" i="402"/>
  <c r="F46" i="402"/>
  <c r="E46" i="402"/>
  <c r="D46" i="402"/>
  <c r="C46" i="402"/>
  <c r="J45" i="402"/>
  <c r="I45" i="402"/>
  <c r="J44" i="402"/>
  <c r="I44" i="402"/>
  <c r="J43" i="402"/>
  <c r="I43" i="402"/>
  <c r="J42" i="402"/>
  <c r="I42" i="402"/>
  <c r="J41" i="402"/>
  <c r="I41" i="402"/>
  <c r="J32" i="402"/>
  <c r="I32" i="402"/>
  <c r="G32" i="402"/>
  <c r="F32" i="402"/>
  <c r="E32" i="402"/>
  <c r="D32" i="402"/>
  <c r="C32" i="402"/>
  <c r="H31" i="402"/>
  <c r="H32" i="402" s="1"/>
  <c r="J30" i="402"/>
  <c r="J33" i="402" s="1"/>
  <c r="I30" i="402"/>
  <c r="G30" i="402"/>
  <c r="G33" i="402" s="1"/>
  <c r="F30" i="402"/>
  <c r="F33" i="402" s="1"/>
  <c r="E30" i="402"/>
  <c r="D30" i="402"/>
  <c r="D33" i="402" s="1"/>
  <c r="C30" i="402"/>
  <c r="H29" i="402"/>
  <c r="H28" i="402"/>
  <c r="H27" i="402"/>
  <c r="H26" i="402"/>
  <c r="H25" i="402"/>
  <c r="J17" i="402"/>
  <c r="I17" i="402"/>
  <c r="G17" i="402"/>
  <c r="F17" i="402"/>
  <c r="E17" i="402"/>
  <c r="D17" i="402"/>
  <c r="C17" i="402"/>
  <c r="H16" i="402"/>
  <c r="H17" i="402" s="1"/>
  <c r="J15" i="402"/>
  <c r="J18" i="402" s="1"/>
  <c r="I15" i="402"/>
  <c r="G15" i="402"/>
  <c r="G18" i="402" s="1"/>
  <c r="F15" i="402"/>
  <c r="F18" i="402" s="1"/>
  <c r="E15" i="402"/>
  <c r="E18" i="402" s="1"/>
  <c r="D15" i="402"/>
  <c r="D18" i="402" s="1"/>
  <c r="C15" i="402"/>
  <c r="C18" i="402" s="1"/>
  <c r="H14" i="402"/>
  <c r="H13" i="402"/>
  <c r="H12" i="402"/>
  <c r="H11" i="402"/>
  <c r="H10" i="402"/>
  <c r="H55" i="400"/>
  <c r="G55" i="400"/>
  <c r="F55" i="400"/>
  <c r="E55" i="400"/>
  <c r="D55" i="400"/>
  <c r="C55" i="400"/>
  <c r="J54" i="400"/>
  <c r="I54" i="400"/>
  <c r="J53" i="400"/>
  <c r="I53" i="400"/>
  <c r="J52" i="400"/>
  <c r="I52" i="400"/>
  <c r="J51" i="400"/>
  <c r="I51" i="400"/>
  <c r="J50" i="400"/>
  <c r="I50" i="400"/>
  <c r="J48" i="400"/>
  <c r="I48" i="400"/>
  <c r="L39" i="400"/>
  <c r="K39" i="400"/>
  <c r="I39" i="400"/>
  <c r="H39" i="400"/>
  <c r="G39" i="400"/>
  <c r="F39" i="400"/>
  <c r="E39" i="400"/>
  <c r="D39" i="400"/>
  <c r="C39" i="400"/>
  <c r="J37" i="400"/>
  <c r="J39" i="400" s="1"/>
  <c r="L34" i="400"/>
  <c r="L36" i="400" s="1"/>
  <c r="K34" i="400"/>
  <c r="K36" i="400" s="1"/>
  <c r="I34" i="400"/>
  <c r="I36" i="400" s="1"/>
  <c r="H34" i="400"/>
  <c r="H36" i="400" s="1"/>
  <c r="G34" i="400"/>
  <c r="G36" i="400" s="1"/>
  <c r="F34" i="400"/>
  <c r="F36" i="400" s="1"/>
  <c r="E34" i="400"/>
  <c r="E36" i="400" s="1"/>
  <c r="D34" i="400"/>
  <c r="D36" i="400" s="1"/>
  <c r="C34" i="400"/>
  <c r="C36" i="400" s="1"/>
  <c r="J33" i="400"/>
  <c r="J32" i="400"/>
  <c r="J31" i="400"/>
  <c r="J30" i="400"/>
  <c r="J29" i="400"/>
  <c r="L20" i="400"/>
  <c r="K20" i="400"/>
  <c r="J20" i="400"/>
  <c r="I20" i="400"/>
  <c r="H20" i="400"/>
  <c r="G20" i="400"/>
  <c r="F20" i="400"/>
  <c r="E20" i="400"/>
  <c r="D20" i="400"/>
  <c r="C20" i="400"/>
  <c r="L15" i="400"/>
  <c r="L17" i="400" s="1"/>
  <c r="K15" i="400"/>
  <c r="K17" i="400" s="1"/>
  <c r="I15" i="400"/>
  <c r="I17" i="400" s="1"/>
  <c r="H15" i="400"/>
  <c r="H17" i="400" s="1"/>
  <c r="G15" i="400"/>
  <c r="G17" i="400" s="1"/>
  <c r="F15" i="400"/>
  <c r="F17" i="400" s="1"/>
  <c r="E15" i="400"/>
  <c r="E17" i="400" s="1"/>
  <c r="E22" i="400" s="1"/>
  <c r="D15" i="400"/>
  <c r="D17" i="400" s="1"/>
  <c r="C15" i="400"/>
  <c r="C17" i="400" s="1"/>
  <c r="J14" i="400"/>
  <c r="J13" i="400"/>
  <c r="J12" i="400"/>
  <c r="J11" i="400"/>
  <c r="J10" i="400"/>
  <c r="H55" i="401"/>
  <c r="G55" i="401"/>
  <c r="F55" i="401"/>
  <c r="E55" i="401"/>
  <c r="D55" i="401"/>
  <c r="C55" i="401"/>
  <c r="J54" i="401"/>
  <c r="I54" i="401"/>
  <c r="J53" i="401"/>
  <c r="I53" i="401"/>
  <c r="J52" i="401"/>
  <c r="I52" i="401"/>
  <c r="J51" i="401"/>
  <c r="I51" i="401"/>
  <c r="J50" i="401"/>
  <c r="I50" i="401"/>
  <c r="J48" i="401"/>
  <c r="I48" i="401"/>
  <c r="L39" i="401"/>
  <c r="K39" i="401"/>
  <c r="I39" i="401"/>
  <c r="H39" i="401"/>
  <c r="G39" i="401"/>
  <c r="F39" i="401"/>
  <c r="E39" i="401"/>
  <c r="D39" i="401"/>
  <c r="C39" i="401"/>
  <c r="J37" i="401"/>
  <c r="J39" i="401" s="1"/>
  <c r="L34" i="401"/>
  <c r="L36" i="401" s="1"/>
  <c r="K34" i="401"/>
  <c r="K36" i="401" s="1"/>
  <c r="I34" i="401"/>
  <c r="I36" i="401" s="1"/>
  <c r="H34" i="401"/>
  <c r="H36" i="401" s="1"/>
  <c r="G34" i="401"/>
  <c r="G36" i="401" s="1"/>
  <c r="F34" i="401"/>
  <c r="F36" i="401" s="1"/>
  <c r="E34" i="401"/>
  <c r="E36" i="401" s="1"/>
  <c r="D34" i="401"/>
  <c r="D36" i="401" s="1"/>
  <c r="C34" i="401"/>
  <c r="C36" i="401" s="1"/>
  <c r="J33" i="401"/>
  <c r="J32" i="401"/>
  <c r="J31" i="401"/>
  <c r="J30" i="401"/>
  <c r="J29" i="401"/>
  <c r="L20" i="401"/>
  <c r="K20" i="401"/>
  <c r="J20" i="401"/>
  <c r="I20" i="401"/>
  <c r="H20" i="401"/>
  <c r="G20" i="401"/>
  <c r="F20" i="401"/>
  <c r="E20" i="401"/>
  <c r="D20" i="401"/>
  <c r="C20" i="401"/>
  <c r="L15" i="401"/>
  <c r="L17" i="401" s="1"/>
  <c r="K15" i="401"/>
  <c r="K17" i="401" s="1"/>
  <c r="I15" i="401"/>
  <c r="I17" i="401" s="1"/>
  <c r="H15" i="401"/>
  <c r="H17" i="401" s="1"/>
  <c r="G15" i="401"/>
  <c r="G17" i="401" s="1"/>
  <c r="F15" i="401"/>
  <c r="F17" i="401" s="1"/>
  <c r="E15" i="401"/>
  <c r="E17" i="401" s="1"/>
  <c r="D15" i="401"/>
  <c r="D17" i="401" s="1"/>
  <c r="C15" i="401"/>
  <c r="C17" i="401" s="1"/>
  <c r="J14" i="401"/>
  <c r="J13" i="401"/>
  <c r="J12" i="401"/>
  <c r="J11" i="401"/>
  <c r="J10" i="401"/>
  <c r="I65" i="399"/>
  <c r="F65" i="399"/>
  <c r="I62" i="399"/>
  <c r="F62" i="399"/>
  <c r="R59" i="399"/>
  <c r="Q59" i="399"/>
  <c r="O59" i="399"/>
  <c r="BG63" i="411" s="1"/>
  <c r="N59" i="399"/>
  <c r="M59" i="399"/>
  <c r="K59" i="399"/>
  <c r="J59" i="399"/>
  <c r="I59" i="399"/>
  <c r="H59" i="399"/>
  <c r="G59" i="399"/>
  <c r="F59" i="399"/>
  <c r="D59" i="399"/>
  <c r="P57" i="399"/>
  <c r="L57" i="399"/>
  <c r="P55" i="399"/>
  <c r="L55" i="399"/>
  <c r="E55" i="399"/>
  <c r="P54" i="399"/>
  <c r="L54" i="399"/>
  <c r="P53" i="399"/>
  <c r="L53" i="399"/>
  <c r="P52" i="399"/>
  <c r="L52" i="399"/>
  <c r="E52" i="399"/>
  <c r="P51" i="399"/>
  <c r="L51" i="399"/>
  <c r="R49" i="399"/>
  <c r="Q49" i="399"/>
  <c r="O49" i="399"/>
  <c r="BG53" i="411" s="1"/>
  <c r="N49" i="399"/>
  <c r="M49" i="399"/>
  <c r="K49" i="399"/>
  <c r="J49" i="399"/>
  <c r="I49" i="399"/>
  <c r="H49" i="399"/>
  <c r="G49" i="399"/>
  <c r="F49" i="399"/>
  <c r="E49" i="399"/>
  <c r="D49" i="399"/>
  <c r="P47" i="399"/>
  <c r="L47" i="399"/>
  <c r="P44" i="399"/>
  <c r="L44" i="399"/>
  <c r="P43" i="399"/>
  <c r="L43" i="399"/>
  <c r="P42" i="399"/>
  <c r="L42" i="399"/>
  <c r="P40" i="399"/>
  <c r="L40" i="399"/>
  <c r="P38" i="399"/>
  <c r="L38" i="399"/>
  <c r="P37" i="399"/>
  <c r="L37" i="399"/>
  <c r="P36" i="399"/>
  <c r="L36" i="399"/>
  <c r="P35" i="399"/>
  <c r="L35" i="399"/>
  <c r="P34" i="399"/>
  <c r="L34" i="399"/>
  <c r="R28" i="399"/>
  <c r="Q28" i="399"/>
  <c r="D32" i="408" s="1"/>
  <c r="X32" i="408" s="1"/>
  <c r="Y32" i="408" s="1"/>
  <c r="P28" i="399"/>
  <c r="L28" i="399"/>
  <c r="R27" i="399"/>
  <c r="Q27" i="399"/>
  <c r="D31" i="408" s="1"/>
  <c r="R31" i="408" s="1"/>
  <c r="P27" i="399"/>
  <c r="L27" i="399"/>
  <c r="R26" i="399"/>
  <c r="Q26" i="399"/>
  <c r="D30" i="408" s="1"/>
  <c r="R30" i="408" s="1"/>
  <c r="P26" i="399"/>
  <c r="L26" i="399"/>
  <c r="R25" i="399"/>
  <c r="Q25" i="399"/>
  <c r="D29" i="408" s="1"/>
  <c r="R29" i="408" s="1"/>
  <c r="P25" i="399"/>
  <c r="L25" i="399"/>
  <c r="R24" i="399"/>
  <c r="Q24" i="399"/>
  <c r="D28" i="408" s="1"/>
  <c r="R28" i="408" s="1"/>
  <c r="P24" i="399"/>
  <c r="L24" i="399"/>
  <c r="R23" i="399"/>
  <c r="Q23" i="399"/>
  <c r="D27" i="408" s="1"/>
  <c r="R27" i="408" s="1"/>
  <c r="AC27" i="408" s="1"/>
  <c r="P23" i="399"/>
  <c r="L23" i="399"/>
  <c r="R22" i="399"/>
  <c r="Q22" i="399"/>
  <c r="D26" i="408" s="1"/>
  <c r="R26" i="408" s="1"/>
  <c r="AC26" i="408" s="1"/>
  <c r="P22" i="399"/>
  <c r="L22" i="399"/>
  <c r="R21" i="399"/>
  <c r="Q21" i="399"/>
  <c r="D25" i="408" s="1"/>
  <c r="X25" i="408" s="1"/>
  <c r="Y25" i="408" s="1"/>
  <c r="P21" i="399"/>
  <c r="L21" i="399"/>
  <c r="O20" i="399"/>
  <c r="N20" i="399"/>
  <c r="M20" i="399"/>
  <c r="K20" i="399"/>
  <c r="J20" i="399"/>
  <c r="I20" i="399"/>
  <c r="H20" i="399"/>
  <c r="G20" i="399"/>
  <c r="F20" i="399"/>
  <c r="E20" i="399"/>
  <c r="D20" i="399"/>
  <c r="F19" i="399"/>
  <c r="F18" i="399"/>
  <c r="F17" i="399"/>
  <c r="R16" i="399"/>
  <c r="Q16" i="399"/>
  <c r="D20" i="408" s="1"/>
  <c r="X20" i="408" s="1"/>
  <c r="Y20" i="408" s="1"/>
  <c r="Y24" i="408" s="1"/>
  <c r="P16" i="399"/>
  <c r="L16" i="399"/>
  <c r="O15" i="399"/>
  <c r="BD19" i="411" s="1"/>
  <c r="N15" i="399"/>
  <c r="M15" i="399"/>
  <c r="K15" i="399"/>
  <c r="Q15" i="399" s="1"/>
  <c r="J15" i="399"/>
  <c r="I15" i="399"/>
  <c r="H15" i="399"/>
  <c r="G15" i="399"/>
  <c r="F15" i="399"/>
  <c r="E15" i="399"/>
  <c r="D15" i="399"/>
  <c r="I14" i="399"/>
  <c r="K14" i="399" s="1"/>
  <c r="F14" i="399"/>
  <c r="I13" i="399"/>
  <c r="K13" i="399" s="1"/>
  <c r="F13" i="399"/>
  <c r="I12" i="399"/>
  <c r="K12" i="399" s="1"/>
  <c r="O12" i="399" s="1"/>
  <c r="R12" i="399" s="1"/>
  <c r="F12" i="399"/>
  <c r="I11" i="399"/>
  <c r="K11" i="399" s="1"/>
  <c r="F11" i="399"/>
  <c r="R10" i="399"/>
  <c r="Q10" i="399"/>
  <c r="D14" i="408" s="1"/>
  <c r="X14" i="408" s="1"/>
  <c r="Y14" i="408" s="1"/>
  <c r="Y19" i="408" s="1"/>
  <c r="P10" i="399"/>
  <c r="L10" i="399"/>
  <c r="R9" i="399"/>
  <c r="Q9" i="399"/>
  <c r="D13" i="408" s="1"/>
  <c r="P9" i="399"/>
  <c r="L9" i="399"/>
  <c r="D32" i="399" l="1"/>
  <c r="M32" i="399"/>
  <c r="I22" i="400"/>
  <c r="H33" i="404"/>
  <c r="E62" i="407"/>
  <c r="AC39" i="409"/>
  <c r="AJ39" i="411"/>
  <c r="BA39" i="411" s="1"/>
  <c r="R39" i="411"/>
  <c r="T59" i="411"/>
  <c r="AL59" i="411"/>
  <c r="C33" i="402"/>
  <c r="C35" i="402" s="1"/>
  <c r="S24" i="409"/>
  <c r="S20" i="411"/>
  <c r="U20" i="411" s="1"/>
  <c r="AI39" i="411"/>
  <c r="Q39" i="411"/>
  <c r="AU39" i="411" s="1"/>
  <c r="AI44" i="411"/>
  <c r="Q44" i="411"/>
  <c r="T46" i="411"/>
  <c r="AL46" i="411"/>
  <c r="R57" i="409"/>
  <c r="E57" i="411"/>
  <c r="Q59" i="411"/>
  <c r="AI59" i="411"/>
  <c r="AU59" i="411" s="1"/>
  <c r="T52" i="411"/>
  <c r="AL52" i="411"/>
  <c r="G36" i="408"/>
  <c r="T39" i="411"/>
  <c r="AL39" i="411"/>
  <c r="T44" i="411"/>
  <c r="AL44" i="411"/>
  <c r="AI47" i="411"/>
  <c r="Q47" i="411"/>
  <c r="AI50" i="411"/>
  <c r="Q50" i="411"/>
  <c r="Q57" i="411"/>
  <c r="AI57" i="411"/>
  <c r="Q60" i="411"/>
  <c r="AI60" i="411"/>
  <c r="AU60" i="411" s="1"/>
  <c r="Q56" i="411"/>
  <c r="AI56" i="411"/>
  <c r="D33" i="404"/>
  <c r="D62" i="404" s="1"/>
  <c r="AJ38" i="411"/>
  <c r="BA38" i="411" s="1"/>
  <c r="R38" i="411"/>
  <c r="AC40" i="409"/>
  <c r="AJ40" i="411"/>
  <c r="BA40" i="411" s="1"/>
  <c r="R40" i="411"/>
  <c r="T42" i="411"/>
  <c r="AL42" i="411"/>
  <c r="AI45" i="411"/>
  <c r="Q45" i="411"/>
  <c r="T47" i="411"/>
  <c r="AL47" i="411"/>
  <c r="T50" i="411"/>
  <c r="AL50" i="411"/>
  <c r="T57" i="411"/>
  <c r="AL57" i="411"/>
  <c r="AC60" i="409"/>
  <c r="R60" i="411"/>
  <c r="AJ60" i="411"/>
  <c r="BA60" i="411" s="1"/>
  <c r="T49" i="411"/>
  <c r="AL49" i="411"/>
  <c r="R20" i="399"/>
  <c r="BD24" i="411"/>
  <c r="BD36" i="411" s="1"/>
  <c r="J16" i="404"/>
  <c r="U14" i="409"/>
  <c r="S14" i="411"/>
  <c r="U14" i="411" s="1"/>
  <c r="AI40" i="411"/>
  <c r="Q40" i="411"/>
  <c r="AI43" i="411"/>
  <c r="Q43" i="411"/>
  <c r="T45" i="411"/>
  <c r="AL45" i="411"/>
  <c r="AM45" i="411" s="1"/>
  <c r="R48" i="409"/>
  <c r="E48" i="411"/>
  <c r="R51" i="409"/>
  <c r="U51" i="409" s="1"/>
  <c r="E51" i="411"/>
  <c r="Q55" i="411"/>
  <c r="AI55" i="411"/>
  <c r="R58" i="409"/>
  <c r="U58" i="409" s="1"/>
  <c r="E58" i="411"/>
  <c r="T60" i="411"/>
  <c r="AL60" i="411"/>
  <c r="T41" i="411"/>
  <c r="AL41" i="411"/>
  <c r="AI38" i="411"/>
  <c r="Q38" i="411"/>
  <c r="T40" i="411"/>
  <c r="AL40" i="411"/>
  <c r="T43" i="411"/>
  <c r="AL43" i="411"/>
  <c r="AM43" i="411" s="1"/>
  <c r="AH43" i="411" s="1"/>
  <c r="T48" i="411"/>
  <c r="AL48" i="411"/>
  <c r="T51" i="411"/>
  <c r="AL51" i="411"/>
  <c r="T55" i="411"/>
  <c r="AL55" i="411"/>
  <c r="T58" i="411"/>
  <c r="AL58" i="411"/>
  <c r="R61" i="409"/>
  <c r="AC61" i="409" s="1"/>
  <c r="E61" i="411"/>
  <c r="R44" i="409"/>
  <c r="E44" i="411"/>
  <c r="T38" i="411"/>
  <c r="AL38" i="411"/>
  <c r="AC41" i="409"/>
  <c r="AJ41" i="411"/>
  <c r="R41" i="411"/>
  <c r="Y43" i="409"/>
  <c r="X43" i="411"/>
  <c r="AP43" i="411"/>
  <c r="Y46" i="409"/>
  <c r="X46" i="411"/>
  <c r="AP46" i="411"/>
  <c r="AI48" i="411"/>
  <c r="Q48" i="411"/>
  <c r="AI51" i="411"/>
  <c r="Q51" i="411"/>
  <c r="R56" i="409"/>
  <c r="E56" i="411"/>
  <c r="Q58" i="411"/>
  <c r="AI58" i="411"/>
  <c r="T61" i="411"/>
  <c r="AL61" i="411"/>
  <c r="AI46" i="411"/>
  <c r="Q46" i="411"/>
  <c r="I22" i="401"/>
  <c r="G22" i="400"/>
  <c r="AI41" i="411"/>
  <c r="Q41" i="411"/>
  <c r="R46" i="409"/>
  <c r="E46" i="411"/>
  <c r="AI49" i="411"/>
  <c r="Q49" i="411"/>
  <c r="U49" i="411" s="1"/>
  <c r="Z49" i="411" s="1"/>
  <c r="AS49" i="411" s="1"/>
  <c r="BB49" i="411" s="1"/>
  <c r="U52" i="409"/>
  <c r="P52" i="409" s="1"/>
  <c r="P52" i="411" s="1"/>
  <c r="AI52" i="411"/>
  <c r="AM52" i="411" s="1"/>
  <c r="AH52" i="411" s="1"/>
  <c r="Q52" i="411"/>
  <c r="U52" i="411" s="1"/>
  <c r="Z52" i="411" s="1"/>
  <c r="AS52" i="411" s="1"/>
  <c r="BB52" i="411" s="1"/>
  <c r="T56" i="411"/>
  <c r="AL56" i="411"/>
  <c r="R59" i="409"/>
  <c r="U59" i="409" s="1"/>
  <c r="E59" i="411"/>
  <c r="AU62" i="411"/>
  <c r="G32" i="399"/>
  <c r="G61" i="399" s="1"/>
  <c r="G47" i="637" s="1"/>
  <c r="Y70" i="409"/>
  <c r="A11" i="552"/>
  <c r="M60" i="404"/>
  <c r="F62" i="406"/>
  <c r="Y69" i="409"/>
  <c r="A6" i="552"/>
  <c r="G41" i="401"/>
  <c r="J55" i="401"/>
  <c r="E41" i="400"/>
  <c r="E43" i="400" s="1"/>
  <c r="H22" i="401"/>
  <c r="H41" i="401"/>
  <c r="F22" i="400"/>
  <c r="F41" i="400"/>
  <c r="F33" i="403"/>
  <c r="F35" i="403" s="1"/>
  <c r="H62" i="404"/>
  <c r="F62" i="407"/>
  <c r="D61" i="399"/>
  <c r="C41" i="401"/>
  <c r="L41" i="401"/>
  <c r="I41" i="400"/>
  <c r="I33" i="404"/>
  <c r="I62" i="404" s="1"/>
  <c r="I62" i="407"/>
  <c r="C62" i="406"/>
  <c r="M61" i="399"/>
  <c r="L47" i="637" s="1"/>
  <c r="D19" i="408"/>
  <c r="D22" i="401"/>
  <c r="D41" i="401"/>
  <c r="D43" i="401" s="1"/>
  <c r="U43" i="409"/>
  <c r="P43" i="409" s="1"/>
  <c r="P43" i="411" s="1"/>
  <c r="E59" i="399"/>
  <c r="I41" i="401"/>
  <c r="I43" i="401" s="1"/>
  <c r="J15" i="400"/>
  <c r="J17" i="400" s="1"/>
  <c r="J22" i="400" s="1"/>
  <c r="G41" i="400"/>
  <c r="F33" i="404"/>
  <c r="F62" i="404" s="1"/>
  <c r="D62" i="406"/>
  <c r="AU18" i="411"/>
  <c r="AU22" i="411"/>
  <c r="F32" i="399"/>
  <c r="O32" i="399"/>
  <c r="L22" i="401"/>
  <c r="K41" i="401"/>
  <c r="H41" i="400"/>
  <c r="I46" i="402"/>
  <c r="I46" i="403"/>
  <c r="G33" i="404"/>
  <c r="G62" i="404" s="1"/>
  <c r="C62" i="407"/>
  <c r="E62" i="406"/>
  <c r="U50" i="409"/>
  <c r="P50" i="409" s="1"/>
  <c r="P50" i="411" s="1"/>
  <c r="AV45" i="411"/>
  <c r="J46" i="402"/>
  <c r="C35" i="403"/>
  <c r="J46" i="403"/>
  <c r="T36" i="408"/>
  <c r="H32" i="399"/>
  <c r="H61" i="399" s="1"/>
  <c r="P49" i="399"/>
  <c r="E22" i="401"/>
  <c r="S19" i="411"/>
  <c r="I32" i="399"/>
  <c r="I61" i="399" s="1"/>
  <c r="I63" i="399" s="1"/>
  <c r="I64" i="399" s="1"/>
  <c r="I66" i="399" s="1"/>
  <c r="F22" i="401"/>
  <c r="E41" i="401"/>
  <c r="L22" i="400"/>
  <c r="C41" i="400"/>
  <c r="L41" i="400"/>
  <c r="H33" i="407"/>
  <c r="J33" i="407" s="1"/>
  <c r="X29" i="408"/>
  <c r="Y29" i="408" s="1"/>
  <c r="G22" i="401"/>
  <c r="J34" i="401"/>
  <c r="J36" i="401" s="1"/>
  <c r="J41" i="401" s="1"/>
  <c r="F41" i="401"/>
  <c r="I55" i="401"/>
  <c r="D22" i="400"/>
  <c r="D41" i="400"/>
  <c r="H30" i="402"/>
  <c r="H33" i="402" s="1"/>
  <c r="G62" i="407"/>
  <c r="T19" i="411"/>
  <c r="AU21" i="411"/>
  <c r="U35" i="411"/>
  <c r="Z35" i="411" s="1"/>
  <c r="AS35" i="411" s="1"/>
  <c r="AM62" i="411"/>
  <c r="AH62" i="411" s="1"/>
  <c r="BD53" i="411"/>
  <c r="M16" i="404"/>
  <c r="M33" i="404" s="1"/>
  <c r="T24" i="411"/>
  <c r="AU45" i="411"/>
  <c r="AU26" i="411"/>
  <c r="AU20" i="411"/>
  <c r="U33" i="411"/>
  <c r="Z33" i="411" s="1"/>
  <c r="AS33" i="411" s="1"/>
  <c r="BB33" i="411" s="1"/>
  <c r="Q24" i="411"/>
  <c r="AV62" i="411"/>
  <c r="D16" i="411"/>
  <c r="AJ16" i="411" s="1"/>
  <c r="D16" i="409"/>
  <c r="R16" i="409" s="1"/>
  <c r="D13" i="411"/>
  <c r="D13" i="409"/>
  <c r="N32" i="399"/>
  <c r="N61" i="399" s="1"/>
  <c r="L20" i="399"/>
  <c r="D25" i="411"/>
  <c r="AJ25" i="411" s="1"/>
  <c r="BA25" i="411" s="1"/>
  <c r="D25" i="409"/>
  <c r="D27" i="409"/>
  <c r="R27" i="409" s="1"/>
  <c r="D27" i="411"/>
  <c r="AJ27" i="411" s="1"/>
  <c r="D29" i="409"/>
  <c r="R29" i="409" s="1"/>
  <c r="R29" i="411" s="1"/>
  <c r="D29" i="411"/>
  <c r="AJ29" i="411" s="1"/>
  <c r="BA29" i="411" s="1"/>
  <c r="D31" i="411"/>
  <c r="AJ31" i="411" s="1"/>
  <c r="D31" i="409"/>
  <c r="R31" i="409" s="1"/>
  <c r="C22" i="401"/>
  <c r="I55" i="400"/>
  <c r="H15" i="402"/>
  <c r="H18" i="402" s="1"/>
  <c r="J35" i="402"/>
  <c r="E18" i="403"/>
  <c r="E35" i="403" s="1"/>
  <c r="J33" i="403"/>
  <c r="K10" i="404"/>
  <c r="M50" i="404"/>
  <c r="D62" i="407"/>
  <c r="S27" i="409"/>
  <c r="S27" i="411" s="1"/>
  <c r="H27" i="411"/>
  <c r="AK27" i="411" s="1"/>
  <c r="AM39" i="411"/>
  <c r="AH39" i="411" s="1"/>
  <c r="AM50" i="411"/>
  <c r="J55" i="400"/>
  <c r="H15" i="403"/>
  <c r="H18" i="403" s="1"/>
  <c r="L16" i="404"/>
  <c r="L33" i="404" s="1"/>
  <c r="L60" i="404"/>
  <c r="H50" i="406"/>
  <c r="J50" i="406" s="1"/>
  <c r="X26" i="408"/>
  <c r="Y26" i="408" s="1"/>
  <c r="R32" i="408"/>
  <c r="U32" i="408" s="1"/>
  <c r="U49" i="408"/>
  <c r="P49" i="408" s="1"/>
  <c r="U52" i="408"/>
  <c r="P52" i="408" s="1"/>
  <c r="S25" i="409"/>
  <c r="S25" i="411" s="1"/>
  <c r="H25" i="411"/>
  <c r="AK25" i="411" s="1"/>
  <c r="S28" i="409"/>
  <c r="H28" i="411"/>
  <c r="AK28" i="411" s="1"/>
  <c r="S32" i="409"/>
  <c r="S32" i="411" s="1"/>
  <c r="H32" i="411"/>
  <c r="AK32" i="411" s="1"/>
  <c r="U34" i="411"/>
  <c r="Z34" i="411" s="1"/>
  <c r="AS34" i="411" s="1"/>
  <c r="S53" i="411"/>
  <c r="AK53" i="411"/>
  <c r="P59" i="399"/>
  <c r="J15" i="401"/>
  <c r="J17" i="401" s="1"/>
  <c r="J22" i="401" s="1"/>
  <c r="J34" i="400"/>
  <c r="J36" i="400" s="1"/>
  <c r="J41" i="400" s="1"/>
  <c r="K41" i="400"/>
  <c r="D35" i="402"/>
  <c r="I18" i="403"/>
  <c r="I35" i="403" s="1"/>
  <c r="D35" i="403"/>
  <c r="E33" i="404"/>
  <c r="E62" i="404" s="1"/>
  <c r="F36" i="408"/>
  <c r="D14" i="411"/>
  <c r="D14" i="409"/>
  <c r="X14" i="409" s="1"/>
  <c r="Q20" i="399"/>
  <c r="D26" i="411"/>
  <c r="AJ26" i="411" s="1"/>
  <c r="D26" i="409"/>
  <c r="D28" i="411"/>
  <c r="AJ28" i="411" s="1"/>
  <c r="D28" i="409"/>
  <c r="R28" i="409" s="1"/>
  <c r="D30" i="409"/>
  <c r="R30" i="409" s="1"/>
  <c r="D30" i="411"/>
  <c r="AJ30" i="411" s="1"/>
  <c r="BA30" i="411" s="1"/>
  <c r="D32" i="411"/>
  <c r="AJ32" i="411" s="1"/>
  <c r="D32" i="409"/>
  <c r="L49" i="399"/>
  <c r="Y70" i="408"/>
  <c r="E33" i="402"/>
  <c r="E35" i="402" s="1"/>
  <c r="J18" i="403"/>
  <c r="H60" i="406"/>
  <c r="J60" i="406" s="1"/>
  <c r="S26" i="409"/>
  <c r="S26" i="411" s="1"/>
  <c r="H26" i="411"/>
  <c r="AK26" i="411" s="1"/>
  <c r="S29" i="409"/>
  <c r="S29" i="411" s="1"/>
  <c r="H29" i="411"/>
  <c r="AK29" i="411" s="1"/>
  <c r="U43" i="411"/>
  <c r="I18" i="402"/>
  <c r="D20" i="411"/>
  <c r="D20" i="409"/>
  <c r="X20" i="409" s="1"/>
  <c r="H22" i="400"/>
  <c r="C22" i="400"/>
  <c r="K22" i="400"/>
  <c r="F35" i="402"/>
  <c r="H30" i="403"/>
  <c r="H33" i="403" s="1"/>
  <c r="C50" i="404"/>
  <c r="H50" i="407"/>
  <c r="J50" i="407" s="1"/>
  <c r="H33" i="406"/>
  <c r="J33" i="406" s="1"/>
  <c r="U45" i="408"/>
  <c r="P45" i="408" s="1"/>
  <c r="U60" i="408"/>
  <c r="P60" i="408" s="1"/>
  <c r="U62" i="411"/>
  <c r="Z62" i="411" s="1"/>
  <c r="AS62" i="411" s="1"/>
  <c r="L15" i="399"/>
  <c r="G35" i="402"/>
  <c r="G35" i="403"/>
  <c r="C33" i="404"/>
  <c r="J50" i="404"/>
  <c r="K50" i="404" s="1"/>
  <c r="J9" i="406"/>
  <c r="Z14" i="408"/>
  <c r="R25" i="408"/>
  <c r="AC25" i="408" s="1"/>
  <c r="AK63" i="411"/>
  <c r="E32" i="399"/>
  <c r="J32" i="399"/>
  <c r="J61" i="399" s="1"/>
  <c r="K32" i="399"/>
  <c r="K61" i="399" s="1"/>
  <c r="L59" i="399"/>
  <c r="Y69" i="408"/>
  <c r="K22" i="401"/>
  <c r="I33" i="402"/>
  <c r="J21" i="404"/>
  <c r="K21" i="404" s="1"/>
  <c r="L50" i="404"/>
  <c r="C60" i="404"/>
  <c r="H60" i="407"/>
  <c r="J60" i="407" s="1"/>
  <c r="G62" i="406"/>
  <c r="S24" i="411"/>
  <c r="S63" i="411"/>
  <c r="G36" i="411"/>
  <c r="U49" i="409"/>
  <c r="P49" i="409" s="1"/>
  <c r="P49" i="411" s="1"/>
  <c r="U60" i="409"/>
  <c r="P60" i="409" s="1"/>
  <c r="P60" i="411" s="1"/>
  <c r="U46" i="409"/>
  <c r="Z52" i="409"/>
  <c r="U57" i="409"/>
  <c r="P57" i="409" s="1"/>
  <c r="P57" i="411" s="1"/>
  <c r="U45" i="409"/>
  <c r="P45" i="409" s="1"/>
  <c r="P45" i="411" s="1"/>
  <c r="U43" i="408"/>
  <c r="P43" i="408" s="1"/>
  <c r="U39" i="408"/>
  <c r="P39" i="408" s="1"/>
  <c r="U41" i="408"/>
  <c r="Y41" i="408" s="1"/>
  <c r="Z41" i="408" s="1"/>
  <c r="S19" i="408"/>
  <c r="U47" i="408"/>
  <c r="P47" i="408" s="1"/>
  <c r="U55" i="408"/>
  <c r="P55" i="408" s="1"/>
  <c r="T53" i="408"/>
  <c r="U50" i="408"/>
  <c r="P50" i="408" s="1"/>
  <c r="AI19" i="411"/>
  <c r="AU24" i="411"/>
  <c r="D63" i="411"/>
  <c r="T63" i="411"/>
  <c r="AM14" i="411"/>
  <c r="AV33" i="411"/>
  <c r="AU14" i="411"/>
  <c r="AU17" i="411"/>
  <c r="Q19" i="411"/>
  <c r="Q36" i="411" s="1"/>
  <c r="F36" i="411"/>
  <c r="F53" i="411"/>
  <c r="AV50" i="411"/>
  <c r="BA34" i="411"/>
  <c r="AV34" i="411"/>
  <c r="Z13" i="411"/>
  <c r="G53" i="411"/>
  <c r="BD63" i="411"/>
  <c r="AU61" i="411"/>
  <c r="AU16" i="411"/>
  <c r="AU23" i="411"/>
  <c r="AU25" i="411"/>
  <c r="BA28" i="411"/>
  <c r="AU34" i="411"/>
  <c r="AK13" i="411"/>
  <c r="AM13" i="411" s="1"/>
  <c r="BA35" i="411"/>
  <c r="AV35" i="411"/>
  <c r="BA41" i="411"/>
  <c r="AI27" i="411"/>
  <c r="AU30" i="411"/>
  <c r="AI31" i="411"/>
  <c r="AK34" i="411"/>
  <c r="AM34" i="411" s="1"/>
  <c r="AI35" i="411"/>
  <c r="AV43" i="411"/>
  <c r="AV60" i="411"/>
  <c r="AV38" i="411"/>
  <c r="BA45" i="411"/>
  <c r="AV49" i="411"/>
  <c r="AV52" i="411"/>
  <c r="AI28" i="411"/>
  <c r="AI32" i="411"/>
  <c r="AU50" i="411"/>
  <c r="AI29" i="411"/>
  <c r="AI33" i="411"/>
  <c r="U38" i="409"/>
  <c r="S19" i="409"/>
  <c r="U13" i="409"/>
  <c r="T53" i="409"/>
  <c r="U40" i="409"/>
  <c r="G36" i="409"/>
  <c r="G65" i="409" s="1"/>
  <c r="AC38" i="409"/>
  <c r="U48" i="409"/>
  <c r="S31" i="409"/>
  <c r="S31" i="411" s="1"/>
  <c r="T63" i="409"/>
  <c r="U56" i="409"/>
  <c r="U39" i="409"/>
  <c r="U41" i="409"/>
  <c r="U20" i="409"/>
  <c r="E38" i="409"/>
  <c r="E38" i="411" s="1"/>
  <c r="E39" i="409"/>
  <c r="E39" i="411" s="1"/>
  <c r="E40" i="409"/>
  <c r="E40" i="411" s="1"/>
  <c r="E41" i="409"/>
  <c r="E41" i="411" s="1"/>
  <c r="F19" i="409"/>
  <c r="F36" i="409" s="1"/>
  <c r="F65" i="409" s="1"/>
  <c r="E47" i="409"/>
  <c r="H30" i="409"/>
  <c r="X38" i="409"/>
  <c r="X39" i="409"/>
  <c r="X40" i="409"/>
  <c r="Q63" i="409"/>
  <c r="D53" i="409"/>
  <c r="Q42" i="409"/>
  <c r="E55" i="409"/>
  <c r="R42" i="409"/>
  <c r="U26" i="408"/>
  <c r="AC28" i="408"/>
  <c r="U28" i="408"/>
  <c r="S30" i="408"/>
  <c r="U30" i="408" s="1"/>
  <c r="U40" i="408"/>
  <c r="U42" i="408"/>
  <c r="AC30" i="408"/>
  <c r="U48" i="408"/>
  <c r="U29" i="408"/>
  <c r="AC29" i="408"/>
  <c r="S31" i="408"/>
  <c r="U31" i="408" s="1"/>
  <c r="Z45" i="408"/>
  <c r="E63" i="408"/>
  <c r="U56" i="408"/>
  <c r="S20" i="408"/>
  <c r="J1" i="408"/>
  <c r="H24" i="408"/>
  <c r="H36" i="408" s="1"/>
  <c r="T63" i="408"/>
  <c r="AC38" i="408"/>
  <c r="U58" i="408"/>
  <c r="U61" i="408"/>
  <c r="AC61" i="408"/>
  <c r="E38" i="408"/>
  <c r="U13" i="408"/>
  <c r="AC31" i="408"/>
  <c r="R44" i="408"/>
  <c r="AC55" i="408"/>
  <c r="R57" i="408"/>
  <c r="U57" i="408" s="1"/>
  <c r="F63" i="408"/>
  <c r="G63" i="408"/>
  <c r="U27" i="408"/>
  <c r="X38" i="408"/>
  <c r="Y38" i="408" s="1"/>
  <c r="X39" i="408"/>
  <c r="Y39" i="408" s="1"/>
  <c r="X40" i="408"/>
  <c r="Y40" i="408" s="1"/>
  <c r="E46" i="408"/>
  <c r="R46" i="408" s="1"/>
  <c r="U46" i="408" s="1"/>
  <c r="Q63" i="408"/>
  <c r="E40" i="408"/>
  <c r="R51" i="408"/>
  <c r="AC51" i="408" s="1"/>
  <c r="D53" i="408"/>
  <c r="R59" i="408"/>
  <c r="AC59" i="408" s="1"/>
  <c r="E39" i="408"/>
  <c r="E41" i="408"/>
  <c r="Q38" i="408"/>
  <c r="J52" i="406"/>
  <c r="I62" i="406"/>
  <c r="J35" i="406"/>
  <c r="J9" i="407"/>
  <c r="J52" i="407"/>
  <c r="J35" i="407"/>
  <c r="K16" i="404"/>
  <c r="K35" i="404"/>
  <c r="J60" i="404"/>
  <c r="K60" i="404" s="1"/>
  <c r="Q11" i="399"/>
  <c r="D15" i="408" s="1"/>
  <c r="R15" i="408" s="1"/>
  <c r="O11" i="399"/>
  <c r="R11" i="399" s="1"/>
  <c r="O13" i="399"/>
  <c r="R13" i="399" s="1"/>
  <c r="Q13" i="399"/>
  <c r="D17" i="408" s="1"/>
  <c r="R17" i="408" s="1"/>
  <c r="U17" i="408" s="1"/>
  <c r="Z17" i="408" s="1"/>
  <c r="Q14" i="399"/>
  <c r="D18" i="408" s="1"/>
  <c r="R18" i="408" s="1"/>
  <c r="U18" i="408" s="1"/>
  <c r="Z18" i="408" s="1"/>
  <c r="O14" i="399"/>
  <c r="R14" i="399" s="1"/>
  <c r="P20" i="399"/>
  <c r="P15" i="399"/>
  <c r="Q12" i="399"/>
  <c r="D16" i="408" s="1"/>
  <c r="R16" i="408" s="1"/>
  <c r="U16" i="408" s="1"/>
  <c r="Z16" i="408" s="1"/>
  <c r="R15" i="399"/>
  <c r="AU49" i="411" l="1"/>
  <c r="AU41" i="411"/>
  <c r="AU46" i="411"/>
  <c r="AU58" i="411"/>
  <c r="AU51" i="411"/>
  <c r="U41" i="411"/>
  <c r="AU40" i="411"/>
  <c r="AU44" i="411"/>
  <c r="P41" i="408"/>
  <c r="AU56" i="411"/>
  <c r="K43" i="401"/>
  <c r="J43" i="400"/>
  <c r="AU47" i="411"/>
  <c r="U39" i="411"/>
  <c r="AU55" i="411"/>
  <c r="AU43" i="411"/>
  <c r="Z49" i="409"/>
  <c r="I43" i="400"/>
  <c r="L43" i="401"/>
  <c r="AL63" i="411"/>
  <c r="Z46" i="409"/>
  <c r="W46" i="409" s="1"/>
  <c r="W46" i="411" s="1"/>
  <c r="AX46" i="411" s="1"/>
  <c r="H43" i="401"/>
  <c r="AU48" i="411"/>
  <c r="U45" i="411"/>
  <c r="Z45" i="411" s="1"/>
  <c r="AS45" i="411" s="1"/>
  <c r="BB45" i="411" s="1"/>
  <c r="G43" i="401"/>
  <c r="U38" i="411"/>
  <c r="Y55" i="408"/>
  <c r="Z55" i="408" s="1"/>
  <c r="Q63" i="411"/>
  <c r="AI63" i="411"/>
  <c r="T53" i="411"/>
  <c r="AU52" i="411"/>
  <c r="G65" i="408"/>
  <c r="AV39" i="411"/>
  <c r="G43" i="400"/>
  <c r="AR62" i="411"/>
  <c r="E43" i="401"/>
  <c r="H43" i="400"/>
  <c r="U29" i="411"/>
  <c r="U50" i="411"/>
  <c r="Z50" i="411" s="1"/>
  <c r="AS50" i="411" s="1"/>
  <c r="BB50" i="411" s="1"/>
  <c r="U60" i="411"/>
  <c r="Z60" i="411" s="1"/>
  <c r="AS60" i="411" s="1"/>
  <c r="BB60" i="411" s="1"/>
  <c r="AM41" i="411"/>
  <c r="AH41" i="411" s="1"/>
  <c r="AL53" i="411"/>
  <c r="Y38" i="409"/>
  <c r="X38" i="411"/>
  <c r="AP38" i="411"/>
  <c r="U16" i="409"/>
  <c r="Z16" i="409" s="1"/>
  <c r="R16" i="411"/>
  <c r="U16" i="411" s="1"/>
  <c r="Z16" i="411" s="1"/>
  <c r="AS16" i="411" s="1"/>
  <c r="BB16" i="411" s="1"/>
  <c r="Y43" i="411"/>
  <c r="AQ43" i="411"/>
  <c r="AR43" i="411" s="1"/>
  <c r="AU57" i="411"/>
  <c r="R57" i="411"/>
  <c r="U57" i="411" s="1"/>
  <c r="AJ57" i="411"/>
  <c r="E63" i="409"/>
  <c r="E55" i="411"/>
  <c r="E63" i="411" s="1"/>
  <c r="R47" i="409"/>
  <c r="E47" i="411"/>
  <c r="E53" i="411" s="1"/>
  <c r="Z45" i="409"/>
  <c r="W45" i="409" s="1"/>
  <c r="W45" i="411" s="1"/>
  <c r="AX45" i="411" s="1"/>
  <c r="AM60" i="411"/>
  <c r="AV41" i="411"/>
  <c r="Z43" i="411"/>
  <c r="AS43" i="411" s="1"/>
  <c r="BB43" i="411" s="1"/>
  <c r="AC30" i="409"/>
  <c r="R30" i="411"/>
  <c r="AV30" i="411" s="1"/>
  <c r="R46" i="411"/>
  <c r="U46" i="411" s="1"/>
  <c r="AJ46" i="411"/>
  <c r="Y71" i="409"/>
  <c r="Y72" i="409" s="1"/>
  <c r="O61" i="399"/>
  <c r="AC44" i="409"/>
  <c r="R44" i="411"/>
  <c r="U44" i="411" s="1"/>
  <c r="AJ44" i="411"/>
  <c r="Y14" i="409"/>
  <c r="Z14" i="409" s="1"/>
  <c r="AP14" i="411"/>
  <c r="X14" i="411"/>
  <c r="AC51" i="409"/>
  <c r="R51" i="411"/>
  <c r="U51" i="411" s="1"/>
  <c r="Z51" i="411" s="1"/>
  <c r="AS51" i="411" s="1"/>
  <c r="AJ51" i="411"/>
  <c r="Q53" i="409"/>
  <c r="Q65" i="409" s="1"/>
  <c r="AI42" i="411"/>
  <c r="AI53" i="411" s="1"/>
  <c r="Q42" i="411"/>
  <c r="U40" i="411"/>
  <c r="C43" i="400"/>
  <c r="AC28" i="409"/>
  <c r="R28" i="411"/>
  <c r="C43" i="401"/>
  <c r="AC48" i="409"/>
  <c r="R48" i="411"/>
  <c r="U48" i="411" s="1"/>
  <c r="AJ48" i="411"/>
  <c r="AU38" i="411"/>
  <c r="AM38" i="411"/>
  <c r="AC29" i="409"/>
  <c r="AC31" i="409"/>
  <c r="R31" i="411"/>
  <c r="U31" i="411" s="1"/>
  <c r="U28" i="409"/>
  <c r="Y28" i="409" s="1"/>
  <c r="S28" i="411"/>
  <c r="X29" i="409"/>
  <c r="Z43" i="409"/>
  <c r="AV16" i="411"/>
  <c r="AV40" i="411"/>
  <c r="AC59" i="409"/>
  <c r="R59" i="411"/>
  <c r="U59" i="411" s="1"/>
  <c r="AJ59" i="411"/>
  <c r="U29" i="409"/>
  <c r="P29" i="409" s="1"/>
  <c r="P29" i="411" s="1"/>
  <c r="AM49" i="411"/>
  <c r="Y20" i="409"/>
  <c r="AP20" i="411"/>
  <c r="X20" i="411"/>
  <c r="X24" i="411" s="1"/>
  <c r="Y46" i="411"/>
  <c r="AQ46" i="411"/>
  <c r="AC58" i="409"/>
  <c r="R58" i="411"/>
  <c r="U58" i="411" s="1"/>
  <c r="AJ58" i="411"/>
  <c r="Y39" i="409"/>
  <c r="X39" i="411"/>
  <c r="AP39" i="411"/>
  <c r="AC42" i="409"/>
  <c r="R42" i="411"/>
  <c r="AJ42" i="411"/>
  <c r="U27" i="409"/>
  <c r="P27" i="409" s="1"/>
  <c r="P27" i="411" s="1"/>
  <c r="R27" i="411"/>
  <c r="U27" i="411" s="1"/>
  <c r="AM40" i="411"/>
  <c r="AH40" i="411" s="1"/>
  <c r="R61" i="411"/>
  <c r="U61" i="411" s="1"/>
  <c r="AJ61" i="411"/>
  <c r="P32" i="399"/>
  <c r="T65" i="408"/>
  <c r="Y40" i="409"/>
  <c r="Z40" i="409" s="1"/>
  <c r="X40" i="411"/>
  <c r="AP40" i="411"/>
  <c r="U61" i="409"/>
  <c r="BA27" i="411"/>
  <c r="U44" i="409"/>
  <c r="D43" i="400"/>
  <c r="AC56" i="409"/>
  <c r="R56" i="411"/>
  <c r="U56" i="411" s="1"/>
  <c r="AJ56" i="411"/>
  <c r="AC27" i="409"/>
  <c r="F43" i="401"/>
  <c r="AM16" i="411"/>
  <c r="AR16" i="411" s="1"/>
  <c r="AT16" i="411" s="1"/>
  <c r="C62" i="404"/>
  <c r="U25" i="408"/>
  <c r="P25" i="408" s="1"/>
  <c r="F43" i="400"/>
  <c r="T36" i="411"/>
  <c r="T65" i="411" s="1"/>
  <c r="L32" i="399"/>
  <c r="F61" i="399"/>
  <c r="F63" i="399" s="1"/>
  <c r="F64" i="399" s="1"/>
  <c r="F66" i="399" s="1"/>
  <c r="J33" i="404"/>
  <c r="E61" i="399"/>
  <c r="Z50" i="408"/>
  <c r="W50" i="408" s="1"/>
  <c r="AM26" i="411"/>
  <c r="AH26" i="411" s="1"/>
  <c r="BA31" i="411"/>
  <c r="R32" i="399"/>
  <c r="M62" i="404"/>
  <c r="BB35" i="411"/>
  <c r="AM25" i="411"/>
  <c r="U31" i="409"/>
  <c r="Y31" i="409" s="1"/>
  <c r="R19" i="408"/>
  <c r="AC19" i="408" s="1"/>
  <c r="BA32" i="411"/>
  <c r="J43" i="401"/>
  <c r="D19" i="409"/>
  <c r="Z50" i="409"/>
  <c r="W50" i="409" s="1"/>
  <c r="W50" i="411" s="1"/>
  <c r="AX50" i="411" s="1"/>
  <c r="Z52" i="408"/>
  <c r="L43" i="400"/>
  <c r="U15" i="408"/>
  <c r="Z15" i="408" s="1"/>
  <c r="BA26" i="411"/>
  <c r="I35" i="402"/>
  <c r="L62" i="404"/>
  <c r="AR52" i="411"/>
  <c r="BE52" i="411" s="1"/>
  <c r="BF52" i="411" s="1"/>
  <c r="Z32" i="408"/>
  <c r="W32" i="408" s="1"/>
  <c r="P32" i="408"/>
  <c r="D18" i="411"/>
  <c r="AJ18" i="411" s="1"/>
  <c r="D18" i="409"/>
  <c r="R18" i="409" s="1"/>
  <c r="D15" i="411"/>
  <c r="AJ15" i="411" s="1"/>
  <c r="D15" i="409"/>
  <c r="R15" i="409" s="1"/>
  <c r="R15" i="411" s="1"/>
  <c r="H62" i="407"/>
  <c r="Z60" i="408"/>
  <c r="AD60" i="408" s="1"/>
  <c r="F65" i="408"/>
  <c r="Z60" i="409"/>
  <c r="W60" i="409" s="1"/>
  <c r="W60" i="411" s="1"/>
  <c r="AX60" i="411" s="1"/>
  <c r="X32" i="409"/>
  <c r="R32" i="409"/>
  <c r="H62" i="406"/>
  <c r="H64" i="406" s="1"/>
  <c r="H65" i="406" s="1"/>
  <c r="H67" i="406" s="1"/>
  <c r="Z49" i="408"/>
  <c r="W49" i="408" s="1"/>
  <c r="BB34" i="411"/>
  <c r="D19" i="411"/>
  <c r="S30" i="409"/>
  <c r="H30" i="411"/>
  <c r="AK30" i="411" s="1"/>
  <c r="AM30" i="411" s="1"/>
  <c r="AV29" i="411"/>
  <c r="Y71" i="408"/>
  <c r="Y72" i="408" s="1"/>
  <c r="Q32" i="399"/>
  <c r="AJ20" i="411"/>
  <c r="D24" i="411"/>
  <c r="D17" i="409"/>
  <c r="R17" i="409" s="1"/>
  <c r="D17" i="411"/>
  <c r="AJ17" i="411" s="1"/>
  <c r="H35" i="402"/>
  <c r="Z43" i="408"/>
  <c r="AD43" i="408" s="1"/>
  <c r="AR50" i="411"/>
  <c r="AH50" i="411"/>
  <c r="R25" i="409"/>
  <c r="R25" i="411" s="1"/>
  <c r="U25" i="411" s="1"/>
  <c r="X25" i="409"/>
  <c r="X26" i="409"/>
  <c r="R26" i="409"/>
  <c r="R26" i="411" s="1"/>
  <c r="U26" i="411" s="1"/>
  <c r="Z39" i="408"/>
  <c r="W39" i="408" s="1"/>
  <c r="K43" i="400"/>
  <c r="J35" i="403"/>
  <c r="H35" i="403"/>
  <c r="G65" i="411"/>
  <c r="T65" i="409"/>
  <c r="P46" i="409"/>
  <c r="P46" i="411" s="1"/>
  <c r="Y57" i="409"/>
  <c r="E53" i="409"/>
  <c r="Y47" i="408"/>
  <c r="Z47" i="408" s="1"/>
  <c r="W47" i="408" s="1"/>
  <c r="AD52" i="409"/>
  <c r="W52" i="409"/>
  <c r="W52" i="411" s="1"/>
  <c r="AX52" i="411" s="1"/>
  <c r="AU29" i="411"/>
  <c r="AM29" i="411"/>
  <c r="AU33" i="411"/>
  <c r="AM33" i="411"/>
  <c r="AM28" i="411"/>
  <c r="AU28" i="411"/>
  <c r="AM31" i="411"/>
  <c r="AU31" i="411"/>
  <c r="AH38" i="411"/>
  <c r="AR34" i="411"/>
  <c r="AH34" i="411"/>
  <c r="BD65" i="411"/>
  <c r="AR49" i="411"/>
  <c r="AH49" i="411"/>
  <c r="AT62" i="411"/>
  <c r="AO62" i="411"/>
  <c r="AY62" i="411" s="1"/>
  <c r="AU19" i="411"/>
  <c r="AR60" i="411"/>
  <c r="AH60" i="411"/>
  <c r="AM27" i="411"/>
  <c r="AU27" i="411"/>
  <c r="AH13" i="411"/>
  <c r="AR13" i="411"/>
  <c r="AI36" i="411"/>
  <c r="AO52" i="411"/>
  <c r="AY52" i="411" s="1"/>
  <c r="AS13" i="411"/>
  <c r="BE62" i="411"/>
  <c r="BF62" i="411" s="1"/>
  <c r="F65" i="411"/>
  <c r="AR45" i="411"/>
  <c r="AH45" i="411"/>
  <c r="AM35" i="411"/>
  <c r="AU35" i="411"/>
  <c r="AM32" i="411"/>
  <c r="AU32" i="411"/>
  <c r="AC47" i="409"/>
  <c r="U47" i="409"/>
  <c r="Y58" i="409"/>
  <c r="P58" i="409"/>
  <c r="P58" i="411" s="1"/>
  <c r="Z51" i="409"/>
  <c r="P51" i="409"/>
  <c r="P51" i="411" s="1"/>
  <c r="U42" i="409"/>
  <c r="P41" i="409"/>
  <c r="P41" i="411" s="1"/>
  <c r="Y41" i="409"/>
  <c r="AD49" i="409"/>
  <c r="W49" i="409"/>
  <c r="W49" i="411" s="1"/>
  <c r="AX49" i="411" s="1"/>
  <c r="Y61" i="409"/>
  <c r="P61" i="409"/>
  <c r="P61" i="411" s="1"/>
  <c r="Z39" i="409"/>
  <c r="P39" i="409"/>
  <c r="P39" i="411" s="1"/>
  <c r="AD43" i="409"/>
  <c r="W43" i="409"/>
  <c r="W43" i="411" s="1"/>
  <c r="AX43" i="411" s="1"/>
  <c r="Z20" i="409"/>
  <c r="Y59" i="409"/>
  <c r="P59" i="409"/>
  <c r="P59" i="411" s="1"/>
  <c r="P40" i="409"/>
  <c r="P40" i="411" s="1"/>
  <c r="AD45" i="409"/>
  <c r="P48" i="409"/>
  <c r="P48" i="411" s="1"/>
  <c r="Y48" i="409"/>
  <c r="P56" i="409"/>
  <c r="P56" i="411" s="1"/>
  <c r="Y56" i="409"/>
  <c r="Z38" i="409"/>
  <c r="P38" i="409"/>
  <c r="P38" i="411" s="1"/>
  <c r="R55" i="409"/>
  <c r="R53" i="409"/>
  <c r="Z13" i="409"/>
  <c r="P13" i="409"/>
  <c r="P13" i="411" s="1"/>
  <c r="Z46" i="408"/>
  <c r="W46" i="408" s="1"/>
  <c r="P46" i="408"/>
  <c r="AD39" i="408"/>
  <c r="P56" i="408"/>
  <c r="Y56" i="408"/>
  <c r="Z56" i="408" s="1"/>
  <c r="P61" i="408"/>
  <c r="Y61" i="408"/>
  <c r="Z61" i="408" s="1"/>
  <c r="AC44" i="408"/>
  <c r="AC53" i="408" s="1"/>
  <c r="U44" i="408"/>
  <c r="R53" i="408"/>
  <c r="S24" i="408"/>
  <c r="S36" i="408" s="1"/>
  <c r="S65" i="408" s="1"/>
  <c r="U20" i="408"/>
  <c r="U38" i="408"/>
  <c r="Q53" i="408"/>
  <c r="Q65" i="408" s="1"/>
  <c r="P13" i="408"/>
  <c r="Z13" i="408"/>
  <c r="U51" i="408"/>
  <c r="Y27" i="408"/>
  <c r="Z27" i="408" s="1"/>
  <c r="P27" i="408"/>
  <c r="W55" i="408"/>
  <c r="AD55" i="408"/>
  <c r="Y31" i="408"/>
  <c r="Z31" i="408" s="1"/>
  <c r="P31" i="408"/>
  <c r="Z40" i="408"/>
  <c r="P40" i="408"/>
  <c r="AD49" i="408"/>
  <c r="P57" i="408"/>
  <c r="Y57" i="408"/>
  <c r="Z57" i="408" s="1"/>
  <c r="W57" i="408" s="1"/>
  <c r="E53" i="408"/>
  <c r="E65" i="408" s="1"/>
  <c r="P29" i="408"/>
  <c r="Z29" i="408"/>
  <c r="Y48" i="408"/>
  <c r="Z48" i="408" s="1"/>
  <c r="P48" i="408"/>
  <c r="R63" i="408"/>
  <c r="P28" i="408"/>
  <c r="Y28" i="408"/>
  <c r="Z28" i="408" s="1"/>
  <c r="P42" i="408"/>
  <c r="Y42" i="408"/>
  <c r="Z42" i="408" s="1"/>
  <c r="AC63" i="408"/>
  <c r="W45" i="408"/>
  <c r="AD45" i="408"/>
  <c r="AD41" i="408"/>
  <c r="W41" i="408"/>
  <c r="P30" i="408"/>
  <c r="Y30" i="408"/>
  <c r="Z30" i="408" s="1"/>
  <c r="P26" i="408"/>
  <c r="Z26" i="408"/>
  <c r="Y58" i="408"/>
  <c r="Z58" i="408" s="1"/>
  <c r="P58" i="408"/>
  <c r="U59" i="408"/>
  <c r="U63" i="408" s="1"/>
  <c r="F32" i="628" s="1"/>
  <c r="J62" i="404"/>
  <c r="K62" i="404" s="1"/>
  <c r="K33" i="404"/>
  <c r="K63" i="399"/>
  <c r="K64" i="399" s="1"/>
  <c r="K66" i="399" s="1"/>
  <c r="L61" i="399"/>
  <c r="AL65" i="411" l="1"/>
  <c r="AU63" i="411"/>
  <c r="Y27" i="409"/>
  <c r="P28" i="409"/>
  <c r="P28" i="411" s="1"/>
  <c r="E65" i="409"/>
  <c r="AT52" i="411"/>
  <c r="AO43" i="411"/>
  <c r="AY43" i="411" s="1"/>
  <c r="BE43" i="411"/>
  <c r="BF43" i="411" s="1"/>
  <c r="AT43" i="411"/>
  <c r="P31" i="409"/>
  <c r="P31" i="411" s="1"/>
  <c r="AC53" i="409"/>
  <c r="AV27" i="411"/>
  <c r="AV46" i="411"/>
  <c r="AD60" i="409"/>
  <c r="P44" i="409"/>
  <c r="P44" i="411" s="1"/>
  <c r="Y44" i="409"/>
  <c r="AV31" i="411"/>
  <c r="Y25" i="409"/>
  <c r="X25" i="411"/>
  <c r="AP25" i="411"/>
  <c r="Y32" i="409"/>
  <c r="X32" i="411"/>
  <c r="AP32" i="411"/>
  <c r="Z31" i="409"/>
  <c r="AQ31" i="411"/>
  <c r="AR31" i="411" s="1"/>
  <c r="Y31" i="411"/>
  <c r="Z31" i="411" s="1"/>
  <c r="AS31" i="411" s="1"/>
  <c r="BB31" i="411" s="1"/>
  <c r="AV25" i="411"/>
  <c r="Y38" i="411"/>
  <c r="AQ38" i="411"/>
  <c r="Z48" i="409"/>
  <c r="W48" i="409" s="1"/>
  <c r="W48" i="411" s="1"/>
  <c r="AX48" i="411" s="1"/>
  <c r="Y48" i="411"/>
  <c r="Z48" i="411" s="1"/>
  <c r="AS48" i="411" s="1"/>
  <c r="AQ48" i="411"/>
  <c r="AQ27" i="411"/>
  <c r="AR27" i="411" s="1"/>
  <c r="Y27" i="411"/>
  <c r="Z27" i="411" s="1"/>
  <c r="AS27" i="411" s="1"/>
  <c r="BB27" i="411" s="1"/>
  <c r="Y26" i="409"/>
  <c r="AP26" i="411"/>
  <c r="X26" i="411"/>
  <c r="Z25" i="408"/>
  <c r="U30" i="409"/>
  <c r="Y30" i="409" s="1"/>
  <c r="S30" i="411"/>
  <c r="S36" i="411" s="1"/>
  <c r="S65" i="411" s="1"/>
  <c r="Y39" i="411"/>
  <c r="Z39" i="411" s="1"/>
  <c r="AS39" i="411" s="1"/>
  <c r="BB39" i="411" s="1"/>
  <c r="AQ39" i="411"/>
  <c r="AR39" i="411" s="1"/>
  <c r="BE39" i="411" s="1"/>
  <c r="BF39" i="411" s="1"/>
  <c r="Z59" i="409"/>
  <c r="AQ59" i="411"/>
  <c r="Y59" i="411"/>
  <c r="Z59" i="411" s="1"/>
  <c r="AS59" i="411" s="1"/>
  <c r="U32" i="409"/>
  <c r="P32" i="409" s="1"/>
  <c r="P32" i="411" s="1"/>
  <c r="R32" i="411"/>
  <c r="BA61" i="411"/>
  <c r="AV61" i="411"/>
  <c r="AM61" i="411"/>
  <c r="BA48" i="411"/>
  <c r="AM48" i="411"/>
  <c r="AV48" i="411"/>
  <c r="R55" i="411"/>
  <c r="AJ55" i="411"/>
  <c r="Z41" i="409"/>
  <c r="W41" i="409" s="1"/>
  <c r="W41" i="411" s="1"/>
  <c r="AX41" i="411" s="1"/>
  <c r="Y41" i="411"/>
  <c r="Z41" i="411" s="1"/>
  <c r="AS41" i="411" s="1"/>
  <c r="BB41" i="411" s="1"/>
  <c r="AQ41" i="411"/>
  <c r="AR41" i="411" s="1"/>
  <c r="AO41" i="411" s="1"/>
  <c r="AY41" i="411" s="1"/>
  <c r="Z58" i="409"/>
  <c r="AQ58" i="411"/>
  <c r="Y58" i="411"/>
  <c r="Z57" i="409"/>
  <c r="W57" i="409" s="1"/>
  <c r="W57" i="411" s="1"/>
  <c r="AX57" i="411" s="1"/>
  <c r="AQ57" i="411"/>
  <c r="Y57" i="411"/>
  <c r="Z57" i="411" s="1"/>
  <c r="AS57" i="411" s="1"/>
  <c r="BB57" i="411" s="1"/>
  <c r="U17" i="409"/>
  <c r="Z17" i="409" s="1"/>
  <c r="R17" i="411"/>
  <c r="U17" i="411" s="1"/>
  <c r="Z17" i="411" s="1"/>
  <c r="AS17" i="411" s="1"/>
  <c r="BB17" i="411" s="1"/>
  <c r="AV26" i="411"/>
  <c r="BA56" i="411"/>
  <c r="AV56" i="411"/>
  <c r="AM56" i="411"/>
  <c r="BA58" i="411"/>
  <c r="AV58" i="411"/>
  <c r="AM58" i="411"/>
  <c r="Y24" i="409"/>
  <c r="AQ20" i="411"/>
  <c r="AQ24" i="411" s="1"/>
  <c r="Y20" i="411"/>
  <c r="U42" i="411"/>
  <c r="Y19" i="409"/>
  <c r="Y14" i="411"/>
  <c r="AQ14" i="411"/>
  <c r="U18" i="409"/>
  <c r="Z18" i="409" s="1"/>
  <c r="R18" i="411"/>
  <c r="U18" i="411" s="1"/>
  <c r="Z18" i="411" s="1"/>
  <c r="AS18" i="411" s="1"/>
  <c r="BB18" i="411" s="1"/>
  <c r="Z46" i="411"/>
  <c r="AS46" i="411" s="1"/>
  <c r="BB46" i="411" s="1"/>
  <c r="AK36" i="411"/>
  <c r="AK65" i="411" s="1"/>
  <c r="Z58" i="411"/>
  <c r="AS58" i="411" s="1"/>
  <c r="BB58" i="411" s="1"/>
  <c r="Y29" i="409"/>
  <c r="AP29" i="411"/>
  <c r="X29" i="411"/>
  <c r="U28" i="411"/>
  <c r="AV28" i="411"/>
  <c r="AU42" i="411"/>
  <c r="AM42" i="411"/>
  <c r="BA44" i="411"/>
  <c r="AM44" i="411"/>
  <c r="AV44" i="411"/>
  <c r="R47" i="411"/>
  <c r="U47" i="411" s="1"/>
  <c r="AJ47" i="411"/>
  <c r="AM46" i="411"/>
  <c r="Z56" i="409"/>
  <c r="W56" i="409" s="1"/>
  <c r="W56" i="411" s="1"/>
  <c r="AX56" i="411" s="1"/>
  <c r="AQ56" i="411"/>
  <c r="Y56" i="411"/>
  <c r="Z56" i="411" s="1"/>
  <c r="AS56" i="411" s="1"/>
  <c r="Z28" i="409"/>
  <c r="AQ28" i="411"/>
  <c r="AR28" i="411" s="1"/>
  <c r="Y28" i="411"/>
  <c r="Y40" i="411"/>
  <c r="Z40" i="411" s="1"/>
  <c r="AS40" i="411" s="1"/>
  <c r="BB40" i="411" s="1"/>
  <c r="AQ40" i="411"/>
  <c r="AR40" i="411" s="1"/>
  <c r="BA42" i="411"/>
  <c r="AV42" i="411"/>
  <c r="U30" i="411"/>
  <c r="E65" i="411"/>
  <c r="AV57" i="411"/>
  <c r="AM57" i="411"/>
  <c r="Z61" i="409"/>
  <c r="W61" i="409" s="1"/>
  <c r="W61" i="411" s="1"/>
  <c r="AX61" i="411" s="1"/>
  <c r="AQ61" i="411"/>
  <c r="Y61" i="411"/>
  <c r="Z61" i="411" s="1"/>
  <c r="AS61" i="411" s="1"/>
  <c r="BB61" i="411" s="1"/>
  <c r="U15" i="411"/>
  <c r="BA59" i="411"/>
  <c r="AM59" i="411"/>
  <c r="AV59" i="411"/>
  <c r="BA51" i="411"/>
  <c r="BB51" i="411" s="1"/>
  <c r="AV51" i="411"/>
  <c r="AM51" i="411"/>
  <c r="Q53" i="411"/>
  <c r="Q65" i="411" s="1"/>
  <c r="P61" i="399"/>
  <c r="O63" i="399"/>
  <c r="O64" i="399" s="1"/>
  <c r="O66" i="399" s="1"/>
  <c r="AH30" i="411"/>
  <c r="W43" i="408"/>
  <c r="AH25" i="411"/>
  <c r="S36" i="409"/>
  <c r="S65" i="409" s="1"/>
  <c r="AD52" i="408"/>
  <c r="W52" i="408"/>
  <c r="U19" i="408"/>
  <c r="P19" i="408" s="1"/>
  <c r="AC26" i="409"/>
  <c r="U26" i="409"/>
  <c r="H64" i="407"/>
  <c r="H65" i="407" s="1"/>
  <c r="H67" i="407" s="1"/>
  <c r="J62" i="407"/>
  <c r="U15" i="409"/>
  <c r="R19" i="409"/>
  <c r="AV20" i="411"/>
  <c r="AM20" i="411"/>
  <c r="U25" i="409"/>
  <c r="AC25" i="409"/>
  <c r="J62" i="406"/>
  <c r="AV15" i="411"/>
  <c r="AM15" i="411"/>
  <c r="AJ19" i="411"/>
  <c r="AD47" i="408"/>
  <c r="BE50" i="411"/>
  <c r="BF50" i="411" s="1"/>
  <c r="AO50" i="411"/>
  <c r="AY50" i="411" s="1"/>
  <c r="AT50" i="411"/>
  <c r="AM17" i="411"/>
  <c r="AR17" i="411" s="1"/>
  <c r="AV18" i="411"/>
  <c r="AM18" i="411"/>
  <c r="AR18" i="411" s="1"/>
  <c r="AT18" i="411" s="1"/>
  <c r="W60" i="408"/>
  <c r="D36" i="411"/>
  <c r="D65" i="411" s="1"/>
  <c r="AR35" i="411"/>
  <c r="AH35" i="411"/>
  <c r="BB13" i="411"/>
  <c r="AH28" i="411"/>
  <c r="AO34" i="411"/>
  <c r="AY34" i="411" s="1"/>
  <c r="BE34" i="411"/>
  <c r="BF34" i="411" s="1"/>
  <c r="AT34" i="411"/>
  <c r="AR33" i="411"/>
  <c r="AH33" i="411"/>
  <c r="AI65" i="411"/>
  <c r="AU36" i="411"/>
  <c r="AO49" i="411"/>
  <c r="AY49" i="411" s="1"/>
  <c r="BE49" i="411"/>
  <c r="BF49" i="411" s="1"/>
  <c r="AT49" i="411"/>
  <c r="AH27" i="411"/>
  <c r="AH29" i="411"/>
  <c r="AT60" i="411"/>
  <c r="AO60" i="411"/>
  <c r="AY60" i="411" s="1"/>
  <c r="BE60" i="411"/>
  <c r="BF60" i="411" s="1"/>
  <c r="AH32" i="411"/>
  <c r="AT45" i="411"/>
  <c r="AO45" i="411"/>
  <c r="AY45" i="411" s="1"/>
  <c r="BE45" i="411"/>
  <c r="BF45" i="411" s="1"/>
  <c r="AO13" i="411"/>
  <c r="AY13" i="411" s="1"/>
  <c r="AT13" i="411"/>
  <c r="BE13" i="411"/>
  <c r="BF13" i="411" s="1"/>
  <c r="AH31" i="411"/>
  <c r="AD56" i="409"/>
  <c r="AD28" i="409"/>
  <c r="W28" i="409"/>
  <c r="W28" i="411" s="1"/>
  <c r="AX28" i="411" s="1"/>
  <c r="AD41" i="409"/>
  <c r="W31" i="409"/>
  <c r="W31" i="411" s="1"/>
  <c r="AX31" i="411" s="1"/>
  <c r="AD31" i="409"/>
  <c r="AD38" i="409"/>
  <c r="W38" i="409"/>
  <c r="W38" i="411" s="1"/>
  <c r="AX38" i="411" s="1"/>
  <c r="W59" i="409"/>
  <c r="W59" i="411" s="1"/>
  <c r="AX59" i="411" s="1"/>
  <c r="AD59" i="409"/>
  <c r="P42" i="409"/>
  <c r="P42" i="411" s="1"/>
  <c r="Y42" i="409"/>
  <c r="AD13" i="409"/>
  <c r="W13" i="409"/>
  <c r="W13" i="411" s="1"/>
  <c r="AX13" i="411" s="1"/>
  <c r="U53" i="409"/>
  <c r="Z70" i="409" s="1"/>
  <c r="AD39" i="409"/>
  <c r="W39" i="409"/>
  <c r="W39" i="411" s="1"/>
  <c r="AX39" i="411" s="1"/>
  <c r="AD58" i="409"/>
  <c r="W58" i="409"/>
  <c r="W58" i="411" s="1"/>
  <c r="AX58" i="411" s="1"/>
  <c r="AD40" i="409"/>
  <c r="W40" i="409"/>
  <c r="W40" i="411" s="1"/>
  <c r="AX40" i="411" s="1"/>
  <c r="W51" i="409"/>
  <c r="W51" i="411" s="1"/>
  <c r="AX51" i="411" s="1"/>
  <c r="AD51" i="409"/>
  <c r="P47" i="409"/>
  <c r="P47" i="411" s="1"/>
  <c r="Y47" i="409"/>
  <c r="Z27" i="409"/>
  <c r="AD48" i="409"/>
  <c r="AC55" i="409"/>
  <c r="AC63" i="409" s="1"/>
  <c r="R63" i="409"/>
  <c r="U55" i="409"/>
  <c r="AD42" i="408"/>
  <c r="W42" i="408"/>
  <c r="W30" i="408"/>
  <c r="AD30" i="408"/>
  <c r="W61" i="408"/>
  <c r="AD61" i="408"/>
  <c r="AD58" i="408"/>
  <c r="W58" i="408"/>
  <c r="AD48" i="408"/>
  <c r="W48" i="408"/>
  <c r="AD28" i="408"/>
  <c r="W28" i="408"/>
  <c r="W56" i="408"/>
  <c r="AD56" i="408"/>
  <c r="Y59" i="408"/>
  <c r="Z59" i="408" s="1"/>
  <c r="Z63" i="408" s="1"/>
  <c r="P59" i="408"/>
  <c r="AD29" i="408"/>
  <c r="W29" i="408"/>
  <c r="W13" i="408"/>
  <c r="AD13" i="408"/>
  <c r="Z19" i="408"/>
  <c r="W31" i="408"/>
  <c r="AD31" i="408"/>
  <c r="Z20" i="408"/>
  <c r="U53" i="408"/>
  <c r="G32" i="628" s="1"/>
  <c r="Z38" i="408"/>
  <c r="P38" i="408"/>
  <c r="P63" i="408"/>
  <c r="Z69" i="408"/>
  <c r="AA69" i="408" s="1"/>
  <c r="AD40" i="408"/>
  <c r="W40" i="408"/>
  <c r="Y36" i="408"/>
  <c r="W26" i="408"/>
  <c r="AD26" i="408"/>
  <c r="W27" i="408"/>
  <c r="AD27" i="408"/>
  <c r="P44" i="408"/>
  <c r="Y44" i="408"/>
  <c r="Y53" i="408" s="1"/>
  <c r="Z51" i="408"/>
  <c r="P51" i="408"/>
  <c r="W25" i="408"/>
  <c r="AD25" i="408"/>
  <c r="I19" i="399"/>
  <c r="K19" i="399" s="1"/>
  <c r="I17" i="399"/>
  <c r="K17" i="399" s="1"/>
  <c r="BB48" i="411" l="1"/>
  <c r="BE41" i="411"/>
  <c r="BF41" i="411" s="1"/>
  <c r="R19" i="411"/>
  <c r="AV17" i="411"/>
  <c r="AO39" i="411"/>
  <c r="AY39" i="411" s="1"/>
  <c r="AT17" i="411"/>
  <c r="P30" i="409"/>
  <c r="P30" i="411" s="1"/>
  <c r="AT41" i="411"/>
  <c r="BB56" i="411"/>
  <c r="Y36" i="409"/>
  <c r="Z32" i="409"/>
  <c r="W32" i="409" s="1"/>
  <c r="W32" i="411" s="1"/>
  <c r="AX32" i="411" s="1"/>
  <c r="AU53" i="411"/>
  <c r="AU65" i="411" s="1"/>
  <c r="AT40" i="411"/>
  <c r="AO40" i="411"/>
  <c r="AY40" i="411" s="1"/>
  <c r="BE40" i="411"/>
  <c r="BF40" i="411" s="1"/>
  <c r="Z38" i="411"/>
  <c r="Z42" i="409"/>
  <c r="W42" i="409" s="1"/>
  <c r="W42" i="411" s="1"/>
  <c r="AX42" i="411" s="1"/>
  <c r="Y42" i="411"/>
  <c r="AQ42" i="411"/>
  <c r="AR42" i="411" s="1"/>
  <c r="AR57" i="411"/>
  <c r="AH57" i="411"/>
  <c r="BB59" i="411"/>
  <c r="AH42" i="411"/>
  <c r="U53" i="411"/>
  <c r="AR56" i="411"/>
  <c r="AH56" i="411"/>
  <c r="BA55" i="411"/>
  <c r="BA63" i="411" s="1"/>
  <c r="AJ63" i="411"/>
  <c r="AM55" i="411"/>
  <c r="AV55" i="411"/>
  <c r="AV63" i="411" s="1"/>
  <c r="U32" i="411"/>
  <c r="AV32" i="411"/>
  <c r="AQ26" i="411"/>
  <c r="AR26" i="411" s="1"/>
  <c r="Y26" i="411"/>
  <c r="Z26" i="411" s="1"/>
  <c r="AS26" i="411" s="1"/>
  <c r="BB26" i="411" s="1"/>
  <c r="AQ32" i="411"/>
  <c r="AR32" i="411" s="1"/>
  <c r="Y32" i="411"/>
  <c r="AD61" i="409"/>
  <c r="AR46" i="411"/>
  <c r="AH46" i="411"/>
  <c r="R63" i="411"/>
  <c r="U55" i="411"/>
  <c r="Z15" i="411"/>
  <c r="AS15" i="411" s="1"/>
  <c r="BB15" i="411" s="1"/>
  <c r="U19" i="411"/>
  <c r="BA47" i="411"/>
  <c r="BA53" i="411" s="1"/>
  <c r="AV47" i="411"/>
  <c r="AM47" i="411"/>
  <c r="AM53" i="411" s="1"/>
  <c r="AH53" i="411" s="1"/>
  <c r="Z28" i="411"/>
  <c r="AS28" i="411" s="1"/>
  <c r="BB28" i="411" s="1"/>
  <c r="AR48" i="411"/>
  <c r="AH48" i="411"/>
  <c r="Z30" i="409"/>
  <c r="Y30" i="411"/>
  <c r="AQ30" i="411"/>
  <c r="AR30" i="411" s="1"/>
  <c r="Z30" i="411"/>
  <c r="AS30" i="411" s="1"/>
  <c r="BB30" i="411" s="1"/>
  <c r="AR58" i="411"/>
  <c r="AH58" i="411"/>
  <c r="Y25" i="411"/>
  <c r="Z25" i="411" s="1"/>
  <c r="AS25" i="411" s="1"/>
  <c r="BB25" i="411" s="1"/>
  <c r="AQ25" i="411"/>
  <c r="AR25" i="411" s="1"/>
  <c r="Z47" i="409"/>
  <c r="Y47" i="411"/>
  <c r="Z47" i="411" s="1"/>
  <c r="AS47" i="411" s="1"/>
  <c r="BB47" i="411" s="1"/>
  <c r="AQ47" i="411"/>
  <c r="AR59" i="411"/>
  <c r="AH59" i="411"/>
  <c r="Y24" i="411"/>
  <c r="Z20" i="411"/>
  <c r="AR51" i="411"/>
  <c r="AH51" i="411"/>
  <c r="AQ19" i="411"/>
  <c r="AR14" i="411"/>
  <c r="AR61" i="411"/>
  <c r="AH61" i="411"/>
  <c r="R53" i="411"/>
  <c r="AT39" i="411"/>
  <c r="AH44" i="411"/>
  <c r="Y29" i="411"/>
  <c r="Z29" i="411" s="1"/>
  <c r="AS29" i="411" s="1"/>
  <c r="BB29" i="411" s="1"/>
  <c r="AQ29" i="411"/>
  <c r="AR29" i="411" s="1"/>
  <c r="AT29" i="411" s="1"/>
  <c r="Z29" i="409"/>
  <c r="Y19" i="411"/>
  <c r="Z14" i="411"/>
  <c r="AR38" i="411"/>
  <c r="Z44" i="409"/>
  <c r="Y44" i="411"/>
  <c r="Z44" i="411" s="1"/>
  <c r="AS44" i="411" s="1"/>
  <c r="BB44" i="411" s="1"/>
  <c r="AQ44" i="411"/>
  <c r="AJ53" i="411"/>
  <c r="AA70" i="409"/>
  <c r="K32" i="628"/>
  <c r="Y63" i="408"/>
  <c r="Y65" i="408" s="1"/>
  <c r="E36" i="566" s="1"/>
  <c r="AV19" i="411"/>
  <c r="BA19" i="411"/>
  <c r="AR15" i="411"/>
  <c r="AM19" i="411"/>
  <c r="AC19" i="409"/>
  <c r="Z15" i="409"/>
  <c r="Z19" i="409" s="1"/>
  <c r="U19" i="409"/>
  <c r="Z25" i="409"/>
  <c r="P25" i="409"/>
  <c r="P25" i="411" s="1"/>
  <c r="Z26" i="409"/>
  <c r="P26" i="409"/>
  <c r="P26" i="411" s="1"/>
  <c r="AR20" i="411"/>
  <c r="Z44" i="408"/>
  <c r="W44" i="408" s="1"/>
  <c r="AO27" i="411"/>
  <c r="AY27" i="411" s="1"/>
  <c r="AT27" i="411"/>
  <c r="BE27" i="411"/>
  <c r="BF27" i="411" s="1"/>
  <c r="AO28" i="411"/>
  <c r="AY28" i="411" s="1"/>
  <c r="BE28" i="411"/>
  <c r="BF28" i="411" s="1"/>
  <c r="AO31" i="411"/>
  <c r="AY31" i="411" s="1"/>
  <c r="AT31" i="411"/>
  <c r="BE31" i="411"/>
  <c r="BF31" i="411" s="1"/>
  <c r="AT33" i="411"/>
  <c r="AO33" i="411"/>
  <c r="AY33" i="411" s="1"/>
  <c r="BE33" i="411"/>
  <c r="BF33" i="411" s="1"/>
  <c r="AO32" i="411"/>
  <c r="AY32" i="411" s="1"/>
  <c r="BE32" i="411"/>
  <c r="BF32" i="411" s="1"/>
  <c r="AO35" i="411"/>
  <c r="AY35" i="411" s="1"/>
  <c r="AT35" i="411"/>
  <c r="BE35" i="411"/>
  <c r="BF35" i="411" s="1"/>
  <c r="AD42" i="409"/>
  <c r="AD47" i="409"/>
  <c r="W47" i="409"/>
  <c r="W47" i="411" s="1"/>
  <c r="AX47" i="411" s="1"/>
  <c r="Y53" i="409"/>
  <c r="U63" i="409"/>
  <c r="Z69" i="409" s="1"/>
  <c r="P55" i="409"/>
  <c r="P55" i="411" s="1"/>
  <c r="Y55" i="409"/>
  <c r="P53" i="409"/>
  <c r="P53" i="411" s="1"/>
  <c r="W27" i="409"/>
  <c r="W27" i="411" s="1"/>
  <c r="AX27" i="411" s="1"/>
  <c r="AD27" i="409"/>
  <c r="Z70" i="408"/>
  <c r="AA70" i="408" s="1"/>
  <c r="Z53" i="408"/>
  <c r="P53" i="408"/>
  <c r="W51" i="408"/>
  <c r="AD51" i="408"/>
  <c r="AD38" i="408"/>
  <c r="W38" i="408"/>
  <c r="W59" i="408"/>
  <c r="AD59" i="408"/>
  <c r="AD63" i="408"/>
  <c r="W63" i="408"/>
  <c r="W19" i="408"/>
  <c r="AD19" i="408"/>
  <c r="I18" i="399"/>
  <c r="K18" i="399" s="1"/>
  <c r="Q17" i="399"/>
  <c r="D21" i="408" s="1"/>
  <c r="O17" i="399"/>
  <c r="R17" i="399" s="1"/>
  <c r="Q19" i="399"/>
  <c r="D23" i="408" s="1"/>
  <c r="R23" i="408" s="1"/>
  <c r="U23" i="408" s="1"/>
  <c r="Z23" i="408" s="1"/>
  <c r="O19" i="399"/>
  <c r="R19" i="399" s="1"/>
  <c r="Z32" i="411" l="1"/>
  <c r="AS32" i="411" s="1"/>
  <c r="AV53" i="411"/>
  <c r="AQ53" i="411"/>
  <c r="Y53" i="411"/>
  <c r="BE42" i="411"/>
  <c r="BF42" i="411" s="1"/>
  <c r="AO42" i="411"/>
  <c r="AY42" i="411" s="1"/>
  <c r="W29" i="409"/>
  <c r="W29" i="411" s="1"/>
  <c r="AX29" i="411" s="1"/>
  <c r="AD29" i="409"/>
  <c r="BE59" i="411"/>
  <c r="BF59" i="411" s="1"/>
  <c r="AO59" i="411"/>
  <c r="AY59" i="411" s="1"/>
  <c r="AT59" i="411"/>
  <c r="AQ36" i="411"/>
  <c r="AM63" i="411"/>
  <c r="AH63" i="411" s="1"/>
  <c r="AH55" i="411"/>
  <c r="AS38" i="411"/>
  <c r="AT38" i="411" s="1"/>
  <c r="AO61" i="411"/>
  <c r="AY61" i="411" s="1"/>
  <c r="AT61" i="411"/>
  <c r="BE61" i="411"/>
  <c r="BF61" i="411" s="1"/>
  <c r="Z42" i="411"/>
  <c r="Y63" i="409"/>
  <c r="Y65" i="409" s="1"/>
  <c r="F36" i="566" s="1"/>
  <c r="AQ55" i="411"/>
  <c r="AQ63" i="411" s="1"/>
  <c r="Y55" i="411"/>
  <c r="Y63" i="411" s="1"/>
  <c r="AT28" i="411"/>
  <c r="AO46" i="411"/>
  <c r="AY46" i="411" s="1"/>
  <c r="AT46" i="411"/>
  <c r="BE46" i="411"/>
  <c r="BF46" i="411" s="1"/>
  <c r="AD44" i="409"/>
  <c r="W44" i="409"/>
  <c r="W44" i="411" s="1"/>
  <c r="AX44" i="411" s="1"/>
  <c r="AR44" i="411"/>
  <c r="AO30" i="411"/>
  <c r="AY30" i="411" s="1"/>
  <c r="BE30" i="411"/>
  <c r="BF30" i="411" s="1"/>
  <c r="AT30" i="411"/>
  <c r="AH47" i="411"/>
  <c r="AR47" i="411"/>
  <c r="BE29" i="411"/>
  <c r="BF29" i="411" s="1"/>
  <c r="BE38" i="411"/>
  <c r="BF38" i="411" s="1"/>
  <c r="AO38" i="411"/>
  <c r="AY38" i="411" s="1"/>
  <c r="AO51" i="411"/>
  <c r="AY51" i="411" s="1"/>
  <c r="BE51" i="411"/>
  <c r="BF51" i="411" s="1"/>
  <c r="AT51" i="411"/>
  <c r="AO25" i="411"/>
  <c r="AY25" i="411" s="1"/>
  <c r="AT25" i="411"/>
  <c r="BE25" i="411"/>
  <c r="BF25" i="411" s="1"/>
  <c r="AO29" i="411"/>
  <c r="AY29" i="411" s="1"/>
  <c r="AS20" i="411"/>
  <c r="W30" i="409"/>
  <c r="W30" i="411" s="1"/>
  <c r="AX30" i="411" s="1"/>
  <c r="AD30" i="409"/>
  <c r="AS14" i="411"/>
  <c r="AT14" i="411" s="1"/>
  <c r="Z19" i="411"/>
  <c r="Y36" i="411"/>
  <c r="U63" i="411"/>
  <c r="Z55" i="411"/>
  <c r="BE26" i="411"/>
  <c r="BF26" i="411" s="1"/>
  <c r="AT26" i="411"/>
  <c r="AO26" i="411"/>
  <c r="AY26" i="411" s="1"/>
  <c r="AO56" i="411"/>
  <c r="AY56" i="411" s="1"/>
  <c r="AT56" i="411"/>
  <c r="BE56" i="411"/>
  <c r="BF56" i="411" s="1"/>
  <c r="AT57" i="411"/>
  <c r="BE57" i="411"/>
  <c r="BF57" i="411" s="1"/>
  <c r="AO57" i="411"/>
  <c r="AY57" i="411" s="1"/>
  <c r="AT58" i="411"/>
  <c r="BE58" i="411"/>
  <c r="BF58" i="411" s="1"/>
  <c r="AO58" i="411"/>
  <c r="AY58" i="411" s="1"/>
  <c r="BE48" i="411"/>
  <c r="BF48" i="411" s="1"/>
  <c r="AO48" i="411"/>
  <c r="AY48" i="411" s="1"/>
  <c r="AT48" i="411"/>
  <c r="AD19" i="409"/>
  <c r="AA69" i="409"/>
  <c r="J32" i="628"/>
  <c r="W19" i="409"/>
  <c r="W19" i="411" s="1"/>
  <c r="AX19" i="411" s="1"/>
  <c r="D21" i="409"/>
  <c r="D21" i="411"/>
  <c r="AJ21" i="411" s="1"/>
  <c r="R21" i="408"/>
  <c r="AT15" i="411"/>
  <c r="AR19" i="411"/>
  <c r="W26" i="409"/>
  <c r="W26" i="411" s="1"/>
  <c r="AX26" i="411" s="1"/>
  <c r="AD26" i="409"/>
  <c r="W25" i="409"/>
  <c r="W25" i="411" s="1"/>
  <c r="AX25" i="411" s="1"/>
  <c r="AD25" i="409"/>
  <c r="AH19" i="411"/>
  <c r="D23" i="409"/>
  <c r="R23" i="409" s="1"/>
  <c r="D23" i="411"/>
  <c r="AJ23" i="411" s="1"/>
  <c r="P19" i="409"/>
  <c r="P19" i="411" s="1"/>
  <c r="AD44" i="408"/>
  <c r="Z55" i="409"/>
  <c r="Z63" i="409" s="1"/>
  <c r="P63" i="409"/>
  <c r="P63" i="411" s="1"/>
  <c r="Z53" i="409"/>
  <c r="W53" i="408"/>
  <c r="AD53" i="408"/>
  <c r="Q18" i="399"/>
  <c r="D22" i="408" s="1"/>
  <c r="R22" i="408" s="1"/>
  <c r="U22" i="408" s="1"/>
  <c r="Z22" i="408" s="1"/>
  <c r="O18" i="399"/>
  <c r="R18" i="399" s="1"/>
  <c r="AS42" i="411" l="1"/>
  <c r="BB42" i="411" s="1"/>
  <c r="Z53" i="411"/>
  <c r="BB32" i="411"/>
  <c r="AT32" i="411"/>
  <c r="AQ65" i="411"/>
  <c r="AR53" i="411"/>
  <c r="Y65" i="411"/>
  <c r="AT42" i="411"/>
  <c r="AO53" i="411"/>
  <c r="AY53" i="411" s="1"/>
  <c r="BE53" i="411"/>
  <c r="BF53" i="411" s="1"/>
  <c r="AO44" i="411"/>
  <c r="AY44" i="411" s="1"/>
  <c r="AT44" i="411"/>
  <c r="BE44" i="411"/>
  <c r="BF44" i="411" s="1"/>
  <c r="AS53" i="411"/>
  <c r="BB53" i="411" s="1"/>
  <c r="BB38" i="411"/>
  <c r="BB20" i="411"/>
  <c r="U23" i="409"/>
  <c r="Z23" i="409" s="1"/>
  <c r="R23" i="411"/>
  <c r="U23" i="411" s="1"/>
  <c r="Z23" i="411" s="1"/>
  <c r="AS23" i="411" s="1"/>
  <c r="BB23" i="411" s="1"/>
  <c r="BB14" i="411"/>
  <c r="AS19" i="411"/>
  <c r="AT20" i="411"/>
  <c r="AO47" i="411"/>
  <c r="AY47" i="411" s="1"/>
  <c r="BE47" i="411"/>
  <c r="BF47" i="411" s="1"/>
  <c r="AT47" i="411"/>
  <c r="AR55" i="411"/>
  <c r="Z63" i="411"/>
  <c r="AS55" i="411"/>
  <c r="AT19" i="411"/>
  <c r="BE19" i="411"/>
  <c r="BF19" i="411" s="1"/>
  <c r="AO19" i="411"/>
  <c r="AY19" i="411" s="1"/>
  <c r="D22" i="409"/>
  <c r="R22" i="409" s="1"/>
  <c r="D22" i="411"/>
  <c r="AJ22" i="411" s="1"/>
  <c r="D24" i="408"/>
  <c r="D36" i="408" s="1"/>
  <c r="D65" i="408" s="1"/>
  <c r="U21" i="408"/>
  <c r="R24" i="408"/>
  <c r="AM23" i="411"/>
  <c r="AR23" i="411" s="1"/>
  <c r="AM21" i="411"/>
  <c r="R21" i="409"/>
  <c r="R21" i="411" s="1"/>
  <c r="AD55" i="409"/>
  <c r="W55" i="409"/>
  <c r="W55" i="411" s="1"/>
  <c r="AX55" i="411" s="1"/>
  <c r="AD63" i="409"/>
  <c r="W63" i="409"/>
  <c r="W63" i="411" s="1"/>
  <c r="AX63" i="411" s="1"/>
  <c r="W53" i="409"/>
  <c r="W53" i="411" s="1"/>
  <c r="AX53" i="411" s="1"/>
  <c r="AD53" i="409"/>
  <c r="AT23" i="411" l="1"/>
  <c r="AV23" i="411"/>
  <c r="AT53" i="411"/>
  <c r="BB19" i="411"/>
  <c r="AT55" i="411"/>
  <c r="AT63" i="411" s="1"/>
  <c r="BB55" i="411"/>
  <c r="BB63" i="411" s="1"/>
  <c r="AS63" i="411"/>
  <c r="AO55" i="411"/>
  <c r="AY55" i="411" s="1"/>
  <c r="AR63" i="411"/>
  <c r="BE55" i="411"/>
  <c r="BF55" i="411" s="1"/>
  <c r="U21" i="411"/>
  <c r="U22" i="409"/>
  <c r="Z22" i="409" s="1"/>
  <c r="R22" i="411"/>
  <c r="U22" i="411" s="1"/>
  <c r="Z22" i="411" s="1"/>
  <c r="AS22" i="411" s="1"/>
  <c r="BB22" i="411" s="1"/>
  <c r="AV21" i="411"/>
  <c r="Z21" i="408"/>
  <c r="Z24" i="408" s="1"/>
  <c r="U24" i="408"/>
  <c r="AM22" i="411"/>
  <c r="AR22" i="411" s="1"/>
  <c r="U21" i="409"/>
  <c r="R24" i="409"/>
  <c r="AJ24" i="411"/>
  <c r="AR21" i="411"/>
  <c r="D24" i="409"/>
  <c r="D36" i="409" s="1"/>
  <c r="D65" i="409" s="1"/>
  <c r="AC24" i="408"/>
  <c r="AC36" i="408" s="1"/>
  <c r="AC65" i="408" s="1"/>
  <c r="R36" i="408"/>
  <c r="R65" i="408" s="1"/>
  <c r="AV22" i="411" l="1"/>
  <c r="BE63" i="411"/>
  <c r="BF63" i="411" s="1"/>
  <c r="AO63" i="411"/>
  <c r="AY63" i="411" s="1"/>
  <c r="R24" i="411"/>
  <c r="R36" i="411" s="1"/>
  <c r="R65" i="411" s="1"/>
  <c r="AT22" i="411"/>
  <c r="Z21" i="411"/>
  <c r="U24" i="411"/>
  <c r="U36" i="411" s="1"/>
  <c r="U65" i="411" s="1"/>
  <c r="AC24" i="409"/>
  <c r="AC36" i="409" s="1"/>
  <c r="AC65" i="409" s="1"/>
  <c r="R36" i="409"/>
  <c r="R65" i="409" s="1"/>
  <c r="Z21" i="409"/>
  <c r="Z24" i="409" s="1"/>
  <c r="U24" i="409"/>
  <c r="BA24" i="411"/>
  <c r="AJ36" i="411"/>
  <c r="AR24" i="411"/>
  <c r="P24" i="408"/>
  <c r="U36" i="408"/>
  <c r="H32" i="628" s="1"/>
  <c r="AM24" i="411"/>
  <c r="Z36" i="408"/>
  <c r="W24" i="408"/>
  <c r="AD24" i="408"/>
  <c r="AV24" i="411" l="1"/>
  <c r="AS21" i="411"/>
  <c r="Z24" i="411"/>
  <c r="Z36" i="411" s="1"/>
  <c r="Z65" i="411" s="1"/>
  <c r="AJ65" i="411"/>
  <c r="AV36" i="411"/>
  <c r="AV65" i="411" s="1"/>
  <c r="BA36" i="411"/>
  <c r="BE24" i="411"/>
  <c r="BF24" i="411" s="1"/>
  <c r="AO24" i="411"/>
  <c r="AY24" i="411" s="1"/>
  <c r="AR36" i="411"/>
  <c r="Z65" i="408"/>
  <c r="AD36" i="408"/>
  <c r="W36" i="408"/>
  <c r="AH24" i="411"/>
  <c r="AM36" i="411"/>
  <c r="P24" i="409"/>
  <c r="P24" i="411" s="1"/>
  <c r="U36" i="409"/>
  <c r="L32" i="628" s="1"/>
  <c r="P36" i="408"/>
  <c r="Z71" i="408"/>
  <c r="U65" i="408"/>
  <c r="AD24" i="409"/>
  <c r="W24" i="409"/>
  <c r="W24" i="411" s="1"/>
  <c r="AX24" i="411" s="1"/>
  <c r="Z36" i="409"/>
  <c r="L60" i="637"/>
  <c r="Q60" i="637"/>
  <c r="P65" i="408" l="1"/>
  <c r="C4" i="98"/>
  <c r="BB21" i="411"/>
  <c r="AS24" i="411"/>
  <c r="AT21" i="411"/>
  <c r="AT24" i="411" s="1"/>
  <c r="AT36" i="411" s="1"/>
  <c r="AT65" i="411" s="1"/>
  <c r="AR65" i="411"/>
  <c r="BE36" i="411"/>
  <c r="BF36" i="411" s="1"/>
  <c r="AO36" i="411"/>
  <c r="AY36" i="411" s="1"/>
  <c r="W65" i="408"/>
  <c r="AD65" i="408"/>
  <c r="Z71" i="409"/>
  <c r="P36" i="409"/>
  <c r="P36" i="411" s="1"/>
  <c r="U65" i="409"/>
  <c r="AA71" i="408"/>
  <c r="Z72" i="408"/>
  <c r="AA72" i="408" s="1"/>
  <c r="AD36" i="409"/>
  <c r="W36" i="409"/>
  <c r="W36" i="411" s="1"/>
  <c r="AX36" i="411" s="1"/>
  <c r="Z65" i="409"/>
  <c r="AM65" i="411"/>
  <c r="AH36" i="411"/>
  <c r="BA65" i="411"/>
  <c r="Y91" i="689"/>
  <c r="Z91" i="689" s="1"/>
  <c r="AH65" i="411" l="1"/>
  <c r="D4" i="98"/>
  <c r="AS36" i="411"/>
  <c r="BB24" i="411"/>
  <c r="P65" i="409"/>
  <c r="P65" i="411" s="1"/>
  <c r="M32" i="628"/>
  <c r="M15" i="628" s="1"/>
  <c r="AO65" i="411"/>
  <c r="AY65" i="411" s="1"/>
  <c r="BE65" i="411"/>
  <c r="BF65" i="411" s="1"/>
  <c r="AA71" i="409"/>
  <c r="Z72" i="409"/>
  <c r="AA72" i="409" s="1"/>
  <c r="AD65" i="409"/>
  <c r="W65" i="409"/>
  <c r="W65" i="411" s="1"/>
  <c r="AX65" i="411" s="1"/>
  <c r="CN31" i="689"/>
  <c r="AG31" i="689"/>
  <c r="AK31" i="689" s="1"/>
  <c r="AN31" i="689" s="1"/>
  <c r="AQ31" i="689" s="1"/>
  <c r="AT31" i="689" s="1"/>
  <c r="AW31" i="689" s="1"/>
  <c r="AZ31" i="689" s="1"/>
  <c r="BC31" i="689" s="1"/>
  <c r="BF31" i="689" s="1"/>
  <c r="BI31" i="689" s="1"/>
  <c r="BL31" i="689" s="1"/>
  <c r="BO31" i="689" s="1"/>
  <c r="BR31" i="689" s="1"/>
  <c r="AF31" i="689"/>
  <c r="AJ31" i="689" s="1"/>
  <c r="AM31" i="689" s="1"/>
  <c r="AS65" i="411" l="1"/>
  <c r="BB36" i="411"/>
  <c r="BB65" i="411" s="1"/>
  <c r="AO31" i="689"/>
  <c r="BU31" i="689" s="1"/>
  <c r="AP31" i="689"/>
  <c r="AH31" i="689"/>
  <c r="AL31" i="689"/>
  <c r="BT31" i="689" l="1"/>
  <c r="AS31" i="689"/>
  <c r="AR31" i="689"/>
  <c r="BV31" i="689" s="1"/>
  <c r="AV31" i="689" l="1"/>
  <c r="AU31" i="689"/>
  <c r="BW31" i="689" s="1"/>
  <c r="AY31" i="689" l="1"/>
  <c r="AX31" i="689"/>
  <c r="BX31" i="689" l="1"/>
  <c r="BB31" i="689"/>
  <c r="BA31" i="689"/>
  <c r="BY31" i="689" s="1"/>
  <c r="BE31" i="689" l="1"/>
  <c r="BD31" i="689"/>
  <c r="BZ31" i="689" s="1"/>
  <c r="BH31" i="689" l="1"/>
  <c r="BG31" i="689"/>
  <c r="CA31" i="689" l="1"/>
  <c r="BK31" i="689"/>
  <c r="BJ31" i="689"/>
  <c r="CB31" i="689" s="1"/>
  <c r="BM31" i="689" l="1"/>
  <c r="CC31" i="689" s="1"/>
  <c r="BN31" i="689"/>
  <c r="BQ31" i="689" l="1"/>
  <c r="BS31" i="689" s="1"/>
  <c r="CE31" i="689" s="1"/>
  <c r="BP31" i="689"/>
  <c r="CD31" i="689" s="1"/>
  <c r="CF31" i="689" l="1"/>
  <c r="CG31" i="689" s="1"/>
  <c r="CH31" i="689" s="1"/>
  <c r="CI31" i="689" s="1"/>
  <c r="CJ31" i="689" s="1"/>
  <c r="CK31" i="689" s="1"/>
  <c r="CL31" i="689"/>
  <c r="CM31" i="689" s="1"/>
  <c r="S65" i="637" l="1"/>
  <c r="S43" i="637"/>
  <c r="S28" i="637"/>
  <c r="S23" i="637"/>
  <c r="L33" i="566" l="1"/>
  <c r="L23" i="566"/>
  <c r="L26" i="566"/>
  <c r="L10" i="566"/>
  <c r="L9" i="566"/>
  <c r="L7" i="566"/>
  <c r="S17" i="627" l="1"/>
  <c r="S18" i="627" s="1"/>
  <c r="G13" i="627" s="1"/>
  <c r="J15" i="8" l="1"/>
  <c r="K16" i="97"/>
  <c r="H11" i="98"/>
  <c r="B12" i="98" l="1"/>
  <c r="E16" i="628" s="1"/>
  <c r="B32" i="566" l="1"/>
  <c r="C32" i="566" s="1"/>
  <c r="C9" i="566"/>
  <c r="D9" i="566" s="1"/>
  <c r="E8" i="643" s="1"/>
  <c r="AS123" i="645" l="1"/>
  <c r="K67" i="645"/>
  <c r="K55" i="645"/>
  <c r="BO131" i="645"/>
  <c r="BN131" i="645"/>
  <c r="BL131" i="645"/>
  <c r="BJ131" i="645"/>
  <c r="BH131" i="645"/>
  <c r="BD131" i="645"/>
  <c r="BB131" i="645"/>
  <c r="BF130" i="645"/>
  <c r="BF128" i="645"/>
  <c r="BF126" i="645"/>
  <c r="BF125" i="645"/>
  <c r="BO119" i="645"/>
  <c r="BN119" i="645"/>
  <c r="BL119" i="645"/>
  <c r="BJ119" i="645"/>
  <c r="BH119" i="645"/>
  <c r="BD119" i="645"/>
  <c r="BB119" i="645"/>
  <c r="BF113" i="645"/>
  <c r="BF119" i="645" s="1"/>
  <c r="BO107" i="645"/>
  <c r="BN107" i="645"/>
  <c r="BL107" i="645"/>
  <c r="BJ107" i="645"/>
  <c r="BH107" i="645"/>
  <c r="BF107" i="645"/>
  <c r="BD107" i="645"/>
  <c r="BB107" i="645"/>
  <c r="BO95" i="645"/>
  <c r="BN95" i="645"/>
  <c r="BL95" i="645"/>
  <c r="BJ95" i="645"/>
  <c r="BH95" i="645"/>
  <c r="BD95" i="645"/>
  <c r="BB95" i="645"/>
  <c r="BF89" i="645"/>
  <c r="BF95" i="645" s="1"/>
  <c r="BO83" i="645"/>
  <c r="BN83" i="645"/>
  <c r="BL83" i="645"/>
  <c r="BJ83" i="645"/>
  <c r="BH83" i="645"/>
  <c r="BF83" i="645"/>
  <c r="BD83" i="645"/>
  <c r="BB83" i="645"/>
  <c r="AZ128" i="645"/>
  <c r="AZ123" i="645"/>
  <c r="AZ118" i="645"/>
  <c r="AZ116" i="645"/>
  <c r="AZ115" i="645"/>
  <c r="AZ114" i="645"/>
  <c r="AZ111" i="645"/>
  <c r="AZ104" i="645"/>
  <c r="AZ99" i="645"/>
  <c r="AZ92" i="645"/>
  <c r="AZ87" i="645"/>
  <c r="AZ81" i="645"/>
  <c r="AI123" i="645"/>
  <c r="AI111" i="645"/>
  <c r="AI99" i="645"/>
  <c r="AI87" i="645"/>
  <c r="R75" i="645"/>
  <c r="N129" i="645"/>
  <c r="P129" i="645" s="1"/>
  <c r="R129" i="645" s="1"/>
  <c r="R81" i="645" s="1"/>
  <c r="C113" i="645"/>
  <c r="C125" i="645" s="1"/>
  <c r="H130" i="645"/>
  <c r="H129" i="645"/>
  <c r="H128" i="645"/>
  <c r="H127" i="645"/>
  <c r="H126" i="645"/>
  <c r="H124" i="645"/>
  <c r="H89" i="645"/>
  <c r="AI75" i="645" l="1"/>
  <c r="AZ80" i="645"/>
  <c r="BF131" i="645"/>
  <c r="C147" i="645"/>
  <c r="AI129" i="645"/>
  <c r="AZ75" i="645"/>
  <c r="AI81" i="645" l="1"/>
  <c r="D37" i="8"/>
  <c r="D36" i="8"/>
  <c r="D34" i="8"/>
  <c r="D33" i="8"/>
  <c r="D32" i="8"/>
  <c r="D31" i="8"/>
  <c r="D30" i="8"/>
  <c r="D29" i="8"/>
  <c r="D28" i="8"/>
  <c r="D27" i="8"/>
  <c r="D26" i="8"/>
  <c r="D25" i="8"/>
  <c r="D24" i="8"/>
  <c r="D23" i="8"/>
  <c r="D22" i="8"/>
  <c r="D21" i="8"/>
  <c r="D20" i="8"/>
  <c r="D19" i="8"/>
  <c r="AH127" i="689" l="1"/>
  <c r="D10" i="8" l="1"/>
  <c r="D11" i="8"/>
  <c r="D12" i="8"/>
  <c r="D13" i="8"/>
  <c r="D14" i="8"/>
  <c r="D8" i="8"/>
  <c r="F9" i="8"/>
  <c r="D9" i="8" s="1"/>
  <c r="P15" i="8"/>
  <c r="P9" i="8"/>
  <c r="N9" i="8" s="1"/>
  <c r="N10" i="8"/>
  <c r="N11" i="8"/>
  <c r="N12" i="8"/>
  <c r="N13" i="8"/>
  <c r="N14" i="8"/>
  <c r="I19" i="8"/>
  <c r="I20" i="8"/>
  <c r="I21" i="8"/>
  <c r="I22" i="8"/>
  <c r="I23" i="8"/>
  <c r="I24" i="8"/>
  <c r="I25" i="8"/>
  <c r="I26" i="8"/>
  <c r="I27" i="8"/>
  <c r="I28" i="8"/>
  <c r="I29" i="8"/>
  <c r="I30" i="8"/>
  <c r="I31" i="8"/>
  <c r="I32" i="8"/>
  <c r="I33" i="8"/>
  <c r="I34" i="8"/>
  <c r="I36" i="8"/>
  <c r="I37" i="8"/>
  <c r="F15" i="8" l="1"/>
  <c r="D15" i="8" s="1"/>
  <c r="F47" i="339"/>
  <c r="F48" i="339"/>
  <c r="F49" i="339"/>
  <c r="F50" i="339"/>
  <c r="F51" i="339"/>
  <c r="F52" i="339"/>
  <c r="F53" i="339"/>
  <c r="F54" i="339"/>
  <c r="F55" i="339"/>
  <c r="F46" i="339"/>
  <c r="F18" i="339" l="1"/>
  <c r="F19" i="339"/>
  <c r="F20" i="339"/>
  <c r="F21" i="339"/>
  <c r="F22" i="339"/>
  <c r="F23" i="339"/>
  <c r="F24" i="339"/>
  <c r="F25" i="339"/>
  <c r="F26" i="339"/>
  <c r="F17" i="339"/>
  <c r="C26" i="149" l="1"/>
  <c r="M29" i="634" l="1"/>
  <c r="L29" i="634"/>
  <c r="K29" i="634"/>
  <c r="J29" i="634"/>
  <c r="N24" i="634"/>
  <c r="M24" i="634"/>
  <c r="K24" i="634"/>
  <c r="H24" i="634"/>
  <c r="G24" i="634"/>
  <c r="F24" i="634"/>
  <c r="E24" i="634"/>
  <c r="D24" i="634"/>
  <c r="J24" i="634" l="1"/>
  <c r="I24" i="634"/>
  <c r="N36" i="634" l="1"/>
  <c r="M36" i="634"/>
  <c r="L36" i="634"/>
  <c r="K36" i="634"/>
  <c r="J36" i="634"/>
  <c r="I36" i="634"/>
  <c r="H36" i="634"/>
  <c r="G36" i="634"/>
  <c r="F36" i="634"/>
  <c r="E36" i="634"/>
  <c r="D36" i="634"/>
  <c r="C36" i="634"/>
  <c r="N35" i="634"/>
  <c r="M35" i="634"/>
  <c r="L35" i="634"/>
  <c r="K35" i="634"/>
  <c r="J35" i="634"/>
  <c r="I35" i="634"/>
  <c r="H35" i="634"/>
  <c r="G35" i="634"/>
  <c r="F35" i="634"/>
  <c r="E35" i="634"/>
  <c r="D35" i="634"/>
  <c r="C35" i="634"/>
  <c r="C41" i="97" l="1"/>
  <c r="E41" i="97" s="1"/>
  <c r="F41" i="97" s="1"/>
  <c r="C57" i="570" l="1"/>
  <c r="B57" i="570"/>
  <c r="C36" i="97" l="1"/>
  <c r="C52" i="149"/>
  <c r="D6" i="149" s="1"/>
  <c r="C5" i="149"/>
  <c r="C6" i="149"/>
  <c r="E20" i="628" l="1"/>
  <c r="E21" i="628" s="1"/>
  <c r="E18" i="628"/>
  <c r="R44" i="8" l="1"/>
  <c r="C51" i="149"/>
  <c r="C49" i="149"/>
  <c r="C47" i="149"/>
  <c r="C39" i="149"/>
  <c r="C36" i="149"/>
  <c r="C34" i="149"/>
  <c r="C33" i="149"/>
  <c r="C29" i="149"/>
  <c r="C19" i="149"/>
  <c r="C16" i="149"/>
  <c r="C14" i="149"/>
  <c r="C12" i="149"/>
  <c r="H51" i="83" l="1"/>
  <c r="G51" i="83"/>
  <c r="H42" i="83"/>
  <c r="G42" i="83"/>
  <c r="Q34" i="637"/>
  <c r="Q31" i="637"/>
  <c r="Q16" i="637"/>
  <c r="AH106" i="689"/>
  <c r="L170" i="637"/>
  <c r="L34" i="637"/>
  <c r="L31" i="637"/>
  <c r="L16" i="637"/>
  <c r="G34" i="637"/>
  <c r="G31" i="637"/>
  <c r="G16" i="637"/>
  <c r="S118" i="689"/>
  <c r="T117" i="689"/>
  <c r="BX116" i="689"/>
  <c r="T116" i="689" s="1"/>
  <c r="G38" i="637" s="1"/>
  <c r="BW116" i="689"/>
  <c r="S116" i="689" s="1"/>
  <c r="BV116" i="689"/>
  <c r="BY115" i="689"/>
  <c r="BY114" i="689"/>
  <c r="T114" i="689"/>
  <c r="G33" i="637" s="1"/>
  <c r="BY113" i="689"/>
  <c r="T113" i="689"/>
  <c r="G32" i="637" s="1"/>
  <c r="BY112" i="689"/>
  <c r="T112" i="689"/>
  <c r="G30" i="637" s="1"/>
  <c r="BY111" i="689"/>
  <c r="BY110" i="689"/>
  <c r="BY109" i="689"/>
  <c r="T109" i="689"/>
  <c r="BY108" i="689"/>
  <c r="BY107" i="689"/>
  <c r="T107" i="689"/>
  <c r="G24" i="637" s="1"/>
  <c r="BY106" i="689"/>
  <c r="AG106" i="689"/>
  <c r="Q36" i="637" s="1"/>
  <c r="AF106" i="689"/>
  <c r="AE106" i="689"/>
  <c r="AD106" i="689"/>
  <c r="L36" i="637" s="1"/>
  <c r="AC106" i="689"/>
  <c r="U106" i="689"/>
  <c r="T106" i="689"/>
  <c r="G36" i="637" s="1"/>
  <c r="S106" i="689"/>
  <c r="F106" i="689"/>
  <c r="BY105" i="689"/>
  <c r="BY104" i="689"/>
  <c r="BY103" i="689"/>
  <c r="BY102" i="689"/>
  <c r="S102" i="689"/>
  <c r="BY101" i="689"/>
  <c r="S101" i="689"/>
  <c r="S97" i="689"/>
  <c r="T97" i="689" s="1"/>
  <c r="AG74" i="689" s="1"/>
  <c r="BO74" i="689" s="1"/>
  <c r="AE96" i="689"/>
  <c r="AE95" i="689"/>
  <c r="F95" i="689"/>
  <c r="T95" i="689" s="1"/>
  <c r="AW94" i="689"/>
  <c r="AT94" i="689"/>
  <c r="AQ94" i="689"/>
  <c r="AN94" i="689"/>
  <c r="AK94" i="689"/>
  <c r="AE94" i="689"/>
  <c r="Y94" i="689"/>
  <c r="V94" i="689"/>
  <c r="R93" i="689"/>
  <c r="R96" i="689" s="1"/>
  <c r="Q93" i="689"/>
  <c r="Q96" i="689" s="1"/>
  <c r="P93" i="689"/>
  <c r="P96" i="689" s="1"/>
  <c r="O93" i="689"/>
  <c r="O96" i="689" s="1"/>
  <c r="N93" i="689"/>
  <c r="N96" i="689" s="1"/>
  <c r="M93" i="689"/>
  <c r="M96" i="689" s="1"/>
  <c r="L93" i="689"/>
  <c r="L96" i="689" s="1"/>
  <c r="K93" i="689"/>
  <c r="K96" i="689" s="1"/>
  <c r="J93" i="689"/>
  <c r="J96" i="689" s="1"/>
  <c r="I93" i="689"/>
  <c r="I96" i="689" s="1"/>
  <c r="H93" i="689"/>
  <c r="H96" i="689" s="1"/>
  <c r="G93" i="689"/>
  <c r="G96" i="689" s="1"/>
  <c r="Z92" i="689"/>
  <c r="AB92" i="689" s="1"/>
  <c r="V92" i="689"/>
  <c r="X92" i="689" s="1"/>
  <c r="AC92" i="689" s="1"/>
  <c r="F92" i="689"/>
  <c r="AC91" i="689"/>
  <c r="U91" i="689"/>
  <c r="AG90" i="689"/>
  <c r="AG117" i="689" s="1"/>
  <c r="Y90" i="689"/>
  <c r="AA90" i="689" s="1"/>
  <c r="AD90" i="689" s="1"/>
  <c r="AD117" i="689" s="1"/>
  <c r="V90" i="689"/>
  <c r="W90" i="689" s="1"/>
  <c r="AB90" i="689" s="1"/>
  <c r="F90" i="689"/>
  <c r="BR89" i="689"/>
  <c r="BS89" i="689" s="1"/>
  <c r="CE89" i="689" s="1"/>
  <c r="BO89" i="689"/>
  <c r="BP89" i="689" s="1"/>
  <c r="CD89" i="689" s="1"/>
  <c r="BL89" i="689"/>
  <c r="BM89" i="689" s="1"/>
  <c r="CC89" i="689" s="1"/>
  <c r="BI89" i="689"/>
  <c r="BJ89" i="689" s="1"/>
  <c r="CB89" i="689" s="1"/>
  <c r="BF89" i="689"/>
  <c r="BG89" i="689" s="1"/>
  <c r="CA89" i="689" s="1"/>
  <c r="BC89" i="689"/>
  <c r="BD89" i="689" s="1"/>
  <c r="BZ89" i="689" s="1"/>
  <c r="AZ89" i="689"/>
  <c r="BA89" i="689" s="1"/>
  <c r="BY89" i="689" s="1"/>
  <c r="AW89" i="689"/>
  <c r="AX89" i="689" s="1"/>
  <c r="BX89" i="689" s="1"/>
  <c r="AT89" i="689"/>
  <c r="AU89" i="689" s="1"/>
  <c r="BW89" i="689" s="1"/>
  <c r="AQ89" i="689"/>
  <c r="AR89" i="689" s="1"/>
  <c r="BV89" i="689" s="1"/>
  <c r="AN89" i="689"/>
  <c r="AO89" i="689" s="1"/>
  <c r="AK89" i="689"/>
  <c r="AL89" i="689" s="1"/>
  <c r="BT89" i="689" s="1"/>
  <c r="AG89" i="689"/>
  <c r="AF89" i="689"/>
  <c r="Z89" i="689"/>
  <c r="AB89" i="689" s="1"/>
  <c r="V89" i="689"/>
  <c r="X89" i="689" s="1"/>
  <c r="AC89" i="689" s="1"/>
  <c r="F89" i="689"/>
  <c r="T89" i="689" s="1"/>
  <c r="U89" i="689" s="1"/>
  <c r="Y88" i="689"/>
  <c r="Z88" i="689" s="1"/>
  <c r="V88" i="689"/>
  <c r="W88" i="689" s="1"/>
  <c r="F88" i="689"/>
  <c r="S88" i="689" s="1"/>
  <c r="U88" i="689" s="1"/>
  <c r="Z87" i="689"/>
  <c r="V87" i="689"/>
  <c r="X87" i="689" s="1"/>
  <c r="AC87" i="689" s="1"/>
  <c r="F87" i="689"/>
  <c r="T87" i="689" s="1"/>
  <c r="U87" i="689" s="1"/>
  <c r="Z86" i="689"/>
  <c r="AB86" i="689" s="1"/>
  <c r="V86" i="689"/>
  <c r="X86" i="689" s="1"/>
  <c r="AC86" i="689" s="1"/>
  <c r="AF86" i="689" s="1"/>
  <c r="F86" i="689"/>
  <c r="T86" i="689" s="1"/>
  <c r="U86" i="689" s="1"/>
  <c r="Z84" i="689"/>
  <c r="V84" i="689"/>
  <c r="X84" i="689" s="1"/>
  <c r="AC84" i="689" s="1"/>
  <c r="F84" i="689"/>
  <c r="T84" i="689" s="1"/>
  <c r="U84" i="689" s="1"/>
  <c r="BR83" i="689"/>
  <c r="BS83" i="689" s="1"/>
  <c r="CE83" i="689" s="1"/>
  <c r="BO83" i="689"/>
  <c r="BP83" i="689" s="1"/>
  <c r="CD83" i="689" s="1"/>
  <c r="BL83" i="689"/>
  <c r="BM83" i="689" s="1"/>
  <c r="CC83" i="689" s="1"/>
  <c r="BI83" i="689"/>
  <c r="BJ83" i="689" s="1"/>
  <c r="CB83" i="689" s="1"/>
  <c r="BF83" i="689"/>
  <c r="BG83" i="689" s="1"/>
  <c r="CA83" i="689" s="1"/>
  <c r="BC83" i="689"/>
  <c r="BD83" i="689" s="1"/>
  <c r="BZ83" i="689" s="1"/>
  <c r="AZ83" i="689"/>
  <c r="BA83" i="689" s="1"/>
  <c r="BY83" i="689" s="1"/>
  <c r="AW83" i="689"/>
  <c r="AX83" i="689" s="1"/>
  <c r="BX83" i="689" s="1"/>
  <c r="AT83" i="689"/>
  <c r="AU83" i="689" s="1"/>
  <c r="BW83" i="689" s="1"/>
  <c r="AQ83" i="689"/>
  <c r="AR83" i="689" s="1"/>
  <c r="BV83" i="689" s="1"/>
  <c r="AN83" i="689"/>
  <c r="AO83" i="689" s="1"/>
  <c r="BU83" i="689" s="1"/>
  <c r="AK83" i="689"/>
  <c r="AL83" i="689" s="1"/>
  <c r="BT83" i="689" s="1"/>
  <c r="AG83" i="689"/>
  <c r="Z83" i="689"/>
  <c r="AB83" i="689" s="1"/>
  <c r="X83" i="689"/>
  <c r="AC83" i="689" s="1"/>
  <c r="F83" i="689"/>
  <c r="T83" i="689" s="1"/>
  <c r="U83" i="689" s="1"/>
  <c r="BQ82" i="689"/>
  <c r="BS82" i="689" s="1"/>
  <c r="CE82" i="689" s="1"/>
  <c r="BN82" i="689"/>
  <c r="BP82" i="689" s="1"/>
  <c r="CD82" i="689" s="1"/>
  <c r="BK82" i="689"/>
  <c r="BM82" i="689" s="1"/>
  <c r="CC82" i="689" s="1"/>
  <c r="BH82" i="689"/>
  <c r="BJ82" i="689" s="1"/>
  <c r="CB82" i="689" s="1"/>
  <c r="BE82" i="689"/>
  <c r="BG82" i="689" s="1"/>
  <c r="CA82" i="689" s="1"/>
  <c r="BB82" i="689"/>
  <c r="BD82" i="689" s="1"/>
  <c r="BZ82" i="689" s="1"/>
  <c r="AY82" i="689"/>
  <c r="BA82" i="689" s="1"/>
  <c r="BY82" i="689" s="1"/>
  <c r="AV82" i="689"/>
  <c r="AX82" i="689" s="1"/>
  <c r="BX82" i="689" s="1"/>
  <c r="AS82" i="689"/>
  <c r="AU82" i="689" s="1"/>
  <c r="BW82" i="689" s="1"/>
  <c r="AP82" i="689"/>
  <c r="AR82" i="689" s="1"/>
  <c r="BV82" i="689" s="1"/>
  <c r="AM82" i="689"/>
  <c r="AO82" i="689" s="1"/>
  <c r="BU82" i="689" s="1"/>
  <c r="AJ82" i="689"/>
  <c r="AL82" i="689" s="1"/>
  <c r="AF82" i="689"/>
  <c r="AH82" i="689" s="1"/>
  <c r="AA82" i="689"/>
  <c r="AD82" i="689" s="1"/>
  <c r="V82" i="689"/>
  <c r="F82" i="689"/>
  <c r="S82" i="689" s="1"/>
  <c r="U82" i="689" s="1"/>
  <c r="BS81" i="689"/>
  <c r="CE81" i="689" s="1"/>
  <c r="BP81" i="689"/>
  <c r="CD81" i="689" s="1"/>
  <c r="BM81" i="689"/>
  <c r="CC81" i="689" s="1"/>
  <c r="BJ81" i="689"/>
  <c r="CB81" i="689" s="1"/>
  <c r="BG81" i="689"/>
  <c r="CA81" i="689" s="1"/>
  <c r="BD81" i="689"/>
  <c r="BZ81" i="689" s="1"/>
  <c r="BA81" i="689"/>
  <c r="BY81" i="689" s="1"/>
  <c r="AX81" i="689"/>
  <c r="BX81" i="689" s="1"/>
  <c r="AU81" i="689"/>
  <c r="BW81" i="689" s="1"/>
  <c r="AR81" i="689"/>
  <c r="AO81" i="689"/>
  <c r="BU81" i="689" s="1"/>
  <c r="AL81" i="689"/>
  <c r="BT81" i="689" s="1"/>
  <c r="AG81" i="689"/>
  <c r="AF81" i="689"/>
  <c r="Z81" i="689"/>
  <c r="V81" i="689"/>
  <c r="X81" i="689" s="1"/>
  <c r="AC81" i="689" s="1"/>
  <c r="F81" i="689"/>
  <c r="T81" i="689" s="1"/>
  <c r="U81" i="689" s="1"/>
  <c r="BS80" i="689"/>
  <c r="CE80" i="689" s="1"/>
  <c r="BP80" i="689"/>
  <c r="CD80" i="689" s="1"/>
  <c r="BM80" i="689"/>
  <c r="CC80" i="689" s="1"/>
  <c r="BJ80" i="689"/>
  <c r="CB80" i="689" s="1"/>
  <c r="BG80" i="689"/>
  <c r="CA80" i="689" s="1"/>
  <c r="BD80" i="689"/>
  <c r="BZ80" i="689" s="1"/>
  <c r="BA80" i="689"/>
  <c r="BY80" i="689" s="1"/>
  <c r="AX80" i="689"/>
  <c r="BX80" i="689" s="1"/>
  <c r="AU80" i="689"/>
  <c r="BW80" i="689" s="1"/>
  <c r="AR80" i="689"/>
  <c r="BV80" i="689" s="1"/>
  <c r="AO80" i="689"/>
  <c r="BU80" i="689" s="1"/>
  <c r="AL80" i="689"/>
  <c r="BT80" i="689" s="1"/>
  <c r="AG80" i="689"/>
  <c r="AF80" i="689"/>
  <c r="Y80" i="689"/>
  <c r="AA80" i="689" s="1"/>
  <c r="AD80" i="689" s="1"/>
  <c r="V80" i="689"/>
  <c r="F80" i="689"/>
  <c r="S80" i="689" s="1"/>
  <c r="U80" i="689" s="1"/>
  <c r="BS79" i="689"/>
  <c r="CE79" i="689" s="1"/>
  <c r="BP79" i="689"/>
  <c r="CD79" i="689" s="1"/>
  <c r="BM79" i="689"/>
  <c r="CC79" i="689" s="1"/>
  <c r="BJ79" i="689"/>
  <c r="CB79" i="689" s="1"/>
  <c r="BG79" i="689"/>
  <c r="CA79" i="689" s="1"/>
  <c r="BD79" i="689"/>
  <c r="BZ79" i="689" s="1"/>
  <c r="BA79" i="689"/>
  <c r="BY79" i="689" s="1"/>
  <c r="AX79" i="689"/>
  <c r="BX79" i="689" s="1"/>
  <c r="AU79" i="689"/>
  <c r="BW79" i="689" s="1"/>
  <c r="AR79" i="689"/>
  <c r="BV79" i="689" s="1"/>
  <c r="AO79" i="689"/>
  <c r="BU79" i="689" s="1"/>
  <c r="AL79" i="689"/>
  <c r="BT79" i="689" s="1"/>
  <c r="AG79" i="689"/>
  <c r="AF79" i="689"/>
  <c r="Y79" i="689"/>
  <c r="AA79" i="689" s="1"/>
  <c r="AD79" i="689" s="1"/>
  <c r="V79" i="689"/>
  <c r="F79" i="689"/>
  <c r="S79" i="689" s="1"/>
  <c r="U79" i="689" s="1"/>
  <c r="BS78" i="689"/>
  <c r="CE78" i="689" s="1"/>
  <c r="BP78" i="689"/>
  <c r="CD78" i="689" s="1"/>
  <c r="BM78" i="689"/>
  <c r="CC78" i="689" s="1"/>
  <c r="BJ78" i="689"/>
  <c r="CB78" i="689" s="1"/>
  <c r="BG78" i="689"/>
  <c r="CA78" i="689" s="1"/>
  <c r="BD78" i="689"/>
  <c r="BZ78" i="689" s="1"/>
  <c r="BA78" i="689"/>
  <c r="BY78" i="689" s="1"/>
  <c r="AX78" i="689"/>
  <c r="BX78" i="689" s="1"/>
  <c r="AU78" i="689"/>
  <c r="AR78" i="689"/>
  <c r="BV78" i="689" s="1"/>
  <c r="AO78" i="689"/>
  <c r="BU78" i="689" s="1"/>
  <c r="AL78" i="689"/>
  <c r="BT78" i="689" s="1"/>
  <c r="AG78" i="689"/>
  <c r="AF78" i="689"/>
  <c r="Y78" i="689"/>
  <c r="AA78" i="689" s="1"/>
  <c r="AD78" i="689" s="1"/>
  <c r="V78" i="689"/>
  <c r="W78" i="689" s="1"/>
  <c r="AB78" i="689" s="1"/>
  <c r="F78" i="689"/>
  <c r="S78" i="689" s="1"/>
  <c r="U78" i="689" s="1"/>
  <c r="BS77" i="689"/>
  <c r="CE77" i="689" s="1"/>
  <c r="BP77" i="689"/>
  <c r="CD77" i="689" s="1"/>
  <c r="BM77" i="689"/>
  <c r="CC77" i="689" s="1"/>
  <c r="BJ77" i="689"/>
  <c r="CB77" i="689" s="1"/>
  <c r="BG77" i="689"/>
  <c r="CA77" i="689" s="1"/>
  <c r="BD77" i="689"/>
  <c r="BZ77" i="689" s="1"/>
  <c r="BA77" i="689"/>
  <c r="BY77" i="689" s="1"/>
  <c r="AX77" i="689"/>
  <c r="BX77" i="689" s="1"/>
  <c r="AU77" i="689"/>
  <c r="BW77" i="689" s="1"/>
  <c r="AR77" i="689"/>
  <c r="BV77" i="689" s="1"/>
  <c r="AO77" i="689"/>
  <c r="BU77" i="689" s="1"/>
  <c r="AL77" i="689"/>
  <c r="AG77" i="689"/>
  <c r="AF77" i="689"/>
  <c r="Y77" i="689"/>
  <c r="AA77" i="689" s="1"/>
  <c r="AD77" i="689" s="1"/>
  <c r="V77" i="689"/>
  <c r="W77" i="689" s="1"/>
  <c r="AB77" i="689" s="1"/>
  <c r="F77" i="689"/>
  <c r="S77" i="689" s="1"/>
  <c r="BQ76" i="689"/>
  <c r="BS76" i="689" s="1"/>
  <c r="CE76" i="689" s="1"/>
  <c r="BN76" i="689"/>
  <c r="BP76" i="689" s="1"/>
  <c r="CD76" i="689" s="1"/>
  <c r="BK76" i="689"/>
  <c r="BM76" i="689" s="1"/>
  <c r="CC76" i="689" s="1"/>
  <c r="BH76" i="689"/>
  <c r="BJ76" i="689" s="1"/>
  <c r="CB76" i="689" s="1"/>
  <c r="BE76" i="689"/>
  <c r="BG76" i="689" s="1"/>
  <c r="CA76" i="689" s="1"/>
  <c r="BB76" i="689"/>
  <c r="BD76" i="689" s="1"/>
  <c r="BZ76" i="689" s="1"/>
  <c r="AY76" i="689"/>
  <c r="BA76" i="689" s="1"/>
  <c r="BY76" i="689" s="1"/>
  <c r="AV76" i="689"/>
  <c r="AX76" i="689" s="1"/>
  <c r="BX76" i="689" s="1"/>
  <c r="AS76" i="689"/>
  <c r="AU76" i="689" s="1"/>
  <c r="BW76" i="689" s="1"/>
  <c r="AP76" i="689"/>
  <c r="AR76" i="689" s="1"/>
  <c r="BV76" i="689" s="1"/>
  <c r="AM76" i="689"/>
  <c r="AO76" i="689" s="1"/>
  <c r="BU76" i="689" s="1"/>
  <c r="AJ76" i="689"/>
  <c r="AL76" i="689" s="1"/>
  <c r="AG76" i="689"/>
  <c r="AG113" i="689" s="1"/>
  <c r="Q32" i="637" s="1"/>
  <c r="AF76" i="689"/>
  <c r="AF113" i="689" s="1"/>
  <c r="Y76" i="689"/>
  <c r="AA76" i="689" s="1"/>
  <c r="AD76" i="689" s="1"/>
  <c r="AD113" i="689" s="1"/>
  <c r="L32" i="637" s="1"/>
  <c r="V76" i="689"/>
  <c r="W76" i="689" s="1"/>
  <c r="AB76" i="689" s="1"/>
  <c r="F76" i="689"/>
  <c r="F113" i="689" s="1"/>
  <c r="BQ75" i="689"/>
  <c r="BS75" i="689" s="1"/>
  <c r="CE75" i="689" s="1"/>
  <c r="BN75" i="689"/>
  <c r="BP75" i="689" s="1"/>
  <c r="CD75" i="689" s="1"/>
  <c r="BK75" i="689"/>
  <c r="BM75" i="689" s="1"/>
  <c r="CC75" i="689" s="1"/>
  <c r="BH75" i="689"/>
  <c r="BJ75" i="689" s="1"/>
  <c r="CB75" i="689" s="1"/>
  <c r="BE75" i="689"/>
  <c r="BG75" i="689" s="1"/>
  <c r="CA75" i="689" s="1"/>
  <c r="BB75" i="689"/>
  <c r="BD75" i="689" s="1"/>
  <c r="BZ75" i="689" s="1"/>
  <c r="AY75" i="689"/>
  <c r="BA75" i="689" s="1"/>
  <c r="BY75" i="689" s="1"/>
  <c r="AV75" i="689"/>
  <c r="AX75" i="689" s="1"/>
  <c r="BX75" i="689" s="1"/>
  <c r="AS75" i="689"/>
  <c r="AU75" i="689" s="1"/>
  <c r="BW75" i="689" s="1"/>
  <c r="AP75" i="689"/>
  <c r="AR75" i="689" s="1"/>
  <c r="BV75" i="689" s="1"/>
  <c r="AM75" i="689"/>
  <c r="AO75" i="689" s="1"/>
  <c r="BU75" i="689" s="1"/>
  <c r="AJ75" i="689"/>
  <c r="AL75" i="689" s="1"/>
  <c r="BT75" i="689" s="1"/>
  <c r="AG75" i="689"/>
  <c r="AF75" i="689"/>
  <c r="Y75" i="689"/>
  <c r="AA75" i="689" s="1"/>
  <c r="AD75" i="689" s="1"/>
  <c r="V75" i="689"/>
  <c r="W75" i="689" s="1"/>
  <c r="AB75" i="689" s="1"/>
  <c r="F75" i="689"/>
  <c r="S75" i="689" s="1"/>
  <c r="U75" i="689" s="1"/>
  <c r="Y74" i="689"/>
  <c r="AA74" i="689" s="1"/>
  <c r="V74" i="689"/>
  <c r="W74" i="689" s="1"/>
  <c r="AB74" i="689" s="1"/>
  <c r="U74" i="689"/>
  <c r="F74" i="689"/>
  <c r="BQ73" i="689"/>
  <c r="BS73" i="689" s="1"/>
  <c r="CE73" i="689" s="1"/>
  <c r="BN73" i="689"/>
  <c r="BP73" i="689" s="1"/>
  <c r="CD73" i="689" s="1"/>
  <c r="BK73" i="689"/>
  <c r="BM73" i="689" s="1"/>
  <c r="CC73" i="689" s="1"/>
  <c r="BH73" i="689"/>
  <c r="BJ73" i="689" s="1"/>
  <c r="CB73" i="689" s="1"/>
  <c r="BE73" i="689"/>
  <c r="BG73" i="689" s="1"/>
  <c r="CA73" i="689" s="1"/>
  <c r="BB73" i="689"/>
  <c r="BD73" i="689" s="1"/>
  <c r="BZ73" i="689" s="1"/>
  <c r="AY73" i="689"/>
  <c r="BA73" i="689" s="1"/>
  <c r="BY73" i="689" s="1"/>
  <c r="AV73" i="689"/>
  <c r="AX73" i="689" s="1"/>
  <c r="BX73" i="689" s="1"/>
  <c r="AS73" i="689"/>
  <c r="AU73" i="689" s="1"/>
  <c r="BW73" i="689" s="1"/>
  <c r="AP73" i="689"/>
  <c r="AR73" i="689" s="1"/>
  <c r="BV73" i="689" s="1"/>
  <c r="AM73" i="689"/>
  <c r="AO73" i="689" s="1"/>
  <c r="BU73" i="689" s="1"/>
  <c r="AJ73" i="689"/>
  <c r="AL73" i="689" s="1"/>
  <c r="AG73" i="689"/>
  <c r="AA73" i="689"/>
  <c r="AD73" i="689" s="1"/>
  <c r="V73" i="689"/>
  <c r="W73" i="689" s="1"/>
  <c r="AB73" i="689" s="1"/>
  <c r="F73" i="689"/>
  <c r="S73" i="689" s="1"/>
  <c r="U73" i="689" s="1"/>
  <c r="BQ72" i="689"/>
  <c r="BS72" i="689" s="1"/>
  <c r="CE72" i="689" s="1"/>
  <c r="BN72" i="689"/>
  <c r="BP72" i="689" s="1"/>
  <c r="CD72" i="689" s="1"/>
  <c r="BK72" i="689"/>
  <c r="BM72" i="689" s="1"/>
  <c r="CC72" i="689" s="1"/>
  <c r="BH72" i="689"/>
  <c r="BJ72" i="689" s="1"/>
  <c r="CB72" i="689" s="1"/>
  <c r="BE72" i="689"/>
  <c r="BG72" i="689" s="1"/>
  <c r="CA72" i="689" s="1"/>
  <c r="BB72" i="689"/>
  <c r="BD72" i="689" s="1"/>
  <c r="BZ72" i="689" s="1"/>
  <c r="AY72" i="689"/>
  <c r="BA72" i="689" s="1"/>
  <c r="BY72" i="689" s="1"/>
  <c r="AV72" i="689"/>
  <c r="AX72" i="689" s="1"/>
  <c r="BX72" i="689" s="1"/>
  <c r="AS72" i="689"/>
  <c r="AU72" i="689" s="1"/>
  <c r="BW72" i="689" s="1"/>
  <c r="AP72" i="689"/>
  <c r="AR72" i="689" s="1"/>
  <c r="BV72" i="689" s="1"/>
  <c r="AO72" i="689"/>
  <c r="BU72" i="689" s="1"/>
  <c r="AL72" i="689"/>
  <c r="BT72" i="689" s="1"/>
  <c r="AG72" i="689"/>
  <c r="AF72" i="689"/>
  <c r="AA72" i="689"/>
  <c r="AD72" i="689" s="1"/>
  <c r="V72" i="689"/>
  <c r="F72" i="689"/>
  <c r="S72" i="689" s="1"/>
  <c r="U72" i="689" s="1"/>
  <c r="BS71" i="689"/>
  <c r="CE71" i="689" s="1"/>
  <c r="BP71" i="689"/>
  <c r="CD71" i="689" s="1"/>
  <c r="BM71" i="689"/>
  <c r="CC71" i="689" s="1"/>
  <c r="BJ71" i="689"/>
  <c r="CB71" i="689" s="1"/>
  <c r="BG71" i="689"/>
  <c r="CA71" i="689" s="1"/>
  <c r="BD71" i="689"/>
  <c r="BZ71" i="689" s="1"/>
  <c r="BA71" i="689"/>
  <c r="BY71" i="689" s="1"/>
  <c r="AX71" i="689"/>
  <c r="BX71" i="689" s="1"/>
  <c r="AU71" i="689"/>
  <c r="BW71" i="689" s="1"/>
  <c r="AR71" i="689"/>
  <c r="BV71" i="689" s="1"/>
  <c r="AO71" i="689"/>
  <c r="BU71" i="689" s="1"/>
  <c r="AL71" i="689"/>
  <c r="AG71" i="689"/>
  <c r="AF71" i="689"/>
  <c r="AA71" i="689"/>
  <c r="AD71" i="689" s="1"/>
  <c r="V71" i="689"/>
  <c r="F71" i="689"/>
  <c r="S71" i="689" s="1"/>
  <c r="U71" i="689" s="1"/>
  <c r="BR70" i="689"/>
  <c r="BS70" i="689" s="1"/>
  <c r="CE70" i="689" s="1"/>
  <c r="BO70" i="689"/>
  <c r="BP70" i="689" s="1"/>
  <c r="CD70" i="689" s="1"/>
  <c r="BL70" i="689"/>
  <c r="BM70" i="689" s="1"/>
  <c r="CC70" i="689" s="1"/>
  <c r="BI70" i="689"/>
  <c r="BJ70" i="689" s="1"/>
  <c r="CB70" i="689" s="1"/>
  <c r="BF70" i="689"/>
  <c r="BG70" i="689" s="1"/>
  <c r="CA70" i="689" s="1"/>
  <c r="BC70" i="689"/>
  <c r="BD70" i="689" s="1"/>
  <c r="BZ70" i="689" s="1"/>
  <c r="AZ70" i="689"/>
  <c r="BA70" i="689" s="1"/>
  <c r="BY70" i="689" s="1"/>
  <c r="AW70" i="689"/>
  <c r="AX70" i="689" s="1"/>
  <c r="BX70" i="689" s="1"/>
  <c r="AT70" i="689"/>
  <c r="AU70" i="689" s="1"/>
  <c r="BW70" i="689" s="1"/>
  <c r="AQ70" i="689"/>
  <c r="AR70" i="689" s="1"/>
  <c r="BV70" i="689" s="1"/>
  <c r="AN70" i="689"/>
  <c r="AO70" i="689" s="1"/>
  <c r="AK70" i="689"/>
  <c r="AL70" i="689" s="1"/>
  <c r="BT70" i="689" s="1"/>
  <c r="AG70" i="689"/>
  <c r="AF70" i="689"/>
  <c r="Z70" i="689"/>
  <c r="AA70" i="689" s="1"/>
  <c r="AD70" i="689" s="1"/>
  <c r="W70" i="689"/>
  <c r="X70" i="689" s="1"/>
  <c r="AC70" i="689" s="1"/>
  <c r="F70" i="689"/>
  <c r="S70" i="689" s="1"/>
  <c r="U70" i="689" s="1"/>
  <c r="BS69" i="689"/>
  <c r="CE69" i="689" s="1"/>
  <c r="BP69" i="689"/>
  <c r="CD69" i="689" s="1"/>
  <c r="BM69" i="689"/>
  <c r="CC69" i="689" s="1"/>
  <c r="BJ69" i="689"/>
  <c r="CB69" i="689" s="1"/>
  <c r="BG69" i="689"/>
  <c r="CA69" i="689" s="1"/>
  <c r="BD69" i="689"/>
  <c r="BZ69" i="689" s="1"/>
  <c r="BA69" i="689"/>
  <c r="BY69" i="689" s="1"/>
  <c r="AX69" i="689"/>
  <c r="BX69" i="689" s="1"/>
  <c r="AU69" i="689"/>
  <c r="BW69" i="689" s="1"/>
  <c r="AR69" i="689"/>
  <c r="BV69" i="689" s="1"/>
  <c r="AO69" i="689"/>
  <c r="BU69" i="689" s="1"/>
  <c r="AL69" i="689"/>
  <c r="AF69" i="689"/>
  <c r="Y69" i="689"/>
  <c r="AA69" i="689" s="1"/>
  <c r="AD69" i="689" s="1"/>
  <c r="V69" i="689"/>
  <c r="W69" i="689" s="1"/>
  <c r="AB69" i="689" s="1"/>
  <c r="F69" i="689"/>
  <c r="S69" i="689" s="1"/>
  <c r="U69" i="689" s="1"/>
  <c r="BR68" i="689"/>
  <c r="BS68" i="689" s="1"/>
  <c r="CE68" i="689" s="1"/>
  <c r="BO68" i="689"/>
  <c r="BP68" i="689" s="1"/>
  <c r="CD68" i="689" s="1"/>
  <c r="BL68" i="689"/>
  <c r="BM68" i="689" s="1"/>
  <c r="CC68" i="689" s="1"/>
  <c r="BI68" i="689"/>
  <c r="BJ68" i="689" s="1"/>
  <c r="CB68" i="689" s="1"/>
  <c r="BF68" i="689"/>
  <c r="BG68" i="689" s="1"/>
  <c r="CA68" i="689" s="1"/>
  <c r="BC68" i="689"/>
  <c r="BD68" i="689" s="1"/>
  <c r="BZ68" i="689" s="1"/>
  <c r="AZ68" i="689"/>
  <c r="BA68" i="689" s="1"/>
  <c r="BY68" i="689" s="1"/>
  <c r="AW68" i="689"/>
  <c r="AX68" i="689" s="1"/>
  <c r="BX68" i="689" s="1"/>
  <c r="AT68" i="689"/>
  <c r="AU68" i="689" s="1"/>
  <c r="BW68" i="689" s="1"/>
  <c r="AQ68" i="689"/>
  <c r="AR68" i="689" s="1"/>
  <c r="BV68" i="689" s="1"/>
  <c r="AN68" i="689"/>
  <c r="AO68" i="689" s="1"/>
  <c r="BU68" i="689" s="1"/>
  <c r="AK68" i="689"/>
  <c r="AL68" i="689" s="1"/>
  <c r="AG68" i="689"/>
  <c r="AF68" i="689"/>
  <c r="Y68" i="689"/>
  <c r="AA68" i="689" s="1"/>
  <c r="AD68" i="689" s="1"/>
  <c r="V68" i="689"/>
  <c r="F68" i="689"/>
  <c r="S68" i="689" s="1"/>
  <c r="U68" i="689" s="1"/>
  <c r="BS67" i="689"/>
  <c r="CE67" i="689" s="1"/>
  <c r="BP67" i="689"/>
  <c r="CD67" i="689" s="1"/>
  <c r="BM67" i="689"/>
  <c r="CC67" i="689" s="1"/>
  <c r="BJ67" i="689"/>
  <c r="CB67" i="689" s="1"/>
  <c r="BG67" i="689"/>
  <c r="CA67" i="689" s="1"/>
  <c r="BD67" i="689"/>
  <c r="BZ67" i="689" s="1"/>
  <c r="BA67" i="689"/>
  <c r="BY67" i="689" s="1"/>
  <c r="AX67" i="689"/>
  <c r="BX67" i="689" s="1"/>
  <c r="AU67" i="689"/>
  <c r="BW67" i="689" s="1"/>
  <c r="AR67" i="689"/>
  <c r="BV67" i="689" s="1"/>
  <c r="AO67" i="689"/>
  <c r="BU67" i="689" s="1"/>
  <c r="AL67" i="689"/>
  <c r="BT67" i="689" s="1"/>
  <c r="AG67" i="689"/>
  <c r="AF67" i="689"/>
  <c r="Y67" i="689"/>
  <c r="AA67" i="689" s="1"/>
  <c r="AD67" i="689" s="1"/>
  <c r="W67" i="689"/>
  <c r="AB67" i="689" s="1"/>
  <c r="F67" i="689"/>
  <c r="S67" i="689" s="1"/>
  <c r="U67" i="689" s="1"/>
  <c r="BS66" i="689"/>
  <c r="CE66" i="689" s="1"/>
  <c r="BP66" i="689"/>
  <c r="CD66" i="689" s="1"/>
  <c r="BM66" i="689"/>
  <c r="CC66" i="689" s="1"/>
  <c r="BJ66" i="689"/>
  <c r="CB66" i="689" s="1"/>
  <c r="BG66" i="689"/>
  <c r="CA66" i="689" s="1"/>
  <c r="BD66" i="689"/>
  <c r="BZ66" i="689" s="1"/>
  <c r="BA66" i="689"/>
  <c r="BY66" i="689" s="1"/>
  <c r="AX66" i="689"/>
  <c r="BX66" i="689" s="1"/>
  <c r="AU66" i="689"/>
  <c r="BW66" i="689" s="1"/>
  <c r="AR66" i="689"/>
  <c r="BV66" i="689" s="1"/>
  <c r="AO66" i="689"/>
  <c r="BU66" i="689" s="1"/>
  <c r="AL66" i="689"/>
  <c r="AG66" i="689"/>
  <c r="AF66" i="689"/>
  <c r="Z66" i="689"/>
  <c r="AB66" i="689" s="1"/>
  <c r="V66" i="689"/>
  <c r="X66" i="689" s="1"/>
  <c r="AC66" i="689" s="1"/>
  <c r="F66" i="689"/>
  <c r="T66" i="689" s="1"/>
  <c r="U66" i="689" s="1"/>
  <c r="BS65" i="689"/>
  <c r="CE65" i="689" s="1"/>
  <c r="BP65" i="689"/>
  <c r="CD65" i="689" s="1"/>
  <c r="BM65" i="689"/>
  <c r="CC65" i="689" s="1"/>
  <c r="BJ65" i="689"/>
  <c r="CB65" i="689" s="1"/>
  <c r="BG65" i="689"/>
  <c r="CA65" i="689" s="1"/>
  <c r="BD65" i="689"/>
  <c r="BZ65" i="689" s="1"/>
  <c r="BA65" i="689"/>
  <c r="BY65" i="689" s="1"/>
  <c r="AX65" i="689"/>
  <c r="BX65" i="689" s="1"/>
  <c r="AU65" i="689"/>
  <c r="BW65" i="689" s="1"/>
  <c r="AR65" i="689"/>
  <c r="BV65" i="689" s="1"/>
  <c r="AO65" i="689"/>
  <c r="BU65" i="689" s="1"/>
  <c r="AL65" i="689"/>
  <c r="BT65" i="689" s="1"/>
  <c r="AG65" i="689"/>
  <c r="AF65" i="689"/>
  <c r="Y65" i="689"/>
  <c r="AA65" i="689" s="1"/>
  <c r="AD65" i="689" s="1"/>
  <c r="V65" i="689"/>
  <c r="W65" i="689" s="1"/>
  <c r="AB65" i="689" s="1"/>
  <c r="F65" i="689"/>
  <c r="S65" i="689" s="1"/>
  <c r="U65" i="689" s="1"/>
  <c r="BR64" i="689"/>
  <c r="BQ64" i="689"/>
  <c r="BO64" i="689"/>
  <c r="BN64" i="689"/>
  <c r="BL64" i="689"/>
  <c r="BK64" i="689"/>
  <c r="BI64" i="689"/>
  <c r="BH64" i="689"/>
  <c r="BF64" i="689"/>
  <c r="BE64" i="689"/>
  <c r="BC64" i="689"/>
  <c r="BB64" i="689"/>
  <c r="AZ64" i="689"/>
  <c r="AY64" i="689"/>
  <c r="AW64" i="689"/>
  <c r="AV64" i="689"/>
  <c r="AT64" i="689"/>
  <c r="AS64" i="689"/>
  <c r="AQ64" i="689"/>
  <c r="AP64" i="689"/>
  <c r="AN64" i="689"/>
  <c r="AM64" i="689"/>
  <c r="AK64" i="689"/>
  <c r="AJ64" i="689"/>
  <c r="AG64" i="689"/>
  <c r="AF64" i="689"/>
  <c r="Z64" i="689"/>
  <c r="W64" i="689"/>
  <c r="X64" i="689" s="1"/>
  <c r="AC64" i="689" s="1"/>
  <c r="F64" i="689"/>
  <c r="S64" i="689" s="1"/>
  <c r="U64" i="689" s="1"/>
  <c r="BS63" i="689"/>
  <c r="CE63" i="689" s="1"/>
  <c r="BP63" i="689"/>
  <c r="CD63" i="689" s="1"/>
  <c r="BM63" i="689"/>
  <c r="CC63" i="689" s="1"/>
  <c r="BJ63" i="689"/>
  <c r="CB63" i="689" s="1"/>
  <c r="BG63" i="689"/>
  <c r="CA63" i="689" s="1"/>
  <c r="BD63" i="689"/>
  <c r="BZ63" i="689" s="1"/>
  <c r="BA63" i="689"/>
  <c r="BY63" i="689" s="1"/>
  <c r="AX63" i="689"/>
  <c r="BX63" i="689" s="1"/>
  <c r="AU63" i="689"/>
  <c r="AR63" i="689"/>
  <c r="BV63" i="689" s="1"/>
  <c r="AO63" i="689"/>
  <c r="BU63" i="689" s="1"/>
  <c r="AL63" i="689"/>
  <c r="BT63" i="689" s="1"/>
  <c r="AG63" i="689"/>
  <c r="AF63" i="689"/>
  <c r="Z63" i="689"/>
  <c r="V63" i="689"/>
  <c r="X63" i="689" s="1"/>
  <c r="AC63" i="689" s="1"/>
  <c r="F63" i="689"/>
  <c r="S63" i="689" s="1"/>
  <c r="U63" i="689" s="1"/>
  <c r="BS62" i="689"/>
  <c r="CE62" i="689" s="1"/>
  <c r="BP62" i="689"/>
  <c r="CD62" i="689" s="1"/>
  <c r="BM62" i="689"/>
  <c r="CC62" i="689" s="1"/>
  <c r="BJ62" i="689"/>
  <c r="CB62" i="689" s="1"/>
  <c r="BG62" i="689"/>
  <c r="CA62" i="689" s="1"/>
  <c r="BD62" i="689"/>
  <c r="BZ62" i="689" s="1"/>
  <c r="BA62" i="689"/>
  <c r="BY62" i="689" s="1"/>
  <c r="AX62" i="689"/>
  <c r="BX62" i="689" s="1"/>
  <c r="AU62" i="689"/>
  <c r="BW62" i="689" s="1"/>
  <c r="AR62" i="689"/>
  <c r="BV62" i="689" s="1"/>
  <c r="AO62" i="689"/>
  <c r="AL62" i="689"/>
  <c r="BT62" i="689" s="1"/>
  <c r="AG62" i="689"/>
  <c r="AF62" i="689"/>
  <c r="Z62" i="689"/>
  <c r="AA62" i="689" s="1"/>
  <c r="AD62" i="689" s="1"/>
  <c r="V62" i="689"/>
  <c r="X62" i="689" s="1"/>
  <c r="AC62" i="689" s="1"/>
  <c r="F62" i="689"/>
  <c r="T62" i="689" s="1"/>
  <c r="U62" i="689" s="1"/>
  <c r="BQ61" i="689"/>
  <c r="BS61" i="689" s="1"/>
  <c r="CE61" i="689" s="1"/>
  <c r="BN61" i="689"/>
  <c r="BP61" i="689" s="1"/>
  <c r="CD61" i="689" s="1"/>
  <c r="BK61" i="689"/>
  <c r="BM61" i="689" s="1"/>
  <c r="CC61" i="689" s="1"/>
  <c r="BH61" i="689"/>
  <c r="BJ61" i="689" s="1"/>
  <c r="CB61" i="689" s="1"/>
  <c r="BE61" i="689"/>
  <c r="BG61" i="689" s="1"/>
  <c r="CA61" i="689" s="1"/>
  <c r="BB61" i="689"/>
  <c r="BD61" i="689" s="1"/>
  <c r="BZ61" i="689" s="1"/>
  <c r="AY61" i="689"/>
  <c r="BA61" i="689" s="1"/>
  <c r="BY61" i="689" s="1"/>
  <c r="AV61" i="689"/>
  <c r="AX61" i="689" s="1"/>
  <c r="BX61" i="689" s="1"/>
  <c r="AS61" i="689"/>
  <c r="AU61" i="689" s="1"/>
  <c r="BW61" i="689" s="1"/>
  <c r="AP61" i="689"/>
  <c r="AR61" i="689" s="1"/>
  <c r="BV61" i="689" s="1"/>
  <c r="AM61" i="689"/>
  <c r="AO61" i="689" s="1"/>
  <c r="BU61" i="689" s="1"/>
  <c r="AJ61" i="689"/>
  <c r="AL61" i="689" s="1"/>
  <c r="BT61" i="689" s="1"/>
  <c r="AG61" i="689"/>
  <c r="AF61" i="689"/>
  <c r="Y61" i="689"/>
  <c r="AA61" i="689" s="1"/>
  <c r="AD61" i="689" s="1"/>
  <c r="V61" i="689"/>
  <c r="F61" i="689"/>
  <c r="S61" i="689" s="1"/>
  <c r="U61" i="689" s="1"/>
  <c r="BS60" i="689"/>
  <c r="CE60" i="689" s="1"/>
  <c r="BP60" i="689"/>
  <c r="CD60" i="689" s="1"/>
  <c r="BM60" i="689"/>
  <c r="CC60" i="689" s="1"/>
  <c r="BJ60" i="689"/>
  <c r="CB60" i="689" s="1"/>
  <c r="BG60" i="689"/>
  <c r="CA60" i="689" s="1"/>
  <c r="BD60" i="689"/>
  <c r="BZ60" i="689" s="1"/>
  <c r="BA60" i="689"/>
  <c r="BY60" i="689" s="1"/>
  <c r="AX60" i="689"/>
  <c r="BX60" i="689" s="1"/>
  <c r="AU60" i="689"/>
  <c r="BW60" i="689" s="1"/>
  <c r="AR60" i="689"/>
  <c r="BV60" i="689" s="1"/>
  <c r="AO60" i="689"/>
  <c r="BU60" i="689" s="1"/>
  <c r="AL60" i="689"/>
  <c r="BT60" i="689" s="1"/>
  <c r="AG60" i="689"/>
  <c r="AF60" i="689"/>
  <c r="Z60" i="689"/>
  <c r="V60" i="689"/>
  <c r="X60" i="689" s="1"/>
  <c r="AC60" i="689" s="1"/>
  <c r="F60" i="689"/>
  <c r="T60" i="689" s="1"/>
  <c r="U60" i="689" s="1"/>
  <c r="BR59" i="689"/>
  <c r="BS59" i="689" s="1"/>
  <c r="CE59" i="689" s="1"/>
  <c r="BO59" i="689"/>
  <c r="BP59" i="689" s="1"/>
  <c r="CD59" i="689" s="1"/>
  <c r="BL59" i="689"/>
  <c r="BM59" i="689" s="1"/>
  <c r="CC59" i="689" s="1"/>
  <c r="BI59" i="689"/>
  <c r="BJ59" i="689" s="1"/>
  <c r="CB59" i="689" s="1"/>
  <c r="BF59" i="689"/>
  <c r="BG59" i="689" s="1"/>
  <c r="CA59" i="689" s="1"/>
  <c r="BC59" i="689"/>
  <c r="BD59" i="689" s="1"/>
  <c r="BZ59" i="689" s="1"/>
  <c r="AZ59" i="689"/>
  <c r="BA59" i="689" s="1"/>
  <c r="BY59" i="689" s="1"/>
  <c r="AW59" i="689"/>
  <c r="AX59" i="689" s="1"/>
  <c r="BX59" i="689" s="1"/>
  <c r="AT59" i="689"/>
  <c r="AU59" i="689" s="1"/>
  <c r="BW59" i="689" s="1"/>
  <c r="AQ59" i="689"/>
  <c r="AR59" i="689" s="1"/>
  <c r="BV59" i="689" s="1"/>
  <c r="AN59" i="689"/>
  <c r="AO59" i="689" s="1"/>
  <c r="BU59" i="689" s="1"/>
  <c r="AK59" i="689"/>
  <c r="AL59" i="689" s="1"/>
  <c r="BT59" i="689" s="1"/>
  <c r="AG59" i="689"/>
  <c r="AF59" i="689"/>
  <c r="Y59" i="689"/>
  <c r="V59" i="689"/>
  <c r="X59" i="689" s="1"/>
  <c r="AC59" i="689" s="1"/>
  <c r="F59" i="689"/>
  <c r="T59" i="689" s="1"/>
  <c r="U59" i="689" s="1"/>
  <c r="BS58" i="689"/>
  <c r="CE58" i="689" s="1"/>
  <c r="BP58" i="689"/>
  <c r="CD58" i="689" s="1"/>
  <c r="BM58" i="689"/>
  <c r="CC58" i="689" s="1"/>
  <c r="BJ58" i="689"/>
  <c r="CB58" i="689" s="1"/>
  <c r="BG58" i="689"/>
  <c r="CA58" i="689" s="1"/>
  <c r="BD58" i="689"/>
  <c r="BZ58" i="689" s="1"/>
  <c r="BA58" i="689"/>
  <c r="BY58" i="689" s="1"/>
  <c r="AX58" i="689"/>
  <c r="BX58" i="689" s="1"/>
  <c r="AU58" i="689"/>
  <c r="AR58" i="689"/>
  <c r="BV58" i="689" s="1"/>
  <c r="AO58" i="689"/>
  <c r="BU58" i="689" s="1"/>
  <c r="AL58" i="689"/>
  <c r="BT58" i="689" s="1"/>
  <c r="AG58" i="689"/>
  <c r="AF58" i="689"/>
  <c r="AB58" i="689"/>
  <c r="Y58" i="689"/>
  <c r="AA58" i="689" s="1"/>
  <c r="AD58" i="689" s="1"/>
  <c r="V58" i="689"/>
  <c r="X58" i="689" s="1"/>
  <c r="AC58" i="689" s="1"/>
  <c r="F58" i="689"/>
  <c r="T58" i="689" s="1"/>
  <c r="U58" i="689" s="1"/>
  <c r="BS57" i="689"/>
  <c r="CE57" i="689" s="1"/>
  <c r="BP57" i="689"/>
  <c r="CD57" i="689" s="1"/>
  <c r="BM57" i="689"/>
  <c r="CC57" i="689" s="1"/>
  <c r="BJ57" i="689"/>
  <c r="CB57" i="689" s="1"/>
  <c r="BG57" i="689"/>
  <c r="CA57" i="689" s="1"/>
  <c r="BD57" i="689"/>
  <c r="BZ57" i="689" s="1"/>
  <c r="BA57" i="689"/>
  <c r="BY57" i="689" s="1"/>
  <c r="AX57" i="689"/>
  <c r="BX57" i="689" s="1"/>
  <c r="AU57" i="689"/>
  <c r="BW57" i="689" s="1"/>
  <c r="AR57" i="689"/>
  <c r="BV57" i="689" s="1"/>
  <c r="AO57" i="689"/>
  <c r="BU57" i="689" s="1"/>
  <c r="AL57" i="689"/>
  <c r="BT57" i="689" s="1"/>
  <c r="AG57" i="689"/>
  <c r="AF57" i="689"/>
  <c r="AB57" i="689"/>
  <c r="Y57" i="689"/>
  <c r="AA57" i="689" s="1"/>
  <c r="AD57" i="689" s="1"/>
  <c r="V57" i="689"/>
  <c r="X57" i="689" s="1"/>
  <c r="AC57" i="689" s="1"/>
  <c r="F57" i="689"/>
  <c r="T57" i="689" s="1"/>
  <c r="U57" i="689" s="1"/>
  <c r="BR56" i="689"/>
  <c r="BS56" i="689" s="1"/>
  <c r="CE56" i="689" s="1"/>
  <c r="BO56" i="689"/>
  <c r="BP56" i="689" s="1"/>
  <c r="CD56" i="689" s="1"/>
  <c r="BL56" i="689"/>
  <c r="BM56" i="689" s="1"/>
  <c r="CC56" i="689" s="1"/>
  <c r="BI56" i="689"/>
  <c r="BJ56" i="689" s="1"/>
  <c r="CB56" i="689" s="1"/>
  <c r="BF56" i="689"/>
  <c r="BG56" i="689" s="1"/>
  <c r="CA56" i="689" s="1"/>
  <c r="BC56" i="689"/>
  <c r="BD56" i="689" s="1"/>
  <c r="BZ56" i="689" s="1"/>
  <c r="AZ56" i="689"/>
  <c r="BA56" i="689" s="1"/>
  <c r="BY56" i="689" s="1"/>
  <c r="AW56" i="689"/>
  <c r="AX56" i="689" s="1"/>
  <c r="BX56" i="689" s="1"/>
  <c r="AT56" i="689"/>
  <c r="AU56" i="689" s="1"/>
  <c r="BW56" i="689" s="1"/>
  <c r="AQ56" i="689"/>
  <c r="AR56" i="689" s="1"/>
  <c r="BV56" i="689" s="1"/>
  <c r="AN56" i="689"/>
  <c r="AO56" i="689" s="1"/>
  <c r="BU56" i="689" s="1"/>
  <c r="AK56" i="689"/>
  <c r="AL56" i="689" s="1"/>
  <c r="BT56" i="689" s="1"/>
  <c r="AG56" i="689"/>
  <c r="AF56" i="689"/>
  <c r="Y56" i="689"/>
  <c r="V56" i="689"/>
  <c r="X56" i="689" s="1"/>
  <c r="AC56" i="689" s="1"/>
  <c r="F56" i="689"/>
  <c r="T56" i="689" s="1"/>
  <c r="U56" i="689" s="1"/>
  <c r="BQ55" i="689"/>
  <c r="BS55" i="689" s="1"/>
  <c r="CE55" i="689" s="1"/>
  <c r="BN55" i="689"/>
  <c r="BP55" i="689" s="1"/>
  <c r="CD55" i="689" s="1"/>
  <c r="BK55" i="689"/>
  <c r="BM55" i="689" s="1"/>
  <c r="CC55" i="689" s="1"/>
  <c r="BH55" i="689"/>
  <c r="BJ55" i="689" s="1"/>
  <c r="CB55" i="689" s="1"/>
  <c r="BE55" i="689"/>
  <c r="BG55" i="689" s="1"/>
  <c r="CA55" i="689" s="1"/>
  <c r="BB55" i="689"/>
  <c r="BD55" i="689" s="1"/>
  <c r="BZ55" i="689" s="1"/>
  <c r="AY55" i="689"/>
  <c r="BA55" i="689" s="1"/>
  <c r="BY55" i="689" s="1"/>
  <c r="AV55" i="689"/>
  <c r="AX55" i="689" s="1"/>
  <c r="BX55" i="689" s="1"/>
  <c r="AS55" i="689"/>
  <c r="AU55" i="689" s="1"/>
  <c r="BW55" i="689" s="1"/>
  <c r="AP55" i="689"/>
  <c r="AR55" i="689" s="1"/>
  <c r="BV55" i="689" s="1"/>
  <c r="AM55" i="689"/>
  <c r="AO55" i="689" s="1"/>
  <c r="BU55" i="689" s="1"/>
  <c r="AJ55" i="689"/>
  <c r="AL55" i="689" s="1"/>
  <c r="BT55" i="689" s="1"/>
  <c r="AG55" i="689"/>
  <c r="AF55" i="689"/>
  <c r="Y55" i="689"/>
  <c r="AA55" i="689" s="1"/>
  <c r="AD55" i="689" s="1"/>
  <c r="W55" i="689"/>
  <c r="AB55" i="689" s="1"/>
  <c r="V55" i="689"/>
  <c r="F55" i="689"/>
  <c r="S55" i="689" s="1"/>
  <c r="U55" i="689" s="1"/>
  <c r="BQ54" i="689"/>
  <c r="BS54" i="689" s="1"/>
  <c r="CE54" i="689" s="1"/>
  <c r="BN54" i="689"/>
  <c r="BP54" i="689" s="1"/>
  <c r="CD54" i="689" s="1"/>
  <c r="BK54" i="689"/>
  <c r="BM54" i="689" s="1"/>
  <c r="CC54" i="689" s="1"/>
  <c r="BH54" i="689"/>
  <c r="BJ54" i="689" s="1"/>
  <c r="CB54" i="689" s="1"/>
  <c r="BE54" i="689"/>
  <c r="BG54" i="689" s="1"/>
  <c r="CA54" i="689" s="1"/>
  <c r="BB54" i="689"/>
  <c r="BD54" i="689" s="1"/>
  <c r="BZ54" i="689" s="1"/>
  <c r="AY54" i="689"/>
  <c r="BA54" i="689" s="1"/>
  <c r="BY54" i="689" s="1"/>
  <c r="AV54" i="689"/>
  <c r="AX54" i="689" s="1"/>
  <c r="BX54" i="689" s="1"/>
  <c r="AS54" i="689"/>
  <c r="AU54" i="689" s="1"/>
  <c r="BW54" i="689" s="1"/>
  <c r="AP54" i="689"/>
  <c r="AR54" i="689" s="1"/>
  <c r="BV54" i="689" s="1"/>
  <c r="AM54" i="689"/>
  <c r="AO54" i="689" s="1"/>
  <c r="BU54" i="689" s="1"/>
  <c r="AJ54" i="689"/>
  <c r="AL54" i="689" s="1"/>
  <c r="AG54" i="689"/>
  <c r="AF54" i="689"/>
  <c r="Y54" i="689"/>
  <c r="AA54" i="689" s="1"/>
  <c r="AD54" i="689" s="1"/>
  <c r="W54" i="689"/>
  <c r="AB54" i="689" s="1"/>
  <c r="V54" i="689"/>
  <c r="F54" i="689"/>
  <c r="S54" i="689" s="1"/>
  <c r="U54" i="689" s="1"/>
  <c r="BQ53" i="689"/>
  <c r="BS53" i="689" s="1"/>
  <c r="CE53" i="689" s="1"/>
  <c r="BN53" i="689"/>
  <c r="BP53" i="689" s="1"/>
  <c r="CD53" i="689" s="1"/>
  <c r="BK53" i="689"/>
  <c r="BM53" i="689" s="1"/>
  <c r="CC53" i="689" s="1"/>
  <c r="BH53" i="689"/>
  <c r="BJ53" i="689" s="1"/>
  <c r="CB53" i="689" s="1"/>
  <c r="BE53" i="689"/>
  <c r="BG53" i="689" s="1"/>
  <c r="CA53" i="689" s="1"/>
  <c r="BB53" i="689"/>
  <c r="BD53" i="689" s="1"/>
  <c r="BZ53" i="689" s="1"/>
  <c r="AY53" i="689"/>
  <c r="BA53" i="689" s="1"/>
  <c r="BY53" i="689" s="1"/>
  <c r="AV53" i="689"/>
  <c r="AX53" i="689" s="1"/>
  <c r="BX53" i="689" s="1"/>
  <c r="AS53" i="689"/>
  <c r="AU53" i="689" s="1"/>
  <c r="BW53" i="689" s="1"/>
  <c r="AP53" i="689"/>
  <c r="AR53" i="689" s="1"/>
  <c r="BV53" i="689" s="1"/>
  <c r="AM53" i="689"/>
  <c r="AO53" i="689" s="1"/>
  <c r="BU53" i="689" s="1"/>
  <c r="AJ53" i="689"/>
  <c r="AL53" i="689" s="1"/>
  <c r="BT53" i="689" s="1"/>
  <c r="AG53" i="689"/>
  <c r="AF53" i="689"/>
  <c r="Y53" i="689"/>
  <c r="AA53" i="689" s="1"/>
  <c r="AD53" i="689" s="1"/>
  <c r="W53" i="689"/>
  <c r="AB53" i="689" s="1"/>
  <c r="V53" i="689"/>
  <c r="F53" i="689"/>
  <c r="S53" i="689" s="1"/>
  <c r="U53" i="689" s="1"/>
  <c r="BQ52" i="689"/>
  <c r="BS52" i="689" s="1"/>
  <c r="CE52" i="689" s="1"/>
  <c r="BN52" i="689"/>
  <c r="BP52" i="689" s="1"/>
  <c r="CD52" i="689" s="1"/>
  <c r="BK52" i="689"/>
  <c r="BM52" i="689" s="1"/>
  <c r="CC52" i="689" s="1"/>
  <c r="BH52" i="689"/>
  <c r="BJ52" i="689" s="1"/>
  <c r="CB52" i="689" s="1"/>
  <c r="BE52" i="689"/>
  <c r="BG52" i="689" s="1"/>
  <c r="CA52" i="689" s="1"/>
  <c r="BB52" i="689"/>
  <c r="BD52" i="689" s="1"/>
  <c r="BZ52" i="689" s="1"/>
  <c r="AY52" i="689"/>
  <c r="BA52" i="689" s="1"/>
  <c r="BY52" i="689" s="1"/>
  <c r="AV52" i="689"/>
  <c r="AX52" i="689" s="1"/>
  <c r="BX52" i="689" s="1"/>
  <c r="AS52" i="689"/>
  <c r="AU52" i="689" s="1"/>
  <c r="BW52" i="689" s="1"/>
  <c r="AP52" i="689"/>
  <c r="AR52" i="689" s="1"/>
  <c r="BV52" i="689" s="1"/>
  <c r="AM52" i="689"/>
  <c r="AO52" i="689" s="1"/>
  <c r="BU52" i="689" s="1"/>
  <c r="AJ52" i="689"/>
  <c r="AL52" i="689" s="1"/>
  <c r="BT52" i="689" s="1"/>
  <c r="AG52" i="689"/>
  <c r="AF52" i="689"/>
  <c r="Y52" i="689"/>
  <c r="AA52" i="689" s="1"/>
  <c r="AD52" i="689" s="1"/>
  <c r="V52" i="689"/>
  <c r="F52" i="689"/>
  <c r="S52" i="689" s="1"/>
  <c r="U52" i="689" s="1"/>
  <c r="BS51" i="689"/>
  <c r="CE51" i="689" s="1"/>
  <c r="BP51" i="689"/>
  <c r="CD51" i="689" s="1"/>
  <c r="BM51" i="689"/>
  <c r="CC51" i="689" s="1"/>
  <c r="BJ51" i="689"/>
  <c r="CB51" i="689" s="1"/>
  <c r="BG51" i="689"/>
  <c r="CA51" i="689" s="1"/>
  <c r="BD51" i="689"/>
  <c r="BZ51" i="689" s="1"/>
  <c r="BA51" i="689"/>
  <c r="BY51" i="689" s="1"/>
  <c r="AX51" i="689"/>
  <c r="BX51" i="689" s="1"/>
  <c r="AU51" i="689"/>
  <c r="BW51" i="689" s="1"/>
  <c r="AR51" i="689"/>
  <c r="BV51" i="689" s="1"/>
  <c r="AO51" i="689"/>
  <c r="BU51" i="689" s="1"/>
  <c r="AL51" i="689"/>
  <c r="BT51" i="689" s="1"/>
  <c r="AG51" i="689"/>
  <c r="AF51" i="689"/>
  <c r="AB51" i="689"/>
  <c r="AA51" i="689"/>
  <c r="AD51" i="689" s="1"/>
  <c r="V51" i="689"/>
  <c r="X51" i="689" s="1"/>
  <c r="AC51" i="689" s="1"/>
  <c r="F51" i="689"/>
  <c r="S51" i="689" s="1"/>
  <c r="U51" i="689" s="1"/>
  <c r="BS50" i="689"/>
  <c r="CE50" i="689" s="1"/>
  <c r="BP50" i="689"/>
  <c r="CD50" i="689" s="1"/>
  <c r="BM50" i="689"/>
  <c r="CC50" i="689" s="1"/>
  <c r="BJ50" i="689"/>
  <c r="CB50" i="689" s="1"/>
  <c r="BG50" i="689"/>
  <c r="CA50" i="689" s="1"/>
  <c r="BD50" i="689"/>
  <c r="BZ50" i="689" s="1"/>
  <c r="BA50" i="689"/>
  <c r="BY50" i="689" s="1"/>
  <c r="AX50" i="689"/>
  <c r="BX50" i="689" s="1"/>
  <c r="AU50" i="689"/>
  <c r="BW50" i="689" s="1"/>
  <c r="AR50" i="689"/>
  <c r="BV50" i="689" s="1"/>
  <c r="AO50" i="689"/>
  <c r="BU50" i="689" s="1"/>
  <c r="AL50" i="689"/>
  <c r="AG50" i="689"/>
  <c r="AF50" i="689"/>
  <c r="AB50" i="689"/>
  <c r="AA50" i="689"/>
  <c r="AD50" i="689" s="1"/>
  <c r="V50" i="689"/>
  <c r="X50" i="689" s="1"/>
  <c r="AC50" i="689" s="1"/>
  <c r="F50" i="689"/>
  <c r="BS49" i="689"/>
  <c r="CE49" i="689" s="1"/>
  <c r="BP49" i="689"/>
  <c r="CD49" i="689" s="1"/>
  <c r="BM49" i="689"/>
  <c r="CC49" i="689" s="1"/>
  <c r="BJ49" i="689"/>
  <c r="CB49" i="689" s="1"/>
  <c r="BG49" i="689"/>
  <c r="CA49" i="689" s="1"/>
  <c r="BD49" i="689"/>
  <c r="BZ49" i="689" s="1"/>
  <c r="BA49" i="689"/>
  <c r="BY49" i="689" s="1"/>
  <c r="AX49" i="689"/>
  <c r="BX49" i="689" s="1"/>
  <c r="AU49" i="689"/>
  <c r="BW49" i="689" s="1"/>
  <c r="AR49" i="689"/>
  <c r="BV49" i="689" s="1"/>
  <c r="AO49" i="689"/>
  <c r="BU49" i="689" s="1"/>
  <c r="AL49" i="689"/>
  <c r="AG49" i="689"/>
  <c r="AG114" i="689" s="1"/>
  <c r="Q33" i="637" s="1"/>
  <c r="AF49" i="689"/>
  <c r="AB49" i="689"/>
  <c r="Y49" i="689"/>
  <c r="AA49" i="689" s="1"/>
  <c r="AD49" i="689" s="1"/>
  <c r="AD114" i="689" s="1"/>
  <c r="L33" i="637" s="1"/>
  <c r="V49" i="689"/>
  <c r="X49" i="689" s="1"/>
  <c r="AC49" i="689" s="1"/>
  <c r="F49" i="689"/>
  <c r="F114" i="689" s="1"/>
  <c r="BS48" i="689"/>
  <c r="CE48" i="689" s="1"/>
  <c r="BP48" i="689"/>
  <c r="CD48" i="689" s="1"/>
  <c r="BM48" i="689"/>
  <c r="CC48" i="689" s="1"/>
  <c r="BJ48" i="689"/>
  <c r="CB48" i="689" s="1"/>
  <c r="BG48" i="689"/>
  <c r="CA48" i="689" s="1"/>
  <c r="BD48" i="689"/>
  <c r="BZ48" i="689" s="1"/>
  <c r="BA48" i="689"/>
  <c r="BY48" i="689" s="1"/>
  <c r="AX48" i="689"/>
  <c r="BX48" i="689" s="1"/>
  <c r="AU48" i="689"/>
  <c r="BW48" i="689" s="1"/>
  <c r="AR48" i="689"/>
  <c r="BV48" i="689" s="1"/>
  <c r="AO48" i="689"/>
  <c r="BU48" i="689" s="1"/>
  <c r="AL48" i="689"/>
  <c r="AG48" i="689"/>
  <c r="AF48" i="689"/>
  <c r="AB48" i="689"/>
  <c r="Y48" i="689"/>
  <c r="AA48" i="689" s="1"/>
  <c r="AD48" i="689" s="1"/>
  <c r="V48" i="689"/>
  <c r="X48" i="689" s="1"/>
  <c r="AC48" i="689" s="1"/>
  <c r="F48" i="689"/>
  <c r="BS47" i="689"/>
  <c r="CE47" i="689" s="1"/>
  <c r="BP47" i="689"/>
  <c r="CD47" i="689" s="1"/>
  <c r="BM47" i="689"/>
  <c r="CC47" i="689" s="1"/>
  <c r="BJ47" i="689"/>
  <c r="CB47" i="689" s="1"/>
  <c r="BG47" i="689"/>
  <c r="CA47" i="689" s="1"/>
  <c r="BD47" i="689"/>
  <c r="BZ47" i="689" s="1"/>
  <c r="BA47" i="689"/>
  <c r="BY47" i="689" s="1"/>
  <c r="AX47" i="689"/>
  <c r="AU47" i="689"/>
  <c r="BW47" i="689" s="1"/>
  <c r="AR47" i="689"/>
  <c r="BV47" i="689" s="1"/>
  <c r="AO47" i="689"/>
  <c r="BU47" i="689" s="1"/>
  <c r="AL47" i="689"/>
  <c r="BT47" i="689" s="1"/>
  <c r="AG47" i="689"/>
  <c r="AF47" i="689"/>
  <c r="Y47" i="689"/>
  <c r="AA47" i="689" s="1"/>
  <c r="AD47" i="689" s="1"/>
  <c r="V47" i="689"/>
  <c r="F47" i="689"/>
  <c r="S47" i="689" s="1"/>
  <c r="U47" i="689" s="1"/>
  <c r="BS46" i="689"/>
  <c r="CE46" i="689" s="1"/>
  <c r="BP46" i="689"/>
  <c r="CD46" i="689" s="1"/>
  <c r="BM46" i="689"/>
  <c r="CC46" i="689" s="1"/>
  <c r="BJ46" i="689"/>
  <c r="CB46" i="689" s="1"/>
  <c r="BG46" i="689"/>
  <c r="CA46" i="689" s="1"/>
  <c r="BD46" i="689"/>
  <c r="BZ46" i="689" s="1"/>
  <c r="BA46" i="689"/>
  <c r="BY46" i="689" s="1"/>
  <c r="AX46" i="689"/>
  <c r="BX46" i="689" s="1"/>
  <c r="AU46" i="689"/>
  <c r="BW46" i="689" s="1"/>
  <c r="AR46" i="689"/>
  <c r="BV46" i="689" s="1"/>
  <c r="AO46" i="689"/>
  <c r="BU46" i="689" s="1"/>
  <c r="AL46" i="689"/>
  <c r="AG46" i="689"/>
  <c r="AF46" i="689"/>
  <c r="Y46" i="689"/>
  <c r="AA46" i="689" s="1"/>
  <c r="AD46" i="689" s="1"/>
  <c r="V46" i="689"/>
  <c r="W46" i="689" s="1"/>
  <c r="F46" i="689"/>
  <c r="S46" i="689" s="1"/>
  <c r="U46" i="689" s="1"/>
  <c r="BS45" i="689"/>
  <c r="CE45" i="689" s="1"/>
  <c r="BP45" i="689"/>
  <c r="CD45" i="689" s="1"/>
  <c r="BM45" i="689"/>
  <c r="CC45" i="689" s="1"/>
  <c r="BJ45" i="689"/>
  <c r="CB45" i="689" s="1"/>
  <c r="BG45" i="689"/>
  <c r="CA45" i="689" s="1"/>
  <c r="BD45" i="689"/>
  <c r="BZ45" i="689" s="1"/>
  <c r="BA45" i="689"/>
  <c r="BY45" i="689" s="1"/>
  <c r="AX45" i="689"/>
  <c r="BX45" i="689" s="1"/>
  <c r="AU45" i="689"/>
  <c r="BW45" i="689" s="1"/>
  <c r="AR45" i="689"/>
  <c r="AO45" i="689"/>
  <c r="BU45" i="689" s="1"/>
  <c r="AL45" i="689"/>
  <c r="BT45" i="689" s="1"/>
  <c r="AG45" i="689"/>
  <c r="AH45" i="689" s="1"/>
  <c r="AB45" i="689"/>
  <c r="Y45" i="689"/>
  <c r="AA45" i="689" s="1"/>
  <c r="AD45" i="689" s="1"/>
  <c r="X45" i="689"/>
  <c r="AC45" i="689" s="1"/>
  <c r="F45" i="689"/>
  <c r="T45" i="689" s="1"/>
  <c r="U45" i="689" s="1"/>
  <c r="BQ44" i="689"/>
  <c r="BS44" i="689" s="1"/>
  <c r="CE44" i="689" s="1"/>
  <c r="BN44" i="689"/>
  <c r="BP44" i="689" s="1"/>
  <c r="CD44" i="689" s="1"/>
  <c r="BK44" i="689"/>
  <c r="BM44" i="689" s="1"/>
  <c r="CC44" i="689" s="1"/>
  <c r="BH44" i="689"/>
  <c r="BJ44" i="689" s="1"/>
  <c r="CB44" i="689" s="1"/>
  <c r="BE44" i="689"/>
  <c r="BG44" i="689" s="1"/>
  <c r="CA44" i="689" s="1"/>
  <c r="BB44" i="689"/>
  <c r="BD44" i="689" s="1"/>
  <c r="BZ44" i="689" s="1"/>
  <c r="AY44" i="689"/>
  <c r="BA44" i="689" s="1"/>
  <c r="BY44" i="689" s="1"/>
  <c r="AV44" i="689"/>
  <c r="AX44" i="689" s="1"/>
  <c r="BX44" i="689" s="1"/>
  <c r="AS44" i="689"/>
  <c r="AU44" i="689" s="1"/>
  <c r="BW44" i="689" s="1"/>
  <c r="AP44" i="689"/>
  <c r="AR44" i="689" s="1"/>
  <c r="AM44" i="689"/>
  <c r="AO44" i="689" s="1"/>
  <c r="BU44" i="689" s="1"/>
  <c r="AJ44" i="689"/>
  <c r="AL44" i="689" s="1"/>
  <c r="BT44" i="689" s="1"/>
  <c r="AG44" i="689"/>
  <c r="AF44" i="689"/>
  <c r="AA44" i="689"/>
  <c r="AD44" i="689" s="1"/>
  <c r="V44" i="689"/>
  <c r="W44" i="689" s="1"/>
  <c r="AB44" i="689" s="1"/>
  <c r="F44" i="689"/>
  <c r="S44" i="689" s="1"/>
  <c r="U44" i="689" s="1"/>
  <c r="BS43" i="689"/>
  <c r="CE43" i="689" s="1"/>
  <c r="BP43" i="689"/>
  <c r="CD43" i="689" s="1"/>
  <c r="BM43" i="689"/>
  <c r="CC43" i="689" s="1"/>
  <c r="BJ43" i="689"/>
  <c r="CB43" i="689" s="1"/>
  <c r="BG43" i="689"/>
  <c r="CA43" i="689" s="1"/>
  <c r="BD43" i="689"/>
  <c r="BZ43" i="689" s="1"/>
  <c r="BA43" i="689"/>
  <c r="BY43" i="689" s="1"/>
  <c r="AX43" i="689"/>
  <c r="BX43" i="689" s="1"/>
  <c r="AU43" i="689"/>
  <c r="BW43" i="689" s="1"/>
  <c r="AR43" i="689"/>
  <c r="BV43" i="689" s="1"/>
  <c r="AO43" i="689"/>
  <c r="AL43" i="689"/>
  <c r="BT43" i="689" s="1"/>
  <c r="AG43" i="689"/>
  <c r="AF43" i="689"/>
  <c r="AB43" i="689"/>
  <c r="Y43" i="689"/>
  <c r="AA43" i="689" s="1"/>
  <c r="AD43" i="689" s="1"/>
  <c r="V43" i="689"/>
  <c r="X43" i="689" s="1"/>
  <c r="AC43" i="689" s="1"/>
  <c r="F43" i="689"/>
  <c r="BS42" i="689"/>
  <c r="CE42" i="689" s="1"/>
  <c r="BP42" i="689"/>
  <c r="CD42" i="689" s="1"/>
  <c r="BM42" i="689"/>
  <c r="CC42" i="689" s="1"/>
  <c r="BJ42" i="689"/>
  <c r="CB42" i="689" s="1"/>
  <c r="BG42" i="689"/>
  <c r="CA42" i="689" s="1"/>
  <c r="BD42" i="689"/>
  <c r="BZ42" i="689" s="1"/>
  <c r="BA42" i="689"/>
  <c r="BY42" i="689" s="1"/>
  <c r="AX42" i="689"/>
  <c r="BX42" i="689" s="1"/>
  <c r="AU42" i="689"/>
  <c r="BW42" i="689" s="1"/>
  <c r="AR42" i="689"/>
  <c r="BV42" i="689" s="1"/>
  <c r="AO42" i="689"/>
  <c r="BU42" i="689" s="1"/>
  <c r="AL42" i="689"/>
  <c r="BT42" i="689" s="1"/>
  <c r="AG42" i="689"/>
  <c r="AF42" i="689"/>
  <c r="Y42" i="689"/>
  <c r="AA42" i="689" s="1"/>
  <c r="AD42" i="689" s="1"/>
  <c r="V42" i="689"/>
  <c r="W42" i="689" s="1"/>
  <c r="AB42" i="689" s="1"/>
  <c r="F42" i="689"/>
  <c r="S42" i="689" s="1"/>
  <c r="U42" i="689" s="1"/>
  <c r="BQ41" i="689"/>
  <c r="BS41" i="689" s="1"/>
  <c r="CE41" i="689" s="1"/>
  <c r="BN41" i="689"/>
  <c r="BP41" i="689" s="1"/>
  <c r="CD41" i="689" s="1"/>
  <c r="BK41" i="689"/>
  <c r="BM41" i="689" s="1"/>
  <c r="CC41" i="689" s="1"/>
  <c r="BH41" i="689"/>
  <c r="BJ41" i="689" s="1"/>
  <c r="CB41" i="689" s="1"/>
  <c r="BE41" i="689"/>
  <c r="BG41" i="689" s="1"/>
  <c r="CA41" i="689" s="1"/>
  <c r="BB41" i="689"/>
  <c r="BD41" i="689" s="1"/>
  <c r="BZ41" i="689" s="1"/>
  <c r="AY41" i="689"/>
  <c r="BA41" i="689" s="1"/>
  <c r="BY41" i="689" s="1"/>
  <c r="AV41" i="689"/>
  <c r="AX41" i="689" s="1"/>
  <c r="BX41" i="689" s="1"/>
  <c r="AS41" i="689"/>
  <c r="AU41" i="689" s="1"/>
  <c r="BW41" i="689" s="1"/>
  <c r="AP41" i="689"/>
  <c r="AR41" i="689" s="1"/>
  <c r="BV41" i="689" s="1"/>
  <c r="AM41" i="689"/>
  <c r="AO41" i="689" s="1"/>
  <c r="BU41" i="689" s="1"/>
  <c r="AJ41" i="689"/>
  <c r="AL41" i="689" s="1"/>
  <c r="BT41" i="689" s="1"/>
  <c r="AG41" i="689"/>
  <c r="AF41" i="689"/>
  <c r="Y41" i="689"/>
  <c r="AA41" i="689" s="1"/>
  <c r="AD41" i="689" s="1"/>
  <c r="V41" i="689"/>
  <c r="W41" i="689" s="1"/>
  <c r="AB41" i="689" s="1"/>
  <c r="F41" i="689"/>
  <c r="S41" i="689" s="1"/>
  <c r="U41" i="689" s="1"/>
  <c r="BQ40" i="689"/>
  <c r="BS40" i="689" s="1"/>
  <c r="CE40" i="689" s="1"/>
  <c r="BN40" i="689"/>
  <c r="BP40" i="689" s="1"/>
  <c r="CD40" i="689" s="1"/>
  <c r="BK40" i="689"/>
  <c r="BM40" i="689" s="1"/>
  <c r="CC40" i="689" s="1"/>
  <c r="BH40" i="689"/>
  <c r="BJ40" i="689" s="1"/>
  <c r="CB40" i="689" s="1"/>
  <c r="BE40" i="689"/>
  <c r="BG40" i="689" s="1"/>
  <c r="CA40" i="689" s="1"/>
  <c r="BB40" i="689"/>
  <c r="BD40" i="689" s="1"/>
  <c r="BZ40" i="689" s="1"/>
  <c r="AY40" i="689"/>
  <c r="BA40" i="689" s="1"/>
  <c r="BY40" i="689" s="1"/>
  <c r="AV40" i="689"/>
  <c r="AX40" i="689" s="1"/>
  <c r="BX40" i="689" s="1"/>
  <c r="AS40" i="689"/>
  <c r="AU40" i="689" s="1"/>
  <c r="BW40" i="689" s="1"/>
  <c r="AP40" i="689"/>
  <c r="AR40" i="689" s="1"/>
  <c r="BV40" i="689" s="1"/>
  <c r="AM40" i="689"/>
  <c r="AO40" i="689" s="1"/>
  <c r="BU40" i="689" s="1"/>
  <c r="AJ40" i="689"/>
  <c r="AL40" i="689" s="1"/>
  <c r="AG40" i="689"/>
  <c r="AF40" i="689"/>
  <c r="Y40" i="689"/>
  <c r="AA40" i="689" s="1"/>
  <c r="AD40" i="689" s="1"/>
  <c r="V40" i="689"/>
  <c r="W40" i="689" s="1"/>
  <c r="F40" i="689"/>
  <c r="S40" i="689" s="1"/>
  <c r="BQ39" i="689"/>
  <c r="BS39" i="689" s="1"/>
  <c r="CE39" i="689" s="1"/>
  <c r="BN39" i="689"/>
  <c r="BP39" i="689" s="1"/>
  <c r="CD39" i="689" s="1"/>
  <c r="BK39" i="689"/>
  <c r="BM39" i="689" s="1"/>
  <c r="CC39" i="689" s="1"/>
  <c r="BH39" i="689"/>
  <c r="BJ39" i="689" s="1"/>
  <c r="CB39" i="689" s="1"/>
  <c r="BE39" i="689"/>
  <c r="BG39" i="689" s="1"/>
  <c r="CA39" i="689" s="1"/>
  <c r="BB39" i="689"/>
  <c r="BD39" i="689" s="1"/>
  <c r="BZ39" i="689" s="1"/>
  <c r="AY39" i="689"/>
  <c r="BA39" i="689" s="1"/>
  <c r="BY39" i="689" s="1"/>
  <c r="AV39" i="689"/>
  <c r="AX39" i="689" s="1"/>
  <c r="BX39" i="689" s="1"/>
  <c r="AS39" i="689"/>
  <c r="AU39" i="689" s="1"/>
  <c r="BW39" i="689" s="1"/>
  <c r="AP39" i="689"/>
  <c r="AR39" i="689" s="1"/>
  <c r="BV39" i="689" s="1"/>
  <c r="AM39" i="689"/>
  <c r="AO39" i="689" s="1"/>
  <c r="BU39" i="689" s="1"/>
  <c r="AJ39" i="689"/>
  <c r="AL39" i="689" s="1"/>
  <c r="BT39" i="689" s="1"/>
  <c r="AG39" i="689"/>
  <c r="AF39" i="689"/>
  <c r="Y39" i="689"/>
  <c r="AA39" i="689" s="1"/>
  <c r="AD39" i="689" s="1"/>
  <c r="V39" i="689"/>
  <c r="F39" i="689"/>
  <c r="S39" i="689" s="1"/>
  <c r="U39" i="689" s="1"/>
  <c r="BQ38" i="689"/>
  <c r="BS38" i="689" s="1"/>
  <c r="CE38" i="689" s="1"/>
  <c r="BN38" i="689"/>
  <c r="BP38" i="689" s="1"/>
  <c r="CD38" i="689" s="1"/>
  <c r="BK38" i="689"/>
  <c r="BM38" i="689" s="1"/>
  <c r="CC38" i="689" s="1"/>
  <c r="BH38" i="689"/>
  <c r="BJ38" i="689" s="1"/>
  <c r="CB38" i="689" s="1"/>
  <c r="BE38" i="689"/>
  <c r="BG38" i="689" s="1"/>
  <c r="CA38" i="689" s="1"/>
  <c r="BB38" i="689"/>
  <c r="BD38" i="689" s="1"/>
  <c r="BZ38" i="689" s="1"/>
  <c r="AY38" i="689"/>
  <c r="BA38" i="689" s="1"/>
  <c r="BY38" i="689" s="1"/>
  <c r="AV38" i="689"/>
  <c r="AX38" i="689" s="1"/>
  <c r="BX38" i="689" s="1"/>
  <c r="AS38" i="689"/>
  <c r="AU38" i="689" s="1"/>
  <c r="BW38" i="689" s="1"/>
  <c r="AP38" i="689"/>
  <c r="AR38" i="689" s="1"/>
  <c r="BV38" i="689" s="1"/>
  <c r="AM38" i="689"/>
  <c r="AO38" i="689" s="1"/>
  <c r="BU38" i="689" s="1"/>
  <c r="AJ38" i="689"/>
  <c r="AL38" i="689" s="1"/>
  <c r="AG38" i="689"/>
  <c r="AF38" i="689"/>
  <c r="Y38" i="689"/>
  <c r="AA38" i="689" s="1"/>
  <c r="AD38" i="689" s="1"/>
  <c r="W38" i="689"/>
  <c r="AB38" i="689" s="1"/>
  <c r="V38" i="689"/>
  <c r="F38" i="689"/>
  <c r="S38" i="689" s="1"/>
  <c r="BQ37" i="689"/>
  <c r="BS37" i="689" s="1"/>
  <c r="CE37" i="689" s="1"/>
  <c r="BN37" i="689"/>
  <c r="BP37" i="689" s="1"/>
  <c r="CD37" i="689" s="1"/>
  <c r="BK37" i="689"/>
  <c r="BM37" i="689" s="1"/>
  <c r="CC37" i="689" s="1"/>
  <c r="BH37" i="689"/>
  <c r="BJ37" i="689" s="1"/>
  <c r="CB37" i="689" s="1"/>
  <c r="BE37" i="689"/>
  <c r="BG37" i="689" s="1"/>
  <c r="CA37" i="689" s="1"/>
  <c r="BB37" i="689"/>
  <c r="BD37" i="689" s="1"/>
  <c r="BZ37" i="689" s="1"/>
  <c r="AY37" i="689"/>
  <c r="BA37" i="689" s="1"/>
  <c r="BY37" i="689" s="1"/>
  <c r="AV37" i="689"/>
  <c r="AX37" i="689" s="1"/>
  <c r="BX37" i="689" s="1"/>
  <c r="AS37" i="689"/>
  <c r="AU37" i="689" s="1"/>
  <c r="BW37" i="689" s="1"/>
  <c r="AP37" i="689"/>
  <c r="AR37" i="689" s="1"/>
  <c r="BV37" i="689" s="1"/>
  <c r="AM37" i="689"/>
  <c r="AO37" i="689" s="1"/>
  <c r="BU37" i="689" s="1"/>
  <c r="AJ37" i="689"/>
  <c r="AL37" i="689" s="1"/>
  <c r="AG37" i="689"/>
  <c r="AF37" i="689"/>
  <c r="Y37" i="689"/>
  <c r="AA37" i="689" s="1"/>
  <c r="AD37" i="689" s="1"/>
  <c r="V37" i="689"/>
  <c r="W37" i="689" s="1"/>
  <c r="AB37" i="689" s="1"/>
  <c r="F37" i="689"/>
  <c r="S37" i="689" s="1"/>
  <c r="U37" i="689" s="1"/>
  <c r="BQ36" i="689"/>
  <c r="BS36" i="689" s="1"/>
  <c r="CE36" i="689" s="1"/>
  <c r="BN36" i="689"/>
  <c r="BP36" i="689" s="1"/>
  <c r="CD36" i="689" s="1"/>
  <c r="BK36" i="689"/>
  <c r="BM36" i="689" s="1"/>
  <c r="CC36" i="689" s="1"/>
  <c r="BH36" i="689"/>
  <c r="BJ36" i="689" s="1"/>
  <c r="CB36" i="689" s="1"/>
  <c r="BE36" i="689"/>
  <c r="BG36" i="689" s="1"/>
  <c r="CA36" i="689" s="1"/>
  <c r="BB36" i="689"/>
  <c r="BD36" i="689" s="1"/>
  <c r="BZ36" i="689" s="1"/>
  <c r="AY36" i="689"/>
  <c r="BA36" i="689" s="1"/>
  <c r="BY36" i="689" s="1"/>
  <c r="AV36" i="689"/>
  <c r="AX36" i="689" s="1"/>
  <c r="BX36" i="689" s="1"/>
  <c r="AS36" i="689"/>
  <c r="AU36" i="689" s="1"/>
  <c r="BW36" i="689" s="1"/>
  <c r="AP36" i="689"/>
  <c r="AR36" i="689" s="1"/>
  <c r="BV36" i="689" s="1"/>
  <c r="AM36" i="689"/>
  <c r="AO36" i="689" s="1"/>
  <c r="BU36" i="689" s="1"/>
  <c r="AJ36" i="689"/>
  <c r="AL36" i="689" s="1"/>
  <c r="AG36" i="689"/>
  <c r="AF36" i="689"/>
  <c r="Y36" i="689"/>
  <c r="AA36" i="689" s="1"/>
  <c r="AD36" i="689" s="1"/>
  <c r="W36" i="689"/>
  <c r="AB36" i="689" s="1"/>
  <c r="V36" i="689"/>
  <c r="F36" i="689"/>
  <c r="S36" i="689" s="1"/>
  <c r="U36" i="689" s="1"/>
  <c r="BS35" i="689"/>
  <c r="CE35" i="689" s="1"/>
  <c r="BP35" i="689"/>
  <c r="CD35" i="689" s="1"/>
  <c r="BM35" i="689"/>
  <c r="CC35" i="689" s="1"/>
  <c r="BJ35" i="689"/>
  <c r="CB35" i="689" s="1"/>
  <c r="BG35" i="689"/>
  <c r="CA35" i="689" s="1"/>
  <c r="BD35" i="689"/>
  <c r="BZ35" i="689" s="1"/>
  <c r="BA35" i="689"/>
  <c r="BY35" i="689" s="1"/>
  <c r="AX35" i="689"/>
  <c r="BX35" i="689" s="1"/>
  <c r="AU35" i="689"/>
  <c r="BW35" i="689" s="1"/>
  <c r="AR35" i="689"/>
  <c r="BV35" i="689" s="1"/>
  <c r="AO35" i="689"/>
  <c r="BU35" i="689" s="1"/>
  <c r="AL35" i="689"/>
  <c r="BT35" i="689" s="1"/>
  <c r="AG35" i="689"/>
  <c r="AF35" i="689"/>
  <c r="AB35" i="689"/>
  <c r="Y35" i="689"/>
  <c r="AA35" i="689" s="1"/>
  <c r="AD35" i="689" s="1"/>
  <c r="V35" i="689"/>
  <c r="X35" i="689" s="1"/>
  <c r="AC35" i="689" s="1"/>
  <c r="F35" i="689"/>
  <c r="S35" i="689" s="1"/>
  <c r="U35" i="689" s="1"/>
  <c r="BR34" i="689"/>
  <c r="BS34" i="689" s="1"/>
  <c r="CE34" i="689" s="1"/>
  <c r="BO34" i="689"/>
  <c r="BP34" i="689" s="1"/>
  <c r="CD34" i="689" s="1"/>
  <c r="BL34" i="689"/>
  <c r="BM34" i="689" s="1"/>
  <c r="CC34" i="689" s="1"/>
  <c r="BI34" i="689"/>
  <c r="BJ34" i="689" s="1"/>
  <c r="CB34" i="689" s="1"/>
  <c r="BF34" i="689"/>
  <c r="BG34" i="689" s="1"/>
  <c r="CA34" i="689" s="1"/>
  <c r="BC34" i="689"/>
  <c r="BD34" i="689" s="1"/>
  <c r="BZ34" i="689" s="1"/>
  <c r="AZ34" i="689"/>
  <c r="BA34" i="689" s="1"/>
  <c r="BY34" i="689" s="1"/>
  <c r="AW34" i="689"/>
  <c r="AX34" i="689" s="1"/>
  <c r="BX34" i="689" s="1"/>
  <c r="AT34" i="689"/>
  <c r="AU34" i="689" s="1"/>
  <c r="BW34" i="689" s="1"/>
  <c r="AQ34" i="689"/>
  <c r="AR34" i="689" s="1"/>
  <c r="BV34" i="689" s="1"/>
  <c r="AN34" i="689"/>
  <c r="AO34" i="689" s="1"/>
  <c r="BU34" i="689" s="1"/>
  <c r="AK34" i="689"/>
  <c r="AL34" i="689" s="1"/>
  <c r="AG34" i="689"/>
  <c r="AG112" i="689" s="1"/>
  <c r="Q30" i="637" s="1"/>
  <c r="AF34" i="689"/>
  <c r="AF112" i="689" s="1"/>
  <c r="Y34" i="689"/>
  <c r="Z34" i="689" s="1"/>
  <c r="V34" i="689"/>
  <c r="X34" i="689" s="1"/>
  <c r="AC34" i="689" s="1"/>
  <c r="F34" i="689"/>
  <c r="F112" i="689" s="1"/>
  <c r="BQ33" i="689"/>
  <c r="BS33" i="689" s="1"/>
  <c r="CE33" i="689" s="1"/>
  <c r="BN33" i="689"/>
  <c r="BP33" i="689" s="1"/>
  <c r="CD33" i="689" s="1"/>
  <c r="BK33" i="689"/>
  <c r="BM33" i="689" s="1"/>
  <c r="CC33" i="689" s="1"/>
  <c r="BH33" i="689"/>
  <c r="BJ33" i="689" s="1"/>
  <c r="CB33" i="689" s="1"/>
  <c r="BE33" i="689"/>
  <c r="BG33" i="689" s="1"/>
  <c r="CA33" i="689" s="1"/>
  <c r="BB33" i="689"/>
  <c r="BD33" i="689" s="1"/>
  <c r="BZ33" i="689" s="1"/>
  <c r="AY33" i="689"/>
  <c r="BA33" i="689" s="1"/>
  <c r="BY33" i="689" s="1"/>
  <c r="AV33" i="689"/>
  <c r="AX33" i="689" s="1"/>
  <c r="AS33" i="689"/>
  <c r="AU33" i="689" s="1"/>
  <c r="BW33" i="689" s="1"/>
  <c r="AP33" i="689"/>
  <c r="AR33" i="689" s="1"/>
  <c r="BV33" i="689" s="1"/>
  <c r="AO33" i="689"/>
  <c r="BU33" i="689" s="1"/>
  <c r="AL33" i="689"/>
  <c r="BT33" i="689" s="1"/>
  <c r="AG33" i="689"/>
  <c r="AF33" i="689"/>
  <c r="Y33" i="689"/>
  <c r="AA33" i="689" s="1"/>
  <c r="AD33" i="689" s="1"/>
  <c r="V33" i="689"/>
  <c r="W33" i="689" s="1"/>
  <c r="AB33" i="689" s="1"/>
  <c r="F33" i="689"/>
  <c r="S33" i="689" s="1"/>
  <c r="S104" i="689" s="1"/>
  <c r="BS32" i="689"/>
  <c r="CE32" i="689" s="1"/>
  <c r="BP32" i="689"/>
  <c r="CD32" i="689" s="1"/>
  <c r="BM32" i="689"/>
  <c r="CC32" i="689" s="1"/>
  <c r="BJ32" i="689"/>
  <c r="CB32" i="689" s="1"/>
  <c r="BG32" i="689"/>
  <c r="CA32" i="689" s="1"/>
  <c r="BD32" i="689"/>
  <c r="BZ32" i="689" s="1"/>
  <c r="BA32" i="689"/>
  <c r="BY32" i="689" s="1"/>
  <c r="AX32" i="689"/>
  <c r="BX32" i="689" s="1"/>
  <c r="AU32" i="689"/>
  <c r="BW32" i="689" s="1"/>
  <c r="AR32" i="689"/>
  <c r="BV32" i="689" s="1"/>
  <c r="AO32" i="689"/>
  <c r="BU32" i="689" s="1"/>
  <c r="AL32" i="689"/>
  <c r="AG32" i="689"/>
  <c r="AF32" i="689"/>
  <c r="AF111" i="689" s="1"/>
  <c r="AB32" i="689"/>
  <c r="Y32" i="689"/>
  <c r="AA32" i="689" s="1"/>
  <c r="AD32" i="689" s="1"/>
  <c r="V32" i="689"/>
  <c r="X32" i="689" s="1"/>
  <c r="AC32" i="689" s="1"/>
  <c r="F32" i="689"/>
  <c r="BR30" i="689"/>
  <c r="BS30" i="689" s="1"/>
  <c r="BO30" i="689"/>
  <c r="BP30" i="689" s="1"/>
  <c r="CD30" i="689" s="1"/>
  <c r="BL30" i="689"/>
  <c r="BM30" i="689" s="1"/>
  <c r="CC30" i="689" s="1"/>
  <c r="BI30" i="689"/>
  <c r="BJ30" i="689" s="1"/>
  <c r="CB30" i="689" s="1"/>
  <c r="BF30" i="689"/>
  <c r="BG30" i="689" s="1"/>
  <c r="CA30" i="689" s="1"/>
  <c r="BC30" i="689"/>
  <c r="BD30" i="689" s="1"/>
  <c r="BZ30" i="689" s="1"/>
  <c r="AZ30" i="689"/>
  <c r="BA30" i="689" s="1"/>
  <c r="BY30" i="689" s="1"/>
  <c r="AW30" i="689"/>
  <c r="AX30" i="689" s="1"/>
  <c r="BX30" i="689" s="1"/>
  <c r="AT30" i="689"/>
  <c r="AU30" i="689" s="1"/>
  <c r="BW30" i="689" s="1"/>
  <c r="AQ30" i="689"/>
  <c r="AR30" i="689" s="1"/>
  <c r="BV30" i="689" s="1"/>
  <c r="AN30" i="689"/>
  <c r="AO30" i="689" s="1"/>
  <c r="BU30" i="689" s="1"/>
  <c r="AK30" i="689"/>
  <c r="AL30" i="689" s="1"/>
  <c r="BT30" i="689" s="1"/>
  <c r="AG30" i="689"/>
  <c r="AF30" i="689"/>
  <c r="Y30" i="689"/>
  <c r="V30" i="689"/>
  <c r="X30" i="689" s="1"/>
  <c r="AC30" i="689" s="1"/>
  <c r="F30" i="689"/>
  <c r="T30" i="689" s="1"/>
  <c r="BS29" i="689"/>
  <c r="CE29" i="689" s="1"/>
  <c r="BP29" i="689"/>
  <c r="CD29" i="689" s="1"/>
  <c r="BM29" i="689"/>
  <c r="CC29" i="689" s="1"/>
  <c r="BJ29" i="689"/>
  <c r="CB29" i="689" s="1"/>
  <c r="BG29" i="689"/>
  <c r="CA29" i="689" s="1"/>
  <c r="BD29" i="689"/>
  <c r="BZ29" i="689" s="1"/>
  <c r="BA29" i="689"/>
  <c r="BY29" i="689" s="1"/>
  <c r="AX29" i="689"/>
  <c r="BX29" i="689" s="1"/>
  <c r="AU29" i="689"/>
  <c r="BW29" i="689" s="1"/>
  <c r="AR29" i="689"/>
  <c r="BV29" i="689" s="1"/>
  <c r="AO29" i="689"/>
  <c r="BU29" i="689" s="1"/>
  <c r="AL29" i="689"/>
  <c r="AG29" i="689"/>
  <c r="AG109" i="689" s="1"/>
  <c r="AF29" i="689"/>
  <c r="AF109" i="689" s="1"/>
  <c r="Y29" i="689"/>
  <c r="AA29" i="689" s="1"/>
  <c r="AD29" i="689" s="1"/>
  <c r="AD109" i="689" s="1"/>
  <c r="V29" i="689"/>
  <c r="W29" i="689" s="1"/>
  <c r="AB29" i="689" s="1"/>
  <c r="F29" i="689"/>
  <c r="F109" i="689" s="1"/>
  <c r="BQ28" i="689"/>
  <c r="BS28" i="689" s="1"/>
  <c r="CE28" i="689" s="1"/>
  <c r="BN28" i="689"/>
  <c r="BP28" i="689" s="1"/>
  <c r="CD28" i="689" s="1"/>
  <c r="BK28" i="689"/>
  <c r="BM28" i="689" s="1"/>
  <c r="CC28" i="689" s="1"/>
  <c r="BH28" i="689"/>
  <c r="BJ28" i="689" s="1"/>
  <c r="CB28" i="689" s="1"/>
  <c r="BE28" i="689"/>
  <c r="BG28" i="689" s="1"/>
  <c r="CA28" i="689" s="1"/>
  <c r="BB28" i="689"/>
  <c r="BD28" i="689" s="1"/>
  <c r="BZ28" i="689" s="1"/>
  <c r="AY28" i="689"/>
  <c r="BA28" i="689" s="1"/>
  <c r="BY28" i="689" s="1"/>
  <c r="AV28" i="689"/>
  <c r="AX28" i="689" s="1"/>
  <c r="BX28" i="689" s="1"/>
  <c r="AS28" i="689"/>
  <c r="AU28" i="689" s="1"/>
  <c r="BW28" i="689" s="1"/>
  <c r="AP28" i="689"/>
  <c r="AR28" i="689" s="1"/>
  <c r="BV28" i="689" s="1"/>
  <c r="AM28" i="689"/>
  <c r="AO28" i="689" s="1"/>
  <c r="BU28" i="689" s="1"/>
  <c r="AJ28" i="689"/>
  <c r="AL28" i="689" s="1"/>
  <c r="AG28" i="689"/>
  <c r="AF28" i="689"/>
  <c r="Y28" i="689"/>
  <c r="AA28" i="689" s="1"/>
  <c r="AD28" i="689" s="1"/>
  <c r="V28" i="689"/>
  <c r="W28" i="689" s="1"/>
  <c r="AB28" i="689" s="1"/>
  <c r="F28" i="689"/>
  <c r="S28" i="689" s="1"/>
  <c r="U28" i="689" s="1"/>
  <c r="BR27" i="689"/>
  <c r="BS27" i="689" s="1"/>
  <c r="CE27" i="689" s="1"/>
  <c r="BO27" i="689"/>
  <c r="BP27" i="689" s="1"/>
  <c r="CD27" i="689" s="1"/>
  <c r="BL27" i="689"/>
  <c r="BM27" i="689" s="1"/>
  <c r="CC27" i="689" s="1"/>
  <c r="BI27" i="689"/>
  <c r="BJ27" i="689" s="1"/>
  <c r="CB27" i="689" s="1"/>
  <c r="BF27" i="689"/>
  <c r="BG27" i="689" s="1"/>
  <c r="CA27" i="689" s="1"/>
  <c r="BC27" i="689"/>
  <c r="BD27" i="689" s="1"/>
  <c r="BZ27" i="689" s="1"/>
  <c r="AZ27" i="689"/>
  <c r="BA27" i="689" s="1"/>
  <c r="BY27" i="689" s="1"/>
  <c r="AW27" i="689"/>
  <c r="AX27" i="689" s="1"/>
  <c r="BX27" i="689" s="1"/>
  <c r="AT27" i="689"/>
  <c r="AU27" i="689" s="1"/>
  <c r="BW27" i="689" s="1"/>
  <c r="AQ27" i="689"/>
  <c r="AR27" i="689" s="1"/>
  <c r="BV27" i="689" s="1"/>
  <c r="AN27" i="689"/>
  <c r="AO27" i="689" s="1"/>
  <c r="BU27" i="689" s="1"/>
  <c r="AK27" i="689"/>
  <c r="AL27" i="689" s="1"/>
  <c r="BT27" i="689" s="1"/>
  <c r="AG27" i="689"/>
  <c r="AG107" i="689" s="1"/>
  <c r="Q24" i="637" s="1"/>
  <c r="AF27" i="689"/>
  <c r="Y27" i="689"/>
  <c r="AA27" i="689" s="1"/>
  <c r="AD27" i="689" s="1"/>
  <c r="AD107" i="689" s="1"/>
  <c r="L24" i="637" s="1"/>
  <c r="V27" i="689"/>
  <c r="F27" i="689"/>
  <c r="BR26" i="689"/>
  <c r="BS26" i="689" s="1"/>
  <c r="CE26" i="689" s="1"/>
  <c r="BO26" i="689"/>
  <c r="BP26" i="689" s="1"/>
  <c r="CD26" i="689" s="1"/>
  <c r="BL26" i="689"/>
  <c r="BM26" i="689" s="1"/>
  <c r="CC26" i="689" s="1"/>
  <c r="BI26" i="689"/>
  <c r="BJ26" i="689" s="1"/>
  <c r="CB26" i="689" s="1"/>
  <c r="BF26" i="689"/>
  <c r="BG26" i="689" s="1"/>
  <c r="CA26" i="689" s="1"/>
  <c r="BC26" i="689"/>
  <c r="BD26" i="689" s="1"/>
  <c r="BZ26" i="689" s="1"/>
  <c r="AZ26" i="689"/>
  <c r="BA26" i="689" s="1"/>
  <c r="BY26" i="689" s="1"/>
  <c r="AW26" i="689"/>
  <c r="AX26" i="689" s="1"/>
  <c r="BX26" i="689" s="1"/>
  <c r="AT26" i="689"/>
  <c r="AU26" i="689" s="1"/>
  <c r="BW26" i="689" s="1"/>
  <c r="AQ26" i="689"/>
  <c r="AR26" i="689" s="1"/>
  <c r="BV26" i="689" s="1"/>
  <c r="AN26" i="689"/>
  <c r="AO26" i="689" s="1"/>
  <c r="BU26" i="689" s="1"/>
  <c r="AK26" i="689"/>
  <c r="AL26" i="689" s="1"/>
  <c r="AG26" i="689"/>
  <c r="AF26" i="689"/>
  <c r="Y26" i="689"/>
  <c r="Z26" i="689" s="1"/>
  <c r="V26" i="689"/>
  <c r="X26" i="689" s="1"/>
  <c r="AC26" i="689" s="1"/>
  <c r="F26" i="689"/>
  <c r="T26" i="689" s="1"/>
  <c r="U26" i="689" s="1"/>
  <c r="BQ25" i="689"/>
  <c r="BS25" i="689" s="1"/>
  <c r="CE25" i="689" s="1"/>
  <c r="BN25" i="689"/>
  <c r="BP25" i="689" s="1"/>
  <c r="CD25" i="689" s="1"/>
  <c r="BK25" i="689"/>
  <c r="BM25" i="689" s="1"/>
  <c r="CC25" i="689" s="1"/>
  <c r="BH25" i="689"/>
  <c r="BJ25" i="689" s="1"/>
  <c r="CB25" i="689" s="1"/>
  <c r="BE25" i="689"/>
  <c r="BG25" i="689" s="1"/>
  <c r="CA25" i="689" s="1"/>
  <c r="BB25" i="689"/>
  <c r="BD25" i="689" s="1"/>
  <c r="BZ25" i="689" s="1"/>
  <c r="AY25" i="689"/>
  <c r="BA25" i="689" s="1"/>
  <c r="BY25" i="689" s="1"/>
  <c r="AV25" i="689"/>
  <c r="AX25" i="689" s="1"/>
  <c r="BX25" i="689" s="1"/>
  <c r="AS25" i="689"/>
  <c r="AU25" i="689" s="1"/>
  <c r="BW25" i="689" s="1"/>
  <c r="AP25" i="689"/>
  <c r="AR25" i="689" s="1"/>
  <c r="BV25" i="689" s="1"/>
  <c r="AM25" i="689"/>
  <c r="AO25" i="689" s="1"/>
  <c r="BU25" i="689" s="1"/>
  <c r="AJ25" i="689"/>
  <c r="AL25" i="689" s="1"/>
  <c r="BT25" i="689" s="1"/>
  <c r="AG25" i="689"/>
  <c r="AF25" i="689"/>
  <c r="Y25" i="689"/>
  <c r="AA25" i="689" s="1"/>
  <c r="AD25" i="689" s="1"/>
  <c r="W25" i="689"/>
  <c r="AB25" i="689" s="1"/>
  <c r="V25" i="689"/>
  <c r="F25" i="689"/>
  <c r="S25" i="689" s="1"/>
  <c r="U25" i="689" s="1"/>
  <c r="BS24" i="689"/>
  <c r="CE24" i="689" s="1"/>
  <c r="BP24" i="689"/>
  <c r="CD24" i="689" s="1"/>
  <c r="BM24" i="689"/>
  <c r="CC24" i="689" s="1"/>
  <c r="BJ24" i="689"/>
  <c r="CB24" i="689" s="1"/>
  <c r="BG24" i="689"/>
  <c r="CA24" i="689" s="1"/>
  <c r="BD24" i="689"/>
  <c r="BZ24" i="689" s="1"/>
  <c r="BA24" i="689"/>
  <c r="BY24" i="689" s="1"/>
  <c r="AX24" i="689"/>
  <c r="BX24" i="689" s="1"/>
  <c r="AU24" i="689"/>
  <c r="BW24" i="689" s="1"/>
  <c r="AR24" i="689"/>
  <c r="BV24" i="689" s="1"/>
  <c r="AO24" i="689"/>
  <c r="BU24" i="689" s="1"/>
  <c r="AL24" i="689"/>
  <c r="AG24" i="689"/>
  <c r="AF24" i="689"/>
  <c r="AB24" i="689"/>
  <c r="Y24" i="689"/>
  <c r="AA24" i="689" s="1"/>
  <c r="AD24" i="689" s="1"/>
  <c r="V24" i="689"/>
  <c r="X24" i="689" s="1"/>
  <c r="AC24" i="689" s="1"/>
  <c r="F24" i="689"/>
  <c r="S24" i="689" s="1"/>
  <c r="U24" i="689" s="1"/>
  <c r="BQ23" i="689"/>
  <c r="BS23" i="689" s="1"/>
  <c r="CE23" i="689" s="1"/>
  <c r="BN23" i="689"/>
  <c r="BP23" i="689" s="1"/>
  <c r="CD23" i="689" s="1"/>
  <c r="BK23" i="689"/>
  <c r="BM23" i="689" s="1"/>
  <c r="CC23" i="689" s="1"/>
  <c r="BH23" i="689"/>
  <c r="BJ23" i="689" s="1"/>
  <c r="CB23" i="689" s="1"/>
  <c r="BE23" i="689"/>
  <c r="BG23" i="689" s="1"/>
  <c r="CA23" i="689" s="1"/>
  <c r="BB23" i="689"/>
  <c r="BD23" i="689" s="1"/>
  <c r="BZ23" i="689" s="1"/>
  <c r="AY23" i="689"/>
  <c r="BA23" i="689" s="1"/>
  <c r="BY23" i="689" s="1"/>
  <c r="AV23" i="689"/>
  <c r="AX23" i="689" s="1"/>
  <c r="BX23" i="689" s="1"/>
  <c r="AS23" i="689"/>
  <c r="AU23" i="689" s="1"/>
  <c r="BW23" i="689" s="1"/>
  <c r="AP23" i="689"/>
  <c r="AR23" i="689" s="1"/>
  <c r="BV23" i="689" s="1"/>
  <c r="AM23" i="689"/>
  <c r="AO23" i="689" s="1"/>
  <c r="BU23" i="689" s="1"/>
  <c r="AJ23" i="689"/>
  <c r="AL23" i="689" s="1"/>
  <c r="AG23" i="689"/>
  <c r="AF23" i="689"/>
  <c r="Y23" i="689"/>
  <c r="AA23" i="689" s="1"/>
  <c r="AD23" i="689" s="1"/>
  <c r="W23" i="689"/>
  <c r="AB23" i="689" s="1"/>
  <c r="V23" i="689"/>
  <c r="F23" i="689"/>
  <c r="S23" i="689" s="1"/>
  <c r="U23" i="689" s="1"/>
  <c r="BQ22" i="689"/>
  <c r="BS22" i="689" s="1"/>
  <c r="CE22" i="689" s="1"/>
  <c r="BN22" i="689"/>
  <c r="BP22" i="689" s="1"/>
  <c r="CD22" i="689" s="1"/>
  <c r="BK22" i="689"/>
  <c r="BM22" i="689" s="1"/>
  <c r="CC22" i="689" s="1"/>
  <c r="BH22" i="689"/>
  <c r="BJ22" i="689" s="1"/>
  <c r="CB22" i="689" s="1"/>
  <c r="BE22" i="689"/>
  <c r="BG22" i="689" s="1"/>
  <c r="CA22" i="689" s="1"/>
  <c r="BB22" i="689"/>
  <c r="BD22" i="689" s="1"/>
  <c r="BZ22" i="689" s="1"/>
  <c r="AY22" i="689"/>
  <c r="BA22" i="689" s="1"/>
  <c r="BY22" i="689" s="1"/>
  <c r="AV22" i="689"/>
  <c r="AX22" i="689" s="1"/>
  <c r="BX22" i="689" s="1"/>
  <c r="AS22" i="689"/>
  <c r="AU22" i="689" s="1"/>
  <c r="BW22" i="689" s="1"/>
  <c r="AP22" i="689"/>
  <c r="AR22" i="689" s="1"/>
  <c r="BV22" i="689" s="1"/>
  <c r="AM22" i="689"/>
  <c r="AO22" i="689" s="1"/>
  <c r="AJ22" i="689"/>
  <c r="AL22" i="689" s="1"/>
  <c r="BT22" i="689" s="1"/>
  <c r="AG22" i="689"/>
  <c r="AF22" i="689"/>
  <c r="Y22" i="689"/>
  <c r="AA22" i="689" s="1"/>
  <c r="AD22" i="689" s="1"/>
  <c r="W22" i="689"/>
  <c r="AB22" i="689" s="1"/>
  <c r="V22" i="689"/>
  <c r="F22" i="689"/>
  <c r="S22" i="689" s="1"/>
  <c r="U22" i="689" s="1"/>
  <c r="BQ21" i="689"/>
  <c r="BS21" i="689" s="1"/>
  <c r="CE21" i="689" s="1"/>
  <c r="BN21" i="689"/>
  <c r="BP21" i="689" s="1"/>
  <c r="CD21" i="689" s="1"/>
  <c r="BK21" i="689"/>
  <c r="BM21" i="689" s="1"/>
  <c r="CC21" i="689" s="1"/>
  <c r="BH21" i="689"/>
  <c r="BJ21" i="689" s="1"/>
  <c r="CB21" i="689" s="1"/>
  <c r="BE21" i="689"/>
  <c r="BG21" i="689" s="1"/>
  <c r="CA21" i="689" s="1"/>
  <c r="BB21" i="689"/>
  <c r="BD21" i="689" s="1"/>
  <c r="BZ21" i="689" s="1"/>
  <c r="AY21" i="689"/>
  <c r="BA21" i="689" s="1"/>
  <c r="BY21" i="689" s="1"/>
  <c r="AV21" i="689"/>
  <c r="AX21" i="689" s="1"/>
  <c r="BX21" i="689" s="1"/>
  <c r="AS21" i="689"/>
  <c r="AU21" i="689" s="1"/>
  <c r="BW21" i="689" s="1"/>
  <c r="AP21" i="689"/>
  <c r="AR21" i="689" s="1"/>
  <c r="BV21" i="689" s="1"/>
  <c r="AM21" i="689"/>
  <c r="AO21" i="689" s="1"/>
  <c r="BU21" i="689" s="1"/>
  <c r="AJ21" i="689"/>
  <c r="AL21" i="689" s="1"/>
  <c r="AG21" i="689"/>
  <c r="AF21" i="689"/>
  <c r="Y21" i="689"/>
  <c r="AA21" i="689" s="1"/>
  <c r="AD21" i="689" s="1"/>
  <c r="W21" i="689"/>
  <c r="AB21" i="689" s="1"/>
  <c r="V21" i="689"/>
  <c r="F21" i="689"/>
  <c r="S21" i="689" s="1"/>
  <c r="U21" i="689" s="1"/>
  <c r="BQ20" i="689"/>
  <c r="BS20" i="689" s="1"/>
  <c r="CE20" i="689" s="1"/>
  <c r="BN20" i="689"/>
  <c r="BP20" i="689" s="1"/>
  <c r="CD20" i="689" s="1"/>
  <c r="BK20" i="689"/>
  <c r="BM20" i="689" s="1"/>
  <c r="CC20" i="689" s="1"/>
  <c r="BH20" i="689"/>
  <c r="BJ20" i="689" s="1"/>
  <c r="CB20" i="689" s="1"/>
  <c r="BE20" i="689"/>
  <c r="BG20" i="689" s="1"/>
  <c r="CA20" i="689" s="1"/>
  <c r="BB20" i="689"/>
  <c r="BD20" i="689" s="1"/>
  <c r="BZ20" i="689" s="1"/>
  <c r="AY20" i="689"/>
  <c r="BA20" i="689" s="1"/>
  <c r="BY20" i="689" s="1"/>
  <c r="AV20" i="689"/>
  <c r="AX20" i="689" s="1"/>
  <c r="BX20" i="689" s="1"/>
  <c r="AS20" i="689"/>
  <c r="AU20" i="689" s="1"/>
  <c r="BW20" i="689" s="1"/>
  <c r="AP20" i="689"/>
  <c r="AR20" i="689" s="1"/>
  <c r="BV20" i="689" s="1"/>
  <c r="AM20" i="689"/>
  <c r="AO20" i="689" s="1"/>
  <c r="BU20" i="689" s="1"/>
  <c r="AJ20" i="689"/>
  <c r="AL20" i="689" s="1"/>
  <c r="AG20" i="689"/>
  <c r="AF20" i="689"/>
  <c r="Y20" i="689"/>
  <c r="AA20" i="689" s="1"/>
  <c r="AD20" i="689" s="1"/>
  <c r="W20" i="689"/>
  <c r="AB20" i="689" s="1"/>
  <c r="V20" i="689"/>
  <c r="F20" i="689"/>
  <c r="S20" i="689" s="1"/>
  <c r="U20" i="689" s="1"/>
  <c r="BS19" i="689"/>
  <c r="CE19" i="689" s="1"/>
  <c r="BP19" i="689"/>
  <c r="CD19" i="689" s="1"/>
  <c r="BM19" i="689"/>
  <c r="CC19" i="689" s="1"/>
  <c r="BJ19" i="689"/>
  <c r="CB19" i="689" s="1"/>
  <c r="BG19" i="689"/>
  <c r="CA19" i="689" s="1"/>
  <c r="BD19" i="689"/>
  <c r="BZ19" i="689" s="1"/>
  <c r="BA19" i="689"/>
  <c r="BY19" i="689" s="1"/>
  <c r="AX19" i="689"/>
  <c r="BX19" i="689" s="1"/>
  <c r="AU19" i="689"/>
  <c r="BW19" i="689" s="1"/>
  <c r="AR19" i="689"/>
  <c r="BV19" i="689" s="1"/>
  <c r="AO19" i="689"/>
  <c r="BU19" i="689" s="1"/>
  <c r="AL19" i="689"/>
  <c r="BT19" i="689" s="1"/>
  <c r="AG19" i="689"/>
  <c r="AF19" i="689"/>
  <c r="AB19" i="689"/>
  <c r="Y19" i="689"/>
  <c r="AA19" i="689" s="1"/>
  <c r="AD19" i="689" s="1"/>
  <c r="V19" i="689"/>
  <c r="X19" i="689" s="1"/>
  <c r="AC19" i="689" s="1"/>
  <c r="F19" i="689"/>
  <c r="S19" i="689" s="1"/>
  <c r="U19" i="689" s="1"/>
  <c r="AG18" i="689"/>
  <c r="Y18" i="689"/>
  <c r="AA18" i="689" s="1"/>
  <c r="AD18" i="689" s="1"/>
  <c r="W18" i="689"/>
  <c r="AB18" i="689" s="1"/>
  <c r="V18" i="689"/>
  <c r="F18" i="689"/>
  <c r="S18" i="689" s="1"/>
  <c r="U18" i="689" s="1"/>
  <c r="BS17" i="689"/>
  <c r="CE17" i="689" s="1"/>
  <c r="BP17" i="689"/>
  <c r="CD17" i="689" s="1"/>
  <c r="BM17" i="689"/>
  <c r="CC17" i="689" s="1"/>
  <c r="BJ17" i="689"/>
  <c r="CB17" i="689" s="1"/>
  <c r="BG17" i="689"/>
  <c r="CA17" i="689" s="1"/>
  <c r="BD17" i="689"/>
  <c r="BZ17" i="689" s="1"/>
  <c r="BA17" i="689"/>
  <c r="BY17" i="689" s="1"/>
  <c r="AX17" i="689"/>
  <c r="BX17" i="689" s="1"/>
  <c r="AU17" i="689"/>
  <c r="BW17" i="689" s="1"/>
  <c r="AR17" i="689"/>
  <c r="BV17" i="689" s="1"/>
  <c r="AO17" i="689"/>
  <c r="BU17" i="689" s="1"/>
  <c r="AL17" i="689"/>
  <c r="AG17" i="689"/>
  <c r="AF17" i="689"/>
  <c r="AB17" i="689"/>
  <c r="Y17" i="689"/>
  <c r="AA17" i="689" s="1"/>
  <c r="AD17" i="689" s="1"/>
  <c r="V17" i="689"/>
  <c r="X17" i="689" s="1"/>
  <c r="AC17" i="689" s="1"/>
  <c r="F17" i="689"/>
  <c r="T17" i="689" s="1"/>
  <c r="U17" i="689" s="1"/>
  <c r="BR16" i="689"/>
  <c r="BS16" i="689" s="1"/>
  <c r="CE16" i="689" s="1"/>
  <c r="BO16" i="689"/>
  <c r="BP16" i="689" s="1"/>
  <c r="CD16" i="689" s="1"/>
  <c r="BL16" i="689"/>
  <c r="BM16" i="689" s="1"/>
  <c r="CC16" i="689" s="1"/>
  <c r="BI16" i="689"/>
  <c r="BJ16" i="689" s="1"/>
  <c r="CB16" i="689" s="1"/>
  <c r="BF16" i="689"/>
  <c r="BG16" i="689" s="1"/>
  <c r="CA16" i="689" s="1"/>
  <c r="BC16" i="689"/>
  <c r="BD16" i="689" s="1"/>
  <c r="BZ16" i="689" s="1"/>
  <c r="AZ16" i="689"/>
  <c r="BA16" i="689" s="1"/>
  <c r="BY16" i="689" s="1"/>
  <c r="AW16" i="689"/>
  <c r="AX16" i="689" s="1"/>
  <c r="BX16" i="689" s="1"/>
  <c r="AT16" i="689"/>
  <c r="AU16" i="689" s="1"/>
  <c r="BW16" i="689" s="1"/>
  <c r="AQ16" i="689"/>
  <c r="AR16" i="689" s="1"/>
  <c r="BV16" i="689" s="1"/>
  <c r="AN16" i="689"/>
  <c r="AO16" i="689" s="1"/>
  <c r="BU16" i="689" s="1"/>
  <c r="AK16" i="689"/>
  <c r="AL16" i="689" s="1"/>
  <c r="AG16" i="689"/>
  <c r="AF16" i="689"/>
  <c r="Y16" i="689"/>
  <c r="Z16" i="689" s="1"/>
  <c r="AB16" i="689" s="1"/>
  <c r="V16" i="689"/>
  <c r="X16" i="689" s="1"/>
  <c r="AC16" i="689" s="1"/>
  <c r="F16" i="689"/>
  <c r="T16" i="689" s="1"/>
  <c r="U16" i="689" s="1"/>
  <c r="BR15" i="689"/>
  <c r="BS15" i="689" s="1"/>
  <c r="CE15" i="689" s="1"/>
  <c r="BO15" i="689"/>
  <c r="BP15" i="689" s="1"/>
  <c r="CD15" i="689" s="1"/>
  <c r="BL15" i="689"/>
  <c r="BM15" i="689" s="1"/>
  <c r="CC15" i="689" s="1"/>
  <c r="BI15" i="689"/>
  <c r="BJ15" i="689" s="1"/>
  <c r="CB15" i="689" s="1"/>
  <c r="BF15" i="689"/>
  <c r="BG15" i="689" s="1"/>
  <c r="CA15" i="689" s="1"/>
  <c r="BC15" i="689"/>
  <c r="BD15" i="689" s="1"/>
  <c r="BZ15" i="689" s="1"/>
  <c r="AZ15" i="689"/>
  <c r="BA15" i="689" s="1"/>
  <c r="BY15" i="689" s="1"/>
  <c r="AW15" i="689"/>
  <c r="AX15" i="689" s="1"/>
  <c r="BX15" i="689" s="1"/>
  <c r="AT15" i="689"/>
  <c r="AU15" i="689" s="1"/>
  <c r="BW15" i="689" s="1"/>
  <c r="AQ15" i="689"/>
  <c r="AR15" i="689" s="1"/>
  <c r="BV15" i="689" s="1"/>
  <c r="AN15" i="689"/>
  <c r="AO15" i="689" s="1"/>
  <c r="BU15" i="689" s="1"/>
  <c r="AK15" i="689"/>
  <c r="AL15" i="689" s="1"/>
  <c r="AG15" i="689"/>
  <c r="AF15" i="689"/>
  <c r="Y15" i="689"/>
  <c r="Z15" i="689" s="1"/>
  <c r="AB15" i="689" s="1"/>
  <c r="V15" i="689"/>
  <c r="X15" i="689" s="1"/>
  <c r="AC15" i="689" s="1"/>
  <c r="F15" i="689"/>
  <c r="T15" i="689" s="1"/>
  <c r="U15" i="689" s="1"/>
  <c r="BQ14" i="689"/>
  <c r="BS14" i="689" s="1"/>
  <c r="CE14" i="689" s="1"/>
  <c r="BN14" i="689"/>
  <c r="BP14" i="689" s="1"/>
  <c r="CD14" i="689" s="1"/>
  <c r="BK14" i="689"/>
  <c r="BM14" i="689" s="1"/>
  <c r="CC14" i="689" s="1"/>
  <c r="BH14" i="689"/>
  <c r="BJ14" i="689" s="1"/>
  <c r="CB14" i="689" s="1"/>
  <c r="BE14" i="689"/>
  <c r="BG14" i="689" s="1"/>
  <c r="CA14" i="689" s="1"/>
  <c r="BB14" i="689"/>
  <c r="BD14" i="689" s="1"/>
  <c r="BZ14" i="689" s="1"/>
  <c r="AY14" i="689"/>
  <c r="BA14" i="689" s="1"/>
  <c r="BY14" i="689" s="1"/>
  <c r="AV14" i="689"/>
  <c r="AX14" i="689" s="1"/>
  <c r="BX14" i="689" s="1"/>
  <c r="AS14" i="689"/>
  <c r="AU14" i="689" s="1"/>
  <c r="BW14" i="689" s="1"/>
  <c r="AP14" i="689"/>
  <c r="AR14" i="689" s="1"/>
  <c r="BV14" i="689" s="1"/>
  <c r="AM14" i="689"/>
  <c r="AO14" i="689" s="1"/>
  <c r="BU14" i="689" s="1"/>
  <c r="AJ14" i="689"/>
  <c r="AL14" i="689" s="1"/>
  <c r="BT14" i="689" s="1"/>
  <c r="AF14" i="689"/>
  <c r="AH14" i="689" s="1"/>
  <c r="Y14" i="689"/>
  <c r="AA14" i="689" s="1"/>
  <c r="AD14" i="689" s="1"/>
  <c r="W14" i="689"/>
  <c r="AB14" i="689" s="1"/>
  <c r="F14" i="689"/>
  <c r="S14" i="689" s="1"/>
  <c r="U14" i="689" s="1"/>
  <c r="BR13" i="689"/>
  <c r="BS13" i="689" s="1"/>
  <c r="CE13" i="689" s="1"/>
  <c r="BO13" i="689"/>
  <c r="BP13" i="689" s="1"/>
  <c r="CD13" i="689" s="1"/>
  <c r="BL13" i="689"/>
  <c r="BM13" i="689" s="1"/>
  <c r="CC13" i="689" s="1"/>
  <c r="BI13" i="689"/>
  <c r="BJ13" i="689" s="1"/>
  <c r="CB13" i="689" s="1"/>
  <c r="BF13" i="689"/>
  <c r="BG13" i="689" s="1"/>
  <c r="CA13" i="689" s="1"/>
  <c r="BC13" i="689"/>
  <c r="BD13" i="689" s="1"/>
  <c r="BZ13" i="689" s="1"/>
  <c r="AZ13" i="689"/>
  <c r="BA13" i="689" s="1"/>
  <c r="BY13" i="689" s="1"/>
  <c r="AW13" i="689"/>
  <c r="AX13" i="689" s="1"/>
  <c r="BX13" i="689" s="1"/>
  <c r="AT13" i="689"/>
  <c r="AU13" i="689" s="1"/>
  <c r="BW13" i="689" s="1"/>
  <c r="AQ13" i="689"/>
  <c r="AR13" i="689" s="1"/>
  <c r="BV13" i="689" s="1"/>
  <c r="AN13" i="689"/>
  <c r="AO13" i="689" s="1"/>
  <c r="BU13" i="689" s="1"/>
  <c r="AK13" i="689"/>
  <c r="AL13" i="689" s="1"/>
  <c r="AG13" i="689"/>
  <c r="AH13" i="689" s="1"/>
  <c r="Z13" i="689"/>
  <c r="AB13" i="689" s="1"/>
  <c r="V13" i="689"/>
  <c r="X13" i="689" s="1"/>
  <c r="AC13" i="689" s="1"/>
  <c r="F13" i="689"/>
  <c r="T13" i="689" s="1"/>
  <c r="U13" i="689" s="1"/>
  <c r="BS12" i="689"/>
  <c r="CE12" i="689" s="1"/>
  <c r="BP12" i="689"/>
  <c r="CD12" i="689" s="1"/>
  <c r="BM12" i="689"/>
  <c r="CC12" i="689" s="1"/>
  <c r="BJ12" i="689"/>
  <c r="CB12" i="689" s="1"/>
  <c r="BG12" i="689"/>
  <c r="CA12" i="689" s="1"/>
  <c r="BD12" i="689"/>
  <c r="BZ12" i="689" s="1"/>
  <c r="BA12" i="689"/>
  <c r="BY12" i="689" s="1"/>
  <c r="AX12" i="689"/>
  <c r="BX12" i="689" s="1"/>
  <c r="AU12" i="689"/>
  <c r="BW12" i="689" s="1"/>
  <c r="AR12" i="689"/>
  <c r="BV12" i="689" s="1"/>
  <c r="AO12" i="689"/>
  <c r="BU12" i="689" s="1"/>
  <c r="AL12" i="689"/>
  <c r="BT12" i="689" s="1"/>
  <c r="AG12" i="689"/>
  <c r="AF12" i="689"/>
  <c r="Y12" i="689"/>
  <c r="AA12" i="689" s="1"/>
  <c r="AD12" i="689" s="1"/>
  <c r="W12" i="689"/>
  <c r="AB12" i="689" s="1"/>
  <c r="V12" i="689"/>
  <c r="F12" i="689"/>
  <c r="S12" i="689" s="1"/>
  <c r="BS11" i="689"/>
  <c r="CE11" i="689" s="1"/>
  <c r="BP11" i="689"/>
  <c r="CD11" i="689" s="1"/>
  <c r="BM11" i="689"/>
  <c r="CC11" i="689" s="1"/>
  <c r="BJ11" i="689"/>
  <c r="CB11" i="689" s="1"/>
  <c r="BG11" i="689"/>
  <c r="CA11" i="689" s="1"/>
  <c r="BD11" i="689"/>
  <c r="BZ11" i="689" s="1"/>
  <c r="BA11" i="689"/>
  <c r="BY11" i="689" s="1"/>
  <c r="AX11" i="689"/>
  <c r="BX11" i="689" s="1"/>
  <c r="AU11" i="689"/>
  <c r="BW11" i="689" s="1"/>
  <c r="AR11" i="689"/>
  <c r="AO11" i="689"/>
  <c r="BU11" i="689" s="1"/>
  <c r="AL11" i="689"/>
  <c r="BT11" i="689" s="1"/>
  <c r="AG11" i="689"/>
  <c r="AF11" i="689"/>
  <c r="AB11" i="689"/>
  <c r="Y11" i="689"/>
  <c r="AA11" i="689" s="1"/>
  <c r="AD11" i="689" s="1"/>
  <c r="V11" i="689"/>
  <c r="X11" i="689" s="1"/>
  <c r="AC11" i="689" s="1"/>
  <c r="F11" i="689"/>
  <c r="T11" i="689" s="1"/>
  <c r="U11" i="689" s="1"/>
  <c r="BR10" i="689"/>
  <c r="BS10" i="689" s="1"/>
  <c r="CE10" i="689" s="1"/>
  <c r="BO10" i="689"/>
  <c r="BP10" i="689" s="1"/>
  <c r="CD10" i="689" s="1"/>
  <c r="BL10" i="689"/>
  <c r="BM10" i="689" s="1"/>
  <c r="CC10" i="689" s="1"/>
  <c r="BI10" i="689"/>
  <c r="BJ10" i="689" s="1"/>
  <c r="CB10" i="689" s="1"/>
  <c r="BF10" i="689"/>
  <c r="BG10" i="689" s="1"/>
  <c r="CA10" i="689" s="1"/>
  <c r="BC10" i="689"/>
  <c r="BD10" i="689" s="1"/>
  <c r="BZ10" i="689" s="1"/>
  <c r="AZ10" i="689"/>
  <c r="BA10" i="689" s="1"/>
  <c r="BY10" i="689" s="1"/>
  <c r="AW10" i="689"/>
  <c r="AX10" i="689" s="1"/>
  <c r="BX10" i="689" s="1"/>
  <c r="AT10" i="689"/>
  <c r="AU10" i="689" s="1"/>
  <c r="BW10" i="689" s="1"/>
  <c r="AQ10" i="689"/>
  <c r="AR10" i="689" s="1"/>
  <c r="BV10" i="689" s="1"/>
  <c r="AN10" i="689"/>
  <c r="AO10" i="689" s="1"/>
  <c r="BU10" i="689" s="1"/>
  <c r="AK10" i="689"/>
  <c r="AL10" i="689" s="1"/>
  <c r="AG10" i="689"/>
  <c r="AF10" i="689"/>
  <c r="Y10" i="689"/>
  <c r="V10" i="689"/>
  <c r="X10" i="689" s="1"/>
  <c r="AC10" i="689" s="1"/>
  <c r="F10" i="689"/>
  <c r="AW9" i="689"/>
  <c r="AX9" i="689" s="1"/>
  <c r="BX9" i="689" s="1"/>
  <c r="AT9" i="689"/>
  <c r="AU9" i="689" s="1"/>
  <c r="BW9" i="689" s="1"/>
  <c r="AQ9" i="689"/>
  <c r="AR9" i="689" s="1"/>
  <c r="BV9" i="689" s="1"/>
  <c r="AN9" i="689"/>
  <c r="AO9" i="689" s="1"/>
  <c r="BU9" i="689" s="1"/>
  <c r="AK9" i="689"/>
  <c r="AL9" i="689" s="1"/>
  <c r="BT9" i="689" s="1"/>
  <c r="AF9" i="689"/>
  <c r="Y9" i="689"/>
  <c r="Z9" i="689" s="1"/>
  <c r="AB9" i="689" s="1"/>
  <c r="V9" i="689"/>
  <c r="X9" i="689" s="1"/>
  <c r="AC9" i="689" s="1"/>
  <c r="F9" i="689"/>
  <c r="AW8" i="689"/>
  <c r="AX8" i="689" s="1"/>
  <c r="BX8" i="689" s="1"/>
  <c r="AT8" i="689"/>
  <c r="AU8" i="689" s="1"/>
  <c r="BW8" i="689" s="1"/>
  <c r="AQ8" i="689"/>
  <c r="AR8" i="689" s="1"/>
  <c r="BV8" i="689" s="1"/>
  <c r="AN8" i="689"/>
  <c r="AO8" i="689" s="1"/>
  <c r="BU8" i="689" s="1"/>
  <c r="AK8" i="689"/>
  <c r="AL8" i="689" s="1"/>
  <c r="BT8" i="689" s="1"/>
  <c r="AF8" i="689"/>
  <c r="Y8" i="689"/>
  <c r="V8" i="689"/>
  <c r="X8" i="689" s="1"/>
  <c r="AC8" i="689" s="1"/>
  <c r="F8" i="689"/>
  <c r="AW7" i="689"/>
  <c r="AX7" i="689" s="1"/>
  <c r="BX7" i="689" s="1"/>
  <c r="AT7" i="689"/>
  <c r="AU7" i="689" s="1"/>
  <c r="BW7" i="689" s="1"/>
  <c r="AQ7" i="689"/>
  <c r="AR7" i="689" s="1"/>
  <c r="BV7" i="689" s="1"/>
  <c r="AN7" i="689"/>
  <c r="AO7" i="689" s="1"/>
  <c r="BU7" i="689" s="1"/>
  <c r="AK7" i="689"/>
  <c r="AL7" i="689" s="1"/>
  <c r="AF7" i="689"/>
  <c r="AF102" i="689" s="1"/>
  <c r="Y7" i="689"/>
  <c r="V7" i="689"/>
  <c r="X7" i="689" s="1"/>
  <c r="AC7" i="689" s="1"/>
  <c r="F7" i="689"/>
  <c r="BR6" i="689"/>
  <c r="BS6" i="689" s="1"/>
  <c r="CE6" i="689" s="1"/>
  <c r="BO6" i="689"/>
  <c r="BP6" i="689" s="1"/>
  <c r="CD6" i="689" s="1"/>
  <c r="BL6" i="689"/>
  <c r="BM6" i="689" s="1"/>
  <c r="CC6" i="689" s="1"/>
  <c r="BI6" i="689"/>
  <c r="BJ6" i="689" s="1"/>
  <c r="CB6" i="689" s="1"/>
  <c r="BF6" i="689"/>
  <c r="BG6" i="689" s="1"/>
  <c r="CA6" i="689" s="1"/>
  <c r="BC6" i="689"/>
  <c r="BD6" i="689" s="1"/>
  <c r="BZ6" i="689" s="1"/>
  <c r="AZ6" i="689"/>
  <c r="BA6" i="689" s="1"/>
  <c r="BY6" i="689" s="1"/>
  <c r="AW6" i="689"/>
  <c r="AX6" i="689" s="1"/>
  <c r="BX6" i="689" s="1"/>
  <c r="AT6" i="689"/>
  <c r="AU6" i="689" s="1"/>
  <c r="BW6" i="689" s="1"/>
  <c r="AQ6" i="689"/>
  <c r="AR6" i="689" s="1"/>
  <c r="BV6" i="689" s="1"/>
  <c r="AN6" i="689"/>
  <c r="AO6" i="689" s="1"/>
  <c r="BU6" i="689" s="1"/>
  <c r="AK6" i="689"/>
  <c r="AL6" i="689" s="1"/>
  <c r="BT6" i="689" s="1"/>
  <c r="AG6" i="689"/>
  <c r="AG101" i="689" s="1"/>
  <c r="Q20" i="637" s="1"/>
  <c r="AF6" i="689"/>
  <c r="Y6" i="689"/>
  <c r="V6" i="689"/>
  <c r="X6" i="689" s="1"/>
  <c r="AC6" i="689" s="1"/>
  <c r="AC101" i="689" s="1"/>
  <c r="F6" i="689"/>
  <c r="F101" i="689" s="1"/>
  <c r="BQ5" i="689"/>
  <c r="BS5" i="689" s="1"/>
  <c r="CE5" i="689" s="1"/>
  <c r="BP5" i="689"/>
  <c r="CD5" i="689" s="1"/>
  <c r="BM5" i="689"/>
  <c r="CC5" i="689" s="1"/>
  <c r="BH5" i="689"/>
  <c r="BJ5" i="689" s="1"/>
  <c r="CB5" i="689" s="1"/>
  <c r="BG5" i="689"/>
  <c r="CA5" i="689" s="1"/>
  <c r="BD5" i="689"/>
  <c r="BZ5" i="689" s="1"/>
  <c r="AY5" i="689"/>
  <c r="BA5" i="689" s="1"/>
  <c r="BY5" i="689" s="1"/>
  <c r="AX5" i="689"/>
  <c r="BX5" i="689" s="1"/>
  <c r="AU5" i="689"/>
  <c r="BW5" i="689" s="1"/>
  <c r="AP5" i="689"/>
  <c r="AR5" i="689" s="1"/>
  <c r="BV5" i="689" s="1"/>
  <c r="AO5" i="689"/>
  <c r="BU5" i="689" s="1"/>
  <c r="AL5" i="689"/>
  <c r="AF5" i="689"/>
  <c r="AH5" i="689" s="1"/>
  <c r="AB5" i="689"/>
  <c r="Y5" i="689"/>
  <c r="AA5" i="689" s="1"/>
  <c r="AD5" i="689" s="1"/>
  <c r="X5" i="689"/>
  <c r="AC5" i="689" s="1"/>
  <c r="F5" i="689"/>
  <c r="S5" i="689" s="1"/>
  <c r="AW4" i="689"/>
  <c r="AX4" i="689" s="1"/>
  <c r="AT4" i="689"/>
  <c r="AU4" i="689" s="1"/>
  <c r="AQ4" i="689"/>
  <c r="AR4" i="689" s="1"/>
  <c r="AN4" i="689"/>
  <c r="AO4" i="689" s="1"/>
  <c r="BU4" i="689" s="1"/>
  <c r="AK4" i="689"/>
  <c r="AL4" i="689" s="1"/>
  <c r="BT4" i="689" s="1"/>
  <c r="AF4" i="689"/>
  <c r="Z4" i="689"/>
  <c r="Z7" i="689" s="1"/>
  <c r="AB7" i="689" s="1"/>
  <c r="V4" i="689"/>
  <c r="X4" i="689" s="1"/>
  <c r="F4" i="689"/>
  <c r="T4" i="689" s="1"/>
  <c r="G25" i="637"/>
  <c r="D187" i="637" s="1"/>
  <c r="D188" i="637" s="1"/>
  <c r="G188" i="637" l="1"/>
  <c r="AF110" i="689"/>
  <c r="S32" i="637"/>
  <c r="S24" i="637"/>
  <c r="AG110" i="689"/>
  <c r="Q21" i="637" s="1"/>
  <c r="S33" i="637"/>
  <c r="S36" i="637"/>
  <c r="G170" i="637"/>
  <c r="S25" i="637"/>
  <c r="S16" i="637"/>
  <c r="S31" i="637"/>
  <c r="S34" i="637"/>
  <c r="X36" i="689"/>
  <c r="AC36" i="689" s="1"/>
  <c r="AE36" i="689" s="1"/>
  <c r="CN36" i="689" s="1"/>
  <c r="AG111" i="689"/>
  <c r="Q35" i="637" s="1"/>
  <c r="X23" i="689"/>
  <c r="AC23" i="689" s="1"/>
  <c r="X55" i="689"/>
  <c r="AC55" i="689" s="1"/>
  <c r="AE55" i="689" s="1"/>
  <c r="CN55" i="689" s="1"/>
  <c r="X53" i="689"/>
  <c r="AC53" i="689" s="1"/>
  <c r="AE53" i="689" s="1"/>
  <c r="CN53" i="689" s="1"/>
  <c r="X18" i="689"/>
  <c r="AC18" i="689" s="1"/>
  <c r="X25" i="689"/>
  <c r="AC25" i="689" s="1"/>
  <c r="AE25" i="689" s="1"/>
  <c r="CN25" i="689" s="1"/>
  <c r="X14" i="689"/>
  <c r="AC14" i="689" s="1"/>
  <c r="AE14" i="689" s="1"/>
  <c r="CN14" i="689" s="1"/>
  <c r="X38" i="689"/>
  <c r="AC38" i="689" s="1"/>
  <c r="AE38" i="689" s="1"/>
  <c r="CN38" i="689" s="1"/>
  <c r="AF104" i="689"/>
  <c r="X22" i="689"/>
  <c r="AC22" i="689" s="1"/>
  <c r="AE22" i="689" s="1"/>
  <c r="CN22" i="689" s="1"/>
  <c r="AL64" i="689"/>
  <c r="BT64" i="689" s="1"/>
  <c r="X54" i="689"/>
  <c r="AC54" i="689" s="1"/>
  <c r="AE54" i="689" s="1"/>
  <c r="CN54" i="689" s="1"/>
  <c r="F127" i="689"/>
  <c r="AH73" i="689"/>
  <c r="AH33" i="689"/>
  <c r="AH68" i="689"/>
  <c r="BY116" i="689"/>
  <c r="F128" i="689"/>
  <c r="F126" i="689"/>
  <c r="AH53" i="689"/>
  <c r="AE70" i="689"/>
  <c r="CN70" i="689" s="1"/>
  <c r="AH16" i="689"/>
  <c r="F125" i="689"/>
  <c r="AH15" i="689"/>
  <c r="AH17" i="689"/>
  <c r="AH46" i="689"/>
  <c r="S34" i="689"/>
  <c r="S112" i="689" s="1"/>
  <c r="AH19" i="689"/>
  <c r="AH51" i="689"/>
  <c r="AH52" i="689"/>
  <c r="AH11" i="689"/>
  <c r="AH40" i="689"/>
  <c r="AH12" i="689"/>
  <c r="AE23" i="689"/>
  <c r="CN23" i="689" s="1"/>
  <c r="F124" i="689"/>
  <c r="AH55" i="689"/>
  <c r="AH79" i="689"/>
  <c r="AH89" i="689"/>
  <c r="AH32" i="689"/>
  <c r="AH35" i="689"/>
  <c r="AU64" i="689"/>
  <c r="BW64" i="689" s="1"/>
  <c r="BG64" i="689"/>
  <c r="CA64" i="689" s="1"/>
  <c r="AA66" i="689"/>
  <c r="AD66" i="689" s="1"/>
  <c r="AE66" i="689" s="1"/>
  <c r="CN66" i="689" s="1"/>
  <c r="AH66" i="689"/>
  <c r="AH80" i="689"/>
  <c r="AG108" i="689"/>
  <c r="Q26" i="637" s="1"/>
  <c r="AH26" i="689"/>
  <c r="AE51" i="689"/>
  <c r="CN51" i="689" s="1"/>
  <c r="AX64" i="689"/>
  <c r="BX64" i="689" s="1"/>
  <c r="BJ64" i="689"/>
  <c r="CB64" i="689" s="1"/>
  <c r="F103" i="689"/>
  <c r="AH10" i="689"/>
  <c r="AE18" i="689"/>
  <c r="CN18" i="689" s="1"/>
  <c r="AH50" i="689"/>
  <c r="AO64" i="689"/>
  <c r="BU64" i="689" s="1"/>
  <c r="BA64" i="689"/>
  <c r="BY64" i="689" s="1"/>
  <c r="AH75" i="689"/>
  <c r="F104" i="689"/>
  <c r="AH63" i="689"/>
  <c r="AH34" i="689"/>
  <c r="AH112" i="689" s="1"/>
  <c r="AH48" i="689"/>
  <c r="AR64" i="689"/>
  <c r="BV64" i="689" s="1"/>
  <c r="BD64" i="689"/>
  <c r="BZ64" i="689" s="1"/>
  <c r="AH65" i="689"/>
  <c r="AH77" i="689"/>
  <c r="T8" i="689"/>
  <c r="U8" i="689" s="1"/>
  <c r="T9" i="689"/>
  <c r="T104" i="689" s="1"/>
  <c r="G29" i="637" s="1"/>
  <c r="AB62" i="689"/>
  <c r="AA92" i="689"/>
  <c r="AD92" i="689" s="1"/>
  <c r="AG92" i="689" s="1"/>
  <c r="AE5" i="689"/>
  <c r="CN5" i="689" s="1"/>
  <c r="AA13" i="689"/>
  <c r="AD13" i="689" s="1"/>
  <c r="AE13" i="689" s="1"/>
  <c r="CN13" i="689" s="1"/>
  <c r="AE11" i="689"/>
  <c r="CN11" i="689" s="1"/>
  <c r="AH22" i="689"/>
  <c r="AH23" i="689"/>
  <c r="AH25" i="689"/>
  <c r="S49" i="689"/>
  <c r="S114" i="689" s="1"/>
  <c r="AE50" i="689"/>
  <c r="CN50" i="689" s="1"/>
  <c r="X76" i="689"/>
  <c r="AC76" i="689" s="1"/>
  <c r="AC113" i="689" s="1"/>
  <c r="AE24" i="689"/>
  <c r="CN24" i="689" s="1"/>
  <c r="AD108" i="689"/>
  <c r="L26" i="637" s="1"/>
  <c r="AD111" i="689"/>
  <c r="L35" i="637" s="1"/>
  <c r="AH38" i="689"/>
  <c r="AE58" i="689"/>
  <c r="CN58" i="689" s="1"/>
  <c r="AA89" i="689"/>
  <c r="AD89" i="689" s="1"/>
  <c r="AE89" i="689" s="1"/>
  <c r="CN89" i="689" s="1"/>
  <c r="AH20" i="689"/>
  <c r="AB64" i="689"/>
  <c r="X67" i="689"/>
  <c r="AC67" i="689" s="1"/>
  <c r="AE67" i="689" s="1"/>
  <c r="CN67" i="689" s="1"/>
  <c r="AH37" i="689"/>
  <c r="CF80" i="689"/>
  <c r="CG80" i="689" s="1"/>
  <c r="CH80" i="689" s="1"/>
  <c r="CI80" i="689" s="1"/>
  <c r="CJ80" i="689" s="1"/>
  <c r="CK80" i="689" s="1"/>
  <c r="AH81" i="689"/>
  <c r="AH36" i="689"/>
  <c r="AH39" i="689"/>
  <c r="AH47" i="689"/>
  <c r="AH67" i="689"/>
  <c r="AF74" i="689"/>
  <c r="AY74" i="689" s="1"/>
  <c r="AA34" i="689"/>
  <c r="AD34" i="689" s="1"/>
  <c r="AD112" i="689" s="1"/>
  <c r="L30" i="637" s="1"/>
  <c r="S30" i="637" s="1"/>
  <c r="AB34" i="689"/>
  <c r="AE19" i="689"/>
  <c r="CN19" i="689" s="1"/>
  <c r="T110" i="689"/>
  <c r="G21" i="637" s="1"/>
  <c r="U30" i="689"/>
  <c r="T50" i="689"/>
  <c r="T108" i="689" s="1"/>
  <c r="G26" i="637" s="1"/>
  <c r="S50" i="689"/>
  <c r="S108" i="689" s="1"/>
  <c r="W68" i="689"/>
  <c r="AB68" i="689" s="1"/>
  <c r="T7" i="689"/>
  <c r="T102" i="689" s="1"/>
  <c r="G17" i="637" s="1"/>
  <c r="F102" i="689"/>
  <c r="Z56" i="689"/>
  <c r="AB56" i="689" s="1"/>
  <c r="AA16" i="689"/>
  <c r="AD16" i="689" s="1"/>
  <c r="AE16" i="689" s="1"/>
  <c r="CN16" i="689" s="1"/>
  <c r="AH41" i="689"/>
  <c r="AA9" i="689"/>
  <c r="AD9" i="689" s="1"/>
  <c r="AD104" i="689" s="1"/>
  <c r="L29" i="637" s="1"/>
  <c r="CF27" i="689"/>
  <c r="CG27" i="689" s="1"/>
  <c r="CH27" i="689" s="1"/>
  <c r="CI27" i="689" s="1"/>
  <c r="CJ27" i="689" s="1"/>
  <c r="CK27" i="689" s="1"/>
  <c r="S103" i="689"/>
  <c r="U38" i="689"/>
  <c r="AB4" i="689"/>
  <c r="CL15" i="689"/>
  <c r="S29" i="689"/>
  <c r="S109" i="689" s="1"/>
  <c r="U33" i="689"/>
  <c r="X37" i="689"/>
  <c r="AC37" i="689" s="1"/>
  <c r="AE37" i="689" s="1"/>
  <c r="CN37" i="689" s="1"/>
  <c r="CL38" i="689"/>
  <c r="BT50" i="689"/>
  <c r="CF50" i="689" s="1"/>
  <c r="CG50" i="689" s="1"/>
  <c r="CH50" i="689" s="1"/>
  <c r="CI50" i="689" s="1"/>
  <c r="CJ50" i="689" s="1"/>
  <c r="CK50" i="689" s="1"/>
  <c r="CL50" i="689"/>
  <c r="CL43" i="689"/>
  <c r="AH44" i="689"/>
  <c r="BF74" i="689"/>
  <c r="BL74" i="689"/>
  <c r="AT74" i="689"/>
  <c r="AN74" i="689"/>
  <c r="AK74" i="689"/>
  <c r="BC74" i="689"/>
  <c r="AW74" i="689"/>
  <c r="AB87" i="689"/>
  <c r="AA87" i="689"/>
  <c r="AD87" i="689" s="1"/>
  <c r="AG87" i="689" s="1"/>
  <c r="AK87" i="689" s="1"/>
  <c r="AN87" i="689" s="1"/>
  <c r="AQ87" i="689" s="1"/>
  <c r="CL67" i="689"/>
  <c r="CL69" i="689"/>
  <c r="S111" i="689"/>
  <c r="U77" i="689"/>
  <c r="AA7" i="689"/>
  <c r="AD7" i="689" s="1"/>
  <c r="AD102" i="689" s="1"/>
  <c r="L17" i="637" s="1"/>
  <c r="CL11" i="689"/>
  <c r="AH21" i="689"/>
  <c r="X41" i="689"/>
  <c r="AC41" i="689" s="1"/>
  <c r="AE41" i="689" s="1"/>
  <c r="CN41" i="689" s="1"/>
  <c r="AH42" i="689"/>
  <c r="BU43" i="689"/>
  <c r="CF43" i="689" s="1"/>
  <c r="CG43" i="689" s="1"/>
  <c r="CH43" i="689" s="1"/>
  <c r="CI43" i="689" s="1"/>
  <c r="CJ43" i="689" s="1"/>
  <c r="CK43" i="689" s="1"/>
  <c r="W47" i="689"/>
  <c r="AB47" i="689" s="1"/>
  <c r="W61" i="689"/>
  <c r="AB61" i="689" s="1"/>
  <c r="BU62" i="689"/>
  <c r="CF62" i="689" s="1"/>
  <c r="CG62" i="689" s="1"/>
  <c r="CH62" i="689" s="1"/>
  <c r="CI62" i="689" s="1"/>
  <c r="CJ62" i="689" s="1"/>
  <c r="CK62" i="689" s="1"/>
  <c r="CL62" i="689"/>
  <c r="X88" i="689"/>
  <c r="AC88" i="689" s="1"/>
  <c r="AF88" i="689" s="1"/>
  <c r="AB88" i="689"/>
  <c r="BM64" i="689"/>
  <c r="CC64" i="689" s="1"/>
  <c r="CF42" i="689"/>
  <c r="CG42" i="689" s="1"/>
  <c r="CH42" i="689" s="1"/>
  <c r="CI42" i="689" s="1"/>
  <c r="CJ42" i="689" s="1"/>
  <c r="CK42" i="689" s="1"/>
  <c r="F115" i="689"/>
  <c r="S43" i="689"/>
  <c r="AE35" i="689"/>
  <c r="CN35" i="689" s="1"/>
  <c r="AH54" i="689"/>
  <c r="CL65" i="689"/>
  <c r="AE57" i="689"/>
  <c r="CN57" i="689" s="1"/>
  <c r="CL57" i="689"/>
  <c r="AH60" i="689"/>
  <c r="S76" i="689"/>
  <c r="CF79" i="689"/>
  <c r="CG79" i="689" s="1"/>
  <c r="CH79" i="689" s="1"/>
  <c r="CI79" i="689" s="1"/>
  <c r="CJ79" i="689" s="1"/>
  <c r="CK79" i="689" s="1"/>
  <c r="AA86" i="689"/>
  <c r="AD86" i="689" s="1"/>
  <c r="AG86" i="689" s="1"/>
  <c r="AK86" i="689" s="1"/>
  <c r="AH71" i="689"/>
  <c r="AH78" i="689"/>
  <c r="AH64" i="689"/>
  <c r="AH69" i="689"/>
  <c r="AH70" i="689"/>
  <c r="AH72" i="689"/>
  <c r="BV4" i="689"/>
  <c r="CL10" i="689"/>
  <c r="BT10" i="689"/>
  <c r="CF10" i="689" s="1"/>
  <c r="CG10" i="689" s="1"/>
  <c r="CH10" i="689" s="1"/>
  <c r="CI10" i="689" s="1"/>
  <c r="CJ10" i="689" s="1"/>
  <c r="CK10" i="689" s="1"/>
  <c r="AC4" i="689"/>
  <c r="S100" i="689"/>
  <c r="U5" i="689"/>
  <c r="CF6" i="689"/>
  <c r="CG6" i="689" s="1"/>
  <c r="CH6" i="689" s="1"/>
  <c r="CI6" i="689" s="1"/>
  <c r="CJ6" i="689" s="1"/>
  <c r="CK6" i="689" s="1"/>
  <c r="BT7" i="689"/>
  <c r="CE30" i="689"/>
  <c r="CF30" i="689" s="1"/>
  <c r="CG30" i="689" s="1"/>
  <c r="CH30" i="689" s="1"/>
  <c r="CI30" i="689" s="1"/>
  <c r="CJ30" i="689" s="1"/>
  <c r="CK30" i="689" s="1"/>
  <c r="CL30" i="689"/>
  <c r="CF12" i="689"/>
  <c r="CG12" i="689" s="1"/>
  <c r="CH12" i="689" s="1"/>
  <c r="CI12" i="689" s="1"/>
  <c r="CJ12" i="689" s="1"/>
  <c r="CK12" i="689" s="1"/>
  <c r="BT40" i="689"/>
  <c r="CF40" i="689" s="1"/>
  <c r="CG40" i="689" s="1"/>
  <c r="CH40" i="689" s="1"/>
  <c r="CI40" i="689" s="1"/>
  <c r="CJ40" i="689" s="1"/>
  <c r="CK40" i="689" s="1"/>
  <c r="CL40" i="689"/>
  <c r="BW4" i="689"/>
  <c r="BT13" i="689"/>
  <c r="CF13" i="689" s="1"/>
  <c r="CG13" i="689" s="1"/>
  <c r="CH13" i="689" s="1"/>
  <c r="CI13" i="689" s="1"/>
  <c r="CJ13" i="689" s="1"/>
  <c r="CK13" i="689" s="1"/>
  <c r="CL13" i="689"/>
  <c r="CM13" i="689" s="1"/>
  <c r="Z6" i="689"/>
  <c r="AB6" i="689" s="1"/>
  <c r="AF103" i="689"/>
  <c r="BX33" i="689"/>
  <c r="CF33" i="689" s="1"/>
  <c r="CG33" i="689" s="1"/>
  <c r="CH33" i="689" s="1"/>
  <c r="CI33" i="689" s="1"/>
  <c r="CJ33" i="689" s="1"/>
  <c r="CK33" i="689" s="1"/>
  <c r="CL33" i="689"/>
  <c r="CL36" i="689"/>
  <c r="T100" i="689"/>
  <c r="G15" i="637" s="1"/>
  <c r="S105" i="689"/>
  <c r="X21" i="689"/>
  <c r="AC21" i="689" s="1"/>
  <c r="AE21" i="689" s="1"/>
  <c r="CN21" i="689" s="1"/>
  <c r="AF114" i="689"/>
  <c r="AH49" i="689"/>
  <c r="AH114" i="689" s="1"/>
  <c r="U4" i="689"/>
  <c r="Z10" i="689"/>
  <c r="AB10" i="689" s="1"/>
  <c r="AE17" i="689"/>
  <c r="CN17" i="689" s="1"/>
  <c r="X29" i="689"/>
  <c r="AC29" i="689" s="1"/>
  <c r="S110" i="689"/>
  <c r="U40" i="689"/>
  <c r="T6" i="689"/>
  <c r="AC102" i="689"/>
  <c r="Z8" i="689"/>
  <c r="AB8" i="689" s="1"/>
  <c r="X12" i="689"/>
  <c r="AC12" i="689" s="1"/>
  <c r="AE12" i="689" s="1"/>
  <c r="CN12" i="689" s="1"/>
  <c r="AA15" i="689"/>
  <c r="AD15" i="689" s="1"/>
  <c r="AE15" i="689" s="1"/>
  <c r="CN15" i="689" s="1"/>
  <c r="CL25" i="689"/>
  <c r="W39" i="689"/>
  <c r="AB39" i="689" s="1"/>
  <c r="AE43" i="689"/>
  <c r="CN43" i="689" s="1"/>
  <c r="BT48" i="689"/>
  <c r="CF48" i="689" s="1"/>
  <c r="CG48" i="689" s="1"/>
  <c r="CH48" i="689" s="1"/>
  <c r="CI48" i="689" s="1"/>
  <c r="CJ48" i="689" s="1"/>
  <c r="CK48" i="689" s="1"/>
  <c r="CL48" i="689"/>
  <c r="AF100" i="689"/>
  <c r="AF101" i="689"/>
  <c r="AH6" i="689"/>
  <c r="AH101" i="689" s="1"/>
  <c r="CL12" i="689"/>
  <c r="CL14" i="689"/>
  <c r="CM14" i="689" s="1"/>
  <c r="BT16" i="689"/>
  <c r="CF16" i="689" s="1"/>
  <c r="CG16" i="689" s="1"/>
  <c r="CH16" i="689" s="1"/>
  <c r="CI16" i="689" s="1"/>
  <c r="CJ16" i="689" s="1"/>
  <c r="CK16" i="689" s="1"/>
  <c r="CL16" i="689"/>
  <c r="AF107" i="689"/>
  <c r="AH27" i="689"/>
  <c r="AH107" i="689" s="1"/>
  <c r="CF39" i="689"/>
  <c r="CG39" i="689" s="1"/>
  <c r="CH39" i="689" s="1"/>
  <c r="CI39" i="689" s="1"/>
  <c r="CJ39" i="689" s="1"/>
  <c r="CK39" i="689" s="1"/>
  <c r="BT15" i="689"/>
  <c r="CF15" i="689" s="1"/>
  <c r="CG15" i="689" s="1"/>
  <c r="CH15" i="689" s="1"/>
  <c r="CI15" i="689" s="1"/>
  <c r="CJ15" i="689" s="1"/>
  <c r="CK15" i="689" s="1"/>
  <c r="X28" i="689"/>
  <c r="AC28" i="689" s="1"/>
  <c r="CL17" i="689"/>
  <c r="BT17" i="689"/>
  <c r="CF17" i="689" s="1"/>
  <c r="CG17" i="689" s="1"/>
  <c r="CH17" i="689" s="1"/>
  <c r="CI17" i="689" s="1"/>
  <c r="CJ17" i="689" s="1"/>
  <c r="CK17" i="689" s="1"/>
  <c r="AB26" i="689"/>
  <c r="CL37" i="689"/>
  <c r="BT37" i="689"/>
  <c r="CF37" i="689" s="1"/>
  <c r="CG37" i="689" s="1"/>
  <c r="CH37" i="689" s="1"/>
  <c r="CI37" i="689" s="1"/>
  <c r="CJ37" i="689" s="1"/>
  <c r="CK37" i="689" s="1"/>
  <c r="X44" i="689"/>
  <c r="AC44" i="689" s="1"/>
  <c r="AE44" i="689" s="1"/>
  <c r="CN44" i="689" s="1"/>
  <c r="U12" i="689"/>
  <c r="V93" i="689"/>
  <c r="V95" i="689" s="1"/>
  <c r="CL24" i="689"/>
  <c r="BT24" i="689"/>
  <c r="CF24" i="689" s="1"/>
  <c r="CG24" i="689" s="1"/>
  <c r="CH24" i="689" s="1"/>
  <c r="CI24" i="689" s="1"/>
  <c r="CJ24" i="689" s="1"/>
  <c r="CK24" i="689" s="1"/>
  <c r="CL5" i="689"/>
  <c r="CM5" i="689" s="1"/>
  <c r="BT5" i="689"/>
  <c r="CF5" i="689" s="1"/>
  <c r="CG5" i="689" s="1"/>
  <c r="CH5" i="689" s="1"/>
  <c r="CI5" i="689" s="1"/>
  <c r="CJ5" i="689" s="1"/>
  <c r="CK5" i="689" s="1"/>
  <c r="BT20" i="689"/>
  <c r="CF20" i="689" s="1"/>
  <c r="CG20" i="689" s="1"/>
  <c r="CH20" i="689" s="1"/>
  <c r="CI20" i="689" s="1"/>
  <c r="CJ20" i="689" s="1"/>
  <c r="CK20" i="689" s="1"/>
  <c r="CL20" i="689"/>
  <c r="CL23" i="689"/>
  <c r="AF108" i="689"/>
  <c r="AH28" i="689"/>
  <c r="AA4" i="689"/>
  <c r="BX4" i="689"/>
  <c r="Y93" i="689"/>
  <c r="Y95" i="689" s="1"/>
  <c r="CF14" i="689"/>
  <c r="CG14" i="689" s="1"/>
  <c r="CH14" i="689" s="1"/>
  <c r="CI14" i="689" s="1"/>
  <c r="CJ14" i="689" s="1"/>
  <c r="CK14" i="689" s="1"/>
  <c r="CL19" i="689"/>
  <c r="F107" i="689"/>
  <c r="S27" i="689"/>
  <c r="X33" i="689"/>
  <c r="AC33" i="689" s="1"/>
  <c r="AE33" i="689" s="1"/>
  <c r="CN33" i="689" s="1"/>
  <c r="BV45" i="689"/>
  <c r="CF45" i="689" s="1"/>
  <c r="CG45" i="689" s="1"/>
  <c r="CH45" i="689" s="1"/>
  <c r="CI45" i="689" s="1"/>
  <c r="CJ45" i="689" s="1"/>
  <c r="CK45" i="689" s="1"/>
  <c r="CL45" i="689"/>
  <c r="CM45" i="689" s="1"/>
  <c r="BX47" i="689"/>
  <c r="CF47" i="689" s="1"/>
  <c r="CG47" i="689" s="1"/>
  <c r="CH47" i="689" s="1"/>
  <c r="CI47" i="689" s="1"/>
  <c r="CJ47" i="689" s="1"/>
  <c r="CK47" i="689" s="1"/>
  <c r="CL47" i="689"/>
  <c r="CL63" i="689"/>
  <c r="BW63" i="689"/>
  <c r="CF63" i="689" s="1"/>
  <c r="CG63" i="689" s="1"/>
  <c r="CH63" i="689" s="1"/>
  <c r="CI63" i="689" s="1"/>
  <c r="CJ63" i="689" s="1"/>
  <c r="CK63" i="689" s="1"/>
  <c r="BT73" i="689"/>
  <c r="CF73" i="689" s="1"/>
  <c r="CG73" i="689" s="1"/>
  <c r="CH73" i="689" s="1"/>
  <c r="CI73" i="689" s="1"/>
  <c r="CJ73" i="689" s="1"/>
  <c r="CK73" i="689" s="1"/>
  <c r="CL73" i="689"/>
  <c r="CL22" i="689"/>
  <c r="BU22" i="689"/>
  <c r="CL26" i="689"/>
  <c r="BT26" i="689"/>
  <c r="CF26" i="689" s="1"/>
  <c r="CG26" i="689" s="1"/>
  <c r="CH26" i="689" s="1"/>
  <c r="CI26" i="689" s="1"/>
  <c r="CJ26" i="689" s="1"/>
  <c r="CK26" i="689" s="1"/>
  <c r="AE32" i="689"/>
  <c r="CN32" i="689" s="1"/>
  <c r="CL6" i="689"/>
  <c r="F105" i="689"/>
  <c r="T10" i="689"/>
  <c r="BV11" i="689"/>
  <c r="CF11" i="689" s="1"/>
  <c r="CG11" i="689" s="1"/>
  <c r="CH11" i="689" s="1"/>
  <c r="CI11" i="689" s="1"/>
  <c r="CJ11" i="689" s="1"/>
  <c r="CK11" i="689" s="1"/>
  <c r="CF19" i="689"/>
  <c r="CG19" i="689" s="1"/>
  <c r="CH19" i="689" s="1"/>
  <c r="CI19" i="689" s="1"/>
  <c r="CJ19" i="689" s="1"/>
  <c r="CK19" i="689" s="1"/>
  <c r="CL21" i="689"/>
  <c r="BT21" i="689"/>
  <c r="CF21" i="689" s="1"/>
  <c r="CG21" i="689" s="1"/>
  <c r="CH21" i="689" s="1"/>
  <c r="CI21" i="689" s="1"/>
  <c r="CJ21" i="689" s="1"/>
  <c r="CK21" i="689" s="1"/>
  <c r="CF25" i="689"/>
  <c r="CG25" i="689" s="1"/>
  <c r="CH25" i="689" s="1"/>
  <c r="CI25" i="689" s="1"/>
  <c r="CJ25" i="689" s="1"/>
  <c r="CK25" i="689" s="1"/>
  <c r="CL28" i="689"/>
  <c r="BT28" i="689"/>
  <c r="CF28" i="689" s="1"/>
  <c r="CG28" i="689" s="1"/>
  <c r="CH28" i="689" s="1"/>
  <c r="CI28" i="689" s="1"/>
  <c r="CJ28" i="689" s="1"/>
  <c r="CK28" i="689" s="1"/>
  <c r="BT29" i="689"/>
  <c r="CF29" i="689" s="1"/>
  <c r="CG29" i="689" s="1"/>
  <c r="CH29" i="689" s="1"/>
  <c r="CI29" i="689" s="1"/>
  <c r="CJ29" i="689" s="1"/>
  <c r="CK29" i="689" s="1"/>
  <c r="CL29" i="689"/>
  <c r="Z30" i="689"/>
  <c r="AB30" i="689" s="1"/>
  <c r="CL35" i="689"/>
  <c r="BT36" i="689"/>
  <c r="CF36" i="689" s="1"/>
  <c r="CG36" i="689" s="1"/>
  <c r="CH36" i="689" s="1"/>
  <c r="CI36" i="689" s="1"/>
  <c r="CJ36" i="689" s="1"/>
  <c r="CK36" i="689" s="1"/>
  <c r="CL46" i="689"/>
  <c r="BT46" i="689"/>
  <c r="CF46" i="689" s="1"/>
  <c r="CG46" i="689" s="1"/>
  <c r="CH46" i="689" s="1"/>
  <c r="CI46" i="689" s="1"/>
  <c r="CJ46" i="689" s="1"/>
  <c r="CK46" i="689" s="1"/>
  <c r="AB63" i="689"/>
  <c r="AA63" i="689"/>
  <c r="AD63" i="689" s="1"/>
  <c r="AE63" i="689" s="1"/>
  <c r="CN63" i="689" s="1"/>
  <c r="CL44" i="689"/>
  <c r="BV44" i="689"/>
  <c r="CF44" i="689" s="1"/>
  <c r="CG44" i="689" s="1"/>
  <c r="CH44" i="689" s="1"/>
  <c r="CI44" i="689" s="1"/>
  <c r="CJ44" i="689" s="1"/>
  <c r="CK44" i="689" s="1"/>
  <c r="CL58" i="689"/>
  <c r="BW58" i="689"/>
  <c r="CF58" i="689" s="1"/>
  <c r="CG58" i="689" s="1"/>
  <c r="CH58" i="689" s="1"/>
  <c r="CI58" i="689" s="1"/>
  <c r="CJ58" i="689" s="1"/>
  <c r="CK58" i="689" s="1"/>
  <c r="CF59" i="689"/>
  <c r="CG59" i="689" s="1"/>
  <c r="CH59" i="689" s="1"/>
  <c r="CI59" i="689" s="1"/>
  <c r="CJ59" i="689" s="1"/>
  <c r="CK59" i="689" s="1"/>
  <c r="F100" i="689"/>
  <c r="F93" i="689"/>
  <c r="F96" i="689" s="1"/>
  <c r="AC112" i="689"/>
  <c r="AE45" i="689"/>
  <c r="CN45" i="689" s="1"/>
  <c r="AB46" i="689"/>
  <c r="X46" i="689"/>
  <c r="AC46" i="689" s="1"/>
  <c r="AE46" i="689" s="1"/>
  <c r="CN46" i="689" s="1"/>
  <c r="CF56" i="689"/>
  <c r="CG56" i="689" s="1"/>
  <c r="CH56" i="689" s="1"/>
  <c r="CI56" i="689" s="1"/>
  <c r="CJ56" i="689" s="1"/>
  <c r="CK56" i="689" s="1"/>
  <c r="X20" i="689"/>
  <c r="AC20" i="689" s="1"/>
  <c r="AE20" i="689" s="1"/>
  <c r="CN20" i="689" s="1"/>
  <c r="W27" i="689"/>
  <c r="AB27" i="689" s="1"/>
  <c r="CL34" i="689"/>
  <c r="BT34" i="689"/>
  <c r="CF34" i="689" s="1"/>
  <c r="CG34" i="689" s="1"/>
  <c r="CH34" i="689" s="1"/>
  <c r="CI34" i="689" s="1"/>
  <c r="CJ34" i="689" s="1"/>
  <c r="CK34" i="689" s="1"/>
  <c r="CL39" i="689"/>
  <c r="CL49" i="689"/>
  <c r="BT49" i="689"/>
  <c r="CF49" i="689" s="1"/>
  <c r="CG49" i="689" s="1"/>
  <c r="CH49" i="689" s="1"/>
  <c r="CI49" i="689" s="1"/>
  <c r="CJ49" i="689" s="1"/>
  <c r="CK49" i="689" s="1"/>
  <c r="CF52" i="689"/>
  <c r="CG52" i="689" s="1"/>
  <c r="CH52" i="689" s="1"/>
  <c r="CI52" i="689" s="1"/>
  <c r="CJ52" i="689" s="1"/>
  <c r="CK52" i="689" s="1"/>
  <c r="CL32" i="689"/>
  <c r="BT32" i="689"/>
  <c r="CF32" i="689" s="1"/>
  <c r="CG32" i="689" s="1"/>
  <c r="CH32" i="689" s="1"/>
  <c r="CI32" i="689" s="1"/>
  <c r="CJ32" i="689" s="1"/>
  <c r="CK32" i="689" s="1"/>
  <c r="AH43" i="689"/>
  <c r="CF51" i="689"/>
  <c r="CG51" i="689" s="1"/>
  <c r="CH51" i="689" s="1"/>
  <c r="CI51" i="689" s="1"/>
  <c r="CJ51" i="689" s="1"/>
  <c r="CK51" i="689" s="1"/>
  <c r="AH59" i="689"/>
  <c r="CL75" i="689"/>
  <c r="BT23" i="689"/>
  <c r="CF23" i="689" s="1"/>
  <c r="CG23" i="689" s="1"/>
  <c r="CH23" i="689" s="1"/>
  <c r="CI23" i="689" s="1"/>
  <c r="CJ23" i="689" s="1"/>
  <c r="CK23" i="689" s="1"/>
  <c r="AH29" i="689"/>
  <c r="AH109" i="689" s="1"/>
  <c r="AH30" i="689"/>
  <c r="CF35" i="689"/>
  <c r="CG35" i="689" s="1"/>
  <c r="CH35" i="689" s="1"/>
  <c r="CI35" i="689" s="1"/>
  <c r="CJ35" i="689" s="1"/>
  <c r="CK35" i="689" s="1"/>
  <c r="CF41" i="689"/>
  <c r="CG41" i="689" s="1"/>
  <c r="CH41" i="689" s="1"/>
  <c r="CI41" i="689" s="1"/>
  <c r="CJ41" i="689" s="1"/>
  <c r="CK41" i="689" s="1"/>
  <c r="CL41" i="689"/>
  <c r="AC114" i="689"/>
  <c r="AE49" i="689"/>
  <c r="BT77" i="689"/>
  <c r="CF77" i="689" s="1"/>
  <c r="CG77" i="689" s="1"/>
  <c r="CH77" i="689" s="1"/>
  <c r="CI77" i="689" s="1"/>
  <c r="CJ77" i="689" s="1"/>
  <c r="CK77" i="689" s="1"/>
  <c r="CL77" i="689"/>
  <c r="CL55" i="689"/>
  <c r="CL71" i="689"/>
  <c r="BT71" i="689"/>
  <c r="CF71" i="689" s="1"/>
  <c r="CG71" i="689" s="1"/>
  <c r="CH71" i="689" s="1"/>
  <c r="CI71" i="689" s="1"/>
  <c r="CJ71" i="689" s="1"/>
  <c r="CK71" i="689" s="1"/>
  <c r="X77" i="689"/>
  <c r="AC77" i="689" s="1"/>
  <c r="AE77" i="689" s="1"/>
  <c r="CN77" i="689" s="1"/>
  <c r="CL81" i="689"/>
  <c r="BV81" i="689"/>
  <c r="CF81" i="689" s="1"/>
  <c r="CG81" i="689" s="1"/>
  <c r="CH81" i="689" s="1"/>
  <c r="CI81" i="689" s="1"/>
  <c r="CJ81" i="689" s="1"/>
  <c r="CK81" i="689" s="1"/>
  <c r="AF87" i="689"/>
  <c r="F111" i="689"/>
  <c r="T32" i="689"/>
  <c r="BT38" i="689"/>
  <c r="CF38" i="689" s="1"/>
  <c r="CG38" i="689" s="1"/>
  <c r="CH38" i="689" s="1"/>
  <c r="CI38" i="689" s="1"/>
  <c r="CJ38" i="689" s="1"/>
  <c r="CK38" i="689" s="1"/>
  <c r="AE48" i="689"/>
  <c r="CN48" i="689" s="1"/>
  <c r="CF53" i="689"/>
  <c r="CG53" i="689" s="1"/>
  <c r="CH53" i="689" s="1"/>
  <c r="CI53" i="689" s="1"/>
  <c r="CJ53" i="689" s="1"/>
  <c r="CK53" i="689" s="1"/>
  <c r="AH62" i="689"/>
  <c r="CF65" i="689"/>
  <c r="CG65" i="689" s="1"/>
  <c r="CH65" i="689" s="1"/>
  <c r="CI65" i="689" s="1"/>
  <c r="CJ65" i="689" s="1"/>
  <c r="CK65" i="689" s="1"/>
  <c r="F116" i="689"/>
  <c r="CF61" i="689"/>
  <c r="CG61" i="689" s="1"/>
  <c r="CH61" i="689" s="1"/>
  <c r="CI61" i="689" s="1"/>
  <c r="CJ61" i="689" s="1"/>
  <c r="CK61" i="689" s="1"/>
  <c r="AH24" i="689"/>
  <c r="AB40" i="689"/>
  <c r="X42" i="689"/>
  <c r="AC42" i="689" s="1"/>
  <c r="AE42" i="689" s="1"/>
  <c r="CN42" i="689" s="1"/>
  <c r="S48" i="689"/>
  <c r="U48" i="689" s="1"/>
  <c r="U116" i="689" s="1"/>
  <c r="CL51" i="689"/>
  <c r="AH58" i="689"/>
  <c r="AA64" i="689"/>
  <c r="AD64" i="689" s="1"/>
  <c r="AE64" i="689" s="1"/>
  <c r="CN64" i="689" s="1"/>
  <c r="CL27" i="689"/>
  <c r="F108" i="689"/>
  <c r="F110" i="689"/>
  <c r="CL42" i="689"/>
  <c r="W52" i="689"/>
  <c r="AB52" i="689" s="1"/>
  <c r="CL52" i="689"/>
  <c r="AH61" i="689"/>
  <c r="CF75" i="689"/>
  <c r="CG75" i="689" s="1"/>
  <c r="CH75" i="689" s="1"/>
  <c r="CI75" i="689" s="1"/>
  <c r="CJ75" i="689" s="1"/>
  <c r="CK75" i="689" s="1"/>
  <c r="F118" i="689"/>
  <c r="T92" i="689"/>
  <c r="CL66" i="689"/>
  <c r="BT66" i="689"/>
  <c r="CF66" i="689" s="1"/>
  <c r="CG66" i="689" s="1"/>
  <c r="CH66" i="689" s="1"/>
  <c r="CI66" i="689" s="1"/>
  <c r="CJ66" i="689" s="1"/>
  <c r="CK66" i="689" s="1"/>
  <c r="W71" i="689"/>
  <c r="AB71" i="689" s="1"/>
  <c r="X73" i="689"/>
  <c r="AC73" i="689" s="1"/>
  <c r="AE73" i="689" s="1"/>
  <c r="CN73" i="689" s="1"/>
  <c r="AF83" i="689"/>
  <c r="AH83" i="689" s="1"/>
  <c r="CL59" i="689"/>
  <c r="CL60" i="689"/>
  <c r="BP64" i="689"/>
  <c r="CD64" i="689" s="1"/>
  <c r="CL68" i="689"/>
  <c r="BT68" i="689"/>
  <c r="CF68" i="689" s="1"/>
  <c r="CG68" i="689" s="1"/>
  <c r="CH68" i="689" s="1"/>
  <c r="CI68" i="689" s="1"/>
  <c r="CJ68" i="689" s="1"/>
  <c r="CK68" i="689" s="1"/>
  <c r="CL72" i="689"/>
  <c r="BW78" i="689"/>
  <c r="CF78" i="689" s="1"/>
  <c r="CG78" i="689" s="1"/>
  <c r="CH78" i="689" s="1"/>
  <c r="CI78" i="689" s="1"/>
  <c r="CJ78" i="689" s="1"/>
  <c r="CK78" i="689" s="1"/>
  <c r="CL78" i="689"/>
  <c r="AF84" i="689"/>
  <c r="AC118" i="689"/>
  <c r="AF92" i="689"/>
  <c r="CL53" i="689"/>
  <c r="BT54" i="689"/>
  <c r="CF54" i="689" s="1"/>
  <c r="CG54" i="689" s="1"/>
  <c r="CH54" i="689" s="1"/>
  <c r="CI54" i="689" s="1"/>
  <c r="CJ54" i="689" s="1"/>
  <c r="CK54" i="689" s="1"/>
  <c r="CL54" i="689"/>
  <c r="CF55" i="689"/>
  <c r="CG55" i="689" s="1"/>
  <c r="CH55" i="689" s="1"/>
  <c r="CI55" i="689" s="1"/>
  <c r="CJ55" i="689" s="1"/>
  <c r="CK55" i="689" s="1"/>
  <c r="CF57" i="689"/>
  <c r="CG57" i="689" s="1"/>
  <c r="CH57" i="689" s="1"/>
  <c r="CI57" i="689" s="1"/>
  <c r="CJ57" i="689" s="1"/>
  <c r="CK57" i="689" s="1"/>
  <c r="CL61" i="689"/>
  <c r="BU70" i="689"/>
  <c r="CF70" i="689" s="1"/>
  <c r="CG70" i="689" s="1"/>
  <c r="CH70" i="689" s="1"/>
  <c r="CI70" i="689" s="1"/>
  <c r="CJ70" i="689" s="1"/>
  <c r="CK70" i="689" s="1"/>
  <c r="CL70" i="689"/>
  <c r="W72" i="689"/>
  <c r="AB72" i="689" s="1"/>
  <c r="AB60" i="689"/>
  <c r="AA60" i="689"/>
  <c r="AD60" i="689" s="1"/>
  <c r="X65" i="689"/>
  <c r="AC65" i="689" s="1"/>
  <c r="AE65" i="689" s="1"/>
  <c r="CN65" i="689" s="1"/>
  <c r="CF67" i="689"/>
  <c r="CG67" i="689" s="1"/>
  <c r="CH67" i="689" s="1"/>
  <c r="CI67" i="689" s="1"/>
  <c r="CJ67" i="689" s="1"/>
  <c r="CK67" i="689" s="1"/>
  <c r="CF72" i="689"/>
  <c r="CG72" i="689" s="1"/>
  <c r="CH72" i="689" s="1"/>
  <c r="CI72" i="689" s="1"/>
  <c r="CJ72" i="689" s="1"/>
  <c r="CK72" i="689" s="1"/>
  <c r="BT76" i="689"/>
  <c r="CF76" i="689" s="1"/>
  <c r="CG76" i="689" s="1"/>
  <c r="CH76" i="689" s="1"/>
  <c r="CI76" i="689" s="1"/>
  <c r="CJ76" i="689" s="1"/>
  <c r="CK76" i="689" s="1"/>
  <c r="CL76" i="689"/>
  <c r="CF83" i="689"/>
  <c r="CG83" i="689" s="1"/>
  <c r="CH83" i="689" s="1"/>
  <c r="CI83" i="689" s="1"/>
  <c r="CJ83" i="689" s="1"/>
  <c r="CK83" i="689" s="1"/>
  <c r="AG116" i="689"/>
  <c r="Q38" i="637" s="1"/>
  <c r="T115" i="689"/>
  <c r="G39" i="637" s="1"/>
  <c r="AH56" i="689"/>
  <c r="AH57" i="689"/>
  <c r="Z59" i="689"/>
  <c r="AB59" i="689" s="1"/>
  <c r="AE62" i="689"/>
  <c r="CN62" i="689" s="1"/>
  <c r="BT69" i="689"/>
  <c r="CF69" i="689" s="1"/>
  <c r="CG69" i="689" s="1"/>
  <c r="CH69" i="689" s="1"/>
  <c r="CI69" i="689" s="1"/>
  <c r="CJ69" i="689" s="1"/>
  <c r="CK69" i="689" s="1"/>
  <c r="CL82" i="689"/>
  <c r="CM82" i="689" s="1"/>
  <c r="BT82" i="689"/>
  <c r="CF82" i="689" s="1"/>
  <c r="CG82" i="689" s="1"/>
  <c r="CH82" i="689" s="1"/>
  <c r="CI82" i="689" s="1"/>
  <c r="CJ82" i="689" s="1"/>
  <c r="CK82" i="689" s="1"/>
  <c r="AB70" i="689"/>
  <c r="BU89" i="689"/>
  <c r="CF89" i="689" s="1"/>
  <c r="CG89" i="689" s="1"/>
  <c r="CH89" i="689" s="1"/>
  <c r="CI89" i="689" s="1"/>
  <c r="CJ89" i="689" s="1"/>
  <c r="CK89" i="689" s="1"/>
  <c r="CL89" i="689"/>
  <c r="CL56" i="689"/>
  <c r="BS64" i="689"/>
  <c r="CE64" i="689" s="1"/>
  <c r="X69" i="689"/>
  <c r="AC69" i="689" s="1"/>
  <c r="AE69" i="689" s="1"/>
  <c r="CN69" i="689" s="1"/>
  <c r="AA84" i="689"/>
  <c r="AD84" i="689" s="1"/>
  <c r="AG84" i="689" s="1"/>
  <c r="AK84" i="689" s="1"/>
  <c r="AB84" i="689"/>
  <c r="F117" i="689"/>
  <c r="S90" i="689"/>
  <c r="CF60" i="689"/>
  <c r="CG60" i="689" s="1"/>
  <c r="CH60" i="689" s="1"/>
  <c r="CI60" i="689" s="1"/>
  <c r="CJ60" i="689" s="1"/>
  <c r="CK60" i="689" s="1"/>
  <c r="X74" i="689"/>
  <c r="AS74" i="689"/>
  <c r="X78" i="689"/>
  <c r="AC78" i="689" s="1"/>
  <c r="AE78" i="689" s="1"/>
  <c r="CN78" i="689" s="1"/>
  <c r="AA88" i="689"/>
  <c r="AD88" i="689" s="1"/>
  <c r="AG88" i="689" s="1"/>
  <c r="AH76" i="689"/>
  <c r="CL80" i="689"/>
  <c r="W82" i="689"/>
  <c r="AB82" i="689" s="1"/>
  <c r="X75" i="689"/>
  <c r="AC75" i="689" s="1"/>
  <c r="AE75" i="689" s="1"/>
  <c r="CN75" i="689" s="1"/>
  <c r="CL83" i="689"/>
  <c r="AQ74" i="689"/>
  <c r="AZ74" i="689"/>
  <c r="BI74" i="689"/>
  <c r="BR74" i="689"/>
  <c r="CL79" i="689"/>
  <c r="AB91" i="689"/>
  <c r="AA91" i="689"/>
  <c r="AD91" i="689" s="1"/>
  <c r="AA83" i="689"/>
  <c r="AD83" i="689" s="1"/>
  <c r="AE83" i="689" s="1"/>
  <c r="CN83" i="689" s="1"/>
  <c r="X90" i="689"/>
  <c r="AC90" i="689" s="1"/>
  <c r="W79" i="689"/>
  <c r="AB79" i="689" s="1"/>
  <c r="W80" i="689"/>
  <c r="AB80" i="689" s="1"/>
  <c r="AB81" i="689"/>
  <c r="AA81" i="689"/>
  <c r="AD81" i="689" s="1"/>
  <c r="AE81" i="689" s="1"/>
  <c r="CN81" i="689" s="1"/>
  <c r="AD118" i="689"/>
  <c r="L41" i="637" s="1"/>
  <c r="CM57" i="689" l="1"/>
  <c r="AC74" i="689"/>
  <c r="AD74" i="689"/>
  <c r="AO87" i="689"/>
  <c r="BU87" i="689" s="1"/>
  <c r="U29" i="689"/>
  <c r="U109" i="689" s="1"/>
  <c r="AL87" i="689"/>
  <c r="AH87" i="689"/>
  <c r="H127" i="689" s="1"/>
  <c r="AE87" i="689"/>
  <c r="G127" i="689" s="1"/>
  <c r="AH110" i="689"/>
  <c r="AP74" i="689"/>
  <c r="AR74" i="689" s="1"/>
  <c r="AE114" i="689"/>
  <c r="CN49" i="689"/>
  <c r="U110" i="689"/>
  <c r="S17" i="637"/>
  <c r="S26" i="637"/>
  <c r="S29" i="637"/>
  <c r="U50" i="689"/>
  <c r="U108" i="689" s="1"/>
  <c r="CM11" i="689"/>
  <c r="CM77" i="689"/>
  <c r="AU74" i="689"/>
  <c r="BW74" i="689" s="1"/>
  <c r="CM89" i="689"/>
  <c r="CM50" i="689"/>
  <c r="CM53" i="689"/>
  <c r="CM63" i="689"/>
  <c r="CM66" i="689"/>
  <c r="CM52" i="689"/>
  <c r="CM51" i="689"/>
  <c r="CM55" i="689"/>
  <c r="CM79" i="689"/>
  <c r="CM80" i="689"/>
  <c r="CM73" i="689"/>
  <c r="CM33" i="689"/>
  <c r="CM46" i="689"/>
  <c r="CM65" i="689"/>
  <c r="CM67" i="689"/>
  <c r="CM78" i="689"/>
  <c r="CM75" i="689"/>
  <c r="CM26" i="689"/>
  <c r="AE9" i="689"/>
  <c r="CN9" i="689" s="1"/>
  <c r="CM68" i="689"/>
  <c r="CM15" i="689"/>
  <c r="CM48" i="689"/>
  <c r="AH113" i="689"/>
  <c r="H128" i="689"/>
  <c r="CM59" i="689"/>
  <c r="CM17" i="689"/>
  <c r="F129" i="689"/>
  <c r="AE86" i="689"/>
  <c r="CN86" i="689" s="1"/>
  <c r="U34" i="689"/>
  <c r="U112" i="689" s="1"/>
  <c r="CM35" i="689"/>
  <c r="CM21" i="689"/>
  <c r="CM19" i="689"/>
  <c r="CM20" i="689"/>
  <c r="AE34" i="689"/>
  <c r="CM47" i="689"/>
  <c r="CM16" i="689"/>
  <c r="T103" i="689"/>
  <c r="G18" i="637" s="1"/>
  <c r="CM25" i="689"/>
  <c r="AH111" i="689"/>
  <c r="AE92" i="689"/>
  <c r="CM32" i="689"/>
  <c r="CM12" i="689"/>
  <c r="U103" i="689"/>
  <c r="AH108" i="689"/>
  <c r="X39" i="689"/>
  <c r="AC39" i="689" s="1"/>
  <c r="AE39" i="689" s="1"/>
  <c r="CN39" i="689" s="1"/>
  <c r="H124" i="689"/>
  <c r="X52" i="689"/>
  <c r="AC52" i="689" s="1"/>
  <c r="AE52" i="689" s="1"/>
  <c r="CN52" i="689" s="1"/>
  <c r="CM40" i="689"/>
  <c r="CM23" i="689"/>
  <c r="CM60" i="689"/>
  <c r="CM39" i="689"/>
  <c r="AH84" i="689"/>
  <c r="H126" i="689" s="1"/>
  <c r="X68" i="689"/>
  <c r="AC68" i="689" s="1"/>
  <c r="AE68" i="689" s="1"/>
  <c r="CN68" i="689" s="1"/>
  <c r="U7" i="689"/>
  <c r="U102" i="689" s="1"/>
  <c r="CM27" i="689"/>
  <c r="CM83" i="689"/>
  <c r="CM44" i="689"/>
  <c r="AC103" i="689"/>
  <c r="CM38" i="689"/>
  <c r="AA56" i="689"/>
  <c r="AD56" i="689" s="1"/>
  <c r="AE56" i="689" s="1"/>
  <c r="CN56" i="689" s="1"/>
  <c r="AA59" i="689"/>
  <c r="AD59" i="689" s="1"/>
  <c r="AE59" i="689" s="1"/>
  <c r="CN59" i="689" s="1"/>
  <c r="AE7" i="689"/>
  <c r="CM70" i="689"/>
  <c r="CM62" i="689"/>
  <c r="CM34" i="689"/>
  <c r="CM81" i="689"/>
  <c r="CM22" i="689"/>
  <c r="U9" i="689"/>
  <c r="U104" i="689" s="1"/>
  <c r="U49" i="689"/>
  <c r="U114" i="689" s="1"/>
  <c r="CM41" i="689"/>
  <c r="CM36" i="689"/>
  <c r="CM10" i="689"/>
  <c r="BB74" i="689"/>
  <c r="BD74" i="689" s="1"/>
  <c r="BZ74" i="689" s="1"/>
  <c r="AM74" i="689"/>
  <c r="AO74" i="689" s="1"/>
  <c r="BU74" i="689" s="1"/>
  <c r="BK74" i="689"/>
  <c r="BM74" i="689" s="1"/>
  <c r="CC74" i="689" s="1"/>
  <c r="BH74" i="689"/>
  <c r="BJ74" i="689" s="1"/>
  <c r="CB74" i="689" s="1"/>
  <c r="BE74" i="689"/>
  <c r="BG74" i="689" s="1"/>
  <c r="CA74" i="689" s="1"/>
  <c r="AV74" i="689"/>
  <c r="AX74" i="689" s="1"/>
  <c r="BX74" i="689" s="1"/>
  <c r="AH74" i="689"/>
  <c r="AH116" i="689" s="1"/>
  <c r="AJ116" i="689" s="1"/>
  <c r="AF116" i="689"/>
  <c r="CM42" i="689"/>
  <c r="CM37" i="689"/>
  <c r="BQ74" i="689"/>
  <c r="CM71" i="689"/>
  <c r="CL64" i="689"/>
  <c r="CM64" i="689" s="1"/>
  <c r="AJ74" i="689"/>
  <c r="AL74" i="689" s="1"/>
  <c r="BT74" i="689" s="1"/>
  <c r="CM56" i="689"/>
  <c r="AE76" i="689"/>
  <c r="CN76" i="689" s="1"/>
  <c r="BN74" i="689"/>
  <c r="BP74" i="689" s="1"/>
  <c r="CD74" i="689" s="1"/>
  <c r="CM54" i="689"/>
  <c r="BS74" i="689"/>
  <c r="CE74" i="689" s="1"/>
  <c r="X82" i="689"/>
  <c r="AC82" i="689" s="1"/>
  <c r="AE82" i="689" s="1"/>
  <c r="CN82" i="689" s="1"/>
  <c r="CM72" i="689"/>
  <c r="CM28" i="689"/>
  <c r="S115" i="689"/>
  <c r="U43" i="689"/>
  <c r="U115" i="689" s="1"/>
  <c r="CM6" i="689"/>
  <c r="X61" i="689"/>
  <c r="AC61" i="689" s="1"/>
  <c r="AE61" i="689" s="1"/>
  <c r="CN61" i="689" s="1"/>
  <c r="CM43" i="689"/>
  <c r="AE111" i="689"/>
  <c r="S113" i="689"/>
  <c r="U76" i="689"/>
  <c r="U113" i="689" s="1"/>
  <c r="X47" i="689"/>
  <c r="AC47" i="689" s="1"/>
  <c r="AE47" i="689" s="1"/>
  <c r="CN47" i="689" s="1"/>
  <c r="AE88" i="689"/>
  <c r="CN88" i="689" s="1"/>
  <c r="AC111" i="689"/>
  <c r="CM69" i="689"/>
  <c r="X40" i="689"/>
  <c r="AC40" i="689" s="1"/>
  <c r="AE40" i="689" s="1"/>
  <c r="CN40" i="689" s="1"/>
  <c r="AB93" i="689"/>
  <c r="CM30" i="689"/>
  <c r="AH86" i="689"/>
  <c r="T118" i="689"/>
  <c r="G41" i="637" s="1"/>
  <c r="S41" i="637" s="1"/>
  <c r="U92" i="689"/>
  <c r="U118" i="689" s="1"/>
  <c r="AJ88" i="689"/>
  <c r="AH88" i="689"/>
  <c r="T111" i="689"/>
  <c r="G35" i="637" s="1"/>
  <c r="S35" i="637" s="1"/>
  <c r="U32" i="689"/>
  <c r="U111" i="689" s="1"/>
  <c r="CF64" i="689"/>
  <c r="CG64" i="689" s="1"/>
  <c r="CH64" i="689" s="1"/>
  <c r="CI64" i="689" s="1"/>
  <c r="CJ64" i="689" s="1"/>
  <c r="CK64" i="689" s="1"/>
  <c r="T105" i="689"/>
  <c r="G19" i="637" s="1"/>
  <c r="U10" i="689"/>
  <c r="U105" i="689" s="1"/>
  <c r="Z93" i="689"/>
  <c r="AC109" i="689"/>
  <c r="AE29" i="689"/>
  <c r="AC104" i="689"/>
  <c r="AC100" i="689"/>
  <c r="AG118" i="689"/>
  <c r="Q41" i="637" s="1"/>
  <c r="AK92" i="689"/>
  <c r="AN84" i="689"/>
  <c r="AL84" i="689"/>
  <c r="T101" i="689"/>
  <c r="U6" i="689"/>
  <c r="U101" i="689" s="1"/>
  <c r="AE104" i="689"/>
  <c r="X27" i="689"/>
  <c r="AC27" i="689" s="1"/>
  <c r="CM76" i="689"/>
  <c r="CM61" i="689"/>
  <c r="AH92" i="689"/>
  <c r="AH118" i="689" s="1"/>
  <c r="AF118" i="689"/>
  <c r="S107" i="689"/>
  <c r="U27" i="689"/>
  <c r="U107" i="689" s="1"/>
  <c r="AD4" i="689"/>
  <c r="AE4" i="689" s="1"/>
  <c r="CN4" i="689" s="1"/>
  <c r="AA8" i="689"/>
  <c r="AD8" i="689" s="1"/>
  <c r="U100" i="689"/>
  <c r="X79" i="689"/>
  <c r="AC79" i="689" s="1"/>
  <c r="AE79" i="689" s="1"/>
  <c r="CN79" i="689" s="1"/>
  <c r="AE91" i="689"/>
  <c r="CN91" i="689" s="1"/>
  <c r="S93" i="689"/>
  <c r="X80" i="689"/>
  <c r="AC80" i="689" s="1"/>
  <c r="AE80" i="689" s="1"/>
  <c r="CN80" i="689" s="1"/>
  <c r="AC117" i="689"/>
  <c r="AF90" i="689"/>
  <c r="AE90" i="689"/>
  <c r="AD116" i="689"/>
  <c r="AL86" i="689"/>
  <c r="AN86" i="689"/>
  <c r="AE60" i="689"/>
  <c r="CN60" i="689" s="1"/>
  <c r="BA74" i="689"/>
  <c r="CM58" i="689"/>
  <c r="CF22" i="689"/>
  <c r="CG22" i="689" s="1"/>
  <c r="CH22" i="689" s="1"/>
  <c r="CI22" i="689" s="1"/>
  <c r="CJ22" i="689" s="1"/>
  <c r="CK22" i="689" s="1"/>
  <c r="CM24" i="689"/>
  <c r="W93" i="689"/>
  <c r="AA6" i="689"/>
  <c r="AD6" i="689" s="1"/>
  <c r="BT87" i="689"/>
  <c r="AG115" i="689"/>
  <c r="Q39" i="637" s="1"/>
  <c r="CM49" i="689"/>
  <c r="AA10" i="689"/>
  <c r="AD10" i="689" s="1"/>
  <c r="AT87" i="689"/>
  <c r="AR87" i="689"/>
  <c r="BV87" i="689" s="1"/>
  <c r="X71" i="689"/>
  <c r="AC71" i="689" s="1"/>
  <c r="AE71" i="689" s="1"/>
  <c r="CN71" i="689" s="1"/>
  <c r="AF115" i="689"/>
  <c r="AA30" i="689"/>
  <c r="AD30" i="689" s="1"/>
  <c r="AC108" i="689"/>
  <c r="AE28" i="689"/>
  <c r="T93" i="689"/>
  <c r="AA26" i="689"/>
  <c r="AD26" i="689" s="1"/>
  <c r="AE26" i="689" s="1"/>
  <c r="CN26" i="689" s="1"/>
  <c r="S117" i="689"/>
  <c r="U90" i="689"/>
  <c r="U117" i="689" s="1"/>
  <c r="AE84" i="689"/>
  <c r="F119" i="689"/>
  <c r="CM29" i="689"/>
  <c r="X72" i="689"/>
  <c r="AC72" i="689" s="1"/>
  <c r="AE72" i="689" s="1"/>
  <c r="CN72" i="689" s="1"/>
  <c r="CN87" i="689" l="1"/>
  <c r="L38" i="637"/>
  <c r="S38" i="637" s="1"/>
  <c r="AB1" i="689"/>
  <c r="AE109" i="689"/>
  <c r="CN29" i="689"/>
  <c r="AE112" i="689"/>
  <c r="CN34" i="689"/>
  <c r="G126" i="689"/>
  <c r="CN84" i="689"/>
  <c r="AE117" i="689"/>
  <c r="CN90" i="689"/>
  <c r="AE108" i="689"/>
  <c r="CN28" i="689"/>
  <c r="AE118" i="689"/>
  <c r="CN92" i="689"/>
  <c r="AE102" i="689"/>
  <c r="CN7" i="689"/>
  <c r="AE113" i="689"/>
  <c r="G128" i="689"/>
  <c r="AD115" i="689"/>
  <c r="L39" i="637" s="1"/>
  <c r="S39" i="637" s="1"/>
  <c r="H125" i="689"/>
  <c r="H129" i="689" s="1"/>
  <c r="G124" i="689"/>
  <c r="G125" i="689"/>
  <c r="AC110" i="689"/>
  <c r="AH115" i="689"/>
  <c r="AC105" i="689"/>
  <c r="AC93" i="689"/>
  <c r="S119" i="689"/>
  <c r="G65" i="637" s="1"/>
  <c r="T119" i="689"/>
  <c r="G20" i="637"/>
  <c r="AC116" i="689"/>
  <c r="AE115" i="689"/>
  <c r="AD110" i="689"/>
  <c r="L21" i="637" s="1"/>
  <c r="S21" i="637" s="1"/>
  <c r="AE30" i="689"/>
  <c r="U119" i="689"/>
  <c r="AD101" i="689"/>
  <c r="L20" i="637" s="1"/>
  <c r="AE6" i="689"/>
  <c r="AQ86" i="689"/>
  <c r="AO86" i="689"/>
  <c r="BU86" i="689" s="1"/>
  <c r="AC115" i="689"/>
  <c r="BT86" i="689"/>
  <c r="T94" i="689"/>
  <c r="T96" i="689" s="1"/>
  <c r="BY74" i="689"/>
  <c r="BV74" i="689"/>
  <c r="CL74" i="689"/>
  <c r="CM74" i="689" s="1"/>
  <c r="U93" i="689"/>
  <c r="AE100" i="689"/>
  <c r="AE74" i="689"/>
  <c r="X93" i="689"/>
  <c r="BT84" i="689"/>
  <c r="AM88" i="689"/>
  <c r="AL88" i="689"/>
  <c r="AU87" i="689"/>
  <c r="AW87" i="689"/>
  <c r="AK91" i="689"/>
  <c r="AG105" i="689"/>
  <c r="AH91" i="689"/>
  <c r="AD103" i="689"/>
  <c r="L18" i="637" s="1"/>
  <c r="S18" i="637" s="1"/>
  <c r="AE8" i="689"/>
  <c r="AO84" i="689"/>
  <c r="AQ84" i="689"/>
  <c r="AD100" i="689"/>
  <c r="L15" i="637" s="1"/>
  <c r="S15" i="637" s="1"/>
  <c r="AD93" i="689"/>
  <c r="AN92" i="689"/>
  <c r="AL92" i="689"/>
  <c r="AD105" i="689"/>
  <c r="L19" i="637" s="1"/>
  <c r="S19" i="637" s="1"/>
  <c r="AE10" i="689"/>
  <c r="AH90" i="689"/>
  <c r="AH117" i="689" s="1"/>
  <c r="AF117" i="689"/>
  <c r="AJ90" i="689"/>
  <c r="AA93" i="689"/>
  <c r="AC107" i="689"/>
  <c r="AE27" i="689"/>
  <c r="S20" i="637" l="1"/>
  <c r="AE105" i="689"/>
  <c r="CN10" i="689"/>
  <c r="AE103" i="689"/>
  <c r="CN8" i="689"/>
  <c r="AE110" i="689"/>
  <c r="CN30" i="689"/>
  <c r="AE107" i="689"/>
  <c r="CN27" i="689"/>
  <c r="AE101" i="689"/>
  <c r="CN6" i="689"/>
  <c r="AE116" i="689"/>
  <c r="CN74" i="689"/>
  <c r="G129" i="689"/>
  <c r="AC119" i="689"/>
  <c r="L65" i="637" s="1"/>
  <c r="Q19" i="637"/>
  <c r="AO88" i="689"/>
  <c r="BU88" i="689" s="1"/>
  <c r="AP88" i="689"/>
  <c r="AD119" i="689"/>
  <c r="AL91" i="689"/>
  <c r="AN91" i="689"/>
  <c r="AK93" i="689"/>
  <c r="AK95" i="689" s="1"/>
  <c r="BU84" i="689"/>
  <c r="AZ87" i="689"/>
  <c r="AX87" i="689"/>
  <c r="BX87" i="689" s="1"/>
  <c r="BW87" i="689"/>
  <c r="CF74" i="689"/>
  <c r="CG74" i="689" s="1"/>
  <c r="CH74" i="689" s="1"/>
  <c r="CI74" i="689" s="1"/>
  <c r="CJ74" i="689" s="1"/>
  <c r="CK74" i="689" s="1"/>
  <c r="BT92" i="689"/>
  <c r="AT84" i="689"/>
  <c r="AR84" i="689"/>
  <c r="AM90" i="689"/>
  <c r="AL90" i="689"/>
  <c r="AO92" i="689"/>
  <c r="BU92" i="689" s="1"/>
  <c r="AQ92" i="689"/>
  <c r="BT88" i="689"/>
  <c r="AE93" i="689"/>
  <c r="AT86" i="689"/>
  <c r="AR86" i="689"/>
  <c r="AE119" i="689" l="1"/>
  <c r="AS88" i="689"/>
  <c r="AR88" i="689"/>
  <c r="AT92" i="689"/>
  <c r="AR92" i="689"/>
  <c r="BV92" i="689" s="1"/>
  <c r="BT91" i="689"/>
  <c r="BT90" i="689"/>
  <c r="AQ91" i="689"/>
  <c r="AO91" i="689"/>
  <c r="BU91" i="689" s="1"/>
  <c r="AN93" i="689"/>
  <c r="AN95" i="689" s="1"/>
  <c r="BV86" i="689"/>
  <c r="AO90" i="689"/>
  <c r="BU90" i="689" s="1"/>
  <c r="AP90" i="689"/>
  <c r="BC87" i="689"/>
  <c r="BA87" i="689"/>
  <c r="AW84" i="689"/>
  <c r="AU84" i="689"/>
  <c r="AU86" i="689"/>
  <c r="BW86" i="689" s="1"/>
  <c r="AW86" i="689"/>
  <c r="BV84" i="689"/>
  <c r="BW84" i="689" l="1"/>
  <c r="BV88" i="689"/>
  <c r="AZ84" i="689"/>
  <c r="AX84" i="689"/>
  <c r="BY87" i="689"/>
  <c r="AX86" i="689"/>
  <c r="AZ86" i="689"/>
  <c r="AS90" i="689"/>
  <c r="AR90" i="689"/>
  <c r="AV88" i="689"/>
  <c r="AU88" i="689"/>
  <c r="BW88" i="689" s="1"/>
  <c r="BF87" i="689"/>
  <c r="BD87" i="689"/>
  <c r="BZ87" i="689" s="1"/>
  <c r="AR91" i="689"/>
  <c r="AT91" i="689"/>
  <c r="AQ93" i="689"/>
  <c r="AQ95" i="689" s="1"/>
  <c r="AU92" i="689"/>
  <c r="AW92" i="689"/>
  <c r="AW91" i="689" l="1"/>
  <c r="AU91" i="689"/>
  <c r="BW91" i="689" s="1"/>
  <c r="AT93" i="689"/>
  <c r="AT95" i="689" s="1"/>
  <c r="BG87" i="689"/>
  <c r="BI87" i="689"/>
  <c r="BC86" i="689"/>
  <c r="BA86" i="689"/>
  <c r="BY86" i="689" s="1"/>
  <c r="BC84" i="689"/>
  <c r="BA84" i="689"/>
  <c r="AY88" i="689"/>
  <c r="AX88" i="689"/>
  <c r="BV91" i="689"/>
  <c r="AX92" i="689"/>
  <c r="BX92" i="689" s="1"/>
  <c r="AZ92" i="689"/>
  <c r="BW92" i="689"/>
  <c r="BV90" i="689"/>
  <c r="AU90" i="689"/>
  <c r="AV90" i="689"/>
  <c r="BX84" i="689"/>
  <c r="BX86" i="689"/>
  <c r="BF84" i="689" l="1"/>
  <c r="BD84" i="689"/>
  <c r="BF86" i="689"/>
  <c r="BD86" i="689"/>
  <c r="BX88" i="689"/>
  <c r="CA87" i="689"/>
  <c r="BW90" i="689"/>
  <c r="BA92" i="689"/>
  <c r="BY92" i="689" s="1"/>
  <c r="BC92" i="689"/>
  <c r="BY84" i="689"/>
  <c r="AX91" i="689"/>
  <c r="BX91" i="689" s="1"/>
  <c r="AZ91" i="689"/>
  <c r="AW93" i="689"/>
  <c r="AW95" i="689" s="1"/>
  <c r="BJ87" i="689"/>
  <c r="CB87" i="689" s="1"/>
  <c r="BL87" i="689"/>
  <c r="AY90" i="689"/>
  <c r="AX90" i="689"/>
  <c r="BA88" i="689"/>
  <c r="BY88" i="689" s="1"/>
  <c r="BB88" i="689"/>
  <c r="BE88" i="689" l="1"/>
  <c r="BD88" i="689"/>
  <c r="BZ88" i="689" s="1"/>
  <c r="BC91" i="689"/>
  <c r="BA91" i="689"/>
  <c r="BY91" i="689" s="1"/>
  <c r="BZ84" i="689"/>
  <c r="BG86" i="689"/>
  <c r="CA86" i="689" s="1"/>
  <c r="BI86" i="689"/>
  <c r="BA90" i="689"/>
  <c r="BB90" i="689"/>
  <c r="BF92" i="689"/>
  <c r="BD92" i="689"/>
  <c r="BZ92" i="689" s="1"/>
  <c r="BO87" i="689"/>
  <c r="BM87" i="689"/>
  <c r="BZ86" i="689"/>
  <c r="BI84" i="689"/>
  <c r="BG84" i="689"/>
  <c r="BX90" i="689"/>
  <c r="CC87" i="689" l="1"/>
  <c r="CA84" i="689"/>
  <c r="BG92" i="689"/>
  <c r="BI92" i="689"/>
  <c r="BE90" i="689"/>
  <c r="BD90" i="689"/>
  <c r="BZ90" i="689" s="1"/>
  <c r="BY90" i="689"/>
  <c r="BR87" i="689"/>
  <c r="BS87" i="689" s="1"/>
  <c r="CE87" i="689" s="1"/>
  <c r="BP87" i="689"/>
  <c r="CD87" i="689" s="1"/>
  <c r="BH88" i="689"/>
  <c r="BG88" i="689"/>
  <c r="CA88" i="689" s="1"/>
  <c r="BL84" i="689"/>
  <c r="BJ84" i="689"/>
  <c r="BJ86" i="689"/>
  <c r="CB86" i="689" s="1"/>
  <c r="BL86" i="689"/>
  <c r="BD91" i="689"/>
  <c r="BF91" i="689"/>
  <c r="CL87" i="689" l="1"/>
  <c r="CM87" i="689" s="1"/>
  <c r="BK88" i="689"/>
  <c r="BJ88" i="689"/>
  <c r="CB88" i="689" s="1"/>
  <c r="BJ92" i="689"/>
  <c r="CB92" i="689" s="1"/>
  <c r="BL92" i="689"/>
  <c r="CF87" i="689"/>
  <c r="CG87" i="689" s="1"/>
  <c r="CH87" i="689" s="1"/>
  <c r="CI87" i="689" s="1"/>
  <c r="CJ87" i="689" s="1"/>
  <c r="CK87" i="689" s="1"/>
  <c r="CA92" i="689"/>
  <c r="BI91" i="689"/>
  <c r="BG91" i="689"/>
  <c r="CA91" i="689" s="1"/>
  <c r="BG90" i="689"/>
  <c r="CA90" i="689" s="1"/>
  <c r="BH90" i="689"/>
  <c r="CB84" i="689"/>
  <c r="BO84" i="689"/>
  <c r="BM84" i="689"/>
  <c r="BZ91" i="689"/>
  <c r="BO86" i="689"/>
  <c r="BM86" i="689"/>
  <c r="CC86" i="689" s="1"/>
  <c r="BM88" i="689" l="1"/>
  <c r="BN88" i="689"/>
  <c r="BK90" i="689"/>
  <c r="BJ90" i="689"/>
  <c r="BR86" i="689"/>
  <c r="BS86" i="689" s="1"/>
  <c r="CE86" i="689" s="1"/>
  <c r="BP86" i="689"/>
  <c r="CC84" i="689"/>
  <c r="BM92" i="689"/>
  <c r="BO92" i="689"/>
  <c r="BJ91" i="689"/>
  <c r="CB91" i="689" s="1"/>
  <c r="BL91" i="689"/>
  <c r="BP84" i="689"/>
  <c r="BR84" i="689"/>
  <c r="BS84" i="689" l="1"/>
  <c r="CC88" i="689"/>
  <c r="CD86" i="689"/>
  <c r="CF86" i="689" s="1"/>
  <c r="CG86" i="689" s="1"/>
  <c r="CH86" i="689" s="1"/>
  <c r="CI86" i="689" s="1"/>
  <c r="CJ86" i="689" s="1"/>
  <c r="CK86" i="689" s="1"/>
  <c r="CL86" i="689"/>
  <c r="CM86" i="689" s="1"/>
  <c r="CB90" i="689"/>
  <c r="BR92" i="689"/>
  <c r="BS92" i="689" s="1"/>
  <c r="CE92" i="689" s="1"/>
  <c r="BP92" i="689"/>
  <c r="CD92" i="689" s="1"/>
  <c r="BM90" i="689"/>
  <c r="BN90" i="689"/>
  <c r="CD84" i="689"/>
  <c r="BQ88" i="689"/>
  <c r="BP88" i="689"/>
  <c r="CD88" i="689" s="1"/>
  <c r="BO91" i="689"/>
  <c r="BM91" i="689"/>
  <c r="CC91" i="689" s="1"/>
  <c r="CC92" i="689"/>
  <c r="CF92" i="689" l="1"/>
  <c r="CG92" i="689" s="1"/>
  <c r="CH92" i="689" s="1"/>
  <c r="CI92" i="689" s="1"/>
  <c r="CJ92" i="689" s="1"/>
  <c r="CK92" i="689" s="1"/>
  <c r="CL92" i="689"/>
  <c r="CM92" i="689" s="1"/>
  <c r="BS88" i="689"/>
  <c r="BQ90" i="689"/>
  <c r="BS90" i="689" s="1"/>
  <c r="CE90" i="689" s="1"/>
  <c r="BP90" i="689"/>
  <c r="CE84" i="689"/>
  <c r="CL84" i="689"/>
  <c r="CM84" i="689" s="1"/>
  <c r="BP91" i="689"/>
  <c r="BR91" i="689"/>
  <c r="BS91" i="689" s="1"/>
  <c r="CE91" i="689" s="1"/>
  <c r="CC90" i="689"/>
  <c r="CE88" i="689" l="1"/>
  <c r="CF88" i="689" s="1"/>
  <c r="CG88" i="689" s="1"/>
  <c r="CH88" i="689" s="1"/>
  <c r="CI88" i="689" s="1"/>
  <c r="CJ88" i="689" s="1"/>
  <c r="CK88" i="689" s="1"/>
  <c r="CL88" i="689"/>
  <c r="CM88" i="689" s="1"/>
  <c r="CF84" i="689"/>
  <c r="CD90" i="689"/>
  <c r="CL90" i="689"/>
  <c r="CM90" i="689" s="1"/>
  <c r="CD91" i="689"/>
  <c r="CF91" i="689" s="1"/>
  <c r="CG91" i="689" s="1"/>
  <c r="CH91" i="689" s="1"/>
  <c r="CI91" i="689" s="1"/>
  <c r="CJ91" i="689" s="1"/>
  <c r="CK91" i="689" s="1"/>
  <c r="CL91" i="689"/>
  <c r="CM91" i="689" s="1"/>
  <c r="CF90" i="689" l="1"/>
  <c r="CG90" i="689" s="1"/>
  <c r="CH90" i="689" s="1"/>
  <c r="CI90" i="689" s="1"/>
  <c r="CJ90" i="689" s="1"/>
  <c r="CK90" i="689" s="1"/>
  <c r="CG84" i="689"/>
  <c r="CH84" i="689" l="1"/>
  <c r="CI84" i="689" l="1"/>
  <c r="CJ84" i="689" l="1"/>
  <c r="CK84" i="689" l="1"/>
  <c r="C46" i="570" l="1"/>
  <c r="C44" i="570"/>
  <c r="C43" i="570"/>
  <c r="C42" i="570"/>
  <c r="C41" i="570"/>
  <c r="C39" i="570"/>
  <c r="C38" i="570"/>
  <c r="C37" i="570"/>
  <c r="C36" i="570"/>
  <c r="C34" i="570"/>
  <c r="C31" i="570"/>
  <c r="C30" i="570"/>
  <c r="C21" i="570"/>
  <c r="C17" i="570"/>
  <c r="C15" i="570"/>
  <c r="C5" i="570"/>
  <c r="B46" i="570"/>
  <c r="B44" i="570"/>
  <c r="B43" i="570"/>
  <c r="B42" i="570"/>
  <c r="B41" i="570"/>
  <c r="B39" i="570"/>
  <c r="B38" i="570"/>
  <c r="B37" i="570"/>
  <c r="B36" i="570"/>
  <c r="B34" i="570"/>
  <c r="B31" i="570"/>
  <c r="B30" i="570"/>
  <c r="B21" i="570"/>
  <c r="B17" i="570"/>
  <c r="B15" i="570"/>
  <c r="B5" i="570"/>
  <c r="H46" i="570"/>
  <c r="H44" i="570"/>
  <c r="H43" i="570"/>
  <c r="H42" i="570"/>
  <c r="H41" i="570"/>
  <c r="H39" i="570"/>
  <c r="H38" i="570"/>
  <c r="H37" i="570"/>
  <c r="H36" i="570"/>
  <c r="H34" i="570"/>
  <c r="H31" i="570"/>
  <c r="H30" i="570"/>
  <c r="H21" i="570"/>
  <c r="H17" i="570"/>
  <c r="H15" i="570"/>
  <c r="I46" i="570"/>
  <c r="I44" i="570"/>
  <c r="I43" i="570"/>
  <c r="I42" i="570"/>
  <c r="I41" i="570"/>
  <c r="I39" i="570"/>
  <c r="I38" i="570"/>
  <c r="I37" i="570"/>
  <c r="I36" i="570"/>
  <c r="I34" i="570"/>
  <c r="I31" i="570"/>
  <c r="I21" i="570"/>
  <c r="I17" i="570"/>
  <c r="I15" i="570"/>
  <c r="C56" i="638" l="1"/>
  <c r="F52" i="638" s="1"/>
  <c r="F19" i="638" s="1"/>
  <c r="D54" i="638" l="1"/>
  <c r="D21" i="638" s="1"/>
  <c r="D52" i="638"/>
  <c r="D17" i="638" s="1"/>
  <c r="E53" i="638"/>
  <c r="E20" i="638" s="1"/>
  <c r="E52" i="638"/>
  <c r="E17" i="638" s="1"/>
  <c r="D53" i="638"/>
  <c r="D20" i="638" s="1"/>
  <c r="E54" i="638"/>
  <c r="E21" i="638" s="1"/>
  <c r="F51" i="638"/>
  <c r="F18" i="638" s="1"/>
  <c r="D51" i="638"/>
  <c r="D16" i="638" s="1"/>
  <c r="D55" i="638"/>
  <c r="D27" i="638" s="1"/>
  <c r="F55" i="638"/>
  <c r="F29" i="638" s="1"/>
  <c r="F54" i="638"/>
  <c r="F23" i="638" s="1"/>
  <c r="E51" i="638"/>
  <c r="E16" i="638" s="1"/>
  <c r="F53" i="638"/>
  <c r="F22" i="638" s="1"/>
  <c r="E55" i="638"/>
  <c r="E27" i="638" s="1"/>
  <c r="C27" i="638"/>
  <c r="C21" i="638"/>
  <c r="C20" i="638"/>
  <c r="C17" i="638"/>
  <c r="C16" i="638"/>
  <c r="F56" i="638" l="1"/>
  <c r="D56" i="638"/>
  <c r="E56" i="638"/>
  <c r="C55" i="570"/>
  <c r="B55" i="570"/>
  <c r="I55" i="570"/>
  <c r="H55" i="570"/>
  <c r="F55" i="570"/>
  <c r="E55" i="570"/>
  <c r="I26" i="571" l="1"/>
  <c r="AQ89" i="645"/>
  <c r="Z101" i="645"/>
  <c r="L101" i="645" l="1"/>
  <c r="J101" i="645"/>
  <c r="Z89" i="645"/>
  <c r="L89" i="645"/>
  <c r="N89" i="645" s="1"/>
  <c r="P89" i="645" s="1"/>
  <c r="R89" i="645" s="1"/>
  <c r="J89" i="645"/>
  <c r="AQ113" i="645"/>
  <c r="AQ125" i="645" s="1"/>
  <c r="L113" i="645"/>
  <c r="J113" i="645"/>
  <c r="Z113" i="645"/>
  <c r="Z125" i="645" s="1"/>
  <c r="Z130" i="645"/>
  <c r="Z129" i="645"/>
  <c r="Z128" i="645"/>
  <c r="Z127" i="645"/>
  <c r="Z126" i="645"/>
  <c r="Z124" i="645"/>
  <c r="AQ130" i="645"/>
  <c r="AQ128" i="645"/>
  <c r="AQ127" i="645"/>
  <c r="AQ126" i="645"/>
  <c r="AQ124" i="645"/>
  <c r="AQ123" i="645"/>
  <c r="L130" i="645"/>
  <c r="N130" i="645" s="1"/>
  <c r="P130" i="645" s="1"/>
  <c r="R130" i="645" s="1"/>
  <c r="L128" i="645"/>
  <c r="N128" i="645" s="1"/>
  <c r="P128" i="645" s="1"/>
  <c r="R128" i="645" s="1"/>
  <c r="L127" i="645"/>
  <c r="N127" i="645" s="1"/>
  <c r="P127" i="645" s="1"/>
  <c r="R127" i="645" s="1"/>
  <c r="L126" i="645"/>
  <c r="N126" i="645" s="1"/>
  <c r="P126" i="645" s="1"/>
  <c r="R126" i="645" s="1"/>
  <c r="L125" i="645"/>
  <c r="L124" i="645"/>
  <c r="N124" i="645" s="1"/>
  <c r="J130" i="645"/>
  <c r="J128" i="645"/>
  <c r="J127" i="645"/>
  <c r="J126" i="645"/>
  <c r="J125" i="645"/>
  <c r="J124" i="645"/>
  <c r="J123" i="645"/>
  <c r="H113" i="645"/>
  <c r="H125" i="645" s="1"/>
  <c r="H101" i="645"/>
  <c r="R80" i="645" l="1"/>
  <c r="R95" i="645"/>
  <c r="R78" i="645"/>
  <c r="R82" i="645"/>
  <c r="AC113" i="645"/>
  <c r="N113" i="645"/>
  <c r="P113" i="645" s="1"/>
  <c r="R113" i="645" s="1"/>
  <c r="R79" i="645"/>
  <c r="E81" i="639"/>
  <c r="N101" i="645"/>
  <c r="P124" i="645"/>
  <c r="N125" i="645"/>
  <c r="F63" i="645"/>
  <c r="AA113" i="645"/>
  <c r="E30" i="639"/>
  <c r="P101" i="645" l="1"/>
  <c r="R119" i="645"/>
  <c r="AI113" i="645"/>
  <c r="P125" i="645"/>
  <c r="R124" i="645"/>
  <c r="C17" i="566"/>
  <c r="E17" i="566" s="1"/>
  <c r="B14" i="566"/>
  <c r="B15" i="643"/>
  <c r="D17" i="566" l="1"/>
  <c r="F17" i="566" s="1"/>
  <c r="R101" i="645"/>
  <c r="R76" i="645"/>
  <c r="R125" i="645"/>
  <c r="W89" i="688"/>
  <c r="W88" i="688"/>
  <c r="AA88" i="688" s="1"/>
  <c r="W87" i="688"/>
  <c r="AA87" i="688" s="1"/>
  <c r="W86" i="688"/>
  <c r="AA86" i="688" s="1"/>
  <c r="W85" i="688"/>
  <c r="AA85" i="688" s="1"/>
  <c r="W84" i="688"/>
  <c r="AA84" i="688" s="1"/>
  <c r="W83" i="688"/>
  <c r="AA83" i="688" s="1"/>
  <c r="W82" i="688"/>
  <c r="AA82" i="688" s="1"/>
  <c r="W81" i="688"/>
  <c r="AA81" i="688" s="1"/>
  <c r="W80" i="688"/>
  <c r="AA80" i="688" s="1"/>
  <c r="W79" i="688"/>
  <c r="AA79" i="688" s="1"/>
  <c r="W78" i="688"/>
  <c r="AA78" i="688" s="1"/>
  <c r="W77" i="688"/>
  <c r="AA77" i="688" s="1"/>
  <c r="W76" i="688"/>
  <c r="AA76" i="688" s="1"/>
  <c r="W75" i="688"/>
  <c r="AA75" i="688" s="1"/>
  <c r="W74" i="688"/>
  <c r="AA74" i="688" s="1"/>
  <c r="W73" i="688"/>
  <c r="AA73" i="688" s="1"/>
  <c r="W72" i="688"/>
  <c r="AA72" i="688" s="1"/>
  <c r="W71" i="688"/>
  <c r="AA71" i="688" s="1"/>
  <c r="W70" i="688"/>
  <c r="AA70" i="688" s="1"/>
  <c r="W69" i="688"/>
  <c r="AA69" i="688" s="1"/>
  <c r="W68" i="688"/>
  <c r="AA68" i="688" s="1"/>
  <c r="W67" i="688"/>
  <c r="AA67" i="688" s="1"/>
  <c r="W66" i="688"/>
  <c r="AA66" i="688" s="1"/>
  <c r="W65" i="688"/>
  <c r="W64" i="688"/>
  <c r="AA64" i="688" s="1"/>
  <c r="W63" i="688"/>
  <c r="AA63" i="688" s="1"/>
  <c r="W62" i="688"/>
  <c r="AA62" i="688" s="1"/>
  <c r="W61" i="688"/>
  <c r="AA61" i="688" s="1"/>
  <c r="W60" i="688"/>
  <c r="AA60" i="688" s="1"/>
  <c r="W59" i="688"/>
  <c r="AA59" i="688" s="1"/>
  <c r="W58" i="688"/>
  <c r="AA58" i="688" s="1"/>
  <c r="W57" i="688"/>
  <c r="AA57" i="688" s="1"/>
  <c r="W56" i="688"/>
  <c r="AA56" i="688" s="1"/>
  <c r="W55" i="688"/>
  <c r="AA55" i="688" s="1"/>
  <c r="W54" i="688"/>
  <c r="AA54" i="688" s="1"/>
  <c r="W53" i="688"/>
  <c r="AA53" i="688" s="1"/>
  <c r="W52" i="688"/>
  <c r="AA52" i="688" s="1"/>
  <c r="W51" i="688"/>
  <c r="AA51" i="688" s="1"/>
  <c r="W50" i="688"/>
  <c r="AA50" i="688" s="1"/>
  <c r="W49" i="688"/>
  <c r="AA49" i="688" s="1"/>
  <c r="W48" i="688"/>
  <c r="AA48" i="688" s="1"/>
  <c r="W47" i="688"/>
  <c r="AA47" i="688" s="1"/>
  <c r="W46" i="688"/>
  <c r="AA46" i="688" s="1"/>
  <c r="W45" i="688"/>
  <c r="W44" i="688"/>
  <c r="AA44" i="688" s="1"/>
  <c r="W43" i="688"/>
  <c r="AA43" i="688" s="1"/>
  <c r="W42" i="688"/>
  <c r="AA42" i="688" s="1"/>
  <c r="W41" i="688"/>
  <c r="W40" i="688"/>
  <c r="AA40" i="688" s="1"/>
  <c r="W39" i="688"/>
  <c r="AA39" i="688" s="1"/>
  <c r="W38" i="688"/>
  <c r="AA38" i="688" s="1"/>
  <c r="W37" i="688"/>
  <c r="AA37" i="688" s="1"/>
  <c r="W36" i="688"/>
  <c r="W35" i="688"/>
  <c r="AA35" i="688" s="1"/>
  <c r="W34" i="688"/>
  <c r="AA34" i="688" s="1"/>
  <c r="W33" i="688"/>
  <c r="AA33" i="688" s="1"/>
  <c r="W32" i="688"/>
  <c r="AA32" i="688" s="1"/>
  <c r="W31" i="688"/>
  <c r="AA31" i="688" s="1"/>
  <c r="W30" i="688"/>
  <c r="AA30" i="688" s="1"/>
  <c r="W29" i="688"/>
  <c r="AA29" i="688" s="1"/>
  <c r="W28" i="688"/>
  <c r="AA28" i="688" s="1"/>
  <c r="W27" i="688"/>
  <c r="AA27" i="688" s="1"/>
  <c r="W26" i="688"/>
  <c r="AA26" i="688" s="1"/>
  <c r="W25" i="688"/>
  <c r="W24" i="688"/>
  <c r="AA24" i="688" s="1"/>
  <c r="W23" i="688"/>
  <c r="AA23" i="688" s="1"/>
  <c r="W22" i="688"/>
  <c r="AA22" i="688" s="1"/>
  <c r="W21" i="688"/>
  <c r="AA21" i="688" s="1"/>
  <c r="W20" i="688"/>
  <c r="AA20" i="688" s="1"/>
  <c r="W19" i="688"/>
  <c r="AA19" i="688" s="1"/>
  <c r="W18" i="688"/>
  <c r="AA18" i="688" s="1"/>
  <c r="W17" i="688"/>
  <c r="AA17" i="688" s="1"/>
  <c r="W16" i="688"/>
  <c r="AA16" i="688" s="1"/>
  <c r="W15" i="688"/>
  <c r="AA15" i="688" s="1"/>
  <c r="W14" i="688"/>
  <c r="AA14" i="688" s="1"/>
  <c r="W13" i="688"/>
  <c r="AA13" i="688" s="1"/>
  <c r="W12" i="688"/>
  <c r="AA12" i="688" s="1"/>
  <c r="W11" i="688"/>
  <c r="AA11" i="688" s="1"/>
  <c r="W10" i="688"/>
  <c r="AA10" i="688" s="1"/>
  <c r="W9" i="688"/>
  <c r="AA9" i="688" s="1"/>
  <c r="W8" i="688"/>
  <c r="AA8" i="688" s="1"/>
  <c r="W7" i="688"/>
  <c r="AA7" i="688" s="1"/>
  <c r="W6" i="688"/>
  <c r="AA6" i="688" s="1"/>
  <c r="W5" i="688"/>
  <c r="W4" i="688"/>
  <c r="AA4" i="688" s="1"/>
  <c r="Z5" i="688"/>
  <c r="AB5" i="688" s="1"/>
  <c r="Z6" i="688"/>
  <c r="AB6" i="688" s="1"/>
  <c r="Z7" i="688"/>
  <c r="AB7" i="688" s="1"/>
  <c r="Z8" i="688"/>
  <c r="AB8" i="688" s="1"/>
  <c r="Z9" i="688"/>
  <c r="AB9" i="688" s="1"/>
  <c r="Z10" i="688"/>
  <c r="AB10" i="688" s="1"/>
  <c r="Z11" i="688"/>
  <c r="AB11" i="688" s="1"/>
  <c r="Z12" i="688"/>
  <c r="AB12" i="688" s="1"/>
  <c r="Z13" i="688"/>
  <c r="AB13" i="688" s="1"/>
  <c r="Z14" i="688"/>
  <c r="AB14" i="688" s="1"/>
  <c r="Z15" i="688"/>
  <c r="Z16" i="688"/>
  <c r="AB16" i="688" s="1"/>
  <c r="Z17" i="688"/>
  <c r="AB17" i="688" s="1"/>
  <c r="Z18" i="688"/>
  <c r="AB18" i="688" s="1"/>
  <c r="Z19" i="688"/>
  <c r="AB19" i="688" s="1"/>
  <c r="Z20" i="688"/>
  <c r="AB20" i="688" s="1"/>
  <c r="Z21" i="688"/>
  <c r="AB21" i="688" s="1"/>
  <c r="Z22" i="688"/>
  <c r="AB22" i="688" s="1"/>
  <c r="Z23" i="688"/>
  <c r="Z24" i="688"/>
  <c r="AB24" i="688" s="1"/>
  <c r="Z25" i="688"/>
  <c r="AB25" i="688" s="1"/>
  <c r="Z26" i="688"/>
  <c r="AB26" i="688" s="1"/>
  <c r="Z27" i="688"/>
  <c r="AB27" i="688" s="1"/>
  <c r="Z28" i="688"/>
  <c r="AB28" i="688" s="1"/>
  <c r="Z29" i="688"/>
  <c r="AB29" i="688" s="1"/>
  <c r="Z30" i="688"/>
  <c r="AB30" i="688" s="1"/>
  <c r="Z31" i="688"/>
  <c r="AB31" i="688" s="1"/>
  <c r="Z32" i="688"/>
  <c r="AB32" i="688" s="1"/>
  <c r="Z33" i="688"/>
  <c r="AB33" i="688" s="1"/>
  <c r="Z34" i="688"/>
  <c r="AB34" i="688" s="1"/>
  <c r="Z35" i="688"/>
  <c r="AB35" i="688" s="1"/>
  <c r="Z36" i="688"/>
  <c r="AB36" i="688" s="1"/>
  <c r="Z37" i="688"/>
  <c r="AB37" i="688" s="1"/>
  <c r="Z38" i="688"/>
  <c r="AB38" i="688" s="1"/>
  <c r="Z39" i="688"/>
  <c r="AB39" i="688" s="1"/>
  <c r="Z40" i="688"/>
  <c r="Z41" i="688"/>
  <c r="AB41" i="688" s="1"/>
  <c r="Z42" i="688"/>
  <c r="AB42" i="688" s="1"/>
  <c r="Z43" i="688"/>
  <c r="AB43" i="688" s="1"/>
  <c r="Z44" i="688"/>
  <c r="AB44" i="688" s="1"/>
  <c r="Z45" i="688"/>
  <c r="AB45" i="688" s="1"/>
  <c r="Z46" i="688"/>
  <c r="AB46" i="688" s="1"/>
  <c r="Z47" i="688"/>
  <c r="AB47" i="688" s="1"/>
  <c r="Z48" i="688"/>
  <c r="AB48" i="688" s="1"/>
  <c r="Z49" i="688"/>
  <c r="AB49" i="688" s="1"/>
  <c r="Z50" i="688"/>
  <c r="AB50" i="688" s="1"/>
  <c r="Z51" i="688"/>
  <c r="AB51" i="688" s="1"/>
  <c r="Z52" i="688"/>
  <c r="AB52" i="688" s="1"/>
  <c r="Z53" i="688"/>
  <c r="AB53" i="688" s="1"/>
  <c r="Z54" i="688"/>
  <c r="AB54" i="688" s="1"/>
  <c r="Z55" i="688"/>
  <c r="Z56" i="688"/>
  <c r="AB56" i="688" s="1"/>
  <c r="Z57" i="688"/>
  <c r="AB57" i="688" s="1"/>
  <c r="Z58" i="688"/>
  <c r="AB58" i="688" s="1"/>
  <c r="Z59" i="688"/>
  <c r="AB59" i="688" s="1"/>
  <c r="Z60" i="688"/>
  <c r="AB60" i="688" s="1"/>
  <c r="Z61" i="688"/>
  <c r="AB61" i="688" s="1"/>
  <c r="Z62" i="688"/>
  <c r="AB62" i="688" s="1"/>
  <c r="Z63" i="688"/>
  <c r="Z64" i="688"/>
  <c r="AB64" i="688" s="1"/>
  <c r="Z65" i="688"/>
  <c r="AB65" i="688" s="1"/>
  <c r="Z66" i="688"/>
  <c r="AB66" i="688" s="1"/>
  <c r="Z67" i="688"/>
  <c r="AB67" i="688" s="1"/>
  <c r="Z68" i="688"/>
  <c r="AB68" i="688" s="1"/>
  <c r="Z69" i="688"/>
  <c r="AB69" i="688" s="1"/>
  <c r="Z70" i="688"/>
  <c r="AB70" i="688" s="1"/>
  <c r="Z71" i="688"/>
  <c r="AB71" i="688" s="1"/>
  <c r="Z72" i="688"/>
  <c r="AB72" i="688" s="1"/>
  <c r="Z73" i="688"/>
  <c r="AB73" i="688" s="1"/>
  <c r="Z74" i="688"/>
  <c r="AB74" i="688" s="1"/>
  <c r="Z75" i="688"/>
  <c r="AB75" i="688" s="1"/>
  <c r="Z76" i="688"/>
  <c r="AB76" i="688" s="1"/>
  <c r="Z77" i="688"/>
  <c r="AB77" i="688" s="1"/>
  <c r="Z78" i="688"/>
  <c r="AB78" i="688" s="1"/>
  <c r="Z79" i="688"/>
  <c r="Z80" i="688"/>
  <c r="AB80" i="688" s="1"/>
  <c r="Z81" i="688"/>
  <c r="AB81" i="688" s="1"/>
  <c r="Z82" i="688"/>
  <c r="AB82" i="688" s="1"/>
  <c r="Z83" i="688"/>
  <c r="AB83" i="688" s="1"/>
  <c r="Z84" i="688"/>
  <c r="AB84" i="688" s="1"/>
  <c r="Z85" i="688"/>
  <c r="AB85" i="688" s="1"/>
  <c r="Z86" i="688"/>
  <c r="AB86" i="688" s="1"/>
  <c r="Z87" i="688"/>
  <c r="AB87" i="688" s="1"/>
  <c r="Z88" i="688"/>
  <c r="AB88" i="688" s="1"/>
  <c r="Z89" i="688"/>
  <c r="AB89" i="688" s="1"/>
  <c r="Z4" i="688"/>
  <c r="AB4" i="688" s="1"/>
  <c r="AA5" i="688"/>
  <c r="AB15" i="688"/>
  <c r="AB23" i="688"/>
  <c r="AA25" i="688"/>
  <c r="AA36" i="688"/>
  <c r="AB40" i="688"/>
  <c r="AA41" i="688"/>
  <c r="AA45" i="688"/>
  <c r="AB55" i="688"/>
  <c r="AB63" i="688"/>
  <c r="AA65" i="688"/>
  <c r="AB79" i="688"/>
  <c r="AA89" i="688"/>
  <c r="R131" i="645" l="1"/>
  <c r="R107" i="645"/>
  <c r="R77" i="645"/>
  <c r="R83" i="645" s="1"/>
  <c r="AB90" i="688"/>
  <c r="AA90" i="688"/>
  <c r="AD90" i="688" l="1"/>
  <c r="AC90" i="688"/>
  <c r="Z90" i="688"/>
  <c r="Y90" i="688"/>
  <c r="X90" i="688"/>
  <c r="W90" i="688"/>
  <c r="V90" i="688"/>
  <c r="U90" i="688"/>
  <c r="AF113" i="688"/>
  <c r="AI112" i="688"/>
  <c r="AI111" i="688"/>
  <c r="AI110" i="688"/>
  <c r="AI109" i="688"/>
  <c r="AI108" i="688"/>
  <c r="AI107" i="688"/>
  <c r="AI106" i="688"/>
  <c r="AI105" i="688"/>
  <c r="AI104" i="688"/>
  <c r="AI103" i="688"/>
  <c r="AI102" i="688"/>
  <c r="AI101" i="688"/>
  <c r="AI100" i="688"/>
  <c r="AI99" i="688"/>
  <c r="AH113" i="688"/>
  <c r="T113" i="688" s="1"/>
  <c r="AI98" i="688"/>
  <c r="AI113" i="688" l="1"/>
  <c r="AG113" i="688"/>
  <c r="S113" i="688" s="1"/>
  <c r="T103" i="688"/>
  <c r="T104" i="688"/>
  <c r="T106" i="688"/>
  <c r="T109" i="688"/>
  <c r="T110" i="688"/>
  <c r="T111" i="688"/>
  <c r="T114" i="688"/>
  <c r="S98" i="688"/>
  <c r="S99" i="688"/>
  <c r="S103" i="688"/>
  <c r="S115" i="688"/>
  <c r="F89" i="688"/>
  <c r="T89" i="688" s="1"/>
  <c r="T115" i="688" s="1"/>
  <c r="F92" i="688"/>
  <c r="R90" i="688"/>
  <c r="Q90" i="688"/>
  <c r="P90" i="688"/>
  <c r="O90" i="688"/>
  <c r="N90" i="688"/>
  <c r="M90" i="688"/>
  <c r="L90" i="688"/>
  <c r="K90" i="688"/>
  <c r="J90" i="688"/>
  <c r="I90" i="688"/>
  <c r="H90" i="688"/>
  <c r="G90" i="688"/>
  <c r="F115" i="688" l="1"/>
  <c r="F103" i="688"/>
  <c r="T92" i="688"/>
  <c r="R93" i="688"/>
  <c r="Q93" i="688"/>
  <c r="P93" i="688"/>
  <c r="O93" i="688"/>
  <c r="N93" i="688"/>
  <c r="M93" i="688"/>
  <c r="L93" i="688"/>
  <c r="K93" i="688"/>
  <c r="J93" i="688"/>
  <c r="I93" i="688"/>
  <c r="H93" i="688"/>
  <c r="G93" i="688"/>
  <c r="F88" i="688"/>
  <c r="S88" i="688" s="1"/>
  <c r="S114" i="688" s="1"/>
  <c r="F87" i="688"/>
  <c r="T87" i="688" s="1"/>
  <c r="F86" i="688"/>
  <c r="S86" i="688" s="1"/>
  <c r="F85" i="688"/>
  <c r="T85" i="688" s="1"/>
  <c r="F84" i="688"/>
  <c r="T84" i="688" s="1"/>
  <c r="F83" i="688"/>
  <c r="T83" i="688" s="1"/>
  <c r="F82" i="688"/>
  <c r="T82" i="688" s="1"/>
  <c r="F81" i="688"/>
  <c r="S81" i="688" s="1"/>
  <c r="F80" i="688"/>
  <c r="F79" i="688"/>
  <c r="S79" i="688" s="1"/>
  <c r="F78" i="688"/>
  <c r="S78" i="688" s="1"/>
  <c r="F77" i="688"/>
  <c r="S77" i="688" s="1"/>
  <c r="F76" i="688"/>
  <c r="F75" i="688"/>
  <c r="S75" i="688" s="1"/>
  <c r="S110" i="688" s="1"/>
  <c r="F74" i="688"/>
  <c r="S74" i="688" s="1"/>
  <c r="F73" i="688"/>
  <c r="S73" i="688" s="1"/>
  <c r="F72" i="688"/>
  <c r="S72" i="688" s="1"/>
  <c r="F71" i="688"/>
  <c r="S71" i="688" s="1"/>
  <c r="F70" i="688"/>
  <c r="S70" i="688" s="1"/>
  <c r="F69" i="688"/>
  <c r="S69" i="688" s="1"/>
  <c r="F68" i="688"/>
  <c r="S68" i="688" s="1"/>
  <c r="F67" i="688"/>
  <c r="S67" i="688" s="1"/>
  <c r="F66" i="688"/>
  <c r="S66" i="688" s="1"/>
  <c r="F65" i="688"/>
  <c r="T65" i="688" s="1"/>
  <c r="F64" i="688"/>
  <c r="S64" i="688" s="1"/>
  <c r="F63" i="688"/>
  <c r="S63" i="688" s="1"/>
  <c r="F62" i="688"/>
  <c r="S62" i="688" s="1"/>
  <c r="F61" i="688"/>
  <c r="T61" i="688" s="1"/>
  <c r="F60" i="688"/>
  <c r="S60" i="688" s="1"/>
  <c r="F59" i="688"/>
  <c r="T59" i="688" s="1"/>
  <c r="F58" i="688"/>
  <c r="T58" i="688" s="1"/>
  <c r="F57" i="688"/>
  <c r="T57" i="688" s="1"/>
  <c r="F56" i="688"/>
  <c r="T56" i="688" s="1"/>
  <c r="F55" i="688"/>
  <c r="T55" i="688" s="1"/>
  <c r="F54" i="688"/>
  <c r="S54" i="688" s="1"/>
  <c r="F53" i="688"/>
  <c r="S53" i="688" s="1"/>
  <c r="F52" i="688"/>
  <c r="S52" i="688" s="1"/>
  <c r="F51" i="688"/>
  <c r="S51" i="688" s="1"/>
  <c r="F50" i="688"/>
  <c r="S50" i="688" s="1"/>
  <c r="F49" i="688"/>
  <c r="S49" i="688" s="1"/>
  <c r="F48" i="688"/>
  <c r="F111" i="688" s="1"/>
  <c r="F47" i="688"/>
  <c r="S47" i="688" s="1"/>
  <c r="F46" i="688"/>
  <c r="S46" i="688" s="1"/>
  <c r="F45" i="688"/>
  <c r="S45" i="688" s="1"/>
  <c r="F44" i="688"/>
  <c r="T44" i="688" s="1"/>
  <c r="F43" i="688"/>
  <c r="S43" i="688" s="1"/>
  <c r="F42" i="688"/>
  <c r="S42" i="688" s="1"/>
  <c r="F41" i="688"/>
  <c r="S41" i="688" s="1"/>
  <c r="F40" i="688"/>
  <c r="S40" i="688" s="1"/>
  <c r="F39" i="688"/>
  <c r="S39" i="688" s="1"/>
  <c r="S107" i="688" s="1"/>
  <c r="F38" i="688"/>
  <c r="S38" i="688" s="1"/>
  <c r="F37" i="688"/>
  <c r="S37" i="688" s="1"/>
  <c r="S100" i="688" s="1"/>
  <c r="F36" i="688"/>
  <c r="S36" i="688" s="1"/>
  <c r="F35" i="688"/>
  <c r="S35" i="688" s="1"/>
  <c r="F34" i="688"/>
  <c r="S34" i="688" s="1"/>
  <c r="F33" i="688"/>
  <c r="S33" i="688" s="1"/>
  <c r="S109" i="688" s="1"/>
  <c r="F32" i="688"/>
  <c r="F31" i="688"/>
  <c r="T31" i="688" s="1"/>
  <c r="T108" i="688" s="1"/>
  <c r="F30" i="688"/>
  <c r="T30" i="688" s="1"/>
  <c r="T107" i="688" s="1"/>
  <c r="F29" i="688"/>
  <c r="S29" i="688" s="1"/>
  <c r="S106" i="688" s="1"/>
  <c r="F28" i="688"/>
  <c r="S28" i="688" s="1"/>
  <c r="F27" i="688"/>
  <c r="S27" i="688" s="1"/>
  <c r="S104" i="688" s="1"/>
  <c r="F26" i="688"/>
  <c r="T26" i="688" s="1"/>
  <c r="F25" i="688"/>
  <c r="S25" i="688" s="1"/>
  <c r="F24" i="688"/>
  <c r="S24" i="688" s="1"/>
  <c r="F23" i="688"/>
  <c r="S23" i="688" s="1"/>
  <c r="F22" i="688"/>
  <c r="S22" i="688" s="1"/>
  <c r="F21" i="688"/>
  <c r="S21" i="688" s="1"/>
  <c r="F20" i="688"/>
  <c r="S20" i="688" s="1"/>
  <c r="F19" i="688"/>
  <c r="S19" i="688" s="1"/>
  <c r="F18" i="688"/>
  <c r="S18" i="688" s="1"/>
  <c r="F17" i="688"/>
  <c r="T17" i="688" s="1"/>
  <c r="F16" i="688"/>
  <c r="T16" i="688" s="1"/>
  <c r="F15" i="688"/>
  <c r="T15" i="688" s="1"/>
  <c r="F14" i="688"/>
  <c r="S14" i="688" s="1"/>
  <c r="F13" i="688"/>
  <c r="T13" i="688" s="1"/>
  <c r="F12" i="688"/>
  <c r="S12" i="688" s="1"/>
  <c r="F11" i="688"/>
  <c r="F10" i="688"/>
  <c r="T10" i="688" s="1"/>
  <c r="F9" i="688"/>
  <c r="T9" i="688" s="1"/>
  <c r="T101" i="688" s="1"/>
  <c r="F8" i="688"/>
  <c r="T8" i="688" s="1"/>
  <c r="T100" i="688" s="1"/>
  <c r="F7" i="688"/>
  <c r="T7" i="688" s="1"/>
  <c r="T99" i="688" s="1"/>
  <c r="F6" i="688"/>
  <c r="T6" i="688" s="1"/>
  <c r="T98" i="688" s="1"/>
  <c r="F5" i="688"/>
  <c r="F4" i="688"/>
  <c r="F101" i="688" l="1"/>
  <c r="F97" i="688"/>
  <c r="S105" i="688"/>
  <c r="F108" i="688"/>
  <c r="S112" i="688"/>
  <c r="S102" i="688"/>
  <c r="F90" i="688"/>
  <c r="F93" i="688" s="1"/>
  <c r="F112" i="688"/>
  <c r="F105" i="688"/>
  <c r="F102" i="688"/>
  <c r="T4" i="688"/>
  <c r="F114" i="688"/>
  <c r="F113" i="688"/>
  <c r="T11" i="688"/>
  <c r="T102" i="688" s="1"/>
  <c r="S48" i="688"/>
  <c r="S111" i="688" s="1"/>
  <c r="T80" i="688"/>
  <c r="T112" i="688" s="1"/>
  <c r="F104" i="688"/>
  <c r="S76" i="688"/>
  <c r="S108" i="688" s="1"/>
  <c r="F109" i="688"/>
  <c r="F100" i="688"/>
  <c r="F107" i="688"/>
  <c r="F99" i="688"/>
  <c r="S32" i="688"/>
  <c r="S101" i="688" s="1"/>
  <c r="F110" i="688"/>
  <c r="F106" i="688"/>
  <c r="F98" i="688"/>
  <c r="T49" i="688"/>
  <c r="S5" i="688"/>
  <c r="F116" i="688" l="1"/>
  <c r="T105" i="688"/>
  <c r="T90" i="688"/>
  <c r="T97" i="688"/>
  <c r="S97" i="688"/>
  <c r="S116" i="688" s="1"/>
  <c r="S90" i="688"/>
  <c r="T91" i="688" l="1"/>
  <c r="T93" i="688" s="1"/>
  <c r="T116" i="688"/>
  <c r="C11" i="149" l="1"/>
  <c r="C9" i="149"/>
  <c r="L52" i="149" l="1"/>
  <c r="L51" i="149"/>
  <c r="L34" i="149"/>
  <c r="L33" i="149"/>
  <c r="L26" i="149"/>
  <c r="L20" i="149"/>
  <c r="L19" i="149"/>
  <c r="L16" i="149"/>
  <c r="L14" i="149"/>
  <c r="L12" i="149"/>
  <c r="L11" i="149"/>
  <c r="G15" i="98"/>
  <c r="B17" i="98"/>
  <c r="B11" i="98"/>
  <c r="B19" i="98"/>
  <c r="B14" i="98"/>
  <c r="B9" i="98"/>
  <c r="B4" i="98"/>
  <c r="E32" i="628" s="1"/>
  <c r="L50" i="149" l="1"/>
  <c r="L27" i="149"/>
  <c r="L53" i="149" l="1"/>
  <c r="C42" i="97"/>
  <c r="C39" i="97"/>
  <c r="C35" i="97"/>
  <c r="C34" i="97"/>
  <c r="C31" i="97"/>
  <c r="C24" i="97"/>
  <c r="C22" i="97"/>
  <c r="C21" i="97"/>
  <c r="C17" i="97"/>
  <c r="C16" i="97"/>
  <c r="C4" i="627" s="1"/>
  <c r="G85" i="627" s="1"/>
  <c r="C15" i="97"/>
  <c r="C14" i="97"/>
  <c r="C13" i="97"/>
  <c r="C10" i="97"/>
  <c r="C9" i="97"/>
  <c r="C6" i="97"/>
  <c r="D35" i="636"/>
  <c r="C35" i="636"/>
  <c r="D13" i="636"/>
  <c r="D20" i="636" s="1"/>
  <c r="C13" i="636"/>
  <c r="C20" i="636" s="1"/>
  <c r="T17" i="627"/>
  <c r="T18" i="627" s="1"/>
  <c r="H13" i="627" s="1"/>
  <c r="T5" i="627"/>
  <c r="T48" i="627" s="1"/>
  <c r="T4" i="627"/>
  <c r="T7" i="627" s="1"/>
  <c r="E42" i="97" l="1"/>
  <c r="F42" i="97" s="1"/>
  <c r="O10" i="552"/>
  <c r="D6" i="552" l="1"/>
  <c r="D11" i="552" s="1"/>
  <c r="C21" i="629"/>
  <c r="G21" i="629" l="1"/>
  <c r="C50" i="629"/>
  <c r="D160" i="661"/>
  <c r="D159" i="661"/>
  <c r="D158" i="661"/>
  <c r="F162" i="661"/>
  <c r="F161" i="661"/>
  <c r="F160" i="661"/>
  <c r="F159" i="661"/>
  <c r="F158" i="661"/>
  <c r="H104" i="661"/>
  <c r="H109" i="661"/>
  <c r="H114" i="661"/>
  <c r="H115" i="661"/>
  <c r="H116" i="661"/>
  <c r="H117" i="661"/>
  <c r="H120" i="661"/>
  <c r="G120" i="661"/>
  <c r="G119" i="661"/>
  <c r="G104" i="661"/>
  <c r="G105" i="661"/>
  <c r="G106" i="661"/>
  <c r="G107" i="661"/>
  <c r="G108" i="661"/>
  <c r="G109" i="661"/>
  <c r="G110" i="661"/>
  <c r="G111" i="661"/>
  <c r="G112" i="661"/>
  <c r="G113" i="661"/>
  <c r="G114" i="661"/>
  <c r="G115" i="661"/>
  <c r="G116" i="661"/>
  <c r="G117" i="661"/>
  <c r="G118" i="661"/>
  <c r="G103" i="661"/>
  <c r="F163" i="661" l="1"/>
  <c r="B32" i="643" l="1"/>
  <c r="J38" i="566"/>
  <c r="J22" i="566"/>
  <c r="J104" i="661" l="1"/>
  <c r="J105" i="661"/>
  <c r="J106" i="661"/>
  <c r="J107" i="661"/>
  <c r="J108" i="661"/>
  <c r="J109" i="661"/>
  <c r="J110" i="661"/>
  <c r="J111" i="661"/>
  <c r="J112" i="661"/>
  <c r="J113" i="661"/>
  <c r="J114" i="661"/>
  <c r="J115" i="661"/>
  <c r="J116" i="661"/>
  <c r="J117" i="661"/>
  <c r="J118" i="661"/>
  <c r="J120" i="661"/>
  <c r="J103" i="661"/>
  <c r="I109" i="661" l="1"/>
  <c r="I115" i="661"/>
  <c r="I116" i="661"/>
  <c r="I117" i="661"/>
  <c r="I120" i="661"/>
  <c r="M18" i="661" l="1"/>
  <c r="M27" i="661"/>
  <c r="M28" i="661"/>
  <c r="M48" i="661"/>
  <c r="M49" i="661"/>
  <c r="M51" i="661"/>
  <c r="M58" i="661"/>
  <c r="M63" i="661"/>
  <c r="M71" i="661"/>
  <c r="M80" i="661"/>
  <c r="M81" i="661"/>
  <c r="M82" i="661"/>
  <c r="M3" i="661"/>
  <c r="T89" i="661" l="1"/>
  <c r="U18" i="661"/>
  <c r="U27" i="661"/>
  <c r="U28" i="661"/>
  <c r="U48" i="661"/>
  <c r="U49" i="661"/>
  <c r="U51" i="661"/>
  <c r="U58" i="661"/>
  <c r="U63" i="661"/>
  <c r="U71" i="661"/>
  <c r="U80" i="661"/>
  <c r="U81" i="661"/>
  <c r="U82" i="661"/>
  <c r="R89" i="661"/>
  <c r="R91" i="661" s="1"/>
  <c r="S25" i="661"/>
  <c r="F155" i="661"/>
  <c r="J155" i="661"/>
  <c r="I155" i="661"/>
  <c r="J126" i="661" l="1"/>
  <c r="J127" i="661"/>
  <c r="J131" i="661"/>
  <c r="J132" i="661"/>
  <c r="J134" i="661"/>
  <c r="J142" i="661"/>
  <c r="I126" i="661"/>
  <c r="I127" i="661"/>
  <c r="I131" i="661"/>
  <c r="I132" i="661"/>
  <c r="I134" i="661"/>
  <c r="I142" i="661"/>
  <c r="H126" i="661"/>
  <c r="H127" i="661"/>
  <c r="H131" i="661"/>
  <c r="H132" i="661"/>
  <c r="H134" i="661"/>
  <c r="H142" i="661"/>
  <c r="G126" i="661"/>
  <c r="G127" i="661"/>
  <c r="G128" i="661"/>
  <c r="G129" i="661"/>
  <c r="G130" i="661"/>
  <c r="G131" i="661"/>
  <c r="G132" i="661"/>
  <c r="G133" i="661"/>
  <c r="G134" i="661"/>
  <c r="G135" i="661"/>
  <c r="G136" i="661"/>
  <c r="G137" i="661"/>
  <c r="G138" i="661"/>
  <c r="G139" i="661"/>
  <c r="G140" i="661"/>
  <c r="G141" i="661"/>
  <c r="G142" i="661"/>
  <c r="G125" i="661"/>
  <c r="F126" i="661"/>
  <c r="F127" i="661"/>
  <c r="F128" i="661"/>
  <c r="F129" i="661"/>
  <c r="F130" i="661"/>
  <c r="F131" i="661"/>
  <c r="F132" i="661"/>
  <c r="F133" i="661"/>
  <c r="F134" i="661"/>
  <c r="F135" i="661"/>
  <c r="F136" i="661"/>
  <c r="F137" i="661"/>
  <c r="F139" i="661"/>
  <c r="F142" i="661"/>
  <c r="F125" i="661"/>
  <c r="F104" i="661"/>
  <c r="F105" i="661"/>
  <c r="F106" i="661"/>
  <c r="F107" i="661"/>
  <c r="F108" i="661"/>
  <c r="F109" i="661"/>
  <c r="F110" i="661"/>
  <c r="F111" i="661"/>
  <c r="F112" i="661"/>
  <c r="F113" i="661"/>
  <c r="F114" i="661"/>
  <c r="F115" i="661"/>
  <c r="F116" i="661"/>
  <c r="F117" i="661"/>
  <c r="F120" i="661"/>
  <c r="F103" i="661"/>
  <c r="B4" i="661"/>
  <c r="G143" i="661" l="1"/>
  <c r="C14" i="643" l="1"/>
  <c r="C12" i="643"/>
  <c r="C10" i="643"/>
  <c r="C9" i="643"/>
  <c r="C8" i="643"/>
  <c r="C7" i="643"/>
  <c r="C6" i="643"/>
  <c r="F45" i="638" l="1"/>
  <c r="E45" i="638"/>
  <c r="D45" i="638"/>
  <c r="F44" i="638"/>
  <c r="E44" i="638"/>
  <c r="D44" i="638"/>
  <c r="F43" i="638"/>
  <c r="E43" i="638"/>
  <c r="D43" i="638"/>
  <c r="B27" i="339" l="1"/>
  <c r="D11" i="149" l="1"/>
  <c r="A64" i="407" l="1"/>
  <c r="A65" i="407" s="1"/>
  <c r="A66" i="407" s="1"/>
  <c r="A67" i="407" s="1"/>
  <c r="A36" i="407"/>
  <c r="A37" i="407" s="1"/>
  <c r="A38" i="407" s="1"/>
  <c r="A39" i="407" s="1"/>
  <c r="A40" i="407" s="1"/>
  <c r="A41" i="407" s="1"/>
  <c r="A42" i="407" s="1"/>
  <c r="A43" i="407" s="1"/>
  <c r="A44" i="407" s="1"/>
  <c r="A45" i="407" s="1"/>
  <c r="A46" i="407" s="1"/>
  <c r="A47" i="407" s="1"/>
  <c r="A48" i="407" s="1"/>
  <c r="A49" i="407" s="1"/>
  <c r="A52" i="407" s="1"/>
  <c r="A53" i="407" s="1"/>
  <c r="A54" i="407" s="1"/>
  <c r="A55" i="407" s="1"/>
  <c r="A56" i="407" s="1"/>
  <c r="A57" i="407" s="1"/>
  <c r="A58" i="407" s="1"/>
  <c r="A59" i="407" s="1"/>
  <c r="A23" i="407"/>
  <c r="A24" i="407" s="1"/>
  <c r="A25" i="407" s="1"/>
  <c r="A26" i="407" s="1"/>
  <c r="A27" i="407" s="1"/>
  <c r="A28" i="407" s="1"/>
  <c r="A29" i="407" s="1"/>
  <c r="A30" i="407" s="1"/>
  <c r="A31" i="407" s="1"/>
  <c r="A32" i="407" s="1"/>
  <c r="A64" i="406"/>
  <c r="A65" i="406" s="1"/>
  <c r="A66" i="406" s="1"/>
  <c r="A67" i="406" s="1"/>
  <c r="A36" i="406"/>
  <c r="A37" i="406" s="1"/>
  <c r="A38" i="406" s="1"/>
  <c r="A39" i="406" s="1"/>
  <c r="A40" i="406" s="1"/>
  <c r="A41" i="406" s="1"/>
  <c r="A42" i="406" s="1"/>
  <c r="A43" i="406" s="1"/>
  <c r="A44" i="406" s="1"/>
  <c r="A45" i="406" s="1"/>
  <c r="A46" i="406" s="1"/>
  <c r="A47" i="406" s="1"/>
  <c r="A48" i="406" s="1"/>
  <c r="A49" i="406" s="1"/>
  <c r="A52" i="406" s="1"/>
  <c r="A53" i="406" s="1"/>
  <c r="A54" i="406" s="1"/>
  <c r="A55" i="406" s="1"/>
  <c r="A56" i="406" s="1"/>
  <c r="A57" i="406" s="1"/>
  <c r="A58" i="406" s="1"/>
  <c r="A59" i="406" s="1"/>
  <c r="A23" i="406"/>
  <c r="A24" i="406" s="1"/>
  <c r="A25" i="406" s="1"/>
  <c r="A26" i="406" s="1"/>
  <c r="A27" i="406" s="1"/>
  <c r="A28" i="406" s="1"/>
  <c r="A29" i="406" s="1"/>
  <c r="A30" i="406" s="1"/>
  <c r="A31" i="406" s="1"/>
  <c r="A32" i="406" s="1"/>
  <c r="A36" i="404"/>
  <c r="A37" i="404" s="1"/>
  <c r="A38" i="404" s="1"/>
  <c r="A39" i="404" s="1"/>
  <c r="A40" i="404" s="1"/>
  <c r="A41" i="404" s="1"/>
  <c r="A42" i="404" s="1"/>
  <c r="A43" i="404" s="1"/>
  <c r="A44" i="404" s="1"/>
  <c r="A45" i="404" s="1"/>
  <c r="A46" i="404" s="1"/>
  <c r="A47" i="404" s="1"/>
  <c r="A48" i="404" s="1"/>
  <c r="A49" i="404" s="1"/>
  <c r="A52" i="404" s="1"/>
  <c r="A53" i="404" s="1"/>
  <c r="A54" i="404" s="1"/>
  <c r="A55" i="404" s="1"/>
  <c r="A56" i="404" s="1"/>
  <c r="A57" i="404" s="1"/>
  <c r="A58" i="404" s="1"/>
  <c r="A59" i="404" s="1"/>
  <c r="A23" i="404"/>
  <c r="A24" i="404" s="1"/>
  <c r="A25" i="404" s="1"/>
  <c r="A26" i="404" s="1"/>
  <c r="A27" i="404" s="1"/>
  <c r="A28" i="404" s="1"/>
  <c r="A29" i="404" s="1"/>
  <c r="A30" i="404" s="1"/>
  <c r="A31" i="404" s="1"/>
  <c r="A32" i="404" s="1"/>
  <c r="A63" i="399"/>
  <c r="A64" i="399" s="1"/>
  <c r="A65" i="399" s="1"/>
  <c r="A66" i="399" s="1"/>
  <c r="A35" i="399"/>
  <c r="A36" i="399" s="1"/>
  <c r="A37" i="399" s="1"/>
  <c r="A38" i="399" s="1"/>
  <c r="A39" i="399" s="1"/>
  <c r="A40" i="399" s="1"/>
  <c r="A41" i="399" s="1"/>
  <c r="A42" i="399" s="1"/>
  <c r="A43" i="399" s="1"/>
  <c r="A44" i="399" s="1"/>
  <c r="A45" i="399" s="1"/>
  <c r="A46" i="399" s="1"/>
  <c r="A47" i="399" s="1"/>
  <c r="A48" i="399" s="1"/>
  <c r="A51" i="399" s="1"/>
  <c r="A52" i="399" s="1"/>
  <c r="A53" i="399" s="1"/>
  <c r="A54" i="399" s="1"/>
  <c r="A55" i="399" s="1"/>
  <c r="A56" i="399" s="1"/>
  <c r="A57" i="399" s="1"/>
  <c r="A58" i="399" s="1"/>
  <c r="A22" i="399"/>
  <c r="A23" i="399" s="1"/>
  <c r="A24" i="399" s="1"/>
  <c r="A25" i="399" s="1"/>
  <c r="A26" i="399" s="1"/>
  <c r="A27" i="399" s="1"/>
  <c r="A28" i="399" s="1"/>
  <c r="A29" i="399" s="1"/>
  <c r="A30" i="399" s="1"/>
  <c r="A31" i="399" s="1"/>
  <c r="C26" i="566" l="1"/>
  <c r="D24" i="643" s="1"/>
  <c r="J26" i="566" s="1"/>
  <c r="N40" i="627"/>
  <c r="N42" i="627" s="1"/>
  <c r="I40" i="627" l="1"/>
  <c r="E10" i="644" s="1"/>
  <c r="D10" i="644"/>
  <c r="D10" i="638"/>
  <c r="I134" i="645" l="1"/>
  <c r="U19" i="661" l="1"/>
  <c r="M19" i="661"/>
  <c r="H19" i="661"/>
  <c r="U12" i="661" l="1"/>
  <c r="M12" i="661"/>
  <c r="U23" i="661"/>
  <c r="M23" i="661"/>
  <c r="U7" i="661"/>
  <c r="M7" i="661"/>
  <c r="U11" i="661"/>
  <c r="M11" i="661"/>
  <c r="U14" i="661"/>
  <c r="M14" i="661"/>
  <c r="U25" i="661"/>
  <c r="M25" i="661"/>
  <c r="U8" i="661"/>
  <c r="M8" i="661"/>
  <c r="U10" i="661"/>
  <c r="M10" i="661"/>
  <c r="I42" i="627" l="1"/>
  <c r="E12" i="644" s="1"/>
  <c r="H42" i="627"/>
  <c r="D12" i="644" s="1"/>
  <c r="O15" i="8"/>
  <c r="N15" i="8" s="1"/>
  <c r="R17" i="627"/>
  <c r="R18" i="627" s="1"/>
  <c r="H3" i="627" l="1"/>
  <c r="G3" i="627"/>
  <c r="I3" i="627" s="1"/>
  <c r="G5" i="627" l="1"/>
  <c r="H48" i="627" s="1"/>
  <c r="E7" i="97" s="1"/>
  <c r="G47" i="571" s="1"/>
  <c r="C32" i="627"/>
  <c r="H5" i="627"/>
  <c r="I48" i="627" s="1"/>
  <c r="F7" i="97" s="1"/>
  <c r="H47" i="571" s="1"/>
  <c r="D32" i="627"/>
  <c r="G4" i="627"/>
  <c r="G7" i="627" s="1"/>
  <c r="H4" i="627"/>
  <c r="H7" i="627" s="1"/>
  <c r="C8" i="9" l="1"/>
  <c r="H69" i="661"/>
  <c r="H138" i="661" s="1"/>
  <c r="H20" i="661"/>
  <c r="H110" i="661" s="1"/>
  <c r="U4" i="661" l="1"/>
  <c r="M4" i="661"/>
  <c r="A30" i="637"/>
  <c r="A31" i="637" s="1"/>
  <c r="A32" i="637" s="1"/>
  <c r="A33" i="637" s="1"/>
  <c r="A34" i="637" s="1"/>
  <c r="A35" i="637" s="1"/>
  <c r="A36" i="637" s="1"/>
  <c r="A16" i="637"/>
  <c r="A17" i="637" s="1"/>
  <c r="A18" i="637" s="1"/>
  <c r="A19" i="637" s="1"/>
  <c r="A20" i="637" s="1"/>
  <c r="A21" i="637" s="1"/>
  <c r="A22" i="637" s="1"/>
  <c r="A24" i="637" s="1"/>
  <c r="A25" i="637" s="1"/>
  <c r="A26" i="637" s="1"/>
  <c r="G98" i="661"/>
  <c r="G97" i="661"/>
  <c r="G96" i="661"/>
  <c r="G95" i="661"/>
  <c r="F95" i="661"/>
  <c r="G94" i="661"/>
  <c r="F94" i="661"/>
  <c r="I91" i="661"/>
  <c r="J91" i="661" s="1"/>
  <c r="G90" i="661"/>
  <c r="G89" i="661"/>
  <c r="F88" i="661"/>
  <c r="H37" i="661"/>
  <c r="I37" i="661" s="1"/>
  <c r="S37" i="661" s="1"/>
  <c r="F37" i="661"/>
  <c r="H81" i="661"/>
  <c r="I81" i="661" s="1"/>
  <c r="S81" i="661" s="1"/>
  <c r="H36" i="661"/>
  <c r="I36" i="661" s="1"/>
  <c r="F36" i="661"/>
  <c r="D161" i="661" s="1"/>
  <c r="H87" i="661"/>
  <c r="I87" i="661" s="1"/>
  <c r="F87" i="661"/>
  <c r="H86" i="661"/>
  <c r="I86" i="661" s="1"/>
  <c r="S86" i="661" s="1"/>
  <c r="H85" i="661"/>
  <c r="I85" i="661" s="1"/>
  <c r="S85" i="661" s="1"/>
  <c r="H84" i="661"/>
  <c r="I84" i="661" s="1"/>
  <c r="S84" i="661" s="1"/>
  <c r="F84" i="661"/>
  <c r="F149" i="661" s="1"/>
  <c r="H79" i="661"/>
  <c r="I79" i="661" s="1"/>
  <c r="S79" i="661" s="1"/>
  <c r="H35" i="661"/>
  <c r="I35" i="661" s="1"/>
  <c r="S35" i="661" s="1"/>
  <c r="H34" i="661"/>
  <c r="I34" i="661" s="1"/>
  <c r="S34" i="661" s="1"/>
  <c r="H78" i="661"/>
  <c r="I78" i="661" s="1"/>
  <c r="S78" i="661" s="1"/>
  <c r="H77" i="661"/>
  <c r="I77" i="661" s="1"/>
  <c r="S77" i="661" s="1"/>
  <c r="H33" i="661"/>
  <c r="I33" i="661" s="1"/>
  <c r="S33" i="661" s="1"/>
  <c r="H76" i="661"/>
  <c r="I76" i="661" s="1"/>
  <c r="S76" i="661" s="1"/>
  <c r="H75" i="661"/>
  <c r="I75" i="661" s="1"/>
  <c r="S75" i="661" s="1"/>
  <c r="F75" i="661"/>
  <c r="H74" i="661"/>
  <c r="I74" i="661" s="1"/>
  <c r="S74" i="661" s="1"/>
  <c r="H32" i="661"/>
  <c r="H31" i="661"/>
  <c r="I31" i="661" s="1"/>
  <c r="H30" i="661"/>
  <c r="I30" i="661" s="1"/>
  <c r="H29" i="661"/>
  <c r="H28" i="661"/>
  <c r="I28" i="661" s="1"/>
  <c r="S28" i="661" s="1"/>
  <c r="H27" i="661"/>
  <c r="I27" i="661" s="1"/>
  <c r="S27" i="661" s="1"/>
  <c r="H26" i="661"/>
  <c r="I26" i="661" s="1"/>
  <c r="H73" i="661"/>
  <c r="I73" i="661" s="1"/>
  <c r="S73" i="661" s="1"/>
  <c r="H72" i="661"/>
  <c r="I69" i="661"/>
  <c r="F69" i="661"/>
  <c r="H68" i="661"/>
  <c r="I68" i="661" s="1"/>
  <c r="S68" i="661" s="1"/>
  <c r="H67" i="661"/>
  <c r="H66" i="661"/>
  <c r="H65" i="661"/>
  <c r="H23" i="661"/>
  <c r="H113" i="661" s="1"/>
  <c r="H22" i="661"/>
  <c r="H112" i="661" s="1"/>
  <c r="H21" i="661"/>
  <c r="I21" i="661" s="1"/>
  <c r="I20" i="661"/>
  <c r="I19" i="661"/>
  <c r="S19" i="661" s="1"/>
  <c r="H64" i="661"/>
  <c r="I64" i="661" s="1"/>
  <c r="S64" i="661" s="1"/>
  <c r="H62" i="661"/>
  <c r="I62" i="661" s="1"/>
  <c r="S62" i="661" s="1"/>
  <c r="H61" i="661"/>
  <c r="I61" i="661" s="1"/>
  <c r="H60" i="661"/>
  <c r="I60" i="661" s="1"/>
  <c r="S60" i="661" s="1"/>
  <c r="H59" i="661"/>
  <c r="I59" i="661" s="1"/>
  <c r="H57" i="661"/>
  <c r="I57" i="661" s="1"/>
  <c r="S57" i="661" s="1"/>
  <c r="I17" i="661"/>
  <c r="S17" i="661" s="1"/>
  <c r="H16" i="661"/>
  <c r="H55" i="661"/>
  <c r="I55" i="661" s="1"/>
  <c r="S55" i="661" s="1"/>
  <c r="H54" i="661"/>
  <c r="H133" i="661" s="1"/>
  <c r="H53" i="661"/>
  <c r="I53" i="661" s="1"/>
  <c r="S53" i="661" s="1"/>
  <c r="F53" i="661"/>
  <c r="F140" i="661" s="1"/>
  <c r="H15" i="661"/>
  <c r="H52" i="661"/>
  <c r="I52" i="661" s="1"/>
  <c r="S52" i="661" s="1"/>
  <c r="H14" i="661"/>
  <c r="I14" i="661" s="1"/>
  <c r="S14" i="661" s="1"/>
  <c r="H13" i="661"/>
  <c r="I13" i="661" s="1"/>
  <c r="S13" i="661" s="1"/>
  <c r="H47" i="661"/>
  <c r="H46" i="661"/>
  <c r="I46" i="661" s="1"/>
  <c r="S46" i="661" s="1"/>
  <c r="H45" i="661"/>
  <c r="H44" i="661"/>
  <c r="I44" i="661" s="1"/>
  <c r="S44" i="661" s="1"/>
  <c r="H43" i="661"/>
  <c r="I43" i="661" s="1"/>
  <c r="S43" i="661" s="1"/>
  <c r="H12" i="661"/>
  <c r="I12" i="661" s="1"/>
  <c r="S12" i="661" s="1"/>
  <c r="H11" i="661"/>
  <c r="I11" i="661" s="1"/>
  <c r="H42" i="661"/>
  <c r="I42" i="661" s="1"/>
  <c r="S42" i="661" s="1"/>
  <c r="H10" i="661"/>
  <c r="I10" i="661" s="1"/>
  <c r="S10" i="661" s="1"/>
  <c r="H41" i="661"/>
  <c r="H9" i="661"/>
  <c r="I9" i="661" s="1"/>
  <c r="S9" i="661" s="1"/>
  <c r="H8" i="661"/>
  <c r="H40" i="661"/>
  <c r="H39" i="661"/>
  <c r="M5" i="661"/>
  <c r="I4" i="661"/>
  <c r="M38" i="661"/>
  <c r="H38" i="661"/>
  <c r="H125" i="661" s="1"/>
  <c r="H3" i="661"/>
  <c r="H103" i="661" s="1"/>
  <c r="D162" i="661" l="1"/>
  <c r="D163" i="661" s="1"/>
  <c r="S36" i="661"/>
  <c r="E161" i="661"/>
  <c r="S30" i="661"/>
  <c r="S31" i="661"/>
  <c r="S26" i="661"/>
  <c r="I16" i="661"/>
  <c r="O16" i="661" s="1"/>
  <c r="H118" i="661"/>
  <c r="I29" i="661"/>
  <c r="S29" i="661" s="1"/>
  <c r="H111" i="661"/>
  <c r="I15" i="661"/>
  <c r="S15" i="661" s="1"/>
  <c r="H119" i="661"/>
  <c r="I8" i="661"/>
  <c r="S8" i="661" s="1"/>
  <c r="F150" i="661"/>
  <c r="F141" i="661" s="1"/>
  <c r="F151" i="661"/>
  <c r="F119" i="661" s="1"/>
  <c r="E177" i="637"/>
  <c r="S4" i="661"/>
  <c r="I104" i="661"/>
  <c r="S20" i="661"/>
  <c r="I110" i="661"/>
  <c r="S21" i="661"/>
  <c r="U3" i="661"/>
  <c r="U67" i="661"/>
  <c r="M67" i="661"/>
  <c r="U69" i="661"/>
  <c r="M69" i="661"/>
  <c r="U6" i="661"/>
  <c r="M6" i="661"/>
  <c r="U40" i="661"/>
  <c r="M40" i="661"/>
  <c r="U21" i="661"/>
  <c r="M21" i="661"/>
  <c r="H6" i="661"/>
  <c r="H106" i="661" s="1"/>
  <c r="H5" i="661"/>
  <c r="H105" i="661" s="1"/>
  <c r="H7" i="661"/>
  <c r="H107" i="661" s="1"/>
  <c r="O36" i="661"/>
  <c r="S61" i="661"/>
  <c r="S87" i="661"/>
  <c r="I148" i="661"/>
  <c r="I147" i="661"/>
  <c r="O34" i="661"/>
  <c r="S59" i="661"/>
  <c r="I138" i="661"/>
  <c r="S69" i="661"/>
  <c r="O10" i="661"/>
  <c r="S11" i="661"/>
  <c r="J125" i="661"/>
  <c r="U38" i="661"/>
  <c r="U5" i="661"/>
  <c r="I40" i="661"/>
  <c r="H129" i="661"/>
  <c r="J129" i="661"/>
  <c r="F138" i="661"/>
  <c r="I45" i="661"/>
  <c r="E160" i="661" s="1"/>
  <c r="J138" i="661"/>
  <c r="I65" i="661"/>
  <c r="H135" i="661"/>
  <c r="I47" i="661"/>
  <c r="S47" i="661" s="1"/>
  <c r="I66" i="661"/>
  <c r="H136" i="661"/>
  <c r="F118" i="661"/>
  <c r="I41" i="661"/>
  <c r="I67" i="661"/>
  <c r="H137" i="661"/>
  <c r="I39" i="661"/>
  <c r="H128" i="661"/>
  <c r="O21" i="661"/>
  <c r="J137" i="661"/>
  <c r="O37" i="661"/>
  <c r="O69" i="661"/>
  <c r="O13" i="661"/>
  <c r="O11" i="661"/>
  <c r="O35" i="661"/>
  <c r="O74" i="661"/>
  <c r="O75" i="661"/>
  <c r="O14" i="661"/>
  <c r="O20" i="661"/>
  <c r="O73" i="661"/>
  <c r="O76" i="661"/>
  <c r="H88" i="661"/>
  <c r="H98" i="661" s="1"/>
  <c r="I23" i="661"/>
  <c r="G91" i="661"/>
  <c r="O64" i="661"/>
  <c r="F89" i="661"/>
  <c r="F91" i="661" s="1"/>
  <c r="O60" i="661"/>
  <c r="O42" i="661"/>
  <c r="M53" i="661"/>
  <c r="O25" i="661"/>
  <c r="O61" i="661"/>
  <c r="O68" i="661"/>
  <c r="P81" i="661"/>
  <c r="O81" i="661"/>
  <c r="M39" i="661"/>
  <c r="M42" i="661"/>
  <c r="O9" i="661"/>
  <c r="O55" i="661"/>
  <c r="M55" i="661"/>
  <c r="O27" i="661"/>
  <c r="O57" i="661"/>
  <c r="O77" i="661"/>
  <c r="P4" i="661"/>
  <c r="O4" i="661"/>
  <c r="M43" i="661"/>
  <c r="O12" i="661"/>
  <c r="M16" i="661"/>
  <c r="O28" i="661"/>
  <c r="O85" i="661"/>
  <c r="O30" i="661"/>
  <c r="O59" i="661"/>
  <c r="I38" i="661"/>
  <c r="G99" i="661"/>
  <c r="I22" i="661"/>
  <c r="I112" i="661" s="1"/>
  <c r="I24" i="661"/>
  <c r="I114" i="661" s="1"/>
  <c r="G121" i="661"/>
  <c r="I54" i="661"/>
  <c r="I32" i="661"/>
  <c r="H95" i="661"/>
  <c r="F96" i="661"/>
  <c r="I72" i="661"/>
  <c r="F98" i="661"/>
  <c r="I3" i="661"/>
  <c r="F97" i="661"/>
  <c r="O8" i="661" l="1"/>
  <c r="I111" i="661"/>
  <c r="S16" i="661"/>
  <c r="E162" i="661"/>
  <c r="I118" i="661"/>
  <c r="O15" i="661"/>
  <c r="E158" i="661"/>
  <c r="F143" i="661"/>
  <c r="O47" i="661"/>
  <c r="S3" i="661"/>
  <c r="I103" i="661"/>
  <c r="S23" i="661"/>
  <c r="I113" i="661"/>
  <c r="U17" i="661"/>
  <c r="M17" i="661"/>
  <c r="U73" i="661"/>
  <c r="M73" i="661"/>
  <c r="U31" i="661"/>
  <c r="M31" i="661"/>
  <c r="U36" i="661"/>
  <c r="M36" i="661"/>
  <c r="U29" i="661"/>
  <c r="M29" i="661"/>
  <c r="U20" i="661"/>
  <c r="M20" i="661"/>
  <c r="U26" i="661"/>
  <c r="M26" i="661"/>
  <c r="U37" i="661"/>
  <c r="M37" i="661"/>
  <c r="U77" i="661"/>
  <c r="M77" i="661"/>
  <c r="U30" i="661"/>
  <c r="M30" i="661"/>
  <c r="I137" i="661"/>
  <c r="S67" i="661"/>
  <c r="I129" i="661"/>
  <c r="S40" i="661"/>
  <c r="O72" i="661"/>
  <c r="S72" i="661"/>
  <c r="O24" i="661"/>
  <c r="S24" i="661"/>
  <c r="P12" i="661"/>
  <c r="U43" i="661"/>
  <c r="O41" i="661"/>
  <c r="S41" i="661"/>
  <c r="P27" i="661"/>
  <c r="U55" i="661"/>
  <c r="O45" i="661"/>
  <c r="S45" i="661"/>
  <c r="O43" i="661"/>
  <c r="S22" i="661"/>
  <c r="O62" i="661"/>
  <c r="S32" i="661"/>
  <c r="I125" i="661"/>
  <c r="S38" i="661"/>
  <c r="I136" i="661"/>
  <c r="S66" i="661"/>
  <c r="P42" i="661"/>
  <c r="U42" i="661"/>
  <c r="J128" i="661"/>
  <c r="U39" i="661"/>
  <c r="I128" i="661"/>
  <c r="S39" i="661"/>
  <c r="I133" i="661"/>
  <c r="S54" i="661"/>
  <c r="P28" i="661"/>
  <c r="U16" i="661"/>
  <c r="P25" i="661"/>
  <c r="U53" i="661"/>
  <c r="I135" i="661"/>
  <c r="S65" i="661"/>
  <c r="O40" i="661"/>
  <c r="O67" i="661"/>
  <c r="O66" i="661"/>
  <c r="M45" i="661"/>
  <c r="O39" i="661"/>
  <c r="M65" i="661"/>
  <c r="M66" i="661"/>
  <c r="P14" i="661"/>
  <c r="P55" i="661"/>
  <c r="P77" i="661"/>
  <c r="I88" i="661"/>
  <c r="F177" i="637" s="1"/>
  <c r="P30" i="661"/>
  <c r="O32" i="661"/>
  <c r="O23" i="661"/>
  <c r="O44" i="661"/>
  <c r="F121" i="661"/>
  <c r="O54" i="661"/>
  <c r="O84" i="661"/>
  <c r="M54" i="661"/>
  <c r="O26" i="661"/>
  <c r="O46" i="661"/>
  <c r="F99" i="661"/>
  <c r="I95" i="661"/>
  <c r="I7" i="661"/>
  <c r="I107" i="661" s="1"/>
  <c r="U24" i="661" l="1"/>
  <c r="M24" i="661"/>
  <c r="U22" i="661"/>
  <c r="M22" i="661"/>
  <c r="U72" i="661"/>
  <c r="M72" i="661"/>
  <c r="I5" i="661"/>
  <c r="O5" i="661" s="1"/>
  <c r="J133" i="661"/>
  <c r="U54" i="661"/>
  <c r="J136" i="661"/>
  <c r="U66" i="661"/>
  <c r="O7" i="661"/>
  <c r="S7" i="661"/>
  <c r="P45" i="661"/>
  <c r="U45" i="661"/>
  <c r="O88" i="661"/>
  <c r="S88" i="661"/>
  <c r="J135" i="661"/>
  <c r="U65" i="661"/>
  <c r="M88" i="661"/>
  <c r="I98" i="661"/>
  <c r="I6" i="661"/>
  <c r="I106" i="661" s="1"/>
  <c r="P54" i="661"/>
  <c r="P26" i="661"/>
  <c r="P3" i="661"/>
  <c r="O3" i="661"/>
  <c r="G177" i="637"/>
  <c r="O86" i="661"/>
  <c r="O87" i="661"/>
  <c r="P43" i="661"/>
  <c r="S5" i="661" l="1"/>
  <c r="I105" i="661"/>
  <c r="P88" i="661"/>
  <c r="U88" i="661"/>
  <c r="O6" i="661"/>
  <c r="S6" i="661"/>
  <c r="P49" i="627"/>
  <c r="P50" i="627" s="1"/>
  <c r="P52" i="627" s="1"/>
  <c r="S5" i="627"/>
  <c r="S48" i="627" s="1"/>
  <c r="R5" i="627"/>
  <c r="R48" i="627" s="1"/>
  <c r="S4" i="627"/>
  <c r="S7" i="627" s="1"/>
  <c r="R4" i="627"/>
  <c r="Q5" i="627"/>
  <c r="Q48" i="627" s="1"/>
  <c r="P5" i="627"/>
  <c r="Q4" i="627"/>
  <c r="Q7" i="627" s="1"/>
  <c r="P4" i="627"/>
  <c r="P7" i="627" s="1"/>
  <c r="P9" i="627" s="1"/>
  <c r="R7" i="627" l="1"/>
  <c r="Q47" i="627"/>
  <c r="Q49" i="627" s="1"/>
  <c r="Q6" i="627"/>
  <c r="P10" i="627"/>
  <c r="P14" i="627" s="1"/>
  <c r="R47" i="627" l="1"/>
  <c r="R49" i="627" s="1"/>
  <c r="S47" i="627" s="1"/>
  <c r="Q50" i="627"/>
  <c r="Q52" i="627" s="1"/>
  <c r="Q53" i="627" s="1"/>
  <c r="Q54" i="627" s="1"/>
  <c r="Q9" i="627"/>
  <c r="C45" i="638"/>
  <c r="C44" i="638"/>
  <c r="C43" i="638"/>
  <c r="S49" i="627" l="1"/>
  <c r="S50" i="627" s="1"/>
  <c r="S52" i="627" s="1"/>
  <c r="S53" i="627" s="1"/>
  <c r="S54" i="627" s="1"/>
  <c r="H47" i="627"/>
  <c r="T47" i="627"/>
  <c r="T49" i="627" s="1"/>
  <c r="T50" i="627" s="1"/>
  <c r="T52" i="627" s="1"/>
  <c r="T53" i="627" s="1"/>
  <c r="T54" i="627" s="1"/>
  <c r="R6" i="627"/>
  <c r="R9" i="627" s="1"/>
  <c r="H49" i="627"/>
  <c r="I47" i="627" s="1"/>
  <c r="I49" i="627" s="1"/>
  <c r="I50" i="627" s="1"/>
  <c r="R50" i="627"/>
  <c r="R52" i="627" s="1"/>
  <c r="R53" i="627" s="1"/>
  <c r="Q10" i="627"/>
  <c r="Q14" i="627" s="1"/>
  <c r="I52" i="627" l="1"/>
  <c r="I54" i="627" s="1"/>
  <c r="I59" i="627"/>
  <c r="G6" i="627"/>
  <c r="F10" i="87" s="1"/>
  <c r="B8" i="9"/>
  <c r="H50" i="627"/>
  <c r="H52" i="627" s="1"/>
  <c r="H53" i="627" s="1"/>
  <c r="R54" i="627"/>
  <c r="S6" i="627"/>
  <c r="R10" i="627"/>
  <c r="H54" i="627" l="1"/>
  <c r="H55" i="627" s="1"/>
  <c r="R14" i="627"/>
  <c r="L6" i="627" l="1"/>
  <c r="L4" i="627"/>
  <c r="F138" i="637" l="1"/>
  <c r="F137" i="637"/>
  <c r="O33" i="635" l="1"/>
  <c r="O31" i="635"/>
  <c r="O20" i="635"/>
  <c r="O18" i="635"/>
  <c r="O8" i="635"/>
  <c r="O7" i="635"/>
  <c r="O6" i="635"/>
  <c r="O5" i="635"/>
  <c r="G56" i="339"/>
  <c r="C56" i="339"/>
  <c r="B56" i="339"/>
  <c r="D56" i="339"/>
  <c r="G27" i="339"/>
  <c r="E27" i="339"/>
  <c r="D27" i="339"/>
  <c r="C27" i="339"/>
  <c r="H26" i="339"/>
  <c r="H25" i="339"/>
  <c r="H24" i="339"/>
  <c r="H23" i="339"/>
  <c r="H22" i="339"/>
  <c r="H21" i="339"/>
  <c r="H20" i="339"/>
  <c r="H19" i="339"/>
  <c r="H18" i="339"/>
  <c r="H17" i="339"/>
  <c r="E58" i="573"/>
  <c r="D58" i="573"/>
  <c r="C58" i="573"/>
  <c r="D40" i="573"/>
  <c r="D48" i="573" s="1"/>
  <c r="C40" i="573"/>
  <c r="C48" i="573" s="1"/>
  <c r="D39" i="573"/>
  <c r="D47" i="573" s="1"/>
  <c r="C39" i="573"/>
  <c r="C47" i="573" s="1"/>
  <c r="D38" i="573"/>
  <c r="D46" i="573" s="1"/>
  <c r="C38" i="573"/>
  <c r="C46" i="573" s="1"/>
  <c r="D37" i="573"/>
  <c r="D45" i="573" s="1"/>
  <c r="C37" i="573"/>
  <c r="C45" i="573" s="1"/>
  <c r="D35" i="573"/>
  <c r="C35" i="573"/>
  <c r="C30" i="643"/>
  <c r="C32" i="643" s="1"/>
  <c r="C13" i="643"/>
  <c r="C14" i="566" s="1"/>
  <c r="B11" i="643"/>
  <c r="B19" i="643" s="1"/>
  <c r="E35" i="636"/>
  <c r="E32" i="636"/>
  <c r="C25" i="566"/>
  <c r="E25" i="566" s="1"/>
  <c r="F25" i="566" s="1"/>
  <c r="C24" i="566"/>
  <c r="D22" i="643" s="1"/>
  <c r="J24" i="566" s="1"/>
  <c r="B34" i="566"/>
  <c r="B12" i="566"/>
  <c r="C7" i="566"/>
  <c r="D6" i="643" s="1"/>
  <c r="J7" i="566" s="1"/>
  <c r="C8" i="566"/>
  <c r="D7" i="643" s="1"/>
  <c r="J8" i="566" s="1"/>
  <c r="D8" i="643"/>
  <c r="J9" i="566" s="1"/>
  <c r="C10" i="566"/>
  <c r="D9" i="643" s="1"/>
  <c r="J10" i="566" s="1"/>
  <c r="C11" i="566"/>
  <c r="D10" i="643" s="1"/>
  <c r="J11" i="566" s="1"/>
  <c r="C13" i="566"/>
  <c r="D12" i="643" s="1"/>
  <c r="J13" i="566" s="1"/>
  <c r="C15" i="566"/>
  <c r="D14" i="643" s="1"/>
  <c r="J15" i="566" s="1"/>
  <c r="C16" i="566"/>
  <c r="D15" i="643" s="1"/>
  <c r="J16" i="566" s="1"/>
  <c r="C18" i="566"/>
  <c r="D16" i="643" s="1"/>
  <c r="J18" i="566" s="1"/>
  <c r="D17" i="643"/>
  <c r="J19" i="566" s="1"/>
  <c r="C20" i="566"/>
  <c r="D18" i="643" s="1"/>
  <c r="J20" i="566" s="1"/>
  <c r="C23" i="566"/>
  <c r="D21" i="643" s="1"/>
  <c r="C27" i="566"/>
  <c r="D25" i="643" s="1"/>
  <c r="J27" i="566" s="1"/>
  <c r="C28" i="566"/>
  <c r="D26" i="643" s="1"/>
  <c r="J28" i="566" s="1"/>
  <c r="C29" i="566"/>
  <c r="D27" i="643" s="1"/>
  <c r="J29" i="566" s="1"/>
  <c r="C30" i="566"/>
  <c r="D28" i="643" s="1"/>
  <c r="J30" i="566" s="1"/>
  <c r="C31" i="566"/>
  <c r="D29" i="643" s="1"/>
  <c r="J31" i="566" s="1"/>
  <c r="D30" i="643"/>
  <c r="J32" i="566" s="1"/>
  <c r="C33" i="566"/>
  <c r="D25" i="566" l="1"/>
  <c r="E23" i="643" s="1"/>
  <c r="D23" i="643"/>
  <c r="J25" i="566" s="1"/>
  <c r="J23" i="566"/>
  <c r="D33" i="566"/>
  <c r="E31" i="643" s="1"/>
  <c r="D31" i="643"/>
  <c r="J33" i="566" s="1"/>
  <c r="D13" i="643"/>
  <c r="B33" i="643"/>
  <c r="B36" i="643" s="1"/>
  <c r="D49" i="573"/>
  <c r="B21" i="566"/>
  <c r="B35" i="566" s="1"/>
  <c r="B38" i="566" s="1"/>
  <c r="C11" i="643"/>
  <c r="C19" i="643" s="1"/>
  <c r="C33" i="643" s="1"/>
  <c r="C36" i="643" s="1"/>
  <c r="C41" i="573"/>
  <c r="C49" i="573"/>
  <c r="C12" i="566"/>
  <c r="D41" i="573"/>
  <c r="H47" i="339"/>
  <c r="H51" i="339"/>
  <c r="H53" i="339"/>
  <c r="H49" i="339"/>
  <c r="H50" i="339"/>
  <c r="H48" i="339"/>
  <c r="H52" i="339"/>
  <c r="H54" i="339"/>
  <c r="H55" i="339"/>
  <c r="F27" i="339"/>
  <c r="H27" i="339" s="1"/>
  <c r="C34" i="566"/>
  <c r="J14" i="566" l="1"/>
  <c r="D14" i="566"/>
  <c r="E13" i="643" s="1"/>
  <c r="C21" i="566"/>
  <c r="D11" i="643"/>
  <c r="F56" i="339"/>
  <c r="H56" i="339" s="1"/>
  <c r="H46" i="339"/>
  <c r="E56" i="339"/>
  <c r="C35" i="566" l="1"/>
  <c r="J12" i="566"/>
  <c r="D19" i="643"/>
  <c r="C99" i="637"/>
  <c r="C96" i="637"/>
  <c r="E82" i="637"/>
  <c r="C100" i="637" s="1"/>
  <c r="D82" i="637"/>
  <c r="C97" i="637" s="1"/>
  <c r="C82" i="637"/>
  <c r="C94" i="637" s="1"/>
  <c r="C81" i="637"/>
  <c r="C93" i="637" s="1"/>
  <c r="C80" i="637"/>
  <c r="C92" i="637" s="1"/>
  <c r="F41" i="637"/>
  <c r="E41" i="637"/>
  <c r="D41" i="637"/>
  <c r="C41" i="637"/>
  <c r="J21" i="566" l="1"/>
  <c r="J34" i="566"/>
  <c r="C95" i="637"/>
  <c r="C98" i="637" s="1"/>
  <c r="C101" i="637" s="1"/>
  <c r="C83" i="637"/>
  <c r="C85" i="637" s="1"/>
  <c r="C87" i="637" l="1"/>
  <c r="C63" i="645"/>
  <c r="C51" i="645"/>
  <c r="C32" i="645"/>
  <c r="C31" i="645"/>
  <c r="C30" i="645"/>
  <c r="C29" i="645"/>
  <c r="C28" i="645"/>
  <c r="C26" i="645"/>
  <c r="C25" i="645"/>
  <c r="C39" i="645" l="1"/>
  <c r="C27" i="645" s="1"/>
  <c r="C33" i="645" s="1"/>
  <c r="C45" i="645" l="1"/>
  <c r="D62" i="645"/>
  <c r="E62" i="645"/>
  <c r="D64" i="645"/>
  <c r="E64" i="645"/>
  <c r="D65" i="645"/>
  <c r="E65" i="645"/>
  <c r="D66" i="645"/>
  <c r="E66" i="645"/>
  <c r="D67" i="645"/>
  <c r="E67" i="645"/>
  <c r="F67" i="645"/>
  <c r="G67" i="645"/>
  <c r="H67" i="645"/>
  <c r="I67" i="645"/>
  <c r="J67" i="645"/>
  <c r="D68" i="645"/>
  <c r="E68" i="645"/>
  <c r="E61" i="645"/>
  <c r="D61" i="645"/>
  <c r="D50" i="645"/>
  <c r="E50" i="645"/>
  <c r="D52" i="645"/>
  <c r="E52" i="645"/>
  <c r="D53" i="645"/>
  <c r="E53" i="645"/>
  <c r="D54" i="645"/>
  <c r="E54" i="645"/>
  <c r="D55" i="645"/>
  <c r="E55" i="645"/>
  <c r="F55" i="645"/>
  <c r="G55" i="645"/>
  <c r="H55" i="645"/>
  <c r="I55" i="645"/>
  <c r="J55" i="645"/>
  <c r="D56" i="645"/>
  <c r="E56" i="645"/>
  <c r="E49" i="645"/>
  <c r="D49" i="645"/>
  <c r="E38" i="645"/>
  <c r="E39" i="645"/>
  <c r="E40" i="645"/>
  <c r="E41" i="645"/>
  <c r="E42" i="645"/>
  <c r="E43" i="645"/>
  <c r="E44" i="645"/>
  <c r="E37" i="645"/>
  <c r="D27" i="645"/>
  <c r="D28" i="645"/>
  <c r="D29" i="645"/>
  <c r="D30" i="645"/>
  <c r="D31" i="645"/>
  <c r="D26" i="645"/>
  <c r="D25" i="645"/>
  <c r="E11" i="557" l="1"/>
  <c r="D11" i="557"/>
  <c r="C5" i="557"/>
  <c r="E32" i="557"/>
  <c r="B16" i="557"/>
  <c r="B9" i="562" l="1"/>
  <c r="C9" i="562"/>
  <c r="B7" i="562"/>
  <c r="H38" i="633"/>
  <c r="H12" i="633"/>
  <c r="H10" i="633"/>
  <c r="H40" i="633"/>
  <c r="H27" i="633"/>
  <c r="H25" i="633"/>
  <c r="L79" i="660" l="1"/>
  <c r="K79" i="660"/>
  <c r="J79" i="660"/>
  <c r="G79" i="660"/>
  <c r="F79" i="660"/>
  <c r="E79" i="660"/>
  <c r="D79" i="660"/>
  <c r="C79" i="660"/>
  <c r="I78" i="660"/>
  <c r="I77" i="660"/>
  <c r="I76" i="660"/>
  <c r="I75" i="660"/>
  <c r="I74" i="660"/>
  <c r="I73" i="660"/>
  <c r="I72" i="660"/>
  <c r="I71" i="660"/>
  <c r="I70" i="660"/>
  <c r="D62" i="660"/>
  <c r="E62" i="660" s="1"/>
  <c r="E61" i="660"/>
  <c r="I61" i="660" s="1"/>
  <c r="E60" i="660"/>
  <c r="F60" i="660" s="1"/>
  <c r="J60" i="660" s="1"/>
  <c r="D59" i="660"/>
  <c r="E59" i="660" s="1"/>
  <c r="I59" i="660" s="1"/>
  <c r="E58" i="660"/>
  <c r="F58" i="660" s="1"/>
  <c r="J58" i="660" s="1"/>
  <c r="E57" i="660"/>
  <c r="F57" i="660" s="1"/>
  <c r="J57" i="660" s="1"/>
  <c r="E56" i="660"/>
  <c r="I56" i="660" s="1"/>
  <c r="E55" i="660"/>
  <c r="I55" i="660" s="1"/>
  <c r="E54" i="660"/>
  <c r="I54" i="660" s="1"/>
  <c r="E53" i="660"/>
  <c r="I53" i="660" s="1"/>
  <c r="E52" i="660"/>
  <c r="I52" i="660" s="1"/>
  <c r="E51" i="660"/>
  <c r="I51" i="660" s="1"/>
  <c r="E50" i="660"/>
  <c r="F50" i="660" s="1"/>
  <c r="J50" i="660" s="1"/>
  <c r="E49" i="660"/>
  <c r="F49" i="660" s="1"/>
  <c r="J49" i="660" s="1"/>
  <c r="E48" i="660"/>
  <c r="I48" i="660" s="1"/>
  <c r="E47" i="660"/>
  <c r="I47" i="660" s="1"/>
  <c r="J46" i="660"/>
  <c r="J45" i="660"/>
  <c r="E45" i="660"/>
  <c r="I45" i="660" s="1"/>
  <c r="J44" i="660"/>
  <c r="J43" i="660"/>
  <c r="E43" i="660"/>
  <c r="I43" i="660" s="1"/>
  <c r="E42" i="660"/>
  <c r="I42" i="660" s="1"/>
  <c r="D41" i="660"/>
  <c r="E41" i="660" s="1"/>
  <c r="E40" i="660"/>
  <c r="I40" i="660" s="1"/>
  <c r="E39" i="660"/>
  <c r="F39" i="660" s="1"/>
  <c r="J39" i="660" s="1"/>
  <c r="E38" i="660"/>
  <c r="I38" i="660" s="1"/>
  <c r="E37" i="660"/>
  <c r="F37" i="660" s="1"/>
  <c r="J37" i="660" s="1"/>
  <c r="E36" i="660"/>
  <c r="I36" i="660" s="1"/>
  <c r="E35" i="660"/>
  <c r="F35" i="660" s="1"/>
  <c r="J35" i="660" s="1"/>
  <c r="E34" i="660"/>
  <c r="I34" i="660" s="1"/>
  <c r="E33" i="660"/>
  <c r="F33" i="660" s="1"/>
  <c r="J33" i="660" s="1"/>
  <c r="E32" i="660"/>
  <c r="I32" i="660" s="1"/>
  <c r="D31" i="660"/>
  <c r="E31" i="660" s="1"/>
  <c r="E30" i="660"/>
  <c r="I30" i="660" s="1"/>
  <c r="E29" i="660"/>
  <c r="F29" i="660" s="1"/>
  <c r="J29" i="660" s="1"/>
  <c r="E28" i="660"/>
  <c r="I28" i="660" s="1"/>
  <c r="E27" i="660"/>
  <c r="F27" i="660" s="1"/>
  <c r="J27" i="660" s="1"/>
  <c r="E26" i="660"/>
  <c r="I26" i="660" s="1"/>
  <c r="E25" i="660"/>
  <c r="F25" i="660" s="1"/>
  <c r="J25" i="660" s="1"/>
  <c r="E24" i="660"/>
  <c r="I24" i="660" s="1"/>
  <c r="E23" i="660"/>
  <c r="F23" i="660" s="1"/>
  <c r="J23" i="660" s="1"/>
  <c r="E22" i="660"/>
  <c r="I22" i="660" s="1"/>
  <c r="E21" i="660"/>
  <c r="F21" i="660" s="1"/>
  <c r="J21" i="660" s="1"/>
  <c r="E20" i="660"/>
  <c r="I20" i="660" s="1"/>
  <c r="E19" i="660"/>
  <c r="F19" i="660" s="1"/>
  <c r="J19" i="660" s="1"/>
  <c r="E18" i="660"/>
  <c r="I18" i="660" s="1"/>
  <c r="D17" i="660"/>
  <c r="E16" i="660"/>
  <c r="I16" i="660" s="1"/>
  <c r="E15" i="660"/>
  <c r="I15" i="660" s="1"/>
  <c r="E14" i="660"/>
  <c r="I14" i="660" s="1"/>
  <c r="E13" i="660"/>
  <c r="I13" i="660" s="1"/>
  <c r="E12" i="660"/>
  <c r="I12" i="660" s="1"/>
  <c r="D11" i="660"/>
  <c r="E11" i="660" s="1"/>
  <c r="I11" i="660" s="1"/>
  <c r="E10" i="660"/>
  <c r="I10" i="660" s="1"/>
  <c r="E9" i="660"/>
  <c r="I9" i="660" s="1"/>
  <c r="E8" i="660"/>
  <c r="F8" i="660" s="1"/>
  <c r="J8" i="660" s="1"/>
  <c r="E7" i="660"/>
  <c r="F7" i="660" s="1"/>
  <c r="J7" i="660" s="1"/>
  <c r="E6" i="660"/>
  <c r="I6" i="660" s="1"/>
  <c r="E5" i="660"/>
  <c r="I5" i="660" s="1"/>
  <c r="E4" i="660"/>
  <c r="I4" i="660" s="1"/>
  <c r="E3" i="660"/>
  <c r="F3" i="660" s="1"/>
  <c r="J3" i="660" s="1"/>
  <c r="E2" i="660"/>
  <c r="I2" i="660" s="1"/>
  <c r="G63" i="659"/>
  <c r="F63" i="659"/>
  <c r="K62" i="659"/>
  <c r="M62" i="659" s="1"/>
  <c r="J62" i="659"/>
  <c r="L62" i="659" s="1"/>
  <c r="K61" i="659"/>
  <c r="M61" i="659" s="1"/>
  <c r="J61" i="659"/>
  <c r="L61" i="659" s="1"/>
  <c r="K60" i="659"/>
  <c r="M60" i="659" s="1"/>
  <c r="J60" i="659"/>
  <c r="L60" i="659" s="1"/>
  <c r="K59" i="659"/>
  <c r="M59" i="659" s="1"/>
  <c r="J59" i="659"/>
  <c r="L59" i="659" s="1"/>
  <c r="H56" i="659"/>
  <c r="K55" i="659"/>
  <c r="M55" i="659" s="1"/>
  <c r="J55" i="659"/>
  <c r="L55" i="659" s="1"/>
  <c r="P60" i="659" s="1"/>
  <c r="K54" i="659"/>
  <c r="M54" i="659" s="1"/>
  <c r="J54" i="659"/>
  <c r="L54" i="659" s="1"/>
  <c r="D46" i="659"/>
  <c r="E46" i="659" s="1"/>
  <c r="F46" i="659" s="1"/>
  <c r="J46" i="659" s="1"/>
  <c r="E45" i="659"/>
  <c r="I45" i="659" s="1"/>
  <c r="D44" i="659"/>
  <c r="E43" i="659"/>
  <c r="E42" i="659"/>
  <c r="I42" i="659" s="1"/>
  <c r="E41" i="659"/>
  <c r="E40" i="659"/>
  <c r="I40" i="659" s="1"/>
  <c r="E39" i="659"/>
  <c r="E38" i="659"/>
  <c r="I38" i="659" s="1"/>
  <c r="E37" i="659"/>
  <c r="J36" i="659"/>
  <c r="I56" i="659" s="1"/>
  <c r="I36" i="659"/>
  <c r="J35" i="659"/>
  <c r="E35" i="659"/>
  <c r="I35" i="659" s="1"/>
  <c r="D34" i="659"/>
  <c r="E34" i="659" s="1"/>
  <c r="I34" i="659" s="1"/>
  <c r="E33" i="659"/>
  <c r="F33" i="659" s="1"/>
  <c r="J33" i="659" s="1"/>
  <c r="E32" i="659"/>
  <c r="I32" i="659" s="1"/>
  <c r="E31" i="659"/>
  <c r="F31" i="659" s="1"/>
  <c r="J31" i="659" s="1"/>
  <c r="E30" i="659"/>
  <c r="F30" i="659" s="1"/>
  <c r="J30" i="659" s="1"/>
  <c r="E29" i="659"/>
  <c r="I29" i="659" s="1"/>
  <c r="E28" i="659"/>
  <c r="I28" i="659" s="1"/>
  <c r="E27" i="659"/>
  <c r="I27" i="659" s="1"/>
  <c r="E26" i="659"/>
  <c r="I26" i="659" s="1"/>
  <c r="D25" i="659"/>
  <c r="E24" i="659"/>
  <c r="I24" i="659" s="1"/>
  <c r="E23" i="659"/>
  <c r="I23" i="659" s="1"/>
  <c r="E22" i="659"/>
  <c r="I22" i="659" s="1"/>
  <c r="E21" i="659"/>
  <c r="I21" i="659" s="1"/>
  <c r="E20" i="659"/>
  <c r="I20" i="659" s="1"/>
  <c r="E19" i="659"/>
  <c r="I19" i="659" s="1"/>
  <c r="E18" i="659"/>
  <c r="I18" i="659" s="1"/>
  <c r="E17" i="659"/>
  <c r="I17" i="659" s="1"/>
  <c r="E16" i="659"/>
  <c r="F16" i="659" s="1"/>
  <c r="J16" i="659" s="1"/>
  <c r="E15" i="659"/>
  <c r="I15" i="659" s="1"/>
  <c r="E14" i="659"/>
  <c r="I14" i="659" s="1"/>
  <c r="D13" i="659"/>
  <c r="E12" i="659"/>
  <c r="I12" i="659" s="1"/>
  <c r="E11" i="659"/>
  <c r="E10" i="659"/>
  <c r="I10" i="659" s="1"/>
  <c r="D9" i="659"/>
  <c r="E9" i="659" s="1"/>
  <c r="E8" i="659"/>
  <c r="I8" i="659" s="1"/>
  <c r="E7" i="659"/>
  <c r="F7" i="659" s="1"/>
  <c r="J7" i="659" s="1"/>
  <c r="E6" i="659"/>
  <c r="I6" i="659" s="1"/>
  <c r="E5" i="659"/>
  <c r="I5" i="659" s="1"/>
  <c r="E4" i="659"/>
  <c r="I4" i="659" s="1"/>
  <c r="E3" i="659"/>
  <c r="I3" i="659" s="1"/>
  <c r="E2" i="659"/>
  <c r="I2" i="659" s="1"/>
  <c r="N63" i="658"/>
  <c r="M63" i="658"/>
  <c r="H62" i="658"/>
  <c r="G62" i="658"/>
  <c r="N61" i="658"/>
  <c r="M61" i="658"/>
  <c r="L60" i="658"/>
  <c r="N60" i="658" s="1"/>
  <c r="K60" i="658"/>
  <c r="M60" i="658" s="1"/>
  <c r="L59" i="658"/>
  <c r="N59" i="658" s="1"/>
  <c r="K59" i="658"/>
  <c r="M59" i="658" s="1"/>
  <c r="L58" i="658"/>
  <c r="N58" i="658" s="1"/>
  <c r="K58" i="658"/>
  <c r="M58" i="658" s="1"/>
  <c r="L56" i="658"/>
  <c r="N56" i="658" s="1"/>
  <c r="K56" i="658"/>
  <c r="M56" i="658" s="1"/>
  <c r="L55" i="658"/>
  <c r="N55" i="658" s="1"/>
  <c r="K55" i="658"/>
  <c r="M55" i="658" s="1"/>
  <c r="R56" i="658" s="1"/>
  <c r="I55" i="658"/>
  <c r="J56" i="659" s="1"/>
  <c r="L56" i="659" s="1"/>
  <c r="P58" i="659" s="1"/>
  <c r="L54" i="658"/>
  <c r="N54" i="658" s="1"/>
  <c r="K54" i="658"/>
  <c r="M54" i="658" s="1"/>
  <c r="R58" i="658" s="1"/>
  <c r="L53" i="658"/>
  <c r="N53" i="658" s="1"/>
  <c r="K53" i="658"/>
  <c r="M53" i="658" s="1"/>
  <c r="L52" i="658"/>
  <c r="N52" i="658" s="1"/>
  <c r="K52" i="658"/>
  <c r="M52" i="658" s="1"/>
  <c r="R52" i="658" s="1"/>
  <c r="R50" i="658"/>
  <c r="D44" i="658"/>
  <c r="E43" i="658"/>
  <c r="I43" i="658" s="1"/>
  <c r="D42" i="658"/>
  <c r="E41" i="658"/>
  <c r="F41" i="658" s="1"/>
  <c r="J41" i="658" s="1"/>
  <c r="E40" i="658"/>
  <c r="F40" i="658" s="1"/>
  <c r="J40" i="658" s="1"/>
  <c r="E39" i="658"/>
  <c r="F39" i="658" s="1"/>
  <c r="J39" i="658" s="1"/>
  <c r="E38" i="658"/>
  <c r="F38" i="658" s="1"/>
  <c r="J38" i="658" s="1"/>
  <c r="E37" i="658"/>
  <c r="F37" i="658" s="1"/>
  <c r="J37" i="658" s="1"/>
  <c r="E36" i="658"/>
  <c r="I36" i="658" s="1"/>
  <c r="J35" i="658"/>
  <c r="J55" i="658" s="1"/>
  <c r="K56" i="659" s="1"/>
  <c r="M56" i="659" s="1"/>
  <c r="J34" i="658"/>
  <c r="E34" i="658"/>
  <c r="I34" i="658" s="1"/>
  <c r="D33" i="658"/>
  <c r="E32" i="658"/>
  <c r="F32" i="658" s="1"/>
  <c r="J32" i="658" s="1"/>
  <c r="E31" i="658"/>
  <c r="E30" i="658"/>
  <c r="F30" i="658" s="1"/>
  <c r="J30" i="658" s="1"/>
  <c r="E29" i="658"/>
  <c r="E28" i="658"/>
  <c r="F28" i="658" s="1"/>
  <c r="J28" i="658" s="1"/>
  <c r="E27" i="658"/>
  <c r="E26" i="658"/>
  <c r="F26" i="658" s="1"/>
  <c r="J26" i="658" s="1"/>
  <c r="E25" i="658"/>
  <c r="D24" i="658"/>
  <c r="E23" i="658"/>
  <c r="I23" i="658" s="1"/>
  <c r="E22" i="658"/>
  <c r="I22" i="658" s="1"/>
  <c r="E21" i="658"/>
  <c r="I21" i="658" s="1"/>
  <c r="E20" i="658"/>
  <c r="I20" i="658" s="1"/>
  <c r="E19" i="658"/>
  <c r="I19" i="658" s="1"/>
  <c r="E18" i="658"/>
  <c r="F18" i="658" s="1"/>
  <c r="J18" i="658" s="1"/>
  <c r="E17" i="658"/>
  <c r="I17" i="658" s="1"/>
  <c r="E16" i="658"/>
  <c r="I16" i="658" s="1"/>
  <c r="E15" i="658"/>
  <c r="I15" i="658" s="1"/>
  <c r="E14" i="658"/>
  <c r="I14" i="658" s="1"/>
  <c r="D13" i="658"/>
  <c r="E12" i="658"/>
  <c r="F12" i="658" s="1"/>
  <c r="J12" i="658" s="1"/>
  <c r="E11" i="658"/>
  <c r="I11" i="658" s="1"/>
  <c r="E10" i="658"/>
  <c r="I10" i="658" s="1"/>
  <c r="D9" i="658"/>
  <c r="E8" i="658"/>
  <c r="I8" i="658" s="1"/>
  <c r="E7" i="658"/>
  <c r="I7" i="658" s="1"/>
  <c r="E6" i="658"/>
  <c r="F6" i="658" s="1"/>
  <c r="J6" i="658" s="1"/>
  <c r="E5" i="658"/>
  <c r="I5" i="658" s="1"/>
  <c r="E4" i="658"/>
  <c r="I4" i="658" s="1"/>
  <c r="E3" i="658"/>
  <c r="I3" i="658" s="1"/>
  <c r="E2" i="658"/>
  <c r="I2" i="658" s="1"/>
  <c r="H62" i="657"/>
  <c r="G62" i="657"/>
  <c r="L61" i="657"/>
  <c r="N61" i="657" s="1"/>
  <c r="K61" i="657"/>
  <c r="M61" i="657" s="1"/>
  <c r="L60" i="657"/>
  <c r="N60" i="657" s="1"/>
  <c r="K60" i="657"/>
  <c r="M60" i="657" s="1"/>
  <c r="L59" i="657"/>
  <c r="N59" i="657" s="1"/>
  <c r="K59" i="657"/>
  <c r="M59" i="657" s="1"/>
  <c r="L58" i="657"/>
  <c r="N58" i="657" s="1"/>
  <c r="K56" i="657"/>
  <c r="M56" i="657" s="1"/>
  <c r="G72" i="657" s="1"/>
  <c r="L55" i="657"/>
  <c r="N55" i="657" s="1"/>
  <c r="K55" i="657"/>
  <c r="M55" i="657" s="1"/>
  <c r="G74" i="657" s="1"/>
  <c r="L54" i="657"/>
  <c r="N54" i="657" s="1"/>
  <c r="K54" i="657"/>
  <c r="M54" i="657" s="1"/>
  <c r="L53" i="657"/>
  <c r="N53" i="657" s="1"/>
  <c r="K53" i="657"/>
  <c r="M53" i="657" s="1"/>
  <c r="G68" i="657" s="1"/>
  <c r="D44" i="657"/>
  <c r="E44" i="657" s="1"/>
  <c r="F44" i="657" s="1"/>
  <c r="J44" i="657" s="1"/>
  <c r="E43" i="657"/>
  <c r="D42" i="657"/>
  <c r="E42" i="657" s="1"/>
  <c r="I42" i="657" s="1"/>
  <c r="E41" i="657"/>
  <c r="I41" i="657" s="1"/>
  <c r="E40" i="657"/>
  <c r="I40" i="657" s="1"/>
  <c r="E39" i="657"/>
  <c r="I39" i="657" s="1"/>
  <c r="E38" i="657"/>
  <c r="I38" i="657" s="1"/>
  <c r="E37" i="657"/>
  <c r="I37" i="657" s="1"/>
  <c r="J36" i="657"/>
  <c r="I36" i="657"/>
  <c r="J35" i="657"/>
  <c r="E35" i="657"/>
  <c r="I35" i="657" s="1"/>
  <c r="D34" i="657"/>
  <c r="E33" i="657"/>
  <c r="I33" i="657" s="1"/>
  <c r="E32" i="657"/>
  <c r="F32" i="657" s="1"/>
  <c r="J32" i="657" s="1"/>
  <c r="E31" i="657"/>
  <c r="I31" i="657" s="1"/>
  <c r="E30" i="657"/>
  <c r="I30" i="657" s="1"/>
  <c r="E29" i="657"/>
  <c r="I29" i="657" s="1"/>
  <c r="E28" i="657"/>
  <c r="I28" i="657" s="1"/>
  <c r="E27" i="657"/>
  <c r="I27" i="657" s="1"/>
  <c r="E26" i="657"/>
  <c r="I26" i="657" s="1"/>
  <c r="D25" i="657"/>
  <c r="E24" i="657"/>
  <c r="F24" i="657" s="1"/>
  <c r="J24" i="657" s="1"/>
  <c r="E23" i="657"/>
  <c r="E22" i="657"/>
  <c r="I22" i="657" s="1"/>
  <c r="E21" i="657"/>
  <c r="E20" i="657"/>
  <c r="I20" i="657" s="1"/>
  <c r="E19" i="657"/>
  <c r="E18" i="657"/>
  <c r="I18" i="657" s="1"/>
  <c r="E17" i="657"/>
  <c r="E16" i="657"/>
  <c r="I16" i="657" s="1"/>
  <c r="E15" i="657"/>
  <c r="E14" i="657"/>
  <c r="I14" i="657" s="1"/>
  <c r="D13" i="657"/>
  <c r="E13" i="657" s="1"/>
  <c r="E12" i="657"/>
  <c r="I12" i="657" s="1"/>
  <c r="E11" i="657"/>
  <c r="I11" i="657" s="1"/>
  <c r="E10" i="657"/>
  <c r="I10" i="657" s="1"/>
  <c r="D9" i="657"/>
  <c r="E9" i="657" s="1"/>
  <c r="I9" i="657" s="1"/>
  <c r="E8" i="657"/>
  <c r="F8" i="657" s="1"/>
  <c r="J8" i="657" s="1"/>
  <c r="E7" i="657"/>
  <c r="I7" i="657" s="1"/>
  <c r="E6" i="657"/>
  <c r="F6" i="657" s="1"/>
  <c r="J6" i="657" s="1"/>
  <c r="E5" i="657"/>
  <c r="I5" i="657" s="1"/>
  <c r="E4" i="657"/>
  <c r="F4" i="657" s="1"/>
  <c r="J4" i="657" s="1"/>
  <c r="E3" i="657"/>
  <c r="I3" i="657" s="1"/>
  <c r="E2" i="657"/>
  <c r="I2" i="657" s="1"/>
  <c r="K69" i="656"/>
  <c r="J69" i="656"/>
  <c r="G69" i="656"/>
  <c r="F69" i="656"/>
  <c r="M68" i="656"/>
  <c r="L68" i="656"/>
  <c r="M67" i="656"/>
  <c r="L67" i="656"/>
  <c r="M66" i="656"/>
  <c r="L66" i="656"/>
  <c r="M65" i="656"/>
  <c r="L65" i="656"/>
  <c r="M64" i="656"/>
  <c r="L64" i="656"/>
  <c r="M63" i="656"/>
  <c r="L63" i="656"/>
  <c r="F79" i="656" s="1"/>
  <c r="M62" i="656"/>
  <c r="L62" i="656"/>
  <c r="F81" i="656" s="1"/>
  <c r="M61" i="656"/>
  <c r="L61" i="656"/>
  <c r="M60" i="656"/>
  <c r="L60" i="656"/>
  <c r="F75" i="656" s="1"/>
  <c r="D51" i="656"/>
  <c r="E51" i="656" s="1"/>
  <c r="E50" i="656"/>
  <c r="F50" i="656" s="1"/>
  <c r="H65" i="656" s="1"/>
  <c r="K58" i="657" s="1"/>
  <c r="M58" i="657" s="1"/>
  <c r="E49" i="656"/>
  <c r="I49" i="656" s="1"/>
  <c r="D48" i="656"/>
  <c r="E48" i="656" s="1"/>
  <c r="I48" i="656" s="1"/>
  <c r="E47" i="656"/>
  <c r="F47" i="656" s="1"/>
  <c r="J47" i="656" s="1"/>
  <c r="E46" i="656"/>
  <c r="F46" i="656" s="1"/>
  <c r="J46" i="656" s="1"/>
  <c r="E45" i="656"/>
  <c r="F45" i="656" s="1"/>
  <c r="J45" i="656" s="1"/>
  <c r="E44" i="656"/>
  <c r="F44" i="656" s="1"/>
  <c r="J44" i="656" s="1"/>
  <c r="E43" i="656"/>
  <c r="I43" i="656" s="1"/>
  <c r="E42" i="656"/>
  <c r="F42" i="656" s="1"/>
  <c r="J42" i="656" s="1"/>
  <c r="E41" i="656"/>
  <c r="I41" i="656" s="1"/>
  <c r="E40" i="656"/>
  <c r="F40" i="656" s="1"/>
  <c r="J40" i="656" s="1"/>
  <c r="E39" i="656"/>
  <c r="F39" i="656" s="1"/>
  <c r="J38" i="656"/>
  <c r="I63" i="656" s="1"/>
  <c r="I38" i="656"/>
  <c r="J37" i="656"/>
  <c r="E37" i="656"/>
  <c r="I37" i="656" s="1"/>
  <c r="D36" i="656"/>
  <c r="E36" i="656" s="1"/>
  <c r="E35" i="656"/>
  <c r="F35" i="656" s="1"/>
  <c r="J35" i="656" s="1"/>
  <c r="E34" i="656"/>
  <c r="I34" i="656" s="1"/>
  <c r="E33" i="656"/>
  <c r="I33" i="656" s="1"/>
  <c r="E32" i="656"/>
  <c r="I32" i="656" s="1"/>
  <c r="E31" i="656"/>
  <c r="I31" i="656" s="1"/>
  <c r="E30" i="656"/>
  <c r="I30" i="656" s="1"/>
  <c r="E29" i="656"/>
  <c r="F29" i="656" s="1"/>
  <c r="J29" i="656" s="1"/>
  <c r="E28" i="656"/>
  <c r="I28" i="656" s="1"/>
  <c r="D27" i="656"/>
  <c r="E26" i="656"/>
  <c r="E25" i="656"/>
  <c r="I25" i="656" s="1"/>
  <c r="E24" i="656"/>
  <c r="E23" i="656"/>
  <c r="I23" i="656" s="1"/>
  <c r="E22" i="656"/>
  <c r="E21" i="656"/>
  <c r="I21" i="656" s="1"/>
  <c r="E20" i="656"/>
  <c r="E19" i="656"/>
  <c r="I19" i="656" s="1"/>
  <c r="E18" i="656"/>
  <c r="E17" i="656"/>
  <c r="I17" i="656" s="1"/>
  <c r="E16" i="656"/>
  <c r="E15" i="656"/>
  <c r="F15" i="656" s="1"/>
  <c r="J15" i="656" s="1"/>
  <c r="D14" i="656"/>
  <c r="E14" i="656" s="1"/>
  <c r="E13" i="656"/>
  <c r="F13" i="656" s="1"/>
  <c r="J13" i="656" s="1"/>
  <c r="E12" i="656"/>
  <c r="F12" i="656" s="1"/>
  <c r="J12" i="656" s="1"/>
  <c r="E11" i="656"/>
  <c r="I11" i="656" s="1"/>
  <c r="E10" i="656"/>
  <c r="I10" i="656" s="1"/>
  <c r="G9" i="656"/>
  <c r="D9" i="656"/>
  <c r="E8" i="656"/>
  <c r="F8" i="656" s="1"/>
  <c r="J8" i="656" s="1"/>
  <c r="E7" i="656"/>
  <c r="I7" i="656" s="1"/>
  <c r="E6" i="656"/>
  <c r="I6" i="656" s="1"/>
  <c r="E5" i="656"/>
  <c r="I5" i="656" s="1"/>
  <c r="E4" i="656"/>
  <c r="I4" i="656" s="1"/>
  <c r="E3" i="656"/>
  <c r="I3" i="656" s="1"/>
  <c r="E2" i="656"/>
  <c r="I2" i="656" s="1"/>
  <c r="C34" i="571"/>
  <c r="C33" i="571"/>
  <c r="C32" i="571"/>
  <c r="C30" i="571"/>
  <c r="C26" i="571"/>
  <c r="B34" i="571"/>
  <c r="B33" i="571"/>
  <c r="B32" i="571"/>
  <c r="B30" i="571"/>
  <c r="B26" i="571"/>
  <c r="B19" i="571"/>
  <c r="B6" i="571"/>
  <c r="B5" i="571"/>
  <c r="B4" i="571"/>
  <c r="B3" i="571"/>
  <c r="Z78" i="571"/>
  <c r="I29" i="660" l="1"/>
  <c r="F53" i="660"/>
  <c r="J53" i="660" s="1"/>
  <c r="I42" i="656"/>
  <c r="I32" i="658"/>
  <c r="F10" i="656"/>
  <c r="J10" i="656" s="1"/>
  <c r="I23" i="660"/>
  <c r="I58" i="660"/>
  <c r="F41" i="656"/>
  <c r="J41" i="656" s="1"/>
  <c r="F26" i="659"/>
  <c r="J26" i="659" s="1"/>
  <c r="P62" i="659"/>
  <c r="F2" i="660"/>
  <c r="J2" i="660" s="1"/>
  <c r="I3" i="660"/>
  <c r="F61" i="660"/>
  <c r="J61" i="660" s="1"/>
  <c r="I45" i="656"/>
  <c r="F85" i="656"/>
  <c r="G76" i="657"/>
  <c r="F21" i="658"/>
  <c r="J21" i="658" s="1"/>
  <c r="I44" i="656"/>
  <c r="F8" i="658"/>
  <c r="J8" i="658" s="1"/>
  <c r="I40" i="658"/>
  <c r="F3" i="659"/>
  <c r="J3" i="659" s="1"/>
  <c r="I37" i="660"/>
  <c r="I60" i="660"/>
  <c r="I12" i="658"/>
  <c r="I33" i="659"/>
  <c r="I25" i="660"/>
  <c r="F49" i="656"/>
  <c r="J49" i="656" s="1"/>
  <c r="I49" i="660"/>
  <c r="F83" i="656"/>
  <c r="F18" i="659"/>
  <c r="J18" i="659" s="1"/>
  <c r="I30" i="659"/>
  <c r="I7" i="660"/>
  <c r="F52" i="660"/>
  <c r="J52" i="660" s="1"/>
  <c r="I57" i="660"/>
  <c r="I7" i="659"/>
  <c r="F2" i="656"/>
  <c r="J2" i="656" s="1"/>
  <c r="I37" i="658"/>
  <c r="F7" i="657"/>
  <c r="J7" i="657" s="1"/>
  <c r="F6" i="659"/>
  <c r="J6" i="659" s="1"/>
  <c r="I8" i="660"/>
  <c r="I35" i="660"/>
  <c r="I79" i="660"/>
  <c r="I81" i="660" s="1"/>
  <c r="I82" i="660" s="1"/>
  <c r="F3" i="656"/>
  <c r="J3" i="656" s="1"/>
  <c r="E9" i="656"/>
  <c r="I9" i="656" s="1"/>
  <c r="I12" i="656"/>
  <c r="I32" i="657"/>
  <c r="I6" i="658"/>
  <c r="L34" i="658" s="1"/>
  <c r="F20" i="658"/>
  <c r="J20" i="658" s="1"/>
  <c r="I38" i="658"/>
  <c r="I31" i="659"/>
  <c r="I21" i="660"/>
  <c r="F77" i="656"/>
  <c r="F11" i="658"/>
  <c r="J11" i="658" s="1"/>
  <c r="F4" i="659"/>
  <c r="J4" i="659" s="1"/>
  <c r="I16" i="659"/>
  <c r="F10" i="660"/>
  <c r="J10" i="660" s="1"/>
  <c r="I27" i="660"/>
  <c r="I33" i="660"/>
  <c r="I50" i="660"/>
  <c r="I15" i="656"/>
  <c r="I29" i="656"/>
  <c r="B35" i="571"/>
  <c r="I13" i="656"/>
  <c r="F2" i="658"/>
  <c r="J2" i="658" s="1"/>
  <c r="F17" i="658"/>
  <c r="J17" i="658" s="1"/>
  <c r="R62" i="658"/>
  <c r="D63" i="660"/>
  <c r="E63" i="660" s="1"/>
  <c r="I39" i="660"/>
  <c r="I18" i="658"/>
  <c r="I19" i="660"/>
  <c r="R60" i="658"/>
  <c r="F41" i="660"/>
  <c r="J41" i="660" s="1"/>
  <c r="I41" i="660"/>
  <c r="I14" i="656"/>
  <c r="F14" i="656"/>
  <c r="G14" i="656" s="1"/>
  <c r="F31" i="660"/>
  <c r="J31" i="660" s="1"/>
  <c r="I31" i="660"/>
  <c r="I62" i="660"/>
  <c r="F62" i="660"/>
  <c r="J62" i="660" s="1"/>
  <c r="F7" i="656"/>
  <c r="J7" i="656" s="1"/>
  <c r="F25" i="656"/>
  <c r="J25" i="656" s="1"/>
  <c r="F28" i="656"/>
  <c r="J28" i="656" s="1"/>
  <c r="F31" i="656"/>
  <c r="J31" i="656" s="1"/>
  <c r="F34" i="656"/>
  <c r="J34" i="656" s="1"/>
  <c r="F12" i="657"/>
  <c r="J12" i="657" s="1"/>
  <c r="F15" i="658"/>
  <c r="J15" i="658" s="1"/>
  <c r="F23" i="658"/>
  <c r="J23" i="658" s="1"/>
  <c r="I28" i="658"/>
  <c r="F22" i="659"/>
  <c r="J22" i="659" s="1"/>
  <c r="F28" i="659"/>
  <c r="J28" i="659" s="1"/>
  <c r="F5" i="660"/>
  <c r="J5" i="660" s="1"/>
  <c r="F13" i="660"/>
  <c r="J13" i="660" s="1"/>
  <c r="F15" i="660"/>
  <c r="J15" i="660" s="1"/>
  <c r="E17" i="660"/>
  <c r="I17" i="660" s="1"/>
  <c r="F47" i="660"/>
  <c r="J47" i="660" s="1"/>
  <c r="F55" i="660"/>
  <c r="J55" i="660" s="1"/>
  <c r="F5" i="656"/>
  <c r="J5" i="656" s="1"/>
  <c r="F38" i="657"/>
  <c r="J38" i="657" s="1"/>
  <c r="I41" i="658"/>
  <c r="M69" i="656"/>
  <c r="F32" i="656"/>
  <c r="J32" i="656" s="1"/>
  <c r="I4" i="657"/>
  <c r="F30" i="657"/>
  <c r="J30" i="657" s="1"/>
  <c r="F10" i="658"/>
  <c r="J10" i="658" s="1"/>
  <c r="F16" i="658"/>
  <c r="J16" i="658" s="1"/>
  <c r="I30" i="658"/>
  <c r="F20" i="659"/>
  <c r="J20" i="659" s="1"/>
  <c r="F29" i="659"/>
  <c r="J29" i="659" s="1"/>
  <c r="F6" i="660"/>
  <c r="J6" i="660" s="1"/>
  <c r="F48" i="660"/>
  <c r="J48" i="660" s="1"/>
  <c r="F56" i="660"/>
  <c r="J56" i="660" s="1"/>
  <c r="F39" i="657"/>
  <c r="J39" i="657" s="1"/>
  <c r="F6" i="656"/>
  <c r="J6" i="656" s="1"/>
  <c r="I8" i="656"/>
  <c r="I50" i="656"/>
  <c r="F4" i="658"/>
  <c r="J4" i="658" s="1"/>
  <c r="F19" i="658"/>
  <c r="J19" i="658" s="1"/>
  <c r="F36" i="658"/>
  <c r="J36" i="658" s="1"/>
  <c r="J56" i="658" s="1"/>
  <c r="K57" i="659" s="1"/>
  <c r="M57" i="659" s="1"/>
  <c r="I39" i="658"/>
  <c r="F43" i="658"/>
  <c r="J43" i="658" s="1"/>
  <c r="J57" i="658" s="1"/>
  <c r="K58" i="659" s="1"/>
  <c r="M58" i="659" s="1"/>
  <c r="F5" i="659"/>
  <c r="J5" i="659" s="1"/>
  <c r="F8" i="659"/>
  <c r="J8" i="659" s="1"/>
  <c r="F14" i="659"/>
  <c r="J14" i="659" s="1"/>
  <c r="F32" i="659"/>
  <c r="J32" i="659" s="1"/>
  <c r="F9" i="660"/>
  <c r="J9" i="660" s="1"/>
  <c r="F12" i="660"/>
  <c r="J12" i="660" s="1"/>
  <c r="F14" i="660"/>
  <c r="J14" i="660" s="1"/>
  <c r="F16" i="660"/>
  <c r="J16" i="660" s="1"/>
  <c r="F51" i="660"/>
  <c r="J51" i="660" s="1"/>
  <c r="F23" i="656"/>
  <c r="J23" i="656" s="1"/>
  <c r="I35" i="656"/>
  <c r="F43" i="656"/>
  <c r="J43" i="656" s="1"/>
  <c r="F4" i="656"/>
  <c r="J4" i="656" s="1"/>
  <c r="F19" i="656"/>
  <c r="J19" i="656" s="1"/>
  <c r="E27" i="656"/>
  <c r="I27" i="656" s="1"/>
  <c r="F30" i="656"/>
  <c r="J30" i="656" s="1"/>
  <c r="F33" i="656"/>
  <c r="J33" i="656" s="1"/>
  <c r="I40" i="656"/>
  <c r="I46" i="656"/>
  <c r="F10" i="657"/>
  <c r="J10" i="657" s="1"/>
  <c r="F14" i="658"/>
  <c r="J14" i="658" s="1"/>
  <c r="F22" i="658"/>
  <c r="J22" i="658" s="1"/>
  <c r="I26" i="658"/>
  <c r="F2" i="659"/>
  <c r="F24" i="659"/>
  <c r="J24" i="659" s="1"/>
  <c r="F27" i="659"/>
  <c r="J27" i="659" s="1"/>
  <c r="F4" i="660"/>
  <c r="J4" i="660" s="1"/>
  <c r="F18" i="660"/>
  <c r="J18" i="660" s="1"/>
  <c r="F20" i="660"/>
  <c r="J20" i="660" s="1"/>
  <c r="F22" i="660"/>
  <c r="J22" i="660" s="1"/>
  <c r="F24" i="660"/>
  <c r="J24" i="660" s="1"/>
  <c r="F26" i="660"/>
  <c r="J26" i="660" s="1"/>
  <c r="F28" i="660"/>
  <c r="J28" i="660" s="1"/>
  <c r="F30" i="660"/>
  <c r="J30" i="660" s="1"/>
  <c r="F32" i="660"/>
  <c r="J32" i="660" s="1"/>
  <c r="F34" i="660"/>
  <c r="J34" i="660" s="1"/>
  <c r="F36" i="660"/>
  <c r="J36" i="660" s="1"/>
  <c r="F38" i="660"/>
  <c r="J38" i="660" s="1"/>
  <c r="F40" i="660"/>
  <c r="J40" i="660" s="1"/>
  <c r="F42" i="660"/>
  <c r="J42" i="660" s="1"/>
  <c r="F54" i="660"/>
  <c r="J54" i="660" s="1"/>
  <c r="D52" i="656"/>
  <c r="E52" i="656" s="1"/>
  <c r="F52" i="656" s="1"/>
  <c r="F63" i="660"/>
  <c r="F11" i="660"/>
  <c r="J11" i="660" s="1"/>
  <c r="F59" i="660"/>
  <c r="J59" i="660" s="1"/>
  <c r="I6" i="657"/>
  <c r="F42" i="657"/>
  <c r="J42" i="657" s="1"/>
  <c r="F11" i="657"/>
  <c r="J11" i="657" s="1"/>
  <c r="E34" i="657"/>
  <c r="I34" i="657" s="1"/>
  <c r="F37" i="657"/>
  <c r="J37" i="657" s="1"/>
  <c r="F2" i="657"/>
  <c r="J2" i="657" s="1"/>
  <c r="F5" i="657"/>
  <c r="J5" i="657" s="1"/>
  <c r="I8" i="657"/>
  <c r="I24" i="657"/>
  <c r="F28" i="657"/>
  <c r="J28" i="657" s="1"/>
  <c r="F40" i="657"/>
  <c r="J40" i="657" s="1"/>
  <c r="D45" i="657"/>
  <c r="E45" i="657" s="1"/>
  <c r="F45" i="657" s="1"/>
  <c r="F3" i="657"/>
  <c r="J3" i="657" s="1"/>
  <c r="F9" i="657"/>
  <c r="J9" i="657" s="1"/>
  <c r="F26" i="657"/>
  <c r="J26" i="657" s="1"/>
  <c r="F41" i="657"/>
  <c r="J41" i="657" s="1"/>
  <c r="H64" i="656"/>
  <c r="J39" i="656"/>
  <c r="I18" i="656"/>
  <c r="F18" i="656"/>
  <c r="J18" i="656" s="1"/>
  <c r="L56" i="657"/>
  <c r="N56" i="657" s="1"/>
  <c r="F21" i="656"/>
  <c r="J21" i="656" s="1"/>
  <c r="I44" i="657"/>
  <c r="G70" i="657"/>
  <c r="I11" i="659"/>
  <c r="F11" i="659"/>
  <c r="J11" i="659" s="1"/>
  <c r="I41" i="659"/>
  <c r="F41" i="659"/>
  <c r="J41" i="659" s="1"/>
  <c r="I16" i="656"/>
  <c r="F16" i="656"/>
  <c r="J16" i="656" s="1"/>
  <c r="I24" i="656"/>
  <c r="F24" i="656"/>
  <c r="J24" i="656" s="1"/>
  <c r="I36" i="656"/>
  <c r="I39" i="656"/>
  <c r="I47" i="656"/>
  <c r="L69" i="656"/>
  <c r="L71" i="656" s="1"/>
  <c r="L72" i="656" s="1"/>
  <c r="I17" i="657"/>
  <c r="F17" i="657"/>
  <c r="J17" i="657" s="1"/>
  <c r="J50" i="656"/>
  <c r="I23" i="657"/>
  <c r="F23" i="657"/>
  <c r="J23" i="657" s="1"/>
  <c r="I27" i="658"/>
  <c r="F27" i="658"/>
  <c r="J27" i="658" s="1"/>
  <c r="I31" i="658"/>
  <c r="F31" i="658"/>
  <c r="J31" i="658" s="1"/>
  <c r="I37" i="659"/>
  <c r="F37" i="659"/>
  <c r="I22" i="656"/>
  <c r="F22" i="656"/>
  <c r="J22" i="656" s="1"/>
  <c r="F48" i="656"/>
  <c r="G48" i="656" s="1"/>
  <c r="F51" i="656"/>
  <c r="G51" i="656" s="1"/>
  <c r="I13" i="657"/>
  <c r="F13" i="657"/>
  <c r="J13" i="657" s="1"/>
  <c r="D47" i="659"/>
  <c r="E13" i="659"/>
  <c r="I13" i="659" s="1"/>
  <c r="I43" i="659"/>
  <c r="F43" i="659"/>
  <c r="J43" i="659" s="1"/>
  <c r="F11" i="656"/>
  <c r="J11" i="656" s="1"/>
  <c r="J14" i="656" s="1"/>
  <c r="I21" i="657"/>
  <c r="F21" i="657"/>
  <c r="J21" i="657" s="1"/>
  <c r="D45" i="658"/>
  <c r="F34" i="659"/>
  <c r="J34" i="659" s="1"/>
  <c r="I26" i="656"/>
  <c r="F26" i="656"/>
  <c r="J26" i="656" s="1"/>
  <c r="F17" i="656"/>
  <c r="J17" i="656" s="1"/>
  <c r="I51" i="656"/>
  <c r="I19" i="657"/>
  <c r="F19" i="657"/>
  <c r="J19" i="657" s="1"/>
  <c r="I20" i="656"/>
  <c r="F20" i="656"/>
  <c r="J20" i="656" s="1"/>
  <c r="I9" i="659"/>
  <c r="F9" i="659"/>
  <c r="J9" i="659" s="1"/>
  <c r="I39" i="659"/>
  <c r="F39" i="659"/>
  <c r="J39" i="659" s="1"/>
  <c r="F36" i="656"/>
  <c r="G36" i="656" s="1"/>
  <c r="I15" i="657"/>
  <c r="F15" i="657"/>
  <c r="J15" i="657" s="1"/>
  <c r="E25" i="657"/>
  <c r="I25" i="657" s="1"/>
  <c r="I43" i="657"/>
  <c r="F43" i="657"/>
  <c r="I25" i="658"/>
  <c r="F25" i="658"/>
  <c r="J25" i="658" s="1"/>
  <c r="I29" i="658"/>
  <c r="F29" i="658"/>
  <c r="J29" i="658" s="1"/>
  <c r="F27" i="657"/>
  <c r="J27" i="657" s="1"/>
  <c r="F29" i="657"/>
  <c r="J29" i="657" s="1"/>
  <c r="F31" i="657"/>
  <c r="J31" i="657" s="1"/>
  <c r="F33" i="657"/>
  <c r="J33" i="657" s="1"/>
  <c r="F3" i="658"/>
  <c r="J3" i="658" s="1"/>
  <c r="F5" i="658"/>
  <c r="J5" i="658" s="1"/>
  <c r="F7" i="658"/>
  <c r="J7" i="658" s="1"/>
  <c r="F15" i="659"/>
  <c r="J15" i="659" s="1"/>
  <c r="F17" i="659"/>
  <c r="J17" i="659" s="1"/>
  <c r="F19" i="659"/>
  <c r="J19" i="659" s="1"/>
  <c r="F21" i="659"/>
  <c r="J21" i="659" s="1"/>
  <c r="F23" i="659"/>
  <c r="J23" i="659" s="1"/>
  <c r="E25" i="659"/>
  <c r="I25" i="659" s="1"/>
  <c r="F45" i="659"/>
  <c r="F14" i="657"/>
  <c r="J14" i="657" s="1"/>
  <c r="F16" i="657"/>
  <c r="J16" i="657" s="1"/>
  <c r="F18" i="657"/>
  <c r="J18" i="657" s="1"/>
  <c r="F20" i="657"/>
  <c r="J20" i="657" s="1"/>
  <c r="F22" i="657"/>
  <c r="J22" i="657" s="1"/>
  <c r="F10" i="659"/>
  <c r="J10" i="659" s="1"/>
  <c r="F12" i="659"/>
  <c r="J12" i="659" s="1"/>
  <c r="F38" i="659"/>
  <c r="J38" i="659" s="1"/>
  <c r="F40" i="659"/>
  <c r="J40" i="659" s="1"/>
  <c r="F42" i="659"/>
  <c r="J42" i="659" s="1"/>
  <c r="E44" i="659"/>
  <c r="I44" i="659" s="1"/>
  <c r="B7" i="571"/>
  <c r="J51" i="656" l="1"/>
  <c r="F87" i="656"/>
  <c r="H53" i="659"/>
  <c r="J2" i="659"/>
  <c r="I53" i="659" s="1"/>
  <c r="I57" i="658"/>
  <c r="J58" i="659" s="1"/>
  <c r="L58" i="659" s="1"/>
  <c r="P56" i="659" s="1"/>
  <c r="G63" i="660"/>
  <c r="J9" i="656"/>
  <c r="I63" i="660"/>
  <c r="J27" i="656"/>
  <c r="J36" i="656"/>
  <c r="I45" i="658"/>
  <c r="F9" i="656"/>
  <c r="I47" i="659"/>
  <c r="I52" i="656"/>
  <c r="I56" i="658"/>
  <c r="J57" i="659" s="1"/>
  <c r="L57" i="659" s="1"/>
  <c r="P64" i="659" s="1"/>
  <c r="F17" i="660"/>
  <c r="J17" i="660" s="1"/>
  <c r="J63" i="660" s="1"/>
  <c r="F27" i="656"/>
  <c r="G27" i="656" s="1"/>
  <c r="F25" i="657"/>
  <c r="J25" i="657" s="1"/>
  <c r="I45" i="657"/>
  <c r="F34" i="657"/>
  <c r="J34" i="657" s="1"/>
  <c r="F13" i="659"/>
  <c r="J13" i="659" s="1"/>
  <c r="J45" i="658"/>
  <c r="I52" i="658"/>
  <c r="F25" i="659"/>
  <c r="J25" i="659" s="1"/>
  <c r="E45" i="658"/>
  <c r="F45" i="658" s="1"/>
  <c r="J52" i="658"/>
  <c r="J43" i="657"/>
  <c r="J58" i="657" s="1"/>
  <c r="I58" i="657"/>
  <c r="F44" i="659"/>
  <c r="J44" i="659" s="1"/>
  <c r="H57" i="659"/>
  <c r="J37" i="659"/>
  <c r="I57" i="659" s="1"/>
  <c r="I64" i="656"/>
  <c r="J48" i="656"/>
  <c r="J45" i="659"/>
  <c r="I58" i="659" s="1"/>
  <c r="H58" i="659"/>
  <c r="E47" i="659"/>
  <c r="F47" i="659" s="1"/>
  <c r="K57" i="657"/>
  <c r="M57" i="657" s="1"/>
  <c r="G78" i="657" s="1"/>
  <c r="G80" i="657" s="1"/>
  <c r="G82" i="657" s="1"/>
  <c r="G83" i="657" s="1"/>
  <c r="H69" i="656"/>
  <c r="K62" i="657" s="1"/>
  <c r="M62" i="657" s="1"/>
  <c r="J52" i="656" l="1"/>
  <c r="H63" i="659"/>
  <c r="J47" i="659"/>
  <c r="I62" i="658"/>
  <c r="J63" i="659" s="1"/>
  <c r="L63" i="659" s="1"/>
  <c r="L65" i="659" s="1"/>
  <c r="L66" i="659" s="1"/>
  <c r="J53" i="659"/>
  <c r="L53" i="659" s="1"/>
  <c r="P54" i="659" s="1"/>
  <c r="P65" i="659" s="1"/>
  <c r="L57" i="658"/>
  <c r="J62" i="657"/>
  <c r="I63" i="659"/>
  <c r="I62" i="657"/>
  <c r="K57" i="658"/>
  <c r="L57" i="657"/>
  <c r="N57" i="657" s="1"/>
  <c r="I69" i="656"/>
  <c r="L62" i="657" s="1"/>
  <c r="N62" i="657" s="1"/>
  <c r="K53" i="659"/>
  <c r="M53" i="659" s="1"/>
  <c r="J62" i="658"/>
  <c r="K63" i="659" s="1"/>
  <c r="M63" i="659" s="1"/>
  <c r="J45" i="657"/>
  <c r="M57" i="658" l="1"/>
  <c r="R54" i="658" s="1"/>
  <c r="R63" i="658" s="1"/>
  <c r="K62" i="658"/>
  <c r="M62" i="658" s="1"/>
  <c r="M64" i="658" s="1"/>
  <c r="M65" i="658" s="1"/>
  <c r="N57" i="658"/>
  <c r="L62" i="658"/>
  <c r="N62" i="658" s="1"/>
  <c r="I24" i="571" l="1"/>
  <c r="I23" i="571"/>
  <c r="J20" i="571" s="1"/>
  <c r="H26" i="571"/>
  <c r="H25" i="571"/>
  <c r="H24" i="571"/>
  <c r="H23" i="571"/>
  <c r="R48" i="8"/>
  <c r="Q48" i="8"/>
  <c r="P48" i="8"/>
  <c r="O48" i="8"/>
  <c r="M48" i="8"/>
  <c r="L48" i="8"/>
  <c r="K48" i="8"/>
  <c r="J48" i="8"/>
  <c r="H48" i="8"/>
  <c r="G48" i="8"/>
  <c r="F48" i="8"/>
  <c r="E48" i="8"/>
  <c r="C48" i="8"/>
  <c r="R47" i="8"/>
  <c r="R51" i="8" s="1"/>
  <c r="Q47" i="8"/>
  <c r="Q52" i="8" s="1"/>
  <c r="O47" i="8"/>
  <c r="O52" i="8" s="1"/>
  <c r="M47" i="8"/>
  <c r="M52" i="8" s="1"/>
  <c r="L47" i="8"/>
  <c r="L52" i="8" s="1"/>
  <c r="H47" i="8"/>
  <c r="H51" i="8" s="1"/>
  <c r="G47" i="8"/>
  <c r="G51" i="8" s="1"/>
  <c r="C47" i="8"/>
  <c r="C52" i="8" s="1"/>
  <c r="R46" i="8"/>
  <c r="Q46" i="8"/>
  <c r="P46" i="8"/>
  <c r="O46" i="8"/>
  <c r="M46" i="8"/>
  <c r="L46" i="8"/>
  <c r="K46" i="8"/>
  <c r="J46" i="8"/>
  <c r="H46" i="8"/>
  <c r="G46" i="8"/>
  <c r="F46" i="8"/>
  <c r="E46" i="8"/>
  <c r="C46" i="8"/>
  <c r="R45" i="8"/>
  <c r="Q45" i="8"/>
  <c r="P45" i="8"/>
  <c r="O45" i="8"/>
  <c r="M45" i="8"/>
  <c r="L45" i="8"/>
  <c r="K45" i="8"/>
  <c r="J45" i="8"/>
  <c r="H45" i="8"/>
  <c r="G45" i="8"/>
  <c r="F45" i="8"/>
  <c r="E45" i="8"/>
  <c r="C45" i="8"/>
  <c r="R41" i="8"/>
  <c r="Q41" i="8"/>
  <c r="P41" i="8"/>
  <c r="O41" i="8"/>
  <c r="M41" i="8"/>
  <c r="L41" i="8"/>
  <c r="K41" i="8"/>
  <c r="J41" i="8"/>
  <c r="G41" i="8"/>
  <c r="F41" i="8"/>
  <c r="E41" i="8"/>
  <c r="C41" i="8"/>
  <c r="R40" i="8"/>
  <c r="Q40" i="8"/>
  <c r="M40" i="8"/>
  <c r="L40" i="8"/>
  <c r="G40" i="8"/>
  <c r="C40" i="8"/>
  <c r="N37" i="8"/>
  <c r="N46" i="8" s="1"/>
  <c r="N36" i="8"/>
  <c r="N48" i="8" s="1"/>
  <c r="N34" i="8"/>
  <c r="N33" i="8"/>
  <c r="N32" i="8"/>
  <c r="N31" i="8"/>
  <c r="N30" i="8"/>
  <c r="N29" i="8"/>
  <c r="N28" i="8"/>
  <c r="N27" i="8"/>
  <c r="N26" i="8"/>
  <c r="N25" i="8"/>
  <c r="N24" i="8"/>
  <c r="N23" i="8"/>
  <c r="N22" i="8"/>
  <c r="N21" i="8"/>
  <c r="N20" i="8"/>
  <c r="N19" i="8"/>
  <c r="N18" i="8"/>
  <c r="C10" i="571"/>
  <c r="C12" i="571"/>
  <c r="I18" i="8"/>
  <c r="B10" i="571"/>
  <c r="B12" i="571"/>
  <c r="B40" i="571" s="1"/>
  <c r="C6" i="571" s="1"/>
  <c r="F35" i="8"/>
  <c r="B25" i="571" s="1"/>
  <c r="E35" i="8"/>
  <c r="D18" i="8"/>
  <c r="J35" i="8"/>
  <c r="K9" i="8"/>
  <c r="AR131" i="645"/>
  <c r="AT131" i="645"/>
  <c r="AV131" i="645"/>
  <c r="AX131" i="645"/>
  <c r="AM129" i="645"/>
  <c r="AY128" i="645"/>
  <c r="AW128" i="645"/>
  <c r="AU128" i="645"/>
  <c r="AS128" i="645"/>
  <c r="AM128" i="645"/>
  <c r="AM127" i="645"/>
  <c r="AM126" i="645"/>
  <c r="AM124" i="645"/>
  <c r="AY123" i="645"/>
  <c r="AW123" i="645"/>
  <c r="AU123" i="645"/>
  <c r="AM123" i="645"/>
  <c r="AY118" i="645"/>
  <c r="AW118" i="645"/>
  <c r="AU118" i="645"/>
  <c r="AS118" i="645"/>
  <c r="AQ118" i="645"/>
  <c r="AY116" i="645"/>
  <c r="AW116" i="645"/>
  <c r="AU116" i="645"/>
  <c r="AS116" i="645"/>
  <c r="AQ116" i="645"/>
  <c r="AY115" i="645"/>
  <c r="AW115" i="645"/>
  <c r="AU115" i="645"/>
  <c r="AS115" i="645"/>
  <c r="AQ115" i="645"/>
  <c r="AY114" i="645"/>
  <c r="AW114" i="645"/>
  <c r="AU114" i="645"/>
  <c r="AS114" i="645"/>
  <c r="AQ114" i="645"/>
  <c r="AO113" i="645"/>
  <c r="AO119" i="645" s="1"/>
  <c r="AM113" i="645"/>
  <c r="AM119" i="645" s="1"/>
  <c r="AY111" i="645"/>
  <c r="AW111" i="645"/>
  <c r="AU111" i="645"/>
  <c r="AS111" i="645"/>
  <c r="AQ111" i="645"/>
  <c r="AX119" i="645"/>
  <c r="AV119" i="645"/>
  <c r="AT119" i="645"/>
  <c r="AR119" i="645"/>
  <c r="AP119" i="645"/>
  <c r="AN119" i="645"/>
  <c r="AY104" i="645"/>
  <c r="AW104" i="645"/>
  <c r="AU104" i="645"/>
  <c r="AS104" i="645"/>
  <c r="AQ104" i="645"/>
  <c r="AO101" i="645"/>
  <c r="AM101" i="645"/>
  <c r="AY99" i="645"/>
  <c r="AW99" i="645"/>
  <c r="AU99" i="645"/>
  <c r="AS99" i="645"/>
  <c r="AQ99" i="645"/>
  <c r="AY92" i="645"/>
  <c r="AW92" i="645"/>
  <c r="AU92" i="645"/>
  <c r="AS92" i="645"/>
  <c r="AQ92" i="645"/>
  <c r="AO89" i="645"/>
  <c r="AM89" i="645"/>
  <c r="AY87" i="645"/>
  <c r="AW87" i="645"/>
  <c r="AU87" i="645"/>
  <c r="AS87" i="645"/>
  <c r="AQ87" i="645"/>
  <c r="AR107" i="645"/>
  <c r="AT107" i="645"/>
  <c r="AV107" i="645"/>
  <c r="AX107" i="645"/>
  <c r="AR95" i="645"/>
  <c r="AT95" i="645"/>
  <c r="AV95" i="645"/>
  <c r="AX95" i="645"/>
  <c r="AR83" i="645"/>
  <c r="AT83" i="645"/>
  <c r="AV83" i="645"/>
  <c r="AX83" i="645"/>
  <c r="AO82" i="645"/>
  <c r="AM82" i="645"/>
  <c r="AY81" i="645"/>
  <c r="AW81" i="645"/>
  <c r="AU81" i="645"/>
  <c r="AS81" i="645"/>
  <c r="AQ81" i="645"/>
  <c r="AO81" i="645"/>
  <c r="AO80" i="645"/>
  <c r="AO79" i="645"/>
  <c r="AO78" i="645"/>
  <c r="AO76" i="645"/>
  <c r="AO75" i="645"/>
  <c r="AP83" i="645"/>
  <c r="B18" i="571" l="1"/>
  <c r="B20" i="571" s="1"/>
  <c r="D35" i="8"/>
  <c r="H20" i="571"/>
  <c r="J42" i="571" s="1"/>
  <c r="H27" i="571"/>
  <c r="K15" i="8"/>
  <c r="K35" i="8" s="1"/>
  <c r="I35" i="8" s="1"/>
  <c r="AW80" i="645"/>
  <c r="AU80" i="645"/>
  <c r="AM125" i="645"/>
  <c r="B9" i="571"/>
  <c r="R52" i="8"/>
  <c r="AQ75" i="645"/>
  <c r="N45" i="8"/>
  <c r="AS75" i="645"/>
  <c r="F40" i="8"/>
  <c r="I45" i="8"/>
  <c r="C51" i="8"/>
  <c r="X78" i="571"/>
  <c r="C18" i="571"/>
  <c r="J47" i="8"/>
  <c r="I44" i="8"/>
  <c r="I46" i="8"/>
  <c r="H52" i="8"/>
  <c r="N44" i="8"/>
  <c r="D48" i="8"/>
  <c r="L51" i="8"/>
  <c r="G52" i="8"/>
  <c r="C40" i="571"/>
  <c r="C9" i="571"/>
  <c r="J40" i="8"/>
  <c r="M51" i="8"/>
  <c r="I48" i="8"/>
  <c r="AM83" i="645"/>
  <c r="D32" i="645"/>
  <c r="AW75" i="645"/>
  <c r="E51" i="645"/>
  <c r="AQ80" i="645"/>
  <c r="AM130" i="645"/>
  <c r="D45" i="8"/>
  <c r="D46" i="8"/>
  <c r="E47" i="8"/>
  <c r="AO77" i="645"/>
  <c r="AO83" i="645" s="1"/>
  <c r="E63" i="645"/>
  <c r="E40" i="8"/>
  <c r="F47" i="8"/>
  <c r="O51" i="8"/>
  <c r="Q51" i="8"/>
  <c r="AY75" i="645"/>
  <c r="AU75" i="645"/>
  <c r="AS80" i="645"/>
  <c r="AY80" i="645"/>
  <c r="K47" i="8" l="1"/>
  <c r="I2" i="149"/>
  <c r="I3" i="149" s="1"/>
  <c r="I4" i="149" s="1"/>
  <c r="D14" i="149" s="1"/>
  <c r="C25" i="571"/>
  <c r="C27" i="571" s="1"/>
  <c r="K40" i="8"/>
  <c r="X77" i="571"/>
  <c r="F51" i="8"/>
  <c r="F52" i="8"/>
  <c r="B8" i="562"/>
  <c r="C11" i="571"/>
  <c r="I47" i="8"/>
  <c r="J52" i="8"/>
  <c r="J51" i="8"/>
  <c r="E52" i="8"/>
  <c r="E51" i="8"/>
  <c r="B11" i="571"/>
  <c r="B13" i="571" s="1"/>
  <c r="D47" i="8"/>
  <c r="K51" i="8" l="1"/>
  <c r="K52" i="8"/>
  <c r="I52" i="8"/>
  <c r="I51" i="8"/>
  <c r="D52" i="8"/>
  <c r="D51" i="8"/>
  <c r="V130" i="645"/>
  <c r="D44" i="645" s="1"/>
  <c r="AC129" i="645"/>
  <c r="AA129" i="645"/>
  <c r="AA81" i="645" s="1"/>
  <c r="Y81" i="645"/>
  <c r="V129" i="645"/>
  <c r="D43" i="645" s="1"/>
  <c r="V128" i="645"/>
  <c r="D42" i="645" s="1"/>
  <c r="V127" i="645"/>
  <c r="D41" i="645" s="1"/>
  <c r="V126" i="645"/>
  <c r="D40" i="645" s="1"/>
  <c r="V124" i="645"/>
  <c r="D38" i="645" s="1"/>
  <c r="AG123" i="645"/>
  <c r="AE123" i="645"/>
  <c r="AC123" i="645"/>
  <c r="V123" i="645"/>
  <c r="D37" i="645" s="1"/>
  <c r="AG113" i="645"/>
  <c r="AE113" i="645"/>
  <c r="V113" i="645"/>
  <c r="D63" i="645" s="1"/>
  <c r="H30" i="639" s="1"/>
  <c r="AG111" i="645"/>
  <c r="AE111" i="645"/>
  <c r="AC111" i="645"/>
  <c r="AA111" i="645"/>
  <c r="Y111" i="645"/>
  <c r="V101" i="645"/>
  <c r="AG99" i="645"/>
  <c r="AE99" i="645"/>
  <c r="AC99" i="645"/>
  <c r="AA99" i="645"/>
  <c r="Y99" i="645"/>
  <c r="V89" i="645"/>
  <c r="AG87" i="645"/>
  <c r="AE87" i="645"/>
  <c r="AC87" i="645"/>
  <c r="AA87" i="645"/>
  <c r="Y87" i="645"/>
  <c r="X82" i="645"/>
  <c r="W82" i="645"/>
  <c r="X81" i="645"/>
  <c r="W81" i="645"/>
  <c r="X80" i="645"/>
  <c r="W80" i="645"/>
  <c r="X79" i="645"/>
  <c r="W79" i="645"/>
  <c r="X78" i="645"/>
  <c r="W78" i="645"/>
  <c r="X77" i="645"/>
  <c r="W77" i="645"/>
  <c r="X76" i="645"/>
  <c r="W76" i="645"/>
  <c r="X75" i="645"/>
  <c r="W75" i="645"/>
  <c r="F82" i="645"/>
  <c r="D82" i="645"/>
  <c r="C82" i="645"/>
  <c r="C149" i="645" s="1"/>
  <c r="L81" i="645"/>
  <c r="J81" i="645"/>
  <c r="E33" i="639" s="1"/>
  <c r="H81" i="645"/>
  <c r="C81" i="645"/>
  <c r="C80" i="645"/>
  <c r="D79" i="645"/>
  <c r="C79" i="645"/>
  <c r="D78" i="645"/>
  <c r="C78" i="645"/>
  <c r="C9" i="645" s="1"/>
  <c r="D77" i="645"/>
  <c r="C77" i="645"/>
  <c r="C8" i="645" s="1"/>
  <c r="F76" i="645"/>
  <c r="D76" i="645"/>
  <c r="C76" i="645"/>
  <c r="C7" i="645" s="1"/>
  <c r="P75" i="645"/>
  <c r="N75" i="645"/>
  <c r="L75" i="645"/>
  <c r="E75" i="645"/>
  <c r="G75" i="645" s="1"/>
  <c r="I75" i="645" s="1"/>
  <c r="E94" i="645"/>
  <c r="G94" i="645" s="1"/>
  <c r="I94" i="645" s="1"/>
  <c r="K94" i="645" s="1"/>
  <c r="M94" i="645" s="1"/>
  <c r="O94" i="645" s="1"/>
  <c r="Q94" i="645" s="1"/>
  <c r="E92" i="645"/>
  <c r="G92" i="645" s="1"/>
  <c r="I92" i="645" s="1"/>
  <c r="K92" i="645" s="1"/>
  <c r="M92" i="645" s="1"/>
  <c r="O92" i="645" s="1"/>
  <c r="Q92" i="645" s="1"/>
  <c r="E91" i="645"/>
  <c r="G91" i="645" s="1"/>
  <c r="I91" i="645" s="1"/>
  <c r="K91" i="645" s="1"/>
  <c r="M91" i="645" s="1"/>
  <c r="O91" i="645" s="1"/>
  <c r="Q91" i="645" s="1"/>
  <c r="E90" i="645"/>
  <c r="G90" i="645" s="1"/>
  <c r="I90" i="645" s="1"/>
  <c r="K90" i="645" s="1"/>
  <c r="M90" i="645" s="1"/>
  <c r="O90" i="645" s="1"/>
  <c r="Q90" i="645" s="1"/>
  <c r="J95" i="645"/>
  <c r="F89" i="645"/>
  <c r="E89" i="645"/>
  <c r="E88" i="645"/>
  <c r="G88" i="645" s="1"/>
  <c r="I88" i="645" s="1"/>
  <c r="K88" i="645" s="1"/>
  <c r="M88" i="645" s="1"/>
  <c r="O88" i="645" s="1"/>
  <c r="Q88" i="645" s="1"/>
  <c r="E87" i="645"/>
  <c r="G87" i="645" s="1"/>
  <c r="I87" i="645" s="1"/>
  <c r="K87" i="645" s="1"/>
  <c r="AD87" i="645" s="1"/>
  <c r="E106" i="645"/>
  <c r="G106" i="645" s="1"/>
  <c r="I106" i="645" s="1"/>
  <c r="K106" i="645" s="1"/>
  <c r="M106" i="645" s="1"/>
  <c r="O106" i="645" s="1"/>
  <c r="Q106" i="645" s="1"/>
  <c r="E104" i="645"/>
  <c r="G104" i="645" s="1"/>
  <c r="I104" i="645" s="1"/>
  <c r="K104" i="645" s="1"/>
  <c r="M104" i="645" s="1"/>
  <c r="O104" i="645" s="1"/>
  <c r="Q104" i="645" s="1"/>
  <c r="E103" i="645"/>
  <c r="G103" i="645" s="1"/>
  <c r="I103" i="645" s="1"/>
  <c r="K103" i="645" s="1"/>
  <c r="M103" i="645" s="1"/>
  <c r="O103" i="645" s="1"/>
  <c r="Q103" i="645" s="1"/>
  <c r="E102" i="645"/>
  <c r="G102" i="645" s="1"/>
  <c r="I102" i="645" s="1"/>
  <c r="K102" i="645" s="1"/>
  <c r="M102" i="645" s="1"/>
  <c r="O102" i="645" s="1"/>
  <c r="Q102" i="645" s="1"/>
  <c r="E101" i="645"/>
  <c r="E100" i="645"/>
  <c r="G100" i="645" s="1"/>
  <c r="I100" i="645" s="1"/>
  <c r="K100" i="645" s="1"/>
  <c r="M100" i="645" s="1"/>
  <c r="O100" i="645" s="1"/>
  <c r="Q100" i="645" s="1"/>
  <c r="E99" i="645"/>
  <c r="G99" i="645" s="1"/>
  <c r="I99" i="645" s="1"/>
  <c r="K99" i="645" s="1"/>
  <c r="AD99" i="645" s="1"/>
  <c r="E118" i="645"/>
  <c r="G118" i="645" s="1"/>
  <c r="I118" i="645" s="1"/>
  <c r="K118" i="645" s="1"/>
  <c r="M118" i="645" s="1"/>
  <c r="O118" i="645" s="1"/>
  <c r="Q118" i="645" s="1"/>
  <c r="E116" i="645"/>
  <c r="G116" i="645" s="1"/>
  <c r="I116" i="645" s="1"/>
  <c r="K116" i="645" s="1"/>
  <c r="M116" i="645" s="1"/>
  <c r="O116" i="645" s="1"/>
  <c r="Q116" i="645" s="1"/>
  <c r="E115" i="645"/>
  <c r="G115" i="645" s="1"/>
  <c r="I115" i="645" s="1"/>
  <c r="K115" i="645" s="1"/>
  <c r="M115" i="645" s="1"/>
  <c r="O115" i="645" s="1"/>
  <c r="Q115" i="645" s="1"/>
  <c r="E114" i="645"/>
  <c r="G114" i="645" s="1"/>
  <c r="I114" i="645" s="1"/>
  <c r="K114" i="645" s="1"/>
  <c r="M114" i="645" s="1"/>
  <c r="O114" i="645" s="1"/>
  <c r="Q114" i="645" s="1"/>
  <c r="J119" i="645"/>
  <c r="F113" i="645"/>
  <c r="E113" i="645"/>
  <c r="E112" i="645"/>
  <c r="G112" i="645" s="1"/>
  <c r="I112" i="645" s="1"/>
  <c r="K112" i="645" s="1"/>
  <c r="M112" i="645" s="1"/>
  <c r="O112" i="645" s="1"/>
  <c r="Q112" i="645" s="1"/>
  <c r="E111" i="645"/>
  <c r="G111" i="645" s="1"/>
  <c r="I111" i="645" s="1"/>
  <c r="K111" i="645" s="1"/>
  <c r="AD111" i="645" s="1"/>
  <c r="P82" i="645"/>
  <c r="N82" i="645"/>
  <c r="L82" i="645"/>
  <c r="J82" i="645"/>
  <c r="H82" i="645"/>
  <c r="E130" i="645"/>
  <c r="G130" i="645" s="1"/>
  <c r="G15" i="571" s="1"/>
  <c r="P81" i="645"/>
  <c r="N81" i="645"/>
  <c r="F129" i="645"/>
  <c r="F128" i="645" s="1"/>
  <c r="F80" i="645" s="1"/>
  <c r="D129" i="645"/>
  <c r="D128" i="645" s="1"/>
  <c r="E128" i="645" s="1"/>
  <c r="P80" i="645"/>
  <c r="N80" i="645"/>
  <c r="L80" i="645"/>
  <c r="J80" i="645"/>
  <c r="H80" i="645"/>
  <c r="P79" i="645"/>
  <c r="N79" i="645"/>
  <c r="L79" i="645"/>
  <c r="E82" i="639" s="1"/>
  <c r="J79" i="645"/>
  <c r="E31" i="639" s="1"/>
  <c r="H79" i="645"/>
  <c r="F127" i="645"/>
  <c r="F79" i="645" s="1"/>
  <c r="E127" i="645"/>
  <c r="N78" i="645"/>
  <c r="L78" i="645"/>
  <c r="E83" i="639" s="1"/>
  <c r="J78" i="645"/>
  <c r="E32" i="639" s="1"/>
  <c r="H78" i="645"/>
  <c r="F126" i="645"/>
  <c r="F78" i="645" s="1"/>
  <c r="E126" i="645"/>
  <c r="P77" i="645"/>
  <c r="N77" i="645"/>
  <c r="L77" i="645"/>
  <c r="E79" i="639" s="1"/>
  <c r="F125" i="645"/>
  <c r="E125" i="645"/>
  <c r="P76" i="645"/>
  <c r="L76" i="645"/>
  <c r="E77" i="639" s="1"/>
  <c r="J76" i="645"/>
  <c r="E26" i="639" s="1"/>
  <c r="H76" i="645"/>
  <c r="E124" i="645"/>
  <c r="G124" i="645" s="1"/>
  <c r="G11" i="571" s="1"/>
  <c r="J75" i="645"/>
  <c r="Y123" i="645"/>
  <c r="E123" i="645"/>
  <c r="G123" i="645" s="1"/>
  <c r="P95" i="645"/>
  <c r="N95" i="645"/>
  <c r="L95" i="645"/>
  <c r="P107" i="645"/>
  <c r="N107" i="645"/>
  <c r="L107" i="645"/>
  <c r="P119" i="645"/>
  <c r="N119" i="645"/>
  <c r="L119" i="645"/>
  <c r="C6" i="645"/>
  <c r="D142" i="645"/>
  <c r="E141" i="645"/>
  <c r="D141" i="645"/>
  <c r="AE118" i="645" s="1"/>
  <c r="C141" i="645"/>
  <c r="E140" i="645"/>
  <c r="D140" i="645"/>
  <c r="AG116" i="645" s="1"/>
  <c r="E139" i="645"/>
  <c r="D139" i="645"/>
  <c r="AA115" i="645" s="1"/>
  <c r="C139" i="645"/>
  <c r="E138" i="645"/>
  <c r="D138" i="645"/>
  <c r="AC114" i="645" s="1"/>
  <c r="C138" i="645"/>
  <c r="E137" i="645"/>
  <c r="D137" i="645"/>
  <c r="C137" i="645"/>
  <c r="E136" i="645"/>
  <c r="D136" i="645"/>
  <c r="AC100" i="645" s="1"/>
  <c r="C136" i="645"/>
  <c r="AI112" i="645" l="1"/>
  <c r="AI88" i="645"/>
  <c r="AI100" i="645"/>
  <c r="AI124" i="645"/>
  <c r="S114" i="645"/>
  <c r="AJ114" i="645"/>
  <c r="S103" i="645"/>
  <c r="AJ103" i="645"/>
  <c r="S90" i="645"/>
  <c r="AJ90" i="645"/>
  <c r="AZ101" i="645"/>
  <c r="C145" i="645"/>
  <c r="AZ89" i="645"/>
  <c r="AU89" i="645"/>
  <c r="AS113" i="645"/>
  <c r="AY113" i="645"/>
  <c r="AW113" i="645"/>
  <c r="AZ113" i="645"/>
  <c r="AU113" i="645"/>
  <c r="AI103" i="645"/>
  <c r="AI115" i="645"/>
  <c r="AI91" i="645"/>
  <c r="AI127" i="645"/>
  <c r="S115" i="645"/>
  <c r="AJ115" i="645"/>
  <c r="S104" i="645"/>
  <c r="AJ104" i="645"/>
  <c r="S91" i="645"/>
  <c r="AJ91" i="645"/>
  <c r="S116" i="645"/>
  <c r="AJ116" i="645"/>
  <c r="S106" i="645"/>
  <c r="AJ106" i="645"/>
  <c r="S92" i="645"/>
  <c r="AJ92" i="645"/>
  <c r="S118" i="645"/>
  <c r="AJ118" i="645"/>
  <c r="S94" i="645"/>
  <c r="AJ94" i="645"/>
  <c r="AZ94" i="645"/>
  <c r="AZ106" i="645"/>
  <c r="S112" i="645"/>
  <c r="AJ112" i="645"/>
  <c r="S88" i="645"/>
  <c r="AJ88" i="645"/>
  <c r="S100" i="645"/>
  <c r="AJ100" i="645"/>
  <c r="AI116" i="645"/>
  <c r="AI104" i="645"/>
  <c r="AI92" i="645"/>
  <c r="AI128" i="645"/>
  <c r="AZ88" i="645"/>
  <c r="AZ100" i="645"/>
  <c r="AS124" i="645"/>
  <c r="AZ124" i="645"/>
  <c r="AI90" i="645"/>
  <c r="AI102" i="645"/>
  <c r="AI114" i="645"/>
  <c r="AI126" i="645"/>
  <c r="AI94" i="645"/>
  <c r="AI106" i="645"/>
  <c r="AI118" i="645"/>
  <c r="AI130" i="645"/>
  <c r="AS130" i="645"/>
  <c r="AZ112" i="645"/>
  <c r="AW130" i="645"/>
  <c r="AU130" i="645"/>
  <c r="AY130" i="645"/>
  <c r="AZ130" i="645"/>
  <c r="AI89" i="645"/>
  <c r="AE101" i="645"/>
  <c r="AG101" i="645"/>
  <c r="AI125" i="645"/>
  <c r="AI101" i="645"/>
  <c r="AZ126" i="645"/>
  <c r="AS126" i="645"/>
  <c r="AZ90" i="645"/>
  <c r="AZ102" i="645"/>
  <c r="AZ127" i="645"/>
  <c r="AZ91" i="645"/>
  <c r="AZ103" i="645"/>
  <c r="S102" i="645"/>
  <c r="AJ102" i="645"/>
  <c r="E34" i="639"/>
  <c r="E85" i="639"/>
  <c r="AA125" i="645"/>
  <c r="AE89" i="645"/>
  <c r="AG89" i="645"/>
  <c r="AA89" i="645"/>
  <c r="AC89" i="645"/>
  <c r="AC101" i="645"/>
  <c r="AA101" i="645"/>
  <c r="E32" i="645"/>
  <c r="E29" i="645"/>
  <c r="AE75" i="645"/>
  <c r="D51" i="645"/>
  <c r="D57" i="645" s="1"/>
  <c r="AE91" i="645"/>
  <c r="AC92" i="645"/>
  <c r="Z87" i="645"/>
  <c r="AD103" i="645"/>
  <c r="AB104" i="645"/>
  <c r="V125" i="645"/>
  <c r="D39" i="645" s="1"/>
  <c r="AG126" i="645"/>
  <c r="AA116" i="645"/>
  <c r="AE100" i="645"/>
  <c r="AY126" i="645"/>
  <c r="AY102" i="645"/>
  <c r="AS90" i="645"/>
  <c r="AW126" i="645"/>
  <c r="AQ90" i="645"/>
  <c r="AW102" i="645"/>
  <c r="AU126" i="645"/>
  <c r="AU102" i="645"/>
  <c r="AS102" i="645"/>
  <c r="AY90" i="645"/>
  <c r="AQ102" i="645"/>
  <c r="AU90" i="645"/>
  <c r="AW90" i="645"/>
  <c r="AU94" i="645"/>
  <c r="AY106" i="645"/>
  <c r="AS94" i="645"/>
  <c r="AW94" i="645"/>
  <c r="AW106" i="645"/>
  <c r="AQ94" i="645"/>
  <c r="AU106" i="645"/>
  <c r="AS106" i="645"/>
  <c r="AQ106" i="645"/>
  <c r="AY94" i="645"/>
  <c r="E27" i="645"/>
  <c r="E31" i="645"/>
  <c r="AE88" i="645"/>
  <c r="AF90" i="645"/>
  <c r="AD91" i="645"/>
  <c r="AB92" i="645"/>
  <c r="Z94" i="645"/>
  <c r="AH94" i="645"/>
  <c r="AD100" i="645"/>
  <c r="AE102" i="645"/>
  <c r="AC103" i="645"/>
  <c r="AA104" i="645"/>
  <c r="Y106" i="645"/>
  <c r="AG106" i="645"/>
  <c r="AC112" i="645"/>
  <c r="AD114" i="645"/>
  <c r="H64" i="645" s="1"/>
  <c r="AB115" i="645"/>
  <c r="G65" i="645" s="1"/>
  <c r="Z116" i="645"/>
  <c r="AH116" i="645"/>
  <c r="AF118" i="645"/>
  <c r="I68" i="645" s="1"/>
  <c r="Y90" i="645"/>
  <c r="AG90" i="645"/>
  <c r="AH106" i="645"/>
  <c r="AD112" i="645"/>
  <c r="AE114" i="645"/>
  <c r="AC115" i="645"/>
  <c r="Y118" i="645"/>
  <c r="AG118" i="645"/>
  <c r="AQ100" i="645"/>
  <c r="AY88" i="645"/>
  <c r="AW88" i="645"/>
  <c r="AU124" i="645"/>
  <c r="AS100" i="645"/>
  <c r="AU88" i="645"/>
  <c r="AW100" i="645"/>
  <c r="AQ88" i="645"/>
  <c r="AU100" i="645"/>
  <c r="AY124" i="645"/>
  <c r="AY100" i="645"/>
  <c r="AS88" i="645"/>
  <c r="AW124" i="645"/>
  <c r="E28" i="645"/>
  <c r="Y88" i="645"/>
  <c r="AG88" i="645"/>
  <c r="Z90" i="645"/>
  <c r="AH90" i="645"/>
  <c r="AF91" i="645"/>
  <c r="AD92" i="645"/>
  <c r="AB94" i="645"/>
  <c r="Z99" i="645"/>
  <c r="AF100" i="645"/>
  <c r="Y102" i="645"/>
  <c r="AG102" i="645"/>
  <c r="AE103" i="645"/>
  <c r="AC104" i="645"/>
  <c r="AA106" i="645"/>
  <c r="AE112" i="645"/>
  <c r="AF114" i="645"/>
  <c r="AD115" i="645"/>
  <c r="AB116" i="645"/>
  <c r="Z118" i="645"/>
  <c r="AH118" i="645"/>
  <c r="K68" i="645" s="1"/>
  <c r="J107" i="645"/>
  <c r="AB87" i="645"/>
  <c r="Z88" i="645"/>
  <c r="AH88" i="645"/>
  <c r="AA90" i="645"/>
  <c r="Y91" i="645"/>
  <c r="AG91" i="645"/>
  <c r="AE92" i="645"/>
  <c r="AC94" i="645"/>
  <c r="Y100" i="645"/>
  <c r="AG100" i="645"/>
  <c r="Z102" i="645"/>
  <c r="AH102" i="645"/>
  <c r="AF103" i="645"/>
  <c r="AD104" i="645"/>
  <c r="AB106" i="645"/>
  <c r="Z111" i="645"/>
  <c r="F61" i="645" s="1"/>
  <c r="AF112" i="645"/>
  <c r="Y114" i="645"/>
  <c r="AG114" i="645"/>
  <c r="AE115" i="645"/>
  <c r="AC116" i="645"/>
  <c r="AA118" i="645"/>
  <c r="D45" i="645"/>
  <c r="C13" i="645"/>
  <c r="AC81" i="645"/>
  <c r="AA88" i="645"/>
  <c r="AB90" i="645"/>
  <c r="Z91" i="645"/>
  <c r="AH91" i="645"/>
  <c r="AF92" i="645"/>
  <c r="AD94" i="645"/>
  <c r="AB99" i="645"/>
  <c r="Z100" i="645"/>
  <c r="AH100" i="645"/>
  <c r="AA102" i="645"/>
  <c r="Y103" i="645"/>
  <c r="AG103" i="645"/>
  <c r="AE104" i="645"/>
  <c r="AC106" i="645"/>
  <c r="Y112" i="645"/>
  <c r="AG112" i="645"/>
  <c r="Z114" i="645"/>
  <c r="AH114" i="645"/>
  <c r="K64" i="645" s="1"/>
  <c r="AF115" i="645"/>
  <c r="AD116" i="645"/>
  <c r="AB118" i="645"/>
  <c r="AC127" i="645"/>
  <c r="AF102" i="645"/>
  <c r="AB88" i="645"/>
  <c r="AC90" i="645"/>
  <c r="AA91" i="645"/>
  <c r="Y92" i="645"/>
  <c r="AG92" i="645"/>
  <c r="AE94" i="645"/>
  <c r="H49" i="645"/>
  <c r="AA100" i="645"/>
  <c r="AB102" i="645"/>
  <c r="Z103" i="645"/>
  <c r="AH103" i="645"/>
  <c r="AF104" i="645"/>
  <c r="AD106" i="645"/>
  <c r="AB111" i="645"/>
  <c r="G61" i="645" s="1"/>
  <c r="Z112" i="645"/>
  <c r="AH112" i="645"/>
  <c r="K62" i="645" s="1"/>
  <c r="AA114" i="645"/>
  <c r="Y115" i="645"/>
  <c r="AG115" i="645"/>
  <c r="AE116" i="645"/>
  <c r="AC118" i="645"/>
  <c r="AF88" i="645"/>
  <c r="AA94" i="645"/>
  <c r="Z106" i="645"/>
  <c r="AY91" i="645"/>
  <c r="AW91" i="645"/>
  <c r="AS103" i="645"/>
  <c r="AY127" i="645"/>
  <c r="AU91" i="645"/>
  <c r="AW127" i="645"/>
  <c r="AY103" i="645"/>
  <c r="AS91" i="645"/>
  <c r="AU103" i="645"/>
  <c r="AU127" i="645"/>
  <c r="AW103" i="645"/>
  <c r="AQ91" i="645"/>
  <c r="AS127" i="645"/>
  <c r="AQ103" i="645"/>
  <c r="AS101" i="645"/>
  <c r="AY89" i="645"/>
  <c r="AW101" i="645"/>
  <c r="AW89" i="645"/>
  <c r="AS89" i="645"/>
  <c r="AU101" i="645"/>
  <c r="AY101" i="645"/>
  <c r="AE124" i="645"/>
  <c r="E26" i="645"/>
  <c r="E30" i="645"/>
  <c r="AC88" i="645"/>
  <c r="AD90" i="645"/>
  <c r="AB91" i="645"/>
  <c r="Z92" i="645"/>
  <c r="AH92" i="645"/>
  <c r="AF94" i="645"/>
  <c r="AB100" i="645"/>
  <c r="AC102" i="645"/>
  <c r="AA103" i="645"/>
  <c r="Y104" i="645"/>
  <c r="AG104" i="645"/>
  <c r="AE106" i="645"/>
  <c r="H61" i="645"/>
  <c r="AA112" i="645"/>
  <c r="D69" i="645"/>
  <c r="AB114" i="645"/>
  <c r="Z115" i="645"/>
  <c r="AH115" i="645"/>
  <c r="K65" i="645" s="1"/>
  <c r="AF116" i="645"/>
  <c r="AD118" i="645"/>
  <c r="AD88" i="645"/>
  <c r="AE90" i="645"/>
  <c r="AC91" i="645"/>
  <c r="AA92" i="645"/>
  <c r="Y94" i="645"/>
  <c r="AG94" i="645"/>
  <c r="AD102" i="645"/>
  <c r="AB103" i="645"/>
  <c r="Z104" i="645"/>
  <c r="AH104" i="645"/>
  <c r="AF106" i="645"/>
  <c r="AB112" i="645"/>
  <c r="Y116" i="645"/>
  <c r="F66" i="645" s="1"/>
  <c r="I123" i="645"/>
  <c r="K123" i="645" s="1"/>
  <c r="AD123" i="645" s="1"/>
  <c r="AD75" i="645" s="1"/>
  <c r="G126" i="645"/>
  <c r="Z78" i="645" s="1"/>
  <c r="Z123" i="645"/>
  <c r="F37" i="645" s="1"/>
  <c r="AA128" i="645"/>
  <c r="AC130" i="645"/>
  <c r="AA123" i="645"/>
  <c r="AC125" i="645"/>
  <c r="AE127" i="645"/>
  <c r="AG129" i="645"/>
  <c r="AG124" i="645"/>
  <c r="AA126" i="645"/>
  <c r="AC128" i="645"/>
  <c r="AE130" i="645"/>
  <c r="AE125" i="645"/>
  <c r="AG127" i="645"/>
  <c r="AA124" i="645"/>
  <c r="AC126" i="645"/>
  <c r="AE128" i="645"/>
  <c r="AG130" i="645"/>
  <c r="AE129" i="645"/>
  <c r="AG125" i="645"/>
  <c r="AA127" i="645"/>
  <c r="AC124" i="645"/>
  <c r="AE126" i="645"/>
  <c r="AG128" i="645"/>
  <c r="AA130" i="645"/>
  <c r="AC75" i="645"/>
  <c r="Y75" i="645"/>
  <c r="AG75" i="645"/>
  <c r="G113" i="645"/>
  <c r="E79" i="645"/>
  <c r="G79" i="645" s="1"/>
  <c r="I79" i="645" s="1"/>
  <c r="K79" i="645" s="1"/>
  <c r="G89" i="645"/>
  <c r="F77" i="645"/>
  <c r="E77" i="645"/>
  <c r="D81" i="645"/>
  <c r="E81" i="645" s="1"/>
  <c r="D12" i="645" s="1"/>
  <c r="D80" i="645"/>
  <c r="E80" i="645" s="1"/>
  <c r="G80" i="645" s="1"/>
  <c r="I80" i="645" s="1"/>
  <c r="K80" i="645" s="1"/>
  <c r="E78" i="645"/>
  <c r="G78" i="645" s="1"/>
  <c r="I78" i="645" s="1"/>
  <c r="K78" i="645" s="1"/>
  <c r="H77" i="645"/>
  <c r="P131" i="645"/>
  <c r="G127" i="645"/>
  <c r="G13" i="571" s="1"/>
  <c r="K75" i="645"/>
  <c r="F81" i="645"/>
  <c r="G125" i="645"/>
  <c r="G17" i="571" s="1"/>
  <c r="I130" i="645"/>
  <c r="J77" i="645"/>
  <c r="E28" i="639" s="1"/>
  <c r="N131" i="645"/>
  <c r="L83" i="645"/>
  <c r="C10" i="645"/>
  <c r="I124" i="645"/>
  <c r="N76" i="645"/>
  <c r="N83" i="645" s="1"/>
  <c r="L131" i="645"/>
  <c r="C11" i="645"/>
  <c r="J131" i="645"/>
  <c r="G128" i="645"/>
  <c r="G101" i="645"/>
  <c r="E76" i="645"/>
  <c r="G76" i="645" s="1"/>
  <c r="P78" i="645"/>
  <c r="P83" i="645" s="1"/>
  <c r="E82" i="645"/>
  <c r="G82" i="645" s="1"/>
  <c r="I82" i="645" s="1"/>
  <c r="K82" i="645" s="1"/>
  <c r="M87" i="645"/>
  <c r="AF87" i="645" s="1"/>
  <c r="M99" i="645"/>
  <c r="AF99" i="645" s="1"/>
  <c r="M111" i="645"/>
  <c r="AF111" i="645" s="1"/>
  <c r="I61" i="645" s="1"/>
  <c r="E129" i="645"/>
  <c r="G129" i="645" s="1"/>
  <c r="K56" i="645" l="1"/>
  <c r="K66" i="645"/>
  <c r="K53" i="645"/>
  <c r="G49" i="645"/>
  <c r="AZ79" i="645"/>
  <c r="AI78" i="645"/>
  <c r="AZ78" i="645"/>
  <c r="K54" i="645"/>
  <c r="AW78" i="645"/>
  <c r="AI77" i="645"/>
  <c r="AZ107" i="645"/>
  <c r="K52" i="645"/>
  <c r="AI82" i="645"/>
  <c r="AZ95" i="645"/>
  <c r="AI79" i="645"/>
  <c r="K50" i="645"/>
  <c r="AI80" i="645"/>
  <c r="AZ125" i="645"/>
  <c r="AZ77" i="645" s="1"/>
  <c r="AS125" i="645"/>
  <c r="AS77" i="645" s="1"/>
  <c r="AI131" i="645"/>
  <c r="AZ76" i="645"/>
  <c r="AZ119" i="645"/>
  <c r="AI107" i="645"/>
  <c r="AI76" i="645"/>
  <c r="AI95" i="645"/>
  <c r="AZ131" i="645"/>
  <c r="AZ82" i="645"/>
  <c r="AI119" i="645"/>
  <c r="J66" i="645"/>
  <c r="I64" i="645"/>
  <c r="AE76" i="645"/>
  <c r="AA95" i="645"/>
  <c r="AA107" i="645"/>
  <c r="AC79" i="645"/>
  <c r="I49" i="645"/>
  <c r="AE80" i="645"/>
  <c r="G66" i="645"/>
  <c r="AG95" i="645"/>
  <c r="AE95" i="645"/>
  <c r="AC77" i="645"/>
  <c r="F64" i="645"/>
  <c r="F49" i="645"/>
  <c r="H56" i="645"/>
  <c r="AG77" i="645"/>
  <c r="Y77" i="645"/>
  <c r="AY78" i="645"/>
  <c r="AS78" i="645"/>
  <c r="AG76" i="645"/>
  <c r="AW79" i="645"/>
  <c r="F65" i="645"/>
  <c r="AC95" i="645"/>
  <c r="H65" i="645"/>
  <c r="M123" i="645"/>
  <c r="AF123" i="645" s="1"/>
  <c r="I37" i="645" s="1"/>
  <c r="G53" i="645"/>
  <c r="AS107" i="645"/>
  <c r="AY79" i="645"/>
  <c r="H25" i="645"/>
  <c r="F50" i="645"/>
  <c r="H50" i="645"/>
  <c r="J65" i="645"/>
  <c r="AS79" i="645"/>
  <c r="G62" i="645"/>
  <c r="I54" i="645"/>
  <c r="H62" i="645"/>
  <c r="AQ79" i="645"/>
  <c r="I113" i="645"/>
  <c r="AA82" i="645"/>
  <c r="AE81" i="645"/>
  <c r="AE79" i="645"/>
  <c r="F54" i="645"/>
  <c r="J50" i="645"/>
  <c r="AG107" i="645"/>
  <c r="AU78" i="645"/>
  <c r="H52" i="645"/>
  <c r="AS95" i="645"/>
  <c r="AU125" i="645"/>
  <c r="AU77" i="645" s="1"/>
  <c r="AQ77" i="645"/>
  <c r="AW125" i="645"/>
  <c r="AW77" i="645" s="1"/>
  <c r="AY125" i="645"/>
  <c r="AY77" i="645" s="1"/>
  <c r="G64" i="645"/>
  <c r="J53" i="645"/>
  <c r="G56" i="645"/>
  <c r="AE107" i="645"/>
  <c r="I76" i="645"/>
  <c r="AG82" i="645"/>
  <c r="AY95" i="645"/>
  <c r="AE78" i="645"/>
  <c r="AA75" i="645"/>
  <c r="G50" i="645"/>
  <c r="F53" i="645"/>
  <c r="H54" i="645"/>
  <c r="AW107" i="645"/>
  <c r="J56" i="645"/>
  <c r="Z82" i="645"/>
  <c r="AC107" i="645"/>
  <c r="AC80" i="645"/>
  <c r="Z76" i="645"/>
  <c r="G52" i="645"/>
  <c r="G68" i="645"/>
  <c r="I53" i="645"/>
  <c r="AU95" i="645"/>
  <c r="F56" i="645"/>
  <c r="AQ78" i="645"/>
  <c r="G16" i="571"/>
  <c r="AG80" i="645"/>
  <c r="AU107" i="645"/>
  <c r="Y82" i="645"/>
  <c r="AC76" i="645"/>
  <c r="Y76" i="645"/>
  <c r="F38" i="645"/>
  <c r="AU79" i="645"/>
  <c r="J62" i="645"/>
  <c r="H66" i="645"/>
  <c r="J52" i="645"/>
  <c r="J68" i="645"/>
  <c r="I50" i="645"/>
  <c r="G54" i="645"/>
  <c r="AA119" i="645"/>
  <c r="AA78" i="645"/>
  <c r="AB123" i="645"/>
  <c r="AB75" i="645" s="1"/>
  <c r="I65" i="645"/>
  <c r="F52" i="645"/>
  <c r="F68" i="645"/>
  <c r="H53" i="645"/>
  <c r="AY107" i="645"/>
  <c r="AC119" i="645"/>
  <c r="AE82" i="645"/>
  <c r="AC78" i="645"/>
  <c r="AC82" i="645"/>
  <c r="AA80" i="645"/>
  <c r="I89" i="645"/>
  <c r="AB89" i="645" s="1"/>
  <c r="AA79" i="645"/>
  <c r="AG79" i="645"/>
  <c r="Y78" i="645"/>
  <c r="F40" i="645"/>
  <c r="I56" i="645"/>
  <c r="H68" i="645"/>
  <c r="F62" i="645"/>
  <c r="AG78" i="645"/>
  <c r="Y80" i="645"/>
  <c r="Y79" i="645"/>
  <c r="AG81" i="645"/>
  <c r="Z75" i="645"/>
  <c r="J54" i="645"/>
  <c r="I66" i="645"/>
  <c r="H37" i="645"/>
  <c r="AQ112" i="645"/>
  <c r="AW112" i="645"/>
  <c r="AS112" i="645"/>
  <c r="AU112" i="645"/>
  <c r="AY112" i="645"/>
  <c r="AY119" i="645" s="1"/>
  <c r="AS82" i="645"/>
  <c r="AQ82" i="645"/>
  <c r="AG119" i="645"/>
  <c r="J64" i="645"/>
  <c r="AE119" i="645"/>
  <c r="I62" i="645"/>
  <c r="AW95" i="645"/>
  <c r="I52" i="645"/>
  <c r="AY82" i="645"/>
  <c r="J83" i="645"/>
  <c r="AA76" i="645"/>
  <c r="M75" i="645"/>
  <c r="H6" i="645" s="1"/>
  <c r="G6" i="645"/>
  <c r="M79" i="645"/>
  <c r="G10" i="645"/>
  <c r="M80" i="645"/>
  <c r="G11" i="645"/>
  <c r="M78" i="645"/>
  <c r="G9" i="645"/>
  <c r="M82" i="645"/>
  <c r="G13" i="645"/>
  <c r="G14" i="571"/>
  <c r="AA77" i="645"/>
  <c r="AE131" i="645"/>
  <c r="I126" i="645"/>
  <c r="G12" i="571"/>
  <c r="K130" i="645"/>
  <c r="AB130" i="645"/>
  <c r="AB82" i="645" s="1"/>
  <c r="AC131" i="645"/>
  <c r="I129" i="645"/>
  <c r="AE77" i="645"/>
  <c r="I101" i="645"/>
  <c r="AB101" i="645" s="1"/>
  <c r="I128" i="645"/>
  <c r="Z80" i="645"/>
  <c r="K124" i="645"/>
  <c r="AB124" i="645"/>
  <c r="AB76" i="645" s="1"/>
  <c r="I125" i="645"/>
  <c r="F39" i="645"/>
  <c r="G77" i="645"/>
  <c r="I77" i="645" s="1"/>
  <c r="AG131" i="645"/>
  <c r="AA131" i="645"/>
  <c r="I127" i="645"/>
  <c r="Z79" i="645"/>
  <c r="C14" i="645"/>
  <c r="G81" i="645"/>
  <c r="O87" i="645"/>
  <c r="AH87" i="645" s="1"/>
  <c r="O99" i="645"/>
  <c r="AH99" i="645" s="1"/>
  <c r="O111" i="645"/>
  <c r="AH111" i="645" s="1"/>
  <c r="K61" i="645" s="1"/>
  <c r="B30" i="639" l="1"/>
  <c r="B28" i="639" s="1"/>
  <c r="AB113" i="645"/>
  <c r="G63" i="645" s="1"/>
  <c r="AZ83" i="645"/>
  <c r="K49" i="645"/>
  <c r="AI83" i="645"/>
  <c r="AY131" i="645"/>
  <c r="J61" i="645"/>
  <c r="K76" i="645"/>
  <c r="G7" i="645" s="1"/>
  <c r="B26" i="639"/>
  <c r="K77" i="645"/>
  <c r="M77" i="645" s="1"/>
  <c r="K113" i="645"/>
  <c r="AD113" i="645" s="1"/>
  <c r="H63" i="645" s="1"/>
  <c r="AF75" i="645"/>
  <c r="I25" i="645" s="1"/>
  <c r="AG83" i="645"/>
  <c r="F44" i="645"/>
  <c r="O123" i="645"/>
  <c r="AH123" i="645" s="1"/>
  <c r="J37" i="645" s="1"/>
  <c r="AU131" i="645"/>
  <c r="K89" i="645"/>
  <c r="AB119" i="645"/>
  <c r="AC83" i="645"/>
  <c r="AE83" i="645"/>
  <c r="F51" i="645"/>
  <c r="F32" i="645"/>
  <c r="F29" i="645"/>
  <c r="H31" i="639" s="1"/>
  <c r="F30" i="645"/>
  <c r="J49" i="645"/>
  <c r="AU76" i="645"/>
  <c r="AU119" i="645"/>
  <c r="Z81" i="645"/>
  <c r="F31" i="645" s="1"/>
  <c r="F43" i="645"/>
  <c r="G38" i="645"/>
  <c r="AW131" i="645"/>
  <c r="AU82" i="645"/>
  <c r="AW82" i="645"/>
  <c r="F42" i="645"/>
  <c r="AS76" i="645"/>
  <c r="AS83" i="645" s="1"/>
  <c r="AS119" i="645"/>
  <c r="G37" i="645"/>
  <c r="AY76" i="645"/>
  <c r="AY83" i="645" s="1"/>
  <c r="AS131" i="645"/>
  <c r="G44" i="645"/>
  <c r="O75" i="645"/>
  <c r="I6" i="645" s="1"/>
  <c r="I81" i="645"/>
  <c r="B33" i="639" s="1"/>
  <c r="D33" i="639" s="1"/>
  <c r="E12" i="645"/>
  <c r="AW76" i="645"/>
  <c r="AW119" i="645"/>
  <c r="AQ76" i="645"/>
  <c r="AQ83" i="645" s="1"/>
  <c r="AQ119" i="645"/>
  <c r="F41" i="645"/>
  <c r="F28" i="645"/>
  <c r="H32" i="639" s="1"/>
  <c r="G25" i="645"/>
  <c r="G32" i="645"/>
  <c r="AA83" i="645"/>
  <c r="O78" i="645"/>
  <c r="H9" i="645"/>
  <c r="O79" i="645"/>
  <c r="H10" i="645"/>
  <c r="O80" i="645"/>
  <c r="H11" i="645"/>
  <c r="O82" i="645"/>
  <c r="H13" i="645"/>
  <c r="Z77" i="645"/>
  <c r="F27" i="645" s="1"/>
  <c r="H28" i="639" s="1"/>
  <c r="K126" i="645"/>
  <c r="AB126" i="645"/>
  <c r="K128" i="645"/>
  <c r="AB128" i="645"/>
  <c r="K101" i="645"/>
  <c r="AD101" i="645" s="1"/>
  <c r="K125" i="645"/>
  <c r="AB125" i="645"/>
  <c r="G39" i="645" s="1"/>
  <c r="M130" i="645"/>
  <c r="AD130" i="645"/>
  <c r="AB95" i="645"/>
  <c r="K127" i="645"/>
  <c r="AB127" i="645"/>
  <c r="M124" i="645"/>
  <c r="AD124" i="645"/>
  <c r="H38" i="645" s="1"/>
  <c r="K129" i="645"/>
  <c r="AB129" i="645"/>
  <c r="Q87" i="645"/>
  <c r="Q99" i="645"/>
  <c r="Q111" i="645"/>
  <c r="S111" i="645" l="1"/>
  <c r="AJ111" i="645"/>
  <c r="S87" i="645"/>
  <c r="AJ87" i="645"/>
  <c r="S99" i="645"/>
  <c r="AJ99" i="645"/>
  <c r="G8" i="645"/>
  <c r="M76" i="645"/>
  <c r="O76" i="645" s="1"/>
  <c r="Q76" i="645" s="1"/>
  <c r="H34" i="639"/>
  <c r="I38" i="627"/>
  <c r="E8" i="644" s="1"/>
  <c r="D91" i="639"/>
  <c r="H38" i="627"/>
  <c r="C91" i="639"/>
  <c r="H33" i="639"/>
  <c r="M33" i="639" s="1"/>
  <c r="K119" i="645"/>
  <c r="G19" i="645" s="1"/>
  <c r="M113" i="645"/>
  <c r="AF113" i="645" s="1"/>
  <c r="I63" i="645" s="1"/>
  <c r="K81" i="645"/>
  <c r="M81" i="645" s="1"/>
  <c r="H12" i="645" s="1"/>
  <c r="F12" i="645"/>
  <c r="AD89" i="645"/>
  <c r="AD95" i="645" s="1"/>
  <c r="K95" i="645"/>
  <c r="M89" i="645"/>
  <c r="Q123" i="645"/>
  <c r="AH75" i="645"/>
  <c r="J25" i="645" s="1"/>
  <c r="AB80" i="645"/>
  <c r="G30" i="645" s="1"/>
  <c r="I34" i="639" s="1"/>
  <c r="G42" i="645"/>
  <c r="AD82" i="645"/>
  <c r="H32" i="645" s="1"/>
  <c r="H44" i="645"/>
  <c r="F26" i="645"/>
  <c r="AB78" i="645"/>
  <c r="G28" i="645" s="1"/>
  <c r="I32" i="639" s="1"/>
  <c r="G40" i="645"/>
  <c r="AW83" i="645"/>
  <c r="AU83" i="645"/>
  <c r="AB81" i="645"/>
  <c r="G31" i="645" s="1"/>
  <c r="G43" i="645"/>
  <c r="AB79" i="645"/>
  <c r="G29" i="645" s="1"/>
  <c r="I31" i="639" s="1"/>
  <c r="G41" i="645"/>
  <c r="G33" i="639"/>
  <c r="Q75" i="645"/>
  <c r="AD119" i="645"/>
  <c r="AB107" i="645"/>
  <c r="G51" i="645"/>
  <c r="G57" i="645" s="1"/>
  <c r="G26" i="645"/>
  <c r="I26" i="639" s="1"/>
  <c r="Q82" i="645"/>
  <c r="I13" i="645"/>
  <c r="Q80" i="645"/>
  <c r="I11" i="645"/>
  <c r="Q79" i="645"/>
  <c r="I10" i="645"/>
  <c r="O77" i="645"/>
  <c r="H8" i="645"/>
  <c r="I9" i="645"/>
  <c r="Q78" i="645"/>
  <c r="AD126" i="645"/>
  <c r="M126" i="645"/>
  <c r="O130" i="645"/>
  <c r="AF130" i="645"/>
  <c r="M101" i="645"/>
  <c r="AF101" i="645" s="1"/>
  <c r="K107" i="645"/>
  <c r="G21" i="645" s="1"/>
  <c r="C8" i="638" s="1"/>
  <c r="AB131" i="645"/>
  <c r="M125" i="645"/>
  <c r="AD125" i="645"/>
  <c r="H39" i="645" s="1"/>
  <c r="K131" i="645"/>
  <c r="M129" i="645"/>
  <c r="AD129" i="645"/>
  <c r="M127" i="645"/>
  <c r="AD127" i="645"/>
  <c r="O124" i="645"/>
  <c r="AF124" i="645"/>
  <c r="I38" i="645" s="1"/>
  <c r="AB77" i="645"/>
  <c r="M128" i="645"/>
  <c r="AD128" i="645"/>
  <c r="AD76" i="645"/>
  <c r="H26" i="645" s="1"/>
  <c r="I77" i="639" s="1"/>
  <c r="B5" i="98"/>
  <c r="E30" i="628" s="1"/>
  <c r="K23" i="644"/>
  <c r="L23" i="644" s="1"/>
  <c r="K24" i="644"/>
  <c r="L24" i="644" s="1"/>
  <c r="F24" i="644"/>
  <c r="F23" i="644"/>
  <c r="F22" i="644"/>
  <c r="F21" i="644"/>
  <c r="F20" i="644"/>
  <c r="O81" i="645" l="1"/>
  <c r="I12" i="645" s="1"/>
  <c r="I7" i="645"/>
  <c r="M83" i="645"/>
  <c r="G20" i="645"/>
  <c r="S123" i="645"/>
  <c r="AJ123" i="645"/>
  <c r="K37" i="645" s="1"/>
  <c r="N135" i="645"/>
  <c r="C12" i="98"/>
  <c r="J10" i="645"/>
  <c r="S79" i="645"/>
  <c r="K10" i="645" s="1"/>
  <c r="J6" i="645"/>
  <c r="S75" i="645"/>
  <c r="J13" i="645"/>
  <c r="S82" i="645"/>
  <c r="K13" i="645" s="1"/>
  <c r="K83" i="645"/>
  <c r="J9" i="645"/>
  <c r="S78" i="645"/>
  <c r="K9" i="645" s="1"/>
  <c r="J11" i="645"/>
  <c r="S80" i="645"/>
  <c r="K11" i="645" s="1"/>
  <c r="H51" i="645"/>
  <c r="H57" i="645" s="1"/>
  <c r="J7" i="645"/>
  <c r="S76" i="645"/>
  <c r="K7" i="645" s="1"/>
  <c r="H7" i="645"/>
  <c r="H14" i="645" s="1"/>
  <c r="O113" i="645"/>
  <c r="M119" i="645"/>
  <c r="H19" i="645" s="1"/>
  <c r="G12" i="645"/>
  <c r="G14" i="645" s="1"/>
  <c r="I33" i="639"/>
  <c r="K33" i="639" s="1"/>
  <c r="H84" i="639" s="1"/>
  <c r="H26" i="639"/>
  <c r="H69" i="645"/>
  <c r="I81" i="639"/>
  <c r="G69" i="645"/>
  <c r="I30" i="639"/>
  <c r="M95" i="645"/>
  <c r="AF89" i="645"/>
  <c r="AF95" i="645" s="1"/>
  <c r="O89" i="645"/>
  <c r="O95" i="645" s="1"/>
  <c r="G45" i="645"/>
  <c r="AD80" i="645"/>
  <c r="H30" i="645" s="1"/>
  <c r="I85" i="639" s="1"/>
  <c r="H42" i="645"/>
  <c r="AD79" i="645"/>
  <c r="H29" i="645" s="1"/>
  <c r="I82" i="639" s="1"/>
  <c r="H41" i="645"/>
  <c r="AF82" i="645"/>
  <c r="I32" i="645" s="1"/>
  <c r="I44" i="645"/>
  <c r="AF119" i="645"/>
  <c r="I69" i="645"/>
  <c r="AB83" i="645"/>
  <c r="G27" i="645"/>
  <c r="B84" i="639"/>
  <c r="D84" i="639" s="1"/>
  <c r="AD81" i="645"/>
  <c r="H31" i="645" s="1"/>
  <c r="I84" i="639" s="1"/>
  <c r="H43" i="645"/>
  <c r="AD78" i="645"/>
  <c r="H28" i="645" s="1"/>
  <c r="I83" i="639" s="1"/>
  <c r="H40" i="645"/>
  <c r="AB133" i="645"/>
  <c r="Q81" i="645"/>
  <c r="Q77" i="645"/>
  <c r="I8" i="645"/>
  <c r="O83" i="645"/>
  <c r="AD131" i="645"/>
  <c r="O126" i="645"/>
  <c r="AF126" i="645"/>
  <c r="AD77" i="645"/>
  <c r="H27" i="645" s="1"/>
  <c r="AD107" i="645"/>
  <c r="O128" i="645"/>
  <c r="AF128" i="645"/>
  <c r="O125" i="645"/>
  <c r="AF125" i="645"/>
  <c r="I39" i="645" s="1"/>
  <c r="O127" i="645"/>
  <c r="AF127" i="645"/>
  <c r="O101" i="645"/>
  <c r="AH101" i="645" s="1"/>
  <c r="M107" i="645"/>
  <c r="H21" i="645" s="1"/>
  <c r="Q124" i="645"/>
  <c r="AH124" i="645"/>
  <c r="J38" i="645" s="1"/>
  <c r="M131" i="645"/>
  <c r="O129" i="645"/>
  <c r="AF129" i="645"/>
  <c r="AF76" i="645"/>
  <c r="I26" i="645" s="1"/>
  <c r="Q130" i="645"/>
  <c r="AH130" i="645"/>
  <c r="I5" i="395"/>
  <c r="H20" i="645" l="1"/>
  <c r="I20" i="645"/>
  <c r="E14" i="7"/>
  <c r="AB134" i="645"/>
  <c r="S8" i="627"/>
  <c r="S9" i="627" s="1"/>
  <c r="S124" i="645"/>
  <c r="AJ124" i="645"/>
  <c r="AH113" i="645"/>
  <c r="AH119" i="645" s="1"/>
  <c r="D12" i="98"/>
  <c r="AB139" i="645"/>
  <c r="AJ75" i="645"/>
  <c r="K25" i="645" s="1"/>
  <c r="S130" i="645"/>
  <c r="AJ130" i="645"/>
  <c r="O119" i="645"/>
  <c r="I19" i="645" s="1"/>
  <c r="Q113" i="645"/>
  <c r="J8" i="645"/>
  <c r="S77" i="645"/>
  <c r="K8" i="645" s="1"/>
  <c r="K6" i="645"/>
  <c r="J12" i="645"/>
  <c r="S81" i="645"/>
  <c r="K12" i="645" s="1"/>
  <c r="K84" i="639"/>
  <c r="I79" i="639"/>
  <c r="L33" i="639"/>
  <c r="I28" i="639"/>
  <c r="Q89" i="645"/>
  <c r="AJ89" i="645" s="1"/>
  <c r="AH89" i="645"/>
  <c r="AD133" i="645"/>
  <c r="P135" i="645"/>
  <c r="G33" i="645"/>
  <c r="H45" i="645"/>
  <c r="I14" i="645"/>
  <c r="AF80" i="645"/>
  <c r="I30" i="645" s="1"/>
  <c r="I42" i="645"/>
  <c r="AH82" i="645"/>
  <c r="J32" i="645" s="1"/>
  <c r="J44" i="645"/>
  <c r="H33" i="645"/>
  <c r="AF79" i="645"/>
  <c r="I29" i="645" s="1"/>
  <c r="I41" i="645"/>
  <c r="AF78" i="645"/>
  <c r="I28" i="645" s="1"/>
  <c r="I40" i="645"/>
  <c r="AD83" i="645"/>
  <c r="M84" i="639"/>
  <c r="G84" i="639"/>
  <c r="AF107" i="645"/>
  <c r="I51" i="645"/>
  <c r="I57" i="645" s="1"/>
  <c r="AF81" i="645"/>
  <c r="I31" i="645" s="1"/>
  <c r="I43" i="645"/>
  <c r="Q83" i="645"/>
  <c r="AH126" i="645"/>
  <c r="Q126" i="645"/>
  <c r="AF131" i="645"/>
  <c r="AF133" i="645" s="1"/>
  <c r="AF134" i="645" s="1"/>
  <c r="Q127" i="645"/>
  <c r="AH127" i="645"/>
  <c r="AH76" i="645"/>
  <c r="J26" i="645" s="1"/>
  <c r="Q125" i="645"/>
  <c r="AH125" i="645"/>
  <c r="J39" i="645" s="1"/>
  <c r="Q128" i="645"/>
  <c r="AH128" i="645"/>
  <c r="O131" i="645"/>
  <c r="Q129" i="645"/>
  <c r="AH129" i="645"/>
  <c r="AF77" i="645"/>
  <c r="Q101" i="645"/>
  <c r="AJ101" i="645" s="1"/>
  <c r="AJ107" i="645" s="1"/>
  <c r="O107" i="645"/>
  <c r="I21" i="645" s="1"/>
  <c r="E15" i="97"/>
  <c r="F15" i="97" s="1"/>
  <c r="D16" i="149"/>
  <c r="L84" i="639" l="1"/>
  <c r="AD134" i="645"/>
  <c r="T8" i="627"/>
  <c r="S10" i="627"/>
  <c r="S14" i="627" s="1"/>
  <c r="T6" i="627"/>
  <c r="J14" i="645"/>
  <c r="S128" i="645"/>
  <c r="AJ128" i="645"/>
  <c r="K63" i="645"/>
  <c r="K69" i="645" s="1"/>
  <c r="J63" i="645"/>
  <c r="J69" i="645" s="1"/>
  <c r="S129" i="645"/>
  <c r="AJ129" i="645"/>
  <c r="S127" i="645"/>
  <c r="AJ127" i="645"/>
  <c r="S113" i="645"/>
  <c r="S119" i="645" s="1"/>
  <c r="K19" i="645" s="1"/>
  <c r="AJ113" i="645"/>
  <c r="AJ119" i="645" s="1"/>
  <c r="K38" i="645"/>
  <c r="AJ76" i="645"/>
  <c r="K26" i="645" s="1"/>
  <c r="S126" i="645"/>
  <c r="AJ126" i="645"/>
  <c r="Q119" i="645"/>
  <c r="J19" i="645" s="1"/>
  <c r="AJ82" i="645"/>
  <c r="K32" i="645" s="1"/>
  <c r="K44" i="645"/>
  <c r="S125" i="645"/>
  <c r="AJ125" i="645"/>
  <c r="AH95" i="645"/>
  <c r="K51" i="645"/>
  <c r="K57" i="645" s="1"/>
  <c r="AJ95" i="645"/>
  <c r="K14" i="645"/>
  <c r="S83" i="645"/>
  <c r="Q95" i="645"/>
  <c r="S89" i="645"/>
  <c r="S95" i="645" s="1"/>
  <c r="Q107" i="645"/>
  <c r="J21" i="645" s="1"/>
  <c r="S101" i="645"/>
  <c r="S107" i="645" s="1"/>
  <c r="K21" i="645" s="1"/>
  <c r="I45" i="645"/>
  <c r="AH80" i="645"/>
  <c r="J30" i="645" s="1"/>
  <c r="J42" i="645"/>
  <c r="AH107" i="645"/>
  <c r="J51" i="645"/>
  <c r="J57" i="645" s="1"/>
  <c r="AH78" i="645"/>
  <c r="J28" i="645" s="1"/>
  <c r="J40" i="645"/>
  <c r="Q131" i="645"/>
  <c r="AH81" i="645"/>
  <c r="J31" i="645" s="1"/>
  <c r="J43" i="645"/>
  <c r="AH79" i="645"/>
  <c r="J29" i="645" s="1"/>
  <c r="J41" i="645"/>
  <c r="AF83" i="645"/>
  <c r="I27" i="645"/>
  <c r="I33" i="645" s="1"/>
  <c r="AH77" i="645"/>
  <c r="J27" i="645" s="1"/>
  <c r="AH131" i="645"/>
  <c r="AH133" i="645" s="1"/>
  <c r="AH134" i="645" s="1"/>
  <c r="H10" i="395"/>
  <c r="H7" i="395"/>
  <c r="H6" i="395"/>
  <c r="K6" i="395" s="1"/>
  <c r="T9" i="627" l="1"/>
  <c r="T10" i="627" s="1"/>
  <c r="T14" i="627" s="1"/>
  <c r="S131" i="645"/>
  <c r="K20" i="645"/>
  <c r="J20" i="645"/>
  <c r="AJ77" i="645"/>
  <c r="K27" i="645" s="1"/>
  <c r="AJ79" i="645"/>
  <c r="K29" i="645" s="1"/>
  <c r="K41" i="645"/>
  <c r="K40" i="645"/>
  <c r="AJ78" i="645"/>
  <c r="K28" i="645" s="1"/>
  <c r="AJ81" i="645"/>
  <c r="K31" i="645" s="1"/>
  <c r="K43" i="645"/>
  <c r="K42" i="645"/>
  <c r="AJ80" i="645"/>
  <c r="K30" i="645" s="1"/>
  <c r="K39" i="645"/>
  <c r="AJ131" i="645"/>
  <c r="AJ133" i="645" s="1"/>
  <c r="AJ134" i="645" s="1"/>
  <c r="J45" i="645"/>
  <c r="J33" i="645"/>
  <c r="H11" i="395"/>
  <c r="K7" i="395"/>
  <c r="AH83" i="645"/>
  <c r="D23" i="83"/>
  <c r="C23" i="83"/>
  <c r="K45" i="645" l="1"/>
  <c r="AJ83" i="645"/>
  <c r="K33" i="645"/>
  <c r="L11" i="395"/>
  <c r="L10" i="395"/>
  <c r="F18" i="648" l="1"/>
  <c r="E18" i="648"/>
  <c r="E19" i="648"/>
  <c r="E20" i="648"/>
  <c r="E17" i="648"/>
  <c r="G37" i="637" l="1"/>
  <c r="G22" i="637"/>
  <c r="G27" i="637"/>
  <c r="G40" i="637" l="1"/>
  <c r="G42" i="637" l="1"/>
  <c r="E176" i="637"/>
  <c r="E178" i="637" s="1"/>
  <c r="I28" i="628"/>
  <c r="D34" i="648" l="1"/>
  <c r="C31" i="648"/>
  <c r="C30" i="648"/>
  <c r="C29" i="648"/>
  <c r="C28" i="648"/>
  <c r="C15" i="648"/>
  <c r="C8" i="648"/>
  <c r="C7" i="648"/>
  <c r="C27" i="149"/>
  <c r="C50" i="149"/>
  <c r="C10" i="648" l="1"/>
  <c r="C33" i="648"/>
  <c r="C53" i="149"/>
  <c r="C34" i="648" l="1"/>
  <c r="E5" i="648" s="1"/>
  <c r="C9" i="83"/>
  <c r="C25" i="83"/>
  <c r="C37" i="83"/>
  <c r="C39" i="83"/>
  <c r="C40" i="83"/>
  <c r="C44" i="83"/>
  <c r="C48" i="83"/>
  <c r="C52" i="83"/>
  <c r="C104" i="83" s="1"/>
  <c r="C46" i="83"/>
  <c r="C47" i="83"/>
  <c r="C49" i="83"/>
  <c r="C53" i="83"/>
  <c r="C54" i="83"/>
  <c r="C55" i="83"/>
  <c r="C57" i="83"/>
  <c r="Q45" i="637" l="1"/>
  <c r="Q48" i="637" s="1"/>
  <c r="L45" i="637"/>
  <c r="L48" i="637" s="1"/>
  <c r="G45" i="637"/>
  <c r="G48" i="637" s="1"/>
  <c r="F39" i="7" l="1"/>
  <c r="AP131" i="645" l="1"/>
  <c r="AN131" i="645"/>
  <c r="AM131" i="645"/>
  <c r="V131" i="645"/>
  <c r="V133" i="645" s="1"/>
  <c r="V119" i="645"/>
  <c r="H119" i="645"/>
  <c r="F119" i="645"/>
  <c r="D119" i="645"/>
  <c r="C119" i="645"/>
  <c r="C19" i="645" s="1"/>
  <c r="AP107" i="645"/>
  <c r="AN107" i="645"/>
  <c r="AM107" i="645"/>
  <c r="V107" i="645"/>
  <c r="H107" i="645"/>
  <c r="D107" i="645"/>
  <c r="C107" i="645"/>
  <c r="C21" i="645" s="1"/>
  <c r="AP95" i="645"/>
  <c r="AN95" i="645"/>
  <c r="AM95" i="645"/>
  <c r="V95" i="645"/>
  <c r="H95" i="645"/>
  <c r="F95" i="645"/>
  <c r="D95" i="645"/>
  <c r="C95" i="645"/>
  <c r="C20" i="645" s="1"/>
  <c r="V83" i="645"/>
  <c r="C83" i="645"/>
  <c r="D13" i="645"/>
  <c r="D83" i="645"/>
  <c r="D10" i="645"/>
  <c r="D8" i="645"/>
  <c r="D7" i="645"/>
  <c r="D6" i="645"/>
  <c r="M22" i="645"/>
  <c r="P18" i="645"/>
  <c r="O18" i="645"/>
  <c r="V134" i="645" l="1"/>
  <c r="D9" i="645"/>
  <c r="Q18" i="645"/>
  <c r="W107" i="645"/>
  <c r="AN83" i="645"/>
  <c r="W95" i="645"/>
  <c r="E107" i="645"/>
  <c r="C131" i="645"/>
  <c r="AQ107" i="645"/>
  <c r="Y107" i="645"/>
  <c r="F107" i="645"/>
  <c r="E10" i="645"/>
  <c r="Y119" i="645"/>
  <c r="D33" i="645"/>
  <c r="E6" i="645"/>
  <c r="Y95" i="645"/>
  <c r="E119" i="645"/>
  <c r="D19" i="645" s="1"/>
  <c r="AO95" i="645"/>
  <c r="W119" i="645"/>
  <c r="E9" i="645"/>
  <c r="E95" i="645"/>
  <c r="AO107" i="645"/>
  <c r="AQ95" i="645"/>
  <c r="E13" i="645"/>
  <c r="K18" i="645" l="1"/>
  <c r="G18" i="645"/>
  <c r="H18" i="645"/>
  <c r="I18" i="645"/>
  <c r="J18" i="645"/>
  <c r="C17" i="645"/>
  <c r="C22" i="645" s="1"/>
  <c r="C1" i="645" s="1"/>
  <c r="D11" i="645"/>
  <c r="D14" i="645" s="1"/>
  <c r="D21" i="645"/>
  <c r="D20" i="645"/>
  <c r="D131" i="645"/>
  <c r="G107" i="645"/>
  <c r="E21" i="645" s="1"/>
  <c r="G119" i="645"/>
  <c r="E19" i="645" s="1"/>
  <c r="F6" i="645"/>
  <c r="G95" i="645"/>
  <c r="E20" i="645" s="1"/>
  <c r="X107" i="645"/>
  <c r="X119" i="645"/>
  <c r="AO131" i="645"/>
  <c r="F9" i="645"/>
  <c r="B32" i="639" s="1"/>
  <c r="F13" i="645"/>
  <c r="E11" i="645"/>
  <c r="E131" i="645"/>
  <c r="D18" i="645" s="1"/>
  <c r="Y136" i="645"/>
  <c r="AQ131" i="645"/>
  <c r="B91" i="639" s="1"/>
  <c r="E83" i="645"/>
  <c r="D17" i="645" l="1"/>
  <c r="E17" i="645" s="1"/>
  <c r="D8" i="644"/>
  <c r="X95" i="645"/>
  <c r="F10" i="645"/>
  <c r="B31" i="639" s="1"/>
  <c r="K32" i="639"/>
  <c r="H83" i="639" s="1"/>
  <c r="D22" i="645"/>
  <c r="D1" i="645" s="1"/>
  <c r="E69" i="645"/>
  <c r="K31" i="639"/>
  <c r="H82" i="639" s="1"/>
  <c r="I95" i="645"/>
  <c r="F20" i="645" s="1"/>
  <c r="Z95" i="645"/>
  <c r="I119" i="645"/>
  <c r="F19" i="645" s="1"/>
  <c r="I107" i="645"/>
  <c r="F21" i="645" s="1"/>
  <c r="Z107" i="645"/>
  <c r="Z119" i="645"/>
  <c r="F69" i="645"/>
  <c r="F11" i="645"/>
  <c r="B34" i="639" s="1"/>
  <c r="E57" i="645"/>
  <c r="E25" i="645"/>
  <c r="X131" i="645"/>
  <c r="F17" i="645" l="1"/>
  <c r="G17" i="645" s="1"/>
  <c r="K34" i="639"/>
  <c r="X83" i="645"/>
  <c r="F25" i="645"/>
  <c r="F57" i="645"/>
  <c r="H17" i="645" l="1"/>
  <c r="G22" i="645"/>
  <c r="C5" i="638" s="1"/>
  <c r="O25" i="644"/>
  <c r="J25" i="644"/>
  <c r="G25" i="644"/>
  <c r="F25" i="644"/>
  <c r="D25" i="644"/>
  <c r="C25" i="644"/>
  <c r="M24" i="644"/>
  <c r="M23" i="644"/>
  <c r="H22" i="644"/>
  <c r="K22" i="644" s="1"/>
  <c r="H21" i="644"/>
  <c r="K21" i="644" s="1"/>
  <c r="L21" i="644" s="1"/>
  <c r="H20" i="644"/>
  <c r="K20" i="644" s="1"/>
  <c r="E25" i="644"/>
  <c r="D96" i="639"/>
  <c r="C96" i="639"/>
  <c r="B96" i="639"/>
  <c r="J86" i="639"/>
  <c r="F86" i="639"/>
  <c r="L72" i="639"/>
  <c r="L71" i="639"/>
  <c r="L70" i="639"/>
  <c r="L69" i="639"/>
  <c r="L68" i="639"/>
  <c r="L67" i="639"/>
  <c r="L66" i="639"/>
  <c r="L65" i="639"/>
  <c r="L64" i="639"/>
  <c r="L63" i="639"/>
  <c r="L62" i="639"/>
  <c r="L61" i="639"/>
  <c r="L60" i="639"/>
  <c r="L59" i="639"/>
  <c r="L58" i="639"/>
  <c r="L56" i="639"/>
  <c r="J36" i="639"/>
  <c r="H36" i="639"/>
  <c r="F36" i="639"/>
  <c r="C36" i="639"/>
  <c r="D35" i="639"/>
  <c r="H85" i="639"/>
  <c r="D34" i="639"/>
  <c r="M34" i="639" s="1"/>
  <c r="K83" i="639"/>
  <c r="D32" i="639"/>
  <c r="M32" i="639" s="1"/>
  <c r="K82" i="639"/>
  <c r="D31" i="639"/>
  <c r="M31" i="639" s="1"/>
  <c r="K30" i="639"/>
  <c r="D30" i="639"/>
  <c r="K29" i="639"/>
  <c r="D29" i="639"/>
  <c r="M29" i="639" s="1"/>
  <c r="D28" i="639"/>
  <c r="M28" i="639" s="1"/>
  <c r="K27" i="639"/>
  <c r="D27" i="639"/>
  <c r="M27" i="639" s="1"/>
  <c r="D26" i="639"/>
  <c r="K25" i="639"/>
  <c r="D25" i="639"/>
  <c r="G25" i="639" s="1"/>
  <c r="K24" i="639"/>
  <c r="H74" i="639" s="1"/>
  <c r="K74" i="639" s="1"/>
  <c r="D24" i="639"/>
  <c r="M24" i="639" s="1"/>
  <c r="K23" i="639"/>
  <c r="H73" i="639" s="1"/>
  <c r="D23" i="639"/>
  <c r="G23" i="639" s="1"/>
  <c r="F35" i="638"/>
  <c r="E33" i="638"/>
  <c r="D33" i="638"/>
  <c r="C33" i="638"/>
  <c r="F25" i="638"/>
  <c r="E23" i="638"/>
  <c r="D23" i="638"/>
  <c r="C23" i="638"/>
  <c r="C10" i="638"/>
  <c r="D7" i="638"/>
  <c r="D11" i="638" s="1"/>
  <c r="G142" i="637"/>
  <c r="F142" i="637"/>
  <c r="D142" i="637"/>
  <c r="C141" i="637"/>
  <c r="C140" i="637"/>
  <c r="C139" i="637"/>
  <c r="C138" i="637"/>
  <c r="C137" i="637"/>
  <c r="C136" i="637"/>
  <c r="C135" i="637"/>
  <c r="C106" i="637"/>
  <c r="C104" i="637"/>
  <c r="G67" i="637"/>
  <c r="E12" i="628" s="1"/>
  <c r="P41" i="637"/>
  <c r="O41" i="637"/>
  <c r="N41" i="637"/>
  <c r="M41" i="637"/>
  <c r="J41" i="637"/>
  <c r="K41" i="637"/>
  <c r="I41" i="637"/>
  <c r="C39" i="637"/>
  <c r="F38" i="637"/>
  <c r="P36" i="637"/>
  <c r="H36" i="637"/>
  <c r="F36" i="637"/>
  <c r="O35" i="637"/>
  <c r="J35" i="637"/>
  <c r="E35" i="637"/>
  <c r="P34" i="637"/>
  <c r="O34" i="637"/>
  <c r="N34" i="637"/>
  <c r="M34" i="637"/>
  <c r="K34" i="637"/>
  <c r="J34" i="637"/>
  <c r="I34" i="637"/>
  <c r="H34" i="637"/>
  <c r="F34" i="637"/>
  <c r="E34" i="637"/>
  <c r="D34" i="637"/>
  <c r="C34" i="637"/>
  <c r="F33" i="637"/>
  <c r="E33" i="637"/>
  <c r="D33" i="637"/>
  <c r="C33" i="637"/>
  <c r="M32" i="637"/>
  <c r="E32" i="637"/>
  <c r="P31" i="637"/>
  <c r="O31" i="637"/>
  <c r="N31" i="637"/>
  <c r="M31" i="637"/>
  <c r="K31" i="637"/>
  <c r="J31" i="637"/>
  <c r="I31" i="637"/>
  <c r="H31" i="637"/>
  <c r="F31" i="637"/>
  <c r="E31" i="637"/>
  <c r="D31" i="637"/>
  <c r="C31" i="637"/>
  <c r="N30" i="637"/>
  <c r="H30" i="637"/>
  <c r="E30" i="637"/>
  <c r="O26" i="637"/>
  <c r="I26" i="637"/>
  <c r="F26" i="637"/>
  <c r="K25" i="637"/>
  <c r="C25" i="637"/>
  <c r="P24" i="637"/>
  <c r="O24" i="637"/>
  <c r="N24" i="637"/>
  <c r="M24" i="637"/>
  <c r="I24" i="637"/>
  <c r="J24" i="637"/>
  <c r="F24" i="637"/>
  <c r="E24" i="637"/>
  <c r="D24" i="637"/>
  <c r="C24" i="637"/>
  <c r="P21" i="637"/>
  <c r="O21" i="637"/>
  <c r="N21" i="637"/>
  <c r="M21" i="637"/>
  <c r="K21" i="637"/>
  <c r="J21" i="637"/>
  <c r="I21" i="637"/>
  <c r="H21" i="637"/>
  <c r="O20" i="637"/>
  <c r="J20" i="637"/>
  <c r="K18" i="637"/>
  <c r="J18" i="637"/>
  <c r="I18" i="637"/>
  <c r="H18" i="637"/>
  <c r="I17" i="637"/>
  <c r="P16" i="637"/>
  <c r="O16" i="637"/>
  <c r="N16" i="637"/>
  <c r="M16" i="637"/>
  <c r="K16" i="637"/>
  <c r="J16" i="637"/>
  <c r="I16" i="637"/>
  <c r="H16" i="637"/>
  <c r="H15" i="637"/>
  <c r="E22" i="636"/>
  <c r="D22" i="636"/>
  <c r="C22" i="636"/>
  <c r="F20" i="636"/>
  <c r="F22" i="636" s="1"/>
  <c r="F13" i="636"/>
  <c r="B13" i="636"/>
  <c r="B20" i="636" s="1"/>
  <c r="F10" i="636"/>
  <c r="F7" i="636"/>
  <c r="C11" i="635"/>
  <c r="O36" i="634"/>
  <c r="O35" i="634"/>
  <c r="O24" i="634"/>
  <c r="O23" i="634"/>
  <c r="C10" i="634"/>
  <c r="G42" i="633"/>
  <c r="G29" i="633"/>
  <c r="G14" i="633"/>
  <c r="G1" i="645" l="1"/>
  <c r="I17" i="645"/>
  <c r="H22" i="645"/>
  <c r="H1" i="645" s="1"/>
  <c r="M13" i="628"/>
  <c r="G5" i="638"/>
  <c r="C36" i="638"/>
  <c r="C47" i="638" s="1"/>
  <c r="C46" i="638" s="1"/>
  <c r="D36" i="638"/>
  <c r="D47" i="638" s="1"/>
  <c r="G76" i="637"/>
  <c r="D189" i="637" s="1"/>
  <c r="D190" i="637" s="1"/>
  <c r="E36" i="638"/>
  <c r="E47" i="638" s="1"/>
  <c r="F38" i="638"/>
  <c r="F47" i="638" s="1"/>
  <c r="M20" i="644"/>
  <c r="L20" i="644"/>
  <c r="M22" i="644"/>
  <c r="L22" i="644"/>
  <c r="C107" i="637"/>
  <c r="C114" i="637" s="1"/>
  <c r="K25" i="644"/>
  <c r="M21" i="644"/>
  <c r="B75" i="639"/>
  <c r="D75" i="639" s="1"/>
  <c r="G75" i="639" s="1"/>
  <c r="B76" i="639"/>
  <c r="H75" i="639"/>
  <c r="K75" i="639" s="1"/>
  <c r="H76" i="639"/>
  <c r="H81" i="639"/>
  <c r="K81" i="639" s="1"/>
  <c r="H78" i="639"/>
  <c r="H35" i="627"/>
  <c r="I35" i="627"/>
  <c r="H80" i="639"/>
  <c r="K80" i="639" s="1"/>
  <c r="D5" i="634"/>
  <c r="D5" i="635"/>
  <c r="D11" i="635" s="1"/>
  <c r="G30" i="639"/>
  <c r="B81" i="639" s="1"/>
  <c r="D81" i="639" s="1"/>
  <c r="M30" i="639"/>
  <c r="M25" i="639"/>
  <c r="G24" i="639"/>
  <c r="B74" i="639" s="1"/>
  <c r="D74" i="639" s="1"/>
  <c r="G74" i="639" s="1"/>
  <c r="L74" i="639" s="1"/>
  <c r="G31" i="639"/>
  <c r="B82" i="639" s="1"/>
  <c r="O11" i="635"/>
  <c r="O30" i="634"/>
  <c r="E13" i="628"/>
  <c r="H25" i="644"/>
  <c r="I13" i="628"/>
  <c r="M23" i="639"/>
  <c r="I25" i="644"/>
  <c r="E142" i="637"/>
  <c r="C142" i="637" s="1"/>
  <c r="C144" i="637" s="1"/>
  <c r="C134" i="637"/>
  <c r="K85" i="639"/>
  <c r="L25" i="639"/>
  <c r="G34" i="639"/>
  <c r="G32" i="639"/>
  <c r="B83" i="639" s="1"/>
  <c r="D36" i="639"/>
  <c r="K26" i="637"/>
  <c r="P26" i="637"/>
  <c r="I15" i="637"/>
  <c r="J15" i="637"/>
  <c r="K15" i="637"/>
  <c r="N26" i="637"/>
  <c r="H20" i="637"/>
  <c r="C32" i="637"/>
  <c r="I20" i="637"/>
  <c r="C26" i="637"/>
  <c r="C27" i="637" s="1"/>
  <c r="I30" i="637"/>
  <c r="D32" i="637"/>
  <c r="D26" i="637"/>
  <c r="E26" i="637"/>
  <c r="M36" i="637"/>
  <c r="F32" i="637"/>
  <c r="O36" i="637"/>
  <c r="J17" i="637"/>
  <c r="K35" i="637"/>
  <c r="H17" i="637"/>
  <c r="K17" i="637"/>
  <c r="M26" i="637"/>
  <c r="K20" i="637"/>
  <c r="H24" i="637"/>
  <c r="D25" i="637"/>
  <c r="N35" i="637"/>
  <c r="P20" i="637"/>
  <c r="K24" i="637"/>
  <c r="I25" i="637"/>
  <c r="I27" i="637" s="1"/>
  <c r="H26" i="637"/>
  <c r="F30" i="637"/>
  <c r="N32" i="637"/>
  <c r="D36" i="637"/>
  <c r="J26" i="637"/>
  <c r="D29" i="637"/>
  <c r="G35" i="639"/>
  <c r="L35" i="639" s="1"/>
  <c r="B73" i="639"/>
  <c r="L23" i="639"/>
  <c r="M26" i="639"/>
  <c r="G27" i="639"/>
  <c r="B36" i="639"/>
  <c r="K73" i="639"/>
  <c r="G29" i="639"/>
  <c r="F35" i="637"/>
  <c r="E25" i="637"/>
  <c r="H29" i="637"/>
  <c r="J30" i="637"/>
  <c r="O32" i="637"/>
  <c r="M20" i="637"/>
  <c r="F25" i="637"/>
  <c r="F27" i="637" s="1"/>
  <c r="I29" i="637"/>
  <c r="C30" i="637"/>
  <c r="K30" i="637"/>
  <c r="P32" i="637"/>
  <c r="H35" i="637"/>
  <c r="P35" i="637"/>
  <c r="I36" i="637"/>
  <c r="C38" i="637"/>
  <c r="D39" i="637"/>
  <c r="E39" i="637"/>
  <c r="N20" i="637"/>
  <c r="J29" i="637"/>
  <c r="D30" i="637"/>
  <c r="I35" i="637"/>
  <c r="J36" i="637"/>
  <c r="D38" i="637"/>
  <c r="H25" i="637"/>
  <c r="C29" i="637"/>
  <c r="K29" i="637"/>
  <c r="M30" i="637"/>
  <c r="C36" i="637"/>
  <c r="K36" i="637"/>
  <c r="E38" i="637"/>
  <c r="F39" i="637"/>
  <c r="C35" i="637"/>
  <c r="J25" i="637"/>
  <c r="L27" i="637"/>
  <c r="S27" i="637" s="1"/>
  <c r="E29" i="637"/>
  <c r="O30" i="637"/>
  <c r="D35" i="637"/>
  <c r="E36" i="637"/>
  <c r="F29" i="637"/>
  <c r="P30" i="637"/>
  <c r="M35" i="637"/>
  <c r="N36" i="637"/>
  <c r="H41" i="637"/>
  <c r="D80" i="637"/>
  <c r="D83" i="637" s="1"/>
  <c r="D87" i="637" s="1"/>
  <c r="O29" i="634"/>
  <c r="I19" i="629"/>
  <c r="I13" i="629"/>
  <c r="I7" i="629"/>
  <c r="D124" i="628"/>
  <c r="D121" i="628"/>
  <c r="E27" i="628"/>
  <c r="M26" i="628"/>
  <c r="I26" i="628"/>
  <c r="E26" i="628"/>
  <c r="C18" i="628"/>
  <c r="Z18" i="628" s="1"/>
  <c r="C16" i="628"/>
  <c r="O3" i="628"/>
  <c r="I64" i="627"/>
  <c r="J41" i="627"/>
  <c r="K33" i="627"/>
  <c r="J33" i="627"/>
  <c r="G24" i="627"/>
  <c r="H23" i="627"/>
  <c r="G23" i="627"/>
  <c r="H24" i="627" s="1"/>
  <c r="G21" i="627"/>
  <c r="D5" i="644" l="1"/>
  <c r="Q68" i="627"/>
  <c r="E5" i="644"/>
  <c r="R68" i="627"/>
  <c r="C110" i="637"/>
  <c r="C115" i="637" s="1"/>
  <c r="J17" i="645"/>
  <c r="I22" i="645"/>
  <c r="I1" i="645" s="1"/>
  <c r="C22" i="629"/>
  <c r="C26" i="628"/>
  <c r="D16" i="628"/>
  <c r="Z16" i="628" s="1"/>
  <c r="C9" i="629"/>
  <c r="C38" i="629" s="1"/>
  <c r="G181" i="637"/>
  <c r="G169" i="637"/>
  <c r="G171" i="637" s="1"/>
  <c r="F120" i="689"/>
  <c r="F121" i="689" s="1"/>
  <c r="D13" i="628"/>
  <c r="G13" i="628"/>
  <c r="H13" i="628" s="1"/>
  <c r="F46" i="638"/>
  <c r="F57" i="638"/>
  <c r="E46" i="638"/>
  <c r="E57" i="638"/>
  <c r="D46" i="638"/>
  <c r="D57" i="638"/>
  <c r="M75" i="639"/>
  <c r="K13" i="628"/>
  <c r="L13" i="628" s="1"/>
  <c r="L75" i="639"/>
  <c r="L25" i="644"/>
  <c r="M25" i="644"/>
  <c r="L27" i="639"/>
  <c r="B78" i="639"/>
  <c r="C145" i="637"/>
  <c r="C146" i="637" s="1"/>
  <c r="C17" i="635"/>
  <c r="L34" i="639"/>
  <c r="B85" i="639"/>
  <c r="D85" i="639" s="1"/>
  <c r="M85" i="639" s="1"/>
  <c r="M81" i="639"/>
  <c r="L29" i="639"/>
  <c r="B80" i="639"/>
  <c r="D80" i="639" s="1"/>
  <c r="E5" i="635"/>
  <c r="E11" i="635" s="1"/>
  <c r="L30" i="639"/>
  <c r="D82" i="639"/>
  <c r="M82" i="639" s="1"/>
  <c r="L31" i="639"/>
  <c r="L32" i="639"/>
  <c r="L24" i="639"/>
  <c r="D125" i="628"/>
  <c r="M74" i="639"/>
  <c r="K26" i="628"/>
  <c r="L26" i="628" s="1"/>
  <c r="K27" i="637"/>
  <c r="G25" i="627"/>
  <c r="G26" i="627" s="1"/>
  <c r="G27" i="627" s="1"/>
  <c r="J27" i="637"/>
  <c r="D83" i="639"/>
  <c r="M83" i="639" s="1"/>
  <c r="F111" i="628"/>
  <c r="D27" i="637"/>
  <c r="M36" i="639"/>
  <c r="E27" i="637"/>
  <c r="H27" i="637"/>
  <c r="D37" i="637"/>
  <c r="E37" i="637"/>
  <c r="C37" i="637"/>
  <c r="G81" i="639"/>
  <c r="L81" i="639" s="1"/>
  <c r="D73" i="639"/>
  <c r="F37" i="637"/>
  <c r="E80" i="637"/>
  <c r="E83" i="637" s="1"/>
  <c r="E87" i="637" s="1"/>
  <c r="D85" i="637"/>
  <c r="D26" i="628"/>
  <c r="Z26" i="628" s="1"/>
  <c r="C13" i="628"/>
  <c r="Z13" i="628" s="1"/>
  <c r="G26" i="628"/>
  <c r="H26" i="628" s="1"/>
  <c r="J46" i="627"/>
  <c r="G22" i="629" l="1"/>
  <c r="C51" i="629"/>
  <c r="C113" i="637"/>
  <c r="C116" i="637" s="1"/>
  <c r="F9" i="629"/>
  <c r="E11" i="553" s="1"/>
  <c r="G9" i="629"/>
  <c r="J22" i="645"/>
  <c r="J1" i="645" s="1"/>
  <c r="K17" i="645"/>
  <c r="K22" i="645" s="1"/>
  <c r="Y13" i="628"/>
  <c r="Y26" i="628"/>
  <c r="G172" i="637"/>
  <c r="G82" i="639"/>
  <c r="L82" i="639" s="1"/>
  <c r="O17" i="635"/>
  <c r="O23" i="635" s="1"/>
  <c r="C23" i="635"/>
  <c r="D17" i="635" s="1"/>
  <c r="D23" i="635" s="1"/>
  <c r="E17" i="635" s="1"/>
  <c r="E23" i="635" s="1"/>
  <c r="F17" i="635" s="1"/>
  <c r="F23" i="635" s="1"/>
  <c r="F5" i="635"/>
  <c r="F11" i="635" s="1"/>
  <c r="G80" i="639"/>
  <c r="L80" i="639" s="1"/>
  <c r="M80" i="639"/>
  <c r="H21" i="627"/>
  <c r="H25" i="627" s="1"/>
  <c r="H26" i="627" s="1"/>
  <c r="H27" i="627" s="1"/>
  <c r="G83" i="639"/>
  <c r="L83" i="639" s="1"/>
  <c r="G85" i="639"/>
  <c r="L85" i="639" s="1"/>
  <c r="M73" i="639"/>
  <c r="G73" i="639"/>
  <c r="E85" i="637"/>
  <c r="I22" i="629"/>
  <c r="I21" i="629"/>
  <c r="K23" i="645" l="1"/>
  <c r="K1" i="645"/>
  <c r="C30" i="635"/>
  <c r="E35" i="97"/>
  <c r="G17" i="635"/>
  <c r="G23" i="635" s="1"/>
  <c r="G5" i="635"/>
  <c r="G11" i="635" s="1"/>
  <c r="L73" i="639"/>
  <c r="O30" i="635" l="1"/>
  <c r="O36" i="635" s="1"/>
  <c r="C36" i="635"/>
  <c r="H17" i="635"/>
  <c r="H23" i="635" s="1"/>
  <c r="H5" i="635"/>
  <c r="H11" i="635" s="1"/>
  <c r="F35" i="97" l="1"/>
  <c r="D30" i="635"/>
  <c r="D36" i="635" s="1"/>
  <c r="I17" i="635"/>
  <c r="I23" i="635" s="1"/>
  <c r="I5" i="635"/>
  <c r="I11" i="635" s="1"/>
  <c r="E30" i="635" l="1"/>
  <c r="E36" i="635" s="1"/>
  <c r="J17" i="635"/>
  <c r="J23" i="635" s="1"/>
  <c r="J5" i="635"/>
  <c r="J11" i="635" s="1"/>
  <c r="F30" i="635" l="1"/>
  <c r="F36" i="635" s="1"/>
  <c r="K17" i="635"/>
  <c r="K23" i="635" s="1"/>
  <c r="K5" i="635"/>
  <c r="K11" i="635" s="1"/>
  <c r="G30" i="635" l="1"/>
  <c r="G36" i="635" s="1"/>
  <c r="H30" i="635" s="1"/>
  <c r="H36" i="635" s="1"/>
  <c r="I30" i="635" s="1"/>
  <c r="I36" i="635" s="1"/>
  <c r="J30" i="635" s="1"/>
  <c r="J36" i="635" s="1"/>
  <c r="K30" i="635" s="1"/>
  <c r="K36" i="635" s="1"/>
  <c r="L30" i="635" s="1"/>
  <c r="L17" i="635"/>
  <c r="L23" i="635" s="1"/>
  <c r="L5" i="635"/>
  <c r="L11" i="635" s="1"/>
  <c r="C17" i="628"/>
  <c r="D17" i="628" l="1"/>
  <c r="Z17" i="628" s="1"/>
  <c r="L36" i="635"/>
  <c r="M30" i="635" s="1"/>
  <c r="M17" i="635"/>
  <c r="M23" i="635" s="1"/>
  <c r="M5" i="635"/>
  <c r="M11" i="635" s="1"/>
  <c r="C29" i="83"/>
  <c r="D53" i="83"/>
  <c r="D57" i="83"/>
  <c r="D52" i="83"/>
  <c r="D104" i="83" s="1"/>
  <c r="M36" i="635" l="1"/>
  <c r="N30" i="635" s="1"/>
  <c r="N17" i="635"/>
  <c r="N23" i="635" s="1"/>
  <c r="N5" i="635"/>
  <c r="N11" i="635" s="1"/>
  <c r="E26" i="566"/>
  <c r="N36" i="635" l="1"/>
  <c r="G45" i="97"/>
  <c r="H45" i="97"/>
  <c r="C8" i="97"/>
  <c r="C18" i="97" s="1"/>
  <c r="H44" i="97"/>
  <c r="G44" i="97"/>
  <c r="H41" i="97"/>
  <c r="G41" i="97"/>
  <c r="H38" i="97"/>
  <c r="G38" i="97"/>
  <c r="H33" i="97"/>
  <c r="G33" i="97"/>
  <c r="H25" i="97"/>
  <c r="G25" i="97"/>
  <c r="H20" i="97"/>
  <c r="G20" i="97"/>
  <c r="H19" i="97"/>
  <c r="G19" i="97"/>
  <c r="H15" i="97"/>
  <c r="G15" i="97"/>
  <c r="H12" i="97"/>
  <c r="G12" i="97"/>
  <c r="H11" i="97"/>
  <c r="G11" i="97"/>
  <c r="M164" i="637" l="1"/>
  <c r="B89" i="83" l="1"/>
  <c r="J4" i="627" l="1"/>
  <c r="I4" i="627"/>
  <c r="C33" i="627" l="1"/>
  <c r="C34" i="627" s="1"/>
  <c r="D33" i="627"/>
  <c r="D34" i="627" s="1"/>
  <c r="D5" i="149" l="1"/>
  <c r="F49" i="8" l="1"/>
  <c r="K49" i="8"/>
  <c r="S45" i="8"/>
  <c r="C49" i="8"/>
  <c r="E49" i="8"/>
  <c r="S48" i="8"/>
  <c r="S46" i="8"/>
  <c r="D25" i="83" l="1"/>
  <c r="D12" i="149"/>
  <c r="E17" i="97" s="1"/>
  <c r="D49" i="8"/>
  <c r="I49" i="8"/>
  <c r="L5" i="627" l="1"/>
  <c r="L7" i="627" s="1"/>
  <c r="E12" i="149"/>
  <c r="F17" i="97" s="1"/>
  <c r="G49" i="8"/>
  <c r="C6" i="96"/>
  <c r="B14" i="562" l="1"/>
  <c r="L8" i="627"/>
  <c r="L9" i="627" s="1"/>
  <c r="F10" i="633"/>
  <c r="E10" i="633"/>
  <c r="S34" i="8" l="1"/>
  <c r="S33" i="8"/>
  <c r="S28" i="8"/>
  <c r="F12" i="633" l="1"/>
  <c r="F14" i="633" s="1"/>
  <c r="E12" i="633"/>
  <c r="E14" i="633" s="1"/>
  <c r="H14" i="633"/>
  <c r="S31" i="8" l="1"/>
  <c r="G42" i="97" l="1"/>
  <c r="E16" i="97"/>
  <c r="D4" i="627" s="1"/>
  <c r="E6" i="97"/>
  <c r="H85" i="627" l="1"/>
  <c r="C16" i="629"/>
  <c r="C45" i="629" s="1"/>
  <c r="I16" i="97"/>
  <c r="I18" i="628"/>
  <c r="F16" i="97"/>
  <c r="G16" i="97"/>
  <c r="J16" i="97" l="1"/>
  <c r="G18" i="628"/>
  <c r="D44" i="149"/>
  <c r="F18" i="628"/>
  <c r="F59" i="570"/>
  <c r="F58" i="570"/>
  <c r="F57" i="570"/>
  <c r="F56" i="570"/>
  <c r="E59" i="570"/>
  <c r="E58" i="570"/>
  <c r="E57" i="570"/>
  <c r="E56" i="570"/>
  <c r="F42" i="570"/>
  <c r="G16" i="629" l="1"/>
  <c r="H18" i="628"/>
  <c r="Y18" i="628" s="1"/>
  <c r="F60" i="570"/>
  <c r="C7" i="436" l="1"/>
  <c r="D55" i="83" l="1"/>
  <c r="D54" i="83"/>
  <c r="D49" i="83"/>
  <c r="D48" i="83"/>
  <c r="D47" i="83"/>
  <c r="D46" i="83"/>
  <c r="D44" i="83"/>
  <c r="D40" i="83"/>
  <c r="D39" i="83"/>
  <c r="D37" i="83"/>
  <c r="D9" i="83"/>
  <c r="I60" i="570"/>
  <c r="D29" i="83" l="1"/>
  <c r="H60" i="570"/>
  <c r="D15" i="628" l="1"/>
  <c r="Z15" i="628" s="1"/>
  <c r="C50" i="570"/>
  <c r="I35" i="596" l="1"/>
  <c r="H35" i="596"/>
  <c r="K25" i="596"/>
  <c r="J25" i="596"/>
  <c r="I25" i="596"/>
  <c r="H25" i="596"/>
  <c r="H6" i="596"/>
  <c r="D51" i="573" l="1"/>
  <c r="C51" i="573"/>
  <c r="D26" i="566" l="1"/>
  <c r="E24" i="643" s="1"/>
  <c r="F26" i="566"/>
  <c r="L32" i="21" l="1"/>
  <c r="F63" i="571" l="1"/>
  <c r="N62" i="8"/>
  <c r="O61" i="8"/>
  <c r="N61" i="8"/>
  <c r="J61" i="8"/>
  <c r="N60" i="8"/>
  <c r="J60" i="8"/>
  <c r="J59" i="8"/>
  <c r="L90" i="8"/>
  <c r="J79" i="8"/>
  <c r="E60" i="570" l="1"/>
  <c r="M32" i="21" l="1"/>
  <c r="M29" i="21"/>
  <c r="B164" i="637"/>
  <c r="N164" i="637"/>
  <c r="I164" i="637"/>
  <c r="C164" i="637"/>
  <c r="C71" i="83" s="1"/>
  <c r="C81" i="83" l="1"/>
  <c r="C89" i="83"/>
  <c r="B71" i="83"/>
  <c r="H164" i="637"/>
  <c r="B81" i="83" s="1"/>
  <c r="D39" i="97" l="1"/>
  <c r="E52" i="556" l="1"/>
  <c r="E51" i="556"/>
  <c r="E50" i="556"/>
  <c r="E49" i="556"/>
  <c r="E48" i="556"/>
  <c r="E47" i="556"/>
  <c r="E46" i="556"/>
  <c r="E45" i="556"/>
  <c r="E44" i="556"/>
  <c r="E43" i="556"/>
  <c r="E42" i="556"/>
  <c r="E40" i="556"/>
  <c r="E39" i="556"/>
  <c r="E38" i="556"/>
  <c r="E37" i="556"/>
  <c r="E36" i="556"/>
  <c r="E35" i="556"/>
  <c r="E34" i="556"/>
  <c r="E32" i="556"/>
  <c r="E31" i="556"/>
  <c r="E30" i="556"/>
  <c r="E29" i="556"/>
  <c r="E28" i="556"/>
  <c r="E27" i="556"/>
  <c r="E26" i="556"/>
  <c r="E25" i="556"/>
  <c r="E24" i="556"/>
  <c r="E23" i="556"/>
  <c r="E22" i="556"/>
  <c r="E21" i="556"/>
  <c r="E19" i="556"/>
  <c r="E18" i="556"/>
  <c r="E17" i="556"/>
  <c r="E16" i="556"/>
  <c r="E15" i="556"/>
  <c r="E14" i="556"/>
  <c r="E12" i="556"/>
  <c r="E11" i="556"/>
  <c r="E10" i="556"/>
  <c r="E9" i="556"/>
  <c r="E8" i="556"/>
  <c r="E7" i="556"/>
  <c r="E13" i="556" l="1"/>
  <c r="E53" i="556"/>
  <c r="E20" i="556"/>
  <c r="E41" i="556"/>
  <c r="E33" i="556"/>
  <c r="H13" i="571"/>
  <c r="E54" i="556" l="1"/>
  <c r="Q35" i="571"/>
  <c r="M35" i="571"/>
  <c r="J35" i="571"/>
  <c r="I36" i="571"/>
  <c r="L36" i="571" s="1"/>
  <c r="E19" i="566" l="1"/>
  <c r="N10" i="87" l="1"/>
  <c r="C8" i="596" l="1"/>
  <c r="F50" i="570"/>
  <c r="F51" i="570" s="1"/>
  <c r="E50" i="570"/>
  <c r="E64" i="83" s="1"/>
  <c r="F46" i="570"/>
  <c r="E46" i="570"/>
  <c r="E57" i="83" s="1"/>
  <c r="G57" i="83" s="1"/>
  <c r="F44" i="570"/>
  <c r="F55" i="83" s="1"/>
  <c r="E44" i="570"/>
  <c r="E55" i="83" s="1"/>
  <c r="G55" i="83" s="1"/>
  <c r="F43" i="570"/>
  <c r="E43" i="570"/>
  <c r="E52" i="83" s="1"/>
  <c r="E42" i="570"/>
  <c r="E41" i="570"/>
  <c r="E53" i="83" s="1"/>
  <c r="G53" i="83" s="1"/>
  <c r="F39" i="570"/>
  <c r="F47" i="83" s="1"/>
  <c r="E39" i="570"/>
  <c r="E47" i="83" s="1"/>
  <c r="G47" i="83" s="1"/>
  <c r="F38" i="570"/>
  <c r="F49" i="83" s="1"/>
  <c r="E38" i="570"/>
  <c r="E49" i="83" s="1"/>
  <c r="G49" i="83" s="1"/>
  <c r="F37" i="570"/>
  <c r="F48" i="83" s="1"/>
  <c r="E37" i="570"/>
  <c r="E48" i="83" s="1"/>
  <c r="G48" i="83" s="1"/>
  <c r="F36" i="570"/>
  <c r="F46" i="83" s="1"/>
  <c r="E36" i="570"/>
  <c r="E46" i="83" s="1"/>
  <c r="G46" i="83" s="1"/>
  <c r="F34" i="570"/>
  <c r="F44" i="83" s="1"/>
  <c r="E34" i="570"/>
  <c r="E44" i="83" s="1"/>
  <c r="G44" i="83" s="1"/>
  <c r="E31" i="570"/>
  <c r="F30" i="570"/>
  <c r="F39" i="83" s="1"/>
  <c r="E30" i="570"/>
  <c r="E39" i="83" s="1"/>
  <c r="G39" i="83" s="1"/>
  <c r="F21" i="570"/>
  <c r="F29" i="83" s="1"/>
  <c r="E21" i="570"/>
  <c r="E29" i="83" s="1"/>
  <c r="F17" i="570"/>
  <c r="F25" i="83" s="1"/>
  <c r="E17" i="570"/>
  <c r="E25" i="83" s="1"/>
  <c r="G25" i="83" s="1"/>
  <c r="F15" i="570"/>
  <c r="F23" i="83" s="1"/>
  <c r="E15" i="570"/>
  <c r="E23" i="83" s="1"/>
  <c r="G23" i="83" s="1"/>
  <c r="E5" i="570"/>
  <c r="E9" i="83" s="1"/>
  <c r="B60" i="570"/>
  <c r="C60" i="570"/>
  <c r="C51" i="570"/>
  <c r="F41" i="570"/>
  <c r="F31" i="570"/>
  <c r="H46" i="83" l="1"/>
  <c r="H25" i="83"/>
  <c r="H48" i="83"/>
  <c r="E104" i="83"/>
  <c r="G52" i="83"/>
  <c r="H23" i="83"/>
  <c r="H44" i="83"/>
  <c r="H49" i="83"/>
  <c r="H39" i="83"/>
  <c r="H47" i="83"/>
  <c r="H55" i="83"/>
  <c r="F57" i="83"/>
  <c r="H57" i="83" s="1"/>
  <c r="E51" i="570"/>
  <c r="F53" i="83"/>
  <c r="H53" i="83" s="1"/>
  <c r="F52" i="83"/>
  <c r="E54" i="83"/>
  <c r="G54" i="83" s="1"/>
  <c r="H8" i="596"/>
  <c r="F64" i="83"/>
  <c r="E40" i="83"/>
  <c r="G40" i="83" s="1"/>
  <c r="F54" i="83"/>
  <c r="F40" i="83"/>
  <c r="H40" i="83" l="1"/>
  <c r="H54" i="83"/>
  <c r="F104" i="83"/>
  <c r="H52" i="83"/>
  <c r="E32" i="566"/>
  <c r="E31" i="566"/>
  <c r="E28" i="566"/>
  <c r="E27" i="566"/>
  <c r="E23" i="566"/>
  <c r="F19" i="566"/>
  <c r="E18" i="566"/>
  <c r="E13" i="566"/>
  <c r="E11" i="566"/>
  <c r="E9" i="566"/>
  <c r="E8" i="566"/>
  <c r="E7" i="566"/>
  <c r="D68" i="561"/>
  <c r="K11" i="561" s="1"/>
  <c r="G67" i="561"/>
  <c r="F67" i="561"/>
  <c r="E67" i="561"/>
  <c r="H66" i="561"/>
  <c r="H65" i="561"/>
  <c r="H64" i="561"/>
  <c r="H63" i="561"/>
  <c r="H62" i="561"/>
  <c r="H61" i="561"/>
  <c r="H60" i="561"/>
  <c r="G60" i="561"/>
  <c r="F60" i="561"/>
  <c r="E60" i="561"/>
  <c r="G59" i="561"/>
  <c r="F59" i="561"/>
  <c r="E59" i="561"/>
  <c r="G58" i="561"/>
  <c r="F58" i="561"/>
  <c r="E58" i="561"/>
  <c r="H57" i="561"/>
  <c r="G57" i="561"/>
  <c r="F57" i="561"/>
  <c r="E57" i="561"/>
  <c r="G56" i="561"/>
  <c r="F56" i="561"/>
  <c r="E56" i="561"/>
  <c r="M55" i="561"/>
  <c r="L55" i="561"/>
  <c r="G55" i="561"/>
  <c r="F55" i="561"/>
  <c r="E55" i="561"/>
  <c r="H54" i="561"/>
  <c r="G54" i="561"/>
  <c r="F54" i="561"/>
  <c r="G53" i="561"/>
  <c r="F53" i="561"/>
  <c r="E53" i="561"/>
  <c r="P52" i="561"/>
  <c r="P53" i="561" s="1"/>
  <c r="G52" i="561"/>
  <c r="F52" i="561"/>
  <c r="E52" i="561"/>
  <c r="H51" i="561"/>
  <c r="G51" i="561"/>
  <c r="F51" i="561"/>
  <c r="E51" i="561"/>
  <c r="K50" i="561"/>
  <c r="H50" i="561"/>
  <c r="G50" i="561"/>
  <c r="F50" i="561"/>
  <c r="G49" i="561"/>
  <c r="F49" i="561"/>
  <c r="E49" i="561"/>
  <c r="G48" i="561"/>
  <c r="F48" i="561"/>
  <c r="E48" i="561"/>
  <c r="K47" i="561"/>
  <c r="K55" i="561" s="1"/>
  <c r="D47" i="561"/>
  <c r="K10" i="561" s="1"/>
  <c r="H46" i="561"/>
  <c r="G46" i="561"/>
  <c r="F46" i="561"/>
  <c r="E46" i="561"/>
  <c r="H45" i="561"/>
  <c r="H44" i="561"/>
  <c r="H43" i="561"/>
  <c r="H42" i="561"/>
  <c r="G42" i="561"/>
  <c r="F42" i="561"/>
  <c r="E42" i="561"/>
  <c r="G41" i="561"/>
  <c r="F41" i="561"/>
  <c r="H40" i="561"/>
  <c r="G40" i="561"/>
  <c r="F40" i="561"/>
  <c r="E40" i="561"/>
  <c r="H39" i="561"/>
  <c r="G39" i="561"/>
  <c r="F39" i="561"/>
  <c r="D38" i="561"/>
  <c r="K9" i="561" s="1"/>
  <c r="G37" i="561"/>
  <c r="F37" i="561"/>
  <c r="H36" i="561"/>
  <c r="H35" i="561"/>
  <c r="H34" i="561"/>
  <c r="H33" i="561"/>
  <c r="H32" i="561"/>
  <c r="G32" i="561"/>
  <c r="F32" i="561"/>
  <c r="G31" i="561"/>
  <c r="F31" i="561"/>
  <c r="G30" i="561"/>
  <c r="F30" i="561"/>
  <c r="H29" i="561"/>
  <c r="G29" i="561"/>
  <c r="F29" i="561"/>
  <c r="H28" i="561"/>
  <c r="G28" i="561"/>
  <c r="F28" i="561"/>
  <c r="H27" i="561"/>
  <c r="G27" i="561"/>
  <c r="F27" i="561"/>
  <c r="H26" i="561"/>
  <c r="G26" i="561"/>
  <c r="F26" i="561"/>
  <c r="H25" i="561"/>
  <c r="G25" i="561"/>
  <c r="F25" i="561"/>
  <c r="E25" i="561"/>
  <c r="H24" i="561"/>
  <c r="G24" i="561"/>
  <c r="F24" i="561"/>
  <c r="H23" i="561"/>
  <c r="G23" i="561"/>
  <c r="F23" i="561"/>
  <c r="E23" i="561"/>
  <c r="D22" i="561"/>
  <c r="K8" i="561" s="1"/>
  <c r="H21" i="561"/>
  <c r="G21" i="561"/>
  <c r="F21" i="561"/>
  <c r="E21" i="561"/>
  <c r="H20" i="561"/>
  <c r="H19" i="561"/>
  <c r="G19" i="561"/>
  <c r="F19" i="561"/>
  <c r="H18" i="561"/>
  <c r="G18" i="561"/>
  <c r="F18" i="561"/>
  <c r="E18" i="561"/>
  <c r="E22" i="561" s="1"/>
  <c r="L8" i="561" s="1"/>
  <c r="H17" i="561"/>
  <c r="H16" i="561"/>
  <c r="G16" i="561"/>
  <c r="F16" i="561"/>
  <c r="D15" i="561"/>
  <c r="K7" i="561" s="1"/>
  <c r="H14" i="561"/>
  <c r="G14" i="561"/>
  <c r="F14" i="561"/>
  <c r="H13" i="561"/>
  <c r="O12" i="561"/>
  <c r="O14" i="561" s="1"/>
  <c r="O16" i="561" s="1"/>
  <c r="H12" i="561"/>
  <c r="G12" i="561"/>
  <c r="F12" i="561"/>
  <c r="J11" i="561"/>
  <c r="J30" i="561" s="1"/>
  <c r="H11" i="561"/>
  <c r="J10" i="561"/>
  <c r="J29" i="561" s="1"/>
  <c r="H10" i="561"/>
  <c r="G10" i="561"/>
  <c r="F10" i="561"/>
  <c r="E10" i="561"/>
  <c r="J9" i="561"/>
  <c r="J28" i="561" s="1"/>
  <c r="G9" i="561"/>
  <c r="F9" i="561"/>
  <c r="E9" i="561"/>
  <c r="J8" i="561"/>
  <c r="J27" i="561" s="1"/>
  <c r="H8" i="561"/>
  <c r="J7" i="561"/>
  <c r="J26" i="561" s="1"/>
  <c r="G7" i="561"/>
  <c r="F7" i="561"/>
  <c r="J39" i="566" l="1"/>
  <c r="D32" i="643"/>
  <c r="D33" i="643" s="1"/>
  <c r="E15" i="561"/>
  <c r="L7" i="561" s="1"/>
  <c r="D28" i="566"/>
  <c r="D31" i="566"/>
  <c r="E38" i="561"/>
  <c r="L9" i="561" s="1"/>
  <c r="D27" i="566"/>
  <c r="D30" i="566"/>
  <c r="E30" i="566"/>
  <c r="D32" i="566"/>
  <c r="K12" i="561"/>
  <c r="K16" i="561" s="1"/>
  <c r="F33" i="566"/>
  <c r="E33" i="566"/>
  <c r="D29" i="566"/>
  <c r="E29" i="566"/>
  <c r="G38" i="561"/>
  <c r="M9" i="561" s="1"/>
  <c r="F68" i="561"/>
  <c r="G15" i="561"/>
  <c r="M7" i="561" s="1"/>
  <c r="F22" i="561"/>
  <c r="D8" i="566"/>
  <c r="D13" i="566"/>
  <c r="E12" i="643" s="1"/>
  <c r="D20" i="566"/>
  <c r="E20" i="566"/>
  <c r="D15" i="566"/>
  <c r="E14" i="643" s="1"/>
  <c r="E15" i="566"/>
  <c r="D16" i="566"/>
  <c r="E16" i="566"/>
  <c r="F14" i="566"/>
  <c r="E14" i="566"/>
  <c r="D10" i="566"/>
  <c r="E9" i="643" s="1"/>
  <c r="E10" i="566"/>
  <c r="D11" i="566"/>
  <c r="E10" i="643" s="1"/>
  <c r="D7" i="566"/>
  <c r="E6" i="643" s="1"/>
  <c r="D18" i="566"/>
  <c r="F47" i="561"/>
  <c r="G47" i="561"/>
  <c r="M10" i="561" s="1"/>
  <c r="F15" i="561"/>
  <c r="H68" i="561"/>
  <c r="K30" i="561" s="1"/>
  <c r="G22" i="561"/>
  <c r="M8" i="561" s="1"/>
  <c r="N8" i="561" s="1"/>
  <c r="H22" i="561"/>
  <c r="K27" i="561" s="1"/>
  <c r="L27" i="561" s="1"/>
  <c r="H47" i="561"/>
  <c r="K29" i="561" s="1"/>
  <c r="L29" i="561" s="1"/>
  <c r="H15" i="561"/>
  <c r="K26" i="561" s="1"/>
  <c r="M26" i="561" s="1"/>
  <c r="K51" i="561"/>
  <c r="K52" i="561" s="1"/>
  <c r="H38" i="561"/>
  <c r="K28" i="561" s="1"/>
  <c r="D23" i="566"/>
  <c r="E21" i="643" s="1"/>
  <c r="G68" i="561"/>
  <c r="E47" i="561"/>
  <c r="L10" i="561" s="1"/>
  <c r="E68" i="561"/>
  <c r="F38" i="561"/>
  <c r="D69" i="561"/>
  <c r="F30" i="566" l="1"/>
  <c r="E28" i="643"/>
  <c r="F20" i="566"/>
  <c r="H20" i="566" s="1"/>
  <c r="E18" i="643"/>
  <c r="F29" i="566"/>
  <c r="E27" i="643"/>
  <c r="F31" i="566"/>
  <c r="H31" i="566" s="1"/>
  <c r="E29" i="643"/>
  <c r="F8" i="566"/>
  <c r="E7" i="643"/>
  <c r="F28" i="566"/>
  <c r="E26" i="643"/>
  <c r="F18" i="566"/>
  <c r="E16" i="643"/>
  <c r="F16" i="566"/>
  <c r="E15" i="643"/>
  <c r="F32" i="566"/>
  <c r="E30" i="643"/>
  <c r="F27" i="566"/>
  <c r="E25" i="643"/>
  <c r="F7" i="566"/>
  <c r="J35" i="566"/>
  <c r="F9" i="566"/>
  <c r="F10" i="566"/>
  <c r="F13" i="566"/>
  <c r="F11" i="566"/>
  <c r="F15" i="566"/>
  <c r="N9" i="561"/>
  <c r="P9" i="561" s="1"/>
  <c r="N7" i="561"/>
  <c r="P7" i="561" s="1"/>
  <c r="N10" i="561"/>
  <c r="P10" i="561" s="1"/>
  <c r="I31" i="566"/>
  <c r="F69" i="561"/>
  <c r="M18" i="561" s="1"/>
  <c r="B15" i="562" s="1"/>
  <c r="E34" i="566"/>
  <c r="D34" i="566"/>
  <c r="F23" i="566"/>
  <c r="I32" i="566"/>
  <c r="H32" i="566"/>
  <c r="M27" i="561"/>
  <c r="O27" i="561" s="1"/>
  <c r="E12" i="566"/>
  <c r="E21" i="566" s="1"/>
  <c r="D12" i="566"/>
  <c r="L26" i="561"/>
  <c r="O26" i="561" s="1"/>
  <c r="K31" i="561"/>
  <c r="K36" i="561" s="1"/>
  <c r="P8" i="561"/>
  <c r="M29" i="561"/>
  <c r="O29" i="561" s="1"/>
  <c r="E69" i="561"/>
  <c r="L11" i="561"/>
  <c r="G69" i="561"/>
  <c r="M19" i="561" s="1"/>
  <c r="M11" i="561"/>
  <c r="M30" i="561"/>
  <c r="L30" i="561"/>
  <c r="L28" i="561"/>
  <c r="M28" i="561"/>
  <c r="H69" i="561"/>
  <c r="I20" i="566" l="1"/>
  <c r="F34" i="566"/>
  <c r="M33" i="566"/>
  <c r="F12" i="566"/>
  <c r="F21" i="566" s="1"/>
  <c r="D21" i="566"/>
  <c r="D35" i="566" s="1"/>
  <c r="E11" i="643"/>
  <c r="E19" i="643" s="1"/>
  <c r="N30" i="561"/>
  <c r="O30" i="561" s="1"/>
  <c r="E35" i="566"/>
  <c r="L38" i="561"/>
  <c r="M38" i="561" s="1"/>
  <c r="G39" i="566"/>
  <c r="L31" i="561"/>
  <c r="L39" i="561" s="1"/>
  <c r="N11" i="561"/>
  <c r="N12" i="561" s="1"/>
  <c r="N14" i="561" s="1"/>
  <c r="O28" i="561"/>
  <c r="L12" i="561"/>
  <c r="L16" i="561" s="1"/>
  <c r="M31" i="561"/>
  <c r="M12" i="561"/>
  <c r="F35" i="566" l="1"/>
  <c r="N31" i="561"/>
  <c r="N33" i="561" s="1"/>
  <c r="P11" i="561"/>
  <c r="P12" i="561" s="1"/>
  <c r="O31" i="561"/>
  <c r="L33" i="561"/>
  <c r="M14" i="561"/>
  <c r="P14" i="561" s="1"/>
  <c r="N18" i="561"/>
  <c r="N19" i="561"/>
  <c r="M33" i="561"/>
  <c r="M36" i="561" s="1"/>
  <c r="M45" i="561" s="1"/>
  <c r="M49" i="561" s="1"/>
  <c r="M39" i="561"/>
  <c r="D17" i="97"/>
  <c r="D16" i="97"/>
  <c r="D10" i="97"/>
  <c r="D6" i="97"/>
  <c r="D35" i="97"/>
  <c r="D24" i="97"/>
  <c r="D26" i="97" s="1"/>
  <c r="D22" i="97"/>
  <c r="D21" i="97"/>
  <c r="N39" i="561" l="1"/>
  <c r="D23" i="97"/>
  <c r="D37" i="97"/>
  <c r="D36" i="97"/>
  <c r="D8" i="97"/>
  <c r="D18" i="97" s="1"/>
  <c r="D40" i="97"/>
  <c r="D43" i="97" s="1"/>
  <c r="D49" i="97" s="1"/>
  <c r="N36" i="561"/>
  <c r="O33" i="561"/>
  <c r="M57" i="561"/>
  <c r="M56" i="561"/>
  <c r="D51" i="97" l="1"/>
  <c r="M59" i="561"/>
  <c r="K8" i="556" l="1"/>
  <c r="K9" i="556"/>
  <c r="K10" i="556"/>
  <c r="K11" i="556"/>
  <c r="K12" i="556"/>
  <c r="K14" i="556"/>
  <c r="K15" i="556"/>
  <c r="K16" i="556"/>
  <c r="K17" i="556"/>
  <c r="K18" i="556"/>
  <c r="K19" i="556"/>
  <c r="K21" i="556"/>
  <c r="K22" i="556"/>
  <c r="K23" i="556"/>
  <c r="K24" i="556"/>
  <c r="K25" i="556"/>
  <c r="K26" i="556"/>
  <c r="K27" i="556"/>
  <c r="K28" i="556"/>
  <c r="K29" i="556"/>
  <c r="K30" i="556"/>
  <c r="K31" i="556"/>
  <c r="K32" i="556"/>
  <c r="K34" i="556"/>
  <c r="K35" i="556"/>
  <c r="K36" i="556"/>
  <c r="K37" i="556"/>
  <c r="K38" i="556"/>
  <c r="K39" i="556"/>
  <c r="K40" i="556"/>
  <c r="K42" i="556"/>
  <c r="K43" i="556"/>
  <c r="K44" i="556"/>
  <c r="K45" i="556"/>
  <c r="K46" i="556"/>
  <c r="K47" i="556"/>
  <c r="K48" i="556"/>
  <c r="K49" i="556"/>
  <c r="K50" i="556"/>
  <c r="K51" i="556"/>
  <c r="K52" i="556"/>
  <c r="K7" i="556"/>
  <c r="U9" i="8" s="1"/>
  <c r="I39" i="571" l="1"/>
  <c r="L39" i="571" s="1"/>
  <c r="B32" i="557" l="1"/>
  <c r="C32" i="557"/>
  <c r="D32" i="557"/>
  <c r="B11" i="557"/>
  <c r="C10" i="557"/>
  <c r="C9" i="557"/>
  <c r="C8" i="557"/>
  <c r="C7" i="557"/>
  <c r="C6" i="557"/>
  <c r="C4" i="557"/>
  <c r="N63" i="8" l="1"/>
  <c r="J63" i="8"/>
  <c r="C11" i="557"/>
  <c r="I52" i="556" l="1"/>
  <c r="I51" i="556"/>
  <c r="I50" i="556"/>
  <c r="I49" i="556"/>
  <c r="I48" i="556"/>
  <c r="I47" i="556"/>
  <c r="I46" i="556"/>
  <c r="I45" i="556"/>
  <c r="I44" i="556"/>
  <c r="I43" i="556"/>
  <c r="I42" i="556"/>
  <c r="I40" i="556"/>
  <c r="I39" i="556"/>
  <c r="I38" i="556"/>
  <c r="I37" i="556"/>
  <c r="I36" i="556"/>
  <c r="I35" i="556"/>
  <c r="I34" i="556"/>
  <c r="I32" i="556"/>
  <c r="I31" i="556"/>
  <c r="I30" i="556"/>
  <c r="I29" i="556"/>
  <c r="I28" i="556"/>
  <c r="I27" i="556"/>
  <c r="I26" i="556"/>
  <c r="I25" i="556"/>
  <c r="I24" i="556"/>
  <c r="I23" i="556"/>
  <c r="I22" i="556"/>
  <c r="I21" i="556"/>
  <c r="I19" i="556"/>
  <c r="I18" i="556"/>
  <c r="I17" i="556"/>
  <c r="I16" i="556"/>
  <c r="I15" i="556"/>
  <c r="I14" i="556"/>
  <c r="I12" i="556"/>
  <c r="I11" i="556"/>
  <c r="I10" i="556"/>
  <c r="I9" i="556"/>
  <c r="I8" i="556"/>
  <c r="I7" i="556"/>
  <c r="E16" i="8"/>
  <c r="D53" i="556"/>
  <c r="D41" i="556"/>
  <c r="O33" i="556"/>
  <c r="N33" i="556"/>
  <c r="D33" i="556"/>
  <c r="D20" i="556"/>
  <c r="D13" i="556"/>
  <c r="H47" i="555"/>
  <c r="G47" i="555"/>
  <c r="F46" i="555"/>
  <c r="M46" i="555" s="1"/>
  <c r="E46" i="555"/>
  <c r="O45" i="555"/>
  <c r="N45" i="555"/>
  <c r="M45" i="555"/>
  <c r="O44" i="555"/>
  <c r="N44" i="555"/>
  <c r="M44" i="555"/>
  <c r="O43" i="555"/>
  <c r="N43" i="555"/>
  <c r="M43" i="555"/>
  <c r="O42" i="555"/>
  <c r="N42" i="555"/>
  <c r="M42" i="555"/>
  <c r="O41" i="555"/>
  <c r="N41" i="555"/>
  <c r="M41" i="555"/>
  <c r="O40" i="555"/>
  <c r="N40" i="555"/>
  <c r="M40" i="555"/>
  <c r="O39" i="555"/>
  <c r="N39" i="555"/>
  <c r="M39" i="555"/>
  <c r="O38" i="555"/>
  <c r="N38" i="555"/>
  <c r="M38" i="555"/>
  <c r="O37" i="555"/>
  <c r="N37" i="555"/>
  <c r="M37" i="555"/>
  <c r="O36" i="555"/>
  <c r="N36" i="555"/>
  <c r="M36" i="555"/>
  <c r="O35" i="555"/>
  <c r="N35" i="555"/>
  <c r="M35" i="555"/>
  <c r="O34" i="555"/>
  <c r="N34" i="555"/>
  <c r="M34" i="555"/>
  <c r="O33" i="555"/>
  <c r="N33" i="555"/>
  <c r="M33" i="555"/>
  <c r="O32" i="555"/>
  <c r="N32" i="555"/>
  <c r="M32" i="555"/>
  <c r="F31" i="555"/>
  <c r="M31" i="555" s="1"/>
  <c r="E31" i="555"/>
  <c r="O30" i="555"/>
  <c r="N30" i="555"/>
  <c r="M30" i="555"/>
  <c r="O29" i="555"/>
  <c r="N29" i="555"/>
  <c r="M29" i="555"/>
  <c r="O28" i="555"/>
  <c r="N28" i="555"/>
  <c r="M28" i="555"/>
  <c r="O27" i="555"/>
  <c r="N27" i="555"/>
  <c r="M27" i="555"/>
  <c r="O26" i="555"/>
  <c r="N26" i="555"/>
  <c r="M26" i="555"/>
  <c r="F25" i="555"/>
  <c r="M25" i="555" s="1"/>
  <c r="E25" i="555"/>
  <c r="O24" i="555"/>
  <c r="N24" i="555"/>
  <c r="M24" i="555"/>
  <c r="O23" i="555"/>
  <c r="N23" i="555"/>
  <c r="M23" i="555"/>
  <c r="O22" i="555"/>
  <c r="N22" i="555"/>
  <c r="M22" i="555"/>
  <c r="O21" i="555"/>
  <c r="N21" i="555"/>
  <c r="M21" i="555"/>
  <c r="O20" i="555"/>
  <c r="N20" i="555"/>
  <c r="M20" i="555"/>
  <c r="O19" i="555"/>
  <c r="N19" i="555"/>
  <c r="M19" i="555"/>
  <c r="O18" i="555"/>
  <c r="N18" i="555"/>
  <c r="M18" i="555"/>
  <c r="O17" i="555"/>
  <c r="N17" i="555"/>
  <c r="M17" i="555"/>
  <c r="O16" i="555"/>
  <c r="N16" i="555"/>
  <c r="M16" i="555"/>
  <c r="O15" i="555"/>
  <c r="N15" i="555"/>
  <c r="M15" i="555"/>
  <c r="O14" i="555"/>
  <c r="N14" i="555"/>
  <c r="M14" i="555"/>
  <c r="F13" i="555"/>
  <c r="M13" i="555" s="1"/>
  <c r="E13" i="555"/>
  <c r="O12" i="555"/>
  <c r="N12" i="555"/>
  <c r="M12" i="555"/>
  <c r="O11" i="555"/>
  <c r="N11" i="555"/>
  <c r="M11" i="555"/>
  <c r="O10" i="555"/>
  <c r="N10" i="555"/>
  <c r="M10" i="555"/>
  <c r="O9" i="555"/>
  <c r="N9" i="555"/>
  <c r="M9" i="555"/>
  <c r="F8" i="555"/>
  <c r="M8" i="555" s="1"/>
  <c r="E8" i="555"/>
  <c r="O7" i="555"/>
  <c r="N7" i="555"/>
  <c r="M7" i="555"/>
  <c r="O6" i="555"/>
  <c r="N6" i="555"/>
  <c r="M6" i="555"/>
  <c r="O5" i="555"/>
  <c r="N5" i="555"/>
  <c r="M5" i="555"/>
  <c r="O4" i="555"/>
  <c r="N4" i="555"/>
  <c r="M4" i="555"/>
  <c r="O3" i="555"/>
  <c r="N3" i="555"/>
  <c r="M3" i="555"/>
  <c r="L3" i="555"/>
  <c r="M26" i="556" l="1"/>
  <c r="O26" i="556" s="1"/>
  <c r="K13" i="556"/>
  <c r="M27" i="556"/>
  <c r="O27" i="556" s="1"/>
  <c r="K20" i="556"/>
  <c r="M29" i="556"/>
  <c r="N29" i="556" s="1"/>
  <c r="K41" i="556"/>
  <c r="T9" i="8"/>
  <c r="C5" i="596"/>
  <c r="X74" i="571"/>
  <c r="X76" i="571" s="1"/>
  <c r="M28" i="556"/>
  <c r="N28" i="556" s="1"/>
  <c r="K33" i="556"/>
  <c r="M30" i="556"/>
  <c r="N30" i="556" s="1"/>
  <c r="K53" i="556"/>
  <c r="I20" i="556"/>
  <c r="I53" i="556"/>
  <c r="I41" i="556"/>
  <c r="I33" i="556"/>
  <c r="I13" i="556"/>
  <c r="D54" i="556"/>
  <c r="N8" i="555"/>
  <c r="O13" i="555"/>
  <c r="O8" i="555"/>
  <c r="O25" i="555"/>
  <c r="O46" i="555"/>
  <c r="N13" i="555"/>
  <c r="O31" i="555"/>
  <c r="N31" i="555"/>
  <c r="N46" i="555"/>
  <c r="E47" i="555"/>
  <c r="N25" i="555"/>
  <c r="F47" i="555"/>
  <c r="O30" i="556" l="1"/>
  <c r="P30" i="556"/>
  <c r="O29" i="556"/>
  <c r="Q29" i="556" s="1"/>
  <c r="R29" i="556" s="1"/>
  <c r="N26" i="556"/>
  <c r="Q26" i="556" s="1"/>
  <c r="N27" i="556"/>
  <c r="Q27" i="556" s="1"/>
  <c r="R27" i="556" s="1"/>
  <c r="O28" i="556"/>
  <c r="K54" i="556"/>
  <c r="M31" i="556"/>
  <c r="M34" i="556" s="1"/>
  <c r="C7" i="596"/>
  <c r="H5" i="596"/>
  <c r="H7" i="596" s="1"/>
  <c r="I54" i="556"/>
  <c r="F51" i="555"/>
  <c r="P31" i="556"/>
  <c r="P32" i="556" s="1"/>
  <c r="P34" i="556" s="1"/>
  <c r="N47" i="555"/>
  <c r="O47" i="555"/>
  <c r="M47" i="555"/>
  <c r="F49" i="555"/>
  <c r="Q30" i="556" l="1"/>
  <c r="R30" i="556" s="1"/>
  <c r="O31" i="556"/>
  <c r="O32" i="556" s="1"/>
  <c r="O34" i="556" s="1"/>
  <c r="Q28" i="556"/>
  <c r="R28" i="556" s="1"/>
  <c r="N31" i="556"/>
  <c r="O36" i="556" s="1"/>
  <c r="D5" i="596"/>
  <c r="Z74" i="571"/>
  <c r="D6" i="596"/>
  <c r="I6" i="596" s="1"/>
  <c r="Z75" i="571"/>
  <c r="R26" i="556"/>
  <c r="Q31" i="556" l="1"/>
  <c r="Q34" i="556" s="1"/>
  <c r="N32" i="556"/>
  <c r="N34" i="556" s="1"/>
  <c r="O37" i="556"/>
  <c r="Z62" i="571"/>
  <c r="Z76" i="571"/>
  <c r="I5" i="596"/>
  <c r="I7" i="596" s="1"/>
  <c r="D7" i="596"/>
  <c r="N59" i="8" l="1"/>
  <c r="N64" i="8" s="1"/>
  <c r="K60" i="8"/>
  <c r="G51" i="571" l="1"/>
  <c r="K61" i="8"/>
  <c r="J62" i="8"/>
  <c r="J64" i="8" s="1"/>
  <c r="C13" i="571"/>
  <c r="D24" i="149" l="1"/>
  <c r="E24" i="149"/>
  <c r="E38" i="8" l="1"/>
  <c r="E39" i="8" s="1"/>
  <c r="F38" i="8"/>
  <c r="G38" i="8" l="1"/>
  <c r="D38" i="8"/>
  <c r="S36" i="8"/>
  <c r="J81" i="8"/>
  <c r="I41" i="571"/>
  <c r="L41" i="571" s="1"/>
  <c r="J82" i="8"/>
  <c r="I63" i="8"/>
  <c r="J80" i="8"/>
  <c r="F16" i="8"/>
  <c r="F39" i="8" s="1"/>
  <c r="C38" i="8"/>
  <c r="C60" i="8" l="1"/>
  <c r="C62" i="8" s="1"/>
  <c r="C64" i="8" s="1"/>
  <c r="W9" i="8"/>
  <c r="C59" i="8"/>
  <c r="L49" i="10" l="1"/>
  <c r="L10" i="552" l="1"/>
  <c r="B32" i="628" l="1"/>
  <c r="C32" i="628"/>
  <c r="I56" i="402" l="1"/>
  <c r="C56" i="402"/>
  <c r="B30" i="628"/>
  <c r="B20" i="628"/>
  <c r="D32" i="628"/>
  <c r="Z32" i="628" s="1"/>
  <c r="C30" i="628"/>
  <c r="C20" i="628"/>
  <c r="C21" i="628" s="1"/>
  <c r="D56" i="402"/>
  <c r="J56" i="402"/>
  <c r="B21" i="628" l="1"/>
  <c r="F56" i="402"/>
  <c r="E56" i="402"/>
  <c r="D30" i="628"/>
  <c r="Z30" i="628" s="1"/>
  <c r="D20" i="628"/>
  <c r="D21" i="628" s="1"/>
  <c r="H56" i="402"/>
  <c r="Z21" i="628" l="1"/>
  <c r="Z20" i="628"/>
  <c r="G56" i="402"/>
  <c r="H12" i="571" l="1"/>
  <c r="Q34" i="571" s="1"/>
  <c r="H15" i="571"/>
  <c r="Q37" i="571" s="1"/>
  <c r="H21" i="526"/>
  <c r="G21" i="526"/>
  <c r="E21" i="526"/>
  <c r="D21" i="526"/>
  <c r="C21" i="526"/>
  <c r="B21" i="526"/>
  <c r="I21" i="526" l="1"/>
  <c r="J34" i="571"/>
  <c r="M34" i="571"/>
  <c r="M37" i="571"/>
  <c r="J37" i="571"/>
  <c r="H14" i="571"/>
  <c r="Q36" i="571" s="1"/>
  <c r="M36" i="571" l="1"/>
  <c r="I14" i="571"/>
  <c r="J36" i="571"/>
  <c r="K36" i="571" s="1"/>
  <c r="J14" i="571"/>
  <c r="M19" i="571" l="1"/>
  <c r="N36" i="571"/>
  <c r="O36" i="571" s="1"/>
  <c r="R36" i="571"/>
  <c r="S36" i="571" s="1"/>
  <c r="K14" i="571"/>
  <c r="E8" i="97" l="1"/>
  <c r="F6" i="97" s="1"/>
  <c r="G66" i="571"/>
  <c r="T36" i="571"/>
  <c r="G8" i="97" l="1"/>
  <c r="H66" i="571" l="1"/>
  <c r="F8" i="97"/>
  <c r="H8" i="97" s="1"/>
  <c r="N5" i="627" l="1"/>
  <c r="J5" i="627"/>
  <c r="B16" i="98"/>
  <c r="F22" i="436" l="1"/>
  <c r="G5" i="395" l="1"/>
  <c r="D5" i="395"/>
  <c r="E20" i="436" l="1"/>
  <c r="E21" i="436"/>
  <c r="E19" i="436" l="1"/>
  <c r="L12" i="393" l="1"/>
  <c r="C26" i="97" l="1"/>
  <c r="I38" i="571" l="1"/>
  <c r="L38" i="571" s="1"/>
  <c r="I34" i="571"/>
  <c r="I12" i="571"/>
  <c r="I35" i="571" l="1"/>
  <c r="I13" i="571"/>
  <c r="I37" i="571"/>
  <c r="I15" i="571"/>
  <c r="I33" i="571"/>
  <c r="G18" i="571"/>
  <c r="G29" i="571" s="1"/>
  <c r="L34" i="571"/>
  <c r="K34" i="571"/>
  <c r="D53" i="10"/>
  <c r="L37" i="571" l="1"/>
  <c r="K37" i="571"/>
  <c r="L33" i="571"/>
  <c r="I40" i="571"/>
  <c r="I43" i="571" s="1"/>
  <c r="L35" i="571"/>
  <c r="K35" i="571"/>
  <c r="L40" i="571" l="1"/>
  <c r="L43" i="571" s="1"/>
  <c r="H49" i="8" l="1"/>
  <c r="J75" i="8"/>
  <c r="J74" i="8"/>
  <c r="I62" i="8" l="1"/>
  <c r="J78" i="8"/>
  <c r="I61" i="8"/>
  <c r="L61" i="8" s="1"/>
  <c r="M61" i="8" s="1"/>
  <c r="P61" i="8" s="1"/>
  <c r="J70" i="8"/>
  <c r="S27" i="8"/>
  <c r="J77" i="8"/>
  <c r="I60" i="8"/>
  <c r="L60" i="8" s="1"/>
  <c r="M60" i="8" s="1"/>
  <c r="J69" i="8"/>
  <c r="S26" i="8"/>
  <c r="J76" i="8"/>
  <c r="K59" i="8"/>
  <c r="I59" i="8"/>
  <c r="J68" i="8"/>
  <c r="D61" i="8"/>
  <c r="S22" i="8" l="1"/>
  <c r="J72" i="8"/>
  <c r="K62" i="8"/>
  <c r="L62" i="8" s="1"/>
  <c r="M62" i="8" s="1"/>
  <c r="S23" i="8"/>
  <c r="J73" i="8"/>
  <c r="S21" i="8"/>
  <c r="J71" i="8"/>
  <c r="L59" i="8"/>
  <c r="I64" i="8"/>
  <c r="S29" i="8"/>
  <c r="H38" i="8"/>
  <c r="S20" i="8" l="1"/>
  <c r="J83" i="8"/>
  <c r="G50" i="571"/>
  <c r="G64" i="571" s="1"/>
  <c r="X65" i="571"/>
  <c r="M59" i="8"/>
  <c r="J164" i="637"/>
  <c r="C61" i="8"/>
  <c r="C63" i="8" s="1"/>
  <c r="D59" i="8" s="1"/>
  <c r="D63" i="8" s="1"/>
  <c r="O164" i="637"/>
  <c r="D28" i="553"/>
  <c r="C28" i="553"/>
  <c r="D89" i="83" l="1"/>
  <c r="P164" i="637"/>
  <c r="D81" i="83"/>
  <c r="K164" i="637"/>
  <c r="D164" i="637"/>
  <c r="B37" i="571"/>
  <c r="O62" i="8"/>
  <c r="P62" i="8" s="1"/>
  <c r="C29" i="553"/>
  <c r="E28" i="553"/>
  <c r="C3" i="571" l="1"/>
  <c r="D71" i="83"/>
  <c r="E164" i="637"/>
  <c r="C30" i="553"/>
  <c r="D31" i="553"/>
  <c r="D30" i="553"/>
  <c r="D29" i="553" s="1"/>
  <c r="F28" i="553"/>
  <c r="E31" i="553" l="1"/>
  <c r="E29" i="553" s="1"/>
  <c r="E30" i="553" s="1"/>
  <c r="F30" i="553" s="1"/>
  <c r="F29" i="553" l="1"/>
  <c r="M16" i="552" s="1"/>
  <c r="M19" i="552" s="1"/>
  <c r="H12" i="393" l="1"/>
  <c r="I12" i="393" s="1"/>
  <c r="J12" i="393" s="1"/>
  <c r="K12" i="393" s="1"/>
  <c r="M12" i="393" s="1"/>
  <c r="N12" i="393" s="1"/>
  <c r="O12" i="393" s="1"/>
  <c r="K15" i="628" l="1"/>
  <c r="K25" i="628"/>
  <c r="L25" i="628" l="1"/>
  <c r="G15" i="628"/>
  <c r="F122" i="628" l="1"/>
  <c r="Q40" i="628"/>
  <c r="B11" i="552"/>
  <c r="C11" i="552" s="1"/>
  <c r="B6" i="552" l="1"/>
  <c r="C6" i="552" s="1"/>
  <c r="H6" i="552" s="1"/>
  <c r="I32" i="628"/>
  <c r="Y32" i="628" l="1"/>
  <c r="I15" i="628"/>
  <c r="D9" i="149"/>
  <c r="D6" i="634" l="1"/>
  <c r="G5" i="96"/>
  <c r="G4" i="96"/>
  <c r="H15" i="628" l="1"/>
  <c r="Y15" i="628" s="1"/>
  <c r="D15" i="634"/>
  <c r="D16" i="634" s="1"/>
  <c r="C9" i="436" l="1"/>
  <c r="C14" i="436"/>
  <c r="D14" i="436"/>
  <c r="C27" i="436"/>
  <c r="D27" i="436"/>
  <c r="D32" i="436" l="1"/>
  <c r="C32" i="436"/>
  <c r="C33" i="436" s="1"/>
  <c r="D9" i="436" l="1"/>
  <c r="D33" i="436" s="1"/>
  <c r="E4" i="436" l="1"/>
  <c r="E33" i="10"/>
  <c r="C33" i="10"/>
  <c r="I46" i="10"/>
  <c r="I48" i="10" s="1"/>
  <c r="F61" i="10" s="1"/>
  <c r="E61" i="10" s="1"/>
  <c r="I42" i="10"/>
  <c r="I41" i="10"/>
  <c r="I40" i="10"/>
  <c r="I39" i="10"/>
  <c r="I38" i="10"/>
  <c r="I37" i="10"/>
  <c r="I36" i="10"/>
  <c r="I35" i="10"/>
  <c r="I32" i="10"/>
  <c r="I31" i="10"/>
  <c r="I30" i="10"/>
  <c r="I29" i="10"/>
  <c r="I28" i="10"/>
  <c r="I27" i="10"/>
  <c r="I26" i="10"/>
  <c r="I25" i="10"/>
  <c r="I24" i="10"/>
  <c r="I23" i="10"/>
  <c r="I22" i="10"/>
  <c r="I21" i="10"/>
  <c r="I20" i="10"/>
  <c r="I19" i="10"/>
  <c r="I18" i="10"/>
  <c r="I17" i="10"/>
  <c r="I16" i="10"/>
  <c r="I15" i="10"/>
  <c r="I14" i="10"/>
  <c r="I13" i="10"/>
  <c r="I12" i="10"/>
  <c r="I11" i="10"/>
  <c r="I10" i="10"/>
  <c r="I9" i="10"/>
  <c r="I8" i="10"/>
  <c r="G46" i="10"/>
  <c r="K6" i="393" s="1"/>
  <c r="K5" i="393" s="1"/>
  <c r="G42" i="10"/>
  <c r="G41" i="10"/>
  <c r="G40" i="10"/>
  <c r="G39" i="10"/>
  <c r="G38" i="10"/>
  <c r="G37" i="10"/>
  <c r="G36" i="10"/>
  <c r="G35"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E46" i="10"/>
  <c r="E48" i="10" s="1"/>
  <c r="F51" i="10" s="1"/>
  <c r="E42" i="10"/>
  <c r="E40" i="10"/>
  <c r="E39" i="10"/>
  <c r="E38" i="10"/>
  <c r="E37" i="10"/>
  <c r="E35" i="10"/>
  <c r="E32" i="10"/>
  <c r="E31" i="10"/>
  <c r="E30" i="10"/>
  <c r="E29" i="10"/>
  <c r="E28" i="10"/>
  <c r="E27" i="10"/>
  <c r="E26" i="10"/>
  <c r="E25" i="10"/>
  <c r="E24" i="10"/>
  <c r="E23" i="10"/>
  <c r="E22" i="10"/>
  <c r="E20" i="10"/>
  <c r="E19" i="10"/>
  <c r="E18" i="10"/>
  <c r="E17" i="10"/>
  <c r="E16" i="10"/>
  <c r="E15" i="10"/>
  <c r="E14" i="10"/>
  <c r="E13" i="10"/>
  <c r="E12" i="10"/>
  <c r="E11" i="10"/>
  <c r="E10" i="10"/>
  <c r="E9" i="10"/>
  <c r="E8" i="10"/>
  <c r="D57" i="10"/>
  <c r="C46" i="10"/>
  <c r="D6" i="393" s="1"/>
  <c r="D8" i="393" s="1"/>
  <c r="C37" i="10"/>
  <c r="C38" i="10"/>
  <c r="C39" i="10"/>
  <c r="C40" i="10"/>
  <c r="C42" i="10"/>
  <c r="C35" i="10"/>
  <c r="C30" i="10"/>
  <c r="C31" i="10"/>
  <c r="C32" i="10"/>
  <c r="C29" i="10"/>
  <c r="C28" i="10"/>
  <c r="C27" i="10"/>
  <c r="C21" i="10"/>
  <c r="C22" i="10"/>
  <c r="C23" i="10"/>
  <c r="C24" i="10"/>
  <c r="C25" i="10"/>
  <c r="C26" i="10"/>
  <c r="C20" i="10"/>
  <c r="C19" i="10"/>
  <c r="C14" i="10"/>
  <c r="C15" i="10"/>
  <c r="C16" i="10"/>
  <c r="C17" i="10"/>
  <c r="C18" i="10"/>
  <c r="C9" i="10"/>
  <c r="C10" i="10"/>
  <c r="C11" i="10"/>
  <c r="C12" i="10"/>
  <c r="C13" i="10"/>
  <c r="C8" i="10"/>
  <c r="C6" i="10"/>
  <c r="G6" i="10"/>
  <c r="C7" i="10"/>
  <c r="G7" i="10"/>
  <c r="I7" i="10"/>
  <c r="C36" i="10"/>
  <c r="E41" i="10"/>
  <c r="L10" i="393"/>
  <c r="J5" i="395"/>
  <c r="H9" i="395"/>
  <c r="L33" i="21"/>
  <c r="J6" i="96"/>
  <c r="J7" i="96" s="1"/>
  <c r="C10" i="98"/>
  <c r="C23" i="97"/>
  <c r="D4" i="96"/>
  <c r="E4" i="96" s="1"/>
  <c r="C12" i="96"/>
  <c r="C65" i="83"/>
  <c r="L34" i="21"/>
  <c r="E23" i="149"/>
  <c r="R7" i="8"/>
  <c r="D10" i="171"/>
  <c r="E10" i="171"/>
  <c r="D15" i="171"/>
  <c r="D17" i="171"/>
  <c r="D22" i="171"/>
  <c r="D27" i="171"/>
  <c r="D29" i="171"/>
  <c r="D31" i="171"/>
  <c r="D33" i="171"/>
  <c r="D35" i="171"/>
  <c r="D37" i="171"/>
  <c r="D39" i="171"/>
  <c r="D41" i="171"/>
  <c r="D43" i="171"/>
  <c r="D44" i="171"/>
  <c r="D45" i="171"/>
  <c r="D47" i="171"/>
  <c r="D49" i="171"/>
  <c r="D54" i="171"/>
  <c r="D56" i="171"/>
  <c r="D58" i="171"/>
  <c r="D60" i="171"/>
  <c r="D62" i="171"/>
  <c r="D64" i="171"/>
  <c r="D65" i="171"/>
  <c r="D66" i="171"/>
  <c r="D67" i="171"/>
  <c r="D68" i="171"/>
  <c r="D69" i="171"/>
  <c r="D70" i="171"/>
  <c r="D18" i="171"/>
  <c r="D20" i="171"/>
  <c r="D21" i="171"/>
  <c r="D32" i="171"/>
  <c r="D46" i="171"/>
  <c r="H42" i="97"/>
  <c r="F65" i="83"/>
  <c r="E65" i="83"/>
  <c r="C5" i="171"/>
  <c r="C41" i="10"/>
  <c r="E6" i="10"/>
  <c r="E36" i="10"/>
  <c r="E21" i="10"/>
  <c r="H10" i="393"/>
  <c r="E7" i="10"/>
  <c r="E10" i="393"/>
  <c r="D50" i="171"/>
  <c r="F10" i="393"/>
  <c r="D61" i="171"/>
  <c r="D34" i="171"/>
  <c r="D26" i="171"/>
  <c r="D59" i="171"/>
  <c r="D57" i="171"/>
  <c r="D38" i="171"/>
  <c r="D48" i="171"/>
  <c r="D36" i="171"/>
  <c r="D55" i="171"/>
  <c r="D53" i="171"/>
  <c r="D73" i="171"/>
  <c r="D12" i="171"/>
  <c r="D19" i="171"/>
  <c r="D63" i="171"/>
  <c r="D30" i="171"/>
  <c r="D11" i="171"/>
  <c r="D14" i="171"/>
  <c r="D16" i="171"/>
  <c r="D40" i="171"/>
  <c r="D42" i="171"/>
  <c r="D52" i="171"/>
  <c r="D7" i="171"/>
  <c r="E7" i="171"/>
  <c r="D24" i="171"/>
  <c r="D83" i="171"/>
  <c r="E5" i="171"/>
  <c r="D5" i="171"/>
  <c r="L6" i="393" l="1"/>
  <c r="C16" i="8"/>
  <c r="S25" i="8"/>
  <c r="I38" i="8"/>
  <c r="E24" i="436"/>
  <c r="F24" i="436"/>
  <c r="G6" i="393"/>
  <c r="C48" i="10"/>
  <c r="C50" i="10" s="1"/>
  <c r="O6" i="393"/>
  <c r="I50" i="10"/>
  <c r="I54" i="10" s="1"/>
  <c r="I55" i="10" s="1"/>
  <c r="I56" i="10" s="1"/>
  <c r="J57" i="10"/>
  <c r="K57" i="10" s="1"/>
  <c r="H5" i="395"/>
  <c r="D65" i="83"/>
  <c r="F9" i="393"/>
  <c r="E44" i="10"/>
  <c r="F18" i="10" s="1"/>
  <c r="I10" i="393"/>
  <c r="G48" i="10"/>
  <c r="G69" i="10" s="1"/>
  <c r="G72" i="10" s="1"/>
  <c r="M10" i="393"/>
  <c r="J51" i="10"/>
  <c r="G44" i="10"/>
  <c r="H6" i="10" s="1"/>
  <c r="F53" i="10"/>
  <c r="E50" i="10"/>
  <c r="C44" i="10"/>
  <c r="D11" i="10" s="1"/>
  <c r="I6" i="10"/>
  <c r="B7" i="98"/>
  <c r="B13" i="98" s="1"/>
  <c r="D9" i="393"/>
  <c r="K5" i="395" l="1"/>
  <c r="L9" i="395" s="1"/>
  <c r="C19" i="7"/>
  <c r="C39" i="8"/>
  <c r="I43" i="8"/>
  <c r="D19" i="149" s="1"/>
  <c r="E10" i="97" s="1"/>
  <c r="L8" i="393"/>
  <c r="J7" i="628" s="1"/>
  <c r="B18" i="98"/>
  <c r="B20" i="98" s="1"/>
  <c r="H16" i="97"/>
  <c r="D12" i="393"/>
  <c r="Q6" i="393"/>
  <c r="O5" i="393"/>
  <c r="S19" i="8"/>
  <c r="E18" i="436"/>
  <c r="F31" i="10"/>
  <c r="F21" i="10"/>
  <c r="F13" i="10"/>
  <c r="F8" i="10"/>
  <c r="F19" i="10"/>
  <c r="F7" i="10"/>
  <c r="F35" i="10"/>
  <c r="F16" i="10"/>
  <c r="F28" i="10"/>
  <c r="F26" i="10"/>
  <c r="F34" i="10"/>
  <c r="F23" i="436"/>
  <c r="E23" i="436"/>
  <c r="E16" i="436"/>
  <c r="F22" i="10"/>
  <c r="F24" i="10"/>
  <c r="F37" i="10"/>
  <c r="F11" i="10"/>
  <c r="F9" i="10"/>
  <c r="F38" i="10"/>
  <c r="F14" i="10"/>
  <c r="F32" i="10"/>
  <c r="F44" i="10"/>
  <c r="F42" i="10"/>
  <c r="F43" i="10"/>
  <c r="F41" i="10"/>
  <c r="F23" i="10"/>
  <c r="F29" i="10"/>
  <c r="F6" i="10"/>
  <c r="F15" i="10"/>
  <c r="E45" i="10"/>
  <c r="F45" i="10" s="1"/>
  <c r="F12" i="10"/>
  <c r="F10" i="10"/>
  <c r="F27" i="10"/>
  <c r="F25" i="10"/>
  <c r="F20" i="10"/>
  <c r="F33" i="10"/>
  <c r="F36" i="10"/>
  <c r="F17" i="10"/>
  <c r="F30" i="10"/>
  <c r="F40" i="10"/>
  <c r="F39" i="10"/>
  <c r="G50" i="10"/>
  <c r="G60" i="10"/>
  <c r="G62" i="10" s="1"/>
  <c r="G63" i="10" s="1"/>
  <c r="D14" i="10"/>
  <c r="D39" i="10"/>
  <c r="D10" i="10"/>
  <c r="D33" i="10"/>
  <c r="D42" i="10"/>
  <c r="D9" i="10"/>
  <c r="D20" i="10"/>
  <c r="D13" i="10"/>
  <c r="H6" i="393"/>
  <c r="H8" i="393" s="1"/>
  <c r="F9" i="628" s="1"/>
  <c r="D40" i="10"/>
  <c r="D15" i="10"/>
  <c r="D34" i="10"/>
  <c r="J53" i="10"/>
  <c r="F58" i="10"/>
  <c r="D41" i="10"/>
  <c r="D38" i="10"/>
  <c r="D12" i="10"/>
  <c r="D22" i="10"/>
  <c r="D7" i="10"/>
  <c r="D23" i="10"/>
  <c r="C45" i="10"/>
  <c r="D45" i="10" s="1"/>
  <c r="D37" i="10"/>
  <c r="D26" i="10"/>
  <c r="D31" i="10"/>
  <c r="D32" i="10"/>
  <c r="D17" i="10"/>
  <c r="D30" i="10"/>
  <c r="D43" i="10"/>
  <c r="D36" i="10"/>
  <c r="D19" i="10"/>
  <c r="D24" i="10"/>
  <c r="D29" i="10"/>
  <c r="D16" i="10"/>
  <c r="D25" i="10"/>
  <c r="D27" i="10"/>
  <c r="D6" i="10"/>
  <c r="D18" i="10"/>
  <c r="D21" i="10"/>
  <c r="D44" i="10"/>
  <c r="D8" i="10"/>
  <c r="D35" i="10"/>
  <c r="D28" i="10"/>
  <c r="D10" i="393"/>
  <c r="H51" i="10"/>
  <c r="H31" i="10"/>
  <c r="H11" i="10"/>
  <c r="H26" i="10"/>
  <c r="H8" i="10"/>
  <c r="H23" i="10"/>
  <c r="H30" i="10"/>
  <c r="H40" i="10"/>
  <c r="H38" i="10"/>
  <c r="H21" i="10"/>
  <c r="H32" i="10"/>
  <c r="H36" i="10"/>
  <c r="H20" i="10"/>
  <c r="H17" i="10"/>
  <c r="H29" i="10"/>
  <c r="H39" i="10"/>
  <c r="H43" i="10"/>
  <c r="H24" i="10"/>
  <c r="H18" i="10"/>
  <c r="H7" i="10"/>
  <c r="G45" i="10"/>
  <c r="H45" i="10" s="1"/>
  <c r="H10" i="10"/>
  <c r="H34" i="10"/>
  <c r="H14" i="10"/>
  <c r="H35" i="10"/>
  <c r="H42" i="10"/>
  <c r="H9" i="10"/>
  <c r="H28" i="10"/>
  <c r="H22" i="10"/>
  <c r="H13" i="10"/>
  <c r="H25" i="10"/>
  <c r="H37" i="10"/>
  <c r="H41" i="10"/>
  <c r="H15" i="10"/>
  <c r="H33" i="10"/>
  <c r="H12" i="10"/>
  <c r="H19" i="10"/>
  <c r="H16" i="10"/>
  <c r="H27" i="10"/>
  <c r="I44" i="10"/>
  <c r="J6" i="10" s="1"/>
  <c r="N10" i="393"/>
  <c r="J10" i="393"/>
  <c r="J9" i="628" l="1"/>
  <c r="F7" i="628"/>
  <c r="L9" i="393"/>
  <c r="M6" i="393" s="1"/>
  <c r="M8" i="393" s="1"/>
  <c r="K9" i="628" s="1"/>
  <c r="J8" i="628"/>
  <c r="L14" i="393"/>
  <c r="J10" i="628"/>
  <c r="F8" i="628"/>
  <c r="B9" i="628"/>
  <c r="M18" i="628"/>
  <c r="E44" i="149"/>
  <c r="E12" i="393"/>
  <c r="F12" i="393" s="1"/>
  <c r="G12" i="393" s="1"/>
  <c r="D14" i="393"/>
  <c r="J11" i="571"/>
  <c r="J12" i="571"/>
  <c r="J13" i="571"/>
  <c r="R35" i="571" s="1"/>
  <c r="S35" i="571" s="1"/>
  <c r="G54" i="10"/>
  <c r="G55" i="10" s="1"/>
  <c r="G56" i="10" s="1"/>
  <c r="I63" i="10"/>
  <c r="I65" i="10" s="1"/>
  <c r="L48" i="10"/>
  <c r="L50" i="10" s="1"/>
  <c r="L53" i="10" s="1"/>
  <c r="L54" i="10" s="1"/>
  <c r="B29" i="98"/>
  <c r="C22" i="98" s="1"/>
  <c r="G57" i="10"/>
  <c r="H57" i="10" s="1"/>
  <c r="E6" i="393"/>
  <c r="E8" i="393" s="1"/>
  <c r="J31" i="627"/>
  <c r="F56" i="10"/>
  <c r="O10" i="393"/>
  <c r="H9" i="393"/>
  <c r="I6" i="393" s="1"/>
  <c r="I8" i="393" s="1"/>
  <c r="G9" i="628" s="1"/>
  <c r="G10" i="393"/>
  <c r="B27" i="628" s="1"/>
  <c r="E71" i="83"/>
  <c r="H53" i="10"/>
  <c r="K47" i="10" s="1"/>
  <c r="H44" i="10"/>
  <c r="H14" i="393"/>
  <c r="K10" i="393"/>
  <c r="E81" i="83"/>
  <c r="E89" i="83"/>
  <c r="J21" i="10"/>
  <c r="J40" i="10"/>
  <c r="J12" i="10"/>
  <c r="J37" i="10"/>
  <c r="J14" i="10"/>
  <c r="J28" i="10"/>
  <c r="J41" i="10"/>
  <c r="J30" i="10"/>
  <c r="J18" i="10"/>
  <c r="J43" i="10"/>
  <c r="J13" i="10"/>
  <c r="J34" i="10"/>
  <c r="J39" i="10"/>
  <c r="J29" i="10"/>
  <c r="J17" i="10"/>
  <c r="J35" i="10"/>
  <c r="J36" i="10"/>
  <c r="J33" i="10"/>
  <c r="J31" i="10"/>
  <c r="I45" i="10"/>
  <c r="J45" i="10" s="1"/>
  <c r="J26" i="10"/>
  <c r="J20" i="10"/>
  <c r="J27" i="10"/>
  <c r="J9" i="10"/>
  <c r="J10" i="10"/>
  <c r="J23" i="10"/>
  <c r="J16" i="10"/>
  <c r="J42" i="10"/>
  <c r="J19" i="10"/>
  <c r="J7" i="10"/>
  <c r="J32" i="10"/>
  <c r="J25" i="10"/>
  <c r="J15" i="10"/>
  <c r="J22" i="10"/>
  <c r="J8" i="10"/>
  <c r="J11" i="10"/>
  <c r="J38" i="10"/>
  <c r="J24" i="10"/>
  <c r="J44" i="10"/>
  <c r="K8" i="628" l="1"/>
  <c r="K7" i="628"/>
  <c r="G7" i="628"/>
  <c r="F117" i="628"/>
  <c r="M9" i="393"/>
  <c r="N6" i="393" s="1"/>
  <c r="N8" i="393" s="1"/>
  <c r="L9" i="628" s="1"/>
  <c r="G8" i="628"/>
  <c r="F10" i="628"/>
  <c r="G18" i="393"/>
  <c r="D27" i="628"/>
  <c r="C27" i="628"/>
  <c r="G10" i="97"/>
  <c r="D6" i="96"/>
  <c r="K18" i="628"/>
  <c r="J18" i="628"/>
  <c r="C9" i="628"/>
  <c r="R34" i="571"/>
  <c r="S34" i="571" s="1"/>
  <c r="N34" i="571"/>
  <c r="O34" i="571" s="1"/>
  <c r="K12" i="571"/>
  <c r="R33" i="571"/>
  <c r="N33" i="571"/>
  <c r="J15" i="571"/>
  <c r="O60" i="8"/>
  <c r="P60" i="8" s="1"/>
  <c r="F19" i="436"/>
  <c r="E28" i="436"/>
  <c r="F13" i="436"/>
  <c r="N35" i="571"/>
  <c r="K13" i="571"/>
  <c r="B14" i="9"/>
  <c r="E9" i="393"/>
  <c r="F6" i="393" s="1"/>
  <c r="F8" i="393" s="1"/>
  <c r="O8" i="393"/>
  <c r="O7" i="393" s="1"/>
  <c r="I9" i="393"/>
  <c r="J6" i="393" s="1"/>
  <c r="J8" i="393" s="1"/>
  <c r="H9" i="628" s="1"/>
  <c r="G9" i="393"/>
  <c r="G8" i="393" s="1"/>
  <c r="K8" i="393"/>
  <c r="Z27" i="628" l="1"/>
  <c r="K10" i="628"/>
  <c r="H7" i="628"/>
  <c r="N7" i="393"/>
  <c r="L7" i="628"/>
  <c r="M7" i="628" s="1"/>
  <c r="N9" i="393"/>
  <c r="M9" i="628"/>
  <c r="L8" i="628"/>
  <c r="M8" i="628" s="1"/>
  <c r="H8" i="628"/>
  <c r="I8" i="628" s="1"/>
  <c r="L18" i="628"/>
  <c r="D12" i="96"/>
  <c r="G6" i="96"/>
  <c r="I9" i="628"/>
  <c r="G10" i="628"/>
  <c r="D9" i="628"/>
  <c r="Z9" i="628" s="1"/>
  <c r="T34" i="571"/>
  <c r="R37" i="571"/>
  <c r="S37" i="571" s="1"/>
  <c r="K15" i="571"/>
  <c r="N37" i="571"/>
  <c r="O37" i="571" s="1"/>
  <c r="F20" i="436"/>
  <c r="F18" i="436"/>
  <c r="E12" i="436"/>
  <c r="O35" i="571"/>
  <c r="T35" i="571" s="1"/>
  <c r="F7" i="393"/>
  <c r="J7" i="393"/>
  <c r="O9" i="393"/>
  <c r="F12" i="436"/>
  <c r="F11" i="436"/>
  <c r="J9" i="393"/>
  <c r="O14" i="393"/>
  <c r="F18" i="393"/>
  <c r="E18" i="393"/>
  <c r="D18" i="393"/>
  <c r="F21" i="436"/>
  <c r="G7" i="393"/>
  <c r="G14" i="393"/>
  <c r="K9" i="393"/>
  <c r="K7" i="393"/>
  <c r="P7" i="393" s="1"/>
  <c r="K14" i="393"/>
  <c r="E14" i="648" l="1"/>
  <c r="Y9" i="628"/>
  <c r="E13" i="648"/>
  <c r="Y8" i="628"/>
  <c r="C5" i="629"/>
  <c r="C34" i="629" s="1"/>
  <c r="C4" i="629"/>
  <c r="C3" i="629"/>
  <c r="L10" i="628"/>
  <c r="F13" i="648"/>
  <c r="F14" i="648"/>
  <c r="H10" i="628"/>
  <c r="M10" i="628"/>
  <c r="F12" i="648"/>
  <c r="N5" i="393"/>
  <c r="I7" i="628"/>
  <c r="T37" i="571"/>
  <c r="K63" i="8"/>
  <c r="K38" i="8"/>
  <c r="E25" i="436"/>
  <c r="E11" i="436"/>
  <c r="E13" i="436"/>
  <c r="F25" i="436"/>
  <c r="L39" i="21"/>
  <c r="F14" i="436"/>
  <c r="G3" i="629" l="1"/>
  <c r="C32" i="629"/>
  <c r="G4" i="629"/>
  <c r="C33" i="629"/>
  <c r="F5" i="629"/>
  <c r="G5" i="629"/>
  <c r="F4" i="629"/>
  <c r="I4" i="629" s="1"/>
  <c r="Y7" i="628"/>
  <c r="C6" i="629"/>
  <c r="C35" i="629" s="1"/>
  <c r="F3" i="629"/>
  <c r="I36" i="627"/>
  <c r="R69" i="627" s="1"/>
  <c r="E29" i="149"/>
  <c r="F109" i="628"/>
  <c r="I10" i="628"/>
  <c r="E12" i="648"/>
  <c r="J5" i="393"/>
  <c r="L63" i="8"/>
  <c r="K64" i="8"/>
  <c r="F16" i="436"/>
  <c r="H66" i="10"/>
  <c r="H60" i="10"/>
  <c r="B27" i="571"/>
  <c r="K16" i="8"/>
  <c r="K39" i="8" s="1"/>
  <c r="K42" i="8" s="1"/>
  <c r="E14" i="436"/>
  <c r="I5" i="629" l="1"/>
  <c r="F6" i="629"/>
  <c r="I3" i="629"/>
  <c r="H36" i="627"/>
  <c r="Q69" i="627" s="1"/>
  <c r="Y10" i="628"/>
  <c r="J30" i="627"/>
  <c r="D6" i="644"/>
  <c r="D29" i="149"/>
  <c r="P6" i="393"/>
  <c r="F15" i="648"/>
  <c r="D9" i="98"/>
  <c r="D37" i="566" s="1"/>
  <c r="E35" i="643" s="1"/>
  <c r="M41" i="571"/>
  <c r="X66" i="571"/>
  <c r="M63" i="8"/>
  <c r="L64" i="8"/>
  <c r="B38" i="571"/>
  <c r="Q41" i="571"/>
  <c r="G49" i="571"/>
  <c r="J41" i="571"/>
  <c r="K41" i="571" s="1"/>
  <c r="O63" i="8"/>
  <c r="H16" i="571"/>
  <c r="M38" i="571" s="1"/>
  <c r="S24" i="8"/>
  <c r="G6" i="629" l="1"/>
  <c r="I6" i="629" s="1"/>
  <c r="J54" i="10"/>
  <c r="F37" i="566"/>
  <c r="F38" i="566" s="1"/>
  <c r="E15" i="648"/>
  <c r="C9" i="98"/>
  <c r="C37" i="566" s="1"/>
  <c r="G17" i="97"/>
  <c r="S32" i="8"/>
  <c r="E26" i="436"/>
  <c r="E27" i="436" s="1"/>
  <c r="G63" i="571"/>
  <c r="P63" i="8"/>
  <c r="M64" i="8"/>
  <c r="C4" i="571"/>
  <c r="J38" i="571"/>
  <c r="Q38" i="571"/>
  <c r="I16" i="571"/>
  <c r="O59" i="8"/>
  <c r="G40" i="566" l="1"/>
  <c r="G41" i="566" s="1"/>
  <c r="L37" i="566"/>
  <c r="L38" i="566" s="1"/>
  <c r="C38" i="566"/>
  <c r="D35" i="643"/>
  <c r="H54" i="10"/>
  <c r="E39" i="97"/>
  <c r="Z66" i="571"/>
  <c r="O64" i="8"/>
  <c r="P59" i="8"/>
  <c r="P64" i="8" s="1"/>
  <c r="C38" i="571"/>
  <c r="R41" i="571"/>
  <c r="S41" i="571" s="1"/>
  <c r="H49" i="571"/>
  <c r="K38" i="571"/>
  <c r="S18" i="8"/>
  <c r="E26" i="149" l="1"/>
  <c r="F8" i="648" s="1"/>
  <c r="J37" i="566"/>
  <c r="D36" i="643"/>
  <c r="E37" i="566"/>
  <c r="E6" i="634"/>
  <c r="E15" i="634" s="1"/>
  <c r="E16" i="634" s="1"/>
  <c r="F39" i="97"/>
  <c r="H39" i="97" s="1"/>
  <c r="G39" i="97"/>
  <c r="D7" i="634"/>
  <c r="D10" i="634" s="1"/>
  <c r="E7" i="648"/>
  <c r="E34" i="97"/>
  <c r="H17" i="97"/>
  <c r="E6" i="436"/>
  <c r="H63" i="571"/>
  <c r="H50" i="571"/>
  <c r="H64" i="571" s="1"/>
  <c r="Z65" i="571"/>
  <c r="N41" i="571"/>
  <c r="O41" i="571" s="1"/>
  <c r="T41" i="571" s="1"/>
  <c r="C37" i="571"/>
  <c r="E9" i="149"/>
  <c r="C11" i="629" l="1"/>
  <c r="E38" i="566"/>
  <c r="D26" i="149" s="1"/>
  <c r="D5" i="98"/>
  <c r="D7" i="98" s="1"/>
  <c r="F7" i="436"/>
  <c r="K30" i="627"/>
  <c r="E6" i="644"/>
  <c r="F34" i="97"/>
  <c r="E5" i="634"/>
  <c r="F113" i="628"/>
  <c r="L15" i="628"/>
  <c r="E7" i="634"/>
  <c r="F7" i="648"/>
  <c r="G34" i="97"/>
  <c r="F26" i="436"/>
  <c r="F27" i="436" s="1"/>
  <c r="F6" i="436"/>
  <c r="G11" i="629" l="1"/>
  <c r="C40" i="629"/>
  <c r="D38" i="643"/>
  <c r="C5" i="98"/>
  <c r="C7" i="98" s="1"/>
  <c r="E8" i="648"/>
  <c r="E10" i="648" s="1"/>
  <c r="E7" i="436"/>
  <c r="E9" i="436" s="1"/>
  <c r="M30" i="628"/>
  <c r="I30" i="628"/>
  <c r="F11" i="629"/>
  <c r="E10" i="634"/>
  <c r="H34" i="97"/>
  <c r="C25" i="629" l="1"/>
  <c r="C54" i="629" s="1"/>
  <c r="F123" i="628"/>
  <c r="F124" i="628" s="1"/>
  <c r="Q42" i="628"/>
  <c r="Q43" i="628" s="1"/>
  <c r="C24" i="629"/>
  <c r="K30" i="628"/>
  <c r="L30" i="628"/>
  <c r="J30" i="628"/>
  <c r="I11" i="629"/>
  <c r="H30" i="628"/>
  <c r="G30" i="628"/>
  <c r="F30" i="628"/>
  <c r="Y30" i="628" s="1"/>
  <c r="H9" i="553"/>
  <c r="I24" i="629" l="1"/>
  <c r="C53" i="629"/>
  <c r="F25" i="629"/>
  <c r="E22" i="553" s="1"/>
  <c r="G25" i="629"/>
  <c r="I25" i="629" l="1"/>
  <c r="H10" i="553"/>
  <c r="H19" i="553" l="1"/>
  <c r="E62" i="339" l="1"/>
  <c r="F65" i="339"/>
  <c r="G68" i="339"/>
  <c r="B67" i="339"/>
  <c r="G63" i="339"/>
  <c r="C67" i="339"/>
  <c r="D70" i="339"/>
  <c r="E64" i="339"/>
  <c r="F67" i="339"/>
  <c r="G70" i="339"/>
  <c r="E63" i="339"/>
  <c r="F66" i="339"/>
  <c r="G69" i="339"/>
  <c r="E66" i="339"/>
  <c r="G67" i="339"/>
  <c r="D65" i="339"/>
  <c r="D64" i="339"/>
  <c r="F61" i="339"/>
  <c r="G64" i="339"/>
  <c r="C68" i="339"/>
  <c r="B63" i="339"/>
  <c r="C63" i="339"/>
  <c r="D66" i="339"/>
  <c r="E69" i="339"/>
  <c r="B70" i="339"/>
  <c r="F63" i="339"/>
  <c r="G66" i="339"/>
  <c r="C70" i="339"/>
  <c r="F62" i="339"/>
  <c r="G65" i="339"/>
  <c r="C69" i="339"/>
  <c r="B68" i="339"/>
  <c r="D68" i="339"/>
  <c r="D63" i="339"/>
  <c r="B62" i="339"/>
  <c r="E68" i="339"/>
  <c r="E67" i="339"/>
  <c r="C64" i="339"/>
  <c r="D67" i="339"/>
  <c r="E70" i="339"/>
  <c r="D62" i="339"/>
  <c r="E65" i="339"/>
  <c r="F68" i="339"/>
  <c r="B66" i="339"/>
  <c r="G62" i="339"/>
  <c r="C66" i="339"/>
  <c r="D69" i="339"/>
  <c r="B69" i="339"/>
  <c r="C65" i="339"/>
  <c r="B64" i="339"/>
  <c r="F69" i="339"/>
  <c r="F64" i="339"/>
  <c r="C62" i="339"/>
  <c r="B65" i="339"/>
  <c r="F70" i="339"/>
  <c r="E61" i="339"/>
  <c r="C61" i="339"/>
  <c r="D61" i="339"/>
  <c r="G61" i="339"/>
  <c r="B61" i="339"/>
  <c r="D72" i="339" l="1"/>
  <c r="B71" i="339"/>
  <c r="C72" i="339"/>
  <c r="F72" i="339"/>
  <c r="B72" i="339"/>
  <c r="G72" i="339"/>
  <c r="C71" i="339"/>
  <c r="E71" i="339"/>
  <c r="F71" i="339"/>
  <c r="D71" i="339"/>
  <c r="E72" i="339"/>
  <c r="G35" i="97" l="1"/>
  <c r="D35" i="149" s="1"/>
  <c r="E29" i="648" s="1"/>
  <c r="H35" i="97"/>
  <c r="E35" i="149" s="1"/>
  <c r="J16" i="571" l="1"/>
  <c r="K16" i="571" s="1"/>
  <c r="R38" i="571" l="1"/>
  <c r="S38" i="571" s="1"/>
  <c r="N38" i="571"/>
  <c r="O38" i="571" l="1"/>
  <c r="T38" i="571" l="1"/>
  <c r="F9" i="436" l="1"/>
  <c r="B10" i="562"/>
  <c r="C7" i="562" s="1"/>
  <c r="B16" i="562"/>
  <c r="B17" i="562" s="1"/>
  <c r="B21" i="562" s="1"/>
  <c r="B11" i="562" l="1"/>
  <c r="C14" i="562"/>
  <c r="B22" i="562"/>
  <c r="M15" i="561" l="1"/>
  <c r="M16" i="561" s="1"/>
  <c r="K44" i="561" s="1"/>
  <c r="K46" i="561" s="1"/>
  <c r="K49" i="561" s="1"/>
  <c r="B23" i="562"/>
  <c r="C20" i="562" s="1"/>
  <c r="X79" i="571"/>
  <c r="C9" i="596"/>
  <c r="C10" i="596" s="1"/>
  <c r="L49" i="8"/>
  <c r="H9" i="596" l="1"/>
  <c r="H10" i="596" s="1"/>
  <c r="J38" i="8"/>
  <c r="J49" i="8"/>
  <c r="M49" i="8"/>
  <c r="L38" i="8"/>
  <c r="J16" i="8"/>
  <c r="K56" i="561"/>
  <c r="K57" i="561"/>
  <c r="G28" i="97"/>
  <c r="D37" i="149"/>
  <c r="B39" i="571" l="1"/>
  <c r="D60" i="8"/>
  <c r="J39" i="8"/>
  <c r="J42" i="8" s="1"/>
  <c r="M38" i="8"/>
  <c r="D62" i="8"/>
  <c r="G28" i="639"/>
  <c r="B79" i="639" s="1"/>
  <c r="D79" i="639" s="1"/>
  <c r="E8" i="645"/>
  <c r="H29" i="633"/>
  <c r="H17" i="571"/>
  <c r="I17" i="571" s="1"/>
  <c r="F25" i="633"/>
  <c r="E25" i="633"/>
  <c r="C7" i="627"/>
  <c r="G88" i="627" s="1"/>
  <c r="J42" i="627"/>
  <c r="C15" i="98"/>
  <c r="X62" i="571"/>
  <c r="X67" i="571" s="1"/>
  <c r="X68" i="571" s="1"/>
  <c r="H29" i="571"/>
  <c r="K59" i="561"/>
  <c r="Q42" i="571"/>
  <c r="G55" i="571"/>
  <c r="M42" i="571"/>
  <c r="H11" i="596"/>
  <c r="H12" i="596" s="1"/>
  <c r="H39" i="596" s="1"/>
  <c r="G27" i="97"/>
  <c r="G29" i="97"/>
  <c r="D64" i="8" l="1"/>
  <c r="E59" i="8" s="1"/>
  <c r="E61" i="8" s="1"/>
  <c r="E63" i="8" s="1"/>
  <c r="G79" i="639"/>
  <c r="C5" i="571"/>
  <c r="C7" i="571" s="1"/>
  <c r="D7" i="571" s="1"/>
  <c r="B41" i="571"/>
  <c r="J39" i="571"/>
  <c r="K39" i="571" s="1"/>
  <c r="Q39" i="571"/>
  <c r="J43" i="627"/>
  <c r="F27" i="633"/>
  <c r="F29" i="633" s="1"/>
  <c r="E27" i="633"/>
  <c r="E29" i="633" s="1"/>
  <c r="D78" i="639"/>
  <c r="M39" i="571"/>
  <c r="K42" i="571"/>
  <c r="H42" i="596"/>
  <c r="H41" i="596"/>
  <c r="G57" i="571"/>
  <c r="K28" i="639" l="1"/>
  <c r="J47" i="627"/>
  <c r="J48" i="627" s="1"/>
  <c r="J50" i="627" s="1"/>
  <c r="J52" i="627" s="1"/>
  <c r="J45" i="627"/>
  <c r="I21" i="628"/>
  <c r="I20" i="628"/>
  <c r="K41" i="627"/>
  <c r="C19" i="98" l="1"/>
  <c r="D48" i="149" s="1"/>
  <c r="D52" i="149" s="1"/>
  <c r="E6" i="149" s="1"/>
  <c r="E52" i="149" s="1"/>
  <c r="L28" i="639"/>
  <c r="H79" i="639"/>
  <c r="F20" i="628"/>
  <c r="K18" i="393"/>
  <c r="I18" i="393" s="1"/>
  <c r="H20" i="628"/>
  <c r="G20" i="628"/>
  <c r="H21" i="628"/>
  <c r="F21" i="628"/>
  <c r="G21" i="628"/>
  <c r="K46" i="627"/>
  <c r="Y20" i="628" l="1"/>
  <c r="Y21" i="628"/>
  <c r="K79" i="639"/>
  <c r="L79" i="639" s="1"/>
  <c r="M79" i="639"/>
  <c r="J18" i="393"/>
  <c r="H18" i="393"/>
  <c r="H116" i="628"/>
  <c r="M78" i="639"/>
  <c r="C16" i="562" l="1"/>
  <c r="O49" i="8" l="1"/>
  <c r="O38" i="8" l="1"/>
  <c r="D9" i="596"/>
  <c r="I9" i="596" s="1"/>
  <c r="H83" i="645"/>
  <c r="F8" i="645"/>
  <c r="C20" i="571" l="1"/>
  <c r="D18" i="571" s="1"/>
  <c r="H131" i="645"/>
  <c r="E86" i="639"/>
  <c r="E88" i="639" s="1"/>
  <c r="G78" i="639"/>
  <c r="H28" i="97"/>
  <c r="E37" i="149"/>
  <c r="K43" i="627" l="1"/>
  <c r="I53" i="627"/>
  <c r="Y131" i="645"/>
  <c r="H27" i="97"/>
  <c r="H29" i="97"/>
  <c r="I55" i="627" l="1"/>
  <c r="M21" i="628" s="1"/>
  <c r="C17" i="629"/>
  <c r="M20" i="628"/>
  <c r="K47" i="627"/>
  <c r="K48" i="627" s="1"/>
  <c r="K50" i="627" s="1"/>
  <c r="K52" i="627" s="1"/>
  <c r="K45" i="627"/>
  <c r="Y83" i="645"/>
  <c r="K78" i="639"/>
  <c r="L78" i="639" s="1"/>
  <c r="G17" i="629" l="1"/>
  <c r="C46" i="629"/>
  <c r="C18" i="629"/>
  <c r="I57" i="627"/>
  <c r="D19" i="98"/>
  <c r="E48" i="149" s="1"/>
  <c r="O18" i="393"/>
  <c r="K20" i="628"/>
  <c r="L20" i="628"/>
  <c r="J20" i="628"/>
  <c r="F118" i="628"/>
  <c r="K21" i="628"/>
  <c r="Q37" i="628"/>
  <c r="L21" i="628"/>
  <c r="F119" i="628"/>
  <c r="J21" i="628"/>
  <c r="G18" i="629" l="1"/>
  <c r="C47" i="629"/>
  <c r="I116" i="628"/>
  <c r="F17" i="629"/>
  <c r="F18" i="629"/>
  <c r="L18" i="393"/>
  <c r="M18" i="393"/>
  <c r="N18" i="393"/>
  <c r="E21" i="553" l="1"/>
  <c r="H21" i="553"/>
  <c r="I17" i="629" l="1"/>
  <c r="E19" i="637" l="1"/>
  <c r="C19" i="637"/>
  <c r="F19" i="637"/>
  <c r="D19" i="637"/>
  <c r="F16" i="637"/>
  <c r="D16" i="637"/>
  <c r="C16" i="637"/>
  <c r="E16" i="637"/>
  <c r="F21" i="637"/>
  <c r="C21" i="637"/>
  <c r="D21" i="637"/>
  <c r="E21" i="637"/>
  <c r="D17" i="637"/>
  <c r="C17" i="637"/>
  <c r="F17" i="637"/>
  <c r="E17" i="637"/>
  <c r="F18" i="637"/>
  <c r="D18" i="637"/>
  <c r="C18" i="637"/>
  <c r="E18" i="637"/>
  <c r="F20" i="637"/>
  <c r="E20" i="637"/>
  <c r="D20" i="637"/>
  <c r="C20" i="637"/>
  <c r="C15" i="637"/>
  <c r="D15" i="637"/>
  <c r="E15" i="637"/>
  <c r="F15" i="637"/>
  <c r="F22" i="637" l="1"/>
  <c r="F40" i="637" s="1"/>
  <c r="F42" i="637" s="1"/>
  <c r="D22" i="637"/>
  <c r="D40" i="637" s="1"/>
  <c r="D42" i="637" s="1"/>
  <c r="E22" i="637"/>
  <c r="E40" i="637" s="1"/>
  <c r="C22" i="637"/>
  <c r="C40" i="637" s="1"/>
  <c r="E42" i="637" l="1"/>
  <c r="E166" i="637"/>
  <c r="C42" i="637"/>
  <c r="E165" i="637"/>
  <c r="B165" i="637" l="1"/>
  <c r="B167" i="637" s="1"/>
  <c r="E167" i="637"/>
  <c r="C165" i="637"/>
  <c r="D165" i="637"/>
  <c r="D166" i="637"/>
  <c r="C166" i="637"/>
  <c r="G16" i="8"/>
  <c r="G39" i="8" s="1"/>
  <c r="G42" i="8" s="1"/>
  <c r="B168" i="637" l="1"/>
  <c r="B12" i="628" s="1"/>
  <c r="D167" i="637"/>
  <c r="D168" i="637" s="1"/>
  <c r="D12" i="628" s="1"/>
  <c r="C167" i="637"/>
  <c r="C168" i="637" s="1"/>
  <c r="E168" i="637" l="1"/>
  <c r="C12" i="628"/>
  <c r="Z12" i="628" s="1"/>
  <c r="H11" i="571"/>
  <c r="Q33" i="571" s="1"/>
  <c r="L16" i="8"/>
  <c r="L39" i="8" l="1"/>
  <c r="L42" i="8" s="1"/>
  <c r="G22" i="627" s="1"/>
  <c r="M16" i="8"/>
  <c r="F83" i="645"/>
  <c r="E7" i="645"/>
  <c r="E14" i="645" s="1"/>
  <c r="S33" i="571"/>
  <c r="Q40" i="571"/>
  <c r="Q43" i="571" s="1"/>
  <c r="E21" i="97"/>
  <c r="J33" i="571"/>
  <c r="S9" i="8"/>
  <c r="M33" i="571"/>
  <c r="I11" i="571"/>
  <c r="H18" i="571"/>
  <c r="G54" i="571" s="1"/>
  <c r="G56" i="571" s="1"/>
  <c r="G61" i="571" s="1"/>
  <c r="E19" i="7" l="1"/>
  <c r="M39" i="8"/>
  <c r="M42" i="8" s="1"/>
  <c r="E24" i="97"/>
  <c r="E26" i="97" s="1"/>
  <c r="G26" i="97" s="1"/>
  <c r="E36" i="639"/>
  <c r="G26" i="639"/>
  <c r="B77" i="639" s="1"/>
  <c r="D77" i="639" s="1"/>
  <c r="G83" i="645"/>
  <c r="C14" i="7" s="1"/>
  <c r="F7" i="645"/>
  <c r="F14" i="645" s="1"/>
  <c r="I18" i="571"/>
  <c r="K11" i="571"/>
  <c r="O33" i="571"/>
  <c r="M40" i="571"/>
  <c r="M43" i="571" s="1"/>
  <c r="F131" i="645"/>
  <c r="J40" i="571"/>
  <c r="J43" i="571" s="1"/>
  <c r="K33" i="571"/>
  <c r="K40" i="571" s="1"/>
  <c r="K43" i="571" s="1"/>
  <c r="Q46" i="571" s="1"/>
  <c r="G21" i="97"/>
  <c r="G77" i="639" l="1"/>
  <c r="G24" i="97"/>
  <c r="D36" i="149" s="1"/>
  <c r="G36" i="639"/>
  <c r="G131" i="645"/>
  <c r="E18" i="645" s="1"/>
  <c r="E22" i="645" s="1"/>
  <c r="E1" i="645" s="1"/>
  <c r="E45" i="645"/>
  <c r="W131" i="645"/>
  <c r="X133" i="645" s="1"/>
  <c r="X134" i="645" s="1"/>
  <c r="I83" i="645"/>
  <c r="D14" i="7" s="1"/>
  <c r="I131" i="645"/>
  <c r="F18" i="645" s="1"/>
  <c r="T33" i="571"/>
  <c r="D45" i="7" l="1"/>
  <c r="K26" i="639"/>
  <c r="H77" i="639" s="1"/>
  <c r="I36" i="639"/>
  <c r="D76" i="639"/>
  <c r="B86" i="639"/>
  <c r="F22" i="645"/>
  <c r="N18" i="645"/>
  <c r="F45" i="645"/>
  <c r="I86" i="639"/>
  <c r="Z131" i="645"/>
  <c r="AS132" i="645" s="1"/>
  <c r="F28" i="436"/>
  <c r="E33" i="645"/>
  <c r="W83" i="645"/>
  <c r="K77" i="639" l="1"/>
  <c r="L77" i="639" s="1"/>
  <c r="M77" i="639"/>
  <c r="Z133" i="645"/>
  <c r="Z134" i="645" s="1"/>
  <c r="W137" i="645"/>
  <c r="I16" i="628"/>
  <c r="C7" i="638"/>
  <c r="C11" i="638" s="1"/>
  <c r="E11" i="638" s="1"/>
  <c r="F1" i="645"/>
  <c r="G76" i="639"/>
  <c r="D86" i="639"/>
  <c r="K36" i="639"/>
  <c r="L26" i="639"/>
  <c r="L36" i="639" s="1"/>
  <c r="M16" i="628"/>
  <c r="F29" i="648"/>
  <c r="F33" i="645"/>
  <c r="Z83" i="645"/>
  <c r="P134" i="645" s="1"/>
  <c r="N22" i="645"/>
  <c r="R18" i="645"/>
  <c r="K31" i="627"/>
  <c r="E22" i="97" l="1"/>
  <c r="F22" i="97" s="1"/>
  <c r="C12" i="629"/>
  <c r="C41" i="629" s="1"/>
  <c r="D39" i="149"/>
  <c r="D8" i="9" s="1"/>
  <c r="G8" i="627" s="1"/>
  <c r="G9" i="627" s="1"/>
  <c r="H6" i="627" s="1"/>
  <c r="K76" i="639"/>
  <c r="K86" i="639" s="1"/>
  <c r="H86" i="639"/>
  <c r="Y137" i="645"/>
  <c r="E39" i="149"/>
  <c r="H8" i="9" s="1"/>
  <c r="H8" i="627" s="1"/>
  <c r="M76" i="639"/>
  <c r="M86" i="639" s="1"/>
  <c r="G86" i="639"/>
  <c r="G16" i="628"/>
  <c r="H13" i="553"/>
  <c r="K16" i="628"/>
  <c r="L16" i="628" s="1"/>
  <c r="F114" i="628"/>
  <c r="F12" i="629" l="1"/>
  <c r="E13" i="553" s="1"/>
  <c r="G12" i="629"/>
  <c r="G22" i="97"/>
  <c r="E23" i="97"/>
  <c r="H9" i="627"/>
  <c r="H10" i="627" s="1"/>
  <c r="H12" i="627" s="1"/>
  <c r="D6" i="627" s="1"/>
  <c r="H87" i="627" s="1"/>
  <c r="G10" i="627"/>
  <c r="G12" i="627" s="1"/>
  <c r="C6" i="627" s="1"/>
  <c r="G87" i="627" s="1"/>
  <c r="L76" i="639"/>
  <c r="L86" i="639" s="1"/>
  <c r="H14" i="9"/>
  <c r="I9" i="629"/>
  <c r="H22" i="97"/>
  <c r="F116" i="628"/>
  <c r="G23" i="97"/>
  <c r="H16" i="628"/>
  <c r="Y16" i="628" s="1"/>
  <c r="G14" i="627" l="1"/>
  <c r="L13" i="87"/>
  <c r="M13" i="87" s="1"/>
  <c r="J6" i="627"/>
  <c r="I12" i="629"/>
  <c r="H11" i="553"/>
  <c r="H15" i="553" l="1"/>
  <c r="H14" i="553" l="1"/>
  <c r="F24" i="628" l="1"/>
  <c r="H24" i="628"/>
  <c r="H28" i="628" s="1"/>
  <c r="G24" i="628"/>
  <c r="G28" i="628" s="1"/>
  <c r="F28" i="628" l="1"/>
  <c r="Y28" i="628" s="1"/>
  <c r="Y24" i="628"/>
  <c r="H117" i="628"/>
  <c r="H20" i="553" l="1"/>
  <c r="G48" i="571" l="1"/>
  <c r="G65" i="571" l="1"/>
  <c r="G52" i="571"/>
  <c r="X70" i="571" s="1"/>
  <c r="F11" i="87"/>
  <c r="M5" i="627" l="1"/>
  <c r="I5" i="627"/>
  <c r="E11" i="9" l="1"/>
  <c r="I11" i="9" s="1"/>
  <c r="D23" i="149"/>
  <c r="C14" i="9"/>
  <c r="F11" i="9" l="1"/>
  <c r="L10" i="87"/>
  <c r="M10" i="87" s="1"/>
  <c r="K14" i="87" s="1"/>
  <c r="O10" i="87" l="1"/>
  <c r="E8" i="9"/>
  <c r="D14" i="9"/>
  <c r="F13" i="87" l="1"/>
  <c r="N13" i="87" s="1"/>
  <c r="I6" i="627"/>
  <c r="F8" i="9"/>
  <c r="E14" i="9"/>
  <c r="E13" i="97" s="1"/>
  <c r="G13" i="97" s="1"/>
  <c r="I7" i="627"/>
  <c r="E16" i="149" l="1"/>
  <c r="G8" i="9" s="1"/>
  <c r="I8" i="9" s="1"/>
  <c r="I14" i="9" s="1"/>
  <c r="F13" i="97" s="1"/>
  <c r="H13" i="97" s="1"/>
  <c r="F14" i="9"/>
  <c r="I8" i="627"/>
  <c r="J3" i="627"/>
  <c r="F14" i="87" l="1"/>
  <c r="O13" i="87" s="1"/>
  <c r="H48" i="571"/>
  <c r="G14" i="9"/>
  <c r="J7" i="627"/>
  <c r="I14" i="627"/>
  <c r="P10" i="87"/>
  <c r="H65" i="571" l="1"/>
  <c r="H52" i="571"/>
  <c r="J8" i="627"/>
  <c r="C8" i="627"/>
  <c r="G89" i="627" s="1"/>
  <c r="P13" i="87" l="1"/>
  <c r="C15" i="627"/>
  <c r="E30" i="436" l="1"/>
  <c r="F115" i="628" l="1"/>
  <c r="F30" i="436" l="1"/>
  <c r="L38" i="21" l="1"/>
  <c r="L40" i="21" s="1"/>
  <c r="C7" i="628" l="1"/>
  <c r="C8" i="628" s="1"/>
  <c r="E10" i="628"/>
  <c r="D7" i="628"/>
  <c r="D8" i="628" s="1"/>
  <c r="B7" i="628"/>
  <c r="Z7" i="628" l="1"/>
  <c r="C10" i="628"/>
  <c r="B8" i="628"/>
  <c r="P4" i="628"/>
  <c r="Q5" i="628" s="1"/>
  <c r="D10" i="628"/>
  <c r="B10" i="628" l="1"/>
  <c r="Z10" i="628" s="1"/>
  <c r="Z8" i="628"/>
  <c r="J17" i="571"/>
  <c r="K17" i="571" s="1"/>
  <c r="K18" i="571" s="1"/>
  <c r="Q16" i="8"/>
  <c r="F21" i="97" s="1"/>
  <c r="F23" i="97" s="1"/>
  <c r="P16" i="8" l="1"/>
  <c r="P35" i="8"/>
  <c r="R39" i="571"/>
  <c r="S39" i="571" s="1"/>
  <c r="S40" i="571" s="1"/>
  <c r="D8" i="596"/>
  <c r="I8" i="596" s="1"/>
  <c r="I10" i="596" s="1"/>
  <c r="H21" i="97"/>
  <c r="H23" i="97"/>
  <c r="N39" i="571"/>
  <c r="J18" i="571"/>
  <c r="H54" i="571" s="1"/>
  <c r="Z77" i="571" l="1"/>
  <c r="Z79" i="571" s="1"/>
  <c r="Z63" i="571" s="1"/>
  <c r="Z67" i="571" s="1"/>
  <c r="Z68" i="571" s="1"/>
  <c r="N35" i="8"/>
  <c r="J2" i="149" s="1"/>
  <c r="J3" i="149" s="1"/>
  <c r="J4" i="149" s="1"/>
  <c r="E14" i="149" s="1"/>
  <c r="P47" i="8"/>
  <c r="P38" i="8"/>
  <c r="P39" i="8" s="1"/>
  <c r="P40" i="8"/>
  <c r="R40" i="571"/>
  <c r="D10" i="596"/>
  <c r="S30" i="8"/>
  <c r="Q38" i="8"/>
  <c r="Q39" i="8" s="1"/>
  <c r="Q42" i="8" s="1"/>
  <c r="K42" i="627"/>
  <c r="C35" i="571"/>
  <c r="N40" i="571"/>
  <c r="O39" i="571"/>
  <c r="D24" i="571" l="1"/>
  <c r="C8" i="562"/>
  <c r="N47" i="8"/>
  <c r="N38" i="8"/>
  <c r="P42" i="8"/>
  <c r="P52" i="8"/>
  <c r="P51" i="8"/>
  <c r="P49" i="8"/>
  <c r="M14" i="571"/>
  <c r="I27" i="571"/>
  <c r="I29" i="571" s="1"/>
  <c r="Q49" i="8"/>
  <c r="S49" i="8" s="1"/>
  <c r="S47" i="8"/>
  <c r="H22" i="627"/>
  <c r="E62" i="8"/>
  <c r="D31" i="571"/>
  <c r="C39" i="571"/>
  <c r="C41" i="571" s="1"/>
  <c r="T39" i="571"/>
  <c r="T40" i="571" s="1"/>
  <c r="O40" i="571"/>
  <c r="E38" i="633"/>
  <c r="F38" i="633"/>
  <c r="S39" i="8"/>
  <c r="R38" i="8"/>
  <c r="R43" i="8" s="1"/>
  <c r="H42" i="633"/>
  <c r="R49" i="8"/>
  <c r="N52" i="8" l="1"/>
  <c r="N51" i="8"/>
  <c r="N49" i="8"/>
  <c r="C15" i="562"/>
  <c r="C17" i="562" s="1"/>
  <c r="C21" i="562" s="1"/>
  <c r="C10" i="562"/>
  <c r="C11" i="562" s="1"/>
  <c r="N43" i="8"/>
  <c r="E19" i="149" s="1"/>
  <c r="F10" i="97" s="1"/>
  <c r="D12" i="571"/>
  <c r="E60" i="8"/>
  <c r="E64" i="8" s="1"/>
  <c r="E40" i="633"/>
  <c r="E42" i="633" s="1"/>
  <c r="F40" i="633"/>
  <c r="F42" i="633" s="1"/>
  <c r="S40" i="8"/>
  <c r="R42" i="571"/>
  <c r="H55" i="571"/>
  <c r="I11" i="596"/>
  <c r="I12" i="596" s="1"/>
  <c r="I39" i="596" s="1"/>
  <c r="N42" i="571"/>
  <c r="D36" i="571"/>
  <c r="E6" i="96" l="1"/>
  <c r="H10" i="97"/>
  <c r="C22" i="562"/>
  <c r="C23" i="562" s="1"/>
  <c r="S42" i="571"/>
  <c r="S43" i="571" s="1"/>
  <c r="R46" i="571" s="1"/>
  <c r="R43" i="571"/>
  <c r="O42" i="571"/>
  <c r="N43" i="571"/>
  <c r="I41" i="596"/>
  <c r="I42" i="596"/>
  <c r="H57" i="571"/>
  <c r="H56" i="571"/>
  <c r="H61" i="571" s="1"/>
  <c r="E12" i="96" l="1"/>
  <c r="H6" i="96"/>
  <c r="N15" i="561"/>
  <c r="L34" i="561"/>
  <c r="T42" i="571"/>
  <c r="T43" i="571" s="1"/>
  <c r="O43" i="571"/>
  <c r="N8" i="8"/>
  <c r="N41" i="8"/>
  <c r="R16" i="8"/>
  <c r="F24" i="97" l="1"/>
  <c r="H24" i="97" s="1"/>
  <c r="E36" i="149" s="1"/>
  <c r="E45" i="7"/>
  <c r="R39" i="8"/>
  <c r="R42" i="8" s="1"/>
  <c r="L36" i="561"/>
  <c r="L45" i="561" s="1"/>
  <c r="O34" i="561"/>
  <c r="O36" i="561" s="1"/>
  <c r="P15" i="561"/>
  <c r="P16" i="561" s="1"/>
  <c r="N16" i="561"/>
  <c r="L44" i="561" s="1"/>
  <c r="L46" i="561" l="1"/>
  <c r="L49" i="561" s="1"/>
  <c r="L57" i="561" s="1"/>
  <c r="F26" i="97"/>
  <c r="L56" i="561" l="1"/>
  <c r="L59" i="561" s="1"/>
  <c r="H26" i="97"/>
  <c r="H48" i="661" l="1"/>
  <c r="H49" i="661"/>
  <c r="H51" i="661"/>
  <c r="I51" i="661" s="1"/>
  <c r="S51" i="661" s="1"/>
  <c r="H58" i="661"/>
  <c r="I58" i="661" s="1"/>
  <c r="S58" i="661" s="1"/>
  <c r="I63" i="661"/>
  <c r="H71" i="661"/>
  <c r="I71" i="661" s="1"/>
  <c r="H80" i="661"/>
  <c r="H82" i="661"/>
  <c r="I82" i="661" s="1"/>
  <c r="S82" i="661" s="1"/>
  <c r="I18" i="661" l="1"/>
  <c r="S18" i="661" s="1"/>
  <c r="H108" i="661"/>
  <c r="I108" i="661"/>
  <c r="O63" i="661"/>
  <c r="S63" i="661"/>
  <c r="O71" i="661"/>
  <c r="S71" i="661"/>
  <c r="I49" i="661"/>
  <c r="H141" i="661"/>
  <c r="I48" i="661"/>
  <c r="O82" i="661"/>
  <c r="P82" i="661"/>
  <c r="O29" i="661"/>
  <c r="O58" i="661"/>
  <c r="P58" i="661"/>
  <c r="O51" i="661"/>
  <c r="P51" i="661"/>
  <c r="I80" i="661"/>
  <c r="O38" i="661"/>
  <c r="P38" i="661"/>
  <c r="O33" i="661"/>
  <c r="O17" i="661"/>
  <c r="P17" i="661"/>
  <c r="O31" i="661"/>
  <c r="P31" i="661"/>
  <c r="O53" i="661"/>
  <c r="P53" i="661"/>
  <c r="O79" i="661"/>
  <c r="O65" i="661"/>
  <c r="O52" i="661"/>
  <c r="O22" i="661"/>
  <c r="P22" i="661"/>
  <c r="P5" i="661"/>
  <c r="P10" i="661"/>
  <c r="P21" i="661"/>
  <c r="P8" i="661"/>
  <c r="S80" i="661" l="1"/>
  <c r="E159" i="661"/>
  <c r="E163" i="661" s="1"/>
  <c r="O18" i="661"/>
  <c r="P18" i="661"/>
  <c r="S49" i="661"/>
  <c r="P48" i="661"/>
  <c r="S48" i="661"/>
  <c r="O48" i="661"/>
  <c r="P80" i="661"/>
  <c r="O80" i="661"/>
  <c r="P65" i="661"/>
  <c r="O78" i="661"/>
  <c r="K32" i="637"/>
  <c r="J32" i="637"/>
  <c r="I32" i="637"/>
  <c r="O19" i="661"/>
  <c r="H32" i="637"/>
  <c r="P29" i="661"/>
  <c r="P40" i="661"/>
  <c r="P19" i="661" l="1"/>
  <c r="P63" i="661"/>
  <c r="P39" i="661"/>
  <c r="P24" i="661"/>
  <c r="P37" i="661"/>
  <c r="P20" i="661"/>
  <c r="P69" i="661"/>
  <c r="P66" i="661"/>
  <c r="P23" i="661"/>
  <c r="P71" i="661"/>
  <c r="P16" i="661"/>
  <c r="P6" i="661"/>
  <c r="P72" i="661"/>
  <c r="P67" i="661"/>
  <c r="P36" i="661"/>
  <c r="P7" i="661"/>
  <c r="P73" i="661"/>
  <c r="P11" i="661"/>
  <c r="O40" i="8" l="1"/>
  <c r="H14" i="627"/>
  <c r="J9" i="627" l="1"/>
  <c r="O16" i="8"/>
  <c r="O39" i="8" s="1"/>
  <c r="O42" i="8" s="1"/>
  <c r="N16" i="8"/>
  <c r="N40" i="8"/>
  <c r="D7" i="627" l="1"/>
  <c r="H88" i="627" s="1"/>
  <c r="D15" i="98"/>
  <c r="N39" i="8"/>
  <c r="N42" i="8" s="1"/>
  <c r="E32" i="7"/>
  <c r="E39" i="7" s="1"/>
  <c r="E46" i="7" s="1"/>
  <c r="D8" i="627" l="1"/>
  <c r="D15" i="627" l="1"/>
  <c r="C14" i="629"/>
  <c r="C43" i="629" s="1"/>
  <c r="H89" i="627"/>
  <c r="F14" i="629"/>
  <c r="E14" i="553" s="1"/>
  <c r="G14" i="629"/>
  <c r="I14" i="629" l="1"/>
  <c r="P23" i="644"/>
  <c r="Q23" i="644" s="1"/>
  <c r="P24" i="644"/>
  <c r="Q24" i="644" s="1"/>
  <c r="B5" i="661" l="1"/>
  <c r="B6" i="661" s="1"/>
  <c r="B7" i="661" s="1"/>
  <c r="B8" i="661" s="1"/>
  <c r="B9" i="661" s="1"/>
  <c r="B10" i="661" s="1"/>
  <c r="B11" i="661" s="1"/>
  <c r="B12" i="661" s="1"/>
  <c r="B13" i="661" s="1"/>
  <c r="B14" i="661" s="1"/>
  <c r="B15" i="661" s="1"/>
  <c r="B16" i="661" s="1"/>
  <c r="B17" i="661" s="1"/>
  <c r="B18" i="661" s="1"/>
  <c r="B19" i="661" s="1"/>
  <c r="B20" i="661" s="1"/>
  <c r="B21" i="661" s="1"/>
  <c r="B22" i="661" s="1"/>
  <c r="B23" i="661" s="1"/>
  <c r="B24" i="661" s="1"/>
  <c r="B25" i="661" s="1"/>
  <c r="B26" i="661" s="1"/>
  <c r="B27" i="661" s="1"/>
  <c r="B28" i="661" s="1"/>
  <c r="B29" i="661" s="1"/>
  <c r="B30" i="661" s="1"/>
  <c r="B31" i="661" s="1"/>
  <c r="B32" i="661" s="1"/>
  <c r="B33" i="661" s="1"/>
  <c r="B34" i="661" s="1"/>
  <c r="B35" i="661" s="1"/>
  <c r="B36" i="661" s="1"/>
  <c r="B37" i="661" s="1"/>
  <c r="B38" i="661" s="1"/>
  <c r="B39" i="661" s="1"/>
  <c r="B40" i="661" s="1"/>
  <c r="B41" i="661" s="1"/>
  <c r="B42" i="661" s="1"/>
  <c r="B43" i="661" s="1"/>
  <c r="B44" i="661" s="1"/>
  <c r="B45" i="661" s="1"/>
  <c r="B46" i="661" s="1"/>
  <c r="B47" i="661" s="1"/>
  <c r="B48" i="661" s="1"/>
  <c r="B49" i="661" s="1"/>
  <c r="B50" i="661" s="1"/>
  <c r="B51" i="661" s="1"/>
  <c r="B52" i="661" s="1"/>
  <c r="B53" i="661" s="1"/>
  <c r="B54" i="661" s="1"/>
  <c r="B55" i="661" s="1"/>
  <c r="B56" i="661" s="1"/>
  <c r="B57" i="661" s="1"/>
  <c r="B58" i="661" s="1"/>
  <c r="B59" i="661" s="1"/>
  <c r="B60" i="661" s="1"/>
  <c r="B61" i="661" s="1"/>
  <c r="B62" i="661" s="1"/>
  <c r="B63" i="661" s="1"/>
  <c r="B64" i="661" s="1"/>
  <c r="B65" i="661" s="1"/>
  <c r="B66" i="661" s="1"/>
  <c r="B67" i="661" s="1"/>
  <c r="B68" i="661" s="1"/>
  <c r="B69" i="661" s="1"/>
  <c r="B70" i="661" s="1"/>
  <c r="B71" i="661" s="1"/>
  <c r="B72" i="661" s="1"/>
  <c r="B73" i="661" s="1"/>
  <c r="B74" i="661" s="1"/>
  <c r="B75" i="661" s="1"/>
  <c r="B76" i="661" s="1"/>
  <c r="B77" i="661" s="1"/>
  <c r="B78" i="661" s="1"/>
  <c r="B79" i="661" s="1"/>
  <c r="B80" i="661" s="1"/>
  <c r="B81" i="661" s="1"/>
  <c r="B82" i="661" s="1"/>
  <c r="B83" i="661" s="1"/>
  <c r="B84" i="661" s="1"/>
  <c r="B85" i="661" s="1"/>
  <c r="B86" i="661" s="1"/>
  <c r="B87" i="661" s="1"/>
  <c r="B88" i="661" s="1"/>
  <c r="H56" i="661"/>
  <c r="H97" i="661"/>
  <c r="I56" i="661" l="1"/>
  <c r="H140" i="661"/>
  <c r="O56" i="661" l="1"/>
  <c r="S56" i="661"/>
  <c r="I140" i="661"/>
  <c r="I97" i="661"/>
  <c r="U56" i="661" l="1"/>
  <c r="P56" i="661"/>
  <c r="J140" i="661"/>
  <c r="H39" i="637"/>
  <c r="J39" i="637"/>
  <c r="K39" i="637"/>
  <c r="E25" i="648"/>
  <c r="I39" i="637"/>
  <c r="O39" i="637" l="1"/>
  <c r="F25" i="648"/>
  <c r="P39" i="637"/>
  <c r="M39" i="637"/>
  <c r="N39" i="637"/>
  <c r="K19" i="637"/>
  <c r="K22" i="637" s="1"/>
  <c r="J33" i="637"/>
  <c r="J37" i="637" s="1"/>
  <c r="J19" i="637" l="1"/>
  <c r="J22" i="637" s="1"/>
  <c r="I19" i="637"/>
  <c r="I22" i="637" s="1"/>
  <c r="H19" i="637"/>
  <c r="H22" i="637" s="1"/>
  <c r="L37" i="637"/>
  <c r="S37" i="637" s="1"/>
  <c r="E21" i="648"/>
  <c r="L22" i="637"/>
  <c r="S22" i="637" s="1"/>
  <c r="K33" i="637"/>
  <c r="K37" i="637" s="1"/>
  <c r="H33" i="637"/>
  <c r="H37" i="637" s="1"/>
  <c r="I33" i="637"/>
  <c r="I37" i="637" s="1"/>
  <c r="M9" i="661"/>
  <c r="P9" i="661"/>
  <c r="U9" i="661"/>
  <c r="M13" i="661"/>
  <c r="P13" i="661"/>
  <c r="U13" i="661"/>
  <c r="M15" i="661"/>
  <c r="P15" i="661"/>
  <c r="U15" i="661"/>
  <c r="M32" i="661"/>
  <c r="P32" i="661"/>
  <c r="U32" i="661"/>
  <c r="M33" i="661"/>
  <c r="P33" i="661"/>
  <c r="U33" i="661"/>
  <c r="M34" i="661"/>
  <c r="P34" i="661"/>
  <c r="U34" i="661"/>
  <c r="M35" i="661"/>
  <c r="P35" i="661"/>
  <c r="U35" i="661"/>
  <c r="M41" i="661"/>
  <c r="P41" i="661"/>
  <c r="U41" i="661"/>
  <c r="M44" i="661"/>
  <c r="P44" i="661"/>
  <c r="U44" i="661"/>
  <c r="M46" i="661"/>
  <c r="P46" i="661"/>
  <c r="U46" i="661"/>
  <c r="M47" i="661"/>
  <c r="P47" i="661"/>
  <c r="U47" i="661"/>
  <c r="M50" i="661"/>
  <c r="H50" i="661" s="1"/>
  <c r="U50" i="661"/>
  <c r="M52" i="661"/>
  <c r="P52" i="661"/>
  <c r="U52" i="661"/>
  <c r="M57" i="661"/>
  <c r="P57" i="661"/>
  <c r="U57" i="661"/>
  <c r="M59" i="661"/>
  <c r="P59" i="661"/>
  <c r="U59" i="661"/>
  <c r="M60" i="661"/>
  <c r="P60" i="661"/>
  <c r="U60" i="661"/>
  <c r="M61" i="661"/>
  <c r="P61" i="661"/>
  <c r="U61" i="661"/>
  <c r="M62" i="661"/>
  <c r="P62" i="661"/>
  <c r="U62" i="661"/>
  <c r="M64" i="661"/>
  <c r="P64" i="661"/>
  <c r="U64" i="661"/>
  <c r="M68" i="661"/>
  <c r="P68" i="661"/>
  <c r="U68" i="661"/>
  <c r="M70" i="661"/>
  <c r="H70" i="661" s="1"/>
  <c r="U70" i="661"/>
  <c r="M74" i="661"/>
  <c r="P74" i="661"/>
  <c r="U74" i="661"/>
  <c r="M75" i="661"/>
  <c r="P75" i="661"/>
  <c r="U75" i="661"/>
  <c r="M76" i="661"/>
  <c r="P76" i="661"/>
  <c r="U76" i="661"/>
  <c r="M78" i="661"/>
  <c r="P78" i="661"/>
  <c r="U78" i="661"/>
  <c r="M79" i="661"/>
  <c r="P79" i="661"/>
  <c r="U79" i="661"/>
  <c r="M83" i="661"/>
  <c r="H83" i="661" s="1"/>
  <c r="M84" i="661"/>
  <c r="P84" i="661"/>
  <c r="U84" i="661"/>
  <c r="M85" i="661"/>
  <c r="P85" i="661"/>
  <c r="U85" i="661"/>
  <c r="M86" i="661"/>
  <c r="P86" i="661"/>
  <c r="U86" i="661"/>
  <c r="M87" i="661"/>
  <c r="P87" i="661"/>
  <c r="U87" i="661"/>
  <c r="J89" i="661"/>
  <c r="J130" i="661"/>
  <c r="J139" i="661"/>
  <c r="J147" i="661"/>
  <c r="J148" i="661"/>
  <c r="J149" i="661"/>
  <c r="J151" i="661" s="1"/>
  <c r="M19" i="637"/>
  <c r="N33" i="637"/>
  <c r="J150" i="661" l="1"/>
  <c r="J141" i="661" s="1"/>
  <c r="J143" i="661" s="1"/>
  <c r="I70" i="661"/>
  <c r="S70" i="661" s="1"/>
  <c r="H139" i="661"/>
  <c r="I83" i="661"/>
  <c r="I149" i="661" s="1"/>
  <c r="J119" i="661"/>
  <c r="O33" i="637"/>
  <c r="P33" i="637"/>
  <c r="M33" i="637"/>
  <c r="O70" i="661"/>
  <c r="I50" i="661"/>
  <c r="H94" i="661"/>
  <c r="H130" i="661"/>
  <c r="H89" i="661"/>
  <c r="H96" i="661"/>
  <c r="P19" i="637"/>
  <c r="O19" i="637"/>
  <c r="N19" i="637"/>
  <c r="F21" i="648"/>
  <c r="I96" i="661" l="1"/>
  <c r="O83" i="661"/>
  <c r="P70" i="661"/>
  <c r="I139" i="661"/>
  <c r="H121" i="661"/>
  <c r="H143" i="661"/>
  <c r="P83" i="661"/>
  <c r="J121" i="661"/>
  <c r="I150" i="661"/>
  <c r="I141" i="661" s="1"/>
  <c r="I151" i="661"/>
  <c r="I119" i="661" s="1"/>
  <c r="H99" i="661"/>
  <c r="I89" i="661"/>
  <c r="O50" i="661"/>
  <c r="P50" i="661"/>
  <c r="I94" i="661"/>
  <c r="S50" i="661"/>
  <c r="I130" i="661"/>
  <c r="I143" i="661" l="1"/>
  <c r="L67" i="637" s="1"/>
  <c r="P38" i="637"/>
  <c r="M38" i="637"/>
  <c r="O38" i="637"/>
  <c r="N38" i="637"/>
  <c r="I90" i="661"/>
  <c r="J90" i="661"/>
  <c r="I121" i="661"/>
  <c r="J97" i="661"/>
  <c r="I99" i="661"/>
  <c r="J95" i="661"/>
  <c r="E27" i="648" l="1"/>
  <c r="K38" i="637"/>
  <c r="K40" i="637" s="1"/>
  <c r="K42" i="637" s="1"/>
  <c r="E22" i="648"/>
  <c r="L40" i="637"/>
  <c r="S40" i="637" s="1"/>
  <c r="H38" i="637"/>
  <c r="I38" i="637"/>
  <c r="I40" i="637" s="1"/>
  <c r="I42" i="637" s="1"/>
  <c r="J38" i="637"/>
  <c r="J40" i="637" s="1"/>
  <c r="J42" i="637" l="1"/>
  <c r="K166" i="637"/>
  <c r="D47" i="637"/>
  <c r="E47" i="637"/>
  <c r="F47" i="637"/>
  <c r="H40" i="637"/>
  <c r="L42" i="637"/>
  <c r="F176" i="637"/>
  <c r="F178" i="637" s="1"/>
  <c r="S42" i="637" l="1"/>
  <c r="I12" i="628"/>
  <c r="F16" i="629"/>
  <c r="E16" i="553" s="1"/>
  <c r="L76" i="637"/>
  <c r="D33" i="149"/>
  <c r="H42" i="637"/>
  <c r="K165" i="637"/>
  <c r="I166" i="637"/>
  <c r="J166" i="637"/>
  <c r="L181" i="637" l="1"/>
  <c r="E189" i="637"/>
  <c r="E190" i="637" s="1"/>
  <c r="L169" i="637"/>
  <c r="R76" i="637"/>
  <c r="I16" i="629"/>
  <c r="E28" i="648"/>
  <c r="H165" i="637"/>
  <c r="H167" i="637" s="1"/>
  <c r="I165" i="637"/>
  <c r="I167" i="637" s="1"/>
  <c r="K167" i="637"/>
  <c r="J165" i="637"/>
  <c r="J167" i="637" s="1"/>
  <c r="L171" i="637" l="1"/>
  <c r="L172" i="637"/>
  <c r="J168" i="637"/>
  <c r="H12" i="628" s="1"/>
  <c r="I168" i="637"/>
  <c r="G12" i="628" s="1"/>
  <c r="H168" i="637"/>
  <c r="E32" i="643" l="1"/>
  <c r="E33" i="643" s="1"/>
  <c r="E36" i="643" s="1"/>
  <c r="E38" i="643" s="1"/>
  <c r="K168" i="637"/>
  <c r="F12" i="628"/>
  <c r="Y12" i="628" s="1"/>
  <c r="B30" i="21" l="1"/>
  <c r="B27" i="21"/>
  <c r="B24" i="21"/>
  <c r="B31" i="21"/>
  <c r="B21" i="21"/>
  <c r="B29" i="21"/>
  <c r="K25" i="21" l="1"/>
  <c r="B25" i="21"/>
  <c r="C25" i="21"/>
  <c r="C26" i="21"/>
  <c r="L26" i="21" s="1"/>
  <c r="D30" i="21"/>
  <c r="C30" i="21"/>
  <c r="L30" i="21" s="1"/>
  <c r="M30" i="21" s="1"/>
  <c r="B26" i="21"/>
  <c r="K26" i="21"/>
  <c r="C29" i="21"/>
  <c r="D29" i="21"/>
  <c r="C24" i="21"/>
  <c r="D24" i="21"/>
  <c r="C31" i="21"/>
  <c r="D31" i="21"/>
  <c r="C27" i="21"/>
  <c r="D27" i="21"/>
  <c r="M26" i="21" l="1"/>
  <c r="D26" i="21"/>
  <c r="B35" i="21"/>
  <c r="C21" i="21"/>
  <c r="D21" i="21"/>
  <c r="M25" i="21"/>
  <c r="D25" i="21"/>
  <c r="H11" i="21" l="1"/>
  <c r="H23" i="21"/>
  <c r="H22" i="21"/>
  <c r="C35" i="21"/>
  <c r="C39" i="21" s="1"/>
  <c r="D35" i="21"/>
  <c r="E25" i="21"/>
  <c r="E13" i="21"/>
  <c r="E24" i="21"/>
  <c r="E21" i="21"/>
  <c r="E15" i="21"/>
  <c r="E18" i="21"/>
  <c r="E11" i="21"/>
  <c r="E23" i="21"/>
  <c r="E31" i="21"/>
  <c r="E14" i="21"/>
  <c r="E27" i="21"/>
  <c r="K24" i="21" l="1"/>
  <c r="F20" i="21"/>
  <c r="L20" i="21" s="1"/>
  <c r="I17" i="21"/>
  <c r="L17" i="21" s="1"/>
  <c r="K15" i="21"/>
  <c r="H15" i="21"/>
  <c r="I16" i="21"/>
  <c r="L16" i="21" s="1"/>
  <c r="I14" i="21"/>
  <c r="I22" i="21"/>
  <c r="L22" i="21" s="1"/>
  <c r="J22" i="21"/>
  <c r="H18" i="21"/>
  <c r="K18" i="21"/>
  <c r="H13" i="21"/>
  <c r="K13" i="21"/>
  <c r="K21" i="21"/>
  <c r="H19" i="21"/>
  <c r="K19" i="21"/>
  <c r="I19" i="21"/>
  <c r="L19" i="21" s="1"/>
  <c r="H16" i="21"/>
  <c r="K16" i="21"/>
  <c r="I12" i="21"/>
  <c r="L12" i="21" s="1"/>
  <c r="F18" i="21"/>
  <c r="G18" i="21"/>
  <c r="F23" i="21"/>
  <c r="G23" i="21"/>
  <c r="F15" i="21"/>
  <c r="G15" i="21"/>
  <c r="F13" i="21"/>
  <c r="F14" i="21"/>
  <c r="G14" i="21"/>
  <c r="I15" i="21"/>
  <c r="K32" i="21"/>
  <c r="K27" i="21"/>
  <c r="K31" i="21"/>
  <c r="K23" i="21"/>
  <c r="K20" i="21"/>
  <c r="E20" i="21"/>
  <c r="H12" i="21"/>
  <c r="K12" i="21"/>
  <c r="G25" i="21"/>
  <c r="F25" i="21"/>
  <c r="L25" i="21" s="1"/>
  <c r="H17" i="21"/>
  <c r="K17" i="21"/>
  <c r="I18" i="21"/>
  <c r="I13" i="21"/>
  <c r="K11" i="21"/>
  <c r="H14" i="21"/>
  <c r="K14" i="21"/>
  <c r="L13" i="21" l="1"/>
  <c r="F31" i="21"/>
  <c r="L31" i="21" s="1"/>
  <c r="M31" i="21" s="1"/>
  <c r="G31" i="21"/>
  <c r="E35" i="21"/>
  <c r="I11" i="21"/>
  <c r="J11" i="21"/>
  <c r="M13" i="21"/>
  <c r="J13" i="21"/>
  <c r="J12" i="21"/>
  <c r="M12" i="21"/>
  <c r="M15" i="21"/>
  <c r="J15" i="21"/>
  <c r="L15" i="21"/>
  <c r="J19" i="21"/>
  <c r="M19" i="21"/>
  <c r="M14" i="21"/>
  <c r="J14" i="21"/>
  <c r="G20" i="21"/>
  <c r="M20" i="21"/>
  <c r="F27" i="21"/>
  <c r="L27" i="21" s="1"/>
  <c r="M27" i="21" s="1"/>
  <c r="G27" i="21"/>
  <c r="M16" i="21"/>
  <c r="J16" i="21"/>
  <c r="G12" i="21"/>
  <c r="G13" i="21"/>
  <c r="F11" i="21"/>
  <c r="G11" i="21"/>
  <c r="J18" i="21"/>
  <c r="M18" i="21"/>
  <c r="H35" i="21"/>
  <c r="I23" i="21"/>
  <c r="L23" i="21" s="1"/>
  <c r="M23" i="21" s="1"/>
  <c r="J23" i="21"/>
  <c r="F24" i="21"/>
  <c r="L24" i="21" s="1"/>
  <c r="M24" i="21" s="1"/>
  <c r="G24" i="21"/>
  <c r="F21" i="21"/>
  <c r="L21" i="21" s="1"/>
  <c r="M21" i="21" s="1"/>
  <c r="G21" i="21"/>
  <c r="J17" i="21"/>
  <c r="M17" i="21"/>
  <c r="L14" i="21"/>
  <c r="L18" i="21"/>
  <c r="I35" i="21" l="1"/>
  <c r="J35" i="21"/>
  <c r="G35" i="21"/>
  <c r="F35" i="21"/>
  <c r="L11" i="21"/>
  <c r="K35" i="21"/>
  <c r="M35" i="21" l="1"/>
  <c r="M11" i="21"/>
  <c r="L35" i="21"/>
  <c r="L41" i="21" l="1"/>
  <c r="C40" i="21"/>
  <c r="P20" i="644" l="1"/>
  <c r="Q20" i="644" s="1"/>
  <c r="P21" i="644"/>
  <c r="Q21" i="644" s="1"/>
  <c r="P22" i="644"/>
  <c r="Q22" i="644" s="1"/>
  <c r="N25" i="644"/>
  <c r="P25" i="644" l="1"/>
  <c r="Q25" i="644"/>
  <c r="I9" i="8" l="1"/>
  <c r="I10" i="8"/>
  <c r="I11" i="8"/>
  <c r="I12" i="8"/>
  <c r="I13" i="8"/>
  <c r="I14" i="8"/>
  <c r="I41" i="8" s="1"/>
  <c r="I15" i="8"/>
  <c r="D41" i="8"/>
  <c r="H41" i="8"/>
  <c r="I8" i="8"/>
  <c r="D16" i="8"/>
  <c r="C32" i="7" s="1"/>
  <c r="C39" i="7" s="1"/>
  <c r="H16" i="8"/>
  <c r="H2" i="8" s="1"/>
  <c r="D40" i="8"/>
  <c r="H40" i="8"/>
  <c r="D19" i="7" l="1"/>
  <c r="D39" i="8"/>
  <c r="H39" i="8"/>
  <c r="H42" i="8" s="1"/>
  <c r="C43" i="7"/>
  <c r="I16" i="8"/>
  <c r="I40" i="8"/>
  <c r="C45" i="7"/>
  <c r="C46" i="7" s="1"/>
  <c r="W10" i="8"/>
  <c r="D32" i="7" l="1"/>
  <c r="D39" i="7" s="1"/>
  <c r="I39" i="8"/>
  <c r="I42" i="8" s="1"/>
  <c r="D46" i="7" l="1"/>
  <c r="D43" i="7"/>
  <c r="AZ4" i="689"/>
  <c r="BA4" i="689" s="1"/>
  <c r="BC4" i="689"/>
  <c r="BD4" i="689" s="1"/>
  <c r="BZ4" i="689" s="1"/>
  <c r="AZ7" i="689"/>
  <c r="BA7" i="689" s="1"/>
  <c r="BC7" i="689"/>
  <c r="BD7" i="689" s="1"/>
  <c r="BZ7" i="689" s="1"/>
  <c r="AZ8" i="689"/>
  <c r="BA8" i="689" s="1"/>
  <c r="BY8" i="689" s="1"/>
  <c r="AZ9" i="689"/>
  <c r="BC9" i="689" l="1"/>
  <c r="BD9" i="689" s="1"/>
  <c r="BZ9" i="689" s="1"/>
  <c r="AZ93" i="689"/>
  <c r="BC8" i="689"/>
  <c r="BD8" i="689" s="1"/>
  <c r="BZ8" i="689" s="1"/>
  <c r="BY4" i="689"/>
  <c r="BY7" i="689"/>
  <c r="BA9" i="689"/>
  <c r="BF4" i="689" l="1"/>
  <c r="BC93" i="689"/>
  <c r="AZ94" i="689"/>
  <c r="AZ95" i="689" s="1"/>
  <c r="BC94" i="689"/>
  <c r="BY9" i="689"/>
  <c r="BI4" i="689"/>
  <c r="BF94" i="689" l="1"/>
  <c r="BC95" i="689"/>
  <c r="BF7" i="689"/>
  <c r="BG7" i="689" s="1"/>
  <c r="CA7" i="689" s="1"/>
  <c r="BG4" i="689"/>
  <c r="BF9" i="689"/>
  <c r="BG9" i="689" s="1"/>
  <c r="CA9" i="689" s="1"/>
  <c r="BF8" i="689"/>
  <c r="BG8" i="689" s="1"/>
  <c r="CA8" i="689" s="1"/>
  <c r="BI94" i="689"/>
  <c r="BI9" i="689"/>
  <c r="BJ9" i="689" s="1"/>
  <c r="BI8" i="689"/>
  <c r="BJ8" i="689" s="1"/>
  <c r="BI7" i="689"/>
  <c r="BJ7" i="689" s="1"/>
  <c r="BJ4" i="689"/>
  <c r="BL4" i="689"/>
  <c r="CA4" i="689" l="1"/>
  <c r="BF93" i="689"/>
  <c r="BF95" i="689" s="1"/>
  <c r="BL8" i="689"/>
  <c r="BM8" i="689" s="1"/>
  <c r="CC8" i="689" s="1"/>
  <c r="CB7" i="689"/>
  <c r="BO4" i="689"/>
  <c r="CB4" i="689"/>
  <c r="CB8" i="689"/>
  <c r="BL9" i="689"/>
  <c r="BM9" i="689" s="1"/>
  <c r="CC9" i="689" s="1"/>
  <c r="BL7" i="689"/>
  <c r="BM7" i="689" s="1"/>
  <c r="CC7" i="689" s="1"/>
  <c r="BM4" i="689"/>
  <c r="BI93" i="689"/>
  <c r="BI95" i="689" s="1"/>
  <c r="CB9" i="689"/>
  <c r="BL93" i="689" l="1"/>
  <c r="BP4" i="689"/>
  <c r="BO94" i="689"/>
  <c r="BR4" i="689"/>
  <c r="BO9" i="689"/>
  <c r="BP9" i="689" s="1"/>
  <c r="BO8" i="689"/>
  <c r="BP8" i="689" s="1"/>
  <c r="CD8" i="689" s="1"/>
  <c r="CC4" i="689"/>
  <c r="BL94" i="689"/>
  <c r="BO7" i="689"/>
  <c r="BP7" i="689" s="1"/>
  <c r="CD7" i="689" s="1"/>
  <c r="AG4" i="689"/>
  <c r="BL95" i="689" l="1"/>
  <c r="BR94" i="689"/>
  <c r="BR9" i="689"/>
  <c r="BS9" i="689" s="1"/>
  <c r="CE9" i="689" s="1"/>
  <c r="CD9" i="689"/>
  <c r="BR8" i="689"/>
  <c r="BS8" i="689" s="1"/>
  <c r="CE8" i="689" s="1"/>
  <c r="CF8" i="689" s="1"/>
  <c r="CG8" i="689" s="1"/>
  <c r="CH8" i="689" s="1"/>
  <c r="CI8" i="689" s="1"/>
  <c r="CJ8" i="689" s="1"/>
  <c r="CK8" i="689" s="1"/>
  <c r="BO93" i="689"/>
  <c r="BO95" i="689" s="1"/>
  <c r="BR7" i="689"/>
  <c r="BS7" i="689" s="1"/>
  <c r="CD4" i="689"/>
  <c r="BS4" i="689"/>
  <c r="CL4" i="689" s="1"/>
  <c r="AG100" i="689"/>
  <c r="AH4" i="689"/>
  <c r="AH100" i="689" s="1"/>
  <c r="AG7" i="689"/>
  <c r="CF9" i="689" l="1"/>
  <c r="CG9" i="689" s="1"/>
  <c r="CH9" i="689" s="1"/>
  <c r="CI9" i="689" s="1"/>
  <c r="CJ9" i="689" s="1"/>
  <c r="CK9" i="689" s="1"/>
  <c r="CL9" i="689"/>
  <c r="CL8" i="689"/>
  <c r="AG102" i="689"/>
  <c r="Q17" i="637" s="1"/>
  <c r="AH7" i="689"/>
  <c r="AH102" i="689" s="1"/>
  <c r="Q15" i="637"/>
  <c r="CE7" i="689"/>
  <c r="CF7" i="689" s="1"/>
  <c r="CG7" i="689" s="1"/>
  <c r="CH7" i="689" s="1"/>
  <c r="CI7" i="689" s="1"/>
  <c r="CJ7" i="689" s="1"/>
  <c r="CK7" i="689" s="1"/>
  <c r="CL7" i="689"/>
  <c r="CM4" i="689"/>
  <c r="BR93" i="689"/>
  <c r="BR95" i="689" s="1"/>
  <c r="AG8" i="689"/>
  <c r="AG9" i="689"/>
  <c r="CE4" i="689"/>
  <c r="AH8" i="689" l="1"/>
  <c r="AG103" i="689"/>
  <c r="N17" i="637"/>
  <c r="O17" i="637"/>
  <c r="F19" i="648"/>
  <c r="P17" i="637"/>
  <c r="M17" i="637"/>
  <c r="CM7" i="689"/>
  <c r="AH9" i="689"/>
  <c r="AG104" i="689"/>
  <c r="Q29" i="637" s="1"/>
  <c r="CF4" i="689"/>
  <c r="AG94" i="689"/>
  <c r="F17" i="648"/>
  <c r="M15" i="637"/>
  <c r="N15" i="637"/>
  <c r="O15" i="637"/>
  <c r="P15" i="637"/>
  <c r="AG93" i="689"/>
  <c r="O29" i="637" l="1"/>
  <c r="O37" i="637" s="1"/>
  <c r="P29" i="637"/>
  <c r="P37" i="637" s="1"/>
  <c r="M29" i="637"/>
  <c r="M37" i="637" s="1"/>
  <c r="N29" i="637"/>
  <c r="N37" i="637" s="1"/>
  <c r="Q37" i="637"/>
  <c r="AG95" i="689"/>
  <c r="Q18" i="637"/>
  <c r="AG119" i="689"/>
  <c r="AH103" i="689"/>
  <c r="CM8" i="689"/>
  <c r="AH104" i="689"/>
  <c r="CM9" i="689"/>
  <c r="CG4" i="689"/>
  <c r="CH4" i="689" l="1"/>
  <c r="F20" i="648"/>
  <c r="M18" i="637"/>
  <c r="M22" i="637" s="1"/>
  <c r="N18" i="637"/>
  <c r="N22" i="637" s="1"/>
  <c r="O18" i="637"/>
  <c r="O22" i="637" s="1"/>
  <c r="P18" i="637"/>
  <c r="P22" i="637" s="1"/>
  <c r="Q22" i="637"/>
  <c r="CI4" i="689" l="1"/>
  <c r="CJ4" i="689" l="1"/>
  <c r="CK4" i="689" l="1"/>
  <c r="AF18" i="689" l="1"/>
  <c r="AH18" i="689" s="1"/>
  <c r="AH105" i="689" s="1"/>
  <c r="AH119" i="689" s="1"/>
  <c r="AH128" i="689" s="1"/>
  <c r="AJ18" i="689"/>
  <c r="AL18" i="689" s="1"/>
  <c r="AM18" i="689"/>
  <c r="AO18" i="689" s="1"/>
  <c r="AP18" i="689"/>
  <c r="AR18" i="689" s="1"/>
  <c r="AR93" i="689" s="1"/>
  <c r="AS18" i="689"/>
  <c r="AU18" i="689" s="1"/>
  <c r="AV18" i="689"/>
  <c r="AX18" i="689" s="1"/>
  <c r="AY18" i="689"/>
  <c r="BA18" i="689" s="1"/>
  <c r="BB18" i="689"/>
  <c r="BB93" i="689" s="1"/>
  <c r="BE18" i="689"/>
  <c r="BG18" i="689" s="1"/>
  <c r="BG93" i="689" s="1"/>
  <c r="BH18" i="689"/>
  <c r="BJ18" i="689" s="1"/>
  <c r="BK18" i="689"/>
  <c r="BM18" i="689" s="1"/>
  <c r="BN18" i="689"/>
  <c r="BP18" i="689" s="1"/>
  <c r="BP93" i="689" s="1"/>
  <c r="BQ18" i="689"/>
  <c r="BS18" i="689" s="1"/>
  <c r="AJ94" i="689"/>
  <c r="AP94" i="689"/>
  <c r="AS94" i="689"/>
  <c r="AV94" i="689"/>
  <c r="AY94" i="689"/>
  <c r="BB94" i="689"/>
  <c r="BE94" i="689"/>
  <c r="BH94" i="689"/>
  <c r="BN94" i="689"/>
  <c r="BQ94" i="689"/>
  <c r="AJ93" i="689" l="1"/>
  <c r="AJ95" i="689" s="1"/>
  <c r="BH93" i="689"/>
  <c r="BH95" i="689" s="1"/>
  <c r="BN93" i="689"/>
  <c r="BN95" i="689" s="1"/>
  <c r="BK94" i="689"/>
  <c r="AM94" i="689"/>
  <c r="AF105" i="689"/>
  <c r="AF119" i="689" s="1"/>
  <c r="Q65" i="637" s="1"/>
  <c r="AV93" i="689"/>
  <c r="AV95" i="689" s="1"/>
  <c r="AF93" i="689"/>
  <c r="AH93" i="689" s="1"/>
  <c r="BE93" i="689"/>
  <c r="BE95" i="689" s="1"/>
  <c r="AP93" i="689"/>
  <c r="AP95" i="689" s="1"/>
  <c r="BX18" i="689"/>
  <c r="BX93" i="689" s="1"/>
  <c r="AX93" i="689"/>
  <c r="BQ93" i="689"/>
  <c r="BQ95" i="689" s="1"/>
  <c r="CA18" i="689"/>
  <c r="CA93" i="689" s="1"/>
  <c r="BD18" i="689"/>
  <c r="BD93" i="689" s="1"/>
  <c r="CE18" i="689"/>
  <c r="CE93" i="689" s="1"/>
  <c r="BS93" i="689"/>
  <c r="AF94" i="689"/>
  <c r="AH94" i="689" s="1"/>
  <c r="CF94" i="689"/>
  <c r="CB18" i="689"/>
  <c r="CB93" i="689" s="1"/>
  <c r="BJ93" i="689"/>
  <c r="BW18" i="689"/>
  <c r="BW93" i="689" s="1"/>
  <c r="AU93" i="689"/>
  <c r="BB95" i="689"/>
  <c r="BT18" i="689"/>
  <c r="BT93" i="689" s="1"/>
  <c r="AL93" i="689"/>
  <c r="AS93" i="689"/>
  <c r="AS95" i="689" s="1"/>
  <c r="BU18" i="689"/>
  <c r="BU93" i="689" s="1"/>
  <c r="AO93" i="689"/>
  <c r="BY18" i="689"/>
  <c r="BY93" i="689" s="1"/>
  <c r="BA93" i="689"/>
  <c r="CC18" i="689"/>
  <c r="CC93" i="689" s="1"/>
  <c r="BM93" i="689"/>
  <c r="CD18" i="689"/>
  <c r="CD93" i="689" s="1"/>
  <c r="BV18" i="689"/>
  <c r="BV93" i="689" s="1"/>
  <c r="BK93" i="689"/>
  <c r="BK95" i="689" s="1"/>
  <c r="AY93" i="689"/>
  <c r="AY95" i="689" s="1"/>
  <c r="AM93" i="689"/>
  <c r="AM95" i="689" s="1"/>
  <c r="Q67" i="637" l="1"/>
  <c r="CL18" i="689"/>
  <c r="CM18" i="689" s="1"/>
  <c r="BZ18" i="689"/>
  <c r="BZ93" i="689" s="1"/>
  <c r="F27" i="648"/>
  <c r="AH95" i="689"/>
  <c r="AF95" i="689"/>
  <c r="CF18" i="689"/>
  <c r="CG18" i="689" l="1"/>
  <c r="CF93" i="689"/>
  <c r="CF95" i="689" s="1"/>
  <c r="CG93" i="689" l="1"/>
  <c r="CH18" i="689"/>
  <c r="CH93" i="689" l="1"/>
  <c r="CI18" i="689"/>
  <c r="CI93" i="689" l="1"/>
  <c r="CJ18" i="689"/>
  <c r="CJ93" i="689" l="1"/>
  <c r="CK18" i="689"/>
  <c r="CK93" i="689" s="1"/>
  <c r="B23" i="570" l="1"/>
  <c r="E23" i="570" s="1"/>
  <c r="E31" i="83" s="1"/>
  <c r="Q25" i="637" l="1"/>
  <c r="F187" i="637" s="1"/>
  <c r="F188" i="637" s="1"/>
  <c r="H188" i="637" s="1"/>
  <c r="Q170" i="637" l="1"/>
  <c r="P25" i="637"/>
  <c r="P27" i="637" s="1"/>
  <c r="P40" i="637" s="1"/>
  <c r="P42" i="637" s="1"/>
  <c r="Q27" i="637"/>
  <c r="Q40" i="637" s="1"/>
  <c r="O25" i="637"/>
  <c r="O27" i="637" s="1"/>
  <c r="O40" i="637" s="1"/>
  <c r="N25" i="637"/>
  <c r="N27" i="637" s="1"/>
  <c r="N40" i="637" s="1"/>
  <c r="N42" i="637" s="1"/>
  <c r="M25" i="637"/>
  <c r="M27" i="637" s="1"/>
  <c r="M40" i="637" s="1"/>
  <c r="F22" i="648"/>
  <c r="M42" i="637" l="1"/>
  <c r="P165" i="637"/>
  <c r="P166" i="637"/>
  <c r="O42" i="637"/>
  <c r="Q42" i="637"/>
  <c r="G176" i="637"/>
  <c r="G178" i="637" s="1"/>
  <c r="M12" i="628" l="1"/>
  <c r="Q76" i="637"/>
  <c r="P167" i="637"/>
  <c r="N165" i="637"/>
  <c r="M165" i="637"/>
  <c r="M167" i="637" s="1"/>
  <c r="O165" i="637"/>
  <c r="Q181" i="637"/>
  <c r="E33" i="149"/>
  <c r="F28" i="648" s="1"/>
  <c r="N166" i="637"/>
  <c r="O166" i="637"/>
  <c r="F189" i="637" l="1"/>
  <c r="F190" i="637" s="1"/>
  <c r="M168" i="637"/>
  <c r="J12" i="628" s="1"/>
  <c r="O167" i="637"/>
  <c r="O168" i="637" s="1"/>
  <c r="L12" i="628" s="1"/>
  <c r="Q169" i="637"/>
  <c r="S76" i="637"/>
  <c r="C8" i="629"/>
  <c r="F110" i="628"/>
  <c r="N167" i="637"/>
  <c r="N168" i="637" s="1"/>
  <c r="K12" i="628" s="1"/>
  <c r="G8" i="629" l="1"/>
  <c r="C37" i="629"/>
  <c r="Q171" i="637"/>
  <c r="F8" i="629"/>
  <c r="E9" i="553" s="1"/>
  <c r="Q172" i="637"/>
  <c r="P168" i="637"/>
  <c r="I8" i="629" l="1"/>
  <c r="C32" i="570" l="1"/>
  <c r="F32" i="570" s="1"/>
  <c r="F41" i="83" s="1"/>
  <c r="I32" i="570" l="1"/>
  <c r="C41" i="83" s="1"/>
  <c r="H18" i="570"/>
  <c r="D26" i="83" s="1"/>
  <c r="H22" i="570"/>
  <c r="H45" i="570"/>
  <c r="D56" i="83" s="1"/>
  <c r="I4" i="570"/>
  <c r="I11" i="570"/>
  <c r="C16" i="83" s="1"/>
  <c r="H4" i="570"/>
  <c r="H11" i="570"/>
  <c r="D16" i="83" s="1"/>
  <c r="I14" i="570"/>
  <c r="I35" i="570"/>
  <c r="C45" i="83" s="1"/>
  <c r="H14" i="570"/>
  <c r="H35" i="570"/>
  <c r="D45" i="83" s="1"/>
  <c r="I29" i="570"/>
  <c r="C38" i="83" s="1"/>
  <c r="I6" i="570"/>
  <c r="C10" i="83" s="1"/>
  <c r="H29" i="570"/>
  <c r="D38" i="83" s="1"/>
  <c r="H6" i="570"/>
  <c r="D10" i="83" s="1"/>
  <c r="I26" i="570"/>
  <c r="I23" i="570"/>
  <c r="C31" i="83" s="1"/>
  <c r="G31" i="83" s="1"/>
  <c r="H47" i="570"/>
  <c r="D58" i="83" s="1"/>
  <c r="H26" i="570"/>
  <c r="H23" i="570"/>
  <c r="D31" i="83" s="1"/>
  <c r="I33" i="570"/>
  <c r="C43" i="83" s="1"/>
  <c r="I40" i="570"/>
  <c r="C50" i="83" s="1"/>
  <c r="H33" i="570"/>
  <c r="D43" i="83" s="1"/>
  <c r="H40" i="570"/>
  <c r="D50" i="83" s="1"/>
  <c r="I10" i="570"/>
  <c r="I27" i="570"/>
  <c r="C36" i="83" s="1"/>
  <c r="H7" i="570"/>
  <c r="D11" i="83" s="1"/>
  <c r="I45" i="570"/>
  <c r="C56" i="83" s="1"/>
  <c r="H16" i="570"/>
  <c r="D24" i="83" s="1"/>
  <c r="H10" i="570"/>
  <c r="H27" i="570"/>
  <c r="D36" i="83" s="1"/>
  <c r="I16" i="570"/>
  <c r="C24" i="83" s="1"/>
  <c r="I22" i="570"/>
  <c r="I18" i="570"/>
  <c r="C26" i="83" s="1"/>
  <c r="I7" i="570"/>
  <c r="C11" i="83" s="1"/>
  <c r="I47" i="570" l="1"/>
  <c r="C58" i="83" s="1"/>
  <c r="D30" i="83"/>
  <c r="D33" i="83" s="1"/>
  <c r="D103" i="83" s="1"/>
  <c r="H24" i="570"/>
  <c r="D22" i="83"/>
  <c r="D27" i="83" s="1"/>
  <c r="D102" i="83" s="1"/>
  <c r="H19" i="570"/>
  <c r="D8" i="83"/>
  <c r="D13" i="83" s="1"/>
  <c r="H8" i="570"/>
  <c r="C8" i="83"/>
  <c r="C13" i="83" s="1"/>
  <c r="C100" i="83" s="1"/>
  <c r="I8" i="570"/>
  <c r="I19" i="570"/>
  <c r="C22" i="83"/>
  <c r="C27" i="83" s="1"/>
  <c r="C102" i="83" s="1"/>
  <c r="D35" i="83"/>
  <c r="C35" i="83"/>
  <c r="H12" i="570"/>
  <c r="D15" i="83"/>
  <c r="D20" i="83" s="1"/>
  <c r="D101" i="83" s="1"/>
  <c r="I24" i="570"/>
  <c r="C30" i="83"/>
  <c r="C33" i="83" s="1"/>
  <c r="C103" i="83" s="1"/>
  <c r="I12" i="570"/>
  <c r="C15" i="83"/>
  <c r="C20" i="83" s="1"/>
  <c r="C101" i="83" s="1"/>
  <c r="C59" i="83" l="1"/>
  <c r="C66" i="83" s="1"/>
  <c r="C106" i="83" s="1"/>
  <c r="C105" i="83" s="1"/>
  <c r="I48" i="570"/>
  <c r="I52" i="570" s="1"/>
  <c r="D100" i="83"/>
  <c r="E73" i="83" l="1"/>
  <c r="B73" i="83"/>
  <c r="E14" i="628"/>
  <c r="E22" i="628" l="1"/>
  <c r="D73" i="83"/>
  <c r="D75" i="83" s="1"/>
  <c r="D14" i="628" s="1"/>
  <c r="B75" i="83"/>
  <c r="C73" i="83"/>
  <c r="C75" i="83" s="1"/>
  <c r="C14" i="628" s="1"/>
  <c r="C22" i="628" s="1"/>
  <c r="B14" i="628"/>
  <c r="B22" i="628" s="1"/>
  <c r="Z14" i="628" l="1"/>
  <c r="E75" i="83"/>
  <c r="D22" i="628" l="1"/>
  <c r="Z22" i="628" l="1"/>
  <c r="B32" i="570" l="1"/>
  <c r="E32" i="570" s="1"/>
  <c r="E41" i="83" s="1"/>
  <c r="H41" i="83" l="1"/>
  <c r="G41" i="83"/>
  <c r="H32" i="570" l="1"/>
  <c r="D41" i="83" l="1"/>
  <c r="D59" i="83" s="1"/>
  <c r="D66" i="83" s="1"/>
  <c r="D106" i="83" s="1"/>
  <c r="D105" i="83" s="1"/>
  <c r="H48" i="570"/>
  <c r="H52" i="570" s="1"/>
  <c r="B24" i="628" l="1"/>
  <c r="C24" i="628"/>
  <c r="C28" i="628" s="1"/>
  <c r="C29" i="628" s="1"/>
  <c r="D24" i="628"/>
  <c r="D28" i="628" s="1"/>
  <c r="D29" i="628" s="1"/>
  <c r="E28" i="628"/>
  <c r="E29" i="628" s="1"/>
  <c r="F13" i="393" l="1"/>
  <c r="D31" i="628"/>
  <c r="D33" i="628" s="1"/>
  <c r="D35" i="628" s="1"/>
  <c r="G13" i="393"/>
  <c r="G15" i="393" s="1"/>
  <c r="G16" i="393" s="1"/>
  <c r="G17" i="393" s="1"/>
  <c r="G19" i="393" s="1"/>
  <c r="E31" i="628"/>
  <c r="E13" i="393"/>
  <c r="C31" i="628"/>
  <c r="C33" i="628" s="1"/>
  <c r="C35" i="628" s="1"/>
  <c r="Z24" i="628"/>
  <c r="B28" i="628"/>
  <c r="E33" i="628" l="1"/>
  <c r="Z28" i="628"/>
  <c r="B29" i="628"/>
  <c r="D13" i="393" l="1"/>
  <c r="D15" i="393" s="1"/>
  <c r="D16" i="393" s="1"/>
  <c r="D17" i="393" s="1"/>
  <c r="B31" i="628"/>
  <c r="Z29" i="628"/>
  <c r="E35" i="628"/>
  <c r="H42" i="628" l="1"/>
  <c r="B33" i="628"/>
  <c r="Z31" i="628"/>
  <c r="E14" i="393"/>
  <c r="E15" i="393" s="1"/>
  <c r="E16" i="393" s="1"/>
  <c r="E17" i="393" s="1"/>
  <c r="D19" i="393"/>
  <c r="E19" i="393" l="1"/>
  <c r="F14" i="393"/>
  <c r="F15" i="393" s="1"/>
  <c r="F16" i="393" s="1"/>
  <c r="F17" i="393" s="1"/>
  <c r="F19" i="393" s="1"/>
  <c r="B35" i="628"/>
  <c r="Z35" i="628" s="1"/>
  <c r="Z33" i="628"/>
  <c r="B11" i="570" l="1"/>
  <c r="E11" i="570" s="1"/>
  <c r="E16" i="83" s="1"/>
  <c r="G16" i="83" s="1"/>
  <c r="B14" i="570"/>
  <c r="B28" i="570"/>
  <c r="E28" i="570" s="1"/>
  <c r="E37" i="83" s="1"/>
  <c r="G37" i="83" s="1"/>
  <c r="B35" i="570"/>
  <c r="E35" i="570" s="1"/>
  <c r="E45" i="83" s="1"/>
  <c r="G45" i="83" s="1"/>
  <c r="B27" i="570"/>
  <c r="E27" i="570" s="1"/>
  <c r="E36" i="83" s="1"/>
  <c r="G36" i="83" s="1"/>
  <c r="B26" i="570"/>
  <c r="B33" i="570"/>
  <c r="E33" i="570" s="1"/>
  <c r="E43" i="83" s="1"/>
  <c r="G43" i="83" s="1"/>
  <c r="B22" i="570"/>
  <c r="B29" i="570"/>
  <c r="E29" i="570" s="1"/>
  <c r="E38" i="83" s="1"/>
  <c r="G38" i="83" s="1"/>
  <c r="B18" i="570"/>
  <c r="E18" i="570" s="1"/>
  <c r="E26" i="83" s="1"/>
  <c r="G26" i="83" s="1"/>
  <c r="B40" i="570"/>
  <c r="E40" i="570" s="1"/>
  <c r="E50" i="83" s="1"/>
  <c r="G50" i="83" s="1"/>
  <c r="B6" i="570"/>
  <c r="E6" i="570" s="1"/>
  <c r="E10" i="83" s="1"/>
  <c r="G10" i="83" s="1"/>
  <c r="B4" i="570"/>
  <c r="B45" i="570"/>
  <c r="E45" i="570" s="1"/>
  <c r="E56" i="83" s="1"/>
  <c r="G56" i="83" s="1"/>
  <c r="B7" i="570"/>
  <c r="E7" i="570" s="1"/>
  <c r="E11" i="83" s="1"/>
  <c r="G11" i="83" s="1"/>
  <c r="B16" i="570"/>
  <c r="E16" i="570" s="1"/>
  <c r="E24" i="83" s="1"/>
  <c r="G24" i="83" s="1"/>
  <c r="B10" i="570"/>
  <c r="E10" i="570" l="1"/>
  <c r="B12" i="570"/>
  <c r="B8" i="570"/>
  <c r="E4" i="570"/>
  <c r="E14" i="570"/>
  <c r="B19" i="570"/>
  <c r="E22" i="570"/>
  <c r="B24" i="570"/>
  <c r="E26" i="570"/>
  <c r="B47" i="570"/>
  <c r="E47" i="570" s="1"/>
  <c r="E58" i="83" s="1"/>
  <c r="G58" i="83" s="1"/>
  <c r="C14" i="570"/>
  <c r="C18" i="570"/>
  <c r="F18" i="570" s="1"/>
  <c r="F26" i="83" s="1"/>
  <c r="H26" i="83" s="1"/>
  <c r="C40" i="570"/>
  <c r="F40" i="570" s="1"/>
  <c r="F50" i="83" s="1"/>
  <c r="H50" i="83" s="1"/>
  <c r="C16" i="570"/>
  <c r="F16" i="570" s="1"/>
  <c r="F24" i="83" s="1"/>
  <c r="H24" i="83" s="1"/>
  <c r="C33" i="570"/>
  <c r="F33" i="570" s="1"/>
  <c r="F43" i="83" s="1"/>
  <c r="H43" i="83" s="1"/>
  <c r="E30" i="83" l="1"/>
  <c r="E24" i="570"/>
  <c r="E19" i="570"/>
  <c r="E22" i="83"/>
  <c r="E8" i="570"/>
  <c r="E8" i="83"/>
  <c r="B48" i="570"/>
  <c r="B52" i="570" s="1"/>
  <c r="C19" i="570"/>
  <c r="F14" i="570"/>
  <c r="E48" i="570"/>
  <c r="E35" i="83"/>
  <c r="E12" i="570"/>
  <c r="E15" i="83"/>
  <c r="E52" i="570" l="1"/>
  <c r="E53" i="570" s="1"/>
  <c r="F19" i="570"/>
  <c r="F22" i="83"/>
  <c r="E13" i="83"/>
  <c r="G8" i="83"/>
  <c r="G15" i="83"/>
  <c r="E20" i="83"/>
  <c r="E101" i="83" s="1"/>
  <c r="E27" i="83"/>
  <c r="E102" i="83" s="1"/>
  <c r="G22" i="83"/>
  <c r="E59" i="83"/>
  <c r="G35" i="83"/>
  <c r="G30" i="83"/>
  <c r="E33" i="83"/>
  <c r="E103" i="83" s="1"/>
  <c r="C29" i="570"/>
  <c r="F29" i="570" s="1"/>
  <c r="F38" i="83" s="1"/>
  <c r="H38" i="83" s="1"/>
  <c r="C23" i="570"/>
  <c r="F23" i="570" s="1"/>
  <c r="F31" i="83" s="1"/>
  <c r="H31" i="83" s="1"/>
  <c r="E100" i="83" l="1"/>
  <c r="E66" i="83"/>
  <c r="H22" i="83"/>
  <c r="F27" i="83"/>
  <c r="F102" i="83" s="1"/>
  <c r="C26" i="570"/>
  <c r="C27" i="570"/>
  <c r="F27" i="570" s="1"/>
  <c r="F36" i="83" s="1"/>
  <c r="H36" i="83" s="1"/>
  <c r="C4" i="570"/>
  <c r="C45" i="570"/>
  <c r="F45" i="570" s="1"/>
  <c r="F56" i="83" s="1"/>
  <c r="H56" i="83" s="1"/>
  <c r="C6" i="570"/>
  <c r="F6" i="570" s="1"/>
  <c r="F10" i="83" s="1"/>
  <c r="H10" i="83" s="1"/>
  <c r="C22" i="570"/>
  <c r="C7" i="570"/>
  <c r="F7" i="570" s="1"/>
  <c r="F11" i="83" s="1"/>
  <c r="H11" i="83" s="1"/>
  <c r="F4" i="570" l="1"/>
  <c r="F5" i="570" s="1"/>
  <c r="F9" i="83" s="1"/>
  <c r="C8" i="570"/>
  <c r="F22" i="570"/>
  <c r="C24" i="570"/>
  <c r="I14" i="628"/>
  <c r="B83" i="83"/>
  <c r="E83" i="83"/>
  <c r="D34" i="149"/>
  <c r="E106" i="83"/>
  <c r="E105" i="83" s="1"/>
  <c r="E29" i="436"/>
  <c r="E32" i="436" s="1"/>
  <c r="E33" i="436" s="1"/>
  <c r="C11" i="98"/>
  <c r="F26" i="570"/>
  <c r="C35" i="570"/>
  <c r="F35" i="570" s="1"/>
  <c r="F45" i="83" s="1"/>
  <c r="H45" i="83" s="1"/>
  <c r="C11" i="570"/>
  <c r="F11" i="570" s="1"/>
  <c r="F16" i="83" s="1"/>
  <c r="H16" i="83" s="1"/>
  <c r="C28" i="570"/>
  <c r="F28" i="570" s="1"/>
  <c r="F37" i="83" s="1"/>
  <c r="H37" i="83" s="1"/>
  <c r="C10" i="570"/>
  <c r="B85" i="83" l="1"/>
  <c r="F14" i="628" s="1"/>
  <c r="F22" i="628" s="1"/>
  <c r="F29" i="628" s="1"/>
  <c r="C12" i="570"/>
  <c r="F10" i="570"/>
  <c r="F35" i="83"/>
  <c r="H34" i="627"/>
  <c r="Q67" i="627" s="1"/>
  <c r="Q70" i="627" s="1"/>
  <c r="C39" i="566"/>
  <c r="C13" i="98"/>
  <c r="F30" i="83"/>
  <c r="F24" i="570"/>
  <c r="C83" i="83"/>
  <c r="C85" i="83" s="1"/>
  <c r="G14" i="628" s="1"/>
  <c r="D83" i="83"/>
  <c r="D85" i="83" s="1"/>
  <c r="H14" i="628" s="1"/>
  <c r="E30" i="648"/>
  <c r="F8" i="83"/>
  <c r="F8" i="570"/>
  <c r="Y14" i="628" l="1"/>
  <c r="J29" i="627"/>
  <c r="J32" i="627" s="1"/>
  <c r="J34" i="627" s="1"/>
  <c r="H37" i="627"/>
  <c r="H39" i="627" s="1"/>
  <c r="D4" i="644"/>
  <c r="D7" i="644" s="1"/>
  <c r="D9" i="644" s="1"/>
  <c r="D11" i="644" s="1"/>
  <c r="F31" i="628"/>
  <c r="F33" i="628" s="1"/>
  <c r="F35" i="628" s="1"/>
  <c r="H13" i="393"/>
  <c r="H15" i="393" s="1"/>
  <c r="H16" i="393" s="1"/>
  <c r="H17" i="393" s="1"/>
  <c r="H30" i="83"/>
  <c r="F33" i="83"/>
  <c r="F103" i="83" s="1"/>
  <c r="H35" i="83"/>
  <c r="F15" i="83"/>
  <c r="F12" i="570"/>
  <c r="F13" i="83"/>
  <c r="F100" i="83" s="1"/>
  <c r="H8" i="83"/>
  <c r="D39" i="566"/>
  <c r="D40" i="566" s="1"/>
  <c r="D42" i="566" s="1"/>
  <c r="C40" i="566"/>
  <c r="C42" i="566" s="1"/>
  <c r="E85" i="83"/>
  <c r="H19" i="393" l="1"/>
  <c r="I14" i="393"/>
  <c r="H15" i="83"/>
  <c r="F20" i="83"/>
  <c r="F101" i="83" s="1"/>
  <c r="C14" i="627"/>
  <c r="C16" i="627" s="1"/>
  <c r="D13" i="644"/>
  <c r="D20" i="149"/>
  <c r="H41" i="627"/>
  <c r="H43" i="627" s="1"/>
  <c r="C5" i="627" s="1"/>
  <c r="G86" i="627" s="1"/>
  <c r="K27" i="644"/>
  <c r="K29" i="644" s="1"/>
  <c r="C9" i="627" l="1"/>
  <c r="G90" i="627" s="1"/>
  <c r="D47" i="149"/>
  <c r="C10" i="627"/>
  <c r="I17" i="628" s="1"/>
  <c r="D27" i="149"/>
  <c r="E14" i="97"/>
  <c r="G14" i="97" l="1"/>
  <c r="G17" i="628"/>
  <c r="G22" i="628" s="1"/>
  <c r="G29" i="628" s="1"/>
  <c r="I22" i="628"/>
  <c r="C14" i="98"/>
  <c r="E31" i="648"/>
  <c r="E33" i="648" s="1"/>
  <c r="E34" i="648" s="1"/>
  <c r="F5" i="648" s="1"/>
  <c r="F10" i="648" s="1"/>
  <c r="D50" i="149"/>
  <c r="D53" i="149" s="1"/>
  <c r="H17" i="628" l="1"/>
  <c r="H22" i="628" s="1"/>
  <c r="H29" i="628" s="1"/>
  <c r="H31" i="628" s="1"/>
  <c r="H33" i="628" s="1"/>
  <c r="H35" i="628" s="1"/>
  <c r="C16" i="98"/>
  <c r="I29" i="628"/>
  <c r="I13" i="393"/>
  <c r="I15" i="393" s="1"/>
  <c r="I16" i="393" s="1"/>
  <c r="I17" i="393" s="1"/>
  <c r="G31" i="628"/>
  <c r="G33" i="628" s="1"/>
  <c r="G35" i="628" s="1"/>
  <c r="E36" i="97"/>
  <c r="D51" i="149"/>
  <c r="E5" i="149" s="1"/>
  <c r="J13" i="393" l="1"/>
  <c r="Y17" i="628"/>
  <c r="Y22" i="628"/>
  <c r="I31" i="628"/>
  <c r="K13" i="393"/>
  <c r="K15" i="393" s="1"/>
  <c r="K16" i="393" s="1"/>
  <c r="K17" i="393" s="1"/>
  <c r="K19" i="393" s="1"/>
  <c r="Y29" i="628"/>
  <c r="G36" i="97"/>
  <c r="J14" i="393"/>
  <c r="I19" i="393"/>
  <c r="J15" i="393" l="1"/>
  <c r="J16" i="393" s="1"/>
  <c r="J17" i="393" s="1"/>
  <c r="J19" i="393" s="1"/>
  <c r="Y31" i="628"/>
  <c r="I33" i="628"/>
  <c r="I35" i="628" l="1"/>
  <c r="Y33" i="628"/>
  <c r="E69" i="628" l="1"/>
  <c r="E70" i="628" s="1"/>
  <c r="E71" i="628" s="1"/>
  <c r="E73" i="628" s="1"/>
  <c r="H43" i="628"/>
  <c r="H44" i="628" s="1"/>
  <c r="H45" i="628" s="1"/>
  <c r="C17" i="98"/>
  <c r="I37" i="628"/>
  <c r="Y35" i="628"/>
  <c r="H49" i="628"/>
  <c r="F68" i="628" l="1"/>
  <c r="E31" i="97"/>
  <c r="C18" i="98"/>
  <c r="C20" i="98" s="1"/>
  <c r="E9" i="97" l="1"/>
  <c r="C29" i="98"/>
  <c r="E48" i="97" l="1"/>
  <c r="D22" i="98"/>
  <c r="E18" i="97"/>
  <c r="G9" i="97"/>
  <c r="G18" i="97" l="1"/>
  <c r="G48" i="97"/>
  <c r="C47" i="570" l="1"/>
  <c r="F47" i="570" l="1"/>
  <c r="C48" i="570"/>
  <c r="C52" i="570" s="1"/>
  <c r="F58" i="83" l="1"/>
  <c r="F48" i="570"/>
  <c r="F52" i="570" s="1"/>
  <c r="F53" i="570" s="1"/>
  <c r="H58" i="83" l="1"/>
  <c r="F59" i="83"/>
  <c r="F66" i="83" s="1"/>
  <c r="E34" i="149" l="1"/>
  <c r="E91" i="83"/>
  <c r="D11" i="98"/>
  <c r="D13" i="98" s="1"/>
  <c r="F106" i="83"/>
  <c r="F105" i="83" s="1"/>
  <c r="B91" i="83"/>
  <c r="B93" i="83" s="1"/>
  <c r="M14" i="628"/>
  <c r="F29" i="436"/>
  <c r="F32" i="436" s="1"/>
  <c r="F33" i="436" s="1"/>
  <c r="J14" i="628" l="1"/>
  <c r="J22" i="628" s="1"/>
  <c r="I34" i="627"/>
  <c r="R67" i="627" s="1"/>
  <c r="R70" i="627" s="1"/>
  <c r="C10" i="629"/>
  <c r="F112" i="628"/>
  <c r="F121" i="628" s="1"/>
  <c r="F125" i="628" s="1"/>
  <c r="D91" i="83"/>
  <c r="D93" i="83" s="1"/>
  <c r="L14" i="628" s="1"/>
  <c r="C91" i="83"/>
  <c r="C93" i="83" s="1"/>
  <c r="K14" i="628" s="1"/>
  <c r="F30" i="648"/>
  <c r="G10" i="629" l="1"/>
  <c r="C39" i="629"/>
  <c r="F10" i="629"/>
  <c r="E10" i="553" s="1"/>
  <c r="E93" i="83"/>
  <c r="K29" i="627"/>
  <c r="K32" i="627" s="1"/>
  <c r="K34" i="627" s="1"/>
  <c r="E4" i="644"/>
  <c r="E7" i="644" s="1"/>
  <c r="E9" i="644" s="1"/>
  <c r="E11" i="644" s="1"/>
  <c r="I37" i="627"/>
  <c r="I39" i="627" s="1"/>
  <c r="E7" i="553" l="1"/>
  <c r="P27" i="644"/>
  <c r="P29" i="644" s="1"/>
  <c r="E20" i="149"/>
  <c r="I41" i="627"/>
  <c r="I43" i="627" s="1"/>
  <c r="E13" i="644"/>
  <c r="D14" i="627"/>
  <c r="D16" i="627" s="1"/>
  <c r="I10" i="629"/>
  <c r="D5" i="627" l="1"/>
  <c r="F14" i="97"/>
  <c r="H14" i="97" s="1"/>
  <c r="E27" i="149"/>
  <c r="H86" i="627" l="1"/>
  <c r="C15" i="629"/>
  <c r="C44" i="629" s="1"/>
  <c r="D9" i="627"/>
  <c r="H90" i="627" s="1"/>
  <c r="E47" i="149"/>
  <c r="D10" i="627"/>
  <c r="M17" i="628" s="1"/>
  <c r="G15" i="629" l="1"/>
  <c r="K17" i="628"/>
  <c r="K22" i="628" s="1"/>
  <c r="M22" i="628"/>
  <c r="F31" i="648"/>
  <c r="F33" i="648" s="1"/>
  <c r="F34" i="648" s="1"/>
  <c r="D14" i="98"/>
  <c r="E50" i="149"/>
  <c r="E53" i="149" s="1"/>
  <c r="F15" i="629"/>
  <c r="I15" i="629" l="1"/>
  <c r="E15" i="553"/>
  <c r="D16" i="98"/>
  <c r="L17" i="628"/>
  <c r="F36" i="97"/>
  <c r="E51" i="149"/>
  <c r="H36" i="97" l="1"/>
  <c r="L22" i="628"/>
  <c r="AH129" i="689" l="1"/>
  <c r="AH130" i="689" s="1"/>
  <c r="C37" i="97" l="1"/>
  <c r="E37" i="97" s="1"/>
  <c r="C40" i="97"/>
  <c r="E40" i="97" s="1"/>
  <c r="F40" i="97" l="1"/>
  <c r="H40" i="97" s="1"/>
  <c r="G40" i="97"/>
  <c r="F37" i="97"/>
  <c r="G37" i="97"/>
  <c r="E43" i="97"/>
  <c r="C43" i="97"/>
  <c r="C49" i="97" s="1"/>
  <c r="C51" i="97" s="1"/>
  <c r="G43" i="97" l="1"/>
  <c r="E49" i="97"/>
  <c r="H37" i="97"/>
  <c r="F43" i="97"/>
  <c r="H43" i="97" l="1"/>
  <c r="G49" i="97"/>
  <c r="E51" i="97"/>
  <c r="M28" i="628" l="1"/>
  <c r="C20" i="629" s="1"/>
  <c r="C49" i="629" s="1"/>
  <c r="F120" i="628" l="1"/>
  <c r="I117" i="628" s="1"/>
  <c r="Q38" i="628"/>
  <c r="Q39" i="628" s="1"/>
  <c r="Q44" i="628" s="1"/>
  <c r="M29" i="628"/>
  <c r="L24" i="628"/>
  <c r="L28" i="628" s="1"/>
  <c r="L29" i="628" s="1"/>
  <c r="K24" i="628"/>
  <c r="K28" i="628" s="1"/>
  <c r="K29" i="628" s="1"/>
  <c r="J24" i="628"/>
  <c r="J28" i="628" s="1"/>
  <c r="J29" i="628" s="1"/>
  <c r="L31" i="628" l="1"/>
  <c r="L33" i="628" s="1"/>
  <c r="L35" i="628" s="1"/>
  <c r="N13" i="393"/>
  <c r="L13" i="393"/>
  <c r="L15" i="393" s="1"/>
  <c r="L16" i="393" s="1"/>
  <c r="L17" i="393" s="1"/>
  <c r="J31" i="628"/>
  <c r="J33" i="628" s="1"/>
  <c r="J35" i="628" s="1"/>
  <c r="F20" i="629"/>
  <c r="G20" i="629"/>
  <c r="G23" i="629" s="1"/>
  <c r="G26" i="629" s="1"/>
  <c r="C23" i="629"/>
  <c r="C52" i="629" s="1"/>
  <c r="K31" i="628"/>
  <c r="K33" i="628" s="1"/>
  <c r="K35" i="628" s="1"/>
  <c r="M13" i="393"/>
  <c r="M31" i="628"/>
  <c r="M33" i="628" s="1"/>
  <c r="M35" i="628" s="1"/>
  <c r="O13" i="393"/>
  <c r="O15" i="393" s="1"/>
  <c r="O16" i="393" s="1"/>
  <c r="O17" i="393" s="1"/>
  <c r="O19" i="393" s="1"/>
  <c r="O24" i="393" s="1"/>
  <c r="C26" i="629" l="1"/>
  <c r="C55" i="629" s="1"/>
  <c r="E20" i="553"/>
  <c r="E23" i="553" s="1"/>
  <c r="E25" i="553" s="1"/>
  <c r="E11" i="552" s="1"/>
  <c r="H11" i="552" s="1"/>
  <c r="F23" i="629"/>
  <c r="M14" i="393"/>
  <c r="M15" i="393" s="1"/>
  <c r="M16" i="393" s="1"/>
  <c r="M17" i="393" s="1"/>
  <c r="L19" i="393"/>
  <c r="I20" i="629"/>
  <c r="D17" i="98"/>
  <c r="F69" i="628"/>
  <c r="F70" i="628" s="1"/>
  <c r="F71" i="628" s="1"/>
  <c r="F73" i="628" s="1"/>
  <c r="M37" i="628"/>
  <c r="H50" i="628"/>
  <c r="H51" i="628" s="1"/>
  <c r="H52" i="628" s="1"/>
  <c r="N14" i="393" l="1"/>
  <c r="N15" i="393" s="1"/>
  <c r="N16" i="393" s="1"/>
  <c r="N17" i="393" s="1"/>
  <c r="N19" i="393" s="1"/>
  <c r="M19" i="393"/>
  <c r="F26" i="629"/>
  <c r="I26" i="629" s="1"/>
  <c r="K25" i="629"/>
  <c r="I23" i="629"/>
  <c r="D18" i="98"/>
  <c r="D20" i="98" s="1"/>
  <c r="F31" i="97"/>
  <c r="D29" i="98" l="1"/>
  <c r="F48" i="97" s="1"/>
  <c r="F9" i="97"/>
  <c r="F18" i="97" l="1"/>
  <c r="H9" i="97"/>
  <c r="H48" i="97"/>
  <c r="F49" i="97"/>
  <c r="H49" i="97" s="1"/>
  <c r="H18" i="97" l="1"/>
  <c r="F51" i="9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 Rafique</author>
  </authors>
  <commentList>
    <comment ref="B9" authorId="0" shapeId="0" xr:uid="{00000000-0006-0000-1400-000001000000}">
      <text>
        <r>
          <rPr>
            <b/>
            <sz val="9"/>
            <color indexed="81"/>
            <rFont val="Tahoma"/>
            <family val="2"/>
          </rPr>
          <t>Mir Rafique:</t>
        </r>
        <r>
          <rPr>
            <sz val="9"/>
            <color indexed="81"/>
            <rFont val="Tahoma"/>
            <family val="2"/>
          </rPr>
          <t xml:space="preserve">
Taken from F2 own capitalisation. Cell Ref-L30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Ashok Parida</author>
  </authors>
  <commentList>
    <comment ref="E140" authorId="0" shapeId="0" xr:uid="{00000000-0006-0000-1500-000001000000}">
      <text>
        <r>
          <rPr>
            <b/>
            <sz val="9"/>
            <color indexed="81"/>
            <rFont val="Tahoma"/>
            <family val="2"/>
          </rPr>
          <t>Ashok Parida:</t>
        </r>
        <r>
          <rPr>
            <sz val="9"/>
            <color indexed="81"/>
            <rFont val="Tahoma"/>
            <family val="2"/>
          </rPr>
          <t xml:space="preserve">
No residual</t>
        </r>
      </text>
    </comment>
    <comment ref="D142" authorId="0" shapeId="0" xr:uid="{00000000-0006-0000-1500-000002000000}">
      <text>
        <r>
          <rPr>
            <b/>
            <sz val="9"/>
            <color indexed="81"/>
            <rFont val="Tahoma"/>
            <family val="2"/>
          </rPr>
          <t>Ashok Parida:</t>
        </r>
        <r>
          <rPr>
            <sz val="9"/>
            <color indexed="81"/>
            <rFont val="Tahoma"/>
            <family val="2"/>
          </rPr>
          <t xml:space="preserve">
No residual</t>
        </r>
      </text>
    </comment>
    <comment ref="E142" authorId="0" shapeId="0" xr:uid="{00000000-0006-0000-1500-000003000000}">
      <text>
        <r>
          <rPr>
            <b/>
            <sz val="9"/>
            <color indexed="81"/>
            <rFont val="Tahoma"/>
            <family val="2"/>
          </rPr>
          <t>Ashok Parida:</t>
        </r>
        <r>
          <rPr>
            <sz val="9"/>
            <color indexed="81"/>
            <rFont val="Tahoma"/>
            <family val="2"/>
          </rPr>
          <t xml:space="preserve">
No residual</t>
        </r>
      </text>
    </comment>
    <comment ref="D143" authorId="0" shapeId="0" xr:uid="{00000000-0006-0000-1500-000004000000}">
      <text>
        <r>
          <rPr>
            <b/>
            <sz val="9"/>
            <color indexed="81"/>
            <rFont val="Tahoma"/>
            <family val="2"/>
          </rPr>
          <t>Ashok Parida:</t>
        </r>
        <r>
          <rPr>
            <sz val="9"/>
            <color indexed="81"/>
            <rFont val="Tahoma"/>
            <family val="2"/>
          </rPr>
          <t xml:space="preserve">
No residual</t>
        </r>
      </text>
    </comment>
    <comment ref="E143" authorId="0" shapeId="0" xr:uid="{00000000-0006-0000-1500-000005000000}">
      <text>
        <r>
          <rPr>
            <b/>
            <sz val="9"/>
            <color indexed="81"/>
            <rFont val="Tahoma"/>
            <family val="2"/>
          </rPr>
          <t>Ashok Parida:</t>
        </r>
        <r>
          <rPr>
            <sz val="9"/>
            <color indexed="81"/>
            <rFont val="Tahoma"/>
            <family val="2"/>
          </rPr>
          <t xml:space="preserve">
No residual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Sengupta Siladitya</author>
  </authors>
  <commentList>
    <comment ref="O20" authorId="0" shapeId="0" xr:uid="{00000000-0006-0000-1900-000001000000}">
      <text>
        <r>
          <rPr>
            <b/>
            <sz val="9"/>
            <color indexed="81"/>
            <rFont val="Tahoma"/>
            <family val="2"/>
          </rPr>
          <t>Sengupta Siladitya:</t>
        </r>
        <r>
          <rPr>
            <sz val="9"/>
            <color indexed="81"/>
            <rFont val="Tahoma"/>
            <family val="2"/>
          </rPr>
          <t xml:space="preserve">
Board oresentation 22.10.2021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Sengupta Siladitya</author>
  </authors>
  <commentList>
    <comment ref="M18" authorId="0" shapeId="0" xr:uid="{00000000-0006-0000-2100-000001000000}">
      <text>
        <r>
          <rPr>
            <b/>
            <sz val="9"/>
            <color indexed="81"/>
            <rFont val="Tahoma"/>
            <family val="2"/>
          </rPr>
          <t>Sengupta Siladitya:</t>
        </r>
        <r>
          <rPr>
            <sz val="9"/>
            <color indexed="81"/>
            <rFont val="Tahoma"/>
            <family val="2"/>
          </rPr>
          <t xml:space="preserve">
Board oresentation 22.10.2021</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Jagannath Sha</author>
  </authors>
  <commentList>
    <comment ref="T26" authorId="0" shapeId="0" xr:uid="{00000000-0006-0000-2E00-000001000000}">
      <text>
        <r>
          <rPr>
            <b/>
            <sz val="9"/>
            <color indexed="81"/>
            <rFont val="Tahoma"/>
            <family val="2"/>
          </rPr>
          <t>Collection incentive</t>
        </r>
        <r>
          <rPr>
            <sz val="9"/>
            <color indexed="81"/>
            <rFont val="Tahoma"/>
            <family val="2"/>
          </rPr>
          <t xml:space="preserve">
</t>
        </r>
      </text>
    </comment>
    <comment ref="AG69" authorId="0" shapeId="0" xr:uid="{00000000-0006-0000-2E00-000002000000}">
      <text>
        <r>
          <rPr>
            <b/>
            <sz val="9"/>
            <color indexed="81"/>
            <rFont val="Tahoma"/>
            <family val="2"/>
          </rPr>
          <t>Jagannath Sha:</t>
        </r>
        <r>
          <rPr>
            <sz val="9"/>
            <color indexed="81"/>
            <rFont val="Tahoma"/>
            <family val="2"/>
          </rPr>
          <t xml:space="preserve">
2 Crore added for EV Interest</t>
        </r>
      </text>
    </comment>
    <comment ref="AG89" authorId="0" shapeId="0" xr:uid="{00000000-0006-0000-2E00-000003000000}">
      <text>
        <r>
          <rPr>
            <b/>
            <sz val="9"/>
            <color indexed="81"/>
            <rFont val="Tahoma"/>
            <family val="2"/>
          </rPr>
          <t>Jagannath Sha:</t>
        </r>
        <r>
          <rPr>
            <sz val="9"/>
            <color indexed="81"/>
            <rFont val="Tahoma"/>
            <family val="2"/>
          </rPr>
          <t xml:space="preserve">
10.30 crore taken additionally</t>
        </r>
      </text>
    </comment>
    <comment ref="AF91" authorId="0" shapeId="0" xr:uid="{00000000-0006-0000-2E00-000004000000}">
      <text>
        <r>
          <rPr>
            <b/>
            <sz val="9"/>
            <color indexed="81"/>
            <rFont val="Tahoma"/>
            <family val="2"/>
          </rPr>
          <t>Vehicle plus manpower included in manpower cost</t>
        </r>
        <r>
          <rPr>
            <sz val="9"/>
            <color indexed="81"/>
            <rFont val="Tahoma"/>
            <family val="2"/>
          </rPr>
          <t xml:space="preserve">
</t>
        </r>
      </text>
    </comment>
    <comment ref="AG91" authorId="0" shapeId="0" xr:uid="{00000000-0006-0000-2E00-000005000000}">
      <text>
        <r>
          <rPr>
            <b/>
            <sz val="9"/>
            <color indexed="81"/>
            <rFont val="Tahoma"/>
            <family val="2"/>
          </rPr>
          <t>Vehicle plus manpower included in manpower cost</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Jagannath Sha</author>
  </authors>
  <commentList>
    <comment ref="T26" authorId="0" shapeId="0" xr:uid="{00000000-0006-0000-3000-000001000000}">
      <text>
        <r>
          <rPr>
            <b/>
            <sz val="9"/>
            <color indexed="81"/>
            <rFont val="Tahoma"/>
            <family val="2"/>
          </rPr>
          <t>Collection incentive</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Jagannath Sha</author>
  </authors>
  <commentList>
    <comment ref="C42" authorId="0" shapeId="0" xr:uid="{00000000-0006-0000-3A00-000001000000}">
      <text>
        <r>
          <rPr>
            <b/>
            <sz val="9"/>
            <color indexed="81"/>
            <rFont val="Tahoma"/>
            <family val="2"/>
          </rPr>
          <t>Non current prov included</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Ashwini Nath</author>
  </authors>
  <commentList>
    <comment ref="A24" authorId="0" shapeId="0" xr:uid="{00000000-0006-0000-4500-000001000000}">
      <text>
        <r>
          <rPr>
            <b/>
            <sz val="9"/>
            <color indexed="81"/>
            <rFont val="Tahoma"/>
            <family val="2"/>
          </rPr>
          <t>Ashwini Nath:</t>
        </r>
        <r>
          <rPr>
            <sz val="9"/>
            <color indexed="81"/>
            <rFont val="Tahoma"/>
            <family val="2"/>
          </rPr>
          <t xml:space="preserve">
Newly instered by me</t>
        </r>
      </text>
    </comment>
    <comment ref="A25" authorId="0" shapeId="0" xr:uid="{00000000-0006-0000-4500-000002000000}">
      <text>
        <r>
          <rPr>
            <b/>
            <sz val="9"/>
            <color indexed="81"/>
            <rFont val="Tahoma"/>
            <family val="2"/>
          </rPr>
          <t>Ashwini Nath:</t>
        </r>
        <r>
          <rPr>
            <sz val="9"/>
            <color indexed="81"/>
            <rFont val="Tahoma"/>
            <family val="2"/>
          </rPr>
          <t xml:space="preserve">
Newly instered by me.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Dinesh Mahato</author>
  </authors>
  <commentList>
    <comment ref="C6" authorId="0" shapeId="0" xr:uid="{00000000-0006-0000-5C00-000001000000}">
      <text>
        <r>
          <rPr>
            <b/>
            <sz val="9"/>
            <color indexed="81"/>
            <rFont val="Tahoma"/>
            <family val="2"/>
          </rPr>
          <t>Dinesh Mahato:</t>
        </r>
        <r>
          <rPr>
            <sz val="9"/>
            <color indexed="81"/>
            <rFont val="Tahoma"/>
            <family val="2"/>
          </rPr>
          <t xml:space="preserve">
Figures taken from GSOP Data (Fuse Call + Line Breakdown)</t>
        </r>
      </text>
    </comment>
    <comment ref="C8" authorId="0" shapeId="0" xr:uid="{00000000-0006-0000-5C00-000002000000}">
      <text>
        <r>
          <rPr>
            <b/>
            <sz val="9"/>
            <color indexed="81"/>
            <rFont val="Tahoma"/>
            <family val="2"/>
          </rPr>
          <t>Dinesh Mahato:</t>
        </r>
        <r>
          <rPr>
            <sz val="9"/>
            <color indexed="81"/>
            <rFont val="Tahoma"/>
            <family val="2"/>
          </rPr>
          <t xml:space="preserve">
Taken from GSOP  data (Complaint related to meters)</t>
        </r>
      </text>
    </comment>
    <comment ref="C10" authorId="0" shapeId="0" xr:uid="{00000000-0006-0000-5C00-000003000000}">
      <text>
        <r>
          <rPr>
            <b/>
            <sz val="9"/>
            <color indexed="81"/>
            <rFont val="Tahoma"/>
            <family val="2"/>
          </rPr>
          <t>Dinesh Mahato:</t>
        </r>
        <r>
          <rPr>
            <sz val="9"/>
            <color indexed="81"/>
            <rFont val="Tahoma"/>
            <family val="2"/>
          </rPr>
          <t xml:space="preserve">
Data taken from GSOP report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Dinesh Mahato</author>
  </authors>
  <commentList>
    <comment ref="C40" authorId="0" shapeId="0" xr:uid="{00000000-0006-0000-5D00-000001000000}">
      <text>
        <r>
          <rPr>
            <b/>
            <sz val="9"/>
            <color indexed="81"/>
            <rFont val="Tahoma"/>
            <family val="2"/>
          </rPr>
          <t>Dinesh Mahato:</t>
        </r>
        <r>
          <rPr>
            <sz val="9"/>
            <color indexed="81"/>
            <rFont val="Tahoma"/>
            <family val="2"/>
          </rPr>
          <t xml:space="preserve">
From GSOP Report</t>
        </r>
      </text>
    </comment>
  </commentList>
</comments>
</file>

<file path=xl/sharedStrings.xml><?xml version="1.0" encoding="utf-8"?>
<sst xmlns="http://schemas.openxmlformats.org/spreadsheetml/2006/main" count="25410" uniqueCount="4236">
  <si>
    <t>CONTENTS FOR DISTCO TARIFF GUIDE LINES</t>
  </si>
  <si>
    <t>I</t>
  </si>
  <si>
    <t>TARIFF REVISION</t>
  </si>
  <si>
    <t>SL.NO.</t>
  </si>
  <si>
    <t>Sheet NO</t>
  </si>
  <si>
    <t>OERC FORM NO</t>
  </si>
  <si>
    <t>SUBJECT</t>
  </si>
  <si>
    <t>Sheet T-1</t>
  </si>
  <si>
    <t>T-1</t>
  </si>
  <si>
    <t>Assessment of consumption for the ensuing year</t>
  </si>
  <si>
    <t>Sheet T-2</t>
  </si>
  <si>
    <t>T-2</t>
  </si>
  <si>
    <t>Consumption/Billing figures for Domestic Consumers</t>
  </si>
  <si>
    <t>Sheet T-3</t>
  </si>
  <si>
    <t>T-3</t>
  </si>
  <si>
    <t>Consumption/Billing figures for Commercial Consumers</t>
  </si>
  <si>
    <t>Sheet T-4</t>
  </si>
  <si>
    <t>T-4</t>
  </si>
  <si>
    <t>Power purchase , Sale &amp; Demand of the Licensee</t>
  </si>
  <si>
    <t>Sheet T-5</t>
  </si>
  <si>
    <t>T-5</t>
  </si>
  <si>
    <t>Consumption/Billing figures for Irrigation &amp; Agricultural Consumers</t>
  </si>
  <si>
    <t>Sheet T-6</t>
  </si>
  <si>
    <t>T-6</t>
  </si>
  <si>
    <t>Consumer Commercial Information</t>
  </si>
  <si>
    <t>Sheet T-7</t>
  </si>
  <si>
    <t>T-7</t>
  </si>
  <si>
    <t>Expected Revenue from Charges</t>
  </si>
  <si>
    <t>Sheet T-8</t>
  </si>
  <si>
    <t>T-8</t>
  </si>
  <si>
    <t>Tariff Revision Proposal</t>
  </si>
  <si>
    <t>Sheet T-9</t>
  </si>
  <si>
    <t>T-9</t>
  </si>
  <si>
    <t>Consumption pattern of HT and EHT Consumers having Contract Demand &gt;1MVA</t>
  </si>
  <si>
    <t>II</t>
  </si>
  <si>
    <t>FINANCE</t>
  </si>
  <si>
    <t xml:space="preserve">Sheet F-1  </t>
  </si>
  <si>
    <t>F-1</t>
  </si>
  <si>
    <t>Information on Block Capital</t>
  </si>
  <si>
    <t xml:space="preserve">Sheet F-2 </t>
  </si>
  <si>
    <t>F-2</t>
  </si>
  <si>
    <t>Project wise/Scheme wise Capital Expenditure</t>
  </si>
  <si>
    <t xml:space="preserve">Sheet F-3  </t>
  </si>
  <si>
    <t>F-3</t>
  </si>
  <si>
    <t>Information on receipt &amp; repayment of loan</t>
  </si>
  <si>
    <t xml:space="preserve">Sheet F-4  </t>
  </si>
  <si>
    <t>F-4</t>
  </si>
  <si>
    <t xml:space="preserve">Power procurement for the current FY </t>
  </si>
  <si>
    <t xml:space="preserve">Sheet F-5 </t>
  </si>
  <si>
    <t>F-5</t>
  </si>
  <si>
    <t>Calculation of Cost of Power at Different Voltage ends</t>
  </si>
  <si>
    <t xml:space="preserve">Sheet F-6 </t>
  </si>
  <si>
    <t>F-6</t>
  </si>
  <si>
    <t>Revenue Requirent &amp; Analysis of Gap</t>
  </si>
  <si>
    <t xml:space="preserve">Sheet F-7 </t>
  </si>
  <si>
    <t>F-7</t>
  </si>
  <si>
    <t>Subsidy on average cost basis by customer class and service level for ensuing FY</t>
  </si>
  <si>
    <t>Sheet F-8</t>
  </si>
  <si>
    <t>F-8</t>
  </si>
  <si>
    <t xml:space="preserve">Proposed Charges, other than and in addition to the charges of tariff leviable for the purpose </t>
  </si>
  <si>
    <t>Sheet F-9</t>
  </si>
  <si>
    <t>F-9</t>
  </si>
  <si>
    <t>Statement of Sundry debtors &amp; provision for bad &amp; doubtful debt</t>
  </si>
  <si>
    <t>Sheet F-10</t>
  </si>
  <si>
    <t>F-10</t>
  </si>
  <si>
    <t>Information on Inventory</t>
  </si>
  <si>
    <t>Sheet F-11</t>
  </si>
  <si>
    <t>F-11</t>
  </si>
  <si>
    <t xml:space="preserve">Statement of Share Capital </t>
  </si>
  <si>
    <t>Sheet F-12</t>
  </si>
  <si>
    <t>F-12</t>
  </si>
  <si>
    <t>Employees Cost</t>
  </si>
  <si>
    <t>SheetF-13</t>
  </si>
  <si>
    <t>F-13</t>
  </si>
  <si>
    <t>Repair &amp; Maintenance Expenses</t>
  </si>
  <si>
    <t>Sheet F-14</t>
  </si>
  <si>
    <t>F-14</t>
  </si>
  <si>
    <t>Adminisration &amp; General Exp.</t>
  </si>
  <si>
    <t>Sheet F-15</t>
  </si>
  <si>
    <t>F-15</t>
  </si>
  <si>
    <t>Age wise analysis of Debtors Outstanding</t>
  </si>
  <si>
    <t>Sheet F-16</t>
  </si>
  <si>
    <t>F-16</t>
  </si>
  <si>
    <t>Cosolidated Report on Inventory Holding</t>
  </si>
  <si>
    <t>Sheet F-17</t>
  </si>
  <si>
    <t>F-17</t>
  </si>
  <si>
    <t>Consolidated report on secured/unsecured loan</t>
  </si>
  <si>
    <t>Sheet F-18</t>
  </si>
  <si>
    <t>F-18</t>
  </si>
  <si>
    <t>Statements of assets not in use</t>
  </si>
  <si>
    <t>Sheet F-19</t>
  </si>
  <si>
    <t>F-19</t>
  </si>
  <si>
    <t>Statement of Fixed Assets &amp; Depreciation</t>
  </si>
  <si>
    <t>Sheet F-20</t>
  </si>
  <si>
    <t>F-20</t>
  </si>
  <si>
    <t>Subsidy and Grants</t>
  </si>
  <si>
    <t>Sheet F-21</t>
  </si>
  <si>
    <t>F-21</t>
  </si>
  <si>
    <t>Balance Sheet</t>
  </si>
  <si>
    <t>Sheet F-22</t>
  </si>
  <si>
    <t>F-22</t>
  </si>
  <si>
    <t>Profit &amp; Loss Account</t>
  </si>
  <si>
    <t>Sheet F-23</t>
  </si>
  <si>
    <t>F-23</t>
  </si>
  <si>
    <t>Cash Flow Statement</t>
  </si>
  <si>
    <t>Sheet F-24</t>
  </si>
  <si>
    <t>F-24</t>
  </si>
  <si>
    <t>Status of Funds and Investement</t>
  </si>
  <si>
    <t>Sheet F-27</t>
  </si>
  <si>
    <t>F-27</t>
  </si>
  <si>
    <t>Calculation of Monthly Voltage Wise Loss</t>
  </si>
  <si>
    <t>Sheet F-28</t>
  </si>
  <si>
    <t>F-28</t>
  </si>
  <si>
    <t>Other Income/ Miscellaneous Receopt</t>
  </si>
  <si>
    <t>Sheet F-29</t>
  </si>
  <si>
    <t>F-29</t>
  </si>
  <si>
    <t>Interest on Working Capital</t>
  </si>
  <si>
    <t>III</t>
  </si>
  <si>
    <t>PERFORMANCE DATA</t>
  </si>
  <si>
    <t>Sheet P-1</t>
  </si>
  <si>
    <t>P-1</t>
  </si>
  <si>
    <t>Voltage Fluctuation</t>
  </si>
  <si>
    <t>Sheet P-2</t>
  </si>
  <si>
    <t>P-2</t>
  </si>
  <si>
    <t>Electrical Accidents</t>
  </si>
  <si>
    <t>Sheet P-3</t>
  </si>
  <si>
    <t>P-3</t>
  </si>
  <si>
    <t>Release of Service Connections</t>
  </si>
  <si>
    <t>Sheet P-4</t>
  </si>
  <si>
    <t>P-4</t>
  </si>
  <si>
    <t>Status of HT connections</t>
  </si>
  <si>
    <t>Sheet P-5</t>
  </si>
  <si>
    <t>P-5</t>
  </si>
  <si>
    <t>Abstract of outages due to tripping in HT feeders</t>
  </si>
  <si>
    <t>Sheet P-6</t>
  </si>
  <si>
    <t>P-6</t>
  </si>
  <si>
    <t>Failure of Transformers</t>
  </si>
  <si>
    <t>Sheet P-7</t>
  </si>
  <si>
    <t>P-7</t>
  </si>
  <si>
    <t>Release of Customer bills</t>
  </si>
  <si>
    <t>Sheet P-8</t>
  </si>
  <si>
    <t>P-8</t>
  </si>
  <si>
    <t>Fixation of monthly maximum demand charge</t>
  </si>
  <si>
    <t>Sheet P-9</t>
  </si>
  <si>
    <t>P-9</t>
  </si>
  <si>
    <t xml:space="preserve">Details of consumption and Load Factor (calculated w/r to CD) for consumer with CD 110 kva/100kw and above </t>
  </si>
  <si>
    <t>Sheet P-10</t>
  </si>
  <si>
    <t>P-10</t>
  </si>
  <si>
    <t>Information on System Demand</t>
  </si>
  <si>
    <t>Sheet P-11</t>
  </si>
  <si>
    <t>P-11</t>
  </si>
  <si>
    <t>Consumption during peak and off-peak hours by large industries</t>
  </si>
  <si>
    <t>Sheet P-12</t>
  </si>
  <si>
    <t>P-12</t>
  </si>
  <si>
    <t>Interruptions</t>
  </si>
  <si>
    <t>Sheet P-13</t>
  </si>
  <si>
    <t>P-13</t>
  </si>
  <si>
    <t>Status of Metering (Quartely &amp; Annual)</t>
  </si>
  <si>
    <t>Sheet P-14</t>
  </si>
  <si>
    <t>P-14</t>
  </si>
  <si>
    <t>Measures for reduction of T &amp; D loss</t>
  </si>
  <si>
    <t>Sheet P-15</t>
  </si>
  <si>
    <t>P-15</t>
  </si>
  <si>
    <t>Consumer Complaint</t>
  </si>
  <si>
    <t>Sheet P-16</t>
  </si>
  <si>
    <t>P-16</t>
  </si>
  <si>
    <t>System Performance</t>
  </si>
  <si>
    <t>Sheet P-17</t>
  </si>
  <si>
    <t>P-17</t>
  </si>
  <si>
    <t>Consumer Data (Division wise Month Wise)</t>
  </si>
  <si>
    <t>Ensuing Year</t>
  </si>
  <si>
    <t>2024-25</t>
  </si>
  <si>
    <t xml:space="preserve">Current Year </t>
  </si>
  <si>
    <t>2023-24</t>
  </si>
  <si>
    <t>Previous Year</t>
  </si>
  <si>
    <t>2022-23</t>
  </si>
  <si>
    <t>Table of Contents</t>
  </si>
  <si>
    <t>TARIFF FORMATS</t>
  </si>
  <si>
    <t>Form No.</t>
  </si>
  <si>
    <t>Details</t>
  </si>
  <si>
    <t>Page No.</t>
  </si>
  <si>
    <t>1 - 2</t>
  </si>
  <si>
    <t>3 - 4</t>
  </si>
  <si>
    <t>5 - 6</t>
  </si>
  <si>
    <t>7 - 8</t>
  </si>
  <si>
    <t>10 - 11</t>
  </si>
  <si>
    <t>12 - 15</t>
  </si>
  <si>
    <t>16 -19</t>
  </si>
  <si>
    <t>20 -25</t>
  </si>
  <si>
    <t>FINANCE FORMATS</t>
  </si>
  <si>
    <t>F-1(a) &amp; F(b)</t>
  </si>
  <si>
    <t>26-27</t>
  </si>
  <si>
    <t>F-9(A) &amp; (B)</t>
  </si>
  <si>
    <t>35-36</t>
  </si>
  <si>
    <t>F-12(a) &amp; 12(b)</t>
  </si>
  <si>
    <t>39-40</t>
  </si>
  <si>
    <t>F-13(a) ,(b) &amp; (c )</t>
  </si>
  <si>
    <t>F-19(a) &amp; (b)</t>
  </si>
  <si>
    <t>53-54</t>
  </si>
  <si>
    <t>Retail Supply Tariff from 01/04/2023</t>
  </si>
  <si>
    <t>57-58</t>
  </si>
  <si>
    <t xml:space="preserve">  Statement of Allocation of Wheeling and Retail Supply Cost </t>
  </si>
  <si>
    <t>PERFORMANCE FORMATS</t>
  </si>
  <si>
    <t>8-56</t>
  </si>
  <si>
    <t>57-441</t>
  </si>
  <si>
    <t>442-482</t>
  </si>
  <si>
    <t>488-497</t>
  </si>
  <si>
    <t>Power Purchase Bills</t>
  </si>
  <si>
    <t>498-545</t>
  </si>
  <si>
    <t>Licencee: TPNODL</t>
  </si>
  <si>
    <t>OERC</t>
  </si>
  <si>
    <t>T- 1</t>
  </si>
  <si>
    <t>ASSESSMENT OF CONSUMPTION FOR THE  ENSUING YEAR</t>
  </si>
  <si>
    <t>SL. NO</t>
  </si>
  <si>
    <t>CATEGORY OF CONSUMERS</t>
  </si>
  <si>
    <t>PREVIOUS YEAR</t>
  </si>
  <si>
    <t>FIRST SIX MONTHS OF CURRENT YR</t>
  </si>
  <si>
    <t>CURRENT YEAR (PROJECTED)</t>
  </si>
  <si>
    <t>ENSUING YEAR (PROPOSED)</t>
  </si>
  <si>
    <t>VOLTAGE OF SUPPLY</t>
  </si>
  <si>
    <t>No of cosumers as on 1st April of the Previous Year</t>
  </si>
  <si>
    <t>Connected Load/Contract Demand  (KW / KVA)</t>
  </si>
  <si>
    <t>Consumption  (MU)</t>
  </si>
  <si>
    <t>No of cosumers as on 1st April of the Current Year</t>
  </si>
  <si>
    <t>Connected Load/Contract Demand  (KW/KVA)</t>
  </si>
  <si>
    <t>Contract Demand  (KW/KVA)</t>
  </si>
  <si>
    <t>Annual Percentage Rise (%)</t>
  </si>
  <si>
    <t>No of cosumers as on 1st April of the Ensuing Year</t>
  </si>
  <si>
    <r>
      <rPr>
        <b/>
        <sz val="8"/>
        <color rgb="FFFF0000"/>
        <rFont val="Arial"/>
        <family val="2"/>
      </rPr>
      <t>KWH/KVAH</t>
    </r>
    <r>
      <rPr>
        <b/>
        <sz val="8"/>
        <color indexed="8"/>
        <rFont val="Arial"/>
        <family val="2"/>
      </rPr>
      <t xml:space="preserve"> CONSUMPTION CURRENT YEAR</t>
    </r>
  </si>
  <si>
    <r>
      <rPr>
        <b/>
        <sz val="8"/>
        <color rgb="FFFF0000"/>
        <rFont val="Arial"/>
        <family val="2"/>
      </rPr>
      <t>KWH/KVAH</t>
    </r>
    <r>
      <rPr>
        <b/>
        <sz val="8"/>
        <color indexed="8"/>
        <rFont val="Arial"/>
        <family val="2"/>
      </rPr>
      <t xml:space="preserve"> CONSUMPTION ENSUING YEAR</t>
    </r>
  </si>
  <si>
    <t>LT CATEGORY</t>
  </si>
  <si>
    <t>DOMESTIC</t>
  </si>
  <si>
    <t>LT</t>
  </si>
  <si>
    <t>Kutirjyoti&lt;=30KWH</t>
  </si>
  <si>
    <t>Others</t>
  </si>
  <si>
    <t>0&lt;=50KWH</t>
  </si>
  <si>
    <t>&gt;50&lt;=200</t>
  </si>
  <si>
    <t>&gt;200&lt;=400</t>
  </si>
  <si>
    <t>More than 400 KWH (SLAB)</t>
  </si>
  <si>
    <t>Total</t>
  </si>
  <si>
    <t>Total-----&gt;</t>
  </si>
  <si>
    <t>General Purpose &lt;100 KVA</t>
  </si>
  <si>
    <t>0-100 KWH</t>
  </si>
  <si>
    <t>&gt;100&lt;=300</t>
  </si>
  <si>
    <t>More than 300 KWH(SLAB)</t>
  </si>
  <si>
    <t>Irrigation  Pumping &amp; Agriculture</t>
  </si>
  <si>
    <t>Allied agricultural activities</t>
  </si>
  <si>
    <t>Allied Agro-Industrial Activities</t>
  </si>
  <si>
    <t>Public Lighting</t>
  </si>
  <si>
    <t>LT Industrial (S) Supply &lt; 22KVA</t>
  </si>
  <si>
    <t>LT Industrial (M) Supply &gt;= 22KVA</t>
  </si>
  <si>
    <t>Specfied Public Purpose</t>
  </si>
  <si>
    <t>Public Water Works &lt;100 KW</t>
  </si>
  <si>
    <t>Public Water Works &gt;=100 KW</t>
  </si>
  <si>
    <t>General Purpose &gt;=110KVA</t>
  </si>
  <si>
    <t>Large Industry</t>
  </si>
  <si>
    <t>Sub Total-----&gt;</t>
  </si>
  <si>
    <t>HT Category</t>
  </si>
  <si>
    <t>Bulk Supply - Domestic</t>
  </si>
  <si>
    <t>HT</t>
  </si>
  <si>
    <t>General Purpose 70&gt; KVA&lt;110KVA</t>
  </si>
  <si>
    <t xml:space="preserve">HT Industrial (M) Supply </t>
  </si>
  <si>
    <t>Public Water Works</t>
  </si>
  <si>
    <t>Power Intensive Industry</t>
  </si>
  <si>
    <t>Mini Steel Plant</t>
  </si>
  <si>
    <t>Railway Traction</t>
  </si>
  <si>
    <t>Emerg. Supply to CGP</t>
  </si>
  <si>
    <t>Colony Consumption</t>
  </si>
  <si>
    <t>EHT Category</t>
  </si>
  <si>
    <t>General Purpose</t>
  </si>
  <si>
    <t>EHT</t>
  </si>
  <si>
    <t>Heavy Industry</t>
  </si>
  <si>
    <t>Emerg. Supply to CPP</t>
  </si>
  <si>
    <t>GRAND TOTAL</t>
  </si>
  <si>
    <t>POWER PURCHASED FROM GRIDCO</t>
  </si>
  <si>
    <t>LOST UNITS (MU)</t>
  </si>
  <si>
    <t xml:space="preserve">% DISTRIBUTION LOSS </t>
  </si>
  <si>
    <t>COLLECTION EFFICIENCY (%)</t>
  </si>
  <si>
    <t xml:space="preserve"> AT &amp; C LOSS  (%)</t>
  </si>
  <si>
    <t>FORM T-2</t>
  </si>
  <si>
    <t>Consumption/Billing figures for DOMESTIC Consumers for the Previous year 2023-24</t>
  </si>
  <si>
    <t>REPEAT  FOR PREVIOUS YEAR</t>
  </si>
  <si>
    <t>A.</t>
  </si>
  <si>
    <t>Domestic Consumers</t>
  </si>
  <si>
    <t>URBAN</t>
  </si>
  <si>
    <t>UNITS BILLED IN MU</t>
  </si>
  <si>
    <t>(FOR THE PERIOD OF REPORT)</t>
  </si>
  <si>
    <t>Sale in the slab rates -&gt;</t>
  </si>
  <si>
    <t>No. of Consumer 1st April of the Current Year</t>
  </si>
  <si>
    <t>Total connected Load in KW</t>
  </si>
  <si>
    <t>* MONTHLY CONSUMPTION SLAB</t>
  </si>
  <si>
    <t>Rs. Lacs.</t>
  </si>
  <si>
    <t>0-30KWH (Only for Kutir Jyoti)</t>
  </si>
  <si>
    <t>0-50 KWH</t>
  </si>
  <si>
    <t>&gt;50 &lt;= 200KWH</t>
  </si>
  <si>
    <t>&gt;200 &lt;= 400KWH</t>
  </si>
  <si>
    <t>&gt;400KWH</t>
  </si>
  <si>
    <t>Total Energy Billed</t>
  </si>
  <si>
    <t>Total Revenue Billed</t>
  </si>
  <si>
    <t>Current Revenue Realised</t>
  </si>
  <si>
    <t>C.D.In KW</t>
  </si>
  <si>
    <t>1.0</t>
  </si>
  <si>
    <t>2.0</t>
  </si>
  <si>
    <t>3.0</t>
  </si>
  <si>
    <t>More than 4 KW</t>
  </si>
  <si>
    <t>SUB-TOTAL</t>
  </si>
  <si>
    <t>Large domestic consumers  11/33 KV Supply</t>
  </si>
  <si>
    <t>No of Kutir Jyoti Cons.</t>
  </si>
  <si>
    <t>Consumption/KJ conn.</t>
  </si>
  <si>
    <t xml:space="preserve">Total Consmption(KJ) </t>
  </si>
  <si>
    <t>TOTAL (URBAN)</t>
  </si>
  <si>
    <t>B.</t>
  </si>
  <si>
    <t>RURAL</t>
  </si>
  <si>
    <t>TOTAL (RURAL)</t>
  </si>
  <si>
    <t>TOTAL (Urban + Rural)</t>
  </si>
  <si>
    <t>No. of Domestic Consumers and consumption 1st April of the Previous year 2023-24</t>
  </si>
  <si>
    <t>Billing as per Actual Meter Reading</t>
  </si>
  <si>
    <t>Unmetered supply</t>
  </si>
  <si>
    <t>supply with defective meters</t>
  </si>
  <si>
    <t>Kutir Jyoti Consumers</t>
  </si>
  <si>
    <t>Consumption/Billing figures for DOMESTIC Consumers for 1st 6 months of the current year 2024-25</t>
  </si>
  <si>
    <t>No. of Domestic Consumers and consumption 1st April of the Current Year</t>
  </si>
  <si>
    <t>FORM T-3</t>
  </si>
  <si>
    <t>Consumption/Billing figures for General Purpose Consumers for Previous Year 2023-24</t>
  </si>
  <si>
    <t>General purpose Consumers</t>
  </si>
  <si>
    <t>&gt;100-300KWH</t>
  </si>
  <si>
    <t>&gt;300KWH</t>
  </si>
  <si>
    <t>Large GP consumers  11/33 KV Supply</t>
  </si>
  <si>
    <t>No. of GP Consumer 1st April of the Previous year 2023-24</t>
  </si>
  <si>
    <t>Licencee : TPNODL</t>
  </si>
  <si>
    <t>Consumption/Billing figures for General Purpose Consumers for 1st six months of the Current Year 2024-25</t>
  </si>
  <si>
    <t>No. of GP Consumer 1st April of the Current Year</t>
  </si>
  <si>
    <t>FORM T-4</t>
  </si>
  <si>
    <t>POWER PURCHASE , SALE  &amp; DEMAND OF  THE LICENSEE</t>
  </si>
  <si>
    <t>SL No</t>
  </si>
  <si>
    <t>Actual for Previous Year</t>
  </si>
  <si>
    <t>Current Year</t>
  </si>
  <si>
    <t>Licensee Proposal for Ensuing Year</t>
  </si>
  <si>
    <t>Apr</t>
  </si>
  <si>
    <t>May</t>
  </si>
  <si>
    <t>Jun</t>
  </si>
  <si>
    <t>Jul</t>
  </si>
  <si>
    <t>Aug</t>
  </si>
  <si>
    <t>Sep</t>
  </si>
  <si>
    <t>Total (From 4/   to 9/    )</t>
  </si>
  <si>
    <t>Avg. from 4/  to 9/</t>
  </si>
  <si>
    <t>Licensee Estimate for Current Year</t>
  </si>
  <si>
    <t>Energy Purchased From GRIDCO (MU)</t>
  </si>
  <si>
    <t>Units Sold (MU)</t>
  </si>
  <si>
    <t>MONTHLY DEMAND (MVA)</t>
  </si>
  <si>
    <t>Average for Previous Year</t>
  </si>
  <si>
    <t>Maximum for Previous Year</t>
  </si>
  <si>
    <t>Demand (MVA)</t>
  </si>
  <si>
    <t>FORM T-5</t>
  </si>
  <si>
    <t xml:space="preserve">Consumption/Billing figures for IRRIGATION &amp; AGRICULTURAL Consumers </t>
  </si>
  <si>
    <t>Irrigation &amp; Agricultural Consumers, Allied Agricultural Activities &amp; Allied Agro-Industrial Activities</t>
  </si>
  <si>
    <t>1st six months of the current year</t>
  </si>
  <si>
    <t>Total Revenue Billed (Rs.Lacs)</t>
  </si>
  <si>
    <t>Current Revenue Realised (Rs.Lacs)</t>
  </si>
  <si>
    <t>C.D.In KW UP TO</t>
  </si>
  <si>
    <t>More Than 7 KW</t>
  </si>
  <si>
    <t xml:space="preserve">TOTAL </t>
  </si>
  <si>
    <t>No. of Irrigation &amp; Agricultural  Consumer 1st April of the Previous year 2023-24</t>
  </si>
  <si>
    <t>1st April of the Current year 2024-25</t>
  </si>
  <si>
    <t>FORM T-6</t>
  </si>
  <si>
    <t>PERIOD-</t>
  </si>
  <si>
    <t>ACTUALS FOR PREVIOUS YEAR 2023-24</t>
  </si>
  <si>
    <t>Sl No</t>
  </si>
  <si>
    <t>Unit---------------&gt;</t>
  </si>
  <si>
    <t xml:space="preserve">Balasore  Circle </t>
  </si>
  <si>
    <t xml:space="preserve">Bhadrak Circle </t>
  </si>
  <si>
    <t xml:space="preserve">Baripada Circle </t>
  </si>
  <si>
    <t xml:space="preserve">Jajpur Circle </t>
  </si>
  <si>
    <t>Keonjhar Circle</t>
  </si>
  <si>
    <t xml:space="preserve"> TOTAL SALE IN MU</t>
  </si>
  <si>
    <t>TOTAL REVENUE BILLED 
(RS. IN CR.)</t>
  </si>
  <si>
    <t>AVERAGE TARIFF  (P/KWH)</t>
  </si>
  <si>
    <t xml:space="preserve">BULK SUPPLY </t>
  </si>
  <si>
    <t>ACTUALS FOR 1ST SIX MONTHS OF THE CURRENT YEAR 2024-25</t>
  </si>
  <si>
    <t>FORM T-7_Current Year</t>
  </si>
  <si>
    <t>EXPECTED REVENUE FROM CHARGES (CURRENT YEAR)</t>
  </si>
  <si>
    <t>(ANTICIPATED CONSUMPTION AT EXISTING RATES)</t>
  </si>
  <si>
    <t>T_7_Current_Year (Contd.)</t>
  </si>
  <si>
    <t>Incentive energy charge for consumption ratio &gt; 60% (Existing)</t>
  </si>
  <si>
    <t>Sl.</t>
  </si>
  <si>
    <t>VOLTAGE</t>
  </si>
  <si>
    <t>ANTICIPATED</t>
  </si>
  <si>
    <t>NO. OF</t>
  </si>
  <si>
    <t>CONTRACT</t>
  </si>
  <si>
    <t>TOTAL OF</t>
  </si>
  <si>
    <t>DEMAND</t>
  </si>
  <si>
    <t>ENERGY</t>
  </si>
  <si>
    <t>INCENTIVE</t>
  </si>
  <si>
    <t xml:space="preserve">   'MINIMUM FIXED CHARGE</t>
  </si>
  <si>
    <t>CUSTOMER</t>
  </si>
  <si>
    <t xml:space="preserve">BASIS FOR </t>
  </si>
  <si>
    <t>AVERAGE</t>
  </si>
  <si>
    <t>REVENUE</t>
  </si>
  <si>
    <t>TOTAL</t>
  </si>
  <si>
    <t>REBATE</t>
  </si>
  <si>
    <t xml:space="preserve">REVENUE </t>
  </si>
  <si>
    <t>ELECT.</t>
  </si>
  <si>
    <t>POSITION</t>
  </si>
  <si>
    <t>No.</t>
  </si>
  <si>
    <t>OF SUPPLY</t>
  </si>
  <si>
    <t>CONS. DURING</t>
  </si>
  <si>
    <t>CONSUMERS</t>
  </si>
  <si>
    <t>CONNECTED</t>
  </si>
  <si>
    <t>CHARGE</t>
  </si>
  <si>
    <t xml:space="preserve"> ENERGY </t>
  </si>
  <si>
    <t>For 1st KW</t>
  </si>
  <si>
    <t>For Addl. KW</t>
  </si>
  <si>
    <t>SERVICE</t>
  </si>
  <si>
    <t>CALCULATION</t>
  </si>
  <si>
    <t>FROM</t>
  </si>
  <si>
    <t>FROM MONTHLY</t>
  </si>
  <si>
    <t>FROM CUSTOMER</t>
  </si>
  <si>
    <t>REBATEABLE</t>
  </si>
  <si>
    <t xml:space="preserve">RELIEF DUE </t>
  </si>
  <si>
    <t>TARIFF AS A</t>
  </si>
  <si>
    <t>DUTY</t>
  </si>
  <si>
    <t>E.D.</t>
  </si>
  <si>
    <t>CHARGE TO</t>
  </si>
  <si>
    <t>W R T</t>
  </si>
  <si>
    <t xml:space="preserve"> </t>
  </si>
  <si>
    <t>THE CURRENT YEAR</t>
  </si>
  <si>
    <t>LOAD IN</t>
  </si>
  <si>
    <t>CHARGE FOR</t>
  </si>
  <si>
    <t>OF AVERAGE</t>
  </si>
  <si>
    <t>MINIMUM</t>
  </si>
  <si>
    <t>LESS</t>
  </si>
  <si>
    <t>UNITS</t>
  </si>
  <si>
    <t>TO REBATE</t>
  </si>
  <si>
    <t>PERCENTAGE</t>
  </si>
  <si>
    <t>AMOUNT</t>
  </si>
  <si>
    <t>CONSUMER</t>
  </si>
  <si>
    <t>ALL INDIA</t>
  </si>
  <si>
    <t>EXCESS OF 60%</t>
  </si>
  <si>
    <t>EXCESS OF</t>
  </si>
  <si>
    <t xml:space="preserve">CONSUMPTION </t>
  </si>
  <si>
    <t>(In Rs./</t>
  </si>
  <si>
    <t xml:space="preserve">FIXED </t>
  </si>
  <si>
    <t>OF</t>
  </si>
  <si>
    <t xml:space="preserve">INCLUDING </t>
  </si>
  <si>
    <t>COMPARISON</t>
  </si>
  <si>
    <t>OF LF</t>
  </si>
  <si>
    <t>1ST KW</t>
  </si>
  <si>
    <t>RATIO &gt; 60%</t>
  </si>
  <si>
    <t>Customer)</t>
  </si>
  <si>
    <t>LOAD FACTOR</t>
  </si>
  <si>
    <t>COST OF COS</t>
  </si>
  <si>
    <t>ELECTRICITY DUTY</t>
  </si>
  <si>
    <t>MU</t>
  </si>
  <si>
    <t>KW / KVA</t>
  </si>
  <si>
    <t>KW</t>
  </si>
  <si>
    <t>Rs./KVA</t>
  </si>
  <si>
    <t>Rs./Kwh</t>
  </si>
  <si>
    <t>Rs.</t>
  </si>
  <si>
    <t>POWER FACTOR</t>
  </si>
  <si>
    <t>P/Kwh</t>
  </si>
  <si>
    <t>Rs. Crs.</t>
  </si>
  <si>
    <t>%</t>
  </si>
  <si>
    <t xml:space="preserve">% </t>
  </si>
  <si>
    <t>(Rs. Crs.)</t>
  </si>
  <si>
    <t>(P/Kwh)</t>
  </si>
  <si>
    <t>FORM T-7_Ensuing Year</t>
  </si>
  <si>
    <t>EXPECTED REVENUE FROM CHARGES (ENSUING YEAR)</t>
  </si>
  <si>
    <t>T_7_Ensuing_Year (Contd.)</t>
  </si>
  <si>
    <t>THE ENSUING YEAR</t>
  </si>
  <si>
    <t>MW</t>
  </si>
  <si>
    <t>FORM T-8</t>
  </si>
  <si>
    <t>TARIFF  REVISION  PROPOSAL</t>
  </si>
  <si>
    <t>ADDITIONAL</t>
  </si>
  <si>
    <t>CHANGE IN</t>
  </si>
  <si>
    <t>OVER  ALL</t>
  </si>
  <si>
    <t>EXISTING</t>
  </si>
  <si>
    <t>PROPOSED</t>
  </si>
  <si>
    <t>SUBSIDY</t>
  </si>
  <si>
    <t>RELIEF</t>
  </si>
  <si>
    <t xml:space="preserve"> ENERGY CHARGE</t>
  </si>
  <si>
    <t>INCREASE</t>
  </si>
  <si>
    <t>COST OF</t>
  </si>
  <si>
    <t>or part</t>
  </si>
  <si>
    <t>DUE TO</t>
  </si>
  <si>
    <t xml:space="preserve"> FOR CONSU.</t>
  </si>
  <si>
    <t xml:space="preserve">LESS </t>
  </si>
  <si>
    <t>IN P/U</t>
  </si>
  <si>
    <t>% OF COST</t>
  </si>
  <si>
    <t>CONSUMER ED</t>
  </si>
  <si>
    <t>SUPPLY</t>
  </si>
  <si>
    <t>( Rs./Custemer)</t>
  </si>
  <si>
    <t>CHARGE LF/PF</t>
  </si>
  <si>
    <t>FIXED CHARGE</t>
  </si>
  <si>
    <t>(Rs./Custemer)</t>
  </si>
  <si>
    <t>REVISION</t>
  </si>
  <si>
    <t>% DUE TO</t>
  </si>
  <si>
    <t>P/U</t>
  </si>
  <si>
    <t>P/KWH</t>
  </si>
  <si>
    <t>Licensee: TPNODL</t>
  </si>
  <si>
    <t>OERC FORM-T9</t>
  </si>
  <si>
    <t>CONSUMPTION PATTERN OF HT AND EHT CONSUMERS HAVING CONTRACT DEMAND GREATER THAN 1 MVA</t>
  </si>
  <si>
    <t>Name of Consumer</t>
  </si>
  <si>
    <t>STATUS</t>
  </si>
  <si>
    <t>CATEGORY</t>
  </si>
  <si>
    <t>SUPP VOLT</t>
  </si>
  <si>
    <t>Existing CD in KVA</t>
  </si>
  <si>
    <t>Addition/ (Reduction) during Current Year</t>
  </si>
  <si>
    <t>Addition/ (Reduction) during Ensuring Year</t>
  </si>
  <si>
    <t>Total CD during Ensuring Year</t>
  </si>
  <si>
    <t>Estimated for Current Year</t>
  </si>
  <si>
    <t>Average PF</t>
  </si>
  <si>
    <t>Projection for Ensuring Year</t>
  </si>
  <si>
    <t>Last Year Consumption</t>
  </si>
  <si>
    <t>622000000005</t>
  </si>
  <si>
    <t>M/s Tata Steel Limited</t>
  </si>
  <si>
    <t>R</t>
  </si>
  <si>
    <t>EMERGENCY SUPPLY TO CGP</t>
  </si>
  <si>
    <t>220 KV</t>
  </si>
  <si>
    <t>421000000006</t>
  </si>
  <si>
    <t>FERRO ALLOYS CORPORATION LTD</t>
  </si>
  <si>
    <t>132 KV</t>
  </si>
  <si>
    <t>121000000021</t>
  </si>
  <si>
    <t>The Dhamra Port Company Limited</t>
  </si>
  <si>
    <t>GENERAL PURPOSE</t>
  </si>
  <si>
    <t>611000000078</t>
  </si>
  <si>
    <t>M/S TATA STEEL LTD</t>
  </si>
  <si>
    <t>HEAVY INDUSTRY</t>
  </si>
  <si>
    <t>400 KV</t>
  </si>
  <si>
    <t>611000000022</t>
  </si>
  <si>
    <t>M/S. M/S JINDAL STAINLESS LIMITED</t>
  </si>
  <si>
    <t>123000000139</t>
  </si>
  <si>
    <t>M/S.   BALASORE ALLOYS LTD</t>
  </si>
  <si>
    <t>611000000122</t>
  </si>
  <si>
    <t>M/S. NEELACHAL ISPAT NIGAM LTD</t>
  </si>
  <si>
    <t>611000000032</t>
  </si>
  <si>
    <t xml:space="preserve">M/S TATA STEEL LIMITED </t>
  </si>
  <si>
    <t>LARGE INDUSTRY</t>
  </si>
  <si>
    <t>622000000170</t>
  </si>
  <si>
    <t>M/S. ARCELOR MITTAL NIPPON STEEL IND</t>
  </si>
  <si>
    <t>611000000066</t>
  </si>
  <si>
    <t>BRAHMANI RIVER PELLETS LTD.</t>
  </si>
  <si>
    <t>611000000035</t>
  </si>
  <si>
    <t>M/S VISA STEELS LTD.</t>
  </si>
  <si>
    <t>622000000007</t>
  </si>
  <si>
    <t>M/S JINDAL STEEL &amp; POWER LTD.</t>
  </si>
  <si>
    <t>611000000056</t>
  </si>
  <si>
    <t>M/S MISRILAL MINES PVT.LTD</t>
  </si>
  <si>
    <t>123000000136</t>
  </si>
  <si>
    <t>M/S. M/S FERRO ALLOYS PLANT,BALASORE,TATA STEEL LIMITED</t>
  </si>
  <si>
    <t>622000000026</t>
  </si>
  <si>
    <t>M/S. BRAHMANI RIVER PELLETS LTD.</t>
  </si>
  <si>
    <t>621000000006</t>
  </si>
  <si>
    <t>M/S M.S.P SPONGE IRON LTD.</t>
  </si>
  <si>
    <t>615000000040</t>
  </si>
  <si>
    <t>M/S THE RAMCO CEMENTS LTD.</t>
  </si>
  <si>
    <t>611000000094</t>
  </si>
  <si>
    <t>M/S NU Vista Limited</t>
  </si>
  <si>
    <t>622000000006</t>
  </si>
  <si>
    <t>M/S ARYA IRON &amp; STEEL CO (P) LTD.</t>
  </si>
  <si>
    <t>123000000054</t>
  </si>
  <si>
    <t>EMAMI PAPER MILLS LTD.</t>
  </si>
  <si>
    <t>611000000021</t>
  </si>
  <si>
    <t>M/S.B.C.MOHANTY &amp; SONS.(P)LTD.</t>
  </si>
  <si>
    <t>622000000181</t>
  </si>
  <si>
    <t>M/S TATA STEEL LTD.</t>
  </si>
  <si>
    <t>611000000100</t>
  </si>
  <si>
    <t>M/S JSW CEMENT LTD.</t>
  </si>
  <si>
    <t>611000000119</t>
  </si>
  <si>
    <t>M/S. JABAMAYEE FERRO ALLOYS LIMITED</t>
  </si>
  <si>
    <t>622000000004</t>
  </si>
  <si>
    <t>BALANI IRON ORE MINES, SAIL</t>
  </si>
  <si>
    <t>622000000200</t>
  </si>
  <si>
    <t>M/S RUNGTA MINES LTD</t>
  </si>
  <si>
    <t>611000000113</t>
  </si>
  <si>
    <t>M/s. MAITHAN ISPAT LTD</t>
  </si>
  <si>
    <t>622000000204</t>
  </si>
  <si>
    <t>M/S. PTCL INFRASTRUCTURE LTD</t>
  </si>
  <si>
    <t>622000000080</t>
  </si>
  <si>
    <t>M/S SHRI JAGANNATH STEELS &amp; PWR LTD</t>
  </si>
  <si>
    <t>123000000012</t>
  </si>
  <si>
    <t>DALMIA BHARAT REFRACTORIES LTD</t>
  </si>
  <si>
    <t>NEW</t>
  </si>
  <si>
    <t>TATA STEEL, KHANDBOND</t>
  </si>
  <si>
    <t>24-25</t>
  </si>
  <si>
    <t>JINDAL Ferrous Ltd, JRED</t>
  </si>
  <si>
    <t>25-26</t>
  </si>
  <si>
    <t>200 KV</t>
  </si>
  <si>
    <t>M/S. LINDE INDIA LTD.(NSC),Jajpur</t>
  </si>
  <si>
    <t>M/S. RUNGTA METALS PRIVATE LTD</t>
  </si>
  <si>
    <t>M/S ANAND EXPORTS(NSC), JAJPUR</t>
  </si>
  <si>
    <t>121000000009</t>
  </si>
  <si>
    <t>M/S.    FACOR LTD CHARGE CHROME PLANT</t>
  </si>
  <si>
    <t>POWER INTENSIVE INDUSTRY</t>
  </si>
  <si>
    <t>611000000002</t>
  </si>
  <si>
    <t>TISCO FERRO ALLOYS PLANT</t>
  </si>
  <si>
    <t>622000000003</t>
  </si>
  <si>
    <t>FERRO MANGANESE PLANT, TISCO</t>
  </si>
  <si>
    <t>621000000029</t>
  </si>
  <si>
    <t>Mrs. SR DIVISIONAL ELECTRICAL ENGINEER (TRD), EAST COAST RAILWAY, KHURDA ROAD</t>
  </si>
  <si>
    <t>RAILWAY TRACTION</t>
  </si>
  <si>
    <t>622000000159</t>
  </si>
  <si>
    <t>Mr. DIVISIONAL RAILWAY</t>
  </si>
  <si>
    <t>611000000025</t>
  </si>
  <si>
    <t>JAKHAPURA TRACTION SUB-STATION</t>
  </si>
  <si>
    <t>611000000075</t>
  </si>
  <si>
    <t>SENIOR DIVISIONAL ELECTRICAL  DIVIS</t>
  </si>
  <si>
    <t>622000000002</t>
  </si>
  <si>
    <t>DIVNL. RLY. MANAGER, SERLY. CKP.</t>
  </si>
  <si>
    <t>122000000039</t>
  </si>
  <si>
    <t>BALASORE RAILWAY TRACTION</t>
  </si>
  <si>
    <t>121000000007</t>
  </si>
  <si>
    <t>M/S. BHADRAK RAILWAY TRACTION</t>
  </si>
  <si>
    <t>127000000001</t>
  </si>
  <si>
    <t>JALESWAR RAILWAY TRACTION</t>
  </si>
  <si>
    <t>611000000131</t>
  </si>
  <si>
    <t>Mrs. SR. DIVL. ELECT. ENGINEER, KHURDA ROAD</t>
  </si>
  <si>
    <t>EHT TOTAL</t>
  </si>
  <si>
    <t>126000000034</t>
  </si>
  <si>
    <t>M/S FALCON MARINE EXPORTS LTD.</t>
  </si>
  <si>
    <t>ALLIED AGRO-INDUSTRIAL ACTIVITIES</t>
  </si>
  <si>
    <t>33 KV</t>
  </si>
  <si>
    <t>123000000144</t>
  </si>
  <si>
    <t>M/S Snow World Marine Export Pvt Ltd</t>
  </si>
  <si>
    <t>123000000105</t>
  </si>
  <si>
    <t>HARI MARINE PVT. LTD.</t>
  </si>
  <si>
    <t>611000000015</t>
  </si>
  <si>
    <t>COLONY SUPPLY, OMC, DAITARY</t>
  </si>
  <si>
    <t>BULK SUPPLY DOMESTIC</t>
  </si>
  <si>
    <t>622000000084</t>
  </si>
  <si>
    <t>KJS AHLUWALIA( Steel &amp; Power Division)</t>
  </si>
  <si>
    <t>622000000111</t>
  </si>
  <si>
    <t>M/S MGM MINERALS LTD</t>
  </si>
  <si>
    <t>122000000005</t>
  </si>
  <si>
    <t>GARRISON ENGNR-R&amp;D, CHANDIPUR</t>
  </si>
  <si>
    <t>GENERAL PURPOSE &gt;= 110 KVA</t>
  </si>
  <si>
    <t>126000000047</t>
  </si>
  <si>
    <t>M/S BRIJ GOPAL CONSTRUCTION COMPANY</t>
  </si>
  <si>
    <t>611000000017</t>
  </si>
  <si>
    <t>M/S. IDCO PUMP HOUSE</t>
  </si>
  <si>
    <t>611000000121</t>
  </si>
  <si>
    <t>M/s. Neelachal Ispat Nigam Ltd</t>
  </si>
  <si>
    <t>121000000101</t>
  </si>
  <si>
    <t>M/S BRC MARINE PRODUCTS</t>
  </si>
  <si>
    <t>611000000124</t>
  </si>
  <si>
    <t>M/S Orind Special Refractories Pvt.Ltd.</t>
  </si>
  <si>
    <t>11 KV</t>
  </si>
  <si>
    <t>622000000175</t>
  </si>
  <si>
    <t>M/S ESSEL MINING &amp; INDUSTRIES LIMIT</t>
  </si>
  <si>
    <t>622000000191</t>
  </si>
  <si>
    <t>M/S.   SREE METALIKS LTD</t>
  </si>
  <si>
    <t>621000000048</t>
  </si>
  <si>
    <t>M/S.  SREE METALIKS LIMITED</t>
  </si>
  <si>
    <t>611000000004</t>
  </si>
  <si>
    <t>M/S Ferro Chrome Plant, OMC Ltd.</t>
  </si>
  <si>
    <t>611000000103</t>
  </si>
  <si>
    <t xml:space="preserve">Sagar Cements Limited </t>
  </si>
  <si>
    <t>122000000076</t>
  </si>
  <si>
    <t>INDIAN OIL CORPN LTD.</t>
  </si>
  <si>
    <t>621000000004</t>
  </si>
  <si>
    <t>Ms.  ARDENT STEEL PRIVATE LTD</t>
  </si>
  <si>
    <t>611000000139</t>
  </si>
  <si>
    <t>M/S.   JINDAL FERROUS LTD</t>
  </si>
  <si>
    <t>615000000009</t>
  </si>
  <si>
    <t>M/S MATRIX FERRO L.L.P</t>
  </si>
  <si>
    <t>621000000005</t>
  </si>
  <si>
    <t>Mr.M/S ORISSA SPONGE IRON &amp; STEEL LTD</t>
  </si>
  <si>
    <t>622000000209</t>
  </si>
  <si>
    <t>M/S JSW STEEL LIMITED</t>
  </si>
  <si>
    <t>611000000135</t>
  </si>
  <si>
    <t>M/S. ASHIRBAD FOOD PROCESSING PVT LTD</t>
  </si>
  <si>
    <t>611000000096</t>
  </si>
  <si>
    <t>M/S NEZONE TUBES (UTKAL) LTD.</t>
  </si>
  <si>
    <t>125000000048</t>
  </si>
  <si>
    <t>M/S.   GHANASHYAM MISHRA &amp;SONS</t>
  </si>
  <si>
    <t>622000000172</t>
  </si>
  <si>
    <t>TATA STEEL LTD.</t>
  </si>
  <si>
    <t>622000000196</t>
  </si>
  <si>
    <t>OMC LIMITED BARBIL</t>
  </si>
  <si>
    <t>611000000006</t>
  </si>
  <si>
    <t>DAITARY IRON  ORE MINES</t>
  </si>
  <si>
    <t>611000000016</t>
  </si>
  <si>
    <t>M/S.YAZDANI STEEL &amp; POWER LTD.</t>
  </si>
  <si>
    <t>622000000057</t>
  </si>
  <si>
    <t>M/S SARDA MINES (PVT) LTD.</t>
  </si>
  <si>
    <t>124000000081</t>
  </si>
  <si>
    <t>M/s Meghasani Pulp &amp; Paper Pvt. Ltd.</t>
  </si>
  <si>
    <t>622000000038</t>
  </si>
  <si>
    <t>M/S PANCHAWATI STEELS LLP</t>
  </si>
  <si>
    <t>611000000061</t>
  </si>
  <si>
    <t>JINDAL STAINLESS LTD.</t>
  </si>
  <si>
    <t>122000000009</t>
  </si>
  <si>
    <t>M/S.  ORIPLAST LIMITED</t>
  </si>
  <si>
    <t>622000000171</t>
  </si>
  <si>
    <t>M/S - SERAJUDDIN &amp; CO.</t>
  </si>
  <si>
    <t>123000000142</t>
  </si>
  <si>
    <t>M/S.  GADRE MARINE EXPORT PVT LTD</t>
  </si>
  <si>
    <t>622000000228</t>
  </si>
  <si>
    <t>M/S Odisha Mining Corporation Ltd.</t>
  </si>
  <si>
    <t>611000000086</t>
  </si>
  <si>
    <t>ASHIRBAD AGRO PRODUCTS PLTD(UNIT-2)</t>
  </si>
  <si>
    <t>622000000129</t>
  </si>
  <si>
    <t>M/S. OMC LIMITED, BARBIL</t>
  </si>
  <si>
    <t>122000000012</t>
  </si>
  <si>
    <t>M/S. ALOM  EXTRUSIONS LTD.</t>
  </si>
  <si>
    <t>622000000028</t>
  </si>
  <si>
    <t>KIRIBURU MINES, SAIL</t>
  </si>
  <si>
    <t>123000000049</t>
  </si>
  <si>
    <t>HARI UDYOG (P) LTD.</t>
  </si>
  <si>
    <t>621000000021</t>
  </si>
  <si>
    <t>M/S. BRAND STEEL AND POWER PRIVATE LIMITED</t>
  </si>
  <si>
    <t>622000000194</t>
  </si>
  <si>
    <t>M/S JSW STEEL LTD.</t>
  </si>
  <si>
    <t>123000000055</t>
  </si>
  <si>
    <t>M/S HIL LTD.</t>
  </si>
  <si>
    <t>123000000093</t>
  </si>
  <si>
    <t>M/S. IMERYS MINERALS (I) PVT LTD.</t>
  </si>
  <si>
    <t>611000000088</t>
  </si>
  <si>
    <t>M/S HAREKRISHNA RICE PROCESSING -</t>
  </si>
  <si>
    <t>622000000203</t>
  </si>
  <si>
    <t>M/S JINDAL STEEL AND POWER LTD</t>
  </si>
  <si>
    <t>129000000006</t>
  </si>
  <si>
    <t>The Executive Engineer Mega Lift Irrigation Project, Baripada</t>
  </si>
  <si>
    <t>MEGA LIFT</t>
  </si>
  <si>
    <t>622000000211</t>
  </si>
  <si>
    <t>M/s MEGALIFT IRRIGATION PROJECT</t>
  </si>
  <si>
    <t>615000000035</t>
  </si>
  <si>
    <t>E.E MEGA LIFT PROJECT,CLUSTER XI</t>
  </si>
  <si>
    <t>621000000071</t>
  </si>
  <si>
    <t>Mr.  EE MEGALIFT IRRIGATION DIVISION</t>
  </si>
  <si>
    <t>125000000047</t>
  </si>
  <si>
    <t>MEGALIFT IRRIGATION PROJECT</t>
  </si>
  <si>
    <t>124000000075</t>
  </si>
  <si>
    <t>611000000123</t>
  </si>
  <si>
    <t>M/s MEGA LIFT IRRIGATION PROJECT</t>
  </si>
  <si>
    <t>125000000044</t>
  </si>
  <si>
    <t>MEGA LIFT PROJECT</t>
  </si>
  <si>
    <t>129000000009</t>
  </si>
  <si>
    <t>M/S.  EE MEGALIFT PROJECT BARIPADA</t>
  </si>
  <si>
    <t>615000000049</t>
  </si>
  <si>
    <t>MEGA LIFT PROJECT, TIKARAPADA, AT- ROUTRAPUR PH &amp; TULASIPUR PH</t>
  </si>
  <si>
    <t>621000000076</t>
  </si>
  <si>
    <t>EXECUTIVE ENGINEER RWSS DIVISION</t>
  </si>
  <si>
    <t>PUBLIC WATER WORKS &amp; SEWERAGE PUMPING</t>
  </si>
  <si>
    <t>121000000102</t>
  </si>
  <si>
    <t>Executive Engineer, RWSS Division</t>
  </si>
  <si>
    <t>622000000184</t>
  </si>
  <si>
    <t>EXECUTIVE ENGINEER, RWS&amp;S KEONJHAR</t>
  </si>
  <si>
    <t>614000000013</t>
  </si>
  <si>
    <t>CDMO DHH Jajpur TH / MC Jajpur</t>
  </si>
  <si>
    <t>SPECIFIED PUBLIC PURPOSE</t>
  </si>
  <si>
    <t>122000000106</t>
  </si>
  <si>
    <t>Superintendent,Fakir Mohan Medical College &amp; Hospital</t>
  </si>
  <si>
    <t>124000000083</t>
  </si>
  <si>
    <t>SUPERINTENDENT, PRM MCH BARIPADA</t>
  </si>
  <si>
    <t>621000000070</t>
  </si>
  <si>
    <t>M/s Dean &amp; Principal, Dharanidhar Medical College &amp; Hospital, Keonjhar</t>
  </si>
  <si>
    <t>M/S. DMO Cum Superintendent DHH</t>
  </si>
  <si>
    <t>TRAUMA CARE FACILITY</t>
  </si>
  <si>
    <t>HT TOTAL</t>
  </si>
  <si>
    <t>NESCO</t>
  </si>
  <si>
    <t>Sl.No</t>
  </si>
  <si>
    <t>Category</t>
  </si>
  <si>
    <t>Cost of Supply (Rs/kwh)</t>
  </si>
  <si>
    <t>Existing Avg. Tariff (Rs/kWh)</t>
  </si>
  <si>
    <t>Existing Tariff/CoS (%)</t>
  </si>
  <si>
    <t>Proposed Avg. Tariff (Rs/kWh)</t>
  </si>
  <si>
    <t xml:space="preserve">Proposed Tariff/ CoS (%) </t>
  </si>
  <si>
    <t>% Increase in Avg Tariff</t>
  </si>
  <si>
    <t>COMMERCIAL</t>
  </si>
  <si>
    <t>IRRIGATION</t>
  </si>
  <si>
    <t>Street Lighting</t>
  </si>
  <si>
    <t>Small Industry</t>
  </si>
  <si>
    <t>Medium Industry</t>
  </si>
  <si>
    <t>Public Institution&lt;100 kw</t>
  </si>
  <si>
    <t>Public Institution&gt;100 KW</t>
  </si>
  <si>
    <t>Public Water Works &gt;100 KW</t>
  </si>
  <si>
    <t>LT CATEGORY-Total</t>
  </si>
  <si>
    <t>Irrigation</t>
  </si>
  <si>
    <t>Public Institution</t>
  </si>
  <si>
    <t>Commercial</t>
  </si>
  <si>
    <t>HT Category Total-----&gt;</t>
  </si>
  <si>
    <t xml:space="preserve">Power Intensive Industry=&gt; 25MVA </t>
  </si>
  <si>
    <t>EHT Category Total-----&gt;</t>
  </si>
  <si>
    <t>D.C. Services</t>
  </si>
  <si>
    <t>i)</t>
  </si>
  <si>
    <t>Domestic</t>
  </si>
  <si>
    <t>ii)</t>
  </si>
  <si>
    <t>iii)</t>
  </si>
  <si>
    <t>Licencee:-TPNODL</t>
  </si>
  <si>
    <t>OERC FORM.F-1(a)</t>
  </si>
  <si>
    <t>INFORMATION ON BLOCK CAPITAL</t>
  </si>
  <si>
    <t>Rs. in Lacs</t>
  </si>
  <si>
    <t>Actuals for previous financial year 2023-24</t>
  </si>
  <si>
    <t>Estimate for Current Financial Year 2024-25</t>
  </si>
  <si>
    <t>Estimates for ensuing year 2025-26</t>
  </si>
  <si>
    <t xml:space="preserve">Capital employed at the </t>
  </si>
  <si>
    <t>beginning of the year</t>
  </si>
  <si>
    <t>(a) On completed works</t>
  </si>
  <si>
    <t>EHT :</t>
  </si>
  <si>
    <t>HT :</t>
  </si>
  <si>
    <t>LT :</t>
  </si>
  <si>
    <t>Sub Total :</t>
  </si>
  <si>
    <t>(b) On works in progress</t>
  </si>
  <si>
    <t>Capital employed during the year</t>
  </si>
  <si>
    <t>C.</t>
  </si>
  <si>
    <t>Asset withdrawn, if any</t>
  </si>
  <si>
    <t>D.</t>
  </si>
  <si>
    <t>Capital Employed at the end of the year</t>
  </si>
  <si>
    <t>(a) on Completion</t>
  </si>
  <si>
    <t>(b) on W.I.P.</t>
  </si>
  <si>
    <t>(A+B-C)</t>
  </si>
  <si>
    <t>Note :</t>
  </si>
  <si>
    <t>1. The figures for current financial year should be based upon actuals for 1 Year</t>
  </si>
  <si>
    <t>2. The principle followed for allocation of capital expenditure to completed</t>
  </si>
  <si>
    <t xml:space="preserve">    assets and work in progress should be stated.</t>
  </si>
  <si>
    <t>cwip</t>
  </si>
  <si>
    <t>New dep</t>
  </si>
  <si>
    <t>Check=0</t>
  </si>
  <si>
    <t>OERC FORM.F-1 (b)</t>
  </si>
  <si>
    <t>Previous Year (FY-2023-24)</t>
  </si>
  <si>
    <t xml:space="preserve">Sources of Funds for Capital employed  </t>
  </si>
  <si>
    <t>Equity (Inr Cr)</t>
  </si>
  <si>
    <t>Debt (Inr Cr)</t>
  </si>
  <si>
    <t>Internal Accrual (Inr Cr)</t>
  </si>
  <si>
    <t>Total (Inr Cr)</t>
  </si>
  <si>
    <t xml:space="preserve">1-Capex approved for the Financial Year </t>
  </si>
  <si>
    <t xml:space="preserve">2-Capital asset added during the Financial Year </t>
  </si>
  <si>
    <t xml:space="preserve">3-Capital asset work in progress </t>
  </si>
  <si>
    <t>4-Total Sources of Funds</t>
  </si>
  <si>
    <t>Current Year(FY2024-25)</t>
  </si>
  <si>
    <t>Ensuing year(FY2024-25)</t>
  </si>
  <si>
    <t xml:space="preserve">Sources of Funds for Capital asset creation </t>
  </si>
  <si>
    <t xml:space="preserve">Actuals for  financial year </t>
  </si>
  <si>
    <t>Revised estimate for Current Financial Year</t>
  </si>
  <si>
    <t>Estimates for ensuing year</t>
  </si>
  <si>
    <t xml:space="preserve">1- Capex approved for the Financial Year </t>
  </si>
  <si>
    <t>Govt</t>
  </si>
  <si>
    <t>FORM  F.2</t>
  </si>
  <si>
    <t>Project wise / Scheme wise Capital Expenditure</t>
  </si>
  <si>
    <t>Rs. Lakhs</t>
  </si>
  <si>
    <t xml:space="preserve"> PREVIOUS YEAR  (2023-24)</t>
  </si>
  <si>
    <t>CURRENT YEAR   (2024-25)</t>
  </si>
  <si>
    <t xml:space="preserve"> ENSUING YEAR (2025-26)</t>
  </si>
  <si>
    <t>Sl No.</t>
  </si>
  <si>
    <t>Description of the Project/Scheme</t>
  </si>
  <si>
    <t>OB as on 1.4.2023</t>
  </si>
  <si>
    <t>Expn. during the year</t>
  </si>
  <si>
    <t>Interest during construction</t>
  </si>
  <si>
    <t>Overheads capitalised/Adjustments</t>
  </si>
  <si>
    <t>Transfer to fixed assets</t>
  </si>
  <si>
    <t>Closing bal. of WIP as on 31.03.2024</t>
  </si>
  <si>
    <t>Closing bal. of WIP as on 31.03.25</t>
  </si>
  <si>
    <t>Closing bal. of WIP as on 31.03.26</t>
  </si>
  <si>
    <t xml:space="preserve">Land </t>
  </si>
  <si>
    <t>FY 2020-21</t>
  </si>
  <si>
    <t>FY 2021-22</t>
  </si>
  <si>
    <t>FY 2022-23</t>
  </si>
  <si>
    <t>Civil &amp; Buildings</t>
  </si>
  <si>
    <t>Op. CWIP</t>
  </si>
  <si>
    <t>F&amp;F</t>
  </si>
  <si>
    <t>Capex (New)</t>
  </si>
  <si>
    <t>Vehicle</t>
  </si>
  <si>
    <t>Capitalisation (Op-CWIP)</t>
  </si>
  <si>
    <t>IT Equipments &amp; Software</t>
  </si>
  <si>
    <t>Capitalisation (New)</t>
  </si>
  <si>
    <t>Other Equipment- other than computer</t>
  </si>
  <si>
    <t>CWIP (Opening)</t>
  </si>
  <si>
    <t>Network Assets- other than Own Capex</t>
  </si>
  <si>
    <t>CWIP (New)</t>
  </si>
  <si>
    <t>Network Assets - Own Capex</t>
  </si>
  <si>
    <t>SCHEME(*)</t>
  </si>
  <si>
    <t>School Anganwadi-Grant</t>
  </si>
  <si>
    <t>Strengthening of Elephant Corridor-Grant</t>
  </si>
  <si>
    <t>CAPEX Plan-GoO</t>
  </si>
  <si>
    <t>RGGJY- Grant</t>
  </si>
  <si>
    <t>BGJY- Grant</t>
  </si>
  <si>
    <t>SAUBHAGYA-Grant</t>
  </si>
  <si>
    <t>OPTCL-ODSSP- Grant</t>
  </si>
  <si>
    <t>Disaster Fund-FANI- Grant</t>
  </si>
  <si>
    <t>Disaster Fund-AMPHAN- Grant</t>
  </si>
  <si>
    <t>NEW DESI- Grant</t>
  </si>
  <si>
    <t>Disaster Fund- Flood- Grant</t>
  </si>
  <si>
    <t>Disaster Fund- YAAS- Grant</t>
  </si>
  <si>
    <t>System Improvement- Grant</t>
  </si>
  <si>
    <t>SDMF-CYCLONE STRUCTURE-Grant</t>
  </si>
  <si>
    <t>SDMF-FLOOD MITIGATION-Grant</t>
  </si>
  <si>
    <t>ODSSP PHASE-V-Grant</t>
  </si>
  <si>
    <t>Other Miscellaneous Schemes</t>
  </si>
  <si>
    <t>Own Capex</t>
  </si>
  <si>
    <t>Meter &amp; Cable</t>
  </si>
  <si>
    <t>Deposit Work- Consumers</t>
  </si>
  <si>
    <t>Check</t>
  </si>
  <si>
    <t>Total diff</t>
  </si>
  <si>
    <t>Others.</t>
  </si>
  <si>
    <t>Diff</t>
  </si>
  <si>
    <t>Grant - Cash In Flow</t>
  </si>
  <si>
    <t>CC- Cash in Flow</t>
  </si>
  <si>
    <t>Govt.Grant</t>
  </si>
  <si>
    <t>Cons.Contribution</t>
  </si>
  <si>
    <t>Meter &amp; Cables</t>
  </si>
  <si>
    <t>2021-22</t>
  </si>
  <si>
    <t>Particulars</t>
  </si>
  <si>
    <t>Schemes</t>
  </si>
  <si>
    <t xml:space="preserve">Op. CWIP </t>
  </si>
  <si>
    <t>Expenses</t>
  </si>
  <si>
    <t>Capitalisation</t>
  </si>
  <si>
    <t>Cl. CWIP</t>
  </si>
  <si>
    <t>School Anganwadi</t>
  </si>
  <si>
    <t>Strenghtening of Elephant Corridor</t>
  </si>
  <si>
    <t>Capex- GoO Sponsored</t>
  </si>
  <si>
    <t>Other Deposit Works</t>
  </si>
  <si>
    <t>Consumer Cont'bn</t>
  </si>
  <si>
    <t>Breakup of existing CWIP</t>
  </si>
  <si>
    <t>Sr No</t>
  </si>
  <si>
    <t>Units</t>
  </si>
  <si>
    <t>Amt</t>
  </si>
  <si>
    <t>Rs Cr</t>
  </si>
  <si>
    <t>CAPEX PLAN-GoO</t>
  </si>
  <si>
    <t>SYSTEM IMPROVEMENT</t>
  </si>
  <si>
    <t>RGGJY</t>
  </si>
  <si>
    <t>BGJY</t>
  </si>
  <si>
    <t>ODSSP</t>
  </si>
  <si>
    <t>FANI</t>
  </si>
  <si>
    <t>AMPHAN-Grant</t>
  </si>
  <si>
    <t>Capital Inventory &amp; Others</t>
  </si>
  <si>
    <t>Advance for Capital Goods</t>
  </si>
  <si>
    <t>Sr. No.</t>
  </si>
  <si>
    <t>Area of Capex</t>
  </si>
  <si>
    <t>Proposed</t>
  </si>
  <si>
    <t>Capitalisation Plan (for Approved Cost)</t>
  </si>
  <si>
    <t>Opening CWIP</t>
  </si>
  <si>
    <t>TP Northern Odisha Distribution Limited</t>
  </si>
  <si>
    <t>ARR workings</t>
  </si>
  <si>
    <t>IDC Details</t>
  </si>
  <si>
    <t>Lakhs</t>
  </si>
  <si>
    <t>Capex approved for FY-22</t>
  </si>
  <si>
    <t>FY 2023-24</t>
  </si>
  <si>
    <t>FY 2024-25</t>
  </si>
  <si>
    <t>Capex</t>
  </si>
  <si>
    <t>Closing CWIP</t>
  </si>
  <si>
    <t>Average CWIP</t>
  </si>
  <si>
    <t>Loan Movement</t>
  </si>
  <si>
    <t>Opening Balance</t>
  </si>
  <si>
    <t>Loan taken</t>
  </si>
  <si>
    <t>Loan corresponding to capitalisation</t>
  </si>
  <si>
    <t>Closing Balance (corresponding to capex)</t>
  </si>
  <si>
    <t>IDC Working</t>
  </si>
  <si>
    <t>IDC for the Year</t>
  </si>
  <si>
    <t>IDC Capitalised</t>
  </si>
  <si>
    <t>Closing Balance</t>
  </si>
  <si>
    <t>Capitalisation of Assets &amp; Depreciation calculation</t>
  </si>
  <si>
    <t>Fixed Assets</t>
  </si>
  <si>
    <t>2020-21</t>
  </si>
  <si>
    <t>2025-26</t>
  </si>
  <si>
    <t>2026-27</t>
  </si>
  <si>
    <t>2027-28</t>
  </si>
  <si>
    <t>2028-29</t>
  </si>
  <si>
    <t>Land</t>
  </si>
  <si>
    <t>Buildings</t>
  </si>
  <si>
    <t>Network Assets &amp; Overhead lines</t>
  </si>
  <si>
    <t>Furniture &amp; Fixture</t>
  </si>
  <si>
    <t>Vehicles</t>
  </si>
  <si>
    <t>IT Equipments</t>
  </si>
  <si>
    <t>Software</t>
  </si>
  <si>
    <t>Gross Total</t>
  </si>
  <si>
    <t>Fixed Assets (Cummulative)</t>
  </si>
  <si>
    <t>CWIP FY24</t>
  </si>
  <si>
    <t>Capex Spent</t>
  </si>
  <si>
    <t>OERC Approved</t>
  </si>
  <si>
    <t>Est.FY24</t>
  </si>
  <si>
    <t>Capex Total (FY22-FY24)</t>
  </si>
  <si>
    <t>Unspent FY24</t>
  </si>
  <si>
    <t>Legacy Assets</t>
  </si>
  <si>
    <t>Consumer Contribution</t>
  </si>
  <si>
    <t>Depreciation - Total TPNODL</t>
  </si>
  <si>
    <t>Breakup of Depreciation into Own Capex, Cons.Contribution, Govt.Grant, Meter</t>
  </si>
  <si>
    <t>Depreciation - Own Capex+Legacy for Tariff</t>
  </si>
  <si>
    <t>Depreciation - Disallowed for Tariff (cons.Cont,Grant)</t>
  </si>
  <si>
    <t>Depreciation - Meter</t>
  </si>
  <si>
    <t>Calculations</t>
  </si>
  <si>
    <t>Capitalisation of Assets</t>
  </si>
  <si>
    <t>TPNODL Assets -Depreciation</t>
  </si>
  <si>
    <t>Legacy Assets - Depreciation</t>
  </si>
  <si>
    <t>Legacy Decap'n</t>
  </si>
  <si>
    <t>For FY23</t>
  </si>
  <si>
    <t>For FY24</t>
  </si>
  <si>
    <r>
      <t>Gross Assets</t>
    </r>
    <r>
      <rPr>
        <b/>
        <sz val="9"/>
        <color rgb="FFFF0000"/>
        <rFont val="Verdana"/>
        <family val="2"/>
      </rPr>
      <t xml:space="preserve"> (Total)</t>
    </r>
  </si>
  <si>
    <t>Additions (FY22)</t>
  </si>
  <si>
    <t>Additions (FY23)</t>
  </si>
  <si>
    <t>Additions (FY24)</t>
  </si>
  <si>
    <t>Additions (FY25)</t>
  </si>
  <si>
    <t>Additions (FY26)</t>
  </si>
  <si>
    <t>Additions (FY27)</t>
  </si>
  <si>
    <t>Additions (FY28)</t>
  </si>
  <si>
    <t>Additions (FY29)</t>
  </si>
  <si>
    <t>Gross Assets (Total)</t>
  </si>
  <si>
    <t>Network Assets &amp; OL</t>
  </si>
  <si>
    <t>Other Equipment</t>
  </si>
  <si>
    <r>
      <t>Gross Assets</t>
    </r>
    <r>
      <rPr>
        <b/>
        <sz val="9"/>
        <color theme="4"/>
        <rFont val="Verdana"/>
        <family val="2"/>
      </rPr>
      <t xml:space="preserve"> (Cons.Contribution)</t>
    </r>
  </si>
  <si>
    <t>Gross Assets (Cons.Contribution)</t>
  </si>
  <si>
    <r>
      <t>Gross Assets</t>
    </r>
    <r>
      <rPr>
        <b/>
        <sz val="9"/>
        <color theme="4"/>
        <rFont val="Verdana"/>
        <family val="2"/>
      </rPr>
      <t xml:space="preserve"> (Govt.Grant)</t>
    </r>
  </si>
  <si>
    <t>Gross Assets (Govt.Grant)</t>
  </si>
  <si>
    <r>
      <t xml:space="preserve">Gross Assets </t>
    </r>
    <r>
      <rPr>
        <b/>
        <sz val="9"/>
        <color theme="4"/>
        <rFont val="Verdana"/>
        <family val="2"/>
      </rPr>
      <t>(Meter &amp; Cables)</t>
    </r>
  </si>
  <si>
    <t>Gross Assets (Meter &amp; Cables)</t>
  </si>
  <si>
    <r>
      <t>Gross Assets</t>
    </r>
    <r>
      <rPr>
        <b/>
        <sz val="9"/>
        <color theme="4"/>
        <rFont val="Verdana"/>
        <family val="2"/>
      </rPr>
      <t xml:space="preserve"> (Own Capex)</t>
    </r>
  </si>
  <si>
    <t>Gross Assets (Own Capex)</t>
  </si>
  <si>
    <t>Gross Assets (Take-over assets)</t>
  </si>
  <si>
    <t xml:space="preserve">Gross Assets </t>
  </si>
  <si>
    <t>Pre-92 Rates</t>
  </si>
  <si>
    <t>TPNODL</t>
  </si>
  <si>
    <t>FY24 to Onwards</t>
  </si>
  <si>
    <t>Own Assets</t>
  </si>
  <si>
    <t>Other Equipment- Office Equip etc.</t>
  </si>
  <si>
    <t>Meter-Own CapEx</t>
  </si>
  <si>
    <t>Legacy Asset (balance in gross block)</t>
  </si>
  <si>
    <t>(271 crore has reached its entire useful life)</t>
  </si>
  <si>
    <t>(4.20 crore has reached its entire useful life)</t>
  </si>
  <si>
    <t>During FY 23-24</t>
  </si>
  <si>
    <t>During FY 24-25</t>
  </si>
  <si>
    <t>During FY 25-26</t>
  </si>
  <si>
    <t>During FY 26-27</t>
  </si>
  <si>
    <t>During FY 27-28</t>
  </si>
  <si>
    <t>During FY 28-29</t>
  </si>
  <si>
    <t>FLOW OF CAPITALISATION</t>
  </si>
  <si>
    <t>……..</t>
  </si>
  <si>
    <t>PARTICULARS</t>
  </si>
  <si>
    <t>Opn CWIP- Grant</t>
  </si>
  <si>
    <t>Opn CWIP- Consumer Contb'n</t>
  </si>
  <si>
    <t>Opn CWIP- Own Capex</t>
  </si>
  <si>
    <t>Opn CWIP- Meter &amp; Cable</t>
  </si>
  <si>
    <t>ASSET DISTRIBUTION CLASS-WISE</t>
  </si>
  <si>
    <t>Rs. in lakhs</t>
  </si>
  <si>
    <t>Grant in Aid</t>
  </si>
  <si>
    <t>Opening 01.04.23</t>
  </si>
  <si>
    <t>2023-24 Add</t>
  </si>
  <si>
    <t>2023-24 YTD</t>
  </si>
  <si>
    <t>2024-25 Ad</t>
  </si>
  <si>
    <t>2024-25 YTD</t>
  </si>
  <si>
    <t>Consumer Contb'n</t>
  </si>
  <si>
    <t>Interest Loaded</t>
  </si>
  <si>
    <t>Additional Assets out of Own Capex @ 17.23% on Own Capex- asset addition</t>
  </si>
  <si>
    <t>Employee (OH) Capitalisation</t>
  </si>
  <si>
    <t>Means of Financing</t>
  </si>
  <si>
    <t>Opening</t>
  </si>
  <si>
    <t>GoO Loan - Capex</t>
  </si>
  <si>
    <t>Transfer to Assets</t>
  </si>
  <si>
    <t>DEPRECIATION SCHEDULE</t>
  </si>
  <si>
    <t>Depn Rate Pre-92</t>
  </si>
  <si>
    <t>Depn Rate- Vesting Order</t>
  </si>
  <si>
    <t>Carve Out as on 31/03/2021</t>
  </si>
  <si>
    <t>Addition</t>
  </si>
  <si>
    <t>Addition of 21-22</t>
  </si>
  <si>
    <t>Addition of 22-23</t>
  </si>
  <si>
    <t>Difference</t>
  </si>
  <si>
    <t>Cl. CWIP- Grant</t>
  </si>
  <si>
    <t>Cl CWIP- Consumer Contb'n</t>
  </si>
  <si>
    <t>Cl CWIP- Own Capex</t>
  </si>
  <si>
    <t>Cl CWIP- Meter &amp; Cable</t>
  </si>
  <si>
    <t>Gross Depreciation</t>
  </si>
  <si>
    <r>
      <t>Less : Ammortisation on assets created out of consumer cont'bn and grant</t>
    </r>
    <r>
      <rPr>
        <b/>
        <i/>
        <sz val="10"/>
        <rFont val="Arial"/>
        <family val="2"/>
      </rPr>
      <t xml:space="preserve"> (*) Ammortisation on Grants on Opening Grant has not been reduced since been carved out</t>
    </r>
  </si>
  <si>
    <t>Add : Dep'n on the Additional Assets</t>
  </si>
  <si>
    <t>Net effect to ARR</t>
  </si>
  <si>
    <t>CAPITAL STRUCTURE</t>
  </si>
  <si>
    <t>Equity</t>
  </si>
  <si>
    <t>Debt</t>
  </si>
  <si>
    <t>Govt- Aid</t>
  </si>
  <si>
    <t>Capex Loan- GoO</t>
  </si>
  <si>
    <t>Asset Creation</t>
  </si>
  <si>
    <t>Additional Assets</t>
  </si>
  <si>
    <t>Year</t>
  </si>
  <si>
    <t>Met Through</t>
  </si>
  <si>
    <t>Schemes Initiated in FY 2021-22</t>
  </si>
  <si>
    <t>Schemes Initiated in FY 2022-23</t>
  </si>
  <si>
    <t>Government Grants</t>
  </si>
  <si>
    <t>Capitalisatoin from Initial CWIP</t>
  </si>
  <si>
    <t>Government Projects</t>
  </si>
  <si>
    <t>Equity for New Projects</t>
  </si>
  <si>
    <t>Consumer Funded</t>
  </si>
  <si>
    <t>Additional Capitalisation (17.23% of (1+2))</t>
  </si>
  <si>
    <t>Total Capitalisation</t>
  </si>
  <si>
    <t>Schemes intitiated in FY 2021-22</t>
  </si>
  <si>
    <t>Hard Cost</t>
  </si>
  <si>
    <t>Employee Cost Capitalised</t>
  </si>
  <si>
    <t>Interest Cost Capitalised</t>
  </si>
  <si>
    <t>Total Cost</t>
  </si>
  <si>
    <t>Interest on capex loan</t>
  </si>
  <si>
    <t>FY 2025-26</t>
  </si>
  <si>
    <t>FY 22-23</t>
  </si>
  <si>
    <t>FY22</t>
  </si>
  <si>
    <t>FY23</t>
  </si>
  <si>
    <t>FY24</t>
  </si>
  <si>
    <t>FY25</t>
  </si>
  <si>
    <t>FY26</t>
  </si>
  <si>
    <t>Interest Computation</t>
  </si>
  <si>
    <t>Capitalisation of FA (year-wise)</t>
  </si>
  <si>
    <t>Int on SD</t>
  </si>
  <si>
    <t>@6.75%</t>
  </si>
  <si>
    <t>Term Loan @ 70%</t>
  </si>
  <si>
    <t>Int on WC</t>
  </si>
  <si>
    <t>Equity @ 30%</t>
  </si>
  <si>
    <t>Int. on Capex Loan</t>
  </si>
  <si>
    <t>Op. Loan</t>
  </si>
  <si>
    <t>Less : Int. Capitalised</t>
  </si>
  <si>
    <t>Additions</t>
  </si>
  <si>
    <t>Int. on Capex Loan (Net)</t>
  </si>
  <si>
    <t>Repayment (=Dep)</t>
  </si>
  <si>
    <t>Int on Loan(Capex,WC)</t>
  </si>
  <si>
    <t>Avg Balance</t>
  </si>
  <si>
    <t>Interest Rate</t>
  </si>
  <si>
    <t>Gross Interest</t>
  </si>
  <si>
    <t>Less:-Interest capitalized</t>
  </si>
  <si>
    <t>F-29(Int on working capital)</t>
  </si>
  <si>
    <t>Net Interest on TL</t>
  </si>
  <si>
    <t>Interest on TL</t>
  </si>
  <si>
    <t xml:space="preserve"> CWIP(Own Capex) ageing &gt;1 Year</t>
  </si>
  <si>
    <t>Interest on working capital calculation has made differently according</t>
  </si>
  <si>
    <t>70% of the above</t>
  </si>
  <si>
    <t>to the regulation applicable to FY23 and FY 24</t>
  </si>
  <si>
    <t>Interest on the above</t>
  </si>
  <si>
    <t>Interest on Meter loan</t>
  </si>
  <si>
    <t>Capitalisation considered</t>
  </si>
  <si>
    <t>Loan</t>
  </si>
  <si>
    <t>Repayment (considered equivalent of depreciation)</t>
  </si>
  <si>
    <t>Closing balance-Loan</t>
  </si>
  <si>
    <t>Average loan balance</t>
  </si>
  <si>
    <t>Interest</t>
  </si>
  <si>
    <t>Interest rate applicable(Current UBI 6M MCLR 8.5% Plus estimate of 0.5%)</t>
  </si>
  <si>
    <t>Employee cost pending-F12</t>
  </si>
  <si>
    <t xml:space="preserve">Capital Expenditure </t>
  </si>
  <si>
    <t>Interest on working capital</t>
  </si>
  <si>
    <t>Loan(70%)</t>
  </si>
  <si>
    <t>Equity(30%)</t>
  </si>
  <si>
    <t xml:space="preserve">O&amp;M for 1month </t>
  </si>
  <si>
    <t>Rs Lakhs</t>
  </si>
  <si>
    <t xml:space="preserve">Spares 20% of R&amp;M of 1 month </t>
  </si>
  <si>
    <t>1 month power purchase cost</t>
  </si>
  <si>
    <t>Less:Dep on Legacy asset</t>
  </si>
  <si>
    <t>Net W.cap requirement</t>
  </si>
  <si>
    <t>Interest rate estimated</t>
  </si>
  <si>
    <t>SBI Base rate 01.04.2023</t>
  </si>
  <si>
    <t>Basis point</t>
  </si>
  <si>
    <t>Add: Financing Cost/LC issue charges</t>
  </si>
  <si>
    <t>Gross Int. on Wcap</t>
  </si>
  <si>
    <t>Return on equity</t>
  </si>
  <si>
    <t>Op.Balance</t>
  </si>
  <si>
    <t>Average Balance</t>
  </si>
  <si>
    <t>RoE rate</t>
  </si>
  <si>
    <t>Return on Equity (post-tax)</t>
  </si>
  <si>
    <t>Total RoE</t>
  </si>
  <si>
    <t>Return on Equity (pre-tax)</t>
  </si>
  <si>
    <t>Income Tax</t>
  </si>
  <si>
    <t>Tax</t>
  </si>
  <si>
    <t>** 6 months considered for FY 2022-23 and 6 months for FY 2023-24</t>
  </si>
  <si>
    <t>Less : Interest Capitalised</t>
  </si>
  <si>
    <t xml:space="preserve">Total </t>
  </si>
  <si>
    <t>S. No.</t>
  </si>
  <si>
    <t>Major Category</t>
  </si>
  <si>
    <t>Activity</t>
  </si>
  <si>
    <t xml:space="preserve"> DPR Cost TPNOD
( Rs Cr.)</t>
  </si>
  <si>
    <t>Amount approved by OERC 
( Rs Cr.)</t>
  </si>
  <si>
    <t>Expenses till March 21</t>
  </si>
  <si>
    <t>Capitalization Plan till 31 st march 
( Rs Cr.)</t>
  </si>
  <si>
    <t>Actual cost as on 11 Nov 2021           ( Rs Cr.)</t>
  </si>
  <si>
    <t>Rate of Dep'n</t>
  </si>
  <si>
    <t>Class of Assets</t>
  </si>
  <si>
    <t>CWIP- converted to assets during 2022-23</t>
  </si>
  <si>
    <t>Funds trfd to 2022-23</t>
  </si>
  <si>
    <t>Capex Plan for 2022-23</t>
  </si>
  <si>
    <t>Statutory &amp; Safety</t>
  </si>
  <si>
    <t>Safety &amp; Testing equipments</t>
  </si>
  <si>
    <t>Office Equipments</t>
  </si>
  <si>
    <t>Cradle guard at major road crossings</t>
  </si>
  <si>
    <t>Fencing of Distribution substations</t>
  </si>
  <si>
    <t>Boundary wall for Primary substations</t>
  </si>
  <si>
    <t>Establishment of Meter Testing Lab</t>
  </si>
  <si>
    <t>Total (1)</t>
  </si>
  <si>
    <t>Loss Reduction</t>
  </si>
  <si>
    <t>Equipment for Meter data downloading</t>
  </si>
  <si>
    <t>AMR enabled equipment</t>
  </si>
  <si>
    <t>Conversion of LT Bare conductor to AB Cable</t>
  </si>
  <si>
    <t>Field Testing equipment - Metering and enforcement</t>
  </si>
  <si>
    <t>Total (2)</t>
  </si>
  <si>
    <t>Reliability</t>
  </si>
  <si>
    <t>33 KV Network refurbishment &amp; AB switch</t>
  </si>
  <si>
    <t>Refurbishment of 33KV/11KV Primary Substation (PSS)</t>
  </si>
  <si>
    <t>11 KV Network refurbishment &amp; AB switch</t>
  </si>
  <si>
    <t>Refurbishment of 11KV/0.415 KV Dsitribution Substation (DSS)</t>
  </si>
  <si>
    <t>Installation of LV protection at DSS</t>
  </si>
  <si>
    <t>Installation of Auto reclosure / Sectionalizers ,RMUs, &amp;FPIs</t>
  </si>
  <si>
    <t>Trolley Mounted Pad Substations</t>
  </si>
  <si>
    <t>Underground cable Fault Locating Van and oil filtration machine</t>
  </si>
  <si>
    <t>Testing equipment for PSS</t>
  </si>
  <si>
    <t>Earthing of Power Transformers and Distribution Transformers</t>
  </si>
  <si>
    <t>33KV &amp; 11 KV Lightning Arrestor</t>
  </si>
  <si>
    <t>Total (3)</t>
  </si>
  <si>
    <t>Load Growth</t>
  </si>
  <si>
    <t>Augmentation from 5 MVA to 8 MVA Power Transformer</t>
  </si>
  <si>
    <t>Augmentation from 200/250 to 315 KVA Distribution Transformer</t>
  </si>
  <si>
    <t>Augmentation 63/25 to 100 KVA Distribution Transformer</t>
  </si>
  <si>
    <t>Addition of 11 kV Overhead Line</t>
  </si>
  <si>
    <t>Addition of 33 kV Overhead Line</t>
  </si>
  <si>
    <t>Technology &amp; Civil Infrastructure</t>
  </si>
  <si>
    <t>Data Center (DC) Development Cost</t>
  </si>
  <si>
    <t>IT Infrastructure Hardware Cost</t>
  </si>
  <si>
    <t>End user Devices i.e. Laptop, desktop, Printer, scanner</t>
  </si>
  <si>
    <t xml:space="preserve">Software Licenses </t>
  </si>
  <si>
    <t>Communication Network Infrastructure at DC and office locations</t>
  </si>
  <si>
    <t>Mini SCADA Implementation (20 nos ODSSP &amp; 10 nos Old PSS)</t>
  </si>
  <si>
    <t>GIS Implementation for One Division</t>
  </si>
  <si>
    <t>Smart Metering Infrastructure (HES &amp; MDM on 4G/ NBIOT Communication)</t>
  </si>
  <si>
    <t>Call Center Implementation (System &amp; Infrastructure)</t>
  </si>
  <si>
    <t>Civil Infrastructure (Office Buildings,Meter Test Lab, Customer Care center, Records Rooms, Power System Control)</t>
  </si>
  <si>
    <t>Establishment of DT workshop</t>
  </si>
  <si>
    <t>High mast light in the Center store</t>
  </si>
  <si>
    <t>Assets for Offices</t>
  </si>
  <si>
    <t>Building shed for material storage with racking system</t>
  </si>
  <si>
    <t>Total (5)</t>
  </si>
  <si>
    <t>Grand Total (1+2+3+4+5)</t>
  </si>
  <si>
    <t xml:space="preserve">Note : please cross check the actual mamount for the finance </t>
  </si>
  <si>
    <t>Capex Details</t>
  </si>
  <si>
    <t>Proposed for FY-23</t>
  </si>
  <si>
    <t xml:space="preserve">Sr no. of List </t>
  </si>
  <si>
    <t xml:space="preserve">Asset particulars </t>
  </si>
  <si>
    <t xml:space="preserve">Depreceation Rate% </t>
  </si>
  <si>
    <t>Capitalisation Plan- 2022-23</t>
  </si>
  <si>
    <t xml:space="preserve">Emergency Preparedness (Life boat and other emergency accessories) </t>
  </si>
  <si>
    <t>C(a(iv))</t>
  </si>
  <si>
    <t>Asset purchased new ( others )</t>
  </si>
  <si>
    <t>C(b(ii))</t>
  </si>
  <si>
    <t>Transformers Kiosk, substation equipment and other Fixed apparatus ( others )</t>
  </si>
  <si>
    <t>Asset purchased new Building and civil engg works of ( others )</t>
  </si>
  <si>
    <t xml:space="preserve">Development of training infrastructure for safety &amp; strengthening of LOTO system </t>
  </si>
  <si>
    <t>C(a(i))</t>
  </si>
  <si>
    <t>Asset purchased new Building and civil engg works of ( Offices and showrooms  )</t>
  </si>
  <si>
    <t>Establishment of Meter Testing Lab and its accreditation.</t>
  </si>
  <si>
    <t>G</t>
  </si>
  <si>
    <t>Meters</t>
  </si>
  <si>
    <t>Installation of smart meters at Distribution transformers .</t>
  </si>
  <si>
    <t>F(iii)</t>
  </si>
  <si>
    <t xml:space="preserve">Lines on steel on reinforced concrete support </t>
  </si>
  <si>
    <t>Meters for energy audit and accessories</t>
  </si>
  <si>
    <t>Service cable replacement</t>
  </si>
  <si>
    <t>Field Testing equipment - Metering ( Portable Calibrator)</t>
  </si>
  <si>
    <t>C(b(i))</t>
  </si>
  <si>
    <t>Transformers Kiosk, substation equipment and other Fixed apparatus ( Transformer including foundation having rating of 100 KVA and Over )</t>
  </si>
  <si>
    <t xml:space="preserve">33 KV Network refurbishment/ Conductor upgradation </t>
  </si>
  <si>
    <t>F(ii)</t>
  </si>
  <si>
    <t xml:space="preserve">line on steel supports operating on terminal voltage s higher than 13.2 KV but not exceeding 66 KV </t>
  </si>
  <si>
    <t xml:space="preserve">11 KV Network refurbishment / Conductor upgradation </t>
  </si>
  <si>
    <t>Capitalisation plan</t>
  </si>
  <si>
    <t>c</t>
  </si>
  <si>
    <t>Switchgear including cable connections</t>
  </si>
  <si>
    <t xml:space="preserve">33KVand 11 Kv Voltage Regulators for voltage improvement </t>
  </si>
  <si>
    <t xml:space="preserve">Installation of substation transformers </t>
  </si>
  <si>
    <t xml:space="preserve">Capacitor Bank at PSS for low voltage improvement </t>
  </si>
  <si>
    <t>Total Hard Cost</t>
  </si>
  <si>
    <t xml:space="preserve">Tower line for River crossing </t>
  </si>
  <si>
    <t>Employee Cost @ 6% of the cost capitalised**</t>
  </si>
  <si>
    <t>IDC</t>
  </si>
  <si>
    <t>Augmentation/ addition Power Transformers</t>
  </si>
  <si>
    <t>Total  Cost</t>
  </si>
  <si>
    <t>Augmentation of Distribution Transformers</t>
  </si>
  <si>
    <t>Addition  of LT lines</t>
  </si>
  <si>
    <t>Capex Plan</t>
  </si>
  <si>
    <t>Addition of 11 kV Lines ( O/H and U/G)</t>
  </si>
  <si>
    <t>Capitalisation Plan</t>
  </si>
  <si>
    <t>Addition of 33 kV Overhead Lines ( O/H and U/G)</t>
  </si>
  <si>
    <t>Addition of New DTRs along with HT/LT lines</t>
  </si>
  <si>
    <t xml:space="preserve">New PSS </t>
  </si>
  <si>
    <t>DC Hardware</t>
  </si>
  <si>
    <t>M</t>
  </si>
  <si>
    <t xml:space="preserve">IT equipment </t>
  </si>
  <si>
    <t>Software Licences for IT Application</t>
  </si>
  <si>
    <t>End computing devices</t>
  </si>
  <si>
    <t>LAN &amp; WAN Connectivity for Offices</t>
  </si>
  <si>
    <t>Cyber Security</t>
  </si>
  <si>
    <t>Automation of non ODSSP PSS</t>
  </si>
  <si>
    <t>SCADA-ADMS</t>
  </si>
  <si>
    <t>GIS</t>
  </si>
  <si>
    <t>Civil Infrastructure (Office Buildings , PSS, Stores, Approach Roads, Record room , Cafeteria Canteen , MRT office and others)</t>
  </si>
  <si>
    <t xml:space="preserve">Security cameras and heavy duty Racking system / Storage solutions  for the store </t>
  </si>
  <si>
    <t>J(ii)</t>
  </si>
  <si>
    <t xml:space="preserve">Office Equipments </t>
  </si>
  <si>
    <t>Capex Plan for FY -23-24</t>
  </si>
  <si>
    <t>Target for capitalization in FY 23-24</t>
  </si>
  <si>
    <t xml:space="preserve">Target for capitalization in FY 24-25 </t>
  </si>
  <si>
    <t>Depreciation Rate</t>
  </si>
  <si>
    <t>Depreciation FY 23-24</t>
  </si>
  <si>
    <t>Depreciation FY 24-25</t>
  </si>
  <si>
    <t>Fencing of Distribution Substations</t>
  </si>
  <si>
    <t xml:space="preserve">C a (i) </t>
  </si>
  <si>
    <t>Boundary wall work at Primary Substations</t>
  </si>
  <si>
    <t>Life enhancement of network and maintaining safe horizontal / vertical clearances</t>
  </si>
  <si>
    <t>C (b,c,d,e.f)</t>
  </si>
  <si>
    <t>Yard Fencing with in PSS</t>
  </si>
  <si>
    <t>Fire Extinguisher &amp; Water Hydrant System for Jajpur Store</t>
  </si>
  <si>
    <t>CJ (II)</t>
  </si>
  <si>
    <r>
      <t xml:space="preserve">Fire wall for PTR </t>
    </r>
    <r>
      <rPr>
        <b/>
        <sz val="14"/>
        <color rgb="FF000000"/>
        <rFont val="Times New Roman"/>
        <family val="1"/>
      </rPr>
      <t>"6Mtr*8Mtr"</t>
    </r>
  </si>
  <si>
    <t xml:space="preserve">Defective cable replacement </t>
  </si>
  <si>
    <t>C e(i)</t>
  </si>
  <si>
    <t>Shifting of O/H lines on safety ground on public request</t>
  </si>
  <si>
    <t>Intrusion system for theft prevention is store</t>
  </si>
  <si>
    <t>Testing equipment for Meter, Meter Reading, HT/LT Accucheck&amp; other material.</t>
  </si>
  <si>
    <t xml:space="preserve"> C g </t>
  </si>
  <si>
    <t>Conversion of LT Bare conductor toAB Cable</t>
  </si>
  <si>
    <t>C f</t>
  </si>
  <si>
    <t>Meters and metering equipment for energy audit</t>
  </si>
  <si>
    <t>Equipment for AMR enablement of 3phase consumer meters</t>
  </si>
  <si>
    <t>Field Testing equipment (PTR testing, PQ analizer, Switch gear  testing kit)</t>
  </si>
  <si>
    <t>Replacement/Addition of network component in 33/11kV Primary Substation</t>
  </si>
  <si>
    <t>C b (i)</t>
  </si>
  <si>
    <t>33 KV Conductor up gradation</t>
  </si>
  <si>
    <t>C c,d</t>
  </si>
  <si>
    <t>11 KV Conductor up gradation</t>
  </si>
  <si>
    <t>Refurbishment of   11KV/0.415   KV Distribution Substation (DSS)</t>
  </si>
  <si>
    <t>C b</t>
  </si>
  <si>
    <t xml:space="preserve">C d </t>
  </si>
  <si>
    <t>Installation of Auto reclosure /Sectionalizers, RMUs</t>
  </si>
  <si>
    <t>Installation of FPIs for O/H Lines</t>
  </si>
  <si>
    <t>Installation of AB Switch, HG Fuse &amp; LA for DTRs</t>
  </si>
  <si>
    <t xml:space="preserve">11 KV Voltage Regulators for voltage improvement </t>
  </si>
  <si>
    <t>Installation of Station Transformers(PPS )</t>
  </si>
  <si>
    <t>Procurement of spares and servicing for ODSSP &amp; IPDS</t>
  </si>
  <si>
    <t xml:space="preserve">Indoor Switchgear (AIS) for 33KV &amp; 11KV </t>
  </si>
  <si>
    <t>Earthing of Transformer</t>
  </si>
  <si>
    <t>Network Optimisation &amp; Load Growth</t>
  </si>
  <si>
    <t>Augmentation of Power Transformer</t>
  </si>
  <si>
    <t>Augmentation of Distribution Transformer</t>
  </si>
  <si>
    <t>Addition of LT lines</t>
  </si>
  <si>
    <t>Addition of 11 kV Lines (O/H and U/G)</t>
  </si>
  <si>
    <t>Addition of 33 kV Overhead Lines(O/H and U/G)</t>
  </si>
  <si>
    <t>Addition of New PTR  at PSS</t>
  </si>
  <si>
    <t>Addition  New DTRs along with Associated HT/LT lines</t>
  </si>
  <si>
    <t>Network enhancement  for Unforeseen emergency</t>
  </si>
  <si>
    <t>New 33/11kV PSS with Associated Lines</t>
  </si>
  <si>
    <t>Total (4)</t>
  </si>
  <si>
    <t>Technology and Civil Infrastructure</t>
  </si>
  <si>
    <t>Security cameras, heavy-duty Racking system / Storage solutions for Jajpur store</t>
  </si>
  <si>
    <t>CJ</t>
  </si>
  <si>
    <t>Civil Infrastructure (Office Buildings, PSS, Stores, Approach Roads, Record room, Cafeteria Canteen, MRT office, STS office, STS Lab and others)</t>
  </si>
  <si>
    <t>Office Administration</t>
  </si>
  <si>
    <t xml:space="preserve">Automation of Non-ODSSP &amp; SCADA Interigation  </t>
  </si>
  <si>
    <t xml:space="preserve"> n</t>
  </si>
  <si>
    <t>Bluetooth printer, cash drop box, RRG App</t>
  </si>
  <si>
    <t>C m</t>
  </si>
  <si>
    <t xml:space="preserve">Data Recovery (DR) for Hardware Equiment </t>
  </si>
  <si>
    <t>Data Center (DC) for Hardware Equiment</t>
  </si>
  <si>
    <t>Communication</t>
  </si>
  <si>
    <t>l</t>
  </si>
  <si>
    <t>GIS Software Implementation and  Land Base &amp; Network Survey &amp; Digitization for 9 Division</t>
  </si>
  <si>
    <t>Additional Left out Budget of previous Financial Year for GIS &amp; SCADA</t>
  </si>
  <si>
    <t>Software and Application</t>
  </si>
  <si>
    <t xml:space="preserve">Drones and its licence </t>
  </si>
  <si>
    <t>Reducing Carbon Footprint</t>
  </si>
  <si>
    <t>Budget for Electric Scooter/Car</t>
  </si>
  <si>
    <t>C h</t>
  </si>
  <si>
    <t>Rooftop Solar System on office building (Solar Roof  top system ( Corp office , circle offices , Balasore Store )</t>
  </si>
  <si>
    <t>O</t>
  </si>
  <si>
    <t>Total (6)</t>
  </si>
  <si>
    <t>Grand Total = 1+2+3+4+5+6</t>
  </si>
  <si>
    <t>Capitalisation 23-24</t>
  </si>
  <si>
    <t>Capitalisation 24-25</t>
  </si>
  <si>
    <t>Capitalization 21-22</t>
  </si>
  <si>
    <t xml:space="preserve">Depreciation 23-24 </t>
  </si>
  <si>
    <t>Capitalization 22-23</t>
  </si>
  <si>
    <t>Capitalization 23-24</t>
  </si>
  <si>
    <t>Capitalization 24-25</t>
  </si>
  <si>
    <t xml:space="preserve">Depreciation 24-25 </t>
  </si>
  <si>
    <t>Plant &amp;Machinery</t>
  </si>
  <si>
    <t>Furniture, Fixures</t>
  </si>
  <si>
    <t>Office Equipment</t>
  </si>
  <si>
    <t>Solar Rooftop</t>
  </si>
  <si>
    <t xml:space="preserve">Communication </t>
  </si>
  <si>
    <t xml:space="preserve">IT Equipments </t>
  </si>
  <si>
    <t>Capex Plan for FY -24-25</t>
  </si>
  <si>
    <t>Target for capitalization in FY 24-25</t>
  </si>
  <si>
    <t xml:space="preserve">Target for capitalization in FY 25-26 </t>
  </si>
  <si>
    <t>Depreciation  Sl. No</t>
  </si>
  <si>
    <t xml:space="preserve">Dep. Rate </t>
  </si>
  <si>
    <t xml:space="preserve">Depreciation FY 24-25 </t>
  </si>
  <si>
    <t>Depreciation  FY 25-26</t>
  </si>
  <si>
    <t xml:space="preserve">O/H  to U/G  at  crossing of  2 or more lines </t>
  </si>
  <si>
    <t xml:space="preserve">Replecement of PTRs having High losses </t>
  </si>
  <si>
    <t xml:space="preserve">C b </t>
  </si>
  <si>
    <t xml:space="preserve">Cb </t>
  </si>
  <si>
    <t>Addition of 33 kV Overhead Lines(O/H and U/G) for N-1</t>
  </si>
  <si>
    <t>C a i</t>
  </si>
  <si>
    <t xml:space="preserve">C j </t>
  </si>
  <si>
    <t xml:space="preserve">l </t>
  </si>
  <si>
    <t>CAPEX 24-25</t>
  </si>
  <si>
    <t>CAPEX 23-24</t>
  </si>
  <si>
    <t>FY 24-25</t>
  </si>
  <si>
    <t>FY 25-26</t>
  </si>
  <si>
    <t>Capitalization 25-26</t>
  </si>
  <si>
    <t xml:space="preserve">Depreciation 25-26 </t>
  </si>
  <si>
    <t>Capex Plan for FY -25-26</t>
  </si>
  <si>
    <t>Target for capitalization in FY 25-26</t>
  </si>
  <si>
    <t xml:space="preserve">Target for capitalization in FY 26-27 </t>
  </si>
  <si>
    <t>Depreciation FY 25-26</t>
  </si>
  <si>
    <t>Depreciation FY26-27</t>
  </si>
  <si>
    <t>Addition of 11 kV Lines (O/H and U/G) for N-1</t>
  </si>
  <si>
    <t>CAPEX 25-26</t>
  </si>
  <si>
    <t>Total FY 25-26</t>
  </si>
  <si>
    <t>FY 26-27</t>
  </si>
  <si>
    <t>Depreciation 25-26</t>
  </si>
  <si>
    <t>Capitalization 26-27</t>
  </si>
  <si>
    <t>Depreciation 26-27</t>
  </si>
  <si>
    <t>Software&amp; Communication &amp;Others</t>
  </si>
  <si>
    <t>Capex Plan for FY -26-27</t>
  </si>
  <si>
    <t>Target for capitalization in FY 26-27</t>
  </si>
  <si>
    <t xml:space="preserve">Target for capitalization in FY 27-28 </t>
  </si>
  <si>
    <t>Depreciation FY 26-27</t>
  </si>
  <si>
    <t>Depreciation FY 27-28</t>
  </si>
  <si>
    <t xml:space="preserve">Budget for making unsafe locations safe </t>
  </si>
  <si>
    <t xml:space="preserve">Replecement of   DTRs having High losses </t>
  </si>
  <si>
    <t>=</t>
  </si>
  <si>
    <t>CAPEX 26-27</t>
  </si>
  <si>
    <t>CAPEX 27-28</t>
  </si>
  <si>
    <t>Total 26-27</t>
  </si>
  <si>
    <t>FY 27-28</t>
  </si>
  <si>
    <t>Capitalization 27-28</t>
  </si>
  <si>
    <t>Depreciation 27-28</t>
  </si>
  <si>
    <t>Capex Plan for FY -27-28</t>
  </si>
  <si>
    <t>Target for capitalization in FY 27-28</t>
  </si>
  <si>
    <t xml:space="preserve">Target for capitalization in FY 28-29 </t>
  </si>
  <si>
    <t>Depreciation 28-29</t>
  </si>
  <si>
    <t>Civil Infrastructure (Office Buildings, PSS, Stores, Approach Roads, Record room,  office, STS office, and others)</t>
  </si>
  <si>
    <t>Total FY 27-28</t>
  </si>
  <si>
    <t>FY 28-29</t>
  </si>
  <si>
    <t xml:space="preserve">Capitalization </t>
  </si>
  <si>
    <t xml:space="preserve">Depreciation </t>
  </si>
  <si>
    <t>ASSET DETAILS-  BY THE EXTERNAL AGENCIES ON BEHALF OF TPNODL- NOT FORMING PART OF ACCOUNTS</t>
  </si>
  <si>
    <t>Rs. In Cr</t>
  </si>
  <si>
    <t>Value as on 31/03/2022</t>
  </si>
  <si>
    <t>Estimated Value as on 31/03/2023</t>
  </si>
  <si>
    <t>Estimated Value as on 31/03/2024</t>
  </si>
  <si>
    <t>Estimated Value as on 31/03/2025</t>
  </si>
  <si>
    <t>IPDS</t>
  </si>
  <si>
    <t>DDUGJY</t>
  </si>
  <si>
    <t>RGGVY</t>
  </si>
  <si>
    <t>ODAFF</t>
  </si>
  <si>
    <t>BSVY</t>
  </si>
  <si>
    <t>ASSET DETAILS- CREATED BY THE TPNODL-FUNDED BY OTHER AGENCIES AND GOVT.</t>
  </si>
  <si>
    <t>Actuals till 30/09/2022 (01/04/2022 to 30/09/2022)</t>
  </si>
  <si>
    <t>Actual as on 31/03/2023 including actuals(Oct'22 to March'23)</t>
  </si>
  <si>
    <t>Estimated as on 31/03/2024 (FY 2023-24)</t>
  </si>
  <si>
    <t>Estimated as on 31/03/2025 (FY 2024-25)</t>
  </si>
  <si>
    <t>Capex Proposed for FY-22</t>
  </si>
  <si>
    <t>Approved for FY-22</t>
  </si>
  <si>
    <t>Estimated capex FY-22</t>
  </si>
  <si>
    <t>Estimated capitalisation FY-22</t>
  </si>
  <si>
    <t>Proposed for FY-22</t>
  </si>
  <si>
    <r>
      <rPr>
        <b/>
        <sz val="10"/>
        <color theme="1"/>
        <rFont val="Arial"/>
        <family val="2"/>
      </rPr>
      <t>**Employee cost capitalised:</t>
    </r>
    <r>
      <rPr>
        <sz val="10"/>
        <color theme="1"/>
        <rFont val="Arial"/>
        <family val="2"/>
      </rPr>
      <t xml:space="preserve"> First year of operation. Difficult to identify the employees and their costs to be included for capitalization.</t>
    </r>
  </si>
  <si>
    <t>Hence, refernce is taken from case no 63/2006 &amp; 03/2007 dated 26th April 2011 of OERC</t>
  </si>
  <si>
    <t>Tower Line for River crossing</t>
  </si>
  <si>
    <t>Capitalisation Summary</t>
  </si>
  <si>
    <t>Additional capitalisation</t>
  </si>
  <si>
    <t>CWIP capitalisation</t>
  </si>
  <si>
    <t>GRIDCO equity contribution</t>
  </si>
  <si>
    <t>TPCL equity plus debt</t>
  </si>
  <si>
    <t>% of additional contribution from GRIDCO</t>
  </si>
  <si>
    <t>Sources of Finance</t>
  </si>
  <si>
    <t>Govt Grant (extent of CWIP)</t>
  </si>
  <si>
    <t>slide option 1</t>
  </si>
  <si>
    <t>slide option 2</t>
  </si>
  <si>
    <t>CAPITALISATION SUMMARY- OWN CAPEX</t>
  </si>
  <si>
    <t>Schemes initiated in FY 2021-22</t>
  </si>
  <si>
    <t>Additional Capitalisation</t>
  </si>
  <si>
    <t>Total Capitalisation Cost (6 +7)</t>
  </si>
  <si>
    <t>back up of the above</t>
  </si>
  <si>
    <t>IN CASE OPTION 2 additional back up</t>
  </si>
  <si>
    <t>OERC FORM F.3</t>
  </si>
  <si>
    <t>Abstract:</t>
  </si>
  <si>
    <t>Source :</t>
  </si>
  <si>
    <t>Opening balance of loan as at the beginning of the previous financial year (FY 2023-24)</t>
  </si>
  <si>
    <t xml:space="preserve">Receipt during the  previous financial year </t>
  </si>
  <si>
    <t>Repayment during the previous financial year 2024-25</t>
  </si>
  <si>
    <t>Closing balance as at the end of the previous fiancial year 31.03.25</t>
  </si>
  <si>
    <t>Opening  balance of loan as at the beginning of the current fiancial year 01.04.25</t>
  </si>
  <si>
    <t>Estimates of Receipt during ensuing financial year 2025-26</t>
  </si>
  <si>
    <t>Estimates of Repayment during ensuing financial year 2025-26</t>
  </si>
  <si>
    <t>Closing balance as at the end of the ensuing year 2025-26</t>
  </si>
  <si>
    <t>Average rate of interest</t>
  </si>
  <si>
    <t>Loan on Capex</t>
  </si>
  <si>
    <t>Note :The above figures of Loans are excluding interest.</t>
  </si>
  <si>
    <t>OERC Form No.F.4</t>
  </si>
  <si>
    <t xml:space="preserve"> POWER PROCUREMENT FOR THE  CURRENT FINANCIAL YEAR 2023-24</t>
  </si>
  <si>
    <t>Actuals for the of Previous Year</t>
  </si>
  <si>
    <t>Actuals for the first six months of Current Year</t>
  </si>
  <si>
    <t>Estimate for the Current Year</t>
  </si>
  <si>
    <t>Projection for the Ensuing Year</t>
  </si>
  <si>
    <t>A</t>
  </si>
  <si>
    <t>CATEGORYWISE SALE</t>
  </si>
  <si>
    <t>General Purpose ( &lt;100 KW  )</t>
  </si>
  <si>
    <t>Irrigation, Pumping &amp; Agriculture</t>
  </si>
  <si>
    <t>Allied Agricultural Activities</t>
  </si>
  <si>
    <t xml:space="preserve">L.T. Industrial(S) </t>
  </si>
  <si>
    <t xml:space="preserve">L.T. Industrial(M) </t>
  </si>
  <si>
    <t>Specified Public Purpose</t>
  </si>
  <si>
    <t>Public Water works and Sewage Pumping</t>
  </si>
  <si>
    <t xml:space="preserve"> &lt;100 KW</t>
  </si>
  <si>
    <t>General Purpose(=&gt;110 KVA)</t>
  </si>
  <si>
    <t>Specified Public Purpose(Public Institution)</t>
  </si>
  <si>
    <t>HT General(Commercial)</t>
  </si>
  <si>
    <t>H.T. Industrial(M) (Medium Industry)</t>
  </si>
  <si>
    <t>Special Tariff</t>
  </si>
  <si>
    <t>TOTAL SALE</t>
  </si>
  <si>
    <t>T&amp;D LOSS</t>
  </si>
  <si>
    <t>ENERGY REQUIREMENT</t>
  </si>
  <si>
    <t>B</t>
  </si>
  <si>
    <t xml:space="preserve">PURCHASE OF POWER </t>
  </si>
  <si>
    <t>GRIDCO</t>
  </si>
  <si>
    <t>OTHERS, If any (give details)</t>
  </si>
  <si>
    <t>TOTAL POWER PURCHASE</t>
  </si>
  <si>
    <t>Rate of Power Purchase from GRIDCO (p/u)</t>
  </si>
  <si>
    <t>Rate of Power Purchase from Other Sources (p/u)</t>
  </si>
  <si>
    <t>C</t>
  </si>
  <si>
    <t>TOTAL COST (Rs. In lakhs)</t>
  </si>
  <si>
    <t>TPNODL                                                                                                                                                                                                                                                                            OERC Form No.F. 5</t>
  </si>
  <si>
    <t xml:space="preserve">CALCULATION OF COST OF POWER AT DIFFERENT VOLTAGE ENDS </t>
  </si>
  <si>
    <t>Actuals for the previous Year</t>
  </si>
  <si>
    <t>Description</t>
  </si>
  <si>
    <t xml:space="preserve">HT </t>
  </si>
  <si>
    <t>Technical Information</t>
  </si>
  <si>
    <t>Units Received into the system in MU</t>
  </si>
  <si>
    <t>Total Loss in the system in %</t>
  </si>
  <si>
    <t>Less Loss in the system in MU</t>
  </si>
  <si>
    <t>Transmitted through the system in MU</t>
  </si>
  <si>
    <t>D(A-C)</t>
  </si>
  <si>
    <t>Sale at system voltage in MU</t>
  </si>
  <si>
    <t>E</t>
  </si>
  <si>
    <t>COST AT SYSTEM VOLTAGE</t>
  </si>
  <si>
    <t xml:space="preserve">Existing rate of Power Purchase including transmission charges (paisa) </t>
  </si>
  <si>
    <t>F</t>
  </si>
  <si>
    <t>Total Cost of Distribution.(Rs.in lakhs)</t>
  </si>
  <si>
    <t>Cost of units lost in the system(Rs in lakhs)</t>
  </si>
  <si>
    <t>H= (F*C)</t>
  </si>
  <si>
    <t>Cost of Trans. Dist and cost of lost units(Rs in lakhs)</t>
  </si>
  <si>
    <t>I (G+H)</t>
  </si>
  <si>
    <t>Increment cost  (Rs./kwh)</t>
  </si>
  <si>
    <t>J=(I/D)</t>
  </si>
  <si>
    <t>Cost at system end (Rs./kwh)</t>
  </si>
  <si>
    <t>K(J+F)</t>
  </si>
  <si>
    <t>Element of Profit (Rs./kwh) (RROR)</t>
  </si>
  <si>
    <t>L</t>
  </si>
  <si>
    <t>Total Cost with Profit(Rs./kwh)</t>
  </si>
  <si>
    <t>M (K+L)</t>
  </si>
  <si>
    <t>Note: The basis of apportinment of the distrbution cost at different voltage level should be explained.</t>
  </si>
  <si>
    <t xml:space="preserve">TPNODL </t>
  </si>
  <si>
    <t>OERC Form No. F.6</t>
  </si>
  <si>
    <t xml:space="preserve">REVENUE REQUIREMENT  &amp; GAP ANALYSIS </t>
  </si>
  <si>
    <t>Rs. In Lakhs</t>
  </si>
  <si>
    <t>Expenditure</t>
  </si>
  <si>
    <t>Actual for the Previous Year (FY 2023-24)</t>
  </si>
  <si>
    <t>Estimate for the Current Year (FY 2024-25)</t>
  </si>
  <si>
    <t>Projection for the Ensuing Year (FY 2025-26)</t>
  </si>
  <si>
    <t>Power Purchase Cost (A)</t>
  </si>
  <si>
    <t>Cost of Power</t>
  </si>
  <si>
    <t>Transmission Charges</t>
  </si>
  <si>
    <t>SLDC Charges</t>
  </si>
  <si>
    <t xml:space="preserve">Total Power Purchase Cost </t>
  </si>
  <si>
    <t>Distribution Cost (B)</t>
  </si>
  <si>
    <t>Employees cost</t>
  </si>
  <si>
    <t>Repair &amp; Maintenace Cost</t>
  </si>
  <si>
    <t>Admnistrative &amp; General Expenses</t>
  </si>
  <si>
    <t>Bad &amp; Doubtful Debt including rebate</t>
  </si>
  <si>
    <t>Depreciation</t>
  </si>
  <si>
    <t>Interest on loans</t>
  </si>
  <si>
    <t>Interest on Security Deposits</t>
  </si>
  <si>
    <t>Interest on ASL</t>
  </si>
  <si>
    <t>Return on Equity</t>
  </si>
  <si>
    <t>Tax on Return on Equity</t>
  </si>
  <si>
    <t xml:space="preserve">Total Distribution Cost </t>
  </si>
  <si>
    <t>Special Appropriation (C )</t>
  </si>
  <si>
    <t xml:space="preserve">Carrying Cost </t>
  </si>
  <si>
    <t>True Up</t>
  </si>
  <si>
    <t>Other, if any - contingency and prior period</t>
  </si>
  <si>
    <t>Prior Period Item</t>
  </si>
  <si>
    <t xml:space="preserve">Total Special Appropriation </t>
  </si>
  <si>
    <t>Total cost (A+B+C)</t>
  </si>
  <si>
    <t>Less: Miscellaneous Receipt</t>
  </si>
  <si>
    <t>Total Revenue Requirement</t>
  </si>
  <si>
    <t>Revenue from Tariffs (at Existing Rate)</t>
  </si>
  <si>
    <t>(Deficit)/ Surplus at Existing Rate</t>
  </si>
  <si>
    <t>Revenue from Tariffs (at Proposed Rate)</t>
  </si>
  <si>
    <t>(Deficit)/ Surplus at Proposed Rate</t>
  </si>
  <si>
    <t>Interest on RoE</t>
  </si>
  <si>
    <t>Carrying Cost</t>
  </si>
  <si>
    <t>New Working</t>
  </si>
  <si>
    <t>Sub- Total</t>
  </si>
  <si>
    <t>Calculated Value</t>
  </si>
  <si>
    <t>Pasted Value</t>
  </si>
  <si>
    <t>Revenue from sale of power</t>
  </si>
  <si>
    <t>Opening GAP upto FY23</t>
  </si>
  <si>
    <t>Opening GAP with Carrying Cost</t>
  </si>
  <si>
    <t>Non-tariff Income</t>
  </si>
  <si>
    <t>GAP - 24-25 without carrying cost</t>
  </si>
  <si>
    <t>Closing GAP</t>
  </si>
  <si>
    <t>GAP</t>
  </si>
  <si>
    <t>Carrying Cost @ 7.45% 24-25</t>
  </si>
  <si>
    <t>GAP - 25-26 without carrying cost</t>
  </si>
  <si>
    <t>Carrying Cost @ 7.45% 25-26</t>
  </si>
  <si>
    <t>Carrying cost calculation</t>
  </si>
  <si>
    <t>₹ Crore</t>
  </si>
  <si>
    <t>Opening gap (Defecit) / Surplus</t>
  </si>
  <si>
    <t>Closing RDA/RDL</t>
  </si>
  <si>
    <t>Average RDA/RDL</t>
  </si>
  <si>
    <t>Interest rate (SBI 1Y MCLR) (%)</t>
  </si>
  <si>
    <t>Interest Rate (%)</t>
  </si>
  <si>
    <t>Dates</t>
  </si>
  <si>
    <t>ON</t>
  </si>
  <si>
    <t>1M</t>
  </si>
  <si>
    <t>3M</t>
  </si>
  <si>
    <t>6M</t>
  </si>
  <si>
    <t>1Y</t>
  </si>
  <si>
    <t>2Y</t>
  </si>
  <si>
    <t>3Y</t>
  </si>
  <si>
    <t>15.10.2024</t>
  </si>
  <si>
    <t>15.09.2024</t>
  </si>
  <si>
    <t>15.08.2024</t>
  </si>
  <si>
    <t>15.07.2024</t>
  </si>
  <si>
    <t>15.06.2024</t>
  </si>
  <si>
    <t>15.05.2024</t>
  </si>
  <si>
    <t>15.04.2024</t>
  </si>
  <si>
    <t>15.03.2024</t>
  </si>
  <si>
    <t>15.02.2024</t>
  </si>
  <si>
    <t>15.01.2024</t>
  </si>
  <si>
    <t>15.12.2023</t>
  </si>
  <si>
    <t>15.11.2023</t>
  </si>
  <si>
    <t>15.10.2023</t>
  </si>
  <si>
    <t>15.09.2023</t>
  </si>
  <si>
    <t>15.08.2023</t>
  </si>
  <si>
    <t>15.07.2023</t>
  </si>
  <si>
    <t>15.06.2023</t>
  </si>
  <si>
    <t>15.05.2023</t>
  </si>
  <si>
    <t>15.04.2023</t>
  </si>
  <si>
    <t>15.03.2023</t>
  </si>
  <si>
    <t>15.02.2023</t>
  </si>
  <si>
    <t>15.01.2023</t>
  </si>
  <si>
    <t>15.12.2022</t>
  </si>
  <si>
    <t>15.11.2022</t>
  </si>
  <si>
    <t>15.10.2022</t>
  </si>
  <si>
    <t>15.09.2022</t>
  </si>
  <si>
    <t>Sl. No.</t>
  </si>
  <si>
    <t>Revenue Requirement</t>
  </si>
  <si>
    <t>FY 2021-22 (Approved)</t>
  </si>
  <si>
    <t>FY2022-23 (Projected)</t>
  </si>
  <si>
    <t>15.08.2022</t>
  </si>
  <si>
    <t>Power Purchase Cost</t>
  </si>
  <si>
    <t>15.07.2022</t>
  </si>
  <si>
    <t>Employee Cost</t>
  </si>
  <si>
    <t>15.06.2022</t>
  </si>
  <si>
    <t>Repair &amp; maintenance Cost</t>
  </si>
  <si>
    <t>15.05.2022</t>
  </si>
  <si>
    <t>Administrative &amp; General Expenses</t>
  </si>
  <si>
    <t>15.04.2022</t>
  </si>
  <si>
    <t>Provision for bad &amp; doubtful debts</t>
  </si>
  <si>
    <t>15.03.2022</t>
  </si>
  <si>
    <t>15.02.2022</t>
  </si>
  <si>
    <t>Interest on  Term Loan</t>
  </si>
  <si>
    <t>15.01.2022</t>
  </si>
  <si>
    <t>15.12.2021</t>
  </si>
  <si>
    <t>Interest On security Deposit</t>
  </si>
  <si>
    <t>15.11.2021</t>
  </si>
  <si>
    <t>15.10.2021</t>
  </si>
  <si>
    <t>Tax on ROE</t>
  </si>
  <si>
    <t>15.09.2021</t>
  </si>
  <si>
    <t>15.08.2021</t>
  </si>
  <si>
    <t>15.07.2021</t>
  </si>
  <si>
    <t>Revenue from sale of Power</t>
  </si>
  <si>
    <t>15.06.2021</t>
  </si>
  <si>
    <t>Non Tariff Income</t>
  </si>
  <si>
    <t>15.05.2021</t>
  </si>
  <si>
    <t>15.04.2021</t>
  </si>
  <si>
    <t>REVENUE GAP</t>
  </si>
  <si>
    <t>10.04.2021</t>
  </si>
  <si>
    <t>10.03.2021</t>
  </si>
  <si>
    <t>10.02.2021</t>
  </si>
  <si>
    <t>10.01.2021</t>
  </si>
  <si>
    <t>10.12.2020</t>
  </si>
  <si>
    <t>10.11.2020</t>
  </si>
  <si>
    <t>10.10.2020</t>
  </si>
  <si>
    <t>10.09.2020</t>
  </si>
  <si>
    <t>10.08.2020</t>
  </si>
  <si>
    <t>10.07.2020</t>
  </si>
  <si>
    <t>10.06.2020</t>
  </si>
  <si>
    <t>10.05.2020</t>
  </si>
  <si>
    <t>10.04.2020</t>
  </si>
  <si>
    <t>10.03.2020</t>
  </si>
  <si>
    <t>10.02.2020</t>
  </si>
  <si>
    <t>10.01.2020</t>
  </si>
  <si>
    <t>10.12.2019</t>
  </si>
  <si>
    <t>10.11.2019</t>
  </si>
  <si>
    <t>10.10.2019</t>
  </si>
  <si>
    <t>10.09.2019</t>
  </si>
  <si>
    <t>10.08.2019</t>
  </si>
  <si>
    <t>10.07.2019</t>
  </si>
  <si>
    <t>10.06.2019</t>
  </si>
  <si>
    <t>10.05.2019</t>
  </si>
  <si>
    <t>10.04.2019</t>
  </si>
  <si>
    <t>10.03.2019</t>
  </si>
  <si>
    <t>10.02.2019</t>
  </si>
  <si>
    <t>10.01.2019</t>
  </si>
  <si>
    <t>10.12.2018</t>
  </si>
  <si>
    <t>01.11.2018</t>
  </si>
  <si>
    <t>01.10.2018</t>
  </si>
  <si>
    <t>01.09.2018</t>
  </si>
  <si>
    <t>01.08.2018</t>
  </si>
  <si>
    <t>01.07.2018</t>
  </si>
  <si>
    <t>01.06.2018</t>
  </si>
  <si>
    <t>01.05.2018</t>
  </si>
  <si>
    <t>01.04.2018</t>
  </si>
  <si>
    <t>01.03.2018</t>
  </si>
  <si>
    <t>01.02.2018</t>
  </si>
  <si>
    <t>01.01.2018</t>
  </si>
  <si>
    <t>01.12.2017</t>
  </si>
  <si>
    <t>01.11.2017</t>
  </si>
  <si>
    <t>01.10.2017</t>
  </si>
  <si>
    <t>01.09.2017</t>
  </si>
  <si>
    <t>01.08.2017</t>
  </si>
  <si>
    <t>01.07.2017</t>
  </si>
  <si>
    <t>01.06.2017</t>
  </si>
  <si>
    <t>01.05.2017</t>
  </si>
  <si>
    <t>01.04.2017</t>
  </si>
  <si>
    <t>01.03.2017</t>
  </si>
  <si>
    <t>01.02.2017</t>
  </si>
  <si>
    <t>01.01.2017</t>
  </si>
  <si>
    <t>01.12.2016</t>
  </si>
  <si>
    <t>01.11.2016</t>
  </si>
  <si>
    <t>01.10.2016</t>
  </si>
  <si>
    <t>01.09.2016</t>
  </si>
  <si>
    <t>01.08.2016</t>
  </si>
  <si>
    <t>01.07.2016</t>
  </si>
  <si>
    <t>01.06.2016</t>
  </si>
  <si>
    <t>01.05.2016</t>
  </si>
  <si>
    <t>01.04.2016</t>
  </si>
  <si>
    <t>Form No. F.7</t>
  </si>
  <si>
    <t>SUBSIDY ON AVERAGE COST BASIS BY CUSTOMER CLASS AND SERVICE LEVEL FOR THE ENSUING FINANCIAL YEAR (2024-25)</t>
  </si>
  <si>
    <t>Revenue as % of cost</t>
  </si>
  <si>
    <t>Subsidy Rs. Lacs</t>
  </si>
  <si>
    <t>Subsidy Rs/kwh</t>
  </si>
  <si>
    <t>Rs/kwh</t>
  </si>
  <si>
    <t>Customer Class:</t>
  </si>
  <si>
    <t>General(Commercial)</t>
  </si>
  <si>
    <t>Irrigation Pumping and Agriculture</t>
  </si>
  <si>
    <t>Public Lighting(Street Lighting)</t>
  </si>
  <si>
    <t>L.T. Industrial(S) (Small Industry)</t>
  </si>
  <si>
    <t>L.T. Industrial(M) (Medium Industry)</t>
  </si>
  <si>
    <t>Public Institution&lt;100KVA</t>
  </si>
  <si>
    <t>Public Institution&gt;100KVA</t>
  </si>
  <si>
    <t>Specified Public Purpose(Public Institution)&lt;100 kw</t>
  </si>
  <si>
    <t>Power Int. Ind. =&gt; 25MVA</t>
  </si>
  <si>
    <t>Ministeel Plant</t>
  </si>
  <si>
    <t>Colony consumption</t>
  </si>
  <si>
    <t>Emergency Power supply to CPP</t>
  </si>
  <si>
    <t>DC Service:</t>
  </si>
  <si>
    <t>gap</t>
  </si>
  <si>
    <t>misc income</t>
  </si>
  <si>
    <t>OERC Form No. F. 9 (A)</t>
  </si>
  <si>
    <t>Statement of Sundry Debtors and Provision for Bad &amp; Doubtful Debt</t>
  </si>
  <si>
    <t>Rs. In Cr.</t>
  </si>
  <si>
    <t xml:space="preserve">Previous Year                 </t>
  </si>
  <si>
    <t xml:space="preserve">Estimate for Current Year   </t>
  </si>
  <si>
    <t>Receivable from consumers at beginning of the year</t>
  </si>
  <si>
    <t>Revenue billed for the year</t>
  </si>
  <si>
    <t>Collection for the year</t>
  </si>
  <si>
    <t>Against current dues</t>
  </si>
  <si>
    <t>Against arrears upto previous year</t>
  </si>
  <si>
    <t>Gross receivable from consumers as at the end of the year (1+2-3)</t>
  </si>
  <si>
    <t>No. of days of arrear to sales revenue</t>
  </si>
  <si>
    <t>Arrear against permanently disconnected consumers and  ghost consumers</t>
  </si>
  <si>
    <t>Arrear locked up in court cases</t>
  </si>
  <si>
    <t>Bad Debt written off(details to be furnished)</t>
  </si>
  <si>
    <t>Provision towards Bad and doubtful Debt</t>
  </si>
  <si>
    <t xml:space="preserve">Percentage of provision </t>
  </si>
  <si>
    <t>OERC Form No. F. 9 (B)</t>
  </si>
  <si>
    <t>Collection of past arrears</t>
  </si>
  <si>
    <t>April</t>
  </si>
  <si>
    <t>June</t>
  </si>
  <si>
    <t>July</t>
  </si>
  <si>
    <t>August</t>
  </si>
  <si>
    <t>Sept.</t>
  </si>
  <si>
    <t>Oct.</t>
  </si>
  <si>
    <t>Nov.</t>
  </si>
  <si>
    <t>Dec.</t>
  </si>
  <si>
    <t>Jan.</t>
  </si>
  <si>
    <t>Feb.</t>
  </si>
  <si>
    <t>March</t>
  </si>
  <si>
    <t>Live Consumers</t>
  </si>
  <si>
    <t>PDC Consumers</t>
  </si>
  <si>
    <t xml:space="preserve">Estimate for Current Year                  </t>
  </si>
  <si>
    <t>Rs. in cr.</t>
  </si>
  <si>
    <t xml:space="preserve">Ensuing Year            </t>
  </si>
  <si>
    <t>Form No. F.8</t>
  </si>
  <si>
    <t>Proposed Charges, other than and in addition to the charges of tariff leviable for the purpose.</t>
  </si>
  <si>
    <t>(Amount in Rs.)</t>
  </si>
  <si>
    <t>(A)</t>
  </si>
  <si>
    <t>MONTHLY METER RENT</t>
  </si>
  <si>
    <t>Existing</t>
  </si>
  <si>
    <t>Single phase electro-magnetic KWH meter</t>
  </si>
  <si>
    <t>As per existing tariff</t>
  </si>
  <si>
    <t>3 Phase electro-magnetic KWH meter</t>
  </si>
  <si>
    <t>3 Phase electro-magnetic Trivector Meter</t>
  </si>
  <si>
    <t>Trivector Meter for Railway Traction</t>
  </si>
  <si>
    <t>Single phase Static KWH meter</t>
  </si>
  <si>
    <t>3 Phase Static KWH meter</t>
  </si>
  <si>
    <t>3 Phase Static Trivector Meter</t>
  </si>
  <si>
    <t>3 Phase Static bivector meter</t>
  </si>
  <si>
    <t>A set of LT current transformers</t>
  </si>
  <si>
    <t>11 KV Metering Unit without meter</t>
  </si>
  <si>
    <t>33 KV Metering Unit without meter</t>
  </si>
  <si>
    <t>EHT metering arrangement without meter</t>
  </si>
  <si>
    <t>LT Single Phase Smart Meter</t>
  </si>
  <si>
    <t>LT Three Phase Smart Meter</t>
  </si>
  <si>
    <t>(B)</t>
  </si>
  <si>
    <t>RECONNECTION CHARGES</t>
  </si>
  <si>
    <t>Single phase Domestic consumer</t>
  </si>
  <si>
    <t>As proposed</t>
  </si>
  <si>
    <t>Single phase other consumer</t>
  </si>
  <si>
    <t>Three phase L.T. consumer</t>
  </si>
  <si>
    <t>HT and EHT consumer</t>
  </si>
  <si>
    <t>(C)</t>
  </si>
  <si>
    <t>BASIS OF CALCULATION OF MONTHLY METER RENT</t>
  </si>
  <si>
    <t>RATE MAKING</t>
  </si>
  <si>
    <t>(D)</t>
  </si>
  <si>
    <t>BASIS OF FIXATION OF LOAD FACTOR FOR VARIOUS CATEGORIES OF CONSUMERS WITH DEFECTIVE METERS</t>
  </si>
  <si>
    <t>(E)</t>
  </si>
  <si>
    <t>BASIS OF FIXATION OF MINIMUM CHARGE</t>
  </si>
  <si>
    <t>As Proposed</t>
  </si>
  <si>
    <t>(F)</t>
  </si>
  <si>
    <t>BASIS OF FIXATION OF MAXIMUM DEMAND CHARGE</t>
  </si>
  <si>
    <t>(G)</t>
  </si>
  <si>
    <t>Power Factor Incentive &amp; Power Factor Penalty</t>
  </si>
  <si>
    <t>(H)</t>
  </si>
  <si>
    <t xml:space="preserve">Rebate &amp; Prompt Payment Incentive </t>
  </si>
  <si>
    <t>( I )</t>
  </si>
  <si>
    <t>Delayed Payment Surcharge</t>
  </si>
  <si>
    <t>OERC Form No. F.10 (Information on Inventory)</t>
  </si>
  <si>
    <t>Previous Year (FY23-24)</t>
  </si>
  <si>
    <t>Opening Stock</t>
  </si>
  <si>
    <t>Purchased during the month</t>
  </si>
  <si>
    <t>Issued to capital work</t>
  </si>
  <si>
    <t>Issued to consumables/repair and maintainance</t>
  </si>
  <si>
    <t>Adjustment</t>
  </si>
  <si>
    <t>(Write-off)</t>
  </si>
  <si>
    <t>Closing Stock (1+2-3-4-5-6)</t>
  </si>
  <si>
    <t>Current Year (FY 24-25)</t>
  </si>
  <si>
    <t xml:space="preserve">INFORMATION ON INVENTORY </t>
  </si>
  <si>
    <t>Purchase during the month</t>
  </si>
  <si>
    <t>Issue for consumables/repair and maintainance</t>
  </si>
  <si>
    <t>OERC Form No. F.10</t>
  </si>
  <si>
    <t>Ensuing Year (FY 25-26)</t>
  </si>
  <si>
    <t>Issue to consumables/repair and maintainance</t>
  </si>
  <si>
    <t>** Above data pertains to Opex inventory</t>
  </si>
  <si>
    <t xml:space="preserve">                       OERC Form No. F. 11</t>
  </si>
  <si>
    <t xml:space="preserve">                                                                                 STATEMENT OF SHARE CAPITAL                                         (Rs. In Crs.)</t>
  </si>
  <si>
    <t>Description of capital</t>
  </si>
  <si>
    <t>Balance at the beginning of the year (01.04.2023)</t>
  </si>
  <si>
    <t>Receipts during the year</t>
  </si>
  <si>
    <t>Redeemed during the year</t>
  </si>
  <si>
    <t>Balance at the end of the year (31.03.2024)</t>
  </si>
  <si>
    <t>Remarks</t>
  </si>
  <si>
    <t>Share capital</t>
  </si>
  <si>
    <t>Authorised capital</t>
  </si>
  <si>
    <t>100,00,00,000 nos Ordinary shares of Rs.10 Each</t>
  </si>
  <si>
    <t>% preference shares of Rs. Each</t>
  </si>
  <si>
    <t>Issued capital</t>
  </si>
  <si>
    <t>29,49,43,600 nos Ordinary shares of Rs.10 Each</t>
  </si>
  <si>
    <t>Subscribed capital</t>
  </si>
  <si>
    <t>Called-up capital</t>
  </si>
  <si>
    <t>Ordinary shares of Rs. Each</t>
  </si>
  <si>
    <t>Less calls in arrears</t>
  </si>
  <si>
    <t>Paid up capital</t>
  </si>
  <si>
    <t>Total paid up capital</t>
  </si>
  <si>
    <t xml:space="preserve">                 OERC Form No. F. 11</t>
  </si>
  <si>
    <t xml:space="preserve">                                                                                 STATEMENT OF SHARE CAPITAL                                            (Rs. in Crs.)</t>
  </si>
  <si>
    <t xml:space="preserve">Old capital </t>
  </si>
  <si>
    <t>Balance at the beginning of the year</t>
  </si>
  <si>
    <t>Balance at the end of the year</t>
  </si>
  <si>
    <t xml:space="preserve">ROE </t>
  </si>
  <si>
    <t>Equity share of Rs 10</t>
  </si>
  <si>
    <t>Issued, subscribed and paid up capital</t>
  </si>
  <si>
    <t xml:space="preserve">                                                                                 STATEMENT OF SHARE CAPITAL                                                            (Rs. in Crs.)</t>
  </si>
  <si>
    <t xml:space="preserve">New capital </t>
  </si>
  <si>
    <t>Emp count</t>
  </si>
  <si>
    <t>Dep't</t>
  </si>
  <si>
    <t>YTD Oct-21</t>
  </si>
  <si>
    <t>Projection</t>
  </si>
  <si>
    <t>Estimate</t>
  </si>
  <si>
    <t>Project</t>
  </si>
  <si>
    <t>          75,48,503</t>
  </si>
  <si>
    <t>                  2,45,60,436</t>
  </si>
  <si>
    <t>                    7,36,81,308</t>
  </si>
  <si>
    <t>Civil</t>
  </si>
  <si>
    <t>          50,27,949</t>
  </si>
  <si>
    <t>                  1,80,18,141</t>
  </si>
  <si>
    <t>                    3,78,38,096</t>
  </si>
  <si>
    <t>MMG</t>
  </si>
  <si>
    <t>          46,81,458</t>
  </si>
  <si>
    <t>                  2,72,72,987</t>
  </si>
  <si>
    <t>                    7,31,82,468</t>
  </si>
  <si>
    <t>IT</t>
  </si>
  <si>
    <t>          52,53,776</t>
  </si>
  <si>
    <t>                  1,81,95,490</t>
  </si>
  <si>
    <t>                    4,54,88,725</t>
  </si>
  <si>
    <t>            2,25,11,686</t>
  </si>
  <si>
    <t>                           8,80,47,054</t>
  </si>
  <si>
    <t>                           23,01,90,597</t>
  </si>
  <si>
    <t>Nos</t>
  </si>
  <si>
    <t>year (2021-22)</t>
  </si>
  <si>
    <t>year (2022-23)</t>
  </si>
  <si>
    <t>                 11,60,760.00</t>
  </si>
  <si>
    <t>                 12,83,520.00</t>
  </si>
  <si>
    <t>             4,26,56,301.00</t>
  </si>
  <si>
    <t>              4,72,92,165.00</t>
  </si>
  <si>
    <t>             1,49,77,608.00</t>
  </si>
  <si>
    <t>              1,41,94,764.00</t>
  </si>
  <si>
    <t>             5,87,94,669.00</t>
  </si>
  <si>
    <t>                     49.00</t>
  </si>
  <si>
    <t>              6,27,70,449.00</t>
  </si>
  <si>
    <t>CAPITALISATION</t>
  </si>
  <si>
    <t>21-22</t>
  </si>
  <si>
    <t>22-23</t>
  </si>
  <si>
    <t>23-24</t>
  </si>
  <si>
    <t>OERC Form No. F. 12 (a)</t>
  </si>
  <si>
    <t xml:space="preserve">Inherited Employees </t>
  </si>
  <si>
    <t>PREVIOUS YEAR       In INR  Lakhs</t>
  </si>
  <si>
    <t xml:space="preserve"> CURRENT YEAR  In INR Lakhs </t>
  </si>
  <si>
    <t xml:space="preserve"> ENSUING YEAR    IN INR Lakhs</t>
  </si>
  <si>
    <t>Executive</t>
  </si>
  <si>
    <t>Non-Executive</t>
  </si>
  <si>
    <t>Salaries And Allowance</t>
  </si>
  <si>
    <t xml:space="preserve">Technical      </t>
  </si>
  <si>
    <t xml:space="preserve"> Non-Tech.</t>
  </si>
  <si>
    <t xml:space="preserve">Technical        </t>
  </si>
  <si>
    <t xml:space="preserve">Number of emloyees </t>
  </si>
  <si>
    <t>Basic Pay</t>
  </si>
  <si>
    <t>Grade Pay</t>
  </si>
  <si>
    <t>Dearness Allowance</t>
  </si>
  <si>
    <t>Reimbursement of House Rent</t>
  </si>
  <si>
    <t>Other Allowance</t>
  </si>
  <si>
    <t>Over Time</t>
  </si>
  <si>
    <t>Bonus</t>
  </si>
  <si>
    <t>Sub Total (1 to 7)</t>
  </si>
  <si>
    <t>Outsource and contractual employee cost</t>
  </si>
  <si>
    <t>Contractual Obligation</t>
  </si>
  <si>
    <t>Out Source Obligation</t>
  </si>
  <si>
    <t>Others, If any</t>
  </si>
  <si>
    <t>Total contractual employee cost (9 to 11)</t>
  </si>
  <si>
    <t>Other Staff Cost</t>
  </si>
  <si>
    <t>Reimbursement of Medical Expenses</t>
  </si>
  <si>
    <t>Leave Travel Concession</t>
  </si>
  <si>
    <t>Interim Relief to Staff</t>
  </si>
  <si>
    <t>Encashment of Earned Leave (UL)</t>
  </si>
  <si>
    <t>Honorarium</t>
  </si>
  <si>
    <t>Payment under Workmen compensation Act</t>
  </si>
  <si>
    <t>Ex-gratia</t>
  </si>
  <si>
    <t>Miscellaneous</t>
  </si>
  <si>
    <t>Total other Staff Cost (13 to 20)</t>
  </si>
  <si>
    <t>Staff Welfare Expenses</t>
  </si>
  <si>
    <t>Terminal Benefits</t>
  </si>
  <si>
    <t>Total (8+12+21+22+23)</t>
  </si>
  <si>
    <t>Less:-Employee cost Capitalised</t>
  </si>
  <si>
    <t>Net Emplyoee Cost</t>
  </si>
  <si>
    <t>ADDITIONAL INFORMATION</t>
  </si>
  <si>
    <t>No. of Employees as on :</t>
  </si>
  <si>
    <t>No. of Employees per MKWh sold</t>
  </si>
  <si>
    <t>No. of consumer as at ...............</t>
  </si>
  <si>
    <t xml:space="preserve"> No. of employees per 1000 consumers</t>
  </si>
  <si>
    <t>OERC Form No. F. 12 (b)</t>
  </si>
  <si>
    <t xml:space="preserve">                                                                                                                                                EMPLOYEES COST    (New Recruitment)                                                                                                           Rs. INR Lakhs                </t>
  </si>
  <si>
    <t>PREVIOUS YEAR       In INR Lakhs</t>
  </si>
  <si>
    <t xml:space="preserve"> CURRENT YEAR  In INR Lakhs</t>
  </si>
  <si>
    <t xml:space="preserve"> ENSUING YEAR  In INR Lakhs </t>
  </si>
  <si>
    <t>Number of employees</t>
  </si>
  <si>
    <t xml:space="preserve">CTC </t>
  </si>
  <si>
    <t xml:space="preserve">Fixed Pay </t>
  </si>
  <si>
    <t xml:space="preserve">Variable pay </t>
  </si>
  <si>
    <t>Total (2+3)</t>
  </si>
  <si>
    <t>OERC Form No. F. 12 ( c)</t>
  </si>
  <si>
    <t xml:space="preserve">                                                                                                                                                                      EMPLOYEES COST                                                                                               In INR Lakhs                </t>
  </si>
  <si>
    <t>PREVIOUS YEAR      In INR Lakhs</t>
  </si>
  <si>
    <t xml:space="preserve"> ENSUING YEAR   In INR Lakhs</t>
  </si>
  <si>
    <t>Total Net Employee Cost ( Erstwhile + Newly formed Discoms)</t>
  </si>
  <si>
    <t>ADDITIONAL INFORMATION (For Total Employee strenght)</t>
  </si>
  <si>
    <t>Previous Year 22-23</t>
  </si>
  <si>
    <t>Current Year 23-24</t>
  </si>
  <si>
    <t>Ensuing Year 24-25</t>
  </si>
  <si>
    <t>No. of Employees as on :1st April</t>
  </si>
  <si>
    <t>No. of Employees added during the year :</t>
  </si>
  <si>
    <t>Employees Retd./Expired/resigned during the year :</t>
  </si>
  <si>
    <t>Average no. of Employees for the year</t>
  </si>
  <si>
    <t>No. of Million Units Sold</t>
  </si>
  <si>
    <t xml:space="preserve">No. of consumer as on 31st March </t>
  </si>
  <si>
    <t>OERC Form No. F. 12 (d)</t>
  </si>
  <si>
    <t xml:space="preserve"> Employees proposed and approved FY 2023-24</t>
  </si>
  <si>
    <t>Employees Proposed (2023-24)</t>
  </si>
  <si>
    <t>DISCOM's</t>
  </si>
  <si>
    <t>No. of employees as on 01.04.2022</t>
  </si>
  <si>
    <t>Add: Addition during 2022-23</t>
  </si>
  <si>
    <t>Less: Retirement/Expired Resignation during 2022-23</t>
  </si>
  <si>
    <t>No. of employees as on 31.03.2023</t>
  </si>
  <si>
    <t>Add: Addition during 2023-24</t>
  </si>
  <si>
    <t>Less: Retirement/Expired/ Resignation during year 2023-24</t>
  </si>
  <si>
    <t>No. of employees as on 31.03.2024</t>
  </si>
  <si>
    <t>Add: Addition during 2024-25</t>
  </si>
  <si>
    <t>Less: Retirement/Expired/ Resignation during year 2024-25</t>
  </si>
  <si>
    <t>No. of employees as on 31.03.2025</t>
  </si>
  <si>
    <t>Employees Approved (2022-23)</t>
  </si>
  <si>
    <t>Average no. of employees for FY 2022-23</t>
  </si>
  <si>
    <t>Average no. of employees for FY 2023-24</t>
  </si>
  <si>
    <t>Average no. of employees for FY 2024-25</t>
  </si>
  <si>
    <t>Cash outgo on Contractual and Outsource engagement</t>
  </si>
  <si>
    <t>Pro-rated for FY 2022-23</t>
  </si>
  <si>
    <t>OERC Form No. F. 12 (e)</t>
  </si>
  <si>
    <t>Terminal Liability Cash Out go from April 2023 to Sep-2023</t>
  </si>
  <si>
    <t>PF</t>
  </si>
  <si>
    <t>Pension</t>
  </si>
  <si>
    <t>Gratuity</t>
  </si>
  <si>
    <t>Rehabilitation</t>
  </si>
  <si>
    <t>Total for 7 months</t>
  </si>
  <si>
    <t>Less: 7th pay arrear</t>
  </si>
  <si>
    <t>Total terminal dues after 7th pay arrear  taken out</t>
  </si>
  <si>
    <t xml:space="preserve">Average </t>
  </si>
  <si>
    <t>Cash outgo of Medical allowance , HRA and Basic +GP( Information to be provided  Separately)</t>
  </si>
  <si>
    <t>Average per month</t>
  </si>
  <si>
    <t>Allocation of Employee Cost for 2022-23</t>
  </si>
  <si>
    <t>Allocation of Employee Cost for 2023-24</t>
  </si>
  <si>
    <t>MU sold</t>
  </si>
  <si>
    <t>Ex.salary</t>
  </si>
  <si>
    <t>Non Ex.Salary</t>
  </si>
  <si>
    <t>Outsource</t>
  </si>
  <si>
    <t>(In Crs)</t>
  </si>
  <si>
    <r>
      <t xml:space="preserve">           </t>
    </r>
    <r>
      <rPr>
        <b/>
        <sz val="11"/>
        <color theme="1"/>
        <rFont val="Arial"/>
        <family val="2"/>
      </rPr>
      <t>Particulars</t>
    </r>
  </si>
  <si>
    <t xml:space="preserve">Employee Cost </t>
  </si>
  <si>
    <t>Less: Cost Capitalized</t>
  </si>
  <si>
    <t>Net Employee Cost</t>
  </si>
  <si>
    <t>₹ Lakhs</t>
  </si>
  <si>
    <t xml:space="preserve">                 FY-23</t>
  </si>
  <si>
    <t xml:space="preserve">                 FY-24</t>
  </si>
  <si>
    <t xml:space="preserve">                 FY-25</t>
  </si>
  <si>
    <t xml:space="preserve">                 FY-26</t>
  </si>
  <si>
    <t>Emlpoyee cost as per audited P&amp;L Account</t>
  </si>
  <si>
    <t>Less:Provision for terminal benefits</t>
  </si>
  <si>
    <t>Add: Actual cash outgo of terminal benefits</t>
  </si>
  <si>
    <t>Add: Outsource manpower cost</t>
  </si>
  <si>
    <t>Employee cost on cash outgo basis</t>
  </si>
  <si>
    <t>YTD Sep-24</t>
  </si>
  <si>
    <t>H2</t>
  </si>
  <si>
    <t>FY-26</t>
  </si>
  <si>
    <t>FY-27</t>
  </si>
  <si>
    <t>FY-28</t>
  </si>
  <si>
    <t>FY-29</t>
  </si>
  <si>
    <t>FY-30</t>
  </si>
  <si>
    <t>FY-31</t>
  </si>
  <si>
    <t>GL Code</t>
  </si>
  <si>
    <t>Heading FS</t>
  </si>
  <si>
    <t>GL Description</t>
  </si>
  <si>
    <t>ARR Classification</t>
  </si>
  <si>
    <t>TP-CTC</t>
  </si>
  <si>
    <t>H2 both CTC and Nesco</t>
  </si>
  <si>
    <t>Salaries, wages and bonus</t>
  </si>
  <si>
    <t xml:space="preserve">Empl Cost-B Salary  </t>
  </si>
  <si>
    <t>Empl Cost-B Salary_TP</t>
  </si>
  <si>
    <t>Employee cost-overtime</t>
  </si>
  <si>
    <t xml:space="preserve">Empl Cost-DA        </t>
  </si>
  <si>
    <t xml:space="preserve">Empl Cost-HRA       </t>
  </si>
  <si>
    <t xml:space="preserve">Empl Cost-Med All   </t>
  </si>
  <si>
    <t>Conveyance allowance</t>
  </si>
  <si>
    <t xml:space="preserve">Wage Board Expenses </t>
  </si>
  <si>
    <t>Rent of Leasd Car_TP</t>
  </si>
  <si>
    <t xml:space="preserve">Shift Allwnce       </t>
  </si>
  <si>
    <t xml:space="preserve">Shift Allwnce    -TP   </t>
  </si>
  <si>
    <t xml:space="preserve">GreenCard Allwnce   </t>
  </si>
  <si>
    <t xml:space="preserve">Washing Allwnce     </t>
  </si>
  <si>
    <t xml:space="preserve">Estimator Allwnce   </t>
  </si>
  <si>
    <t>Cash Allwnce-1990_TP</t>
  </si>
  <si>
    <t>Adj Allwnce-TP Staff</t>
  </si>
  <si>
    <t>Comp Allwnce-1300_TP</t>
  </si>
  <si>
    <t>SuperAllwnce-1570_TP</t>
  </si>
  <si>
    <t xml:space="preserve">Mobile Allowance-TP </t>
  </si>
  <si>
    <t xml:space="preserve">Data Allowance-TP   </t>
  </si>
  <si>
    <t>Strateg M Allwnce-TP</t>
  </si>
  <si>
    <t>Fixed Allwnce Bal-TP</t>
  </si>
  <si>
    <t>Empl Cost-Other Allw</t>
  </si>
  <si>
    <t>Empl Cost-Contractul</t>
  </si>
  <si>
    <t>Empl Cost-Apprentice</t>
  </si>
  <si>
    <t>Empl Cost-Outsourced</t>
  </si>
  <si>
    <t xml:space="preserve">Empl Cost-Bonus     </t>
  </si>
  <si>
    <t>AT&amp;C Incentive</t>
  </si>
  <si>
    <t xml:space="preserve">Empl Cost-Exgratia  </t>
  </si>
  <si>
    <t>Med Exp Reimbursemnt</t>
  </si>
  <si>
    <t>Leave Travel Concesn</t>
  </si>
  <si>
    <t>House Rent Reimbursm</t>
  </si>
  <si>
    <t xml:space="preserve">Basic Salaries-TP   </t>
  </si>
  <si>
    <t xml:space="preserve">Car Allowance-TP    </t>
  </si>
  <si>
    <t>House Rent Allown-TP</t>
  </si>
  <si>
    <t xml:space="preserve">LT Allowance-TP     </t>
  </si>
  <si>
    <t xml:space="preserve">PL Bonus/Award-TP   </t>
  </si>
  <si>
    <t xml:space="preserve">Transfer Grant-TP   </t>
  </si>
  <si>
    <t>EducationExpenses-TP</t>
  </si>
  <si>
    <t>ESIC PmtFor Staff-TP</t>
  </si>
  <si>
    <t>Other Staff Costs -TP</t>
  </si>
  <si>
    <t xml:space="preserve">Other Staff Costs-NESCO   </t>
  </si>
  <si>
    <t>CLA - TP Staff</t>
  </si>
  <si>
    <t xml:space="preserve">Education Expenses  </t>
  </si>
  <si>
    <t xml:space="preserve">GIS Premium         </t>
  </si>
  <si>
    <t xml:space="preserve">Honorarium          </t>
  </si>
  <si>
    <t>Incentive for OTS of consumer dues</t>
  </si>
  <si>
    <t xml:space="preserve">Compensation-Staff  </t>
  </si>
  <si>
    <t>Contribution to provident and other funds</t>
  </si>
  <si>
    <t>Contribution to provident and other funds (Refer Note 18.2)</t>
  </si>
  <si>
    <t xml:space="preserve">Employer Cont_PF-TP </t>
  </si>
  <si>
    <t xml:space="preserve">Emplr Contrb-NPS-TP </t>
  </si>
  <si>
    <t>Emplr Contrb-ESIC-TP</t>
  </si>
  <si>
    <t>EDLI Admn Charges-TP</t>
  </si>
  <si>
    <t xml:space="preserve">Emplrs PF Cont-RPFC </t>
  </si>
  <si>
    <t>Emplrs PF Cont-Trust</t>
  </si>
  <si>
    <t>Emplrs Pen Cont-RPFC</t>
  </si>
  <si>
    <t>RPFC AdmnEDLI InspCh</t>
  </si>
  <si>
    <t>Staff welfare expenses</t>
  </si>
  <si>
    <t xml:space="preserve">Compensation        </t>
  </si>
  <si>
    <t xml:space="preserve">School Fee Reimb-TP </t>
  </si>
  <si>
    <t>Contr-staff welfare</t>
  </si>
  <si>
    <t xml:space="preserve">Medical Expenses    </t>
  </si>
  <si>
    <t>Uniform and Liveries</t>
  </si>
  <si>
    <t xml:space="preserve">Canteen Expenses    </t>
  </si>
  <si>
    <t>Fooding Expens-Staff</t>
  </si>
  <si>
    <t>Fooding Expens-Staff-TP</t>
  </si>
  <si>
    <t xml:space="preserve">Ret. Gift Scheme    </t>
  </si>
  <si>
    <t>Oth Staff WelfareExp</t>
  </si>
  <si>
    <t>Trav &amp; Conv Reimburs</t>
  </si>
  <si>
    <t xml:space="preserve">Fooding Expenses    </t>
  </si>
  <si>
    <t>Transportn-Outsiders</t>
  </si>
  <si>
    <t xml:space="preserve">Training Expenses   </t>
  </si>
  <si>
    <t>Ins Health&amp;Oth-Amort</t>
  </si>
  <si>
    <t>Terminal Benefit Expenses</t>
  </si>
  <si>
    <t>Terminal benefit expenses</t>
  </si>
  <si>
    <t xml:space="preserve">Gratuity-TP         </t>
  </si>
  <si>
    <t>Leave encashment-TP</t>
  </si>
  <si>
    <t>Empl Cost-ExgratiaTP</t>
  </si>
  <si>
    <t xml:space="preserve">Sick Leave-TP Staff </t>
  </si>
  <si>
    <t>PRMB Scheme -TP Employees</t>
  </si>
  <si>
    <t>Long Serv. Awrd Sch.</t>
  </si>
  <si>
    <t>Sick Leave</t>
  </si>
  <si>
    <t>Benevolent fund-TP</t>
  </si>
  <si>
    <t>Benevolent fund-NESCO</t>
  </si>
  <si>
    <t>Gratuity-ActuaryProv</t>
  </si>
  <si>
    <t>Terminal benefit Cash out go</t>
  </si>
  <si>
    <t>Pension-Actuary Prov</t>
  </si>
  <si>
    <t>RehabAst-ActuaryProv</t>
  </si>
  <si>
    <t>Pension PmtTP-PERIOD</t>
  </si>
  <si>
    <t>E Leave etc-ActuProv</t>
  </si>
  <si>
    <t>ESOP</t>
  </si>
  <si>
    <t>ESOP expenses</t>
  </si>
  <si>
    <t>Equity settled options of parent company granted</t>
  </si>
  <si>
    <t>Empl Cost-6% Supervi</t>
  </si>
  <si>
    <t>Employee Cost charged to capital works</t>
  </si>
  <si>
    <t>Employee cost Capitalised</t>
  </si>
  <si>
    <t>Grand Total</t>
  </si>
  <si>
    <t>As Per FS</t>
  </si>
  <si>
    <t>As per FS</t>
  </si>
  <si>
    <t>CTC</t>
  </si>
  <si>
    <t>Nesco</t>
  </si>
  <si>
    <t xml:space="preserve">CLA - TP Staff      </t>
  </si>
  <si>
    <t>Provident  Fund</t>
  </si>
  <si>
    <t>Leave Salary</t>
  </si>
  <si>
    <t>FY-24 Cash Cost</t>
  </si>
  <si>
    <t>Charged to P&amp;L</t>
  </si>
  <si>
    <t>Less :Provision</t>
  </si>
  <si>
    <t xml:space="preserve">Payment </t>
  </si>
  <si>
    <t>Net Cash out Go</t>
  </si>
  <si>
    <t>FY-25 Cash Cost</t>
  </si>
  <si>
    <t>Actual</t>
  </si>
  <si>
    <t>Estimated</t>
  </si>
  <si>
    <t>Nature of Expenses</t>
  </si>
  <si>
    <t>Gl Description</t>
  </si>
  <si>
    <t>YTD Sep 24</t>
  </si>
  <si>
    <t>Oct 24 to Mar 25</t>
  </si>
  <si>
    <t>Type</t>
  </si>
  <si>
    <t>Sick Leave-NESCO Employees</t>
  </si>
  <si>
    <t>Performance incentives,2024-25 included in bonus</t>
  </si>
  <si>
    <t>Leave Travel Concesn-TP</t>
  </si>
  <si>
    <t>Fooding Expens-NESCO</t>
  </si>
  <si>
    <t>Med Exp Reimbursemnt-TP</t>
  </si>
  <si>
    <t xml:space="preserve">Shift Allwnce_TP       </t>
  </si>
  <si>
    <t>Inc. for OTS of consumer dues</t>
  </si>
  <si>
    <t xml:space="preserve">PRMB Scheme-TP      </t>
  </si>
  <si>
    <t>Earned Leave Encashm</t>
  </si>
  <si>
    <t>Both</t>
  </si>
  <si>
    <t>Employees Cost Capitalised</t>
  </si>
  <si>
    <t>TP_CTC</t>
  </si>
  <si>
    <t>Insurance-TP</t>
  </si>
  <si>
    <t>Insurance-Nesco</t>
  </si>
  <si>
    <t>TP</t>
  </si>
  <si>
    <t>Repaiar &amp; Maintenance Expenses</t>
  </si>
  <si>
    <t xml:space="preserve">                                               OERC Form No. F. 13 (a)             (Rs. In .cr)</t>
  </si>
  <si>
    <t>R&amp;M for FY 2024-25</t>
  </si>
  <si>
    <t>DISCOM</t>
  </si>
  <si>
    <t>Govt. Assets (OPTCL)</t>
  </si>
  <si>
    <t xml:space="preserve">Total R&amp;M </t>
  </si>
  <si>
    <t>Approved</t>
  </si>
  <si>
    <t>DISCOM's Gross fixed assets(GFA) as on 01.04.2025</t>
  </si>
  <si>
    <t>Rate of R &amp; M on GFA</t>
  </si>
  <si>
    <t xml:space="preserve">R&amp;M on GFA </t>
  </si>
  <si>
    <t>Govt. (Funded/Grant) Assets as on 01.04.2025</t>
  </si>
  <si>
    <t>Rate of R &amp; M on Govt. (Funded/Grant) Assets</t>
  </si>
  <si>
    <t xml:space="preserve">R&amp;M on Govt. funded Assets </t>
  </si>
  <si>
    <t xml:space="preserve">Total R &amp; M </t>
  </si>
  <si>
    <t xml:space="preserve">                                                                      OERC Form No. F. 13 (b)                                                (Rs. In  Lakhs)</t>
  </si>
  <si>
    <t>Particulars (Own)</t>
  </si>
  <si>
    <t xml:space="preserve">Previous Year   </t>
  </si>
  <si>
    <t>Actual for first six months of current year</t>
  </si>
  <si>
    <t>Estimate for Current Year</t>
  </si>
  <si>
    <t>Repair and Maintenance</t>
  </si>
  <si>
    <t>Civil repairs &amp; maintenance</t>
  </si>
  <si>
    <t>Distribution line repairs &amp; maintenance</t>
  </si>
  <si>
    <t>Projection for  Ensuing Year</t>
  </si>
  <si>
    <t>Consumer service maintenance</t>
  </si>
  <si>
    <t>Street lighting maintenance</t>
  </si>
  <si>
    <t>Transformer maintenance</t>
  </si>
  <si>
    <t>Other repairs &amp; maintenance</t>
  </si>
  <si>
    <t>Additional Repair &amp; Maintenance towards RGGVY &amp; BGJY</t>
  </si>
  <si>
    <t>Particulars ( Outsource agencies)</t>
  </si>
  <si>
    <t xml:space="preserve">                                                                      OERC Form No. F. 13 (c)                                                (Rs. In Lakhs)</t>
  </si>
  <si>
    <t>Projected  for Ensuing Year</t>
  </si>
  <si>
    <t>Note : Details of maintainance spare needs to be provided i.e purchased and utilised during the year</t>
  </si>
  <si>
    <t xml:space="preserve">Total R&amp;M Cost </t>
  </si>
  <si>
    <t>Previous Year   FY 2023-24</t>
  </si>
  <si>
    <t>Estimated for Current Year  FY 2024-25</t>
  </si>
  <si>
    <t>Ensuing Year  FY 2025-26</t>
  </si>
  <si>
    <t>Transformer Repair</t>
  </si>
  <si>
    <t>ADMINISTRATIVE &amp; GENERAL EXPENSES</t>
  </si>
  <si>
    <t>EST FY25</t>
  </si>
  <si>
    <t>ARR FY26</t>
  </si>
  <si>
    <t>FY 23-24</t>
  </si>
  <si>
    <t>PROPERTY RELATED EXPENSES</t>
  </si>
  <si>
    <t>Licence Fees</t>
  </si>
  <si>
    <t>Rent, Rates &amp; Cess</t>
  </si>
  <si>
    <t>Lease Rent</t>
  </si>
  <si>
    <t>Insurance</t>
  </si>
  <si>
    <t>Sub total :</t>
  </si>
  <si>
    <t>COMMUNICATION</t>
  </si>
  <si>
    <t>Telephone &amp; Mobile reimbursements / Internet IT Chgs</t>
  </si>
  <si>
    <t>Postage &amp; Telegram</t>
  </si>
  <si>
    <t>PROFESSIONAL CHARGES</t>
  </si>
  <si>
    <t xml:space="preserve">Legal expenses </t>
  </si>
  <si>
    <t>Expenditure for Energy Audit</t>
  </si>
  <si>
    <t>Consultancy charges</t>
  </si>
  <si>
    <t>Micro privatisation/Rural franchise/Input franchise</t>
  </si>
  <si>
    <t>Audit fees</t>
  </si>
  <si>
    <t>CONVEYANCE &amp; TRAVELLING</t>
  </si>
  <si>
    <t>Conveyance expenses</t>
  </si>
  <si>
    <t>Travelling expenses</t>
  </si>
  <si>
    <t>Hire charges of vehicle</t>
  </si>
  <si>
    <t>OTHER EXPENSES</t>
  </si>
  <si>
    <t>Fees &amp; Subscription</t>
  </si>
  <si>
    <t>Books &amp; Periodicals</t>
  </si>
  <si>
    <t>Printing &amp; Stationery</t>
  </si>
  <si>
    <t>Advertisement</t>
  </si>
  <si>
    <t>Events and Campaign Expenses</t>
  </si>
  <si>
    <t>Security &amp; Surveillance</t>
  </si>
  <si>
    <t>Spot Billing &amp; collection Expenses</t>
  </si>
  <si>
    <t>Electricity Expenses</t>
  </si>
  <si>
    <t>Enforcement Activities</t>
  </si>
  <si>
    <t>Facility Management Expenses</t>
  </si>
  <si>
    <t>Consumer Camp Expenses</t>
  </si>
  <si>
    <t>Consumer Care Center &amp; Call Center Exp</t>
  </si>
  <si>
    <t>Safety, Ethics</t>
  </si>
  <si>
    <t>Data Entry Expenses</t>
  </si>
  <si>
    <t>Compensation Expenses to Outsiders</t>
  </si>
  <si>
    <t xml:space="preserve">Expenditure on IT - Automation </t>
  </si>
  <si>
    <t>AMR related - running Expenditure</t>
  </si>
  <si>
    <t>Training</t>
  </si>
  <si>
    <t>Covid related Expenses</t>
  </si>
  <si>
    <t>Employee welfare expense</t>
  </si>
  <si>
    <t>Admin AMCs</t>
  </si>
  <si>
    <t>Others-Misc.</t>
  </si>
  <si>
    <t>MATERIAL RELATED EXPENSES</t>
  </si>
  <si>
    <t>Others- Contingency</t>
  </si>
  <si>
    <t>Plant &amp; Machinery</t>
  </si>
  <si>
    <t>Lines, Cables &amp; Network Assets</t>
  </si>
  <si>
    <t>Furniture, Fixtures, Other equip, Vehicles</t>
  </si>
  <si>
    <t>Licencee-TPNODL</t>
  </si>
  <si>
    <t>Form No. F. 14</t>
  </si>
  <si>
    <t>ADMINISTRATION &amp; GENERAL EXPENSES</t>
  </si>
  <si>
    <t>(Rs. In Lacs)</t>
  </si>
  <si>
    <t>Account Code</t>
  </si>
  <si>
    <t>Contribution to accident reserve fund</t>
  </si>
  <si>
    <t>Telephone &amp; Trunk Call</t>
  </si>
  <si>
    <t>Telex, Teleprinter Charges, Telefax</t>
  </si>
  <si>
    <t>Courier Charges</t>
  </si>
  <si>
    <t>Other</t>
  </si>
  <si>
    <t>Travelling &amp; Conveyance expenses</t>
  </si>
  <si>
    <t xml:space="preserve">Advertisement, events &amp; media campaign </t>
  </si>
  <si>
    <t>Watch &amp; Ward/Security &amp; Surveillance</t>
  </si>
  <si>
    <t>Metering, billing &amp; collection</t>
  </si>
  <si>
    <t>Meter Reading Expenses</t>
  </si>
  <si>
    <t>Disconnection Squad Expenses/Enforcement Activities</t>
  </si>
  <si>
    <t>Office Up-Keep Expenses/Facility Management Expns</t>
  </si>
  <si>
    <t>Compensation Expenses to Outsiders &amp; Employees</t>
  </si>
  <si>
    <t>Organisational Development Expenses</t>
  </si>
  <si>
    <t>Demmurage and Wharfage on materials</t>
  </si>
  <si>
    <t>Clearing &amp; forwarding charges</t>
  </si>
  <si>
    <t>Transit insurance</t>
  </si>
  <si>
    <t>Allocation of A &amp; G Expenses.</t>
  </si>
  <si>
    <t>S</t>
  </si>
  <si>
    <t>MU Sale</t>
  </si>
  <si>
    <t>A&amp;G Exp</t>
  </si>
  <si>
    <t>Year  2022-23</t>
  </si>
  <si>
    <t>Year   2023-24</t>
  </si>
  <si>
    <t>MU Sold</t>
  </si>
  <si>
    <t>A&amp;G</t>
  </si>
  <si>
    <t>YTD Sep-2023</t>
  </si>
  <si>
    <t>Rent, Rates, Insurances</t>
  </si>
  <si>
    <t>Professional Charges</t>
  </si>
  <si>
    <t xml:space="preserve">Conveyance &amp;Travelling </t>
  </si>
  <si>
    <t>Licencee :   TPNODL</t>
  </si>
  <si>
    <t>Form No. F. 15</t>
  </si>
  <si>
    <t xml:space="preserve">                                                                                                                                                                  CONSOLIDATED AGEWISE ANALYSIS OF DEBTORS OUTSTANDING AS ON 31.03.2024</t>
  </si>
  <si>
    <t>(Rs. in lakhs.)</t>
  </si>
  <si>
    <t>Categories of Consumer/Region</t>
  </si>
  <si>
    <t>0 – 6m</t>
  </si>
  <si>
    <t>6– 12 m</t>
  </si>
  <si>
    <t>12-24 m</t>
  </si>
  <si>
    <t>24-36 m</t>
  </si>
  <si>
    <t>Over36 m</t>
  </si>
  <si>
    <t>Total Out-standing</t>
  </si>
  <si>
    <t>Billed</t>
  </si>
  <si>
    <t>No. of Days of Sales</t>
  </si>
  <si>
    <t>Disputed Amount</t>
  </si>
  <si>
    <t xml:space="preserve">permanently Discon-nected </t>
  </si>
  <si>
    <t>Suit filed</t>
  </si>
  <si>
    <t>Provision made</t>
  </si>
  <si>
    <t>Agro &amp; Agro Allied</t>
  </si>
  <si>
    <t>LT General(Commercial)</t>
  </si>
  <si>
    <t xml:space="preserve">Industrial </t>
  </si>
  <si>
    <t>High tension</t>
  </si>
  <si>
    <t>Medium/low tension</t>
  </si>
  <si>
    <t>Irrigation/ Agricultural</t>
  </si>
  <si>
    <t>Water Supply &amp; public works</t>
  </si>
  <si>
    <t>Traction/ Railways</t>
  </si>
  <si>
    <t>Temporary Lighting</t>
  </si>
  <si>
    <t>Bulk supplies to distributing licencees</t>
  </si>
  <si>
    <t>Bulk supply to others</t>
  </si>
  <si>
    <t xml:space="preserve">Others </t>
  </si>
  <si>
    <t>Form No. F. 16</t>
  </si>
  <si>
    <t>CONSOLIDATED REPORT ON INVENTORY HOLDING</t>
  </si>
  <si>
    <t>(Rs. in Crs.)</t>
  </si>
  <si>
    <t>As at 31.03.2024</t>
  </si>
  <si>
    <t>Consumption</t>
  </si>
  <si>
    <t>Stock as at</t>
  </si>
  <si>
    <t>Inventory Holding</t>
  </si>
  <si>
    <t>For the first Quarter</t>
  </si>
  <si>
    <t>For the second Quarter</t>
  </si>
  <si>
    <t>For the third Quarter</t>
  </si>
  <si>
    <t>For the fourth Quarter</t>
  </si>
  <si>
    <t>Year to date</t>
  </si>
  <si>
    <t>(in months)</t>
  </si>
  <si>
    <t>`</t>
  </si>
  <si>
    <t>Transformers</t>
  </si>
  <si>
    <t>Towers</t>
  </si>
  <si>
    <t>Switch gears</t>
  </si>
  <si>
    <t>Cables</t>
  </si>
  <si>
    <t>----------</t>
  </si>
  <si>
    <t>Distribution business</t>
  </si>
  <si>
    <t>Cable and Conductors</t>
  </si>
  <si>
    <t>Circuit Breaker</t>
  </si>
  <si>
    <t>Electric Light Fitting</t>
  </si>
  <si>
    <t>Insulators</t>
  </si>
  <si>
    <t>Metering Equipment</t>
  </si>
  <si>
    <t>Oil</t>
  </si>
  <si>
    <t>Poles</t>
  </si>
  <si>
    <t>Steel</t>
  </si>
  <si>
    <t>Transformer</t>
  </si>
  <si>
    <t>(Rs. In Crs.)</t>
  </si>
  <si>
    <t>As at 31.03.2025</t>
  </si>
  <si>
    <t>31.03.2025</t>
  </si>
  <si>
    <t>Transmission business</t>
  </si>
  <si>
    <t>Form No. F. 17</t>
  </si>
  <si>
    <t>CONSOLIDATED REPORT ON SECURED/UNSECURED LOAN</t>
  </si>
  <si>
    <t>(Rs. in Lacs)</t>
  </si>
  <si>
    <t>TERMS</t>
  </si>
  <si>
    <t>AMOUNT OF LOAN REDEEMED</t>
  </si>
  <si>
    <t>BALANCE OF LOAN</t>
  </si>
  <si>
    <t>COST</t>
  </si>
  <si>
    <t>Source (Institution wise/Bankwise</t>
  </si>
  <si>
    <t>Purpose</t>
  </si>
  <si>
    <t>Particulars of Loan raised (Loan wise)</t>
  </si>
  <si>
    <t>Amt. Sanctioned</t>
  </si>
  <si>
    <t>Date of Sanction</t>
  </si>
  <si>
    <t>Amt. Of Drawal</t>
  </si>
  <si>
    <t>Date of Drawal</t>
  </si>
  <si>
    <t>Tenure of Loan</t>
  </si>
  <si>
    <t>Moratorium Period</t>
  </si>
  <si>
    <t>Amt. of loan redeemed upto the beginning of the year</t>
  </si>
  <si>
    <t>Loan redeemed during the year</t>
  </si>
  <si>
    <t>Total loan redeemed upto the end of the year</t>
  </si>
  <si>
    <t>Bal. of loan at the beginning of the year</t>
  </si>
  <si>
    <t xml:space="preserve">Bal. of loan at the end of the year </t>
  </si>
  <si>
    <t>Interest for the year</t>
  </si>
  <si>
    <t>Penal Int.</t>
  </si>
  <si>
    <t>Exchange fluctuation</t>
  </si>
  <si>
    <t>Other charges like finance charges, committment charges</t>
  </si>
  <si>
    <t>CAPEX LOAN</t>
  </si>
  <si>
    <t>Creation of Capital Assets.</t>
  </si>
  <si>
    <t>Rupee loan</t>
  </si>
  <si>
    <t>Drawn during 24-25</t>
  </si>
  <si>
    <t>Drawn during 25-26</t>
  </si>
  <si>
    <t>Form No. F. 18</t>
  </si>
  <si>
    <t>STATEMENT OF ASSETS NOT IN USE AS ON 31.3.2024</t>
  </si>
  <si>
    <t>UNIT NAME &amp; CODE : …………………………..</t>
  </si>
  <si>
    <t>(Rs. in Lacs.)</t>
  </si>
  <si>
    <t>Date of Acquisition/Installation</t>
  </si>
  <si>
    <t>Historical Cost/Cost of Acquisition</t>
  </si>
  <si>
    <t xml:space="preserve">Date of withdrawal operations </t>
  </si>
  <si>
    <t>Accumulated Depreciation on date of withdrawal</t>
  </si>
  <si>
    <t>Written down value on date of withdrawal</t>
  </si>
  <si>
    <t>ALL ARE IN USE AS ON 31-03-2024</t>
  </si>
  <si>
    <t>OERC Form No. F. 19 (a)</t>
  </si>
  <si>
    <t>STATEMENT OF FIXED ASSET AND DEPRECIATION</t>
  </si>
  <si>
    <t>(Rs. In Lakhs)</t>
  </si>
  <si>
    <t>Gross Block</t>
  </si>
  <si>
    <t>Net Block</t>
  </si>
  <si>
    <t>As at 31st March of Prev. Yr 2024</t>
  </si>
  <si>
    <t xml:space="preserve">Additions during the Year   </t>
  </si>
  <si>
    <t>Sales / Adjustments during the year</t>
  </si>
  <si>
    <t>As at 31 st March of Current Year FY25</t>
  </si>
  <si>
    <t>As at 31st March of Prev. Yr. FY 24</t>
  </si>
  <si>
    <t xml:space="preserve">During the year            </t>
  </si>
  <si>
    <t xml:space="preserve">Adjustment / withdrawals </t>
  </si>
  <si>
    <t xml:space="preserve">As at 31st March of Current Year            </t>
  </si>
  <si>
    <t xml:space="preserve">As At (Current  Year 31.03.2025) </t>
  </si>
  <si>
    <t>As At (Previous Year 31.03.2024)</t>
  </si>
  <si>
    <t>Depreciated &lt;90%</t>
  </si>
  <si>
    <t>Depreciated &gt;90%</t>
  </si>
  <si>
    <t>a. Transmission Assets</t>
  </si>
  <si>
    <t>Land and  Rights</t>
  </si>
  <si>
    <t>Freehold</t>
  </si>
  <si>
    <t>Lease hold</t>
  </si>
  <si>
    <t>Other Civil Works</t>
  </si>
  <si>
    <t>Plant and  Machinery</t>
  </si>
  <si>
    <t>Overhead lines</t>
  </si>
  <si>
    <t>Underground Cable Network</t>
  </si>
  <si>
    <t>Meters and other apparatus at customer’s premises</t>
  </si>
  <si>
    <t>Furniture, Fixture</t>
  </si>
  <si>
    <t>B. Distribution Assets</t>
  </si>
  <si>
    <t>C.General Assets</t>
  </si>
  <si>
    <t>Communication Equipment</t>
  </si>
  <si>
    <t>Laboratory &amp; Meter Testing Equipment</t>
  </si>
  <si>
    <t>Tools and Work Equipment</t>
  </si>
  <si>
    <t>Miscellaneous Equipment</t>
  </si>
  <si>
    <t>Note:</t>
  </si>
  <si>
    <t xml:space="preserve"> High voltage assets and Medium &amp; Low voltage assets should be shown separately.</t>
  </si>
  <si>
    <t>OERC Form No. F. 19 (b)</t>
  </si>
  <si>
    <t>As at 31st March of Prev. Yr 2025</t>
  </si>
  <si>
    <t xml:space="preserve">As at 31 st March of Current Year </t>
  </si>
  <si>
    <t>As at 31st March of Prev. Yr. 2025</t>
  </si>
  <si>
    <t>As At (Previous Year 31.03.2025)</t>
  </si>
  <si>
    <t>Land and Rights</t>
  </si>
  <si>
    <t>Furniture, Fixtures</t>
  </si>
  <si>
    <t xml:space="preserve">Utilisation of Depreciation as per Vesting Order </t>
  </si>
  <si>
    <t>Depreciation on old assets</t>
  </si>
  <si>
    <t>Utilisation of depreciation on old assets</t>
  </si>
  <si>
    <t>a-Funding of Additional Serviceable Liabilities</t>
  </si>
  <si>
    <t xml:space="preserve">b-Capital Investment </t>
  </si>
  <si>
    <t xml:space="preserve">c-Working Capital requirement computed as per Tariff Regulations </t>
  </si>
  <si>
    <t>Format for OPTCL</t>
  </si>
  <si>
    <t>OERC Form No. F. 19</t>
  </si>
  <si>
    <t>(Rs. in cr.)</t>
  </si>
  <si>
    <t xml:space="preserve">OERC  rates of Depreciation </t>
  </si>
  <si>
    <t xml:space="preserve">Book value of Fixed Assets as on 1.04.2022 including upvalued and Grant/Deposit assets </t>
  </si>
  <si>
    <t>Book value of 90%  depreciated asset as on 1.04.2022</t>
  </si>
  <si>
    <t xml:space="preserve">Upvaluation effect </t>
  </si>
  <si>
    <t>Book value of Fixed assets as on 1.04.2022 (Grant ,Beneficiary&amp; Deposit
Assets)</t>
  </si>
  <si>
    <t xml:space="preserve">Book vale of own Assets as on 1-4-2022(on which Dep. Calculated) </t>
  </si>
  <si>
    <t>Addition during FY 2022-23 (Approved)</t>
  </si>
  <si>
    <t xml:space="preserve">Book vale of own Assets as on 01- 04-2023 
</t>
  </si>
  <si>
    <t>Depreciation for the Year</t>
  </si>
  <si>
    <t>Net Block Current Year</t>
  </si>
  <si>
    <t>Net Block Previous Year</t>
  </si>
  <si>
    <t>a. Assets</t>
  </si>
  <si>
    <t>Any other assets</t>
  </si>
  <si>
    <t xml:space="preserve">For OHPC </t>
  </si>
  <si>
    <t>Current Year                                                                                                                                                                                                                                                                                                                                                             (Rs. in cr.)</t>
  </si>
  <si>
    <t xml:space="preserve">Original Project Cost </t>
  </si>
  <si>
    <t>Year of Capitalisation (COD)</t>
  </si>
  <si>
    <t xml:space="preserve">  Rate of Depreciation </t>
  </si>
  <si>
    <t>Life of the Project</t>
  </si>
  <si>
    <t>Total New Addition/Capitalisation of Assets till 31.03.2022</t>
  </si>
  <si>
    <t>Revised life of the project as on 31.03.2022</t>
  </si>
  <si>
    <t>Total asset reduction till 31.03.2022</t>
  </si>
  <si>
    <t>Total Fixed asset reduced to 90% till 31.03.2022</t>
  </si>
  <si>
    <t>Total Grant/Subsidy received as Fixed assetas on 31.03.2022</t>
  </si>
  <si>
    <t>Total Fixed Asset as on 31.03.2022</t>
  </si>
  <si>
    <t>Depreciation as on 31.03.2022</t>
  </si>
  <si>
    <t xml:space="preserve">Accumulated Depreciation till 31.03.2022 in the books </t>
  </si>
  <si>
    <t xml:space="preserve">Depreciation Allowed by OERC </t>
  </si>
  <si>
    <t>RHEP</t>
  </si>
  <si>
    <t>UKHEP</t>
  </si>
  <si>
    <t>BHEP</t>
  </si>
  <si>
    <t>HHEP</t>
  </si>
  <si>
    <t>CHEP</t>
  </si>
  <si>
    <t>UIHEP</t>
  </si>
  <si>
    <t>Licencee:-TPNODL  OERC Form No. F. 20
Revenue Subsidies and Grants   (Rs. in Lacs.)</t>
  </si>
  <si>
    <t>Sl no</t>
  </si>
  <si>
    <t>Capital subsidy</t>
  </si>
  <si>
    <t>World Bank</t>
  </si>
  <si>
    <t>APDRP</t>
  </si>
  <si>
    <t>Revenue subsidy</t>
  </si>
  <si>
    <t>a</t>
  </si>
  <si>
    <t>Rural electrification</t>
  </si>
  <si>
    <t>b</t>
  </si>
  <si>
    <t>IPR</t>
  </si>
  <si>
    <t>Other subsidies</t>
  </si>
  <si>
    <t>Grants If any</t>
  </si>
  <si>
    <t>The capital subsidy of the previous year includes the subsidies received prior to 04/03/2015</t>
  </si>
  <si>
    <t>Licencee :-TPNODL                                         OERC Form No. F. 21
BALANCE SHEET   (Rs. in Lacs.)</t>
  </si>
  <si>
    <t>As at 31.03.2021</t>
  </si>
  <si>
    <t>As at 31.03.2026</t>
  </si>
  <si>
    <t>(Previous Year)</t>
  </si>
  <si>
    <t>(Carve Out)- Provisional</t>
  </si>
  <si>
    <t>(Current Year)</t>
  </si>
  <si>
    <t>(EnsuingYear)</t>
  </si>
  <si>
    <t>I.</t>
  </si>
  <si>
    <t>SOURCES OF FUNDS</t>
  </si>
  <si>
    <t>Shareholders’ Funds</t>
  </si>
  <si>
    <t>Share Capital - Equity</t>
  </si>
  <si>
    <t>Add : Equity</t>
  </si>
  <si>
    <t>Closing - Equity</t>
  </si>
  <si>
    <t>Reserves and Surplus</t>
  </si>
  <si>
    <t>Capital Subsidy/Grants</t>
  </si>
  <si>
    <t>Loan Funds</t>
  </si>
  <si>
    <t>Term loan-Capex</t>
  </si>
  <si>
    <t>Short term working capital loan</t>
  </si>
  <si>
    <t>Other Funds</t>
  </si>
  <si>
    <t>Consumers’ Security Deposits</t>
  </si>
  <si>
    <t>Capital contributions from consumers</t>
  </si>
  <si>
    <t>II.</t>
  </si>
  <si>
    <t>APPLICATION OF FUNDS</t>
  </si>
  <si>
    <t>Less: Accumulated Depreciation</t>
  </si>
  <si>
    <t>Capital Work in Progress</t>
  </si>
  <si>
    <t>Capital Stock</t>
  </si>
  <si>
    <t>Total C.W.I.P.</t>
  </si>
  <si>
    <t>Additional Capitalisation as per Vesting Order</t>
  </si>
  <si>
    <t>Less : Depreciation on the Additional Capitalisation</t>
  </si>
  <si>
    <t>Net Additional Assets</t>
  </si>
  <si>
    <t>Regulatory Deferral Account - Asset</t>
  </si>
  <si>
    <t>Current Assets, Loans and Advances</t>
  </si>
  <si>
    <t>Sundry Debtors</t>
  </si>
  <si>
    <t>Inventories</t>
  </si>
  <si>
    <t>Cash and Bank Balances</t>
  </si>
  <si>
    <t>Loans and Advances and other current assets</t>
  </si>
  <si>
    <t>Less: Current Liabilities and Provisions</t>
  </si>
  <si>
    <t>Accounts Payable</t>
  </si>
  <si>
    <t>Current Liabilities</t>
  </si>
  <si>
    <t>Other current liabilities</t>
  </si>
  <si>
    <t>Provisions</t>
  </si>
  <si>
    <t xml:space="preserve">NET CURRENT ASSETS </t>
  </si>
  <si>
    <t>Miscellaneous Expenditure to the extent not written off or adjusted</t>
  </si>
  <si>
    <t>Regulatory deferral account-liability</t>
  </si>
  <si>
    <t>Profit &amp; Loss Account Debit Balance</t>
  </si>
  <si>
    <t>Total Application</t>
  </si>
  <si>
    <t>Licencee:-TPNODL                                                                OERC Form No. F. 22
PROFIT &amp; LOSS ACCOUNT FOR THE YEAR ENDED    Rs. in Lacs)</t>
  </si>
  <si>
    <t>Pre Yr (2023-24)</t>
  </si>
  <si>
    <t>Curr. Year (2024-25)</t>
  </si>
  <si>
    <t>Ensg Yr (2025-26)</t>
  </si>
  <si>
    <t>INCOME</t>
  </si>
  <si>
    <t>( Accrual Basis)</t>
  </si>
  <si>
    <t>Current Tariff for 12 Mth.( Accrual Basis )</t>
  </si>
  <si>
    <t>Revenue from Sale of Power (Net of Rebate)</t>
  </si>
  <si>
    <t>Total other operating revenue</t>
  </si>
  <si>
    <t>Other Revenue</t>
  </si>
  <si>
    <t>Less: Rebate on power purchased and transmission charges</t>
  </si>
  <si>
    <t xml:space="preserve">Income to be recovered in future tariff determination  </t>
  </si>
  <si>
    <t>Amortisation of consumer contribution</t>
  </si>
  <si>
    <t>Amortisation of government grants in capital nature</t>
  </si>
  <si>
    <t>EXPENDITURE</t>
  </si>
  <si>
    <t xml:space="preserve">Depreciation on Meter(Own Capex) </t>
  </si>
  <si>
    <t xml:space="preserve">Purchase of Power </t>
  </si>
  <si>
    <t>Power Purchase Contingencies</t>
  </si>
  <si>
    <t>Amortisation of government grants in revenue nature</t>
  </si>
  <si>
    <t>Operation Maintenance, Administration General and other expenses</t>
  </si>
  <si>
    <t>Bank Deposits</t>
  </si>
  <si>
    <t>Delayed payment surcharge</t>
  </si>
  <si>
    <t>Profit (before interest &amp; finance charges)</t>
  </si>
  <si>
    <t>Other income</t>
  </si>
  <si>
    <t>Interest &amp; Finance Charges</t>
  </si>
  <si>
    <t>Incentives on arrears collection</t>
  </si>
  <si>
    <t>Less Transferred to Capital Work-in-Progress</t>
  </si>
  <si>
    <t>Net Interest &amp; Finace charges</t>
  </si>
  <si>
    <t xml:space="preserve">Expenses to be recovered in future tariff determination  </t>
  </si>
  <si>
    <t>Profit before tax for the year</t>
  </si>
  <si>
    <t>Provision for Taxation(FBT)</t>
  </si>
  <si>
    <t>Profit After Tax</t>
  </si>
  <si>
    <t>Net prior period (credit)/charges</t>
  </si>
  <si>
    <t>Balance of profit and loss account  brought forward from last year</t>
  </si>
  <si>
    <t>Statutory reserves and Appropriations</t>
  </si>
  <si>
    <t>Amount available for distribution &amp; transfer to general reserve</t>
  </si>
  <si>
    <t>Proposed Dividend</t>
  </si>
  <si>
    <t>Corporate Tax on Dividend</t>
  </si>
  <si>
    <t>Transitional provision</t>
  </si>
  <si>
    <t>Transfer to General Reserve</t>
  </si>
  <si>
    <t>Balance carried to Balance Sheet</t>
  </si>
  <si>
    <t>TPNODL
Cash Flow Statement</t>
  </si>
  <si>
    <t>Form F.23</t>
  </si>
  <si>
    <t>Total capitalisation of own capex</t>
  </si>
  <si>
    <t>SOURCE</t>
  </si>
  <si>
    <t>Rs. In Lacs.</t>
  </si>
  <si>
    <t>Cash capex</t>
  </si>
  <si>
    <t>GRIDCO share</t>
  </si>
  <si>
    <t>Opening Cash balance</t>
  </si>
  <si>
    <t xml:space="preserve">Opening Fixed Deposit </t>
  </si>
  <si>
    <t>Revenue collection</t>
  </si>
  <si>
    <t>Collection from Arrear Govt. Consumers on adj with GRIDCO Dues</t>
  </si>
  <si>
    <t>Security Deposit from Consumers</t>
  </si>
  <si>
    <t>Consumer contribution (6% &amp; 100 % deposit)</t>
  </si>
  <si>
    <t>Deposit Works- 100 %</t>
  </si>
  <si>
    <t>Equity - Addition</t>
  </si>
  <si>
    <t>Capex- Borrowings</t>
  </si>
  <si>
    <t>APDRP LOAN</t>
  </si>
  <si>
    <t>REC Loan</t>
  </si>
  <si>
    <t>Govt. Grant In Aid- viz. School Anganwadi etc.</t>
  </si>
  <si>
    <t>Short Term Loans from Bank</t>
  </si>
  <si>
    <t>System Improvement</t>
  </si>
  <si>
    <t>Capex Plan-Loan from GoO(Int. bearing)</t>
  </si>
  <si>
    <t>Capex Plan-Loan from GoO(Zero Int.)</t>
  </si>
  <si>
    <t>Capex Plan-Counter part funding</t>
  </si>
  <si>
    <t>REC(SI)</t>
  </si>
  <si>
    <t>Non-Tariff Income</t>
  </si>
  <si>
    <t>APPLICATION</t>
  </si>
  <si>
    <t>Payment against purchase of Power</t>
  </si>
  <si>
    <t>Payment against Gridco dues</t>
  </si>
  <si>
    <t>Refund of Security Deposit</t>
  </si>
  <si>
    <t>-</t>
  </si>
  <si>
    <t>Employee cost</t>
  </si>
  <si>
    <t>Adminstrative &amp; General Exp</t>
  </si>
  <si>
    <t>Repair &amp; Maintenance</t>
  </si>
  <si>
    <t>Capital Expenditure</t>
  </si>
  <si>
    <t>Asset - Addition - GRIDCO Share</t>
  </si>
  <si>
    <t>Repayment of World Bank Loan</t>
  </si>
  <si>
    <t>Repayment Capex- Borrowings</t>
  </si>
  <si>
    <t>Repayment of REC Loan (SI)</t>
  </si>
  <si>
    <t xml:space="preserve">Repayment of Bank Loan </t>
  </si>
  <si>
    <t xml:space="preserve">Payment of  Power Bond interest </t>
  </si>
  <si>
    <t>Payment of 6th Pay Arrear</t>
  </si>
  <si>
    <t>Interest on Security Deposit</t>
  </si>
  <si>
    <t>Other Finance Charges</t>
  </si>
  <si>
    <t>Payment of Statutory Liability and Suppliers/Contractors liability</t>
  </si>
  <si>
    <t>Interest on Working Capital Loan &amp; Capex</t>
  </si>
  <si>
    <t>Payment of Tax</t>
  </si>
  <si>
    <t>Repayment of short term loan</t>
  </si>
  <si>
    <t>Closing Cash balance</t>
  </si>
  <si>
    <t>Closing Fixed Deposits(in lien for loan)</t>
  </si>
  <si>
    <t xml:space="preserve">Note: The cashflow as per audited annual accounts should be shown as per above format </t>
  </si>
  <si>
    <r>
      <t xml:space="preserve">   </t>
    </r>
    <r>
      <rPr>
        <sz val="16"/>
        <rFont val="Arial"/>
        <family val="2"/>
      </rPr>
      <t xml:space="preserve"> TARIFF EFFCTIVE FROM 1st APRIL, 2005    </t>
    </r>
    <r>
      <rPr>
        <b/>
        <sz val="16"/>
        <rFont val="Arial"/>
        <family val="2"/>
      </rPr>
      <t xml:space="preserve">                                                </t>
    </r>
  </si>
  <si>
    <t>Category of Consumers</t>
  </si>
  <si>
    <t xml:space="preserve">Voltage of Supply  </t>
  </si>
  <si>
    <t xml:space="preserve">Demand Charge (Rs./KW/ Month)/ (Rs./KVA/ Month)         </t>
  </si>
  <si>
    <t>Energy Charge  (P/kWh)</t>
  </si>
  <si>
    <t>Customer Service Charge (Rs./Month)</t>
  </si>
  <si>
    <t>Monthly Minimum Fixed Charge for first KW or part (Rs.)</t>
  </si>
  <si>
    <t>Monthly Fixed Charge for any additional KW or part (Rs.)</t>
  </si>
  <si>
    <t xml:space="preserve">Rebate               (P/kWh)/ DPS                 </t>
  </si>
  <si>
    <t>LT Category</t>
  </si>
  <si>
    <t>1.a</t>
  </si>
  <si>
    <t>Kutir Jyoti  &lt; 30U/month</t>
  </si>
  <si>
    <t>FIXED MONTHLY CHARGE ----&gt;</t>
  </si>
  <si>
    <t>1.b</t>
  </si>
  <si>
    <t xml:space="preserve"> (Consumption &lt;= 100 units/month)</t>
  </si>
  <si>
    <t xml:space="preserve"> (Consumption &gt;100, &lt;=200 units/month)</t>
  </si>
  <si>
    <t xml:space="preserve"> (Consumption &gt;200 units/month)</t>
  </si>
  <si>
    <t>General Purpose &lt; 110 KVA</t>
  </si>
  <si>
    <t>10 /DPS</t>
  </si>
  <si>
    <t xml:space="preserve"> (Consumption &lt;=100 units/month)</t>
  </si>
  <si>
    <t xml:space="preserve"> (Consumption &gt;100, &lt;=300 units/month)</t>
  </si>
  <si>
    <t xml:space="preserve"> (Consumption &gt;300 units/month)</t>
  </si>
  <si>
    <t xml:space="preserve">Public Lighting </t>
  </si>
  <si>
    <t>DPS/Rebate</t>
  </si>
  <si>
    <t>L.T.Industrial (S) Supply</t>
  </si>
  <si>
    <t>L.T.Industrial (M) Supply</t>
  </si>
  <si>
    <t xml:space="preserve">Specified Public Purpose </t>
  </si>
  <si>
    <t>Public Water Works and Swerage Pumping&lt;110 KVA</t>
  </si>
  <si>
    <t>Public Water Works and Swerage Pumping &gt;=110 KVA</t>
  </si>
  <si>
    <t>General Purpose &gt;= 110 KVA</t>
  </si>
  <si>
    <t xml:space="preserve">HT Category </t>
  </si>
  <si>
    <t>H.T.Industrial (M) Supply</t>
  </si>
  <si>
    <t>Public Water Works and Swerage Pumping</t>
  </si>
  <si>
    <t>Emergency  Supply to CPP</t>
  </si>
  <si>
    <t xml:space="preserve">Colony Consumption </t>
  </si>
  <si>
    <t xml:space="preserve">EHT Category </t>
  </si>
  <si>
    <t>RATE FOR D.C. SUPPLY</t>
  </si>
  <si>
    <t>SAME AS RATE AT SL. 1</t>
  </si>
  <si>
    <t>SAME AS RATE AT SL. 2</t>
  </si>
  <si>
    <t>SAME AS RATE AT SL. 5</t>
  </si>
  <si>
    <r>
      <t>Note</t>
    </r>
    <r>
      <rPr>
        <b/>
        <sz val="12"/>
        <rFont val="Arial"/>
        <family val="2"/>
      </rPr>
      <t>:</t>
    </r>
  </si>
  <si>
    <t>(I)</t>
  </si>
  <si>
    <t xml:space="preserve">DPS is no more payable by domestic consumers.  </t>
  </si>
  <si>
    <t>(II)</t>
  </si>
  <si>
    <t>DPS for other categories has been reduced to 1.25% from 2%.</t>
  </si>
  <si>
    <t>Energy charge in respect of domestic consumer for consumption above 200 units per month has been reduced to 310 p/kWh from 320 p/kWh</t>
  </si>
  <si>
    <t>(IV)</t>
  </si>
  <si>
    <t xml:space="preserve">MMFC for Specified Public Purpose and Public Water Works has been reduced to Rs.80/- per kw to Rs.50/- per kw rationalising the MMFC to Rs.50/- </t>
  </si>
  <si>
    <t>(V)</t>
  </si>
  <si>
    <t xml:space="preserve">Load Factor (LF) in excess of 50% and up to 60% by EHT and HT consumers shall be payable @180 paise/kwh &amp; 200 paise/kwh respectively and LF above 60% by EHT &amp; HT consumers shall be payable @ 150 paise/kwh &amp; 170 paise/kwh respectively. </t>
  </si>
  <si>
    <t>(VI)</t>
  </si>
  <si>
    <t xml:space="preserve">Special Tariff allowing discount for Power Intensive Industries, covered under Special Agreement with NESCO will not exceed a consolidated charge of 230 p/u.  </t>
  </si>
  <si>
    <t>(VII)</t>
  </si>
  <si>
    <t xml:space="preserve">New Industries with Contract Demand of 5 MVA and above, coming into operation on or after 01.04.2005 fulfilling the *eligibility criteria will be allowed a discount of 25% on the energy charge up to 50% LF. </t>
  </si>
  <si>
    <t>(VIII)</t>
  </si>
  <si>
    <t xml:space="preserve"> Mini Steel Plants, both existing and upcoming, fulfilling the *eligibility criteria, a discount for a period of one year will be available at the rate of 20% in the first slab up to 50% LF. Those who cannot give commitment for a guaranteed off take of 80%, normal Tariff as stipulated above will be applicable to them.</t>
  </si>
  <si>
    <t>(IX)</t>
  </si>
  <si>
    <t>TOD Tariff - A discount @ 10 p/u on consumption between 10 PM to 6 AM shall be allowed to 3 phase consumers with Static meter. This benefit will not be available for those covered under any discounted Tariff and Public lighting consumers.</t>
  </si>
  <si>
    <t>(X)</t>
  </si>
  <si>
    <t xml:space="preserve"> Special Tariff for Industries with Contract Demand of 100 MVA and above @ 200 p/u remains unchanged.</t>
  </si>
  <si>
    <r>
      <t xml:space="preserve">* </t>
    </r>
    <r>
      <rPr>
        <u/>
        <sz val="12"/>
        <rFont val="Arial"/>
        <family val="2"/>
      </rPr>
      <t>Eligibility Criteria</t>
    </r>
    <r>
      <rPr>
        <sz val="12"/>
        <rFont val="Arial"/>
        <family val="2"/>
      </rPr>
      <t xml:space="preserve"> : (i) The industries must agree for drawl of power at least for a period of one year. </t>
    </r>
  </si>
  <si>
    <t xml:space="preserve">                                   (ii) They may give a monthly guaranteed minimum take off at LF of 80%.</t>
  </si>
  <si>
    <t>Charges other than and in addition to the charges of Tariff leviable towards Meter rent and Reconnection charges remain unchanged. No meter rent will be payble after full cost of meter is recovered.</t>
  </si>
  <si>
    <t xml:space="preserve"> OERC Form No. F. 24</t>
  </si>
  <si>
    <t>Status of Funds and Investments</t>
  </si>
  <si>
    <t>Available as on Previous year</t>
  </si>
  <si>
    <t>Interest accrued on deposits</t>
  </si>
  <si>
    <t>Estimated addition during Current year</t>
  </si>
  <si>
    <t>Payments out of the Fund during  Current year</t>
  </si>
  <si>
    <t>Available as on the end of current year</t>
  </si>
  <si>
    <t>Expected additions during the Ensuing year</t>
  </si>
  <si>
    <t>Payments out of the Fund during  Ensuing year</t>
  </si>
  <si>
    <t>Availability at the End of Ensuing Year</t>
  </si>
  <si>
    <t>Availability</t>
  </si>
  <si>
    <t>Security Deposits</t>
  </si>
  <si>
    <t>Pension Trust</t>
  </si>
  <si>
    <t>Gratuity Trust</t>
  </si>
  <si>
    <t>Investment details</t>
  </si>
  <si>
    <t>Bank</t>
  </si>
  <si>
    <t>FD</t>
  </si>
  <si>
    <t>Govt Bonds</t>
  </si>
  <si>
    <t>Other Deposits</t>
  </si>
  <si>
    <t>OERC Form No F-25</t>
  </si>
  <si>
    <t>Revenue Cash Flow Statement</t>
  </si>
  <si>
    <t>Actuals of previous year</t>
  </si>
  <si>
    <t>First 6 months of Current year</t>
  </si>
  <si>
    <t>Estimates for the Current Year</t>
  </si>
  <si>
    <t>Projections for the Ensuing Year</t>
  </si>
  <si>
    <t>Cash Inflows</t>
  </si>
  <si>
    <t>Total Inflows</t>
  </si>
  <si>
    <t>Cash Outflows</t>
  </si>
  <si>
    <t>BSP</t>
  </si>
  <si>
    <t>DA</t>
  </si>
  <si>
    <t>HRA</t>
  </si>
  <si>
    <t>MA</t>
  </si>
  <si>
    <t>Arrear</t>
  </si>
  <si>
    <t>Gratuty</t>
  </si>
  <si>
    <t>Leave encashment</t>
  </si>
  <si>
    <t>pension</t>
  </si>
  <si>
    <t>Others ,specify</t>
  </si>
  <si>
    <t>Total Employee Cost</t>
  </si>
  <si>
    <t>R&amp;M</t>
  </si>
  <si>
    <t>Interest on Loan</t>
  </si>
  <si>
    <t>Others,if any</t>
  </si>
  <si>
    <t>Total Cash Outflow</t>
  </si>
  <si>
    <t xml:space="preserve"> OERC Form No. F. 25</t>
  </si>
  <si>
    <r>
      <t xml:space="preserve">                                                              Revenue  Cash  Flow Statement                               </t>
    </r>
    <r>
      <rPr>
        <sz val="10"/>
        <rFont val="Times New Roman"/>
        <family val="1"/>
      </rPr>
      <t xml:space="preserve">   Rs. in Cr.</t>
    </r>
  </si>
  <si>
    <t>Actual of previous Year</t>
  </si>
  <si>
    <t>First 6 months of Current Year</t>
  </si>
  <si>
    <t>Rebate &amp;misc.income</t>
  </si>
  <si>
    <t>Total Inflow</t>
  </si>
  <si>
    <t>Transmission charges</t>
  </si>
  <si>
    <t>SLDC charges &amp; Others</t>
  </si>
  <si>
    <t>Grade pay</t>
  </si>
  <si>
    <t>Leave Encashment</t>
  </si>
  <si>
    <t>Others, Contractual Obligations</t>
  </si>
  <si>
    <t>Others, if any</t>
  </si>
  <si>
    <t xml:space="preserve"> OERC Form No. F. 26</t>
  </si>
  <si>
    <r>
      <t xml:space="preserve">                                                     Details Escrow Deposit and Relaxation            </t>
    </r>
    <r>
      <rPr>
        <b/>
        <sz val="9"/>
        <rFont val="Times New Roman"/>
        <family val="1"/>
      </rPr>
      <t>Rs. in. Cr.</t>
    </r>
  </si>
  <si>
    <t>Sl.No.</t>
  </si>
  <si>
    <t>Estimated for the Current Year</t>
  </si>
  <si>
    <t>Ensuing Year projection</t>
  </si>
  <si>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</si>
  <si>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</si>
  <si>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</si>
  <si>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</si>
  <si>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</si>
  <si>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</si>
  <si>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</si>
  <si>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</si>
  <si>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</si>
  <si>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</si>
  <si>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</si>
  <si>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</si>
  <si>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(x) Escrow relaxed fro Energy duty &amp; other non-escrow components</t>
  </si>
  <si>
    <t>OERC Form No -F-26</t>
  </si>
  <si>
    <t>Deatails Escrow Deposit and Relaxation (Rs in Cr)</t>
  </si>
  <si>
    <t>(Not Applicable to TPNODL)</t>
  </si>
  <si>
    <t>Actual of Previous Year</t>
  </si>
  <si>
    <t>Ensuing Year Projection</t>
  </si>
  <si>
    <t>(i)Current transmission &amp;SLDC</t>
  </si>
  <si>
    <t>(iii)Licene fees to OERC</t>
  </si>
  <si>
    <t>(iv)Direct power purchase from CGPs and other agencies</t>
  </si>
  <si>
    <t>(v)Escrow relaxed for monthly R&amp;M expenditure</t>
  </si>
  <si>
    <t>(vi)Escrow relaxed for monthly employee cost</t>
  </si>
  <si>
    <t>(vii)Monthly repayment of principal and interest in respect of loan obtained for counterpart funding of capex.</t>
  </si>
  <si>
    <t>(viii)Mpnthly special R&amp;M</t>
  </si>
  <si>
    <t>(ix)Average monthly obligation of defaulted arrear BSP at the end of previous year.</t>
  </si>
  <si>
    <t>OERC F - 27</t>
  </si>
  <si>
    <t>Calculation of Monthly Voltage wise Loss</t>
  </si>
  <si>
    <t xml:space="preserve">Description of Item </t>
  </si>
  <si>
    <t>Unit</t>
  </si>
  <si>
    <t>Reference 
Formula</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</si>
  <si>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</si>
  <si>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</si>
  <si>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</si>
  <si>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</si>
  <si>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</si>
  <si>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</si>
  <si>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</si>
  <si>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</si>
  <si>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</si>
  <si>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</si>
  <si>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</si>
  <si>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(a)</t>
  </si>
  <si>
    <t xml:space="preserve">        Metered Sales</t>
  </si>
  <si>
    <t>(b)</t>
  </si>
  <si>
    <t xml:space="preserve">        Assessed Sales</t>
  </si>
  <si>
    <t>Input to LT from 11 Kv level</t>
  </si>
  <si>
    <t>Loss at HT - 11Kv</t>
  </si>
  <si>
    <t>4+7 -8-9</t>
  </si>
  <si>
    <t>Loss at HT - 11Kv (%)</t>
  </si>
  <si>
    <t>(10/(4+7)) *100</t>
  </si>
  <si>
    <t>Input to LT  from Generating companies inside the state.</t>
  </si>
  <si>
    <t>Sales at LT</t>
  </si>
  <si>
    <t>13(a) + 13 (b)</t>
  </si>
  <si>
    <t>Loss at LT</t>
  </si>
  <si>
    <t>9+12-13</t>
  </si>
  <si>
    <t>Loss at LT (%)</t>
  </si>
  <si>
    <t>(14/(9+12)) *100</t>
  </si>
  <si>
    <t>Reference Formula</t>
  </si>
  <si>
    <t>Non-Tarif income</t>
  </si>
  <si>
    <t>(Rs. Lakhs)</t>
  </si>
  <si>
    <t xml:space="preserve">Meter Rent  </t>
  </si>
  <si>
    <t>Overdrwal penalty</t>
  </si>
  <si>
    <t>RETAIL</t>
  </si>
  <si>
    <t xml:space="preserve">Reliability </t>
  </si>
  <si>
    <t>OA - cross subsidy</t>
  </si>
  <si>
    <t>Supervision-application fees</t>
  </si>
  <si>
    <t>WHEELING</t>
  </si>
  <si>
    <t xml:space="preserve">                  inspection fees</t>
  </si>
  <si>
    <t>Pole rentals</t>
  </si>
  <si>
    <t>Meter testing fee</t>
  </si>
  <si>
    <t>DC,RC &amp; Dismantle fee</t>
  </si>
  <si>
    <t>Meter box charges</t>
  </si>
  <si>
    <t>Cheque Dishonour Charges</t>
  </si>
  <si>
    <t>Service connection fees</t>
  </si>
  <si>
    <t>Recovery-power theft</t>
  </si>
  <si>
    <t>Other misc operating income</t>
  </si>
  <si>
    <t>Interest on FD</t>
  </si>
  <si>
    <t>Interest on Income Tax Refund</t>
  </si>
  <si>
    <t xml:space="preserve">Ins.Claim-Recevd.   </t>
  </si>
  <si>
    <t>Meter testing fees</t>
  </si>
  <si>
    <t>PLM charges</t>
  </si>
  <si>
    <t>Rent-staff quarters</t>
  </si>
  <si>
    <t>Water rates-Staff qtr</t>
  </si>
  <si>
    <t>Sale of tender forms</t>
  </si>
  <si>
    <t>Other misc receipts</t>
  </si>
  <si>
    <t>Sale proceeds-scrap</t>
  </si>
  <si>
    <t>Less:Rebate offered to consumers</t>
  </si>
  <si>
    <t>Rebate on BSP prompt pymnt</t>
  </si>
  <si>
    <t>Total Non-Tariff Income</t>
  </si>
  <si>
    <t>Incentive on past arrear</t>
  </si>
  <si>
    <t>in lakhs</t>
  </si>
  <si>
    <t xml:space="preserve"> OERC Form No. F. 28</t>
  </si>
  <si>
    <t xml:space="preserve">Other Income /Miscellaneous  Receipt </t>
  </si>
  <si>
    <t>₹ In crore</t>
  </si>
  <si>
    <t xml:space="preserve">Particulars </t>
  </si>
  <si>
    <t xml:space="preserve">Previous Year </t>
  </si>
  <si>
    <t xml:space="preserve">Current year (April to Sep ) </t>
  </si>
  <si>
    <t xml:space="preserve">Estimated for Ensuing Year </t>
  </si>
  <si>
    <t>Recovery of meter rent</t>
  </si>
  <si>
    <t>Meter rent towards meters installed under IPDS</t>
  </si>
  <si>
    <t>Less: Rebate offered to consumers</t>
  </si>
  <si>
    <t xml:space="preserve"> OERC Form No. F. 29</t>
  </si>
  <si>
    <t>Previous year</t>
  </si>
  <si>
    <t xml:space="preserve">Current  year </t>
  </si>
  <si>
    <t xml:space="preserve">Ensuing year </t>
  </si>
  <si>
    <t xml:space="preserve">Rate of Interest </t>
  </si>
  <si>
    <t xml:space="preserve">Interest on working capital </t>
  </si>
  <si>
    <t xml:space="preserve">D- Interest on Working Capital </t>
  </si>
  <si>
    <t>SL.no</t>
  </si>
  <si>
    <t xml:space="preserve">Particular </t>
  </si>
  <si>
    <t>Previous Year (FY 2023-24)</t>
  </si>
  <si>
    <t>Current Year (FY 2024-25)</t>
  </si>
  <si>
    <t>Ensuing Year (2025-26)</t>
  </si>
  <si>
    <t xml:space="preserve">O.B of Loan </t>
  </si>
  <si>
    <t xml:space="preserve">Receipt during the year </t>
  </si>
  <si>
    <t xml:space="preserve">Repayment made during the year </t>
  </si>
  <si>
    <t xml:space="preserve">C.B of loan </t>
  </si>
  <si>
    <t xml:space="preserve">Interest onW.loan </t>
  </si>
  <si>
    <t>Union Bank of India (OD)</t>
  </si>
  <si>
    <t>Federal Bank (OD)</t>
  </si>
  <si>
    <t>State Bank of India (OD)</t>
  </si>
  <si>
    <t>State Bank of India (CC)</t>
  </si>
  <si>
    <t>Axis Bank Limited (CC)</t>
  </si>
  <si>
    <t>Annexure-B</t>
  </si>
  <si>
    <t>Calcualtion of Surcharge for EHT category of Consumers</t>
  </si>
  <si>
    <t xml:space="preserve">Total EHT Sales proposed for FY 2025-26 in MU </t>
  </si>
  <si>
    <t xml:space="preserve">Proposed Revenue from sale for EHT Catogory Rs in Crore </t>
  </si>
  <si>
    <t>Average Tariff  (P/KWH) (T)</t>
  </si>
  <si>
    <t>Cost of power Purchase (P/KWH) (C )</t>
  </si>
  <si>
    <t>Wheeling Charge (P/KWH)( D)</t>
  </si>
  <si>
    <t>System Loss (%) ( L)</t>
  </si>
  <si>
    <t xml:space="preserve">Regulatory Asset (P/KWH) (R)
</t>
  </si>
  <si>
    <t>Surcharge (P/KWH) 
( T - ( C/ (1-L/100)+D+R))</t>
  </si>
  <si>
    <t>Calculation of Surcharge for HT category of Consumers</t>
  </si>
  <si>
    <t xml:space="preserve">Total HT Sales proposed for FY 2025-26 in MU </t>
  </si>
  <si>
    <t xml:space="preserve">Proposed Revenue from sale for HT Catogory Rs in Crore </t>
  </si>
  <si>
    <t xml:space="preserve">                    Statement of Allocation of Wheeling and Retail Supply Cost                (Rs. In Lacs)</t>
  </si>
  <si>
    <t>Cost/Income Component</t>
  </si>
  <si>
    <t xml:space="preserve">ARR for Ensuing FY </t>
  </si>
  <si>
    <t>Assumption Ratio for consideration in Wheeling Business</t>
  </si>
  <si>
    <t>Assumption Ratio for consideration in Retail Supply Business</t>
  </si>
  <si>
    <t>Wheeling cost for Ensuing FY</t>
  </si>
  <si>
    <t xml:space="preserve">Retail supply Cost for Ensuing FY </t>
  </si>
  <si>
    <t>Total power purchase cost *</t>
  </si>
  <si>
    <t>O&amp;M</t>
  </si>
  <si>
    <t>Repair &amp; Maintenance Cost</t>
  </si>
  <si>
    <t>Bad &amp; Doubtful Debt including Rebate</t>
  </si>
  <si>
    <t>Interest on Loans</t>
  </si>
  <si>
    <t>for Capital loan</t>
  </si>
  <si>
    <t>for Working capital</t>
  </si>
  <si>
    <t>Tax on RoE</t>
  </si>
  <si>
    <t>Special Appropriation</t>
  </si>
  <si>
    <t>True Up of Current year GAP 1/3rd</t>
  </si>
  <si>
    <t>Other, if any-Contigency Reserve</t>
  </si>
  <si>
    <t>Miscellaneous Receipt</t>
  </si>
  <si>
    <t>Total Misc. Receipts</t>
  </si>
  <si>
    <t>* Allocation of power purchase cost towards wheeling has been made considering 8 % loss on input after effecting EHT Sales</t>
  </si>
  <si>
    <t>Annexure-A</t>
  </si>
  <si>
    <t>STATEMENT OF CALCULATION OF WHEELING CHARGES FOR FY 2025-26</t>
  </si>
  <si>
    <t>Rs in Lacs</t>
  </si>
  <si>
    <t>Cost as proposed in the ARR for 2025-26</t>
  </si>
  <si>
    <t xml:space="preserve">Remarks </t>
  </si>
  <si>
    <t>Operation &amp; Maintenance Exp</t>
  </si>
  <si>
    <t>(1.1+1.2+1.3)</t>
  </si>
  <si>
    <t>Employee Expenses</t>
  </si>
  <si>
    <t>Administration &amp; General Exp</t>
  </si>
  <si>
    <t>Repair &amp; Maintenance Exp</t>
  </si>
  <si>
    <t>Interest on Long Term loan Capital</t>
  </si>
  <si>
    <t xml:space="preserve">Interest on Working Capital </t>
  </si>
  <si>
    <t>Interest on Power Bond</t>
  </si>
  <si>
    <t>Provision for Bad debts</t>
  </si>
  <si>
    <t>Contingency Reserve</t>
  </si>
  <si>
    <t>Carrying cost</t>
  </si>
  <si>
    <t>Return on Equity with Tax</t>
  </si>
  <si>
    <t>Less Miscellaneous Receipt</t>
  </si>
  <si>
    <t xml:space="preserve">Distribution Cost for Wheeling </t>
  </si>
  <si>
    <t>Wheeling charges (paise/ unit)</t>
  </si>
  <si>
    <t>Total Sale (MU)-proposed for 25-26</t>
  </si>
  <si>
    <t>Input (MU)-Proposed for 25-26</t>
  </si>
  <si>
    <t>Loss (MU)</t>
  </si>
  <si>
    <t>Input received in the system(MU)</t>
  </si>
  <si>
    <t>Licencee -TPNODL</t>
  </si>
  <si>
    <t>FORM   P.1</t>
  </si>
  <si>
    <t xml:space="preserve">        Voltage Fluctuation</t>
  </si>
  <si>
    <t>Period</t>
  </si>
  <si>
    <t>First six months of the  previous year                        FY 2023-24</t>
  </si>
  <si>
    <t>Last six months of the previous year                      FY 2023-24</t>
  </si>
  <si>
    <t>First six months of the current year                        FY 2024-25</t>
  </si>
  <si>
    <t xml:space="preserve">Corrective </t>
  </si>
  <si>
    <t xml:space="preserve">Percentage of time </t>
  </si>
  <si>
    <t>measures proposed</t>
  </si>
  <si>
    <t>Substation wise</t>
  </si>
  <si>
    <t>when voltage was</t>
  </si>
  <si>
    <t>GRID wise
At 33Kv side of transformer</t>
  </si>
  <si>
    <t xml:space="preserve">below </t>
  </si>
  <si>
    <t xml:space="preserve">above </t>
  </si>
  <si>
    <t>(9%)</t>
  </si>
  <si>
    <t>(6%)</t>
  </si>
  <si>
    <t>Balasore</t>
  </si>
  <si>
    <t>Jaleswar</t>
  </si>
  <si>
    <t>Basta</t>
  </si>
  <si>
    <t>Bhadrak</t>
  </si>
  <si>
    <t>Soro</t>
  </si>
  <si>
    <t>Baripada</t>
  </si>
  <si>
    <t>Rairangpur</t>
  </si>
  <si>
    <t>Karanjia</t>
  </si>
  <si>
    <t>Joda</t>
  </si>
  <si>
    <t>Polasponga</t>
  </si>
  <si>
    <t>Jajpur Road</t>
  </si>
  <si>
    <t>Duburi</t>
  </si>
  <si>
    <t>Jajpur Town</t>
  </si>
  <si>
    <t>Chandikhole</t>
  </si>
  <si>
    <t>Anandapur</t>
  </si>
  <si>
    <t>TPNODL AS A WHOLE</t>
  </si>
  <si>
    <t>FORM   P-2</t>
  </si>
  <si>
    <t>Items</t>
  </si>
  <si>
    <t>First six months of the previous year FY 2023-24</t>
  </si>
  <si>
    <t>Last six months of the previous year FY 2023-24</t>
  </si>
  <si>
    <t>First six months of the current year FY 2024-25</t>
  </si>
  <si>
    <t>Corrective measures</t>
  </si>
  <si>
    <t>No. of Accidents</t>
  </si>
  <si>
    <t xml:space="preserve">Proposed to avoid accidents </t>
  </si>
  <si>
    <t>Fatal</t>
  </si>
  <si>
    <t>Non-Fatal</t>
  </si>
  <si>
    <t>Human</t>
  </si>
  <si>
    <t>Animal</t>
  </si>
  <si>
    <t>1. Public announcement through mike regarding electrical safety
2. Movie theatre ccreen advertisement on electrical safety
3. Distribution of safety pamphlet. 
4. Public safety awareness through banner displayed. 
5. Electrical safety awareness session conducted at Schools/College/ Expo/Festive occasion.</t>
  </si>
  <si>
    <t>(1) 33KV</t>
  </si>
  <si>
    <t>(2)11KV</t>
  </si>
  <si>
    <t>(3) 400/230V</t>
  </si>
  <si>
    <t>(4)DC SUPPLY</t>
  </si>
  <si>
    <t>NA</t>
  </si>
  <si>
    <t>Licensee - TPNODL</t>
  </si>
  <si>
    <t>OERC FORM   P.3</t>
  </si>
  <si>
    <t>Release of Service Connection 
(LT SUPPLY)</t>
  </si>
  <si>
    <t>Period
-----&gt;</t>
  </si>
  <si>
    <t>First six months of the 
Previous year 2023-24</t>
  </si>
  <si>
    <t>Last six months of the 
Previous year 2023-24</t>
  </si>
  <si>
    <t xml:space="preserve">First six months of the 
Current year 2024-25     </t>
  </si>
  <si>
    <t>No.of valid requisitions for service connection for power supply</t>
  </si>
  <si>
    <t>No.of service connection provided within 30 days of valid requisition for  power supply</t>
  </si>
  <si>
    <t>No.of service connection provided after 30 days of valid requisition for  power supply</t>
  </si>
  <si>
    <t>TPNODL TOTAL</t>
  </si>
  <si>
    <t>Nil</t>
  </si>
  <si>
    <t>OERC FORM   P.4</t>
  </si>
  <si>
    <t xml:space="preserve">STATUS OF HT CONNECTIONS 
</t>
  </si>
  <si>
    <t>No. of valid requisitions for HT connection for power supply</t>
  </si>
  <si>
    <t>No.of service connection provided within 180 days of valid requisition for  power supply</t>
  </si>
  <si>
    <t>No.of service connection provided after 180 days of valid requisition for  power supply</t>
  </si>
  <si>
    <t>No.of valid requisitions for HT connection for power supply</t>
  </si>
  <si>
    <t>OERC FORM   P.5</t>
  </si>
  <si>
    <t>Abstract of outages due to trippings of HT feeder
(Excluding the Interruptions Due To EHT Failure/Grid Disturbances)</t>
  </si>
  <si>
    <t xml:space="preserve"> 33/11Kv S/S</t>
  </si>
  <si>
    <t>First six months of the current year 2023-24</t>
  </si>
  <si>
    <t>Last six months of the previous year  2023-24</t>
  </si>
  <si>
    <t>First six months of the current year 2024-25</t>
  </si>
  <si>
    <t>Steps proposed to reduce feeder tripings.</t>
  </si>
  <si>
    <t>No.of Trippings</t>
  </si>
  <si>
    <t>Duration of Trippings(hrs)</t>
  </si>
  <si>
    <t>a) All 33Kv Incoming Feeders.</t>
  </si>
  <si>
    <t>Tree Branch Cutting, Pre-monsoon and periodic maintenance of LT &amp; HT Line</t>
  </si>
  <si>
    <t>b) All 11KV outgoing feeders</t>
  </si>
  <si>
    <t>OERC FORM   P.6</t>
  </si>
  <si>
    <t>Failure of Transformer (Nos.)</t>
  </si>
  <si>
    <t>SL            No.</t>
  </si>
  <si>
    <t>First six months of the previous    FY 2023-24</t>
  </si>
  <si>
    <t>Last six months of the previous FY  FY 2023-24</t>
  </si>
  <si>
    <t>First six months of the current  FY 2024-25</t>
  </si>
  <si>
    <t>Reason of Failure</t>
  </si>
  <si>
    <t>Steps taken to reduce the failure rate</t>
  </si>
  <si>
    <t>Power Transformers (HT)</t>
  </si>
  <si>
    <t xml:space="preserve">1.Ageing effect
2.Excess Trial Operations 
3.Protection Not available
4.Lightining
5.Repeated Repair Cases
</t>
  </si>
  <si>
    <r>
      <t xml:space="preserve">1.Gradually phasing out PTR with low health score
2.Educate our PSS Operator &amp; Filed staff not to do more than 2 test Charge &amp; take confirmation from STS/Section Manager
3.Differential protection &gt;= 5 MVA to be inducted at old PTR's. No 11kV fault should be escalated to 33kV.
4.CAPEX works for earthing need to be ramp up for old earthing revamping 
5.Any PTR repaired more than 3 time should be phase out from system
</t>
    </r>
    <r>
      <rPr>
        <b/>
        <u/>
        <sz val="10"/>
        <rFont val="Arial"/>
        <family val="2"/>
      </rPr>
      <t>Note:</t>
    </r>
    <r>
      <rPr>
        <sz val="10"/>
        <rFont val="Arial"/>
        <family val="2"/>
      </rPr>
      <t xml:space="preserve"> Out of 9 PTR Failure during H1 FY 24, 3  were under Guarantee Period (GP) (During FY 23 GP Failure were not considered into account but  we had taken into account from FY24)
</t>
    </r>
  </si>
  <si>
    <t>Distribution Transformers</t>
  </si>
  <si>
    <t>Load Unbalancing, Internal short circuit, Moisture Ingress</t>
  </si>
  <si>
    <t xml:space="preserve">There is currently massive addition of DTRs through various Government Schemes &amp; Under Annual CAPEX to reduce load burden on the existing DTRs. Quality of insulation in HV &amp; LV Winding is upgraded for repaired DTR to reduce interturn short. 
The bare conductors are also being replaced with AB Cable to reduce theft, pilferage and hooking activities which causes additional load to the system.
Distributing the loads evenly among the phases of the transformer.
Project Mission 100 was undertaken for mass level DTR maintenance under which 21800+ DTR of 63KVA &amp; above rating were maintained. Further this is ongoing. 
Installation of Lightning Arresters, New Breather, DTR earthing activity etc. are taking place in mass level under CAPEX &amp; OPEX head. </t>
  </si>
  <si>
    <t>FORM   P.7</t>
  </si>
  <si>
    <t>RELEASE OF CUSTOMER BILLS</t>
  </si>
  <si>
    <t>Previous Year 2023-24</t>
  </si>
  <si>
    <t>First six months of the Current Year 2024-25</t>
  </si>
  <si>
    <t xml:space="preserve">Action proposed to be taken for </t>
  </si>
  <si>
    <t>Month</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</si>
  <si>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</si>
  <si>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</si>
  <si>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</si>
  <si>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</si>
  <si>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</si>
  <si>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receipt Generated</t>
  </si>
  <si>
    <t>prompt release of customer bills</t>
  </si>
  <si>
    <t>September</t>
  </si>
  <si>
    <t>October</t>
  </si>
  <si>
    <t>November</t>
  </si>
  <si>
    <t>December</t>
  </si>
  <si>
    <t>January</t>
  </si>
  <si>
    <t>February</t>
  </si>
  <si>
    <t>Avg</t>
  </si>
  <si>
    <t>Licensee : TPNODL</t>
  </si>
  <si>
    <t>INFORMATION FOR FIXATION OF MONTHLY MAXIMUM DEMAND CHARGE</t>
  </si>
  <si>
    <t>OERC FORM P.8</t>
  </si>
  <si>
    <t>Separate Month wise submission for the previous year from April 23 to Mar'24</t>
  </si>
  <si>
    <t>SL NO</t>
  </si>
  <si>
    <t>CONSUMER_NAME</t>
  </si>
  <si>
    <t>STS MAR'24</t>
  </si>
  <si>
    <t>CD_MAR'24</t>
  </si>
  <si>
    <t>Oct'23</t>
  </si>
  <si>
    <t>Nov'23</t>
  </si>
  <si>
    <t>Dec'23</t>
  </si>
  <si>
    <t>Jan'24</t>
  </si>
  <si>
    <t>Feb'24</t>
  </si>
  <si>
    <t>Mar'24</t>
  </si>
  <si>
    <t>Weighted Average in %</t>
  </si>
  <si>
    <t xml:space="preserve">MD in % of CD </t>
  </si>
  <si>
    <t>CONSUMER WITH CD &gt;110 KVA&lt;1.1 MVA</t>
  </si>
  <si>
    <t>BALASORE RICE MILLERS CONSORTIUM PVT LTD</t>
  </si>
  <si>
    <t>BANGARGOAN</t>
  </si>
  <si>
    <t>SOMANI GREEN BRICKS</t>
  </si>
  <si>
    <t>SOFTWARE TECHNOLOGY PARK OF INDIA</t>
  </si>
  <si>
    <t>M/S BIOTECH AYUR (P) LTD.</t>
  </si>
  <si>
    <t>E.E.STORES MECHANICALS</t>
  </si>
  <si>
    <t>M/S Mayurbhanj Metals Limited</t>
  </si>
  <si>
    <t>EKLAVYA MODEL SCHOOL</t>
  </si>
  <si>
    <t>SUBHASHREE GAS (PVT) LTD.</t>
  </si>
  <si>
    <t>EHT CONSTRUCTION DIVISION  CUTTACK OPTCL</t>
  </si>
  <si>
    <t>GUMURA RAILWAY STATION</t>
  </si>
  <si>
    <t>MORDERN ENGINEERING AND MANAGEMENT</t>
  </si>
  <si>
    <t>THE SAMAJ</t>
  </si>
  <si>
    <t>M/S MAHALAXMI STONE INDUSTRIES</t>
  </si>
  <si>
    <t>D</t>
  </si>
  <si>
    <t>PRINCIPAL EKALAVYA MODEL</t>
  </si>
  <si>
    <t>INDUS TOWERS LTD</t>
  </si>
  <si>
    <t>EKALAVYA MODEL RESIDENTIAL SCHOOL,KADUANI</t>
  </si>
  <si>
    <t>M/S VODAFONE SPACETEL LIMITED</t>
  </si>
  <si>
    <t>PRINCIPAL , GOVT. POLYTECHNIC BDK</t>
  </si>
  <si>
    <t>MEDICAL OFFICER DHARMASALA</t>
  </si>
  <si>
    <t>SRI HIMANSU SEKHAR KAR</t>
  </si>
  <si>
    <t>SANSKRUTI BHAWAN</t>
  </si>
  <si>
    <t>EKALABYA MODEL SCHOOL</t>
  </si>
  <si>
    <t>POWER GRID CORPORATION INDIA</t>
  </si>
  <si>
    <t>M/S SHREE KRISHNA STONE CRUSHER</t>
  </si>
  <si>
    <t>The Commandant 03BN NDRF</t>
  </si>
  <si>
    <t>SRI PRATAP KUMAR MOHANTY</t>
  </si>
  <si>
    <t>M/S MAA TARINI RICE MILL</t>
  </si>
  <si>
    <t>SRIBAS JENA</t>
  </si>
  <si>
    <t xml:space="preserve">RAJENDRA KUMAR BEHERA              </t>
  </si>
  <si>
    <t>NILACHAL ISPAT NIGAM COLONY</t>
  </si>
  <si>
    <t>Sita Ratan International</t>
  </si>
  <si>
    <t>M/S HIGHWAY ICE AND STORE</t>
  </si>
  <si>
    <t>M/S.    DISTRICT SPORTS OFFICE COLLECTOTORATE KEONJHAR</t>
  </si>
  <si>
    <t>BHARAT BHUSAN DEO</t>
  </si>
  <si>
    <t>KHANDBANDH COLONY, OMC LTD</t>
  </si>
  <si>
    <t>ALL INDIA RADIO</t>
  </si>
  <si>
    <t>M/S PARBATI UDYOG</t>
  </si>
  <si>
    <t>M/S SHREE BINAYAK AGRO UDYOG</t>
  </si>
  <si>
    <t>EXECUTIVE ENGINEER</t>
  </si>
  <si>
    <t>M/S DADA FREEZING</t>
  </si>
  <si>
    <t>M/S SWAMI VEVEKANANDA SEKHYA SHRAM.</t>
  </si>
  <si>
    <t>M/S MAA AMBIKA MINERALS</t>
  </si>
  <si>
    <t>M/S SHYAM SUNDAR ICE FACTORY</t>
  </si>
  <si>
    <t>PURE COKE LTD.</t>
  </si>
  <si>
    <t xml:space="preserve">M/S M.V.INTERNATIONAL (P) LTD.     </t>
  </si>
  <si>
    <t>THE PRINCIPAL GOVT. I.T.I ANANDAPUR</t>
  </si>
  <si>
    <t>M/S SERAJUDDIN &amp; CO.</t>
  </si>
  <si>
    <t>M/S NAARAAYANI MINERALS PVT. LTD</t>
  </si>
  <si>
    <t>M/S GAYATRI CONSUMERS PRODUCTS PVT. LTD</t>
  </si>
  <si>
    <t>M/S SAI SANATAN INDUSTRIES</t>
  </si>
  <si>
    <t>District Sports  Officer</t>
  </si>
  <si>
    <t>M/S.     BHARAT PETROLEOM</t>
  </si>
  <si>
    <t>M/S BHARAT PETROLEUM CORPORATION LT</t>
  </si>
  <si>
    <t>BALASORE COLLEGE OF ENGINEERING</t>
  </si>
  <si>
    <t>M/S MAA MANGALA STONE CRUSHER</t>
  </si>
  <si>
    <t>REGISTER CIVIL COURT</t>
  </si>
  <si>
    <t>Ms. JK EXCEL N INNOVATIONS C/O- JITESH KUMAR GUPTA</t>
  </si>
  <si>
    <t>CHELIGODHULI TOLL PLAZA</t>
  </si>
  <si>
    <t>M/S ADITYA AUTO CARE</t>
  </si>
  <si>
    <t>M/S INDIAN EAST COAST MINERALS</t>
  </si>
  <si>
    <t>M/S BARBRIK PROJECT LTD</t>
  </si>
  <si>
    <t>PRINCIPAL KENDRIYA VIDYALAYA</t>
  </si>
  <si>
    <t>VENKATESWARA HATCHERIES PVT LTD</t>
  </si>
  <si>
    <t>ALLIED AGRICULTURE ACTIVITIES</t>
  </si>
  <si>
    <t>M/S POONAM INDUSTRIES.</t>
  </si>
  <si>
    <t>SRI SUKUMAR JENA</t>
  </si>
  <si>
    <t>M/S POBON DPC &amp; CABLES PVT LTD.</t>
  </si>
  <si>
    <t>M/S  BABA BISWAKARMA MINI RICE MILL</t>
  </si>
  <si>
    <t>M/S SAI MAA TARINI TOLLWAYS LTD.</t>
  </si>
  <si>
    <t>JAY KAY ESTATES</t>
  </si>
  <si>
    <t>KRISHNA STONE PRADUCT</t>
  </si>
  <si>
    <t>M/S MAA CHANDI STONE PRODUCT</t>
  </si>
  <si>
    <t>SRI SADANANDA KAR</t>
  </si>
  <si>
    <t>M/S RAYSONS AQUATIC PVT LTD.</t>
  </si>
  <si>
    <t>M/S SHYAMESWAR STONE SRUSHER</t>
  </si>
  <si>
    <t>KALIKA AGRO PRODUCT</t>
  </si>
  <si>
    <t>M/S A.N. TRANSPORT</t>
  </si>
  <si>
    <t>M/S AGRO SYNDICATE</t>
  </si>
  <si>
    <t>M/S SAI AGRITECH</t>
  </si>
  <si>
    <t>M/S.   MAA TARINI CRUSHING UNIT</t>
  </si>
  <si>
    <t>M/S ALL INDIA RADIO</t>
  </si>
  <si>
    <t>ORISSA RUBBER PRODUCTS</t>
  </si>
  <si>
    <t>M/S. SUDARSHAN STONE CRUSHER</t>
  </si>
  <si>
    <t>M/S ADITI RICE MILL</t>
  </si>
  <si>
    <t>M/S RATNAKAR FREEZER</t>
  </si>
  <si>
    <t>M/S.  KAIZEN INFRACON</t>
  </si>
  <si>
    <t>M/S.  IRON TRIANGLE LTD</t>
  </si>
  <si>
    <t>TEMP. SUPPLY GENERAL PURPOSE &gt;= 110 KVA</t>
  </si>
  <si>
    <t>M/S HOTEL DRAUPADI</t>
  </si>
  <si>
    <t xml:space="preserve">BHASKARGANJ                        </t>
  </si>
  <si>
    <t>DIST HEADQUARTER HOSPITAL, BPD</t>
  </si>
  <si>
    <t>RAM CHANDRA BEHERA</t>
  </si>
  <si>
    <t>NITYANANDA MANDAL</t>
  </si>
  <si>
    <t>SRI DEEPAK KUMAR PARIDA</t>
  </si>
  <si>
    <t>Mrs. GITARANI GIRI</t>
  </si>
  <si>
    <t>M/S KUMKUM ENTER PRISES</t>
  </si>
  <si>
    <t>SERENDA COLONY, OMC LIMITED</t>
  </si>
  <si>
    <t>SRI RABINDRA KUMAR JENA</t>
  </si>
  <si>
    <t>SERENDA NEW COLONY, OMC LTD</t>
  </si>
  <si>
    <t>M/S HENA POLY PRODUCTS</t>
  </si>
  <si>
    <t>M/S Dada Ice Plant</t>
  </si>
  <si>
    <t>M/S KESHAB PLAST</t>
  </si>
  <si>
    <t>SUDHASREE MINERALS AND INDUSTRIES P</t>
  </si>
  <si>
    <t>M/S NIGAMANANDA STONE CRUSHER</t>
  </si>
  <si>
    <t>SDO-PHONE,BARIPADA</t>
  </si>
  <si>
    <t>PRICEIPAL ITI TAKATPUR</t>
  </si>
  <si>
    <t>AYUSH INFRASTRUCTURE PVT LTD</t>
  </si>
  <si>
    <t>SRI UDAYANATH DAS</t>
  </si>
  <si>
    <t>HIMADRI BHUSAN NAYAK</t>
  </si>
  <si>
    <t>M/S DAYAL RESEDENCY</t>
  </si>
  <si>
    <t>SRI LOKANATH GUPTA</t>
  </si>
  <si>
    <t>M/S MAA CHANDI STONE CRUSHER</t>
  </si>
  <si>
    <t>SENIOR DIVISIONAL ELECTRICAL</t>
  </si>
  <si>
    <t>M/S TRIVENI EARTH MOVERS PVT LTD</t>
  </si>
  <si>
    <t>GURUDA COLONY, OMC LIMITED</t>
  </si>
  <si>
    <t>M/S MAHALAXMI STONE CRUSHER</t>
  </si>
  <si>
    <t>M/S PRIME INDUSTRIES</t>
  </si>
  <si>
    <t>SAKTIBRATA ROY</t>
  </si>
  <si>
    <t>M/S. M.R. MINERALS</t>
  </si>
  <si>
    <t>PROJECT DIRECTOR NHAI ROURKELA</t>
  </si>
  <si>
    <t>M/S SWARAJ LUBRICANT.</t>
  </si>
  <si>
    <t>RAHEE INFRATECH LTD</t>
  </si>
  <si>
    <t xml:space="preserve">ZILLA SANSKRUT BHABAN JAJPUR       </t>
  </si>
  <si>
    <t>M/S MONTECARLO LIMITED</t>
  </si>
  <si>
    <t>Mr. DILLIP KUMAR MAHANTA</t>
  </si>
  <si>
    <t>RELIANCE CORPORATE IT PARK</t>
  </si>
  <si>
    <t>TARAK NATH DAS</t>
  </si>
  <si>
    <t>M/S JMB RICE MILL</t>
  </si>
  <si>
    <t>M/S ROHAN AQUATIA LTD.</t>
  </si>
  <si>
    <t>M/S MAA MANGALA ICE FACTORY</t>
  </si>
  <si>
    <t>M/S BIRAJA STONE CRUSHER</t>
  </si>
  <si>
    <t>THE SUPERINTENDENT SUB-DIVISIONAL HOSPITAL CHAMPUA</t>
  </si>
  <si>
    <t>SDE ( TAX) , BSNL</t>
  </si>
  <si>
    <t>M/S TUSAR KANTI PANDA</t>
  </si>
  <si>
    <t>M/S SHREE JAGANNATH METALS</t>
  </si>
  <si>
    <t>EXECUTIVE ENGINEER, PH DIVISION</t>
  </si>
  <si>
    <t>M/S GOLDEN AQUA FARM</t>
  </si>
  <si>
    <t>DEBASIS PANDA</t>
  </si>
  <si>
    <t>DISTRICT SPORTS OFFICER,Hockey Stadium</t>
  </si>
  <si>
    <t>M/S. KEC INTERNATIONAL LIMITED</t>
  </si>
  <si>
    <t>M/S STAR MARINA(P) LTD.</t>
  </si>
  <si>
    <t>BIRAJA PANTHASALA,DEPT OF TOURISM</t>
  </si>
  <si>
    <t>EXECUTIVE ENGINEER, PHD,</t>
  </si>
  <si>
    <t>HOTEL SARADA NIVAS</t>
  </si>
  <si>
    <t>REGIONAL RESEARCH INSTITUTE</t>
  </si>
  <si>
    <t>Mr. UTTAM KUMAR RATHORE</t>
  </si>
  <si>
    <t>THE PRINCIPAL, GOVT ITI BALASORE</t>
  </si>
  <si>
    <t>GENERAL MANAGER, CENTRAL TOOL ROOM AND TRAINING CENTRE, BHUBANESWAR</t>
  </si>
  <si>
    <t>M/S UTKAL AQUA CULTURE &amp; MARINE</t>
  </si>
  <si>
    <t>NAROTTAM PRADHAN</t>
  </si>
  <si>
    <t>M/S.JASODA AGRO FOODS</t>
  </si>
  <si>
    <t>M/S BABA AGRITECH PVT. LTD.</t>
  </si>
  <si>
    <t>M/S CHAKRA MINERALS</t>
  </si>
  <si>
    <t>M/S RAGHUNATH ICE FACTORY</t>
  </si>
  <si>
    <t>SENIOR DIVISIONAL ENGINEER (G)</t>
  </si>
  <si>
    <t>SMT. RASHMITA NAYAK</t>
  </si>
  <si>
    <t>M/S CENTRAL TOOL ROOM &amp;</t>
  </si>
  <si>
    <t>SACHIDANANDA KHILAR</t>
  </si>
  <si>
    <t>M/S EASTERN MEDIA. LTD.</t>
  </si>
  <si>
    <t>M/S PRADHAN INDUSTRY</t>
  </si>
  <si>
    <t>M/S HANUMAN STONE PRODUCTS</t>
  </si>
  <si>
    <t>MAYURBHANJ ICE &amp; COLD STORAGE</t>
  </si>
  <si>
    <t>M/S NILANCHAL CARBO METALIKS</t>
  </si>
  <si>
    <t>SHREE BIJAYA ICE FACTORY</t>
  </si>
  <si>
    <t>M/S SIRIDI SAI STONE CRUSHER</t>
  </si>
  <si>
    <t>SIBIRA KUMAR PARIDA</t>
  </si>
  <si>
    <t>JHADESWAR INTERNATIONAL SCHOOL</t>
  </si>
  <si>
    <t>BINOD KUMAR KHANDELWAL</t>
  </si>
  <si>
    <t>M/S TARINI CRUSHER</t>
  </si>
  <si>
    <t>SRI RATNAKAR SENAPATI</t>
  </si>
  <si>
    <t>SURYA KANTA BISWAL</t>
  </si>
  <si>
    <t>MAHENDRA KUMAR PANDA</t>
  </si>
  <si>
    <t>M/S.   SHREE JAGANNATH STONE PRODUCT</t>
  </si>
  <si>
    <t>GUAPAL</t>
  </si>
  <si>
    <t>TARUMATA ICE FACTORY</t>
  </si>
  <si>
    <t>SMT. MOUSUMI MAITY</t>
  </si>
  <si>
    <t>SDO-PHONES</t>
  </si>
  <si>
    <t>SUBASINI KABI</t>
  </si>
  <si>
    <t xml:space="preserve">M/S SANKAR MINERALS </t>
  </si>
  <si>
    <t>BAMEBARI Mn MINES CLNY, TISCO</t>
  </si>
  <si>
    <t xml:space="preserve">M/S. BIJU PATTNAIK INDOOR STADIUM </t>
  </si>
  <si>
    <t>M/S. BIJU PATTNAIK INDOOR STADIUM</t>
  </si>
  <si>
    <t>KAMARJODA</t>
  </si>
  <si>
    <t>M/S R.K. CHEMICALS</t>
  </si>
  <si>
    <t>M/S UMAPATI RICE MILL</t>
  </si>
  <si>
    <t>M/S PADMANAV RICE &amp; FLOUR MILL</t>
  </si>
  <si>
    <t xml:space="preserve">EXE. OFFICER JAJPUR MUNICIPALITY   </t>
  </si>
  <si>
    <t>M/S.   SUPERINTENDING ENGINEER RWS&amp;S</t>
  </si>
  <si>
    <t>N</t>
  </si>
  <si>
    <t>SAIPRATIK HEALTH CARE SERVICE P.LTD</t>
  </si>
  <si>
    <t>DAS COLD STORAGE,</t>
  </si>
  <si>
    <t>M/S. ORISSA ENGINEERING WORKS</t>
  </si>
  <si>
    <t>Mr. SAROJ KUMAR MOHANTY</t>
  </si>
  <si>
    <t>MEDICAL OFFICER DANAGADI CHC</t>
  </si>
  <si>
    <t>M/S EXCELSIOR +2 SCIENCE</t>
  </si>
  <si>
    <t>M/S.  MODERN PUBLIC SCHOOL</t>
  </si>
  <si>
    <t xml:space="preserve">MEGHADAMBURU                       </t>
  </si>
  <si>
    <t>M/S NILACHAL METALS</t>
  </si>
  <si>
    <t>SRI ADITYA PATRA</t>
  </si>
  <si>
    <t>SUSANTA KUMAR SENAPATI</t>
  </si>
  <si>
    <t>M/S JOSODA PACKAGING INDUSTRY</t>
  </si>
  <si>
    <t>M/S  N. RANGA RAO &amp; SONS PVT LTD,</t>
  </si>
  <si>
    <t>MAYUR CHEMICALS INDUSTRIES P.LTD.</t>
  </si>
  <si>
    <t>M/S MAYA SHEEL RETAIL (BAZAR INDIA)</t>
  </si>
  <si>
    <t>KMBM STREET EMPORIO LLP</t>
  </si>
  <si>
    <t>TOLL PLAZA , JHARAPOKHARIA</t>
  </si>
  <si>
    <t>M/S KRISHNA ENTERPRISES</t>
  </si>
  <si>
    <t>SK. TAJUDDIN</t>
  </si>
  <si>
    <t>BHARAT KUMAR NAYAK</t>
  </si>
  <si>
    <t>Sri Ramesh Chandra Dixit</t>
  </si>
  <si>
    <t>SBD INTERNATIONAL SCHOOL</t>
  </si>
  <si>
    <t>SRI ABHAYA ROUL</t>
  </si>
  <si>
    <t>SALAMA BEGUM</t>
  </si>
  <si>
    <t>Mr. Kamala Kanta Ghadai</t>
  </si>
  <si>
    <t>M/S HARAPARBATI RICE &amp; FLOUR MILLS</t>
  </si>
  <si>
    <t>Mr.  CHINMAYA KUMAR MISHRA</t>
  </si>
  <si>
    <t>DAS STONE CRUSHER</t>
  </si>
  <si>
    <t>M/S KONARK BEVERAGES INDUSTRIES</t>
  </si>
  <si>
    <t>M/S LAXMINARAYAN RICE MILL &amp;</t>
  </si>
  <si>
    <t>THE EXECUTIVE ENGINEER, PH DIVISION</t>
  </si>
  <si>
    <t>M/S CHEVROX CONSTRUCTION PVT.LTD</t>
  </si>
  <si>
    <t>Mr. TARINI PRASAD MOHANTY</t>
  </si>
  <si>
    <t>REGIONAL MANAGER. OMC LTD.</t>
  </si>
  <si>
    <t>EX. ENG. P.H.D. BARIPADA</t>
  </si>
  <si>
    <t>Mr.  RABINDRA KUMAR JENA</t>
  </si>
  <si>
    <t>JARIBAR Mn MINES COLONY, TISCO</t>
  </si>
  <si>
    <t>UTKAL MNRL  (PVT) LTD, BANPAR</t>
  </si>
  <si>
    <t>The Superintendent, SDH, Ghasipura</t>
  </si>
  <si>
    <t>M/S  HIMALAYAN ICE FACTORY</t>
  </si>
  <si>
    <t>M/S KAVERI FREEZERS</t>
  </si>
  <si>
    <t>MAA TARINI ICE FACTORY</t>
  </si>
  <si>
    <t>SRI SAMBIT SRAVAN BISWAL</t>
  </si>
  <si>
    <t>M/S.KRISHNA ICE FACTORY</t>
  </si>
  <si>
    <t>ARUN TRADING CORPORATION</t>
  </si>
  <si>
    <t>M/S AGN AGRO PROCESSORS PVT LTD.</t>
  </si>
  <si>
    <t>TELECOM DIST.ENGINEER</t>
  </si>
  <si>
    <t>Mr.     MD SABIR KHAN</t>
  </si>
  <si>
    <t>M/S. NILGIRI SLEEPERS PVT. LTD.</t>
  </si>
  <si>
    <t>SRI LAXMINARAYAN KAR</t>
  </si>
  <si>
    <t>PASUPATI EXPORTS PVT. LTD.</t>
  </si>
  <si>
    <t>NIRMAL KU. KAR</t>
  </si>
  <si>
    <t>M/S KAMAL AQUA INDUSTRIES</t>
  </si>
  <si>
    <t>M/S SEA CRAFTS AQUA PROJECTS P.LTD.</t>
  </si>
  <si>
    <t>BIJAY KUMAR NAYAK</t>
  </si>
  <si>
    <t>Mr.  ACHYUT KUMAR DHAL</t>
  </si>
  <si>
    <t>BADAL CHANDRA SENAPATI</t>
  </si>
  <si>
    <t>SMT. MINARANI SENAPATI</t>
  </si>
  <si>
    <t>SRI BISHNUPADA SUR</t>
  </si>
  <si>
    <t>SATYASAI HETCHERY &amp; PALUTARY PRODU.</t>
  </si>
  <si>
    <t>ANSHUMAN RICE MILL</t>
  </si>
  <si>
    <t>SMT MANJULATA MANDAL</t>
  </si>
  <si>
    <t>TANUJABALA MOHANTY</t>
  </si>
  <si>
    <t>SUSHIL KUMAR PATRA</t>
  </si>
  <si>
    <t>M/S BISAL INDUSTRIES</t>
  </si>
  <si>
    <t>M/S ALLIED CREATION</t>
  </si>
  <si>
    <t>ADHIR KU. SUTAR</t>
  </si>
  <si>
    <t>M/S- MAA KIRANDEVI AGRO (P)LTD.</t>
  </si>
  <si>
    <t>M/S IGLOO ICE INDUSTRIES</t>
  </si>
  <si>
    <t>M/S PRADEEP MINING &amp; CONSTRUCTION P</t>
  </si>
  <si>
    <t>THE GENERAL MANAGER, CTTC, BBSR</t>
  </si>
  <si>
    <t>BARBIL COLONY, OMC LTD</t>
  </si>
  <si>
    <t>M/S SHANKAR AGRI PRODUCT (P) LTD.</t>
  </si>
  <si>
    <t>M/S MAYURBHANJ  CERAMICS PVT.LTD.</t>
  </si>
  <si>
    <t>M/S SAGAR MINERALS</t>
  </si>
  <si>
    <t>SR. DIVISIONAL (ELECT) ENG. SERLY</t>
  </si>
  <si>
    <t>M/S.    IRON TRIANGLE LIMITED</t>
  </si>
  <si>
    <t>PRINCIPAL EKALABYA MODEL RESIDENTIAL SCHOOL</t>
  </si>
  <si>
    <t>SHRI GOPAL TRADING</t>
  </si>
  <si>
    <t>ALBATROSS AQUATIC FARM P. LTD.</t>
  </si>
  <si>
    <t>SATYABHAMA MAHAPATRA</t>
  </si>
  <si>
    <t>Mr.   RAJESH GROVER</t>
  </si>
  <si>
    <t>Ms. KANCHAN MOL</t>
  </si>
  <si>
    <t>M/S ABHAY TRANSFORMERS P. LTD.</t>
  </si>
  <si>
    <t>M/S ORISSA RUBBER PRODUCT</t>
  </si>
  <si>
    <t>M/S PRAKASH PLASTIC</t>
  </si>
  <si>
    <t>M/S BHAVANI CENTRE FOR LEARNING</t>
  </si>
  <si>
    <t>ASST. COMMISSIONER OF COMMERCIAL</t>
  </si>
  <si>
    <t>M/S SHREE HANUMAN RICE MILL</t>
  </si>
  <si>
    <t>M/S MAA DHAMURAI ICE PLANT</t>
  </si>
  <si>
    <t>M/S TRISTAR AQUATICS</t>
  </si>
  <si>
    <t>THE E.E. ANANDAPUR BARAGA DIVISION</t>
  </si>
  <si>
    <t>LAXMI NARAYAN MOHANTY</t>
  </si>
  <si>
    <t>SEEMANTA ENGINEERING COLLEGE</t>
  </si>
  <si>
    <t>JAKHAPURA RIALWAY STATION</t>
  </si>
  <si>
    <t>THE CHIEF MANAGER , S.B.I.</t>
  </si>
  <si>
    <t>M/S SHREE JAGANNATH STONE CRUSHER</t>
  </si>
  <si>
    <t>M/S MAA RICE MILL</t>
  </si>
  <si>
    <t>M/S.   GOOD LIFE BIOTECH</t>
  </si>
  <si>
    <t>Mr.   JAGADISH BHOI</t>
  </si>
  <si>
    <t>M/S.  JATIA STEEL LIMITED</t>
  </si>
  <si>
    <t>Regional Manager OMC Ltd. Barbil</t>
  </si>
  <si>
    <t>M/S SUBARNA ICE FACTORY</t>
  </si>
  <si>
    <t>M/S PACKERS INDIA</t>
  </si>
  <si>
    <t>SUBHAM JYOTI AGRO P. LTD.</t>
  </si>
  <si>
    <t>M/S GANAPATI ALUMINIUM</t>
  </si>
  <si>
    <t>SRI SUDHANSHU SEKHAR PANDA</t>
  </si>
  <si>
    <t>PRATIK JENA</t>
  </si>
  <si>
    <t>JIBAN KUMAR MANDAL</t>
  </si>
  <si>
    <t>M/S. KARNI THERMOPLAST(P) LTD.</t>
  </si>
  <si>
    <t>GORACHANDA SAHOO</t>
  </si>
  <si>
    <t>M/S SAKHI AGRO INDUSTRIES</t>
  </si>
  <si>
    <t>MRI AND CITY SCAN, DHH BARIPADA</t>
  </si>
  <si>
    <t>M/S KALINGA INSTITUTE OF SOCIAL</t>
  </si>
  <si>
    <t>OXYGEN REFULLING CENTER , BARIPADA</t>
  </si>
  <si>
    <t>20 BEDDED ICU</t>
  </si>
  <si>
    <t>M/S- M.P. RICE MILL</t>
  </si>
  <si>
    <t>KRUSHNA CHANDRA GHADEI</t>
  </si>
  <si>
    <t>M/S OMC LTD.</t>
  </si>
  <si>
    <t>M/S JAY MAA SANTOSHI PLASTICS</t>
  </si>
  <si>
    <t>JAGABANDHU MUDULI</t>
  </si>
  <si>
    <t>KB IRON MINES, OMC LIMITED</t>
  </si>
  <si>
    <t>M/S JSW STEEL LTD</t>
  </si>
  <si>
    <t>M/S. MAA BHUBANESWARI STONE CRUSHING WORKS</t>
  </si>
  <si>
    <t>JITENDRA KU. SAHOO</t>
  </si>
  <si>
    <t>M/S POWER GRID CORPORATION OF INDIA</t>
  </si>
  <si>
    <t xml:space="preserve">PH  Associates Pvt. Ltd.   </t>
  </si>
  <si>
    <t>M/S JAGDAMBA POLYMER PVT LTD</t>
  </si>
  <si>
    <t>M/S B.L. RICE MILL (P) LTD.</t>
  </si>
  <si>
    <t>M/S OM AVI CARBON RESOURCES PVT LTD</t>
  </si>
  <si>
    <t>PRINCIPAL GOVT ITI, JAJPUR</t>
  </si>
  <si>
    <t>M/S MAHAVEER STONE PRODUCTS</t>
  </si>
  <si>
    <t>M/S.      K B BRIQUETTE ENTERPRISES</t>
  </si>
  <si>
    <t>PRINCIPAL GOVT. INDUSTRIAL</t>
  </si>
  <si>
    <t>VENKATESWARA HATCHERIES PVT. LTD.</t>
  </si>
  <si>
    <t>M/S MAHALAXMI ICE PLANT</t>
  </si>
  <si>
    <t>M/S - HOTEL BRAHMANI (P) LTD.</t>
  </si>
  <si>
    <t>M/S SIDHESWAR STONE CRUSHER</t>
  </si>
  <si>
    <t>THE EXECUTIVE ENGINEER RWS&amp;S DIVISION</t>
  </si>
  <si>
    <t>Ms.  GENERAL MANAGER WATCO DIVISION  BARIPADA</t>
  </si>
  <si>
    <t>HINDUSTAN PETROLEUM LIMITED</t>
  </si>
  <si>
    <t>M/S. PARUL UDYOG</t>
  </si>
  <si>
    <t>M/S SHANTIDEVI STONE CRUSHER UNIT-2</t>
  </si>
  <si>
    <t>RANI SATI RICEMILL P.LTD.</t>
  </si>
  <si>
    <t>M/S MAA JAMUNA ICE FACTORY</t>
  </si>
  <si>
    <t>KRUSHNA CHANDRA JENA</t>
  </si>
  <si>
    <t>M C H  COMPLEX</t>
  </si>
  <si>
    <t>SRI LAXMIDHAR BAL</t>
  </si>
  <si>
    <t>M/S.FLEXI MULTIPRODUCTS &amp;</t>
  </si>
  <si>
    <t>M/S. BHARAT PETROLEUM CORPORATION LTD</t>
  </si>
  <si>
    <t>Smt. Padmabati Padhiary</t>
  </si>
  <si>
    <t>M/S NITYANANDA FOOD PRODUCTS P. LTD</t>
  </si>
  <si>
    <t>M/S M. S. INDUSTRIES</t>
  </si>
  <si>
    <t>M/S.  KALINGA ALLOYS PVT LTD</t>
  </si>
  <si>
    <t>UMAKANTA DAS</t>
  </si>
  <si>
    <t>M/S SHYAM SUNDAR COLD STORE</t>
  </si>
  <si>
    <t>SRI PRAMOD KUMAR NAYAK</t>
  </si>
  <si>
    <t>M/S SUMA REAL MEDIA PVT.LTD.</t>
  </si>
  <si>
    <t>PROJECT MANAGER,LARSEN &amp; TOUBRO  LIMITED</t>
  </si>
  <si>
    <t>E.E. ANANDAPUR BARRAGE DIVISION.</t>
  </si>
  <si>
    <t>REGIONAL MANAGER, OMC LTD.</t>
  </si>
  <si>
    <t>Mr. MUKUL AGARWAL</t>
  </si>
  <si>
    <t>SANJAY KUMAR MISHRA</t>
  </si>
  <si>
    <t>MCH BUILDING ,CHC SORO</t>
  </si>
  <si>
    <t>SRI PRAFULLA PARIDA</t>
  </si>
  <si>
    <t xml:space="preserve">M/S MAA DURGA EARTH MOVERS         </t>
  </si>
  <si>
    <t>M/S SAI SANKAR ICE PLANT</t>
  </si>
  <si>
    <t>M/S JAGABALIA STONE CRUSHER UNIT</t>
  </si>
  <si>
    <t>M/S MAA TARINI FOODS</t>
  </si>
  <si>
    <t>M/S MAA STONE CRUSHING UNIT.</t>
  </si>
  <si>
    <t>M/S SHREE PANCHMUKHI BALAJEE STEELS</t>
  </si>
  <si>
    <t>M/S NILADRI PLASTIC PROCESSING UNIT</t>
  </si>
  <si>
    <t>M/S MAGNUM ESTATE LTD.</t>
  </si>
  <si>
    <t>M/S JAGANATH RICE MILL</t>
  </si>
  <si>
    <t>M/S KONARK AQUA</t>
  </si>
  <si>
    <t>DEBABRATA BEHERA</t>
  </si>
  <si>
    <t xml:space="preserve">SHUVENDU BHUSAN BEHERA </t>
  </si>
  <si>
    <t>M/S GEETANSH CABLE &amp; CONDUCTORS P L</t>
  </si>
  <si>
    <t>M/S UTKAL GRAVELS INDUSTRY (P) LTD, DIRECTOR- SRI RANJEET KESHARI JENA</t>
  </si>
  <si>
    <t>SMT. CHANDANA PATRO</t>
  </si>
  <si>
    <t>M/S UTKAL PROIEINS</t>
  </si>
  <si>
    <t>SUPERINTENDING ENGINEER RWS&amp;S DIVISION RAIRANGPUR</t>
  </si>
  <si>
    <t>M/S MAA JASODA ICE PLANT</t>
  </si>
  <si>
    <t>M/S SWAIN MINERALS</t>
  </si>
  <si>
    <t>M/S. MADHUSMITA INFRASTUCTURE PVT LTD</t>
  </si>
  <si>
    <t>SHREE LAKSHMI AGRI FOODS PVT.LTD.</t>
  </si>
  <si>
    <t>THE PRINCIPAL GOVT. COLLEGE OF ENG.</t>
  </si>
  <si>
    <t>M/S MAGNUM SEA FOOD LTD.</t>
  </si>
  <si>
    <t>M/S SUCHETA ICE &amp; COLD STORAGE</t>
  </si>
  <si>
    <t>M/S GAJARAJ RICE MILL.</t>
  </si>
  <si>
    <t>M/S Y.G.P MODERN RICE MILL</t>
  </si>
  <si>
    <t>TRIVENI EARTH MOVERS P. LTD.</t>
  </si>
  <si>
    <t>M/S BAITARANI RICE MILL</t>
  </si>
  <si>
    <t>MEDICAL OFFICER CHC, BASUDEVPUR</t>
  </si>
  <si>
    <t>Mr. R RAMESH SR PROJECT MANAGER OF EVERSENDAI CONSTR</t>
  </si>
  <si>
    <t>Raj Kumar Bahtter</t>
  </si>
  <si>
    <t>M/S HIL LTD</t>
  </si>
  <si>
    <t>RAILWAY STATION,BALASORE</t>
  </si>
  <si>
    <t>M/S ASSOCIATED PLASTIC P. LTD.</t>
  </si>
  <si>
    <t>POWER GRID CORP.OF INDIA</t>
  </si>
  <si>
    <t>M/S VENKATESWARA HATCHERIES PVT.LTD</t>
  </si>
  <si>
    <t>M/S SSM AGRO INDUSTRIES</t>
  </si>
  <si>
    <t>MANAS RANJAN DAS</t>
  </si>
  <si>
    <t>M/S BHAGYALAXMI ICE PLANT &amp; COLD ST</t>
  </si>
  <si>
    <t>AMULYA MANDAL</t>
  </si>
  <si>
    <t xml:space="preserve">NANDIGHOSHA NETWORK PVT LTD </t>
  </si>
  <si>
    <t>M/S. AARBEE ODISHA WORKS PVT LTD</t>
  </si>
  <si>
    <t>M/S PATNAIK PLANTATION PVT. LTD.</t>
  </si>
  <si>
    <t>M/S. M/S KALINGA IRON WORKS</t>
  </si>
  <si>
    <t>E.E. P.H.D. BARIPADA</t>
  </si>
  <si>
    <t>M/S S G S  FOOD PRODUCTS (PVT) LTD.</t>
  </si>
  <si>
    <t>THE ASST. EXECUTIVE ENG.</t>
  </si>
  <si>
    <t>M/S JAGAT JYOTI RESORTS P. LTD.</t>
  </si>
  <si>
    <t>KAPILA SAHU</t>
  </si>
  <si>
    <t>PRINCIPAL JAWAHAR NAVODAYA BIDYALAY</t>
  </si>
  <si>
    <t>M/S HOTEL LUCKY INDIA</t>
  </si>
  <si>
    <t>M/S NEW MODERN TECHNOMECH</t>
  </si>
  <si>
    <t>M/S.P.P.RICE MILL</t>
  </si>
  <si>
    <t>SMT TANUJABALA MOHANTY</t>
  </si>
  <si>
    <t>SHANKAR ICE PROCESSING</t>
  </si>
  <si>
    <t>M/S GANGAUR HOTEL &amp; RESORTS</t>
  </si>
  <si>
    <t>M/S EASTERN INDIA FISHERIES &amp;</t>
  </si>
  <si>
    <t>AMBICA RICE MILL</t>
  </si>
  <si>
    <t>M/S. M/S LAXMIPRIYA RICE MILL</t>
  </si>
  <si>
    <t>EXECUTIVE ENGINEER , RWS&amp;S DIVISION KEONJHAR</t>
  </si>
  <si>
    <t>M/S WEMAK PLASTIK</t>
  </si>
  <si>
    <t>INTAKE WELL UNIT AT ARUHABRUTI-II</t>
  </si>
  <si>
    <t>M/S- MAA MANGALA INDUSTRIES (P) LTD</t>
  </si>
  <si>
    <t>M/S BALASORE MARINE EXPORTS</t>
  </si>
  <si>
    <t>SOVARANI SAHU</t>
  </si>
  <si>
    <t>SUDARSHAN BEHERA</t>
  </si>
  <si>
    <t>M/S NOCCI, BALASORE INF. COMPANY</t>
  </si>
  <si>
    <t>M/S NILACHAKRA FURNITURE P. LTD.</t>
  </si>
  <si>
    <t>M/S SURYO UDYOG LTD.</t>
  </si>
  <si>
    <t>ABHAY MOHAPATRA</t>
  </si>
  <si>
    <t>M/S MAA BIRAJA CHAKI ATTA</t>
  </si>
  <si>
    <t>M/S S.S. ENTERPRISES</t>
  </si>
  <si>
    <t>M/S VENCO RESEARCH &amp; BREADING FARMS</t>
  </si>
  <si>
    <t>KAPTIPADA AGRO PRODUCT</t>
  </si>
  <si>
    <t>SHREE GAJANAN AGRO UDYOG</t>
  </si>
  <si>
    <t>M/S LELES RICE MILL</t>
  </si>
  <si>
    <t>M/S ODISHA MERCHANDISE PVT LTD.</t>
  </si>
  <si>
    <t>Mr. NIRANJAN SAHU</t>
  </si>
  <si>
    <t>Mr.    PRAKASH CH KHANDELWAL</t>
  </si>
  <si>
    <t>MAHA MAHIMA FOODS</t>
  </si>
  <si>
    <t>GARRISON ENGNR-R&amp;D, OT ROAD</t>
  </si>
  <si>
    <t>M/S. MANAGER WATCO SUB-DIVISION, ANANDAPUR</t>
  </si>
  <si>
    <t>Mrs. SMT PRAMILA MANDAL</t>
  </si>
  <si>
    <t>DISTRICT JUDGE</t>
  </si>
  <si>
    <t>M/S.  OMM SHREE RICE MILL</t>
  </si>
  <si>
    <t>M/S GOLDEN ANCHOR (P) LTD.</t>
  </si>
  <si>
    <t>Science Centre cum  Planetarium</t>
  </si>
  <si>
    <t>M/S.    SRI RAMESWAR AGRO FOODS</t>
  </si>
  <si>
    <t>TARATARINI RUBBER(INDIA)P.LTD</t>
  </si>
  <si>
    <t>M/S JAGADAMBA POLYMER PVT.LTD.</t>
  </si>
  <si>
    <t>M/S MAGNUM ESTATE PVT. LTD.</t>
  </si>
  <si>
    <t>MANMOHAN DAS</t>
  </si>
  <si>
    <t>M/S MAGNUM ESATE LTD.</t>
  </si>
  <si>
    <t>M/S EASTERN RECLAIM P. LTD.</t>
  </si>
  <si>
    <t>M/S BALAZI TRADING CO.</t>
  </si>
  <si>
    <t>M/S. M/S VENCO RESEARCH &amp; BREADING FARMS</t>
  </si>
  <si>
    <t>M/S TILES WORLD IMPORTERS &amp; BAJRANG</t>
  </si>
  <si>
    <t>SCIENCE PARK  CUM PLANETARIUM</t>
  </si>
  <si>
    <t>CHANNDRIKA AGRO FOODS PVT.LTD.</t>
  </si>
  <si>
    <t>BHADRAK RAILWAY STATION</t>
  </si>
  <si>
    <t>M/S GANAPATI PARABOILLING IND P LTD</t>
  </si>
  <si>
    <t>M/S RAMKY ENVIRO ENGINEERS LTD.</t>
  </si>
  <si>
    <t>M/s. KRUPALU REFINERY</t>
  </si>
  <si>
    <t>M/S MAA MADHOEI RICE MILL (P) LTD</t>
  </si>
  <si>
    <t>UTKAL MINERAL IND, DHURPADA</t>
  </si>
  <si>
    <t>M/S AUM SWASTIK FOODS</t>
  </si>
  <si>
    <t>G. K. BHATTAR HOSPITAL</t>
  </si>
  <si>
    <t>M/S KEONJHAR DISTRICT</t>
  </si>
  <si>
    <t>THE DISTRICT SPORTS OFFICER, KNJ</t>
  </si>
  <si>
    <t>M/S CHAKADOLA SHITAL BHANDAR</t>
  </si>
  <si>
    <t>M/S. B.K FLY ASH BRICKS    PROP-    SRI MAHABIR PRASAD KHEMKA</t>
  </si>
  <si>
    <t>M/S. M/S PUSPA ICE PLANT</t>
  </si>
  <si>
    <t>REGISTRAR CIVIL COURT,BALASORE</t>
  </si>
  <si>
    <t>M/S MISHRA STONE CRUSHER</t>
  </si>
  <si>
    <t>SUPERINTENDENT , SDH RAIRANGPUR</t>
  </si>
  <si>
    <t>M/S.  SHREE BINAYAK GRAIN PROCESSING PVT LTD</t>
  </si>
  <si>
    <t>M/S. BALASORE SOLVENTS PVT LTD</t>
  </si>
  <si>
    <t>M/S.  Shree Ram Sales</t>
  </si>
  <si>
    <t>M/S FALCON  MARINE EXPORT LTD.</t>
  </si>
  <si>
    <t>M/S EXECUTIVE ENGINNER, RWSS DIVISION</t>
  </si>
  <si>
    <t>Mr. SRI SHIV RATAN MASKARA</t>
  </si>
  <si>
    <t>THE CHIFE DISTRICT MEDICAL OFFICER</t>
  </si>
  <si>
    <t>M/S. B K AGRO PRODUCTS PRIVATE LIMITED</t>
  </si>
  <si>
    <t>M/S.   GAYADHARA RICE MILL</t>
  </si>
  <si>
    <t>M/S NEELAM RUBBER</t>
  </si>
  <si>
    <t>SRI YOGESH SHAH</t>
  </si>
  <si>
    <t>M/S UNIDEEP FOOD PROCESSING (P) LTD</t>
  </si>
  <si>
    <t>M/S MAA LAXMI AGRO PVT. LTD.</t>
  </si>
  <si>
    <t>M/S THE AGGREGATES</t>
  </si>
  <si>
    <t>SIDDHIVINAYAK AGRO INDUSTRY</t>
  </si>
  <si>
    <t>SMT. GITAMANI DAS</t>
  </si>
  <si>
    <t>M/S JAY JAGANNATH RE-ROLLING</t>
  </si>
  <si>
    <t>M/S. SAIZAR ENTERPRISE PVT LTD</t>
  </si>
  <si>
    <t>K.L. RESOURCES  (P)  LTD.</t>
  </si>
  <si>
    <t>M/S BIRABHADRA FOOD PRODUCTS</t>
  </si>
  <si>
    <t>M/S.   KRUPASINDHU FOOD PRODUCTS &amp; PROCESSING CENTER</t>
  </si>
  <si>
    <t>M/S RUNGTA MINES LTD.</t>
  </si>
  <si>
    <t>M/S R.R. INFRA DEVLOPERS PVT. LTD.</t>
  </si>
  <si>
    <t>MCH COMPLEX DHH</t>
  </si>
  <si>
    <t>Sri Ajaya Kumar Dhal</t>
  </si>
  <si>
    <t>L.P.G.BOTTLING PLANT</t>
  </si>
  <si>
    <t>BHOLABEDA PUMP HOUSE</t>
  </si>
  <si>
    <t>M/S.  M/S GULAB OIL INDUSTRIES</t>
  </si>
  <si>
    <t>M/S Metroplast Industries</t>
  </si>
  <si>
    <t>INDIAN OIL CORPORATION LTD.</t>
  </si>
  <si>
    <t>BHARAT PETROLEUM LIMITED</t>
  </si>
  <si>
    <t>S.R.AQUA</t>
  </si>
  <si>
    <t>DISTRICT HEAD QUARTER HOSPITAL,CDMO</t>
  </si>
  <si>
    <t>M/S ESSEL MINING &amp; INDUSTRIES LTD.</t>
  </si>
  <si>
    <t>M/S P.N AGRO UDYOG</t>
  </si>
  <si>
    <t>E. E. RW&amp;S DIVISION JAJPUR</t>
  </si>
  <si>
    <t>UTKAL FLOUR MILLS(P) LTD.</t>
  </si>
  <si>
    <t>MCH BUILDING</t>
  </si>
  <si>
    <t>M/S-SARANGADHAR AGROTECH(P) LTD.</t>
  </si>
  <si>
    <t>M/S DEEPSUN AQUATIC</t>
  </si>
  <si>
    <t>Superintending Engineer RWS&amp;S Division</t>
  </si>
  <si>
    <t>M/S PARBATI TYRESS &amp; TUBES PVT LTD.</t>
  </si>
  <si>
    <t>M/S ROOTS CORPORATION LTD.</t>
  </si>
  <si>
    <t>M/S TOPSUN RIM IRON ORE</t>
  </si>
  <si>
    <t>M/S Chakradhar Stone Crusher</t>
  </si>
  <si>
    <t>NORTH ORISSA UNIVERSITY</t>
  </si>
  <si>
    <t>MAGNUM SEA FOODS LTD.</t>
  </si>
  <si>
    <t>M/S REGISTER OF NORTH ODISHA</t>
  </si>
  <si>
    <t>M/S OVAD AQUA VENTURES</t>
  </si>
  <si>
    <t>M/S. BAJARANGI RICE MILL</t>
  </si>
  <si>
    <t>M/S HOTEL VENEGIA  P. LTD.</t>
  </si>
  <si>
    <t>GURUBEDA PUMP HOUSE</t>
  </si>
  <si>
    <t xml:space="preserve">M/S. KASHVI INTERNATIONAL PVT LTD </t>
  </si>
  <si>
    <t>M/S.GAMPAS PLASTECH PVT.LTD.</t>
  </si>
  <si>
    <t>M/S.ORIPOL INDUSTRIES LTD</t>
  </si>
  <si>
    <t>M/S.OMFED DAIRY PLANT</t>
  </si>
  <si>
    <t>ALASHORE MARINE EXPORT P. LTD.</t>
  </si>
  <si>
    <t>M/S SHIV SHANKAR ICE PROCESSING</t>
  </si>
  <si>
    <t>F.M.UNIVERSITY</t>
  </si>
  <si>
    <t>ADVANCE PLASTIC PROCESSING</t>
  </si>
  <si>
    <t>M/S SUGUNA FOODS (P) LTD.</t>
  </si>
  <si>
    <t>VENKATESWARA  HATCHERIES PVT LTD.</t>
  </si>
  <si>
    <t>M/S BAIT LOGITECH (P) LTD</t>
  </si>
  <si>
    <t>TEMP. SUPPLY LARGE INDUSTRY</t>
  </si>
  <si>
    <t>M/S SHANTI DEVI STONE CRUSHER</t>
  </si>
  <si>
    <t>EXECUTIVE OFFICER</t>
  </si>
  <si>
    <t>M/S.   SHREE ANNAPURNA STONE  PRODUCTS PVT LTD</t>
  </si>
  <si>
    <t>THE SATELITE CENTER, AIIMS</t>
  </si>
  <si>
    <t>M/S RAMADEVI FOODS (P) LTD.</t>
  </si>
  <si>
    <t>M/S SRI MAYUR BISCUIT CO. PVT. LTD</t>
  </si>
  <si>
    <t>EX.ENGR.KANPUR REH. C&amp;B DIVISION</t>
  </si>
  <si>
    <t>Executive Engineer RWSS Division, Keonjhar</t>
  </si>
  <si>
    <t>M/S SHYAM SUNDAR RICE MILL</t>
  </si>
  <si>
    <t>KAMADHENU AGRO BASED IND. PVT. LTD.</t>
  </si>
  <si>
    <t>M/S PADMABATI PARK</t>
  </si>
  <si>
    <t>M/S POOJA RICE MILL</t>
  </si>
  <si>
    <t>M/S SUMANGAL PLAST PVT.LTD.</t>
  </si>
  <si>
    <t>M/S.  J.B. FERRO ALLOYS</t>
  </si>
  <si>
    <t>SHREE GIRIRAJ INDUSTRIES LTD.</t>
  </si>
  <si>
    <t>J.K.DASMAL JUTE PRODUCTS PVT.</t>
  </si>
  <si>
    <t>K.K.STEEL</t>
  </si>
  <si>
    <t>BANEIKALA COLONY, TISCO, JODA</t>
  </si>
  <si>
    <t>THE DEAN AND PRINCIPAL PRMMCH</t>
  </si>
  <si>
    <t>M/S KRUPALU SOLVENT</t>
  </si>
  <si>
    <t>DIST. SPORTS OFFICER</t>
  </si>
  <si>
    <t>BARPADA SCHOOL OF ENGG. &amp; TECH</t>
  </si>
  <si>
    <t>M/S ASHADEEP AQUACULTURE PVT. LTD.</t>
  </si>
  <si>
    <t>M/S OHM PIPES</t>
  </si>
  <si>
    <t>M/S ASHIRBAD AGRO PRODUCTS PVT LTD.</t>
  </si>
  <si>
    <t>EXEUTIVE ENGINEER RWS&amp;S KEONJHAR</t>
  </si>
  <si>
    <t>Regional Manager Gandhamardan OMC LTD.</t>
  </si>
  <si>
    <t>M/S PRANABALLAV RICE MILL</t>
  </si>
  <si>
    <t>SUMRIT METALIKS (P)LTD</t>
  </si>
  <si>
    <t>M/S SSAB ENERGY &amp; MINERALS LIMITED</t>
  </si>
  <si>
    <t>SHREE  AGRICO &amp; RICE PVT LTD.</t>
  </si>
  <si>
    <t>M/S.  SUPERINTEDING ENGINEER RWS&amp;S</t>
  </si>
  <si>
    <t>Auro Flour Mill Pvt Ltd</t>
  </si>
  <si>
    <t>M/S. MAA TARINI STEELS LLP</t>
  </si>
  <si>
    <t>Project Management Unit</t>
  </si>
  <si>
    <t>BANGORE CHROMITE MINES, OMC</t>
  </si>
  <si>
    <t>KALINGA IRON WORKS COLONY</t>
  </si>
  <si>
    <t>M/S OMC LIMITED, BARBIL</t>
  </si>
  <si>
    <t>M/S KASHVI POWER &amp; STEEL P.LTD.</t>
  </si>
  <si>
    <t>M/S. M/S MEDICA TS HOSPITAL P. LTD.</t>
  </si>
  <si>
    <t>The Superintending Engineer RWSS Division Chandikhol</t>
  </si>
  <si>
    <t>M/S ESSMARK OIL INDUSTRIES (P) LTD.</t>
  </si>
  <si>
    <t>M/S BANSPANI IRON LTD.</t>
  </si>
  <si>
    <t>M/S.  APURBA FOOD PRODUCTS PVT LTD</t>
  </si>
  <si>
    <t>M/S. AJAYA AGRAWAL STONE CRUSHER</t>
  </si>
  <si>
    <t>M/S. SRI SAI CONSTRUCTION</t>
  </si>
  <si>
    <t>M/s Narayani Stone Crusher, Prop- Rabi Narayan Sahoo</t>
  </si>
  <si>
    <t>M/S.  SHREE DURGA CONDEV PVT LTD</t>
  </si>
  <si>
    <t>M/S. KONARK MINERAL &amp; METAL</t>
  </si>
  <si>
    <t>Mr. SUNIL KUMAR JENA</t>
  </si>
  <si>
    <t>NITYANANDAPUR</t>
  </si>
  <si>
    <t>M/S.GANESH RICE MILL</t>
  </si>
  <si>
    <t>M/S GANAPATI PIPE &amp; INDRUSTRIES</t>
  </si>
  <si>
    <t>M/S ORCHID MARINE EXPORTS PVT. LTD.</t>
  </si>
  <si>
    <t xml:space="preserve">M/S BHUBANESHWARI SEA FOOD PRIVATE </t>
  </si>
  <si>
    <t>M/S SINGHAL AGRI INDUSTRIES P.LTD.</t>
  </si>
  <si>
    <t>M/S BRAHMANI RIVER PELLETS</t>
  </si>
  <si>
    <t>M/S UTKAL BUILDERS LTD</t>
  </si>
  <si>
    <t>M/S JINDAL STAINLESS CORPORATE</t>
  </si>
  <si>
    <t>M/S KONARK MINERALS &amp; METALS</t>
  </si>
  <si>
    <t>M/S S T MINERALS PVT. LTD.</t>
  </si>
  <si>
    <t>MANIBABA STONE CRUSHER</t>
  </si>
  <si>
    <t>M/S JAIN CONSTRUCTION</t>
  </si>
  <si>
    <t>M/S MAA LAXMI STONE CRUSHER</t>
  </si>
  <si>
    <t>M/S STAR STONE CRUSHER</t>
  </si>
  <si>
    <t>M/s Manibaba Stone Crusher, Prop- Baidhar Sahoo</t>
  </si>
  <si>
    <t>M/S Purusottam Stone Crusher</t>
  </si>
  <si>
    <t>M/S Omm Sai Stone Crusher</t>
  </si>
  <si>
    <t>M/S Janani Stone Crusher</t>
  </si>
  <si>
    <t>M/S S.N. Infrastructure</t>
  </si>
  <si>
    <t>M/S ST MINERALS PVT.LTD.</t>
  </si>
  <si>
    <t>N/S KENDUJHAR AGRO MINERAL&amp; PROCESSING PVT LTD.</t>
  </si>
  <si>
    <t>ORISSA MNRL DEV CORP LTD CLNY</t>
  </si>
  <si>
    <t>M/S GANAPATI STEEL INDUSTRY</t>
  </si>
  <si>
    <t>M/S TIRUMALA  TIRUPATI RICE MILL P LTD</t>
  </si>
  <si>
    <t>MAHAGOURI ALUMINIUM PVT LTD</t>
  </si>
  <si>
    <t>M/S MAA DURGA RICE MILL</t>
  </si>
  <si>
    <t>M/S DHAMARA PORT COMPANY LTD.</t>
  </si>
  <si>
    <t>M/S SURYO FOODS &amp; INDUSTRIES LTD</t>
  </si>
  <si>
    <t>M/S RAJA AGRO COLD STORAGE</t>
  </si>
  <si>
    <t>M/S JAGADAMBA STEEL IND.(P) LTD.</t>
  </si>
  <si>
    <t>M/S SYMBOL FOODS (P) LTD.</t>
  </si>
  <si>
    <t>M/S MAHARAJA RESOURCES PVT. LTD.</t>
  </si>
  <si>
    <t>M/S. SRIKRUSHNA FEEDS</t>
  </si>
  <si>
    <t>M/S BASUDEV RICE MILL</t>
  </si>
  <si>
    <t>M/S GADRE MARINE EXPORT PVT LTD</t>
  </si>
  <si>
    <t>M/S ASHADEEP AQUACULTIRE P.LTD.</t>
  </si>
  <si>
    <t>M/S Symbol Agro Foods, Prop-Sri Rajendra Ku Nayak</t>
  </si>
  <si>
    <t>M/S ST MINERALS PVT LTD</t>
  </si>
  <si>
    <t>M/S. SRI DURGA CONDEV (P) LTD</t>
  </si>
  <si>
    <t>Executive Engineer RWS&amp;S Division, Rairangpur</t>
  </si>
  <si>
    <t>NARAYAN FOOD PRODUCTS (P)LTD.</t>
  </si>
  <si>
    <t>UTKAL AQUA PVT. LTD.</t>
  </si>
  <si>
    <t>M/S BRAHMANI RIVER PELLETS LTD.</t>
  </si>
  <si>
    <t>DIST HEAD QUARTER HOSPITAL</t>
  </si>
  <si>
    <t>Ms. CLARIANT STEEL PRIVATE LTD.</t>
  </si>
  <si>
    <t>ASHAMANI POLY PRODUCTS P.LTD.</t>
  </si>
  <si>
    <t>B&amp;A PACKAGING INDIA LTD.</t>
  </si>
  <si>
    <t>M/S S.N.M BUSINESS (P) LTD.</t>
  </si>
  <si>
    <t>IDCOL FERRO CHROME COLONY</t>
  </si>
  <si>
    <t>SHREE MONOLITHICS PVT.   LTD</t>
  </si>
  <si>
    <t>M/S PTP EARTH MOVING AND MINING</t>
  </si>
  <si>
    <t>M/S MCH BUILDING AT NEW DHH</t>
  </si>
  <si>
    <t>M/S BRECHERS TECHNO INDIA PVT LTD</t>
  </si>
  <si>
    <t>M/S MAYUR ELECTRO CERAMICS PVT.LTD</t>
  </si>
  <si>
    <t>M/S. JAGADAMBA POLYMERS P. LTD.</t>
  </si>
  <si>
    <t>WATER TREATMENT PLANT OF MEGA RWSS</t>
  </si>
  <si>
    <t>M/S ANANDA EXPORTS</t>
  </si>
  <si>
    <t>Executive Engineer RWS&amp;S Division, Chandikhol, Jajpur</t>
  </si>
  <si>
    <t>M/S ASHADEEP AQUA CULTURE (P) LTD.</t>
  </si>
  <si>
    <t>M/S D.R.PATNAIK</t>
  </si>
  <si>
    <t>M/S MANGALAM AGROTECH PVT. LTD.</t>
  </si>
  <si>
    <t>FALCON MARINE EXPORT LTD.</t>
  </si>
  <si>
    <t>E.E. STORES &amp; MECHANICALS</t>
  </si>
  <si>
    <t>DISTRICT HEADQUATER HOSPITAL</t>
  </si>
  <si>
    <t>M/S. JINDAL FERROUS LIMITED</t>
  </si>
  <si>
    <t>M/S S S AGRI BUSINESS PVT LTD.</t>
  </si>
  <si>
    <t>LAL TRADERS &amp; AGENCIES PVT. LTD</t>
  </si>
  <si>
    <t>M/S KASHVI INTERNATIONAL (PVT) LTD.</t>
  </si>
  <si>
    <t>M/S. M/S KRUPALU RICE INDUSTRIES PVT LTD</t>
  </si>
  <si>
    <t>Mr.   DIPTI KANTA SAHOO</t>
  </si>
  <si>
    <t>K.J  ISPAT LIMITED</t>
  </si>
  <si>
    <t>The Regional Manager, M/S OMC Ltd.</t>
  </si>
  <si>
    <t>M/S. OMC LIMITED</t>
  </si>
  <si>
    <t>M/S UCHABALI IRON &amp; MN.MINES</t>
  </si>
  <si>
    <t>M/S BRAND STEEL &amp; POWER PVT LTD.</t>
  </si>
  <si>
    <t>M/S. M/S NARAYAN RICE MILL</t>
  </si>
  <si>
    <t>GARRISON ENGNR-R&amp;D, ANGARGADIA</t>
  </si>
  <si>
    <t>Executive Engineer RWSS Division Anandapur</t>
  </si>
  <si>
    <t>M/S ALASHORE MARINE EXPORTS P.LTD.</t>
  </si>
  <si>
    <t>THE EXECUTIVE ENGINEER, RWSS DIVISION, ANANDPUR</t>
  </si>
  <si>
    <t>DINESH RAY</t>
  </si>
  <si>
    <t>TATA STEEL LTD</t>
  </si>
  <si>
    <t>M/S ASHADEEP AQUACULTURE PVT LTD</t>
  </si>
  <si>
    <t xml:space="preserve">Nandighose Sponge &amp; Power Pvt. Ltd </t>
  </si>
  <si>
    <t>CRAKERS INDIA(ALLOYS)PVT.LTD.</t>
  </si>
  <si>
    <t>UTKAL POLYWAVE IND.PVT.LTD</t>
  </si>
  <si>
    <t>DEAN &amp; PRINCIPAL FAKIR MOHAN</t>
  </si>
  <si>
    <t>M/S MAA NACHINDA SEA FOODS PVT. LTD</t>
  </si>
  <si>
    <t>M/S B-ONE BUSINESS HOUSE P.LTD.</t>
  </si>
  <si>
    <t>M/S EVEREST INDUSTRIES LTD.</t>
  </si>
  <si>
    <t>EXECUTIVE ENGINEER MEGALIFT IRRIGATION PROJECT BHUBANESWAR</t>
  </si>
  <si>
    <t>Executive Engineer, RWSS Division , Keonjhar</t>
  </si>
  <si>
    <t>M/S NARBHERAM POWER &amp; STEEL PVT.LTD</t>
  </si>
  <si>
    <t>M/s Executive Engineer, RWS&amp;S Division, Keonjhar</t>
  </si>
  <si>
    <t>M/S. SRI GANESH SPONGE IRON PRIVATE LIMITED</t>
  </si>
  <si>
    <t>Highland Agro Food Private Limited</t>
  </si>
  <si>
    <t>CD&gt;110KVA&lt;1100KVA (TOTAL)</t>
  </si>
  <si>
    <t>CONSUMER WITH CD &gt;1.1MVA&lt;5.5 MVA</t>
  </si>
  <si>
    <t>IDCO PUMP HOUSE</t>
  </si>
  <si>
    <t>BIRLA TYRES</t>
  </si>
  <si>
    <t>Executive Engineer RWSS Division</t>
  </si>
  <si>
    <t>Keonjhar</t>
  </si>
  <si>
    <t>M/S.  JINDAL FERROUS LTD</t>
  </si>
  <si>
    <t xml:space="preserve">KALINGANAGAR NAGAR INDUTRIAL  COMPLEX </t>
  </si>
  <si>
    <t>M/S PTCL INFRASTRUCTURE LTD</t>
  </si>
  <si>
    <t>M/S.  GHANASHYAM MISHRA &amp;SONS</t>
  </si>
  <si>
    <t>Mr. DEAN &amp; PRINCIPAL PRM MCH BARIPADA</t>
  </si>
  <si>
    <t>CD&gt;1100KVA&lt;5500KVA (TOTAL)</t>
  </si>
  <si>
    <t>CONSUMER WITH CD &gt;5.5MVA</t>
  </si>
  <si>
    <t>Mrs. SR. DIVL. ELECT. ENGINEER (TRD0, EAST COAST RAILWAY, KHURDA ROAD</t>
  </si>
  <si>
    <t>M/S TATA SPONGE IRON LTD.</t>
  </si>
  <si>
    <t>M/S JAJPUR CEMENTS (P) LTD.</t>
  </si>
  <si>
    <t>IDCOL FERROCHROME &amp; ALLOYS LTD</t>
  </si>
  <si>
    <t>LARGE INDUSTRY- CGP</t>
  </si>
  <si>
    <t>THE DHARMA PORT COMPANY LIMITED</t>
  </si>
  <si>
    <t>Mrs.   SR DIVL. ELECT. ENGINEER (TRD), EAST COAST RAILWAY, KHURDA ROAD</t>
  </si>
  <si>
    <t>M/S TATA STEEL MINING LTD.</t>
  </si>
  <si>
    <t>M/S JINDAL STAINLESS LIMITED</t>
  </si>
  <si>
    <t>CD&gt;5500KVA (TOTAL)</t>
  </si>
  <si>
    <t>Separate Month wise submission for the previous year from April 24 to Sept'24</t>
  </si>
  <si>
    <t>CD_SEPT'24</t>
  </si>
  <si>
    <t>M/S.   CASMAS ENGINEERING</t>
  </si>
  <si>
    <t xml:space="preserve">M/S. MAA TARINI SUPER SPECIALIST HOSPITAL </t>
  </si>
  <si>
    <t>M/S.   RUNGTA MINES LIMITED</t>
  </si>
  <si>
    <t xml:space="preserve"> M/S SAI SANATAN INDUSTRIES</t>
  </si>
  <si>
    <t>M/S DIMOND AGRO- VET (POULTRY FARM)</t>
  </si>
  <si>
    <t>M/S.  BALASORE BHADRAK CENTRAL COOPERATIVE BANK</t>
  </si>
  <si>
    <t>M/S.KRISHNA COKE INDIA (P)LTD.</t>
  </si>
  <si>
    <t>Mr.   JITENDRA NAYAK</t>
  </si>
  <si>
    <t xml:space="preserve"> AYUSH INFRASTRUCTURE PVT LTD</t>
  </si>
  <si>
    <t>Mr.   BABURAM NAYAK</t>
  </si>
  <si>
    <t>M/S. BHARAT SANCHAR NIGAM LIMITED, BALASORE</t>
  </si>
  <si>
    <t>AQUA MARINE ODISHA</t>
  </si>
  <si>
    <t>Executive Engineer RWSS</t>
  </si>
  <si>
    <t xml:space="preserve">Jajati Courtyard </t>
  </si>
  <si>
    <t xml:space="preserve">M/S Bharat Bricks Company  </t>
  </si>
  <si>
    <t>RWS&amp;S DIVISION EXECUTIVE ENGINEER</t>
  </si>
  <si>
    <t>M/S. SUPERINTENDENT CHC GHATGAON</t>
  </si>
  <si>
    <t>Siridi Sai Stone Crusher</t>
  </si>
  <si>
    <t>Ms. MAA TARINI SAI MERAINE</t>
  </si>
  <si>
    <t>PANCHSHEEL HATCHERY LLP</t>
  </si>
  <si>
    <t>Mahavir Industries</t>
  </si>
  <si>
    <t>M/S.  SABRI  FOOD PRODUCTS PRIVATE LIMITED</t>
  </si>
  <si>
    <t>M/S. CONTAINER CORPORARTION  OF INDIA LIMITED</t>
  </si>
  <si>
    <t>M/S MAA SIDHA BASULEI BRIQUETES</t>
  </si>
  <si>
    <t>Executive Engineer , R.W.S&amp;S Division Keonjhar</t>
  </si>
  <si>
    <t>M/S.    KENDRIYA VIDYALAYA NO 2 BALASORE</t>
  </si>
  <si>
    <t>NEELAM AUTO WHEELS LLP</t>
  </si>
  <si>
    <t>M/S BHARAT PETROLEUM CORP.    PVT LTD</t>
  </si>
  <si>
    <t>Mr. SOUBHAGYA KUMAR NANDA</t>
  </si>
  <si>
    <t>Mr. BRAJA KISHORE AGARWALLA</t>
  </si>
  <si>
    <t>Shree Gopal Foods Modern Rice Mill</t>
  </si>
  <si>
    <t xml:space="preserve">M/S. EKALAVYA MODEL RESIDENTIAL SCHOOL </t>
  </si>
  <si>
    <t>BHARAT PETROLIUM CO.</t>
  </si>
  <si>
    <t>Mr.   UMESH CHANDRA NAYAK</t>
  </si>
  <si>
    <t>M/S.  KUSUM POWERMET PVT LTD</t>
  </si>
  <si>
    <t>M/S.  M &amp; S INDUSTRIES</t>
  </si>
  <si>
    <t>M/S Sai Stone Crusher</t>
  </si>
  <si>
    <t>M/S.  GOLAKHA AGROFOODS PVT LTD</t>
  </si>
  <si>
    <t>PRINCIPAL KENDRIYA VIDYALAYA VYASNAGAR</t>
  </si>
  <si>
    <t>M/S PH Enterprise</t>
  </si>
  <si>
    <t>M/S.  PALLAVI POLYMERS</t>
  </si>
  <si>
    <t>M/S. HOTEL BRAHMANI PVT LTD</t>
  </si>
  <si>
    <t>M/S.   MICROTEK INDUSTRIES</t>
  </si>
  <si>
    <t>Executive Engineer R.W.S&amp;S Division Keonjhar</t>
  </si>
  <si>
    <t>M/S DEEPAK STONE CRUSHER</t>
  </si>
  <si>
    <t>M/S.  LEESA STONE CRUSHER</t>
  </si>
  <si>
    <t>M/S. BARBIL COLONY, OMC LTD</t>
  </si>
  <si>
    <t>M/S.  M/S INDUSTRIAL ENERGY</t>
  </si>
  <si>
    <t>M/S.  GANESH MILLERS PRIVATE LIMITED</t>
  </si>
  <si>
    <t>M/S JINDAL STAINLESS LTD.</t>
  </si>
  <si>
    <t>M/s AYUSH STONE CRUSHER</t>
  </si>
  <si>
    <t>M/S. GYANARANJAN MAHAPATRA STONE CRUSHER</t>
  </si>
  <si>
    <t>INDUMATI INFRATECH PVT. LTD.</t>
  </si>
  <si>
    <t>M/S.    ANVIL CABLES PVT LTD</t>
  </si>
  <si>
    <t>KCP IRON PRIVATE LIMITED</t>
  </si>
  <si>
    <t>Mr. CDMO DHH JAJPUR</t>
  </si>
  <si>
    <t>GM Iron &amp; Steel Co LTD</t>
  </si>
  <si>
    <t>M/s Maa Pitambara Agro Foods</t>
  </si>
  <si>
    <t xml:space="preserve">Dean and principal JKMCH JAJPUR </t>
  </si>
  <si>
    <t>Separate Month wise Submission for the Previous Year from April 23 to Mar'24</t>
  </si>
  <si>
    <t>Apr'23</t>
  </si>
  <si>
    <t>May'23</t>
  </si>
  <si>
    <t>June'23</t>
  </si>
  <si>
    <t>Jul'23</t>
  </si>
  <si>
    <t>Aug'23</t>
  </si>
  <si>
    <t>Sept'23</t>
  </si>
  <si>
    <t>NAME</t>
  </si>
  <si>
    <t>CD of Mar'24</t>
  </si>
  <si>
    <t>CD</t>
  </si>
  <si>
    <t>MD(REC)</t>
  </si>
  <si>
    <t>MD(Bill)</t>
  </si>
  <si>
    <t>LF</t>
  </si>
  <si>
    <t>UNITS BILLED</t>
  </si>
  <si>
    <t>60% LF UNITS</t>
  </si>
  <si>
    <t>CONSUMPTION&gt;60% LF</t>
  </si>
  <si>
    <t>DETAILS OF CONSUMPTION AND LOAD FACTOR FROM APRIL 24 TO SEP 24</t>
  </si>
  <si>
    <t>Separate Month wise Submission for the Previous  Year from April 24 to Sept'24</t>
  </si>
  <si>
    <t>May'24</t>
  </si>
  <si>
    <t>June'24</t>
  </si>
  <si>
    <t>Jul'24</t>
  </si>
  <si>
    <t>Aug'24</t>
  </si>
  <si>
    <t>Sept'24</t>
  </si>
  <si>
    <t>Sl. NO.</t>
  </si>
  <si>
    <t>STS SEP'24</t>
  </si>
  <si>
    <t>CD of SEPT'24</t>
  </si>
  <si>
    <t>FORM   P.10</t>
  </si>
  <si>
    <t>INFORMATION ON SYSTEM DEMAND</t>
  </si>
  <si>
    <t>(Period of 12 months)</t>
  </si>
  <si>
    <t>Name of Month</t>
  </si>
  <si>
    <t>Monthly Maximum System Demand</t>
  </si>
  <si>
    <t>Date and Time of Occurrence</t>
  </si>
  <si>
    <t>Monthly Minimum System Demand</t>
  </si>
  <si>
    <t>Monthly Average System Demand</t>
  </si>
  <si>
    <t>in MW</t>
  </si>
  <si>
    <t>10-10-2023 &amp; 21:15:00</t>
  </si>
  <si>
    <t>23-10-2023 &amp; 15:15:00</t>
  </si>
  <si>
    <t>02-11-2023 &amp; 05:45:00</t>
  </si>
  <si>
    <t>15-11-2023 &amp; 14:00:00</t>
  </si>
  <si>
    <t>12-12-2023 &amp; 19:15:00</t>
  </si>
  <si>
    <t>02-12-2023 &amp; 13:45:00</t>
  </si>
  <si>
    <t>10-01-2024 &amp; 07:45:00</t>
  </si>
  <si>
    <t>04-01-2024 &amp; 14:30:00</t>
  </si>
  <si>
    <t>14-02-2024 &amp; 18:45:00</t>
  </si>
  <si>
    <t>07-02-2024  &amp; 11:30:00</t>
  </si>
  <si>
    <t>31-03-2024 &amp; 23:00:00</t>
  </si>
  <si>
    <t>25-03-2024 &amp; 22:00:00</t>
  </si>
  <si>
    <t>26-04-2024 &amp; 23:15:00</t>
  </si>
  <si>
    <t>08-04-2024 &amp; 10:00:00</t>
  </si>
  <si>
    <t>04-05-2024 &amp; 22:45:00</t>
  </si>
  <si>
    <t>20-05-2024 &amp; 18:15:00</t>
  </si>
  <si>
    <t>10-06-2024 &amp; 23:45:00</t>
  </si>
  <si>
    <t>07-06-2024 &amp; 16:15:00</t>
  </si>
  <si>
    <t>06-07-2024 &amp; 21:15:00</t>
  </si>
  <si>
    <t>23-07-2024 &amp; 09:30:00</t>
  </si>
  <si>
    <t>15-08-2024 &amp; 21:30:00</t>
  </si>
  <si>
    <t>02-08-2024 &amp; 11:45:00</t>
  </si>
  <si>
    <t>07-09-2024 &amp; 21:15:00</t>
  </si>
  <si>
    <t>16-09-2024 &amp; 15:45:00</t>
  </si>
  <si>
    <t>Note:- Peak/Minimum Demand is exculding of Open Access Demand</t>
  </si>
  <si>
    <t>APR'23 TO MAR'24</t>
  </si>
  <si>
    <t>CONSUMPTION DURING PEAK AND OFFPEAK HOURS BY LARGE INDUSTRIES/CONSUMERS OF CAPACITY 1 MW AND ABOVE</t>
  </si>
  <si>
    <t>(I) Identify Peak Load Hours   (ii) Identify Off-Peak Hours</t>
  </si>
  <si>
    <t>Supply System</t>
  </si>
  <si>
    <t>Consumption in Kwh from Apr'2023 to Oct'2023 during peak hours</t>
  </si>
  <si>
    <t>Consumption in Kwh from Apr'2023 to Oct'2023 during off peak hours</t>
  </si>
  <si>
    <t>Total Consumption in Kwh</t>
  </si>
  <si>
    <t>BHADRAK RAILWAY TRACTION</t>
  </si>
  <si>
    <t>Jun'23</t>
  </si>
  <si>
    <t>Jui'23</t>
  </si>
  <si>
    <t>FACOR LTD- CHARGE CHROME PLANT</t>
  </si>
  <si>
    <t>ALOM EXTRUSIONS LTD</t>
  </si>
  <si>
    <t>M/S.  BALASORE ALLOYS LTD</t>
  </si>
  <si>
    <t>M/S IDCO PUMP HOUSE</t>
  </si>
  <si>
    <t>ASHIRBAD AGRO PRODUCTS PVT LTD (UNIT-2)</t>
  </si>
  <si>
    <t>M/S. JABA MAYEE FERRO ALLOYS LIMITED</t>
  </si>
  <si>
    <t>M/S. M/S PANCHAWATI STEELS LLP</t>
  </si>
  <si>
    <t>M/S KAMALJEET SINGH AHLUWALIA</t>
  </si>
  <si>
    <t>M/S. SREE METALIKS LTD.</t>
  </si>
  <si>
    <t>APR'24 To SEP'24</t>
  </si>
  <si>
    <t>CONSUMPTION DURING PEAK , OFFPEAK , NORMAL AND SOLAR HOURS BY LARGE INDUSTRIES/CONSUMERS OF CAPACITY 1 MW AND ABOVE</t>
  </si>
  <si>
    <t>(I) Identify Peak Load Hours   (ii) Identify Off-Peak hours (III) Identify Solar Hours (iv) Identify Normal Hours</t>
  </si>
  <si>
    <t>Sl. No</t>
  </si>
  <si>
    <t>Consumption in Kwh from Apr'2024 to Sept'2024 during peak hours</t>
  </si>
  <si>
    <t>Consumption in Kwh from Apr'2024 to Sept'2024 during off peak hours</t>
  </si>
  <si>
    <t>Consumption in Kwh from Apr'2024 to Sept'2024 during Solar hours</t>
  </si>
  <si>
    <t>Consumption in Kwh from Apr'2024 to Sept'2024 during Normal hours</t>
  </si>
  <si>
    <t>Apr'24</t>
  </si>
  <si>
    <t>Jun'24</t>
  </si>
  <si>
    <t>Jui'24</t>
  </si>
  <si>
    <t>OERC FORM   P.12</t>
  </si>
  <si>
    <t>Interruption
Major Disturbances Due to EHT Failure</t>
  </si>
  <si>
    <t>Period------------&gt;</t>
  </si>
  <si>
    <t>First six months of the previous   FY 2023-24</t>
  </si>
  <si>
    <t>No. of occcurances</t>
  </si>
  <si>
    <t>Total duration of interruption</t>
  </si>
  <si>
    <t>Estimated unserved energy due to such interruptions(MWH)</t>
  </si>
  <si>
    <t>Example:-</t>
  </si>
  <si>
    <t>Load prior to the disturbance X No. of hours of interruption</t>
  </si>
  <si>
    <t>No. of occasions when NESCO
system was completely isolated From the Grid due to system disturbance afftecting power supply</t>
  </si>
  <si>
    <t>FORM   P.13</t>
  </si>
  <si>
    <t>STATUS OF METERING APR-24 to SEPT-24</t>
  </si>
  <si>
    <t>(1)</t>
  </si>
  <si>
    <t>(2)</t>
  </si>
  <si>
    <t>(3)</t>
  </si>
  <si>
    <t>(4)</t>
  </si>
  <si>
    <t>(5)</t>
  </si>
  <si>
    <t>(6)=(4)+(5)</t>
  </si>
  <si>
    <t>(7)</t>
  </si>
  <si>
    <t>(8)</t>
  </si>
  <si>
    <t>(9)=(2)-(7)</t>
  </si>
  <si>
    <t>(10)</t>
  </si>
  <si>
    <t>(11)</t>
  </si>
  <si>
    <t>(12)</t>
  </si>
  <si>
    <t>(13)</t>
  </si>
  <si>
    <t>(14)=(6)+(11)</t>
  </si>
  <si>
    <t>(15)</t>
  </si>
  <si>
    <t>(16)</t>
  </si>
  <si>
    <t>TOTAL CONSUMERS (AT THE START OF THE PERIOD )</t>
  </si>
  <si>
    <t>TOTAL CONSUMERS (END OF THE PERIOD )</t>
  </si>
  <si>
    <t>TOTAL METERS (AT START OF PERIOD)</t>
  </si>
  <si>
    <t>NEW METERS INSTALLED BY DISTCO DURING THE PERIOD</t>
  </si>
  <si>
    <t>NEW METERS INSTALLED BY CONSUMERS DURING THE PERIOD</t>
  </si>
  <si>
    <t>NEW METERS INSTALLED DURING THE PERIOD</t>
  </si>
  <si>
    <t>TOTAL METERS (AT END OF THE PERIOD)</t>
  </si>
  <si>
    <t>UNMETERED CONSUMERS AT START OF PERIOD</t>
  </si>
  <si>
    <t>UNMETERED CONSUMERS AT THE END OF PERIOD</t>
  </si>
  <si>
    <t>DEF.METER (AT START OF PERIOD)</t>
  </si>
  <si>
    <t>REPAIRED/ REPLACED DURING THE PERIOD</t>
  </si>
  <si>
    <t>REPORTED DEFECTIVE DURING THE PERIOD</t>
  </si>
  <si>
    <t>DEF.METER (AT END OF THE PERIOD)</t>
  </si>
  <si>
    <t>*TOTAL METER INSTALLED/REPAIRED DURING THE PERIOD</t>
  </si>
  <si>
    <t>TOTAL NO OF PREPAIDMETERS INSTALLED</t>
  </si>
  <si>
    <t xml:space="preserve">TOTAL NO OF CONSUMERS COVERED WITH AMR </t>
  </si>
  <si>
    <t>KUTIR JYOTI</t>
  </si>
  <si>
    <t>DOMESTIC-URBAN</t>
  </si>
  <si>
    <t>DOMESTIC-RURAL</t>
  </si>
  <si>
    <t>COMMERCIAL-URBAN</t>
  </si>
  <si>
    <t>COMMERCIAL-RURAL</t>
  </si>
  <si>
    <t>SMALL INDUSTRIES</t>
  </si>
  <si>
    <t>MEDIUM INDUSTRIES</t>
  </si>
  <si>
    <t>PUBLIC LIGHTING</t>
  </si>
  <si>
    <t>PUBLIC WATER WORKS BELOW 100 KW</t>
  </si>
  <si>
    <t>PUBLIC INSTITUTION BELOW 100 KW</t>
  </si>
  <si>
    <t>LT (TOTAL)</t>
  </si>
  <si>
    <t>LARGE INDUSTRIES  BELOW 132 KV</t>
  </si>
  <si>
    <t>Power-intensive Industries</t>
  </si>
  <si>
    <t>BULK SUPPLY-DOMESTIC</t>
  </si>
  <si>
    <t>PUBLIC WATER WORKS ABOVE 100 KW</t>
  </si>
  <si>
    <t>PUBLIC INSTITUTION ABOVE 100 KW</t>
  </si>
  <si>
    <t>Mega Lift (Irrigation Purpose )</t>
  </si>
  <si>
    <t>HT (TOTAL)</t>
  </si>
  <si>
    <t>HEAVY INDUSTRIES</t>
  </si>
  <si>
    <t>POWER INTENSIVE INDUSTRIES</t>
  </si>
  <si>
    <t>LARGE INDUSTRIES  AT 132 KV</t>
  </si>
  <si>
    <t>EHT (TOTAL)</t>
  </si>
  <si>
    <t>OERC FORM   P.14</t>
  </si>
  <si>
    <t>MEASURES FOR REDUCTION OF T&amp;D LOSS</t>
  </si>
  <si>
    <t>Subject</t>
  </si>
  <si>
    <t xml:space="preserve"> 2018-19</t>
  </si>
  <si>
    <t>Previous Yr. 2019-20</t>
  </si>
  <si>
    <t>Previous Yr. 
2020-21</t>
  </si>
  <si>
    <t>Previous Yr.
 2021-22</t>
  </si>
  <si>
    <t>Previous Yr.
 2023-24</t>
  </si>
  <si>
    <t>Current Yr.
 2024-25</t>
  </si>
  <si>
    <t>Ensuing Yr.
 2025-26</t>
  </si>
  <si>
    <t>Renovation &amp; investment</t>
  </si>
  <si>
    <t>Installation of LT less transformers</t>
  </si>
  <si>
    <t xml:space="preserve">Rate </t>
  </si>
  <si>
    <t>Rs lakhs</t>
  </si>
  <si>
    <t>Cost</t>
  </si>
  <si>
    <t>% Reduction in T&amp;D loss for above</t>
  </si>
  <si>
    <t>Re-conductoring</t>
  </si>
  <si>
    <t>i</t>
  </si>
  <si>
    <t>33kv with 232 sqmm</t>
  </si>
  <si>
    <t>Kms</t>
  </si>
  <si>
    <t>33kv with148 sqmm</t>
  </si>
  <si>
    <t>33kv with100 sqmm</t>
  </si>
  <si>
    <t>ii</t>
  </si>
  <si>
    <t>11kv</t>
  </si>
  <si>
    <t>iii</t>
  </si>
  <si>
    <t>(c)</t>
  </si>
  <si>
    <t>Upgradation of transformers</t>
  </si>
  <si>
    <t>33/11kv (12.5 MVA PTR)</t>
  </si>
  <si>
    <t>No</t>
  </si>
  <si>
    <t>33/11kv (8 &amp; 5 MVA PTR)</t>
  </si>
  <si>
    <t>33/.4kv</t>
  </si>
  <si>
    <t>11/.4kv</t>
  </si>
  <si>
    <t>(d)</t>
  </si>
  <si>
    <t>Installation of new transformers</t>
  </si>
  <si>
    <t xml:space="preserve">33/11kv </t>
  </si>
  <si>
    <t xml:space="preserve">11/.4kv </t>
  </si>
  <si>
    <t>TOTAL OF SL.1</t>
  </si>
  <si>
    <t>Detection of un-authourised abstraction of electricity</t>
  </si>
  <si>
    <t>No of cases filed in Local PS/EPS   (For FY 2023-24)</t>
  </si>
  <si>
    <t>No of cases prosecuted ( For FY 2023-24)</t>
  </si>
  <si>
    <t>Any other</t>
  </si>
  <si>
    <t>% Reduction in T&amp;D loss for Sl 2</t>
  </si>
  <si>
    <t>% Reduction in T&amp;D loss for Sl 1 &amp; 2</t>
  </si>
  <si>
    <t>NB: - Figures as per Various  Schemes</t>
  </si>
  <si>
    <t>OERC FORM   P.15</t>
  </si>
  <si>
    <t xml:space="preserve"> CONSUMER COMPLAINTS</t>
  </si>
  <si>
    <t>TYPE OF COMPLAINT</t>
  </si>
  <si>
    <t xml:space="preserve">NO.OF COMPLAINTS RECEIVED DURING </t>
  </si>
  <si>
    <t>First six months of the previous year 2023-24</t>
  </si>
  <si>
    <t>Last six months of the previous year 2023-24</t>
  </si>
  <si>
    <t>Interruption due to problem in LT supply</t>
  </si>
  <si>
    <t>(Fuse off call at aerial cutouts/Sealable cutout,snapping of wires,falling of trees on overhead lines,fire due to short circuit of LT lines consequent to loose spans and touching of tree branches)</t>
  </si>
  <si>
    <t>Problems in metering and meter reading</t>
  </si>
  <si>
    <t>(Delay in replacement of non-recording meters,replacement of burnt out meter,replacement of meters recording excess consumption due to creeping,breakage os seals provided to the meter,mistakes in totaling by the MR while issuing the bills,wrong noting.</t>
  </si>
  <si>
    <t>Errors in billing</t>
  </si>
  <si>
    <t>(Excessive billing,amount already paid by consumer shown as arrears,wrong application of tariff,posting of wrong initial reading,showing the short claims in the monthly bill without furnishing the details to the consumer,wrong postings,i.e. postings</t>
  </si>
  <si>
    <t>Licensee-TPNODL</t>
  </si>
  <si>
    <t>OERC Form P-16</t>
  </si>
  <si>
    <t>During Previous Year (FY 2023-24)</t>
  </si>
  <si>
    <t>During 1st 6 months of the current year 
(Apr-24 to Sep-24)</t>
  </si>
  <si>
    <t>Projected for the current year 
(Apr-24 to Mar-25)</t>
  </si>
  <si>
    <t>Projected for the ensuing  year (FY 2025-26)</t>
  </si>
  <si>
    <t>No. of consumers</t>
  </si>
  <si>
    <t>No of Villages</t>
  </si>
  <si>
    <t>No of Villages Electrified</t>
  </si>
  <si>
    <t>Network System</t>
  </si>
  <si>
    <t>Length of 33 KV Line (km.)</t>
  </si>
  <si>
    <t>Length of 11 KV Line (km.)</t>
  </si>
  <si>
    <t>Length of LT KV Line (km.)</t>
  </si>
  <si>
    <t>Length of Conductor Stolen (km.)</t>
  </si>
  <si>
    <t>Cost involved (Cr.)</t>
  </si>
  <si>
    <t>No. of 33 KV Group &amp; Feeder Breakers Required</t>
  </si>
  <si>
    <t> 43</t>
  </si>
  <si>
    <t>12 </t>
  </si>
  <si>
    <t>No. of 33 KV Group &amp; Feeder Breakers Installed</t>
  </si>
  <si>
    <t> 48</t>
  </si>
  <si>
    <t>8 </t>
  </si>
  <si>
    <t>No. of 11 KV Group &amp; Feeder Breakers Required</t>
  </si>
  <si>
    <t> 62</t>
  </si>
  <si>
    <t>20 </t>
  </si>
  <si>
    <t>No. of 11 KV Group &amp; Feeder Breakers Installed</t>
  </si>
  <si>
    <t> 91</t>
  </si>
  <si>
    <t>14 </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</si>
  <si>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</si>
  <si>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</si>
  <si>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</si>
  <si>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</si>
  <si>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</si>
  <si>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</si>
  <si>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</si>
  <si>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</si>
  <si>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</si>
  <si>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</si>
  <si>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</si>
  <si>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</si>
  <si>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t>
  </si>
  <si>
    <t>Anti Theft Measures</t>
  </si>
  <si>
    <t>No of theft cases detected</t>
  </si>
  <si>
    <t>No of cases Booked under Section 126 &amp; 135</t>
  </si>
  <si>
    <t>Amount Accessed (Rs. In Cr.)</t>
  </si>
  <si>
    <t>Amount Realised  (Rs. In Cr.)</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</si>
  <si>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</si>
  <si>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</si>
  <si>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</si>
  <si>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</si>
  <si>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</si>
  <si>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</si>
  <si>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</si>
  <si>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</si>
  <si>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</si>
  <si>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</si>
  <si>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</si>
  <si>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No. of GRF Orders received</t>
  </si>
  <si>
    <t>No. of GRF Orders Complied</t>
  </si>
  <si>
    <t xml:space="preserve">SYSTEM IMPROVEMENT WORKS </t>
  </si>
  <si>
    <t>Length of AB Cable Laid (Ckt Km)</t>
  </si>
  <si>
    <t>Conversion of Single Phase to Three Phase Lines (Ckt Km)</t>
  </si>
  <si>
    <t>Ammount Estimated under deposit work (Rs.in Crs)</t>
  </si>
  <si>
    <t>Ammount Finalised for 6 % calculation (Rs.in Crs)</t>
  </si>
  <si>
    <t>Licensee-:TPNODL</t>
  </si>
  <si>
    <t>OERC Form P-17</t>
  </si>
  <si>
    <t>Consumers Data (Division wise and month wise)</t>
  </si>
  <si>
    <t>No. of Consumers</t>
  </si>
  <si>
    <t>No. of Bill issued</t>
  </si>
  <si>
    <t>Name of the Division - BED, BALASORE</t>
  </si>
  <si>
    <t>Name of the Division - BTED, BASTA</t>
  </si>
  <si>
    <t>Name of the Division - JED, JALESWAR</t>
  </si>
  <si>
    <t>Name of the Division - CED, BALASORE</t>
  </si>
  <si>
    <t>Name of the Division - SED, SORO</t>
  </si>
  <si>
    <t>Name of the Division - BNED, BHADRAK (N)</t>
  </si>
  <si>
    <t>Name of the Division - BSED, BHADRAK (S)</t>
  </si>
  <si>
    <t>Name of the Division - BPED, BARIPADA</t>
  </si>
  <si>
    <t>Name of the Division - UED, UDALA</t>
  </si>
  <si>
    <t>Name of the Division - RED, RAIRANGPUR</t>
  </si>
  <si>
    <t>Name of the Division - JRED, JAJPUR ROAD</t>
  </si>
  <si>
    <t>Name of the Division - JTED, JAJPUR TOWN</t>
  </si>
  <si>
    <t>Name of the Division - KUED, KUAKHIA</t>
  </si>
  <si>
    <t>Name of the Division - KED, KEONJHAR</t>
  </si>
  <si>
    <t>Name of the Division - JOED, JODA</t>
  </si>
  <si>
    <t>Name of the Division AED, ANANDAPUR</t>
  </si>
  <si>
    <t>TPNODL AS WHOLE</t>
  </si>
  <si>
    <t>RETAIL SUPPLY TARIFF EFFECTIVE FROM 1st APRIL, 2024</t>
  </si>
  <si>
    <t>FIXED MONTHLY CHARGE---&gt;</t>
  </si>
  <si>
    <t xml:space="preserve"> (Consumption &lt;= 50 units/month)</t>
  </si>
  <si>
    <t xml:space="preserve"> (Consumption &gt;50, &lt;=200 units/month)</t>
  </si>
  <si>
    <t xml:space="preserve"> (Consumption &gt;200, &lt;=400 units/month)</t>
  </si>
  <si>
    <t xml:space="preserve"> (Consumption &gt;400 units/month)</t>
  </si>
  <si>
    <t>Allied Agricultural Activites</t>
  </si>
  <si>
    <t>10 </t>
  </si>
  <si>
    <t>Allied Agro Industrial Activities</t>
  </si>
  <si>
    <t>L.T. Industrial (S) Supply</t>
  </si>
  <si>
    <t>L.T. Industrial (M) Supply</t>
  </si>
  <si>
    <t>Energy
Charge
(P/kVAh)</t>
  </si>
  <si>
    <t>As indicated in the notes below.</t>
  </si>
  <si>
    <t>General Purpose &gt;70 KVA &lt; 110 KVA</t>
  </si>
  <si>
    <t>H.T .Industrial (M) Supply</t>
  </si>
  <si>
    <t>Public Water Works &amp; Swerage Pumping</t>
  </si>
  <si>
    <t>Emergency  Supply to CGP</t>
  </si>
  <si>
    <t xml:space="preserve">Note: </t>
  </si>
  <si>
    <t>Energy Charges for HT &amp; EHT Consumers</t>
  </si>
  <si>
    <t>Load Factor (%)</t>
  </si>
  <si>
    <t>up to 60%</t>
  </si>
  <si>
    <t>585 p/u</t>
  </si>
  <si>
    <t>580 p/u</t>
  </si>
  <si>
    <t>&gt;60%</t>
  </si>
  <si>
    <t>475 p/u</t>
  </si>
  <si>
    <t>470 p/u</t>
  </si>
  <si>
    <t>( i )</t>
  </si>
  <si>
    <t>Energy Charges for all LT Consumers shall continue to be billed on the basis of kWh whereas the Energy Charges for HT and EHT Consumers shall be billed on the basis of kVAh drawal. All open access transaction will be maintained in kWh sale only and kVAh based sale shall be converted into kWh base on the power factor for the month provided in the energy bills if necessary. For Electricity Duty purpose kWh shall be the unit for the Consumers for whom ED is levied on the per unit basis. For load factor purpose kWh reading shall be taken into consideration.</t>
  </si>
  <si>
    <t>( ii )</t>
  </si>
  <si>
    <t>Power factor penalty / incentive and reliability surcharge are abolished.</t>
  </si>
  <si>
    <t>( iii )</t>
  </si>
  <si>
    <t>The reconnection charges w.e.f. 01.04.2015 shall continue unaltered</t>
  </si>
  <si>
    <t>( iv )</t>
  </si>
  <si>
    <t>Energy Charges shall be 10% higher in case of temporary connection compared to the regular connection in respective categories.</t>
  </si>
  <si>
    <t>( v )</t>
  </si>
  <si>
    <t>All the industrial Consumers drawing power at EHT level shall be eligible for a rebate of 10 paise per unit (kVAh) for all the units consumed in excess of 80% of load factor.</t>
  </si>
  <si>
    <t>(vi)</t>
  </si>
  <si>
    <t>Any industry having CGP with CD up to 20 MW willing to avail power from DISCOMs upto double the CD shall be allowed to draw power without payment of overdrawal penalty. For this purpose, the industry has to operate at minimum CD of 80% for the entire month. The applicable charges for incremental energy drawl (kVAh) beyond CD shall be Rs.5.00 per kVAh. Industries availing this benefit shall not be permitted to avail benefit under other scheme. However, the DISCOMs shall not exceed their approved SMD during that period. The DISCOM must ensure that for such overdrawal, the distribution system is not overloaded and no load shedding is
imposed during that period.</t>
  </si>
  <si>
    <t>( vii )</t>
  </si>
  <si>
    <t xml:space="preserve"> LT Single Phase consumers of all categories having CD upto 5 KW with pole within 30 meters from the consumer premises 
Upto 2 KW   : Rs.1,500/-
Beyond 2 KW upto 5 KW : Rs.2,500/-
Provided that if the line extension is required beyond 30 meters, the licensee/supplier shall charge @ Rs.8,000/- for every span of line extension in addition to the above charges.</t>
  </si>
  <si>
    <t>( viii )</t>
  </si>
  <si>
    <t xml:space="preserve">Existing “Tatkal Scheme” for new connections, applicable to LT Domestic, Agricultural and General Purpose consumers. </t>
  </si>
  <si>
    <t>( ix )</t>
  </si>
  <si>
    <t>Any industry having CGP with CD above 20 MW willing to avail power from DISCOMs and operating at load factor more than 80% shall be allowed to draw power at the rate not less than Rs.5.00 per kVAh for all incremental energy drawal above 80% load factor. No overdrawal penalty shall be levied on them. For this purpose, the industry shall enter into a tripartite agreement with DISCOMs and GRIDCO.</t>
  </si>
  <si>
    <t>( x )</t>
  </si>
  <si>
    <t>Railway Traction category shall get a rebate of 25 paise per unit for all the units consumed in addition to all other rebates they are eligible to avail.</t>
  </si>
  <si>
    <t>( xi )</t>
  </si>
  <si>
    <t>In case of installation with static meter/meter with provision of recording demand, the recorded demand rounded to nearest 0.5 KW shall be considered as the Contract Demand requiring no verification irrespective of the agreement. Therefore, this shall also form the basis for the purpose of calculation of Monthly Minimum Fixed Charge (MMFC) for the connected load below 110 KVA.</t>
  </si>
  <si>
    <t>(xii)</t>
  </si>
  <si>
    <t>The Commercial &amp; Industrial Consumers and Consumers provided with smart meters having MD &gt;10KW, are eligible to get a ToD rebate of 10 paise/unit in Energy Charge during Solar Hours. The above Consumers shall pay a ToD surcharge of 20 paise/unit during Peak Hours. The ToD rebate and surcharge shall not be applicable during Normal Hours. For this purpose the hours in a day have been defined as follows:
8.00 AM to 4.00 PM - Solar Hours
After 4.00 PM upto 6.00 PM - Normal Hours
After 6.00 PM upto 12.00 Midnight - Peak Hours
After 12.00 Midnight upto 8.00 AM next day - Normal Hours
This provision of ToD shall be made effective from 01.06.2024.</t>
  </si>
  <si>
    <t>(xiii)</t>
  </si>
  <si>
    <t>Hostels attached to the Schools recognised and run by SC/ST Department, Government of Odisha shall get a rebate of Rs.2.40 paise per unit in energy charge under Specified Public Purpose category (LT / HT) which shall be over and above the normal rebate for which they are eligible.</t>
  </si>
  <si>
    <t>(xiv)</t>
  </si>
  <si>
    <t>Swajala Dhara consumers under Public Water Works and Sewerage Pumping Installation category shall get special 10% rebate if electricity bills are paid within due date over and above normal rebate.</t>
  </si>
  <si>
    <t>(xv)</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</si>
  <si>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</si>
  <si>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(xvi)</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</si>
  <si>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</si>
  <si>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(xvii)</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</si>
  <si>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</si>
  <si>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(xviii)</t>
  </si>
  <si>
    <t>Drawal by the industries upto 120% of Contract Demand shall be allowed during “Normal Hours” without levy of any penalty. “Normal Hours” for the purpose of tariff shall be from 4.00 PM upto 6.00 PM in the evening and 12 Midnight to 8.00 AM of the next day. The Consumers who draw beyond their Contract Demand during the hours other than the Normal Hours shall not be eligible for this benefit. If the drawal during the Normal Hours exceeds 120% of the Contract Demand, overdrawal penalty shall be charged on the drawal over and above the 120% of Contract Demand (for details refer Tariff Order). If Statutory Load Regulation is imposed, then restricted demand shall be treated as Contract Demand. This provision shall be made effective from 01.06.2024..</t>
  </si>
  <si>
    <t>(xix)</t>
  </si>
  <si>
    <t>General purpose consumers with Contract Demand (CD) &lt; 70 KVA shall be treated as LT consumers for tariff purposes irrespective of level of supply voltage. As per Regulation 134 (I) of OERC Distribution (Conditions of Supply) Code, 2019 the supply for load above 5 KW upto and including 70 KVA shall be in 3-Phase, 3 or 4 wires at 400 volts between phases.</t>
  </si>
  <si>
    <t xml:space="preserve">(xx) </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</si>
  <si>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DISCOMs. For removal of doubt it is clarified that the “OYT Scheme” is not applicable to any existing or new HT/EHT consumer.</t>
  </si>
  <si>
    <t xml:space="preserve">(xxi) </t>
  </si>
  <si>
    <t>The rural LT domestic consumers shall get 5 paise per unit rebate in addition to existing prompt payment rebate who draw their power through correct meter and pay the bill in time.</t>
  </si>
  <si>
    <t xml:space="preserve">(xxii) </t>
  </si>
  <si>
    <t>2% rebate over and above normal rebate shall be allowed on the bill to the LT domestic and single phase general purpose category of consumers only over and above all the rebates who pay through digital means. This rebate shall be applicable on the current month bill if paid in full.</t>
  </si>
  <si>
    <t xml:space="preserve">(xxiii) </t>
  </si>
  <si>
    <t>2% rebate shall be allowed to all pre-paid consumers on pre-paid amount.</t>
  </si>
  <si>
    <t xml:space="preserve">(xxiv) </t>
  </si>
  <si>
    <t xml:space="preserve"> 2% rebate over and above normal rebate shall be allowed on the bill to the LT domestic and single phase general purpose category of consumers only over and above all the rebates who pay through digital means. This rebate shall be applicable on the current month bill if paid in full.</t>
  </si>
  <si>
    <t xml:space="preserve">(xxv) </t>
  </si>
  <si>
    <t>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t>
  </si>
  <si>
    <t xml:space="preserve">(xxvi) </t>
  </si>
  <si>
    <t>The Educational Institution (Specified Public Purpose) having attached hostel and / or residential colony who draw power through a single meter in HT shall be eligible to be billed 15% of their energy drawal in HT bulk supply domestic category.</t>
  </si>
  <si>
    <t xml:space="preserve">(xxvii) </t>
  </si>
  <si>
    <t>The printout of the record of the static meter relating to MD, PF, number and period of interruption shall be supplied to the consumer wherever possible with a payment of Rs.500/- by the consumer for monthly record.</t>
  </si>
  <si>
    <t xml:space="preserve">(xxviii) </t>
  </si>
  <si>
    <t>Charging of electric vehicles shall be treated as GP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</si>
</sst>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1" formatCode="_(* #,##0_);_(* \(#,##0\);_(* &quot;-&quot;_);_(@_)"/>
    <numFmt numFmtId="43" formatCode="_(* #,##0.00_);_(* \(#,##0.00\);_(* &quot;-&quot;??_);_(@_)"/>
    <numFmt numFmtId="164" formatCode="_ * #,##0_ ;_ * \-#,##0_ ;_ * &quot;-&quot;_ ;_ @_ "/>
    <numFmt numFmtId="165" formatCode="_ * #,##0.00_ ;_ * \-#,##0.00_ ;_ * &quot;-&quot;??_ ;_ @_ "/>
    <numFmt numFmtId="166" formatCode="_-* #,##0_-;\-* #,##0_-;_-* &quot;-&quot;_-;_-@_-"/>
    <numFmt numFmtId="167" formatCode="0.000"/>
    <numFmt numFmtId="168" formatCode="0.0"/>
    <numFmt numFmtId="169" formatCode="0.000%"/>
    <numFmt numFmtId="170" formatCode="0.0%"/>
    <numFmt numFmtId="171" formatCode="0.0000"/>
    <numFmt numFmtId="172" formatCode="0.00_);\(0.00\)"/>
    <numFmt numFmtId="173" formatCode="0&quot;  &quot;"/>
    <numFmt numFmtId="174" formatCode="General_)"/>
    <numFmt numFmtId="175" formatCode="d\.mmm\.yy"/>
    <numFmt numFmtId="176" formatCode="mmm\.yy"/>
    <numFmt numFmtId="177" formatCode="d\.m\.yy\ h:mm"/>
    <numFmt numFmtId="178" formatCode="0.00&quot;  &quot;"/>
    <numFmt numFmtId="179" formatCode="#,##0.000_);[Red]\(#,##0.000\)"/>
    <numFmt numFmtId="180" formatCode="#,##0.0_);[Red]\(#,##0.0\)"/>
    <numFmt numFmtId="181" formatCode="_-* #,##0.000_-;\-* #,##0.000_-;_-* &quot;-&quot;??_-;_-@_-"/>
    <numFmt numFmtId="182" formatCode="yyyymmdd"/>
    <numFmt numFmtId="183" formatCode="mmddyyyy"/>
    <numFmt numFmtId="184" formatCode="0.00000000000"/>
    <numFmt numFmtId="185" formatCode="[$-409]mmm\-yy;@"/>
    <numFmt numFmtId="186" formatCode="0.000_);\(0.000\)"/>
    <numFmt numFmtId="187" formatCode="_(* #,##0.000_);_(* \(#,##0.000\);_(* &quot;-&quot;??_);_(@_)"/>
    <numFmt numFmtId="188" formatCode="0_ ;[Red]\-0\ "/>
    <numFmt numFmtId="189" formatCode="_(* #,##0_);_(* \(#,##0\);_(* &quot;-&quot;??_);_(@_)"/>
    <numFmt numFmtId="190" formatCode="[$-F400]h:mm:ss\ AM/PM"/>
    <numFmt numFmtId="191" formatCode="[$-14009]dd/mm/yyyy;@"/>
    <numFmt numFmtId="192" formatCode="_ * #,##0_ ;_ * \-#,##0_ ;_ * &quot;-&quot;??_ ;_ @_ "/>
    <numFmt numFmtId="193" formatCode="_(* #,##0.0_);_(* \(#,##0.0\);_(* &quot;-&quot;??_);_(@_)"/>
    <numFmt numFmtId="194" formatCode="0.0000000"/>
    <numFmt numFmtId="195" formatCode="0.0000%"/>
    <numFmt numFmtId="196" formatCode="0.0000000000"/>
    <numFmt numFmtId="197" formatCode="_(* #,##0.0000_);_(* \(#,##0.0000\);_(* &quot;-&quot;??_);_(@_)"/>
    <numFmt numFmtId="198" formatCode="_ * #,##0.0000_ ;_ * \-#,##0.0000_ ;_ * &quot;-&quot;??_ ;_ @_ "/>
    <numFmt numFmtId="199" formatCode="0.00_)"/>
    <numFmt numFmtId="200" formatCode="[hh]:mm"/>
    <numFmt numFmtId="201" formatCode="#,##0.0000"/>
  </numFmts>
  <fonts count="27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sz val="10"/>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sz val="12"/>
      <name val="Arial"/>
      <family val="2"/>
    </font>
    <font>
      <sz val="10"/>
      <color indexed="8"/>
      <name val="Arial"/>
      <family val="2"/>
    </font>
    <font>
      <b/>
      <sz val="8"/>
      <name val="Arial"/>
      <family val="2"/>
    </font>
    <font>
      <sz val="11"/>
      <name val="Univers Condensed"/>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color indexed="8"/>
      <name val="Arial"/>
      <family val="2"/>
    </font>
    <font>
      <b/>
      <sz val="16"/>
      <name val="Arial"/>
      <family val="2"/>
    </font>
    <font>
      <b/>
      <sz val="11"/>
      <name val="Arial"/>
      <family val="2"/>
    </font>
    <font>
      <sz val="16"/>
      <name val="Arial"/>
      <family val="2"/>
    </font>
    <font>
      <b/>
      <sz val="11"/>
      <color indexed="8"/>
      <name val="Arial"/>
      <family val="2"/>
    </font>
    <font>
      <sz val="11"/>
      <name val="Arial"/>
      <family val="2"/>
    </font>
    <font>
      <b/>
      <u/>
      <sz val="12"/>
      <name val="Arial"/>
      <family val="2"/>
    </font>
    <font>
      <u/>
      <sz val="12"/>
      <name val="Arial"/>
      <family val="2"/>
    </font>
    <font>
      <sz val="11"/>
      <name val="Verdana"/>
      <family val="2"/>
    </font>
    <font>
      <sz val="12"/>
      <color indexed="8"/>
      <name val="Arial"/>
      <family val="2"/>
    </font>
    <font>
      <b/>
      <u/>
      <sz val="14"/>
      <name val="Arial"/>
      <family val="2"/>
    </font>
    <font>
      <sz val="10"/>
      <color indexed="8"/>
      <name val="MS Sans Serif"/>
      <family val="2"/>
    </font>
    <font>
      <sz val="10"/>
      <name val="MS Sans Serif"/>
      <family val="2"/>
    </font>
    <font>
      <sz val="12"/>
      <name val="Tms Rmn"/>
    </font>
    <font>
      <sz val="9"/>
      <name val="Times New Roman"/>
      <family val="1"/>
    </font>
    <font>
      <sz val="10"/>
      <name val="Helv"/>
    </font>
    <font>
      <sz val="7"/>
      <name val="Small Fonts"/>
      <family val="2"/>
    </font>
    <font>
      <b/>
      <sz val="10"/>
      <name val="Times New Roman"/>
      <family val="1"/>
    </font>
    <font>
      <sz val="12"/>
      <name val="Arial"/>
      <family val="2"/>
    </font>
    <font>
      <sz val="9"/>
      <name val="Arial"/>
      <family val="2"/>
    </font>
    <font>
      <sz val="11"/>
      <name val="Book Antiqua"/>
      <family val="1"/>
    </font>
    <font>
      <sz val="10"/>
      <color indexed="9"/>
      <name val="Arial"/>
      <family val="2"/>
    </font>
    <font>
      <sz val="10"/>
      <name val="Times New Roman"/>
      <family val="1"/>
    </font>
    <font>
      <b/>
      <sz val="12"/>
      <name val="Times New Roman"/>
      <family val="1"/>
    </font>
    <font>
      <sz val="11"/>
      <name val="Arial"/>
      <family val="2"/>
    </font>
    <font>
      <sz val="11"/>
      <color indexed="8"/>
      <name val="Arial"/>
      <family val="2"/>
    </font>
    <font>
      <b/>
      <sz val="11"/>
      <color indexed="60"/>
      <name val="Arial"/>
      <family val="2"/>
    </font>
    <font>
      <b/>
      <sz val="11"/>
      <color indexed="12"/>
      <name val="Arial"/>
      <family val="2"/>
    </font>
    <font>
      <sz val="11"/>
      <color indexed="60"/>
      <name val="Arial"/>
      <family val="2"/>
    </font>
    <font>
      <b/>
      <i/>
      <sz val="11"/>
      <name val="Arial"/>
      <family val="2"/>
    </font>
    <font>
      <b/>
      <i/>
      <sz val="11"/>
      <color indexed="60"/>
      <name val="Arial"/>
      <family val="2"/>
    </font>
    <font>
      <b/>
      <sz val="10"/>
      <color indexed="8"/>
      <name val="Times New Roman"/>
      <family val="1"/>
    </font>
    <font>
      <sz val="13"/>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Verdana"/>
      <family val="2"/>
    </font>
    <font>
      <b/>
      <sz val="11"/>
      <name val="Verdana"/>
      <family val="2"/>
    </font>
    <font>
      <b/>
      <u/>
      <sz val="11"/>
      <name val="Verdana"/>
      <family val="2"/>
    </font>
    <font>
      <sz val="10"/>
      <name val="Verdana"/>
      <family val="2"/>
    </font>
    <font>
      <sz val="12"/>
      <name val="Verdana"/>
      <family val="2"/>
    </font>
    <font>
      <u/>
      <sz val="11"/>
      <name val="Verdana"/>
      <family val="2"/>
    </font>
    <font>
      <sz val="10"/>
      <color indexed="8"/>
      <name val="Tahoma"/>
      <family val="2"/>
    </font>
    <font>
      <b/>
      <sz val="12"/>
      <name val="Verdana"/>
      <family val="2"/>
    </font>
    <font>
      <sz val="10"/>
      <name val="Arial"/>
      <family val="2"/>
    </font>
    <font>
      <sz val="8"/>
      <name val="Arial"/>
      <family val="2"/>
    </font>
    <font>
      <b/>
      <u/>
      <sz val="11"/>
      <color indexed="8"/>
      <name val="Arial"/>
      <family val="2"/>
    </font>
    <font>
      <sz val="9"/>
      <color indexed="81"/>
      <name val="Tahoma"/>
      <family val="2"/>
    </font>
    <font>
      <b/>
      <sz val="9"/>
      <color indexed="81"/>
      <name val="Tahoma"/>
      <family val="2"/>
    </font>
    <font>
      <b/>
      <sz val="11"/>
      <name val="Times New Roman"/>
      <family val="1"/>
    </font>
    <font>
      <sz val="12"/>
      <name val="Times New Roman"/>
      <family val="1"/>
    </font>
    <font>
      <sz val="12"/>
      <name val="Arial"/>
      <family val="2"/>
    </font>
    <font>
      <b/>
      <sz val="9"/>
      <color indexed="8"/>
      <name val="Arial"/>
      <family val="2"/>
    </font>
    <font>
      <sz val="12"/>
      <color indexed="12"/>
      <name val="Arial"/>
      <family val="2"/>
    </font>
    <font>
      <u/>
      <sz val="14"/>
      <color indexed="8"/>
      <name val="Arial"/>
      <family val="2"/>
    </font>
    <font>
      <sz val="9"/>
      <color indexed="8"/>
      <name val="Arial"/>
      <family val="2"/>
    </font>
    <font>
      <b/>
      <sz val="20"/>
      <color indexed="8"/>
      <name val="Arial"/>
      <family val="2"/>
    </font>
    <font>
      <b/>
      <u/>
      <sz val="18"/>
      <color indexed="8"/>
      <name val="Arial"/>
      <family val="2"/>
    </font>
    <font>
      <b/>
      <sz val="8"/>
      <color indexed="8"/>
      <name val="Arial"/>
      <family val="2"/>
    </font>
    <font>
      <b/>
      <u/>
      <sz val="24"/>
      <color indexed="8"/>
      <name val="Arial"/>
      <family val="2"/>
    </font>
    <font>
      <b/>
      <u/>
      <sz val="16"/>
      <name val="Arial"/>
      <family val="2"/>
    </font>
    <font>
      <b/>
      <sz val="12"/>
      <name val="Cambria"/>
      <family val="1"/>
    </font>
    <font>
      <sz val="12"/>
      <name val="Cambria"/>
      <family val="1"/>
    </font>
    <font>
      <i/>
      <sz val="12"/>
      <name val="Cambria"/>
      <family val="1"/>
    </font>
    <font>
      <i/>
      <sz val="11"/>
      <name val="Cambria"/>
      <family val="1"/>
    </font>
    <font>
      <sz val="11"/>
      <name val="Cambria"/>
      <family val="1"/>
    </font>
    <font>
      <b/>
      <sz val="11"/>
      <name val="Cambria"/>
      <family val="1"/>
    </font>
    <font>
      <sz val="10"/>
      <name val="Arial"/>
      <family val="2"/>
    </font>
    <font>
      <sz val="11"/>
      <color theme="1"/>
      <name val="Calibri"/>
      <family val="2"/>
      <scheme val="minor"/>
    </font>
    <font>
      <sz val="10"/>
      <color rgb="FFFF0000"/>
      <name val="Arial"/>
      <family val="2"/>
    </font>
    <font>
      <b/>
      <sz val="10"/>
      <color rgb="FFFF000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4"/>
      <color theme="1"/>
      <name val="Calibri"/>
      <family val="2"/>
      <scheme val="minor"/>
    </font>
    <font>
      <sz val="11"/>
      <color theme="1"/>
      <name val="Arial"/>
      <family val="2"/>
    </font>
    <font>
      <b/>
      <sz val="11"/>
      <name val="Calibri"/>
      <family val="2"/>
      <scheme val="minor"/>
    </font>
    <font>
      <sz val="11"/>
      <color rgb="FFFF0000"/>
      <name val="Arial"/>
      <family val="2"/>
    </font>
    <font>
      <b/>
      <sz val="11"/>
      <color rgb="FFFFFFFF"/>
      <name val="Cambria"/>
      <family val="1"/>
    </font>
    <font>
      <sz val="11"/>
      <color rgb="FF000000"/>
      <name val="Cambria"/>
      <family val="1"/>
    </font>
    <font>
      <sz val="12"/>
      <name val="Arial"/>
      <family val="2"/>
    </font>
    <font>
      <b/>
      <sz val="9"/>
      <name val="Arial"/>
      <family val="2"/>
    </font>
    <font>
      <b/>
      <sz val="15"/>
      <color indexed="8"/>
      <name val="Arial"/>
      <family val="2"/>
    </font>
    <font>
      <sz val="11"/>
      <color theme="1"/>
      <name val="Verdana"/>
      <family val="2"/>
    </font>
    <font>
      <b/>
      <u/>
      <sz val="12"/>
      <name val="Arial Narrow"/>
      <family val="2"/>
    </font>
    <font>
      <b/>
      <u/>
      <sz val="12"/>
      <color indexed="17"/>
      <name val="Arial Narrow"/>
      <family val="2"/>
    </font>
    <font>
      <b/>
      <sz val="12"/>
      <name val="Arial Narrow"/>
      <family val="2"/>
    </font>
    <font>
      <sz val="12"/>
      <name val="Arial Narrow"/>
      <family val="2"/>
    </font>
    <font>
      <b/>
      <sz val="12"/>
      <color rgb="FFFF0000"/>
      <name val="Arial"/>
      <family val="2"/>
    </font>
    <font>
      <b/>
      <sz val="9"/>
      <name val="Times New Roman"/>
      <family val="1"/>
    </font>
    <font>
      <b/>
      <u/>
      <sz val="9"/>
      <color indexed="8"/>
      <name val="Arial"/>
      <family val="2"/>
    </font>
    <font>
      <sz val="11"/>
      <color indexed="18"/>
      <name val="Arial"/>
      <family val="2"/>
    </font>
    <font>
      <b/>
      <sz val="11"/>
      <color indexed="18"/>
      <name val="Arial"/>
      <family val="2"/>
    </font>
    <font>
      <sz val="11"/>
      <color indexed="10"/>
      <name val="Arial"/>
      <family val="2"/>
    </font>
    <font>
      <sz val="11"/>
      <color indexed="58"/>
      <name val="Arial"/>
      <family val="2"/>
    </font>
    <font>
      <b/>
      <sz val="11"/>
      <color indexed="10"/>
      <name val="Arial"/>
      <family val="2"/>
    </font>
    <font>
      <b/>
      <sz val="14"/>
      <color indexed="8"/>
      <name val="Arial Narrow"/>
      <family val="2"/>
    </font>
    <font>
      <sz val="14"/>
      <color indexed="8"/>
      <name val="Arial Narrow"/>
      <family val="2"/>
    </font>
    <font>
      <b/>
      <sz val="11"/>
      <color rgb="FF000000"/>
      <name val="Calibri"/>
      <family val="2"/>
    </font>
    <font>
      <sz val="11"/>
      <color rgb="FF000000"/>
      <name val="Calibri"/>
      <family val="2"/>
    </font>
    <font>
      <sz val="10"/>
      <color theme="0"/>
      <name val="Arial"/>
      <family val="2"/>
    </font>
    <font>
      <b/>
      <sz val="11"/>
      <color rgb="FFFF0000"/>
      <name val="Arial"/>
      <family val="2"/>
    </font>
    <font>
      <b/>
      <sz val="10"/>
      <name val="Rupee Foradian"/>
      <family val="2"/>
    </font>
    <font>
      <sz val="12"/>
      <color rgb="FF000000"/>
      <name val="Calibri"/>
      <family val="2"/>
    </font>
    <font>
      <sz val="11"/>
      <color rgb="FF000000"/>
      <name val="Arial"/>
      <family val="2"/>
    </font>
    <font>
      <b/>
      <sz val="11"/>
      <color rgb="FF000000"/>
      <name val="Arial"/>
      <family val="2"/>
    </font>
    <font>
      <sz val="12"/>
      <color theme="1"/>
      <name val="Arial"/>
      <family val="2"/>
    </font>
    <font>
      <i/>
      <sz val="11"/>
      <color rgb="FF000000"/>
      <name val="Arial"/>
      <family val="2"/>
    </font>
    <font>
      <sz val="12"/>
      <color rgb="FF000000"/>
      <name val="Arial"/>
      <family val="2"/>
    </font>
    <font>
      <sz val="11"/>
      <color rgb="FF000000"/>
      <name val="Segoe UI"/>
      <family val="2"/>
    </font>
    <font>
      <b/>
      <sz val="10"/>
      <color rgb="FF000000"/>
      <name val="Arial"/>
      <family val="2"/>
    </font>
    <font>
      <sz val="10"/>
      <color rgb="FF000000"/>
      <name val="Arial"/>
      <family val="2"/>
    </font>
    <font>
      <b/>
      <sz val="11"/>
      <color theme="0"/>
      <name val="Arial"/>
      <family val="2"/>
    </font>
    <font>
      <b/>
      <sz val="11"/>
      <color theme="0"/>
      <name val="Calibri"/>
      <family val="2"/>
      <scheme val="minor"/>
    </font>
    <font>
      <sz val="11"/>
      <color theme="0"/>
      <name val="Calibri"/>
      <family val="2"/>
      <scheme val="minor"/>
    </font>
    <font>
      <sz val="12"/>
      <color theme="1"/>
      <name val="Times New Roman"/>
      <family val="1"/>
    </font>
    <font>
      <b/>
      <sz val="12"/>
      <color theme="1"/>
      <name val="Times New Roman"/>
      <family val="1"/>
    </font>
    <font>
      <b/>
      <sz val="9"/>
      <color theme="1"/>
      <name val="Arial"/>
      <family val="2"/>
    </font>
    <font>
      <b/>
      <sz val="8"/>
      <color rgb="FFFF0000"/>
      <name val="Arial"/>
      <family val="2"/>
    </font>
    <font>
      <b/>
      <sz val="14"/>
      <color rgb="FFFF0000"/>
      <name val="Arial"/>
      <family val="2"/>
    </font>
    <font>
      <b/>
      <sz val="10"/>
      <name val="Calibri"/>
      <family val="2"/>
    </font>
    <font>
      <sz val="10"/>
      <name val="Calibri"/>
      <family val="2"/>
    </font>
    <font>
      <b/>
      <sz val="11.5"/>
      <name val="Calibri"/>
      <family val="2"/>
    </font>
    <font>
      <sz val="11"/>
      <name val="Times New Roman"/>
      <family val="1"/>
    </font>
    <font>
      <sz val="11.5"/>
      <name val="Calibri"/>
      <family val="2"/>
    </font>
    <font>
      <b/>
      <u/>
      <sz val="10"/>
      <name val="Arial"/>
      <family val="2"/>
    </font>
    <font>
      <b/>
      <sz val="11"/>
      <color rgb="FF201F1E"/>
      <name val="Arial"/>
      <family val="2"/>
    </font>
    <font>
      <sz val="12"/>
      <color rgb="FF000000"/>
      <name val="Inherit"/>
    </font>
    <font>
      <sz val="11"/>
      <color rgb="FFFF0000"/>
      <name val="Calibri"/>
      <family val="2"/>
    </font>
    <font>
      <b/>
      <sz val="11"/>
      <color rgb="FFFF0000"/>
      <name val="Calibri"/>
      <family val="2"/>
    </font>
    <font>
      <b/>
      <sz val="9"/>
      <color rgb="FF000000"/>
      <name val="Times New Roman"/>
      <family val="1"/>
    </font>
    <font>
      <sz val="9"/>
      <color rgb="FF000000"/>
      <name val="Times New Roman"/>
      <family val="1"/>
    </font>
    <font>
      <b/>
      <sz val="9"/>
      <color theme="1"/>
      <name val="Calibri"/>
      <family val="2"/>
      <scheme val="minor"/>
    </font>
    <font>
      <b/>
      <sz val="16"/>
      <name val="Calibri"/>
      <family val="2"/>
    </font>
    <font>
      <sz val="16"/>
      <name val="Calibri"/>
      <family val="2"/>
    </font>
    <font>
      <sz val="18"/>
      <name val="Calibri"/>
      <family val="2"/>
    </font>
    <font>
      <sz val="10"/>
      <color theme="1"/>
      <name val="Verdana"/>
      <family val="2"/>
    </font>
    <font>
      <sz val="12"/>
      <name val="Helv"/>
    </font>
    <font>
      <sz val="9"/>
      <name val="Verdana"/>
      <family val="2"/>
    </font>
    <font>
      <b/>
      <sz val="9"/>
      <name val="Verdana"/>
      <family val="2"/>
    </font>
    <font>
      <b/>
      <sz val="9"/>
      <color theme="0"/>
      <name val="Verdana"/>
      <family val="2"/>
    </font>
    <font>
      <b/>
      <sz val="9"/>
      <color rgb="FF0033CC"/>
      <name val="Verdana"/>
      <family val="2"/>
    </font>
    <font>
      <sz val="9"/>
      <color rgb="FFFF0000"/>
      <name val="Verdana"/>
      <family val="2"/>
    </font>
    <font>
      <sz val="14"/>
      <color rgb="FF000000"/>
      <name val="Arial"/>
      <family val="2"/>
    </font>
    <font>
      <sz val="9"/>
      <color rgb="FF000000"/>
      <name val="SansSerif"/>
      <family val="2"/>
    </font>
    <font>
      <sz val="12"/>
      <color rgb="FFFF0000"/>
      <name val="Arial"/>
      <family val="2"/>
    </font>
    <font>
      <sz val="10"/>
      <color theme="1"/>
      <name val="Times New Roman"/>
      <family val="1"/>
    </font>
    <font>
      <sz val="10"/>
      <name val="Arial"/>
      <family val="2"/>
    </font>
    <font>
      <sz val="10"/>
      <color rgb="FFFF0000"/>
      <name val="Times New Roman"/>
      <family val="1"/>
    </font>
    <font>
      <b/>
      <sz val="10"/>
      <color theme="1"/>
      <name val="Times New Roman"/>
      <family val="1"/>
    </font>
    <font>
      <b/>
      <sz val="12"/>
      <color rgb="FFFF0000"/>
      <name val="Times New Roman"/>
      <family val="1"/>
    </font>
    <font>
      <sz val="12"/>
      <color rgb="FFFF0000"/>
      <name val="Times New Roman"/>
      <family val="1"/>
    </font>
    <font>
      <b/>
      <sz val="14"/>
      <color theme="1"/>
      <name val="Times New Roman"/>
      <family val="1"/>
    </font>
    <font>
      <b/>
      <sz val="16"/>
      <color theme="1"/>
      <name val="Arial"/>
      <family val="2"/>
    </font>
    <font>
      <sz val="14"/>
      <color theme="1"/>
      <name val="Arial"/>
      <family val="2"/>
    </font>
    <font>
      <sz val="14"/>
      <color theme="1"/>
      <name val="Times New Roman"/>
      <family val="1"/>
    </font>
    <font>
      <sz val="10"/>
      <color indexed="10"/>
      <name val="Times New Roman"/>
      <family val="1"/>
    </font>
    <font>
      <b/>
      <sz val="14"/>
      <color rgb="FFFF0000"/>
      <name val="Times New Roman"/>
      <family val="1"/>
    </font>
    <font>
      <u/>
      <sz val="16"/>
      <color rgb="FFFF0000"/>
      <name val="Times New Roman"/>
      <family val="1"/>
    </font>
    <font>
      <b/>
      <sz val="10"/>
      <color rgb="FFFF0000"/>
      <name val="Times New Roman"/>
      <family val="1"/>
    </font>
    <font>
      <sz val="14"/>
      <color rgb="FFFF0000"/>
      <name val="Times New Roman"/>
      <family val="1"/>
    </font>
    <font>
      <b/>
      <sz val="14"/>
      <name val="Verdana"/>
      <family val="2"/>
    </font>
    <font>
      <sz val="26"/>
      <color rgb="FFFF0000"/>
      <name val="Arial"/>
      <family val="2"/>
    </font>
    <font>
      <b/>
      <sz val="11"/>
      <color theme="1"/>
      <name val="Arial"/>
      <family val="2"/>
    </font>
    <font>
      <b/>
      <sz val="9"/>
      <color rgb="FF0070C0"/>
      <name val="Verdana"/>
      <family val="2"/>
    </font>
    <font>
      <b/>
      <sz val="9"/>
      <color theme="4"/>
      <name val="Verdana"/>
      <family val="2"/>
    </font>
    <font>
      <b/>
      <sz val="9"/>
      <color rgb="FFFF0000"/>
      <name val="Verdana"/>
      <family val="2"/>
    </font>
    <font>
      <b/>
      <sz val="9"/>
      <color rgb="FFFFC000"/>
      <name val="Verdana"/>
      <family val="2"/>
    </font>
    <font>
      <b/>
      <sz val="14"/>
      <color rgb="FF000000"/>
      <name val="Times New Roman"/>
      <family val="1"/>
    </font>
    <font>
      <sz val="14"/>
      <color rgb="FF000000"/>
      <name val="Times New Roman"/>
      <family val="1"/>
    </font>
    <font>
      <sz val="14"/>
      <name val="Times New Roman"/>
      <family val="1"/>
    </font>
    <font>
      <b/>
      <sz val="12"/>
      <color rgb="FF000000"/>
      <name val="Times New Roman"/>
      <family val="1"/>
    </font>
    <font>
      <sz val="12"/>
      <color rgb="FF000000"/>
      <name val="Times New Roman"/>
      <family val="1"/>
    </font>
    <font>
      <sz val="10"/>
      <color theme="1"/>
      <name val="Segoe UI"/>
      <family val="2"/>
    </font>
    <font>
      <i/>
      <sz val="11"/>
      <name val="Calibri"/>
      <family val="2"/>
      <scheme val="minor"/>
    </font>
    <font>
      <sz val="11"/>
      <color theme="1"/>
      <name val="Calibri"/>
      <family val="2"/>
    </font>
    <font>
      <b/>
      <sz val="11"/>
      <color theme="1"/>
      <name val="Calibri"/>
      <family val="2"/>
    </font>
    <font>
      <b/>
      <sz val="11"/>
      <name val="Calibri"/>
      <family val="2"/>
    </font>
    <font>
      <sz val="9"/>
      <name val="SansSerif"/>
      <family val="2"/>
    </font>
    <font>
      <sz val="11"/>
      <color rgb="FF00B0F0"/>
      <name val="Calibri"/>
      <family val="2"/>
      <scheme val="minor"/>
    </font>
    <font>
      <b/>
      <sz val="11"/>
      <color rgb="FFFF0000"/>
      <name val="Calibri"/>
      <family val="2"/>
      <scheme val="minor"/>
    </font>
    <font>
      <sz val="11"/>
      <color rgb="FF000000"/>
      <name val="Calibri"/>
      <family val="2"/>
      <scheme val="minor"/>
    </font>
    <font>
      <b/>
      <sz val="9"/>
      <name val="Calibri"/>
      <family val="2"/>
      <scheme val="minor"/>
    </font>
    <font>
      <b/>
      <sz val="11"/>
      <color rgb="FF000000"/>
      <name val="Calibri"/>
      <family val="2"/>
      <scheme val="minor"/>
    </font>
    <font>
      <sz val="11"/>
      <name val="Dialog"/>
    </font>
    <font>
      <sz val="11"/>
      <color rgb="FFFF0000"/>
      <name val="Calibri"/>
      <family val="2"/>
      <scheme val="minor"/>
    </font>
    <font>
      <b/>
      <u/>
      <sz val="11"/>
      <color indexed="17"/>
      <name val="Arial"/>
      <family val="2"/>
    </font>
    <font>
      <b/>
      <sz val="12"/>
      <color indexed="12"/>
      <name val="Arial"/>
      <family val="2"/>
    </font>
    <font>
      <b/>
      <sz val="14"/>
      <color theme="1"/>
      <name val="Arial"/>
      <family val="2"/>
    </font>
    <font>
      <b/>
      <sz val="12"/>
      <color theme="1"/>
      <name val="Arial"/>
      <family val="2"/>
    </font>
    <font>
      <sz val="12"/>
      <name val="ar New Roman"/>
    </font>
    <font>
      <b/>
      <sz val="12"/>
      <name val="ar New Roman"/>
    </font>
    <font>
      <u/>
      <sz val="11"/>
      <name val="Arial"/>
      <family val="2"/>
    </font>
    <font>
      <b/>
      <u/>
      <sz val="11"/>
      <color theme="1"/>
      <name val="Arial"/>
      <family val="2"/>
    </font>
    <font>
      <b/>
      <u/>
      <sz val="11"/>
      <name val="Arial"/>
      <family val="2"/>
    </font>
    <font>
      <sz val="10"/>
      <color theme="1"/>
      <name val="Cambria"/>
      <family val="2"/>
      <scheme val="major"/>
    </font>
    <font>
      <b/>
      <sz val="10"/>
      <name val="Cambria"/>
      <family val="2"/>
      <scheme val="major"/>
    </font>
    <font>
      <sz val="10"/>
      <name val="Cambria"/>
      <family val="2"/>
      <scheme val="major"/>
    </font>
    <font>
      <b/>
      <sz val="10"/>
      <color rgb="FFFF0000"/>
      <name val="Cambria"/>
      <family val="2"/>
      <scheme val="major"/>
    </font>
    <font>
      <b/>
      <i/>
      <sz val="10"/>
      <name val="Cambria"/>
      <family val="2"/>
      <scheme val="major"/>
    </font>
    <font>
      <i/>
      <sz val="10"/>
      <name val="Cambria"/>
      <family val="2"/>
      <scheme val="major"/>
    </font>
    <font>
      <b/>
      <sz val="10"/>
      <color theme="1"/>
      <name val="Cambria"/>
      <family val="2"/>
      <scheme val="major"/>
    </font>
    <font>
      <sz val="10"/>
      <color rgb="FF00B0F0"/>
      <name val="Cambria"/>
      <family val="2"/>
      <scheme val="major"/>
    </font>
    <font>
      <b/>
      <sz val="10"/>
      <name val="Cambria"/>
      <family val="1"/>
      <scheme val="major"/>
    </font>
    <font>
      <b/>
      <sz val="10"/>
      <color theme="1"/>
      <name val="Cambria"/>
      <family val="1"/>
      <scheme val="major"/>
    </font>
    <font>
      <sz val="10"/>
      <name val="Cambria"/>
      <family val="1"/>
      <scheme val="major"/>
    </font>
    <font>
      <sz val="10"/>
      <color rgb="FFFF0000"/>
      <name val="Cambria"/>
      <family val="2"/>
      <scheme val="major"/>
    </font>
    <font>
      <sz val="12"/>
      <color rgb="FFC00000"/>
      <name val="Arial"/>
      <family val="2"/>
    </font>
    <font>
      <sz val="10"/>
      <color rgb="FFC00000"/>
      <name val="Cambria"/>
      <family val="2"/>
      <scheme val="major"/>
    </font>
    <font>
      <b/>
      <sz val="10"/>
      <color rgb="FFC00000"/>
      <name val="Cambria"/>
      <family val="2"/>
      <scheme val="major"/>
    </font>
    <font>
      <sz val="9"/>
      <color rgb="FF0070C0"/>
      <name val="SansSerif"/>
      <family val="2"/>
    </font>
    <font>
      <sz val="9"/>
      <name val="Dialog"/>
    </font>
    <font>
      <b/>
      <u/>
      <sz val="11"/>
      <color indexed="8"/>
      <name val="Verdana"/>
      <family val="2"/>
    </font>
    <font>
      <b/>
      <sz val="10"/>
      <color rgb="FF00B0F0"/>
      <name val="Arial"/>
      <family val="2"/>
    </font>
    <font>
      <b/>
      <sz val="10"/>
      <color rgb="FF00B050"/>
      <name val="Arial"/>
      <family val="2"/>
    </font>
    <font>
      <sz val="11"/>
      <name val="Calibri"/>
      <family val="2"/>
    </font>
  </fonts>
  <fills count="7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4" tint="0.79998168889431442"/>
        <bgColor indexed="64"/>
      </patternFill>
    </fill>
    <fill>
      <patternFill patternType="solid">
        <fgColor rgb="FF9BC2E6"/>
        <bgColor indexed="64"/>
      </patternFill>
    </fill>
    <fill>
      <patternFill patternType="solid">
        <fgColor theme="4" tint="0.39997558519241921"/>
        <bgColor indexed="64"/>
      </patternFill>
    </fill>
    <fill>
      <patternFill patternType="solid">
        <fgColor rgb="FFD9E1F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BAD1FF"/>
        <bgColor indexed="64"/>
      </patternFill>
    </fill>
    <fill>
      <patternFill patternType="solid">
        <fgColor rgb="FF0070C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E2EFDA"/>
        <bgColor indexed="64"/>
      </patternFill>
    </fill>
    <fill>
      <patternFill patternType="solid">
        <fgColor rgb="FFCCFFCC"/>
        <bgColor indexed="64"/>
      </patternFill>
    </fill>
    <fill>
      <patternFill patternType="solid">
        <fgColor rgb="FFDBE5F1"/>
        <bgColor indexed="64"/>
      </patternFill>
    </fill>
    <fill>
      <patternFill patternType="solid">
        <fgColor rgb="FFE5E0EC"/>
        <bgColor indexed="64"/>
      </patternFill>
    </fill>
    <fill>
      <patternFill patternType="solid">
        <fgColor rgb="FFFDE9D9"/>
        <bgColor indexed="64"/>
      </patternFill>
    </fill>
    <fill>
      <patternFill patternType="solid">
        <fgColor theme="4" tint="-0.249977111117893"/>
        <bgColor indexed="64"/>
      </patternFill>
    </fill>
    <fill>
      <patternFill patternType="solid">
        <fgColor theme="5" tint="-0.499984740745262"/>
        <bgColor indexed="64"/>
      </patternFill>
    </fill>
    <fill>
      <patternFill patternType="solid">
        <fgColor rgb="FF00B050"/>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7" tint="-0.249977111117893"/>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rgb="FFDCE6F1"/>
        <bgColor indexed="64"/>
      </patternFill>
    </fill>
    <fill>
      <patternFill patternType="solid">
        <fgColor theme="0" tint="-0.249977111117893"/>
        <bgColor indexed="64"/>
      </patternFill>
    </fill>
    <fill>
      <patternFill patternType="solid">
        <fgColor rgb="FFC6D9F1"/>
        <bgColor indexed="64"/>
      </patternFill>
    </fill>
    <fill>
      <patternFill patternType="solid">
        <fgColor theme="4"/>
        <bgColor indexed="64"/>
      </patternFill>
    </fill>
    <fill>
      <patternFill patternType="solid">
        <fgColor rgb="FFD5DCE4"/>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5"/>
        <bgColor indexed="64"/>
      </patternFill>
    </fill>
    <fill>
      <patternFill patternType="solid">
        <fgColor theme="8"/>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BDD7EE"/>
        <bgColor indexed="64"/>
      </patternFill>
    </fill>
    <fill>
      <patternFill patternType="solid">
        <fgColor rgb="FF95B3D7"/>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double">
        <color indexed="64"/>
      </bottom>
      <diagonal/>
    </border>
    <border>
      <left style="thick">
        <color indexed="8"/>
      </left>
      <right/>
      <top style="thin">
        <color indexed="8"/>
      </top>
      <bottom/>
      <diagonal/>
    </border>
    <border>
      <left style="thick">
        <color indexed="8"/>
      </left>
      <right/>
      <top style="thin">
        <color indexed="8"/>
      </top>
      <bottom style="thin">
        <color indexed="8"/>
      </bottom>
      <diagonal/>
    </border>
    <border>
      <left style="thick">
        <color indexed="8"/>
      </left>
      <right/>
      <top/>
      <bottom style="thin">
        <color indexed="8"/>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right style="medium">
        <color indexed="64"/>
      </right>
      <top style="double">
        <color indexed="64"/>
      </top>
      <bottom style="medium">
        <color indexed="64"/>
      </bottom>
      <diagonal/>
    </border>
    <border>
      <left style="thin">
        <color indexed="8"/>
      </left>
      <right/>
      <top/>
      <bottom/>
      <diagonal/>
    </border>
    <border>
      <left style="thin">
        <color indexed="8"/>
      </left>
      <right style="thin">
        <color indexed="8"/>
      </right>
      <top style="thin">
        <color indexed="8"/>
      </top>
      <bottom/>
      <diagonal/>
    </border>
    <border>
      <left style="thick">
        <color indexed="8"/>
      </left>
      <right/>
      <top/>
      <bottom/>
      <diagonal/>
    </border>
    <border>
      <left style="thin">
        <color indexed="8"/>
      </left>
      <right/>
      <top style="thin">
        <color indexed="8"/>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8"/>
      </right>
      <top style="thin">
        <color indexed="64"/>
      </top>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8"/>
      </right>
      <top/>
      <bottom/>
      <diagonal/>
    </border>
    <border>
      <left style="thin">
        <color indexed="64"/>
      </left>
      <right style="hair">
        <color indexed="8"/>
      </right>
      <top style="thin">
        <color indexed="64"/>
      </top>
      <bottom/>
      <diagonal/>
    </border>
    <border>
      <left style="hair">
        <color indexed="8"/>
      </left>
      <right style="hair">
        <color indexed="8"/>
      </right>
      <top style="thin">
        <color indexed="64"/>
      </top>
      <bottom/>
      <diagonal/>
    </border>
    <border>
      <left style="hair">
        <color indexed="8"/>
      </left>
      <right style="thin">
        <color indexed="64"/>
      </right>
      <top style="thin">
        <color indexed="64"/>
      </top>
      <bottom/>
      <diagonal/>
    </border>
    <border>
      <left/>
      <right/>
      <top/>
      <bottom style="double">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auto="1"/>
      </left>
      <right/>
      <top/>
      <bottom style="medium">
        <color auto="1"/>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rgb="FF000000"/>
      </top>
      <bottom style="medium">
        <color rgb="FF000000"/>
      </bottom>
      <diagonal/>
    </border>
    <border>
      <left/>
      <right/>
      <top/>
      <bottom style="medium">
        <color rgb="FF000000"/>
      </bottom>
      <diagonal/>
    </border>
    <border>
      <left/>
      <right/>
      <top style="medium">
        <color auto="1"/>
      </top>
      <bottom/>
      <diagonal/>
    </border>
    <border>
      <left/>
      <right/>
      <top style="medium">
        <color indexed="64"/>
      </top>
      <bottom style="double">
        <color indexed="64"/>
      </bottom>
      <diagonal/>
    </border>
    <border>
      <left/>
      <right/>
      <top style="medium">
        <color auto="1"/>
      </top>
      <bottom style="thin">
        <color auto="1"/>
      </bottom>
      <diagonal/>
    </border>
    <border>
      <left/>
      <right/>
      <top style="thin">
        <color auto="1"/>
      </top>
      <bottom style="medium">
        <color auto="1"/>
      </bottom>
      <diagonal/>
    </border>
    <border>
      <left/>
      <right/>
      <top style="medium">
        <color rgb="FF000000"/>
      </top>
      <bottom/>
      <diagonal/>
    </border>
    <border>
      <left/>
      <right/>
      <top style="medium">
        <color rgb="FF000000"/>
      </top>
      <bottom style="double">
        <color rgb="FF000000"/>
      </bottom>
      <diagonal/>
    </border>
    <border>
      <left style="thin">
        <color indexed="8"/>
      </left>
      <right style="thin">
        <color indexed="64"/>
      </right>
      <top/>
      <bottom/>
      <diagonal/>
    </border>
    <border>
      <left style="thin">
        <color indexed="8"/>
      </left>
      <right style="thin">
        <color indexed="8"/>
      </right>
      <top/>
      <bottom/>
      <diagonal/>
    </border>
    <border>
      <left style="hair">
        <color indexed="64"/>
      </left>
      <right style="thin">
        <color indexed="64"/>
      </right>
      <top style="hair">
        <color indexed="64"/>
      </top>
      <bottom/>
      <diagonal/>
    </border>
    <border>
      <left/>
      <right/>
      <top style="thin">
        <color indexed="64"/>
      </top>
      <bottom/>
      <diagonal/>
    </border>
    <border>
      <left style="medium">
        <color indexed="64"/>
      </left>
      <right/>
      <top style="medium">
        <color indexed="64"/>
      </top>
      <bottom style="medium">
        <color rgb="FF000080"/>
      </bottom>
      <diagonal/>
    </border>
    <border>
      <left style="medium">
        <color indexed="64"/>
      </left>
      <right style="medium">
        <color indexed="64"/>
      </right>
      <top style="medium">
        <color indexed="64"/>
      </top>
      <bottom style="medium">
        <color rgb="FF000080"/>
      </bottom>
      <diagonal/>
    </border>
    <border>
      <left style="medium">
        <color indexed="64"/>
      </left>
      <right style="medium">
        <color indexed="64"/>
      </right>
      <top style="medium">
        <color rgb="FF000080"/>
      </top>
      <bottom/>
      <diagonal/>
    </border>
    <border>
      <left/>
      <right style="thin">
        <color indexed="64"/>
      </right>
      <top/>
      <bottom style="hair">
        <color indexed="64"/>
      </bottom>
      <diagonal/>
    </border>
    <border>
      <left style="thin">
        <color indexed="64"/>
      </left>
      <right style="thin">
        <color indexed="64"/>
      </right>
      <top/>
      <bottom style="medium">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hair">
        <color indexed="64"/>
      </left>
      <right style="thin">
        <color indexed="64"/>
      </right>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hair">
        <color indexed="8"/>
      </right>
      <top style="thin">
        <color indexed="64"/>
      </top>
      <bottom/>
      <diagonal/>
    </border>
    <border>
      <left style="hair">
        <color indexed="8"/>
      </left>
      <right/>
      <top style="thin">
        <color indexed="64"/>
      </top>
      <bottom/>
      <diagonal/>
    </border>
    <border>
      <left/>
      <right style="hair">
        <color auto="1"/>
      </right>
      <top style="hair">
        <color auto="1"/>
      </top>
      <bottom style="hair">
        <color auto="1"/>
      </bottom>
      <diagonal/>
    </border>
    <border>
      <left/>
      <right style="hair">
        <color auto="1"/>
      </right>
      <top style="hair">
        <color auto="1"/>
      </top>
      <bottom/>
      <diagonal/>
    </border>
    <border>
      <left style="hair">
        <color indexed="64"/>
      </left>
      <right style="hair">
        <color indexed="64"/>
      </right>
      <top style="hair">
        <color indexed="64"/>
      </top>
      <bottom/>
      <diagonal/>
    </border>
    <border>
      <left style="hair">
        <color auto="1"/>
      </left>
      <right/>
      <top style="hair">
        <color auto="1"/>
      </top>
      <bottom/>
      <diagonal/>
    </border>
    <border>
      <left style="thin">
        <color indexed="64"/>
      </left>
      <right style="hair">
        <color indexed="64"/>
      </right>
      <top style="hair">
        <color indexed="64"/>
      </top>
      <bottom/>
      <diagonal/>
    </border>
    <border>
      <left style="hair">
        <color auto="1"/>
      </left>
      <right style="dashed">
        <color auto="1"/>
      </right>
      <top style="hair">
        <color auto="1"/>
      </top>
      <bottom style="dashed">
        <color auto="1"/>
      </bottom>
      <diagonal/>
    </border>
    <border>
      <left style="dashed">
        <color auto="1"/>
      </left>
      <right style="dashed">
        <color auto="1"/>
      </right>
      <top style="hair">
        <color auto="1"/>
      </top>
      <bottom style="dashed">
        <color auto="1"/>
      </bottom>
      <diagonal/>
    </border>
    <border>
      <left style="dashed">
        <color auto="1"/>
      </left>
      <right style="hair">
        <color auto="1"/>
      </right>
      <top style="hair">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hair">
        <color auto="1"/>
      </right>
      <top style="dashed">
        <color auto="1"/>
      </top>
      <bottom style="dashed">
        <color auto="1"/>
      </bottom>
      <diagonal/>
    </border>
    <border>
      <left style="hair">
        <color auto="1"/>
      </left>
      <right/>
      <top/>
      <bottom/>
      <diagonal/>
    </border>
    <border>
      <left/>
      <right style="hair">
        <color auto="1"/>
      </right>
      <top/>
      <bottom/>
      <diagonal/>
    </border>
    <border>
      <left/>
      <right/>
      <top style="hair">
        <color indexed="64"/>
      </top>
      <bottom style="hair">
        <color indexed="64"/>
      </bottom>
      <diagonal/>
    </border>
    <border>
      <left/>
      <right/>
      <top/>
      <bottom style="dashed">
        <color auto="1"/>
      </bottom>
      <diagonal/>
    </border>
    <border>
      <left style="dashed">
        <color auto="1"/>
      </left>
      <right/>
      <top style="dashed">
        <color auto="1"/>
      </top>
      <bottom style="dashed">
        <color auto="1"/>
      </bottom>
      <diagonal/>
    </border>
    <border>
      <left/>
      <right style="hair">
        <color indexed="64"/>
      </right>
      <top style="dashed">
        <color auto="1"/>
      </top>
      <bottom style="dashed">
        <color auto="1"/>
      </bottom>
      <diagonal/>
    </border>
    <border>
      <left/>
      <right style="hair">
        <color indexed="64"/>
      </right>
      <top style="dashed">
        <color auto="1"/>
      </top>
      <bottom/>
      <diagonal/>
    </border>
  </borders>
  <cellStyleXfs count="192">
    <xf numFmtId="0" fontId="0" fillId="0" borderId="0"/>
    <xf numFmtId="0" fontId="79" fillId="2" borderId="0" applyNumberFormat="0" applyBorder="0" applyAlignment="0" applyProtection="0"/>
    <xf numFmtId="0" fontId="79" fillId="3" borderId="0" applyNumberFormat="0" applyBorder="0" applyAlignment="0" applyProtection="0"/>
    <xf numFmtId="0" fontId="79" fillId="4" borderId="0" applyNumberFormat="0" applyBorder="0" applyAlignment="0" applyProtection="0"/>
    <xf numFmtId="0" fontId="79" fillId="5" borderId="0" applyNumberFormat="0" applyBorder="0" applyAlignment="0" applyProtection="0"/>
    <xf numFmtId="0" fontId="79" fillId="6" borderId="0" applyNumberFormat="0" applyBorder="0" applyAlignment="0" applyProtection="0"/>
    <xf numFmtId="0" fontId="79" fillId="7" borderId="0" applyNumberFormat="0" applyBorder="0" applyAlignment="0" applyProtection="0"/>
    <xf numFmtId="0" fontId="79" fillId="8" borderId="0" applyNumberFormat="0" applyBorder="0" applyAlignment="0" applyProtection="0"/>
    <xf numFmtId="0" fontId="79" fillId="9" borderId="0" applyNumberFormat="0" applyBorder="0" applyAlignment="0" applyProtection="0"/>
    <xf numFmtId="0" fontId="79" fillId="10" borderId="0" applyNumberFormat="0" applyBorder="0" applyAlignment="0" applyProtection="0"/>
    <xf numFmtId="0" fontId="79" fillId="5" borderId="0" applyNumberFormat="0" applyBorder="0" applyAlignment="0" applyProtection="0"/>
    <xf numFmtId="0" fontId="79" fillId="8" borderId="0" applyNumberFormat="0" applyBorder="0" applyAlignment="0" applyProtection="0"/>
    <xf numFmtId="0" fontId="79" fillId="11" borderId="0" applyNumberFormat="0" applyBorder="0" applyAlignment="0" applyProtection="0"/>
    <xf numFmtId="0" fontId="80" fillId="12" borderId="0" applyNumberFormat="0" applyBorder="0" applyAlignment="0" applyProtection="0"/>
    <xf numFmtId="0" fontId="80" fillId="9" borderId="0" applyNumberFormat="0" applyBorder="0" applyAlignment="0" applyProtection="0"/>
    <xf numFmtId="0" fontId="80" fillId="10" borderId="0" applyNumberFormat="0" applyBorder="0" applyAlignment="0" applyProtection="0"/>
    <xf numFmtId="0" fontId="80" fillId="13" borderId="0" applyNumberFormat="0" applyBorder="0" applyAlignment="0" applyProtection="0"/>
    <xf numFmtId="0" fontId="80" fillId="14" borderId="0" applyNumberFormat="0" applyBorder="0" applyAlignment="0" applyProtection="0"/>
    <xf numFmtId="0" fontId="80" fillId="15" borderId="0" applyNumberFormat="0" applyBorder="0" applyAlignment="0" applyProtection="0"/>
    <xf numFmtId="0" fontId="80" fillId="16" borderId="0" applyNumberFormat="0" applyBorder="0" applyAlignment="0" applyProtection="0"/>
    <xf numFmtId="0" fontId="80" fillId="17" borderId="0" applyNumberFormat="0" applyBorder="0" applyAlignment="0" applyProtection="0"/>
    <xf numFmtId="0" fontId="80" fillId="18" borderId="0" applyNumberFormat="0" applyBorder="0" applyAlignment="0" applyProtection="0"/>
    <xf numFmtId="0" fontId="80" fillId="13" borderId="0" applyNumberFormat="0" applyBorder="0" applyAlignment="0" applyProtection="0"/>
    <xf numFmtId="0" fontId="80" fillId="14" borderId="0" applyNumberFormat="0" applyBorder="0" applyAlignment="0" applyProtection="0"/>
    <xf numFmtId="0" fontId="80" fillId="19" borderId="0" applyNumberFormat="0" applyBorder="0" applyAlignment="0" applyProtection="0"/>
    <xf numFmtId="0" fontId="81" fillId="3" borderId="0" applyNumberFormat="0" applyBorder="0" applyAlignment="0" applyProtection="0"/>
    <xf numFmtId="0" fontId="59" fillId="0" borderId="0" applyNumberFormat="0" applyFill="0" applyBorder="0" applyAlignment="0" applyProtection="0"/>
    <xf numFmtId="176" fontId="40" fillId="0" borderId="0" applyFill="0" applyBorder="0" applyAlignment="0"/>
    <xf numFmtId="174" fontId="60" fillId="0" borderId="0" applyFill="0" applyBorder="0" applyAlignment="0"/>
    <xf numFmtId="167" fontId="60" fillId="0" borderId="0" applyFill="0" applyBorder="0" applyAlignment="0"/>
    <xf numFmtId="177" fontId="40" fillId="0" borderId="0" applyFill="0" applyBorder="0" applyAlignment="0"/>
    <xf numFmtId="173" fontId="40" fillId="0" borderId="0" applyFill="0" applyBorder="0" applyAlignment="0"/>
    <xf numFmtId="176" fontId="40" fillId="0" borderId="0" applyFill="0" applyBorder="0" applyAlignment="0"/>
    <xf numFmtId="178" fontId="40" fillId="0" borderId="0" applyFill="0" applyBorder="0" applyAlignment="0"/>
    <xf numFmtId="174" fontId="60" fillId="0" borderId="0" applyFill="0" applyBorder="0" applyAlignment="0"/>
    <xf numFmtId="0" fontId="82" fillId="20" borderId="1" applyNumberFormat="0" applyAlignment="0" applyProtection="0"/>
    <xf numFmtId="0" fontId="83" fillId="21" borderId="2" applyNumberFormat="0" applyAlignment="0" applyProtection="0"/>
    <xf numFmtId="43" fontId="24" fillId="0" borderId="0" applyFont="0" applyFill="0" applyBorder="0" applyAlignment="0" applyProtection="0"/>
    <xf numFmtId="0" fontId="61" fillId="0" borderId="3"/>
    <xf numFmtId="176" fontId="40" fillId="0" borderId="0" applyFont="0" applyFill="0" applyBorder="0" applyAlignment="0" applyProtection="0"/>
    <xf numFmtId="43" fontId="28" fillId="0" borderId="0" applyFont="0" applyFill="0" applyBorder="0" applyAlignment="0" applyProtection="0"/>
    <xf numFmtId="41" fontId="24" fillId="0" borderId="0" applyFont="0" applyFill="0" applyBorder="0" applyAlignment="0" applyProtection="0"/>
    <xf numFmtId="43" fontId="28" fillId="0" borderId="0" applyFont="0" applyFill="0" applyBorder="0" applyAlignment="0" applyProtection="0"/>
    <xf numFmtId="43" fontId="104" fillId="0" borderId="0" applyFont="0" applyFill="0" applyBorder="0" applyAlignment="0" applyProtection="0"/>
    <xf numFmtId="166" fontId="28" fillId="0" borderId="0" applyFont="0" applyFill="0" applyBorder="0" applyAlignment="0" applyProtection="0"/>
    <xf numFmtId="43" fontId="24" fillId="0" borderId="0" applyFont="0" applyFill="0" applyBorder="0" applyAlignment="0" applyProtection="0"/>
    <xf numFmtId="0" fontId="61" fillId="0" borderId="3"/>
    <xf numFmtId="174" fontId="60" fillId="0" borderId="0" applyFont="0" applyFill="0" applyBorder="0" applyAlignment="0" applyProtection="0"/>
    <xf numFmtId="15" fontId="66" fillId="0" borderId="0" applyFont="0" applyFill="0" applyBorder="0" applyAlignment="0"/>
    <xf numFmtId="14" fontId="38" fillId="0" borderId="0" applyFill="0" applyBorder="0" applyAlignment="0"/>
    <xf numFmtId="38" fontId="58" fillId="0" borderId="4">
      <alignment vertical="center"/>
    </xf>
    <xf numFmtId="176" fontId="40" fillId="0" borderId="0" applyFill="0" applyBorder="0" applyAlignment="0"/>
    <xf numFmtId="174" fontId="60" fillId="0" borderId="0" applyFill="0" applyBorder="0" applyAlignment="0"/>
    <xf numFmtId="176" fontId="40" fillId="0" borderId="0" applyFill="0" applyBorder="0" applyAlignment="0"/>
    <xf numFmtId="178" fontId="40" fillId="0" borderId="0" applyFill="0" applyBorder="0" applyAlignment="0"/>
    <xf numFmtId="174" fontId="60" fillId="0" borderId="0" applyFill="0" applyBorder="0" applyAlignment="0"/>
    <xf numFmtId="0" fontId="84" fillId="0" borderId="0" applyNumberFormat="0" applyFill="0" applyBorder="0" applyAlignment="0" applyProtection="0"/>
    <xf numFmtId="0" fontId="85" fillId="4" borderId="0" applyNumberFormat="0" applyBorder="0" applyAlignment="0" applyProtection="0"/>
    <xf numFmtId="38" fontId="41" fillId="22" borderId="0" applyNumberFormat="0" applyBorder="0" applyAlignment="0" applyProtection="0"/>
    <xf numFmtId="0" fontId="26" fillId="0" borderId="5" applyNumberFormat="0" applyAlignment="0" applyProtection="0">
      <alignment horizontal="left" vertical="center"/>
    </xf>
    <xf numFmtId="0" fontId="26" fillId="0" borderId="6">
      <alignment horizontal="left" vertical="center"/>
    </xf>
    <xf numFmtId="0" fontId="86" fillId="0" borderId="7" applyNumberFormat="0" applyFill="0" applyAlignment="0" applyProtection="0"/>
    <xf numFmtId="0" fontId="87" fillId="0" borderId="8" applyNumberFormat="0" applyFill="0" applyAlignment="0" applyProtection="0"/>
    <xf numFmtId="0" fontId="88" fillId="0" borderId="9" applyNumberFormat="0" applyFill="0" applyAlignment="0" applyProtection="0"/>
    <xf numFmtId="0" fontId="88" fillId="0" borderId="0" applyNumberFormat="0" applyFill="0" applyBorder="0" applyAlignment="0" applyProtection="0"/>
    <xf numFmtId="0" fontId="89" fillId="7" borderId="1" applyNumberFormat="0" applyAlignment="0" applyProtection="0"/>
    <xf numFmtId="10" fontId="41" fillId="23" borderId="10" applyNumberFormat="0" applyBorder="0" applyAlignment="0" applyProtection="0"/>
    <xf numFmtId="176" fontId="40" fillId="0" borderId="0" applyFill="0" applyBorder="0" applyAlignment="0"/>
    <xf numFmtId="174" fontId="60" fillId="0" borderId="0" applyFill="0" applyBorder="0" applyAlignment="0"/>
    <xf numFmtId="176" fontId="40" fillId="0" borderId="0" applyFill="0" applyBorder="0" applyAlignment="0"/>
    <xf numFmtId="178" fontId="40" fillId="0" borderId="0" applyFill="0" applyBorder="0" applyAlignment="0"/>
    <xf numFmtId="174" fontId="60" fillId="0" borderId="0" applyFill="0" applyBorder="0" applyAlignment="0"/>
    <xf numFmtId="0" fontId="90" fillId="0" borderId="11" applyNumberFormat="0" applyFill="0" applyAlignment="0" applyProtection="0"/>
    <xf numFmtId="0" fontId="91" fillId="24" borderId="0" applyNumberFormat="0" applyBorder="0" applyAlignment="0" applyProtection="0"/>
    <xf numFmtId="37" fontId="62" fillId="0" borderId="0"/>
    <xf numFmtId="175" fontId="24" fillId="0" borderId="0"/>
    <xf numFmtId="0" fontId="102" fillId="0" borderId="0"/>
    <xf numFmtId="0" fontId="28" fillId="0" borderId="0"/>
    <xf numFmtId="0" fontId="24" fillId="0" borderId="0"/>
    <xf numFmtId="0" fontId="28" fillId="0" borderId="0"/>
    <xf numFmtId="0" fontId="24" fillId="0" borderId="0"/>
    <xf numFmtId="0" fontId="128" fillId="0" borderId="0"/>
    <xf numFmtId="0" fontId="128" fillId="0" borderId="0"/>
    <xf numFmtId="0" fontId="24" fillId="0" borderId="0"/>
    <xf numFmtId="0" fontId="128" fillId="0" borderId="0"/>
    <xf numFmtId="0" fontId="111" fillId="25" borderId="0"/>
    <xf numFmtId="0" fontId="37" fillId="25" borderId="0"/>
    <xf numFmtId="0" fontId="64" fillId="25" borderId="0"/>
    <xf numFmtId="0" fontId="64" fillId="25" borderId="0"/>
    <xf numFmtId="0" fontId="24" fillId="0" borderId="0"/>
    <xf numFmtId="0" fontId="28" fillId="26" borderId="12" applyNumberFormat="0" applyFont="0" applyAlignment="0" applyProtection="0"/>
    <xf numFmtId="0" fontId="92" fillId="20" borderId="13" applyNumberFormat="0" applyAlignment="0" applyProtection="0"/>
    <xf numFmtId="9" fontId="24" fillId="0" borderId="0" applyFont="0" applyFill="0" applyBorder="0" applyAlignment="0" applyProtection="0"/>
    <xf numFmtId="173" fontId="40" fillId="0" borderId="0" applyFont="0" applyFill="0" applyBorder="0" applyAlignment="0" applyProtection="0"/>
    <xf numFmtId="179" fontId="40" fillId="0" borderId="0" applyFont="0" applyFill="0" applyBorder="0" applyAlignment="0" applyProtection="0"/>
    <xf numFmtId="10" fontId="24" fillId="0" borderId="0" applyFont="0" applyFill="0" applyBorder="0" applyAlignment="0" applyProtection="0"/>
    <xf numFmtId="9" fontId="28" fillId="0" borderId="0" applyFont="0" applyFill="0" applyBorder="0" applyAlignment="0" applyProtection="0"/>
    <xf numFmtId="9" fontId="104" fillId="0" borderId="0" applyFont="0" applyFill="0" applyBorder="0" applyAlignment="0" applyProtection="0"/>
    <xf numFmtId="9" fontId="1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04" fillId="0" borderId="0" applyFont="0" applyFill="0" applyBorder="0" applyAlignment="0" applyProtection="0"/>
    <xf numFmtId="9" fontId="28" fillId="0" borderId="0" applyFont="0" applyFill="0" applyBorder="0" applyAlignment="0" applyProtection="0"/>
    <xf numFmtId="9" fontId="24" fillId="0" borderId="0" applyFont="0" applyFill="0" applyBorder="0" applyAlignment="0" applyProtection="0"/>
    <xf numFmtId="9" fontId="37" fillId="0" borderId="0" applyFont="0" applyFill="0" applyBorder="0" applyAlignment="0" applyProtection="0"/>
    <xf numFmtId="9" fontId="57" fillId="0" borderId="0" applyFont="0" applyFill="0" applyProtection="0"/>
    <xf numFmtId="180" fontId="24" fillId="0" borderId="0" applyFill="0" applyBorder="0" applyAlignment="0"/>
    <xf numFmtId="174" fontId="60" fillId="0" borderId="0" applyFill="0" applyBorder="0" applyAlignment="0"/>
    <xf numFmtId="180" fontId="24" fillId="0" borderId="0" applyFill="0" applyBorder="0" applyAlignment="0"/>
    <xf numFmtId="181" fontId="24" fillId="0" borderId="0" applyFill="0" applyBorder="0" applyAlignment="0"/>
    <xf numFmtId="174" fontId="60" fillId="0" borderId="0" applyFill="0" applyBorder="0" applyAlignment="0"/>
    <xf numFmtId="49" fontId="38" fillId="0" borderId="0" applyFill="0" applyBorder="0" applyAlignment="0"/>
    <xf numFmtId="182" fontId="24" fillId="0" borderId="0" applyFill="0" applyBorder="0" applyAlignment="0"/>
    <xf numFmtId="183" fontId="24" fillId="0" borderId="0" applyFill="0" applyBorder="0" applyAlignment="0"/>
    <xf numFmtId="0" fontId="93" fillId="0" borderId="0" applyNumberFormat="0" applyFill="0" applyBorder="0" applyAlignment="0" applyProtection="0"/>
    <xf numFmtId="0" fontId="94" fillId="0" borderId="14" applyNumberFormat="0" applyFill="0" applyAlignment="0" applyProtection="0"/>
    <xf numFmtId="0" fontId="95" fillId="0" borderId="0" applyNumberFormat="0" applyFill="0" applyBorder="0" applyAlignment="0" applyProtection="0"/>
    <xf numFmtId="0" fontId="141" fillId="25" borderId="0"/>
    <xf numFmtId="9" fontId="24" fillId="0" borderId="0" applyFont="0" applyFill="0" applyBorder="0" applyAlignment="0" applyProtection="0"/>
    <xf numFmtId="41" fontId="127" fillId="0" borderId="0" applyFont="0" applyFill="0" applyBorder="0" applyAlignment="0" applyProtection="0"/>
    <xf numFmtId="0" fontId="37" fillId="25" borderId="0"/>
    <xf numFmtId="0" fontId="37" fillId="25" borderId="0"/>
    <xf numFmtId="43" fontId="24" fillId="0" borderId="0" applyFont="0" applyFill="0" applyBorder="0" applyAlignment="0" applyProtection="0"/>
    <xf numFmtId="0" fontId="23" fillId="0" borderId="0"/>
    <xf numFmtId="0" fontId="79" fillId="0" borderId="0"/>
    <xf numFmtId="0" fontId="23" fillId="0" borderId="0"/>
    <xf numFmtId="9" fontId="23" fillId="0" borderId="0" applyFont="0" applyFill="0" applyBorder="0" applyAlignment="0" applyProtection="0"/>
    <xf numFmtId="0" fontId="22" fillId="0" borderId="0"/>
    <xf numFmtId="0" fontId="22" fillId="0" borderId="0"/>
    <xf numFmtId="0" fontId="24" fillId="0" borderId="0"/>
    <xf numFmtId="41" fontId="24" fillId="0" borderId="0" applyFont="0" applyFill="0" applyBorder="0" applyAlignment="0" applyProtection="0"/>
    <xf numFmtId="0" fontId="21" fillId="0" borderId="0"/>
    <xf numFmtId="0" fontId="21" fillId="0" borderId="0"/>
    <xf numFmtId="0" fontId="21" fillId="0" borderId="0"/>
    <xf numFmtId="0" fontId="20" fillId="0" borderId="0"/>
    <xf numFmtId="0" fontId="20" fillId="0" borderId="0"/>
    <xf numFmtId="0" fontId="24" fillId="0" borderId="0"/>
    <xf numFmtId="0" fontId="19" fillId="0" borderId="0"/>
    <xf numFmtId="0" fontId="18" fillId="0" borderId="0"/>
    <xf numFmtId="165" fontId="18" fillId="0" borderId="0" applyFont="0" applyFill="0" applyBorder="0" applyAlignment="0" applyProtection="0"/>
    <xf numFmtId="9" fontId="18" fillId="0" borderId="0" applyFont="0" applyFill="0" applyBorder="0" applyAlignment="0" applyProtection="0"/>
    <xf numFmtId="0" fontId="17" fillId="0" borderId="0"/>
    <xf numFmtId="0" fontId="16" fillId="0" borderId="0"/>
    <xf numFmtId="0" fontId="16" fillId="0" borderId="0"/>
    <xf numFmtId="165" fontId="16" fillId="0" borderId="0" applyFont="0" applyFill="0" applyBorder="0" applyAlignment="0" applyProtection="0"/>
    <xf numFmtId="9" fontId="16" fillId="0" borderId="0" applyFont="0" applyFill="0" applyBorder="0" applyAlignment="0" applyProtection="0"/>
    <xf numFmtId="0" fontId="15" fillId="0" borderId="0"/>
    <xf numFmtId="43" fontId="15" fillId="0" borderId="0" applyFont="0" applyFill="0" applyBorder="0" applyAlignment="0" applyProtection="0"/>
    <xf numFmtId="0" fontId="14" fillId="0" borderId="0"/>
    <xf numFmtId="165" fontId="14" fillId="0" borderId="0" applyFont="0" applyFill="0" applyBorder="0" applyAlignment="0" applyProtection="0"/>
    <xf numFmtId="0" fontId="136" fillId="0" borderId="0"/>
    <xf numFmtId="43" fontId="71" fillId="0" borderId="0" applyFont="0" applyFill="0" applyBorder="0" applyAlignment="0" applyProtection="0"/>
    <xf numFmtId="165" fontId="24" fillId="0" borderId="0" applyFont="0" applyFill="0" applyBorder="0" applyAlignment="0" applyProtection="0"/>
    <xf numFmtId="165" fontId="14" fillId="0" borderId="0" applyFont="0" applyFill="0" applyBorder="0" applyAlignment="0" applyProtection="0"/>
    <xf numFmtId="9" fontId="14" fillId="0" borderId="0" applyFont="0" applyFill="0" applyBorder="0" applyAlignment="0" applyProtection="0"/>
    <xf numFmtId="0" fontId="14" fillId="0" borderId="0"/>
    <xf numFmtId="43" fontId="24" fillId="0" borderId="0" applyFont="0" applyFill="0" applyBorder="0" applyAlignment="0" applyProtection="0"/>
    <xf numFmtId="0" fontId="14" fillId="0" borderId="0"/>
    <xf numFmtId="0" fontId="13" fillId="0" borderId="0"/>
    <xf numFmtId="165" fontId="13" fillId="0" borderId="0" applyFont="0" applyFill="0" applyBorder="0" applyAlignment="0" applyProtection="0"/>
    <xf numFmtId="0" fontId="12" fillId="0" borderId="0"/>
    <xf numFmtId="0" fontId="11" fillId="0" borderId="0"/>
    <xf numFmtId="165" fontId="11" fillId="0" borderId="0" applyFont="0" applyFill="0" applyBorder="0" applyAlignment="0" applyProtection="0"/>
    <xf numFmtId="0" fontId="24" fillId="0" borderId="0"/>
    <xf numFmtId="189" fontId="198" fillId="0" borderId="0"/>
    <xf numFmtId="0" fontId="10" fillId="0" borderId="0"/>
    <xf numFmtId="43" fontId="24" fillId="0" borderId="0" applyFont="0" applyFill="0" applyBorder="0" applyAlignment="0" applyProtection="0"/>
    <xf numFmtId="43" fontId="208" fillId="0" borderId="0" applyFont="0" applyFill="0" applyBorder="0" applyAlignment="0" applyProtection="0"/>
    <xf numFmtId="9" fontId="24" fillId="0" borderId="0" applyFont="0" applyFill="0" applyBorder="0" applyAlignment="0" applyProtection="0"/>
    <xf numFmtId="9" fontId="208" fillId="0" borderId="0" applyFont="0" applyFill="0" applyBorder="0" applyAlignment="0" applyProtection="0"/>
    <xf numFmtId="0" fontId="9" fillId="0" borderId="0"/>
    <xf numFmtId="0" fontId="8" fillId="0" borderId="0"/>
    <xf numFmtId="165" fontId="8" fillId="0" borderId="0" applyFont="0" applyFill="0" applyBorder="0" applyAlignment="0" applyProtection="0"/>
    <xf numFmtId="0" fontId="7" fillId="0" borderId="0"/>
    <xf numFmtId="165" fontId="234" fillId="0" borderId="0" applyFont="0" applyFill="0" applyBorder="0" applyAlignment="0" applyProtection="0"/>
    <xf numFmtId="165" fontId="7" fillId="0" borderId="0" applyFont="0" applyFill="0" applyBorder="0" applyAlignment="0" applyProtection="0"/>
    <xf numFmtId="9" fontId="234" fillId="0" borderId="0" applyFont="0" applyFill="0" applyBorder="0" applyAlignment="0" applyProtection="0"/>
    <xf numFmtId="0" fontId="6" fillId="0" borderId="0"/>
    <xf numFmtId="0" fontId="6" fillId="0" borderId="0"/>
    <xf numFmtId="0" fontId="5" fillId="0" borderId="0"/>
    <xf numFmtId="165" fontId="5" fillId="0" borderId="0" applyFont="0" applyFill="0" applyBorder="0" applyAlignment="0" applyProtection="0"/>
    <xf numFmtId="0" fontId="5" fillId="0" borderId="0"/>
    <xf numFmtId="0" fontId="4" fillId="0" borderId="0"/>
    <xf numFmtId="165" fontId="4" fillId="0" borderId="0" applyFont="0" applyFill="0" applyBorder="0" applyAlignment="0" applyProtection="0"/>
    <xf numFmtId="9" fontId="4" fillId="0" borderId="0" applyFont="0" applyFill="0" applyBorder="0" applyAlignment="0" applyProtection="0"/>
    <xf numFmtId="164" fontId="24" fillId="0" borderId="0" applyFont="0" applyFill="0" applyBorder="0" applyAlignment="0" applyProtection="0"/>
    <xf numFmtId="0" fontId="3" fillId="0" borderId="0"/>
    <xf numFmtId="0" fontId="3" fillId="0" borderId="0"/>
    <xf numFmtId="0" fontId="2" fillId="0" borderId="0"/>
    <xf numFmtId="0" fontId="2" fillId="0" borderId="0"/>
    <xf numFmtId="0" fontId="1" fillId="0" borderId="0"/>
    <xf numFmtId="0" fontId="1" fillId="0" borderId="0"/>
  </cellStyleXfs>
  <cellXfs count="3231">
    <xf numFmtId="0" fontId="0" fillId="0" borderId="0" xfId="0"/>
    <xf numFmtId="0" fontId="25" fillId="0" borderId="0" xfId="0" applyFont="1"/>
    <xf numFmtId="0" fontId="26" fillId="0" borderId="0" xfId="0" applyFont="1"/>
    <xf numFmtId="2" fontId="0" fillId="0" borderId="0" xfId="0" applyNumberFormat="1"/>
    <xf numFmtId="0" fontId="28" fillId="0" borderId="0" xfId="0" applyFont="1"/>
    <xf numFmtId="2" fontId="25" fillId="0" borderId="0" xfId="0" applyNumberFormat="1" applyFont="1"/>
    <xf numFmtId="0" fontId="29" fillId="0" borderId="0" xfId="0" applyFont="1"/>
    <xf numFmtId="0" fontId="25" fillId="0" borderId="0" xfId="0" applyFont="1" applyAlignment="1">
      <alignment horizontal="right"/>
    </xf>
    <xf numFmtId="0" fontId="0" fillId="0" borderId="10" xfId="0" applyBorder="1"/>
    <xf numFmtId="0" fontId="0" fillId="0" borderId="0" xfId="0" applyAlignment="1">
      <alignment horizontal="centerContinuous"/>
    </xf>
    <xf numFmtId="0" fontId="25" fillId="0" borderId="10" xfId="0" applyFont="1" applyBorder="1"/>
    <xf numFmtId="0" fontId="0" fillId="0" borderId="10" xfId="0" applyBorder="1" applyAlignment="1">
      <alignment horizontal="center"/>
    </xf>
    <xf numFmtId="2" fontId="25" fillId="0" borderId="10" xfId="0" applyNumberFormat="1" applyFont="1" applyBorder="1"/>
    <xf numFmtId="0" fontId="26" fillId="0" borderId="10" xfId="89" applyFont="1" applyBorder="1"/>
    <xf numFmtId="0" fontId="37" fillId="0" borderId="10" xfId="89" applyFont="1" applyBorder="1"/>
    <xf numFmtId="0" fontId="26" fillId="0" borderId="10" xfId="89" applyFont="1" applyBorder="1" applyAlignment="1">
      <alignment horizontal="center"/>
    </xf>
    <xf numFmtId="0" fontId="0" fillId="0" borderId="0" xfId="0" applyAlignment="1">
      <alignment wrapText="1"/>
    </xf>
    <xf numFmtId="0" fontId="25" fillId="0" borderId="0" xfId="0" applyFont="1" applyAlignment="1">
      <alignment horizontal="centerContinuous"/>
    </xf>
    <xf numFmtId="0" fontId="25" fillId="0" borderId="10" xfId="0" applyFont="1" applyBorder="1" applyAlignment="1">
      <alignment vertical="top" wrapText="1"/>
    </xf>
    <xf numFmtId="0" fontId="25" fillId="0" borderId="10" xfId="0" applyFont="1" applyBorder="1" applyAlignment="1">
      <alignment horizontal="center" vertical="top" wrapText="1"/>
    </xf>
    <xf numFmtId="2" fontId="0" fillId="0" borderId="10" xfId="0" applyNumberFormat="1" applyBorder="1"/>
    <xf numFmtId="0" fontId="37" fillId="0" borderId="10" xfId="89" applyFont="1" applyBorder="1" applyAlignment="1">
      <alignment horizontal="center"/>
    </xf>
    <xf numFmtId="0" fontId="37" fillId="0" borderId="10" xfId="89" applyFont="1" applyBorder="1" applyAlignment="1">
      <alignment horizontal="left"/>
    </xf>
    <xf numFmtId="0" fontId="25" fillId="0" borderId="10" xfId="0" applyFont="1" applyBorder="1" applyAlignment="1">
      <alignment horizontal="right"/>
    </xf>
    <xf numFmtId="0" fontId="26" fillId="0" borderId="0" xfId="0" applyFont="1" applyAlignment="1">
      <alignment horizontal="right"/>
    </xf>
    <xf numFmtId="0" fontId="27" fillId="0" borderId="0" xfId="0" applyFont="1"/>
    <xf numFmtId="0" fontId="51" fillId="0" borderId="0" xfId="0" applyFont="1"/>
    <xf numFmtId="0" fontId="46" fillId="0" borderId="0" xfId="0" applyFont="1"/>
    <xf numFmtId="0" fontId="26" fillId="0" borderId="10" xfId="0" applyFont="1" applyBorder="1" applyAlignment="1">
      <alignment horizontal="center"/>
    </xf>
    <xf numFmtId="0" fontId="37" fillId="0" borderId="0" xfId="0" applyFont="1"/>
    <xf numFmtId="0" fontId="45" fillId="0" borderId="10" xfId="0" applyFont="1" applyBorder="1"/>
    <xf numFmtId="0" fontId="26" fillId="0" borderId="10" xfId="0" applyFont="1" applyBorder="1"/>
    <xf numFmtId="0" fontId="37" fillId="0" borderId="22" xfId="89" applyFont="1" applyBorder="1"/>
    <xf numFmtId="0" fontId="37" fillId="0" borderId="23" xfId="89" applyFont="1" applyBorder="1" applyAlignment="1">
      <alignment horizontal="center"/>
    </xf>
    <xf numFmtId="0" fontId="37" fillId="0" borderId="23" xfId="89" applyFont="1" applyBorder="1"/>
    <xf numFmtId="0" fontId="37" fillId="0" borderId="22" xfId="89" applyFont="1" applyBorder="1" applyAlignment="1">
      <alignment horizontal="center"/>
    </xf>
    <xf numFmtId="0" fontId="37" fillId="0" borderId="24" xfId="89" applyFont="1" applyBorder="1" applyAlignment="1">
      <alignment horizontal="center"/>
    </xf>
    <xf numFmtId="0" fontId="26" fillId="0" borderId="10" xfId="0" applyFont="1" applyBorder="1" applyAlignment="1">
      <alignment horizontal="right"/>
    </xf>
    <xf numFmtId="0" fontId="37" fillId="0" borderId="0" xfId="0" applyFont="1" applyAlignment="1">
      <alignment horizontal="right"/>
    </xf>
    <xf numFmtId="2" fontId="37" fillId="0" borderId="10" xfId="0" applyNumberFormat="1" applyFont="1" applyBorder="1"/>
    <xf numFmtId="0" fontId="53" fillId="0" borderId="0" xfId="0" applyFont="1" applyAlignment="1">
      <alignment horizontal="centerContinuous"/>
    </xf>
    <xf numFmtId="0" fontId="26" fillId="0" borderId="10" xfId="0" applyFont="1" applyBorder="1" applyAlignment="1">
      <alignment horizontal="center" vertical="center" wrapText="1"/>
    </xf>
    <xf numFmtId="0" fontId="31" fillId="0" borderId="0" xfId="0" applyFont="1" applyAlignment="1">
      <alignment horizontal="centerContinuous" vertical="top" wrapText="1"/>
    </xf>
    <xf numFmtId="0" fontId="32" fillId="0" borderId="0" xfId="0" applyFont="1" applyAlignment="1">
      <alignment horizontal="centerContinuous" vertical="top" wrapText="1"/>
    </xf>
    <xf numFmtId="0" fontId="25" fillId="0" borderId="0" xfId="0" applyFont="1" applyAlignment="1">
      <alignment horizontal="left"/>
    </xf>
    <xf numFmtId="0" fontId="63" fillId="0" borderId="32" xfId="0" applyFont="1" applyBorder="1" applyAlignment="1">
      <alignment horizontal="justify" vertical="top" wrapText="1"/>
    </xf>
    <xf numFmtId="0" fontId="63" fillId="0" borderId="33" xfId="0" applyFont="1" applyBorder="1" applyAlignment="1">
      <alignment horizontal="justify" vertical="top" wrapText="1"/>
    </xf>
    <xf numFmtId="10" fontId="0" fillId="0" borderId="0" xfId="92" applyNumberFormat="1" applyFont="1"/>
    <xf numFmtId="0" fontId="37" fillId="0" borderId="10" xfId="89" applyFont="1" applyBorder="1" applyAlignment="1">
      <alignment wrapText="1"/>
    </xf>
    <xf numFmtId="10" fontId="0" fillId="0" borderId="10" xfId="0" applyNumberFormat="1" applyBorder="1"/>
    <xf numFmtId="0" fontId="25" fillId="0" borderId="10" xfId="0" applyFont="1" applyBorder="1" applyAlignment="1">
      <alignment wrapText="1"/>
    </xf>
    <xf numFmtId="0" fontId="26" fillId="0" borderId="0" xfId="0" applyFont="1" applyAlignment="1">
      <alignment horizontal="centerContinuous"/>
    </xf>
    <xf numFmtId="4" fontId="25" fillId="0" borderId="10" xfId="0" applyNumberFormat="1" applyFont="1" applyBorder="1"/>
    <xf numFmtId="0" fontId="0" fillId="0" borderId="0" xfId="0" applyAlignment="1">
      <alignment vertical="center"/>
    </xf>
    <xf numFmtId="0" fontId="26" fillId="0" borderId="37" xfId="0" applyFont="1" applyBorder="1" applyAlignment="1">
      <alignment horizontal="center" vertical="center" wrapText="1"/>
    </xf>
    <xf numFmtId="0" fontId="26" fillId="0" borderId="38" xfId="0" applyFont="1" applyBorder="1" applyAlignment="1">
      <alignment horizontal="center" vertical="center" wrapText="1"/>
    </xf>
    <xf numFmtId="0" fontId="26" fillId="0" borderId="39" xfId="0" applyFont="1" applyBorder="1" applyAlignment="1">
      <alignment horizontal="center" vertical="center" wrapText="1"/>
    </xf>
    <xf numFmtId="0" fontId="37" fillId="0" borderId="40" xfId="0" applyFont="1" applyBorder="1" applyAlignment="1">
      <alignment horizontal="center" vertical="center"/>
    </xf>
    <xf numFmtId="0" fontId="37" fillId="0" borderId="10" xfId="0" applyFont="1" applyBorder="1" applyAlignment="1">
      <alignment horizontal="left" vertical="center" wrapText="1"/>
    </xf>
    <xf numFmtId="0" fontId="26" fillId="0" borderId="10" xfId="0" applyFont="1" applyBorder="1" applyAlignment="1">
      <alignment horizontal="center" vertical="center"/>
    </xf>
    <xf numFmtId="0" fontId="37" fillId="0" borderId="10" xfId="0" applyFont="1" applyBorder="1" applyAlignment="1">
      <alignment horizontal="center" vertical="center"/>
    </xf>
    <xf numFmtId="0" fontId="37" fillId="0" borderId="41" xfId="0" applyFont="1" applyBorder="1" applyAlignment="1">
      <alignment horizontal="center" vertical="center"/>
    </xf>
    <xf numFmtId="1" fontId="37" fillId="0" borderId="40" xfId="0" applyNumberFormat="1" applyFont="1" applyBorder="1" applyAlignment="1">
      <alignment horizontal="center" vertical="center"/>
    </xf>
    <xf numFmtId="0" fontId="26" fillId="0" borderId="41" xfId="0" applyFont="1" applyBorder="1" applyAlignment="1">
      <alignment horizontal="center" vertical="center"/>
    </xf>
    <xf numFmtId="1" fontId="37" fillId="0" borderId="40" xfId="0" quotePrefix="1" applyNumberFormat="1" applyFont="1" applyBorder="1" applyAlignment="1">
      <alignment horizontal="center" vertical="center"/>
    </xf>
    <xf numFmtId="0" fontId="55" fillId="0" borderId="10" xfId="0" applyFont="1" applyBorder="1" applyAlignment="1">
      <alignment horizontal="center" vertical="center"/>
    </xf>
    <xf numFmtId="0" fontId="26" fillId="0" borderId="10" xfId="0" applyFont="1" applyBorder="1" applyAlignment="1">
      <alignment horizontal="left" vertical="center"/>
    </xf>
    <xf numFmtId="0" fontId="37" fillId="0" borderId="10" xfId="0" applyFont="1" applyBorder="1" applyAlignment="1">
      <alignment horizontal="left" vertical="center"/>
    </xf>
    <xf numFmtId="1" fontId="37" fillId="0" borderId="42" xfId="0" applyNumberFormat="1" applyFont="1" applyBorder="1" applyAlignment="1">
      <alignment horizontal="center" vertical="center"/>
    </xf>
    <xf numFmtId="0" fontId="37" fillId="0" borderId="43" xfId="0" applyFont="1" applyBorder="1" applyAlignment="1">
      <alignment horizontal="left" vertical="center"/>
    </xf>
    <xf numFmtId="0" fontId="55" fillId="0" borderId="43" xfId="0" applyFont="1" applyBorder="1" applyAlignment="1">
      <alignment horizontal="center" vertical="center"/>
    </xf>
    <xf numFmtId="0" fontId="37" fillId="0" borderId="44" xfId="0" applyFont="1" applyBorder="1" applyAlignment="1">
      <alignment horizontal="center" vertical="center"/>
    </xf>
    <xf numFmtId="0" fontId="0" fillId="0" borderId="17" xfId="0" applyBorder="1" applyAlignment="1">
      <alignment horizontal="center" vertical="center"/>
    </xf>
    <xf numFmtId="0" fontId="0" fillId="0" borderId="17" xfId="0" applyBorder="1" applyAlignment="1">
      <alignment horizontal="center" vertical="top"/>
    </xf>
    <xf numFmtId="0" fontId="37" fillId="0" borderId="17" xfId="0" applyFont="1" applyBorder="1" applyAlignment="1">
      <alignment horizontal="center" vertical="top"/>
    </xf>
    <xf numFmtId="0" fontId="25" fillId="0" borderId="10" xfId="0" applyFont="1" applyBorder="1" applyAlignment="1">
      <alignment horizontal="left"/>
    </xf>
    <xf numFmtId="0" fontId="32" fillId="0" borderId="0" xfId="0" applyFont="1" applyAlignment="1">
      <alignment horizontal="centerContinuous"/>
    </xf>
    <xf numFmtId="0" fontId="51" fillId="0" borderId="0" xfId="0" applyFont="1" applyAlignment="1">
      <alignment horizontal="center" vertical="center" wrapText="1"/>
    </xf>
    <xf numFmtId="0" fontId="51" fillId="0" borderId="0" xfId="0" applyFont="1" applyAlignment="1">
      <alignment horizontal="left" vertical="center" wrapText="1"/>
    </xf>
    <xf numFmtId="0" fontId="51" fillId="0" borderId="46" xfId="0" applyFont="1" applyBorder="1" applyAlignment="1">
      <alignment horizontal="left" vertical="center" wrapText="1"/>
    </xf>
    <xf numFmtId="2" fontId="51" fillId="0" borderId="0" xfId="0" applyNumberFormat="1" applyFont="1" applyAlignment="1">
      <alignment horizontal="center" vertical="center" wrapText="1"/>
    </xf>
    <xf numFmtId="172" fontId="51" fillId="0" borderId="0" xfId="0" applyNumberFormat="1" applyFont="1" applyAlignment="1">
      <alignment horizontal="center" vertical="center" wrapText="1"/>
    </xf>
    <xf numFmtId="184" fontId="51" fillId="0" borderId="0" xfId="0" applyNumberFormat="1" applyFont="1" applyAlignment="1">
      <alignment horizontal="center" vertical="center" wrapText="1"/>
    </xf>
    <xf numFmtId="0" fontId="70" fillId="0" borderId="0" xfId="0" applyFont="1" applyAlignment="1">
      <alignment horizontal="center" vertical="center" wrapText="1"/>
    </xf>
    <xf numFmtId="0" fontId="25" fillId="0" borderId="10" xfId="87" applyFont="1" applyFill="1" applyBorder="1" applyAlignment="1">
      <alignment wrapText="1"/>
    </xf>
    <xf numFmtId="0" fontId="64" fillId="0" borderId="0" xfId="87" applyFill="1"/>
    <xf numFmtId="0" fontId="25" fillId="0" borderId="10" xfId="87" applyFont="1" applyFill="1" applyBorder="1"/>
    <xf numFmtId="43" fontId="51" fillId="0" borderId="0" xfId="0" applyNumberFormat="1" applyFont="1" applyAlignment="1">
      <alignment horizontal="center" vertical="center" wrapText="1"/>
    </xf>
    <xf numFmtId="0" fontId="97" fillId="0" borderId="0" xfId="86" applyFont="1" applyFill="1" applyAlignment="1">
      <alignment horizontal="center" vertical="center" wrapText="1"/>
    </xf>
    <xf numFmtId="0" fontId="101" fillId="0" borderId="0" xfId="86" applyFont="1" applyFill="1" applyAlignment="1">
      <alignment horizontal="center" vertical="center" wrapText="1"/>
    </xf>
    <xf numFmtId="0" fontId="0" fillId="27" borderId="0" xfId="0" applyFill="1"/>
    <xf numFmtId="2" fontId="48" fillId="29" borderId="10" xfId="0" applyNumberFormat="1" applyFont="1" applyFill="1" applyBorder="1" applyAlignment="1">
      <alignment horizontal="center" vertical="center" wrapText="1"/>
    </xf>
    <xf numFmtId="2" fontId="48" fillId="29" borderId="0" xfId="0" applyNumberFormat="1" applyFont="1" applyFill="1" applyAlignment="1">
      <alignment horizontal="center" vertical="center" wrapText="1"/>
    </xf>
    <xf numFmtId="0" fontId="100" fillId="0" borderId="57" xfId="83" applyFont="1" applyBorder="1" applyAlignment="1">
      <alignment horizontal="left" vertical="center" wrapText="1"/>
    </xf>
    <xf numFmtId="168" fontId="103" fillId="0" borderId="70" xfId="83" applyNumberFormat="1" applyFont="1" applyBorder="1" applyAlignment="1">
      <alignment horizontal="center" vertical="center" wrapText="1"/>
    </xf>
    <xf numFmtId="168" fontId="103" fillId="0" borderId="71" xfId="83" applyNumberFormat="1" applyFont="1" applyBorder="1" applyAlignment="1">
      <alignment horizontal="center" vertical="center" wrapText="1"/>
    </xf>
    <xf numFmtId="1" fontId="103" fillId="0" borderId="71" xfId="83" applyNumberFormat="1" applyFont="1" applyBorder="1" applyAlignment="1">
      <alignment horizontal="center" vertical="center" wrapText="1"/>
    </xf>
    <xf numFmtId="0" fontId="54" fillId="0" borderId="0" xfId="83" applyFont="1" applyAlignment="1">
      <alignment horizontal="center" vertical="center" wrapText="1"/>
    </xf>
    <xf numFmtId="0" fontId="37" fillId="0" borderId="0" xfId="78" applyFont="1" applyAlignment="1">
      <alignment horizontal="center" vertical="center" wrapText="1"/>
    </xf>
    <xf numFmtId="2" fontId="54" fillId="0" borderId="10" xfId="86" applyNumberFormat="1" applyFont="1" applyFill="1" applyBorder="1" applyAlignment="1">
      <alignment horizontal="center" vertical="center" wrapText="1"/>
    </xf>
    <xf numFmtId="0" fontId="103" fillId="0" borderId="10" xfId="78" applyFont="1" applyBorder="1" applyAlignment="1">
      <alignment horizontal="center" vertical="center" wrapText="1"/>
    </xf>
    <xf numFmtId="0" fontId="103" fillId="0" borderId="63" xfId="78" applyFont="1" applyBorder="1" applyAlignment="1">
      <alignment horizontal="left" vertical="center" wrapText="1"/>
    </xf>
    <xf numFmtId="0" fontId="100" fillId="0" borderId="64" xfId="78" applyFont="1" applyBorder="1" applyAlignment="1">
      <alignment horizontal="center" vertical="center" wrapText="1"/>
    </xf>
    <xf numFmtId="0" fontId="100" fillId="0" borderId="61" xfId="78" applyFont="1" applyBorder="1" applyAlignment="1">
      <alignment horizontal="left" vertical="center" wrapText="1"/>
    </xf>
    <xf numFmtId="0" fontId="103" fillId="0" borderId="61" xfId="78" applyFont="1" applyBorder="1" applyAlignment="1">
      <alignment horizontal="left" vertical="center" wrapText="1"/>
    </xf>
    <xf numFmtId="0" fontId="100" fillId="0" borderId="59" xfId="78" applyFont="1" applyBorder="1" applyAlignment="1">
      <alignment horizontal="center" vertical="center" wrapText="1"/>
    </xf>
    <xf numFmtId="0" fontId="24" fillId="0" borderId="10" xfId="0" applyFont="1" applyBorder="1"/>
    <xf numFmtId="0" fontId="25" fillId="0" borderId="10" xfId="0" applyFont="1" applyBorder="1" applyAlignment="1">
      <alignment horizontal="center" vertical="center" wrapText="1"/>
    </xf>
    <xf numFmtId="0" fontId="69" fillId="0" borderId="10" xfId="0" applyFont="1" applyBorder="1" applyAlignment="1">
      <alignment horizontal="right"/>
    </xf>
    <xf numFmtId="0" fontId="69" fillId="0" borderId="10" xfId="0" applyFont="1" applyBorder="1" applyAlignment="1">
      <alignment horizontal="left"/>
    </xf>
    <xf numFmtId="2" fontId="24" fillId="0" borderId="0" xfId="0" applyNumberFormat="1" applyFont="1"/>
    <xf numFmtId="0" fontId="24" fillId="0" borderId="0" xfId="0" applyFont="1"/>
    <xf numFmtId="2" fontId="24" fillId="0" borderId="10" xfId="0" applyNumberFormat="1" applyFont="1" applyBorder="1"/>
    <xf numFmtId="0" fontId="110" fillId="0" borderId="0" xfId="78" applyFont="1"/>
    <xf numFmtId="0" fontId="110" fillId="0" borderId="0" xfId="78" applyFont="1" applyAlignment="1">
      <alignment vertical="top" wrapText="1"/>
    </xf>
    <xf numFmtId="0" fontId="31" fillId="0" borderId="0" xfId="0" applyFont="1"/>
    <xf numFmtId="2" fontId="24" fillId="0" borderId="15" xfId="0" applyNumberFormat="1" applyFont="1" applyBorder="1" applyAlignment="1">
      <alignment horizontal="center"/>
    </xf>
    <xf numFmtId="10" fontId="24" fillId="0" borderId="15" xfId="105" applyNumberFormat="1" applyFont="1" applyFill="1" applyBorder="1"/>
    <xf numFmtId="2" fontId="24" fillId="0" borderId="10" xfId="78" applyNumberFormat="1" applyBorder="1"/>
    <xf numFmtId="0" fontId="25" fillId="0" borderId="10" xfId="78" applyFont="1" applyBorder="1" applyAlignment="1">
      <alignment horizontal="center"/>
    </xf>
    <xf numFmtId="0" fontId="24" fillId="0" borderId="19" xfId="0" applyFont="1" applyBorder="1"/>
    <xf numFmtId="2" fontId="24" fillId="0" borderId="20" xfId="0" applyNumberFormat="1" applyFont="1" applyBorder="1"/>
    <xf numFmtId="0" fontId="24" fillId="0" borderId="17" xfId="0" applyFont="1" applyBorder="1"/>
    <xf numFmtId="0" fontId="24" fillId="0" borderId="15" xfId="0" applyFont="1" applyBorder="1" applyAlignment="1">
      <alignment horizontal="center"/>
    </xf>
    <xf numFmtId="2" fontId="24" fillId="0" borderId="21" xfId="0" applyNumberFormat="1" applyFont="1" applyBorder="1" applyAlignment="1">
      <alignment horizontal="center"/>
    </xf>
    <xf numFmtId="0" fontId="24" fillId="0" borderId="17" xfId="0" applyFont="1" applyBorder="1" applyAlignment="1">
      <alignment horizontal="right"/>
    </xf>
    <xf numFmtId="167" fontId="24" fillId="0" borderId="73" xfId="0" applyNumberFormat="1" applyFont="1" applyBorder="1"/>
    <xf numFmtId="2" fontId="24" fillId="0" borderId="18" xfId="0" applyNumberFormat="1" applyFont="1" applyBorder="1"/>
    <xf numFmtId="10" fontId="24" fillId="0" borderId="21" xfId="105" applyNumberFormat="1" applyFont="1" applyFill="1" applyBorder="1"/>
    <xf numFmtId="9" fontId="0" fillId="0" borderId="0" xfId="92" applyFont="1" applyFill="1"/>
    <xf numFmtId="0" fontId="24" fillId="0" borderId="10" xfId="85" applyFont="1" applyFill="1" applyBorder="1" applyAlignment="1">
      <alignment vertical="center"/>
    </xf>
    <xf numFmtId="9" fontId="29" fillId="0" borderId="10" xfId="104" applyFont="1" applyFill="1" applyBorder="1" applyAlignment="1">
      <alignment horizontal="center" vertical="center"/>
    </xf>
    <xf numFmtId="9" fontId="38" fillId="0" borderId="10" xfId="104" applyFont="1" applyFill="1" applyBorder="1" applyAlignment="1">
      <alignment horizontal="center" vertical="center"/>
    </xf>
    <xf numFmtId="43" fontId="51" fillId="0" borderId="0" xfId="41" applyNumberFormat="1" applyFont="1" applyBorder="1" applyAlignment="1">
      <alignment vertical="center"/>
    </xf>
    <xf numFmtId="167" fontId="48" fillId="0" borderId="10" xfId="41" applyNumberFormat="1" applyFont="1" applyBorder="1" applyAlignment="1">
      <alignment vertical="center"/>
    </xf>
    <xf numFmtId="167" fontId="26" fillId="0" borderId="10" xfId="41" applyNumberFormat="1" applyFont="1" applyBorder="1" applyAlignment="1">
      <alignment vertical="center"/>
    </xf>
    <xf numFmtId="43" fontId="26" fillId="0" borderId="10" xfId="41" applyNumberFormat="1" applyFont="1" applyBorder="1" applyAlignment="1">
      <alignment vertical="center"/>
    </xf>
    <xf numFmtId="185" fontId="113" fillId="0" borderId="0" xfId="41" applyNumberFormat="1" applyFont="1" applyBorder="1" applyAlignment="1">
      <alignment vertical="center"/>
    </xf>
    <xf numFmtId="167" fontId="51" fillId="0" borderId="10" xfId="41" applyNumberFormat="1" applyFont="1" applyBorder="1" applyAlignment="1">
      <alignment vertical="center"/>
    </xf>
    <xf numFmtId="167" fontId="37" fillId="0" borderId="10" xfId="41" applyNumberFormat="1" applyFont="1" applyBorder="1" applyAlignment="1">
      <alignment vertical="center"/>
    </xf>
    <xf numFmtId="43" fontId="51" fillId="0" borderId="10" xfId="41" applyNumberFormat="1" applyFont="1" applyBorder="1" applyAlignment="1">
      <alignment vertical="center"/>
    </xf>
    <xf numFmtId="167" fontId="48" fillId="0" borderId="10" xfId="41" applyNumberFormat="1" applyFont="1" applyBorder="1" applyAlignment="1">
      <alignment horizontal="left" vertical="center"/>
    </xf>
    <xf numFmtId="43" fontId="26" fillId="0" borderId="10" xfId="41" applyNumberFormat="1" applyFont="1" applyBorder="1" applyAlignment="1">
      <alignment horizontal="left" vertical="center"/>
    </xf>
    <xf numFmtId="43" fontId="26" fillId="0" borderId="10" xfId="41" applyNumberFormat="1" applyFont="1" applyBorder="1" applyAlignment="1">
      <alignment horizontal="left" vertical="center" wrapText="1"/>
    </xf>
    <xf numFmtId="185" fontId="48" fillId="0" borderId="10" xfId="41" applyNumberFormat="1" applyFont="1" applyBorder="1" applyAlignment="1">
      <alignment horizontal="center" vertical="center" wrapText="1"/>
    </xf>
    <xf numFmtId="185" fontId="48" fillId="0" borderId="10" xfId="41" applyNumberFormat="1" applyFont="1" applyBorder="1" applyAlignment="1">
      <alignment horizontal="center" vertical="center"/>
    </xf>
    <xf numFmtId="10" fontId="29" fillId="0" borderId="10" xfId="104" applyNumberFormat="1" applyFont="1" applyFill="1" applyBorder="1" applyAlignment="1">
      <alignment horizontal="center" vertical="center" wrapText="1"/>
    </xf>
    <xf numFmtId="0" fontId="24" fillId="0" borderId="10" xfId="0" applyFont="1" applyBorder="1" applyAlignment="1">
      <alignment vertical="center"/>
    </xf>
    <xf numFmtId="9" fontId="35" fillId="0" borderId="0" xfId="92" applyFont="1" applyFill="1" applyBorder="1" applyAlignment="1">
      <alignment vertical="center"/>
    </xf>
    <xf numFmtId="0" fontId="24" fillId="0" borderId="10" xfId="0" applyFont="1" applyBorder="1" applyAlignment="1">
      <alignment horizontal="center" vertical="center"/>
    </xf>
    <xf numFmtId="0" fontId="24" fillId="0" borderId="0" xfId="0" applyFont="1" applyAlignment="1">
      <alignment vertical="center"/>
    </xf>
    <xf numFmtId="0" fontId="24" fillId="0" borderId="0" xfId="78" applyAlignment="1">
      <alignment vertical="center"/>
    </xf>
    <xf numFmtId="0" fontId="24" fillId="0" borderId="10" xfId="78" applyBorder="1" applyAlignment="1">
      <alignment vertical="center"/>
    </xf>
    <xf numFmtId="0" fontId="24" fillId="0" borderId="10" xfId="78" applyBorder="1" applyAlignment="1">
      <alignment horizontal="center" vertical="center"/>
    </xf>
    <xf numFmtId="0" fontId="25" fillId="0" borderId="10" xfId="78" applyFont="1" applyBorder="1" applyAlignment="1">
      <alignment horizontal="left" vertical="center"/>
    </xf>
    <xf numFmtId="0" fontId="25" fillId="28" borderId="10" xfId="78" applyFont="1" applyFill="1" applyBorder="1" applyAlignment="1">
      <alignment vertical="center" wrapText="1"/>
    </xf>
    <xf numFmtId="0" fontId="25" fillId="0" borderId="10" xfId="78" applyFont="1" applyBorder="1" applyAlignment="1">
      <alignment horizontal="center" vertical="center"/>
    </xf>
    <xf numFmtId="0" fontId="25" fillId="0" borderId="10" xfId="78" quotePrefix="1" applyFont="1" applyBorder="1" applyAlignment="1">
      <alignment horizontal="center" vertical="center"/>
    </xf>
    <xf numFmtId="0" fontId="25" fillId="0" borderId="10" xfId="78" applyFont="1" applyBorder="1" applyAlignment="1">
      <alignment horizontal="right" vertical="center"/>
    </xf>
    <xf numFmtId="0" fontId="25" fillId="0" borderId="10" xfId="78" applyFont="1" applyBorder="1" applyAlignment="1">
      <alignment vertical="center" wrapText="1"/>
    </xf>
    <xf numFmtId="0" fontId="24" fillId="0" borderId="0" xfId="78" applyAlignment="1">
      <alignment horizontal="center" vertical="center"/>
    </xf>
    <xf numFmtId="167" fontId="24" fillId="0" borderId="0" xfId="78" applyNumberFormat="1" applyAlignment="1">
      <alignment vertical="center"/>
    </xf>
    <xf numFmtId="0" fontId="54" fillId="0" borderId="0" xfId="78" applyFont="1" applyAlignment="1">
      <alignment horizontal="center" vertical="center" wrapText="1"/>
    </xf>
    <xf numFmtId="9" fontId="25" fillId="0" borderId="10" xfId="104" applyFont="1" applyBorder="1" applyAlignment="1">
      <alignment horizontal="center" vertical="center"/>
    </xf>
    <xf numFmtId="9" fontId="24" fillId="0" borderId="10" xfId="104" applyFont="1" applyBorder="1" applyAlignment="1">
      <alignment horizontal="center" vertical="center"/>
    </xf>
    <xf numFmtId="167" fontId="25" fillId="0" borderId="10" xfId="78" applyNumberFormat="1" applyFont="1" applyBorder="1" applyAlignment="1">
      <alignment horizontal="center" vertical="center"/>
    </xf>
    <xf numFmtId="167" fontId="24" fillId="0" borderId="10" xfId="78" applyNumberFormat="1" applyBorder="1" applyAlignment="1">
      <alignment horizontal="center" vertical="center"/>
    </xf>
    <xf numFmtId="0" fontId="25" fillId="0" borderId="0" xfId="78" applyFont="1" applyAlignment="1">
      <alignment vertical="center"/>
    </xf>
    <xf numFmtId="9" fontId="142" fillId="0" borderId="10" xfId="118" applyFont="1" applyBorder="1" applyAlignment="1">
      <alignment horizontal="center" vertical="center"/>
    </xf>
    <xf numFmtId="167" fontId="142" fillId="0" borderId="10" xfId="78" applyNumberFormat="1" applyFont="1" applyBorder="1" applyAlignment="1">
      <alignment horizontal="center" vertical="center"/>
    </xf>
    <xf numFmtId="167" fontId="65" fillId="0" borderId="10" xfId="78" applyNumberFormat="1" applyFont="1" applyBorder="1" applyAlignment="1">
      <alignment horizontal="center" vertical="center"/>
    </xf>
    <xf numFmtId="9" fontId="142" fillId="0" borderId="10" xfId="78" applyNumberFormat="1" applyFont="1" applyBorder="1" applyAlignment="1">
      <alignment horizontal="center" vertical="center"/>
    </xf>
    <xf numFmtId="0" fontId="24" fillId="0" borderId="10" xfId="78" applyBorder="1" applyAlignment="1">
      <alignment horizontal="center" vertical="center" wrapText="1"/>
    </xf>
    <xf numFmtId="0" fontId="103" fillId="0" borderId="59" xfId="83" applyFont="1" applyBorder="1" applyAlignment="1">
      <alignment horizontal="center" vertical="center" wrapText="1"/>
    </xf>
    <xf numFmtId="0" fontId="109" fillId="0" borderId="0" xfId="78" applyFont="1" applyAlignment="1">
      <alignment vertical="center" wrapText="1"/>
    </xf>
    <xf numFmtId="0" fontId="68" fillId="0" borderId="0" xfId="78" applyFont="1"/>
    <xf numFmtId="0" fontId="68" fillId="0" borderId="10" xfId="78" applyFont="1" applyBorder="1"/>
    <xf numFmtId="0" fontId="110" fillId="0" borderId="10" xfId="78" applyFont="1" applyBorder="1" applyAlignment="1">
      <alignment vertical="center" wrapText="1"/>
    </xf>
    <xf numFmtId="2" fontId="68" fillId="0" borderId="10" xfId="78" applyNumberFormat="1" applyFont="1" applyBorder="1"/>
    <xf numFmtId="0" fontId="68" fillId="0" borderId="10" xfId="78" applyFont="1" applyBorder="1" applyAlignment="1">
      <alignment vertical="top"/>
    </xf>
    <xf numFmtId="0" fontId="63" fillId="0" borderId="10" xfId="78" applyFont="1" applyBorder="1" applyAlignment="1">
      <alignment vertical="top" wrapText="1"/>
    </xf>
    <xf numFmtId="0" fontId="69" fillId="0" borderId="25" xfId="78" applyFont="1" applyBorder="1"/>
    <xf numFmtId="0" fontId="69" fillId="0" borderId="6" xfId="78" applyFont="1" applyBorder="1"/>
    <xf numFmtId="0" fontId="69" fillId="0" borderId="31" xfId="78" applyFont="1" applyBorder="1"/>
    <xf numFmtId="9" fontId="51" fillId="0" borderId="10" xfId="104" applyFont="1" applyFill="1" applyBorder="1" applyAlignment="1">
      <alignment horizontal="right" vertical="center"/>
    </xf>
    <xf numFmtId="9" fontId="71" fillId="0" borderId="10" xfId="104" applyFont="1" applyFill="1" applyBorder="1" applyAlignment="1">
      <alignment horizontal="right" vertical="center"/>
    </xf>
    <xf numFmtId="9" fontId="37" fillId="0" borderId="10" xfId="104" applyFont="1" applyFill="1" applyBorder="1" applyAlignment="1">
      <alignment horizontal="right" vertical="center"/>
    </xf>
    <xf numFmtId="9" fontId="32" fillId="0" borderId="0" xfId="92" applyFont="1" applyFill="1" applyBorder="1" applyAlignment="1">
      <alignment horizontal="centerContinuous"/>
    </xf>
    <xf numFmtId="9" fontId="38" fillId="0" borderId="79" xfId="92" applyFont="1" applyFill="1" applyBorder="1" applyAlignment="1">
      <alignment horizontal="center"/>
    </xf>
    <xf numFmtId="9" fontId="38" fillId="0" borderId="90" xfId="92" applyFont="1" applyFill="1" applyBorder="1" applyAlignment="1">
      <alignment horizontal="center"/>
    </xf>
    <xf numFmtId="9" fontId="78" fillId="0" borderId="10" xfId="92" applyFont="1" applyFill="1" applyBorder="1" applyAlignment="1">
      <alignment horizontal="right"/>
    </xf>
    <xf numFmtId="9" fontId="55" fillId="0" borderId="10" xfId="92" applyFont="1" applyFill="1" applyBorder="1" applyAlignment="1">
      <alignment horizontal="right"/>
    </xf>
    <xf numFmtId="9" fontId="51" fillId="0" borderId="0" xfId="92" applyFont="1" applyFill="1" applyBorder="1"/>
    <xf numFmtId="0" fontId="51" fillId="0" borderId="0" xfId="0" applyFont="1" applyAlignment="1">
      <alignment vertical="center"/>
    </xf>
    <xf numFmtId="0" fontId="48" fillId="0" borderId="10" xfId="0" applyFont="1" applyBorder="1" applyAlignment="1">
      <alignment vertical="center"/>
    </xf>
    <xf numFmtId="0" fontId="106" fillId="0" borderId="10" xfId="0" applyFont="1" applyBorder="1" applyAlignment="1">
      <alignment vertical="center"/>
    </xf>
    <xf numFmtId="0" fontId="48" fillId="0" borderId="10" xfId="0" applyFont="1" applyBorder="1" applyAlignment="1">
      <alignment horizontal="center" vertical="center"/>
    </xf>
    <xf numFmtId="0" fontId="51" fillId="0" borderId="10" xfId="0" applyFont="1" applyBorder="1" applyAlignment="1">
      <alignment horizontal="center" vertical="center"/>
    </xf>
    <xf numFmtId="0" fontId="51" fillId="0" borderId="10" xfId="89" applyFont="1" applyBorder="1" applyAlignment="1">
      <alignment vertical="center"/>
    </xf>
    <xf numFmtId="167" fontId="51" fillId="0" borderId="10" xfId="0" applyNumberFormat="1" applyFont="1" applyBorder="1" applyAlignment="1">
      <alignment horizontal="center" vertical="center"/>
    </xf>
    <xf numFmtId="2" fontId="51" fillId="0" borderId="10" xfId="0" applyNumberFormat="1" applyFont="1" applyBorder="1" applyAlignment="1">
      <alignment horizontal="center" vertical="center"/>
    </xf>
    <xf numFmtId="0" fontId="51" fillId="0" borderId="10" xfId="88" applyFont="1" applyFill="1" applyBorder="1" applyAlignment="1">
      <alignment vertical="center"/>
    </xf>
    <xf numFmtId="0" fontId="51" fillId="0" borderId="10" xfId="87" applyFont="1" applyFill="1" applyBorder="1" applyAlignment="1">
      <alignment vertical="center"/>
    </xf>
    <xf numFmtId="0" fontId="51" fillId="0" borderId="10" xfId="89" applyFont="1" applyBorder="1" applyAlignment="1">
      <alignment vertical="center" wrapText="1"/>
    </xf>
    <xf numFmtId="0" fontId="51" fillId="0" borderId="10" xfId="0" applyFont="1" applyBorder="1" applyAlignment="1">
      <alignment vertical="center"/>
    </xf>
    <xf numFmtId="0" fontId="50" fillId="0" borderId="10" xfId="0" applyFont="1" applyBorder="1" applyAlignment="1">
      <alignment vertical="center"/>
    </xf>
    <xf numFmtId="167" fontId="48" fillId="0" borderId="10" xfId="0" applyNumberFormat="1" applyFont="1" applyBorder="1" applyAlignment="1">
      <alignment horizontal="center" vertical="center"/>
    </xf>
    <xf numFmtId="2" fontId="48" fillId="0" borderId="10" xfId="0" applyNumberFormat="1" applyFont="1" applyBorder="1" applyAlignment="1">
      <alignment horizontal="center" vertical="center"/>
    </xf>
    <xf numFmtId="1" fontId="48" fillId="0" borderId="10" xfId="0" applyNumberFormat="1" applyFont="1" applyBorder="1" applyAlignment="1">
      <alignment horizontal="center" vertical="center"/>
    </xf>
    <xf numFmtId="10" fontId="51" fillId="0" borderId="10" xfId="92" applyNumberFormat="1" applyFont="1" applyFill="1" applyBorder="1" applyAlignment="1">
      <alignment horizontal="center" vertical="center"/>
    </xf>
    <xf numFmtId="2" fontId="71" fillId="0" borderId="10" xfId="0" applyNumberFormat="1" applyFont="1" applyBorder="1" applyAlignment="1">
      <alignment horizontal="center" vertical="center"/>
    </xf>
    <xf numFmtId="2" fontId="51" fillId="0" borderId="0" xfId="0" applyNumberFormat="1" applyFont="1" applyAlignment="1">
      <alignment vertical="center"/>
    </xf>
    <xf numFmtId="0" fontId="51" fillId="0" borderId="0" xfId="0" applyFont="1" applyAlignment="1">
      <alignment horizontal="center" vertical="center"/>
    </xf>
    <xf numFmtId="0" fontId="51" fillId="0" borderId="10" xfId="89" applyFont="1" applyBorder="1" applyAlignment="1">
      <alignment horizontal="center" vertical="center"/>
    </xf>
    <xf numFmtId="0" fontId="50" fillId="0" borderId="0" xfId="0" applyFont="1" applyAlignment="1">
      <alignment horizontal="left" vertical="center"/>
    </xf>
    <xf numFmtId="0" fontId="50" fillId="0" borderId="10" xfId="0" applyFont="1" applyBorder="1" applyAlignment="1">
      <alignment horizontal="center" vertical="center"/>
    </xf>
    <xf numFmtId="0" fontId="48" fillId="0" borderId="0" xfId="0" applyFont="1" applyAlignment="1">
      <alignment vertical="center"/>
    </xf>
    <xf numFmtId="2" fontId="51" fillId="0" borderId="10" xfId="0" applyNumberFormat="1" applyFont="1" applyBorder="1" applyAlignment="1">
      <alignment vertical="center"/>
    </xf>
    <xf numFmtId="167" fontId="51" fillId="0" borderId="10" xfId="0" applyNumberFormat="1" applyFont="1" applyBorder="1" applyAlignment="1">
      <alignment vertical="center"/>
    </xf>
    <xf numFmtId="9" fontId="51" fillId="0" borderId="10" xfId="105" applyFont="1" applyFill="1" applyBorder="1" applyAlignment="1">
      <alignment vertical="center"/>
    </xf>
    <xf numFmtId="10" fontId="51" fillId="0" borderId="10" xfId="105" applyNumberFormat="1" applyFont="1" applyFill="1" applyBorder="1" applyAlignment="1">
      <alignment vertical="center"/>
    </xf>
    <xf numFmtId="0" fontId="51" fillId="0" borderId="10" xfId="0" applyFont="1" applyBorder="1" applyAlignment="1">
      <alignment vertical="center" wrapText="1"/>
    </xf>
    <xf numFmtId="0" fontId="51" fillId="0" borderId="0" xfId="0" applyFont="1" applyAlignment="1">
      <alignment horizontal="right" vertical="center"/>
    </xf>
    <xf numFmtId="172" fontId="51" fillId="0" borderId="10" xfId="78" applyNumberFormat="1" applyFont="1" applyBorder="1" applyAlignment="1">
      <alignment vertical="center"/>
    </xf>
    <xf numFmtId="172" fontId="48" fillId="0" borderId="10" xfId="78" applyNumberFormat="1" applyFont="1" applyBorder="1" applyAlignment="1">
      <alignment vertical="center"/>
    </xf>
    <xf numFmtId="0" fontId="37" fillId="0" borderId="10" xfId="0" applyFont="1" applyBorder="1"/>
    <xf numFmtId="9" fontId="37" fillId="0" borderId="10" xfId="92" applyFont="1" applyFill="1" applyBorder="1"/>
    <xf numFmtId="2" fontId="37" fillId="0" borderId="0" xfId="0" applyNumberFormat="1" applyFont="1"/>
    <xf numFmtId="0" fontId="55" fillId="0" borderId="0" xfId="0" applyFont="1"/>
    <xf numFmtId="0" fontId="32" fillId="0" borderId="0" xfId="0" applyFont="1"/>
    <xf numFmtId="9" fontId="26" fillId="0" borderId="10" xfId="92" applyFont="1" applyFill="1" applyBorder="1"/>
    <xf numFmtId="2" fontId="26" fillId="0" borderId="10" xfId="0" applyNumberFormat="1" applyFont="1" applyBorder="1"/>
    <xf numFmtId="0" fontId="0" fillId="0" borderId="10" xfId="0" applyBorder="1" applyAlignment="1">
      <alignment vertical="center"/>
    </xf>
    <xf numFmtId="0" fontId="25" fillId="0" borderId="10" xfId="0" applyFont="1" applyBorder="1" applyAlignment="1">
      <alignment vertical="center"/>
    </xf>
    <xf numFmtId="0" fontId="33" fillId="0" borderId="10" xfId="0" applyFont="1" applyBorder="1" applyAlignment="1">
      <alignment vertical="center"/>
    </xf>
    <xf numFmtId="2" fontId="0" fillId="0" borderId="10" xfId="0" applyNumberFormat="1" applyBorder="1" applyAlignment="1">
      <alignment vertical="center"/>
    </xf>
    <xf numFmtId="0" fontId="33" fillId="0" borderId="10" xfId="0" applyFont="1" applyBorder="1" applyAlignment="1">
      <alignment horizontal="center" vertical="center"/>
    </xf>
    <xf numFmtId="0" fontId="0" fillId="0" borderId="10" xfId="0" applyBorder="1" applyAlignment="1">
      <alignment horizontal="left" vertical="center" wrapText="1"/>
    </xf>
    <xf numFmtId="0" fontId="32" fillId="0" borderId="10" xfId="0" applyFont="1" applyBorder="1" applyAlignment="1">
      <alignment horizontal="center" vertical="center"/>
    </xf>
    <xf numFmtId="0" fontId="29" fillId="0" borderId="0" xfId="0" applyFont="1" applyAlignment="1">
      <alignment vertical="center"/>
    </xf>
    <xf numFmtId="0" fontId="25" fillId="0" borderId="0" xfId="0" applyFont="1" applyAlignment="1">
      <alignment horizontal="right" vertical="center"/>
    </xf>
    <xf numFmtId="0" fontId="30" fillId="0" borderId="0" xfId="0" applyFont="1" applyAlignment="1">
      <alignment vertical="center"/>
    </xf>
    <xf numFmtId="0" fontId="152" fillId="0" borderId="0" xfId="0" applyFont="1" applyAlignment="1">
      <alignment vertical="center"/>
    </xf>
    <xf numFmtId="0" fontId="152" fillId="28" borderId="0" xfId="0" applyFont="1" applyFill="1" applyAlignment="1">
      <alignment vertical="center"/>
    </xf>
    <xf numFmtId="0" fontId="153" fillId="0" borderId="0" xfId="0" applyFont="1" applyAlignment="1">
      <alignment horizontal="right" vertical="center"/>
    </xf>
    <xf numFmtId="0" fontId="154" fillId="0" borderId="0" xfId="0" applyFont="1" applyAlignment="1">
      <alignment vertical="center"/>
    </xf>
    <xf numFmtId="0" fontId="48" fillId="0" borderId="0" xfId="0" applyFont="1" applyAlignment="1">
      <alignment horizontal="centerContinuous" vertical="center"/>
    </xf>
    <xf numFmtId="0" fontId="51" fillId="0" borderId="0" xfId="0" applyFont="1" applyAlignment="1">
      <alignment horizontal="centerContinuous" vertical="center"/>
    </xf>
    <xf numFmtId="0" fontId="51" fillId="28" borderId="0" xfId="0" applyFont="1" applyFill="1" applyAlignment="1">
      <alignment horizontal="centerContinuous" vertical="center"/>
    </xf>
    <xf numFmtId="0" fontId="51" fillId="28" borderId="0" xfId="0" applyFont="1" applyFill="1" applyAlignment="1">
      <alignment vertical="center"/>
    </xf>
    <xf numFmtId="0" fontId="48" fillId="0" borderId="10" xfId="0" applyFont="1" applyBorder="1" applyAlignment="1">
      <alignment horizontal="centerContinuous" vertical="center"/>
    </xf>
    <xf numFmtId="0" fontId="51" fillId="0" borderId="10" xfId="0" applyFont="1" applyBorder="1" applyAlignment="1">
      <alignment horizontal="centerContinuous" vertical="center"/>
    </xf>
    <xf numFmtId="0" fontId="48" fillId="28" borderId="10" xfId="0" applyFont="1" applyFill="1" applyBorder="1" applyAlignment="1">
      <alignment horizontal="centerContinuous" vertical="center"/>
    </xf>
    <xf numFmtId="0" fontId="154" fillId="0" borderId="0" xfId="0" applyFont="1" applyAlignment="1">
      <alignment vertical="center" wrapText="1"/>
    </xf>
    <xf numFmtId="0" fontId="51" fillId="28" borderId="10" xfId="0" applyFont="1" applyFill="1" applyBorder="1" applyAlignment="1">
      <alignment vertical="center"/>
    </xf>
    <xf numFmtId="169" fontId="51" fillId="0" borderId="10" xfId="0" applyNumberFormat="1" applyFont="1" applyBorder="1" applyAlignment="1">
      <alignment vertical="center"/>
    </xf>
    <xf numFmtId="2" fontId="51" fillId="28" borderId="10" xfId="0" applyNumberFormat="1" applyFont="1" applyFill="1" applyBorder="1" applyAlignment="1">
      <alignment vertical="center"/>
    </xf>
    <xf numFmtId="0" fontId="48" fillId="0" borderId="10" xfId="0" applyFont="1" applyBorder="1" applyAlignment="1">
      <alignment vertical="center" wrapText="1"/>
    </xf>
    <xf numFmtId="0" fontId="154" fillId="0" borderId="10" xfId="0" applyFont="1" applyBorder="1" applyAlignment="1">
      <alignment vertical="center"/>
    </xf>
    <xf numFmtId="2" fontId="156" fillId="0" borderId="10" xfId="0" applyNumberFormat="1" applyFont="1" applyBorder="1" applyAlignment="1">
      <alignment horizontal="right" vertical="center"/>
    </xf>
    <xf numFmtId="0" fontId="156" fillId="0" borderId="10" xfId="0" applyFont="1" applyBorder="1" applyAlignment="1">
      <alignment vertical="center"/>
    </xf>
    <xf numFmtId="0" fontId="51" fillId="0" borderId="10" xfId="0" applyFont="1" applyBorder="1" applyAlignment="1">
      <alignment horizontal="justify" vertical="center" wrapText="1"/>
    </xf>
    <xf numFmtId="0" fontId="154" fillId="28" borderId="0" xfId="0" applyFont="1" applyFill="1" applyAlignment="1">
      <alignment vertical="center"/>
    </xf>
    <xf numFmtId="0" fontId="51" fillId="0" borderId="10" xfId="0" applyFont="1" applyBorder="1" applyAlignment="1">
      <alignment horizontal="center" vertical="center" wrapText="1"/>
    </xf>
    <xf numFmtId="185" fontId="24" fillId="0" borderId="10" xfId="78" applyNumberFormat="1" applyBorder="1" applyAlignment="1">
      <alignment horizontal="center" vertical="center"/>
    </xf>
    <xf numFmtId="0" fontId="51" fillId="0" borderId="10" xfId="0" applyFont="1" applyBorder="1" applyAlignment="1">
      <alignment horizontal="left" vertical="center" wrapText="1"/>
    </xf>
    <xf numFmtId="0" fontId="48" fillId="0" borderId="10" xfId="0" applyFont="1" applyBorder="1" applyAlignment="1">
      <alignment horizontal="center" vertical="center" wrapText="1"/>
    </xf>
    <xf numFmtId="17" fontId="51" fillId="0" borderId="10" xfId="0" quotePrefix="1" applyNumberFormat="1" applyFont="1" applyBorder="1" applyAlignment="1">
      <alignment horizontal="center" vertical="center" wrapText="1"/>
    </xf>
    <xf numFmtId="0" fontId="51" fillId="0" borderId="10" xfId="0" quotePrefix="1" applyFont="1" applyBorder="1" applyAlignment="1">
      <alignment horizontal="center" vertical="center" wrapText="1"/>
    </xf>
    <xf numFmtId="0" fontId="25" fillId="0" borderId="10" xfId="0" applyFont="1" applyBorder="1" applyAlignment="1">
      <alignment horizontal="center" vertical="center"/>
    </xf>
    <xf numFmtId="4" fontId="110" fillId="0" borderId="10" xfId="78" applyNumberFormat="1" applyFont="1" applyBorder="1" applyAlignment="1">
      <alignment vertical="center"/>
    </xf>
    <xf numFmtId="43" fontId="24" fillId="0" borderId="10" xfId="37" applyFont="1" applyFill="1" applyBorder="1"/>
    <xf numFmtId="0" fontId="37" fillId="0" borderId="0" xfId="120" applyFill="1" applyAlignment="1">
      <alignment vertical="center"/>
    </xf>
    <xf numFmtId="0" fontId="29" fillId="0" borderId="0" xfId="120" applyFont="1" applyFill="1" applyAlignment="1">
      <alignment vertical="center"/>
    </xf>
    <xf numFmtId="0" fontId="37" fillId="0" borderId="0" xfId="120" applyFill="1" applyAlignment="1">
      <alignment horizontal="centerContinuous" vertical="center"/>
    </xf>
    <xf numFmtId="0" fontId="26" fillId="0" borderId="0" xfId="120" applyFont="1" applyFill="1" applyAlignment="1">
      <alignment horizontal="right" vertical="center"/>
    </xf>
    <xf numFmtId="0" fontId="27" fillId="0" borderId="0" xfId="120" applyFont="1" applyFill="1" applyAlignment="1">
      <alignment horizontal="center" vertical="center"/>
    </xf>
    <xf numFmtId="0" fontId="32" fillId="0" borderId="0" xfId="120" applyFont="1" applyFill="1" applyAlignment="1">
      <alignment horizontal="centerContinuous" vertical="center"/>
    </xf>
    <xf numFmtId="0" fontId="33" fillId="0" borderId="0" xfId="120" applyFont="1" applyFill="1" applyAlignment="1">
      <alignment horizontal="centerContinuous" vertical="center"/>
    </xf>
    <xf numFmtId="0" fontId="24" fillId="0" borderId="0" xfId="120" applyFont="1" applyFill="1" applyAlignment="1">
      <alignment vertical="center" wrapText="1"/>
    </xf>
    <xf numFmtId="0" fontId="37" fillId="0" borderId="0" xfId="120" applyFill="1" applyAlignment="1">
      <alignment vertical="center" wrapText="1"/>
    </xf>
    <xf numFmtId="0" fontId="29" fillId="0" borderId="10" xfId="120" applyFont="1" applyFill="1" applyBorder="1" applyAlignment="1">
      <alignment horizontal="center" vertical="center"/>
    </xf>
    <xf numFmtId="0" fontId="24" fillId="0" borderId="0" xfId="120" applyFont="1" applyFill="1" applyAlignment="1">
      <alignment vertical="center"/>
    </xf>
    <xf numFmtId="0" fontId="24" fillId="0" borderId="10" xfId="120" applyFont="1" applyFill="1" applyBorder="1" applyAlignment="1">
      <alignment vertical="center"/>
    </xf>
    <xf numFmtId="0" fontId="24" fillId="0" borderId="10" xfId="120" applyFont="1" applyFill="1" applyBorder="1" applyAlignment="1">
      <alignment horizontal="center" vertical="center"/>
    </xf>
    <xf numFmtId="0" fontId="29" fillId="0" borderId="10" xfId="120" applyFont="1" applyFill="1" applyBorder="1" applyAlignment="1">
      <alignment horizontal="right" vertical="center"/>
    </xf>
    <xf numFmtId="167" fontId="29" fillId="0" borderId="10" xfId="120" applyNumberFormat="1" applyFont="1" applyFill="1" applyBorder="1" applyAlignment="1">
      <alignment horizontal="center" vertical="center"/>
    </xf>
    <xf numFmtId="0" fontId="24" fillId="0" borderId="10" xfId="120" applyFont="1" applyFill="1" applyBorder="1" applyAlignment="1">
      <alignment horizontal="right" vertical="center"/>
    </xf>
    <xf numFmtId="0" fontId="38" fillId="0" borderId="10" xfId="120" applyFont="1" applyFill="1" applyBorder="1" applyAlignment="1">
      <alignment horizontal="right" vertical="center"/>
    </xf>
    <xf numFmtId="167" fontId="38" fillId="0" borderId="10" xfId="120" applyNumberFormat="1" applyFont="1" applyFill="1" applyBorder="1" applyAlignment="1">
      <alignment horizontal="right" vertical="center"/>
    </xf>
    <xf numFmtId="167" fontId="29" fillId="0" borderId="10" xfId="120" applyNumberFormat="1" applyFont="1" applyFill="1" applyBorder="1" applyAlignment="1">
      <alignment horizontal="right" vertical="center"/>
    </xf>
    <xf numFmtId="0" fontId="25" fillId="0" borderId="10" xfId="120" applyFont="1" applyFill="1" applyBorder="1" applyAlignment="1">
      <alignment horizontal="center" vertical="center"/>
    </xf>
    <xf numFmtId="0" fontId="29" fillId="0" borderId="10" xfId="120" applyFont="1" applyFill="1" applyBorder="1" applyAlignment="1">
      <alignment vertical="center"/>
    </xf>
    <xf numFmtId="0" fontId="25" fillId="0" borderId="0" xfId="120" applyFont="1" applyFill="1" applyAlignment="1">
      <alignment vertical="center"/>
    </xf>
    <xf numFmtId="0" fontId="26" fillId="0" borderId="0" xfId="120" applyFont="1" applyFill="1" applyAlignment="1">
      <alignment vertical="center"/>
    </xf>
    <xf numFmtId="167" fontId="24" fillId="0" borderId="10" xfId="120" applyNumberFormat="1" applyFont="1" applyFill="1" applyBorder="1" applyAlignment="1">
      <alignment horizontal="right" vertical="center"/>
    </xf>
    <xf numFmtId="0" fontId="25" fillId="0" borderId="10" xfId="120" applyFont="1" applyFill="1" applyBorder="1" applyAlignment="1">
      <alignment horizontal="right" vertical="center"/>
    </xf>
    <xf numFmtId="167" fontId="25" fillId="0" borderId="10" xfId="120" applyNumberFormat="1" applyFont="1" applyFill="1" applyBorder="1" applyAlignment="1">
      <alignment horizontal="right" vertical="center"/>
    </xf>
    <xf numFmtId="0" fontId="25" fillId="0" borderId="10" xfId="120" applyFont="1" applyFill="1" applyBorder="1" applyAlignment="1">
      <alignment vertical="center"/>
    </xf>
    <xf numFmtId="167" fontId="25" fillId="0" borderId="10" xfId="120" applyNumberFormat="1" applyFont="1" applyFill="1" applyBorder="1" applyAlignment="1">
      <alignment vertical="center"/>
    </xf>
    <xf numFmtId="0" fontId="37" fillId="0" borderId="0" xfId="120" applyFill="1" applyAlignment="1">
      <alignment horizontal="center" vertical="center"/>
    </xf>
    <xf numFmtId="0" fontId="34" fillId="0" borderId="0" xfId="120" applyFont="1" applyFill="1" applyAlignment="1">
      <alignment vertical="center" wrapText="1"/>
    </xf>
    <xf numFmtId="0" fontId="35" fillId="0" borderId="0" xfId="120" applyFont="1" applyFill="1" applyAlignment="1">
      <alignment vertical="center"/>
    </xf>
    <xf numFmtId="167" fontId="35" fillId="0" borderId="0" xfId="120" applyNumberFormat="1" applyFont="1" applyFill="1" applyAlignment="1">
      <alignment vertical="center"/>
    </xf>
    <xf numFmtId="0" fontId="36" fillId="0" borderId="0" xfId="120" applyFont="1" applyFill="1" applyAlignment="1">
      <alignment vertical="center"/>
    </xf>
    <xf numFmtId="0" fontId="33" fillId="0" borderId="0" xfId="120" applyFont="1" applyFill="1" applyAlignment="1">
      <alignment horizontal="center" vertical="center"/>
    </xf>
    <xf numFmtId="0" fontId="34" fillId="0" borderId="0" xfId="120" applyFont="1" applyFill="1" applyAlignment="1">
      <alignment horizontal="center" vertical="center"/>
    </xf>
    <xf numFmtId="0" fontId="34" fillId="0" borderId="0" xfId="120" applyFont="1" applyFill="1" applyAlignment="1">
      <alignment vertical="center"/>
    </xf>
    <xf numFmtId="0" fontId="35" fillId="0" borderId="10" xfId="120" applyFont="1" applyFill="1" applyBorder="1" applyAlignment="1">
      <alignment vertical="center"/>
    </xf>
    <xf numFmtId="0" fontId="34" fillId="0" borderId="10" xfId="120" applyFont="1" applyFill="1" applyBorder="1" applyAlignment="1">
      <alignment vertical="center"/>
    </xf>
    <xf numFmtId="0" fontId="37" fillId="0" borderId="0" xfId="120" applyFill="1" applyAlignment="1">
      <alignment horizontal="center" vertical="center" wrapText="1"/>
    </xf>
    <xf numFmtId="0" fontId="35" fillId="0" borderId="10" xfId="120" applyFont="1" applyFill="1" applyBorder="1" applyAlignment="1">
      <alignment horizontal="center" vertical="center"/>
    </xf>
    <xf numFmtId="168" fontId="35" fillId="0" borderId="10" xfId="120" applyNumberFormat="1" applyFont="1" applyFill="1" applyBorder="1" applyAlignment="1">
      <alignment horizontal="center" vertical="center" wrapText="1"/>
    </xf>
    <xf numFmtId="1" fontId="35" fillId="0" borderId="10" xfId="120" applyNumberFormat="1" applyFont="1" applyFill="1" applyBorder="1" applyAlignment="1">
      <alignment vertical="center"/>
    </xf>
    <xf numFmtId="167" fontId="35" fillId="0" borderId="10" xfId="120" applyNumberFormat="1" applyFont="1" applyFill="1" applyBorder="1" applyAlignment="1">
      <alignment vertical="center"/>
    </xf>
    <xf numFmtId="167" fontId="34" fillId="0" borderId="10" xfId="120" applyNumberFormat="1" applyFont="1" applyFill="1" applyBorder="1" applyAlignment="1">
      <alignment vertical="center"/>
    </xf>
    <xf numFmtId="2" fontId="35" fillId="0" borderId="10" xfId="120" applyNumberFormat="1" applyFont="1" applyFill="1" applyBorder="1" applyAlignment="1">
      <alignment vertical="center"/>
    </xf>
    <xf numFmtId="10" fontId="35" fillId="0" borderId="0" xfId="92" applyNumberFormat="1" applyFont="1" applyFill="1" applyBorder="1" applyAlignment="1">
      <alignment vertical="center"/>
    </xf>
    <xf numFmtId="2" fontId="35" fillId="0" borderId="0" xfId="104" applyNumberFormat="1" applyFont="1" applyFill="1" applyBorder="1" applyAlignment="1">
      <alignment vertical="center"/>
    </xf>
    <xf numFmtId="2" fontId="35" fillId="0" borderId="0" xfId="120" applyNumberFormat="1" applyFont="1" applyFill="1" applyAlignment="1">
      <alignment vertical="center"/>
    </xf>
    <xf numFmtId="167" fontId="37" fillId="0" borderId="0" xfId="120" applyNumberFormat="1" applyFill="1" applyAlignment="1">
      <alignment vertical="center"/>
    </xf>
    <xf numFmtId="0" fontId="35" fillId="0" borderId="10" xfId="120" applyFont="1" applyFill="1" applyBorder="1" applyAlignment="1">
      <alignment vertical="center" wrapText="1"/>
    </xf>
    <xf numFmtId="1" fontId="34" fillId="0" borderId="10" xfId="120" applyNumberFormat="1" applyFont="1" applyFill="1" applyBorder="1" applyAlignment="1">
      <alignment vertical="center"/>
    </xf>
    <xf numFmtId="0" fontId="35" fillId="0" borderId="10" xfId="120" applyFont="1" applyFill="1" applyBorder="1" applyAlignment="1">
      <alignment horizontal="left" vertical="center" wrapText="1"/>
    </xf>
    <xf numFmtId="0" fontId="35" fillId="0" borderId="0" xfId="120" applyFont="1" applyFill="1" applyAlignment="1">
      <alignment vertical="center" wrapText="1"/>
    </xf>
    <xf numFmtId="1" fontId="35" fillId="0" borderId="0" xfId="120" applyNumberFormat="1" applyFont="1" applyFill="1" applyAlignment="1">
      <alignment vertical="center"/>
    </xf>
    <xf numFmtId="2" fontId="34" fillId="0" borderId="10" xfId="120" applyNumberFormat="1" applyFont="1" applyFill="1" applyBorder="1" applyAlignment="1">
      <alignment vertical="center"/>
    </xf>
    <xf numFmtId="0" fontId="34" fillId="0" borderId="10" xfId="120" applyFont="1" applyFill="1" applyBorder="1" applyAlignment="1">
      <alignment vertical="center" wrapText="1"/>
    </xf>
    <xf numFmtId="0" fontId="35" fillId="0" borderId="3" xfId="120" applyFont="1" applyFill="1" applyBorder="1" applyAlignment="1">
      <alignment vertical="center"/>
    </xf>
    <xf numFmtId="0" fontId="36" fillId="0" borderId="10" xfId="120" applyFont="1" applyFill="1" applyBorder="1" applyAlignment="1">
      <alignment vertical="center" wrapText="1"/>
    </xf>
    <xf numFmtId="0" fontId="34" fillId="0" borderId="10" xfId="120" applyFont="1" applyFill="1" applyBorder="1" applyAlignment="1">
      <alignment horizontal="center" vertical="center"/>
    </xf>
    <xf numFmtId="0" fontId="33" fillId="0" borderId="10" xfId="120" applyFont="1" applyFill="1" applyBorder="1" applyAlignment="1">
      <alignment vertical="center" wrapText="1"/>
    </xf>
    <xf numFmtId="0" fontId="37" fillId="0" borderId="74" xfId="120" applyFill="1" applyBorder="1" applyAlignment="1">
      <alignment horizontal="center" vertical="center"/>
    </xf>
    <xf numFmtId="2" fontId="37" fillId="0" borderId="0" xfId="120" applyNumberFormat="1" applyFill="1" applyAlignment="1">
      <alignment vertical="center"/>
    </xf>
    <xf numFmtId="1" fontId="37" fillId="0" borderId="0" xfId="120" applyNumberFormat="1" applyFill="1" applyAlignment="1">
      <alignment vertical="center"/>
    </xf>
    <xf numFmtId="0" fontId="37" fillId="25" borderId="0" xfId="120"/>
    <xf numFmtId="0" fontId="34" fillId="0" borderId="0" xfId="120" applyFont="1" applyFill="1" applyAlignment="1">
      <alignment horizontal="left" vertical="center"/>
    </xf>
    <xf numFmtId="2" fontId="35" fillId="0" borderId="10" xfId="120" applyNumberFormat="1" applyFont="1" applyFill="1" applyBorder="1" applyAlignment="1">
      <alignment horizontal="center" vertical="center"/>
    </xf>
    <xf numFmtId="2" fontId="35" fillId="0" borderId="10" xfId="120" applyNumberFormat="1" applyFont="1" applyFill="1" applyBorder="1" applyAlignment="1">
      <alignment horizontal="center" vertical="center" wrapText="1"/>
    </xf>
    <xf numFmtId="0" fontId="37" fillId="0" borderId="10" xfId="120" applyFill="1" applyBorder="1" applyAlignment="1">
      <alignment vertical="center" wrapText="1"/>
    </xf>
    <xf numFmtId="166" fontId="157" fillId="0" borderId="0" xfId="0" applyNumberFormat="1" applyFont="1" applyAlignment="1">
      <alignment vertical="center" wrapText="1"/>
    </xf>
    <xf numFmtId="0" fontId="158" fillId="0" borderId="0" xfId="0" applyFont="1" applyAlignment="1">
      <alignment vertical="center" wrapText="1"/>
    </xf>
    <xf numFmtId="166" fontId="37" fillId="0" borderId="0" xfId="120" applyNumberFormat="1" applyFill="1" applyAlignment="1">
      <alignment vertical="center"/>
    </xf>
    <xf numFmtId="0" fontId="27" fillId="0" borderId="0" xfId="120" applyFont="1" applyFill="1" applyAlignment="1">
      <alignment vertical="center"/>
    </xf>
    <xf numFmtId="0" fontId="34" fillId="0" borderId="0" xfId="120" applyFont="1" applyFill="1"/>
    <xf numFmtId="0" fontId="35" fillId="0" borderId="0" xfId="120" applyFont="1" applyFill="1"/>
    <xf numFmtId="0" fontId="37" fillId="0" borderId="0" xfId="120" applyFill="1"/>
    <xf numFmtId="0" fontId="26" fillId="0" borderId="0" xfId="120" applyFont="1" applyFill="1" applyAlignment="1">
      <alignment horizontal="right"/>
    </xf>
    <xf numFmtId="0" fontId="26" fillId="0" borderId="0" xfId="120" applyFont="1" applyFill="1"/>
    <xf numFmtId="1" fontId="35" fillId="0" borderId="0" xfId="120" applyNumberFormat="1" applyFont="1" applyFill="1"/>
    <xf numFmtId="0" fontId="36" fillId="0" borderId="0" xfId="120" applyFont="1" applyFill="1"/>
    <xf numFmtId="0" fontId="114" fillId="0" borderId="0" xfId="120" applyFont="1" applyFill="1"/>
    <xf numFmtId="0" fontId="34" fillId="0" borderId="0" xfId="120" applyFont="1" applyFill="1" applyAlignment="1">
      <alignment horizontal="left"/>
    </xf>
    <xf numFmtId="0" fontId="37" fillId="0" borderId="31" xfId="120" applyFill="1" applyBorder="1"/>
    <xf numFmtId="0" fontId="55" fillId="0" borderId="10" xfId="120" applyFont="1" applyFill="1" applyBorder="1" applyAlignment="1">
      <alignment horizontal="center" vertical="center" wrapText="1"/>
    </xf>
    <xf numFmtId="0" fontId="35" fillId="0" borderId="10" xfId="120" applyFont="1" applyFill="1" applyBorder="1" applyAlignment="1">
      <alignment horizontal="center"/>
    </xf>
    <xf numFmtId="0" fontId="35" fillId="0" borderId="10" xfId="120" applyFont="1" applyFill="1" applyBorder="1"/>
    <xf numFmtId="0" fontId="37" fillId="0" borderId="10" xfId="120" applyFill="1" applyBorder="1"/>
    <xf numFmtId="168" fontId="35" fillId="0" borderId="10" xfId="120" applyNumberFormat="1" applyFont="1" applyFill="1" applyBorder="1" applyAlignment="1">
      <alignment horizontal="center"/>
    </xf>
    <xf numFmtId="2" fontId="37" fillId="0" borderId="0" xfId="120" applyNumberFormat="1" applyFill="1"/>
    <xf numFmtId="0" fontId="34" fillId="0" borderId="10" xfId="120" applyFont="1" applyFill="1" applyBorder="1"/>
    <xf numFmtId="0" fontId="35" fillId="0" borderId="0" xfId="120" applyFont="1" applyFill="1" applyAlignment="1">
      <alignment horizontal="center"/>
    </xf>
    <xf numFmtId="0" fontId="33" fillId="0" borderId="0" xfId="120" applyFont="1" applyFill="1"/>
    <xf numFmtId="0" fontId="25" fillId="0" borderId="0" xfId="120" applyFont="1" applyFill="1" applyAlignment="1">
      <alignment horizontal="left"/>
    </xf>
    <xf numFmtId="0" fontId="25" fillId="0" borderId="10" xfId="120" applyFont="1" applyFill="1" applyBorder="1" applyAlignment="1">
      <alignment horizontal="center" vertical="center" wrapText="1"/>
    </xf>
    <xf numFmtId="0" fontId="29" fillId="0" borderId="10" xfId="120" applyFont="1" applyFill="1" applyBorder="1" applyAlignment="1">
      <alignment horizontal="center" vertical="center" wrapText="1"/>
    </xf>
    <xf numFmtId="0" fontId="24" fillId="0" borderId="0" xfId="120" applyFont="1" applyFill="1" applyAlignment="1">
      <alignment horizontal="center" vertical="center" wrapText="1"/>
    </xf>
    <xf numFmtId="167" fontId="25" fillId="0" borderId="10" xfId="120" applyNumberFormat="1" applyFont="1" applyFill="1" applyBorder="1" applyAlignment="1">
      <alignment horizontal="center" vertical="center" wrapText="1"/>
    </xf>
    <xf numFmtId="167" fontId="29" fillId="0" borderId="10" xfId="120" applyNumberFormat="1" applyFont="1" applyFill="1" applyBorder="1" applyAlignment="1">
      <alignment horizontal="center" vertical="center" wrapText="1"/>
    </xf>
    <xf numFmtId="167" fontId="24" fillId="0" borderId="10" xfId="120" applyNumberFormat="1" applyFont="1" applyFill="1" applyBorder="1" applyAlignment="1">
      <alignment horizontal="center" vertical="center" wrapText="1"/>
    </xf>
    <xf numFmtId="1" fontId="25" fillId="0" borderId="10" xfId="120" applyNumberFormat="1" applyFont="1" applyFill="1" applyBorder="1" applyAlignment="1">
      <alignment horizontal="center" vertical="center" wrapText="1"/>
    </xf>
    <xf numFmtId="0" fontId="37" fillId="0" borderId="0" xfId="120" applyFill="1" applyAlignment="1">
      <alignment horizontal="right" vertical="center"/>
    </xf>
    <xf numFmtId="0" fontId="55" fillId="0" borderId="0" xfId="120" applyFont="1" applyFill="1" applyAlignment="1">
      <alignment vertical="center"/>
    </xf>
    <xf numFmtId="0" fontId="116" fillId="0" borderId="0" xfId="120" applyFont="1" applyFill="1" applyAlignment="1">
      <alignment horizontal="centerContinuous" vertical="center"/>
    </xf>
    <xf numFmtId="0" fontId="117" fillId="0" borderId="0" xfId="120" applyFont="1" applyFill="1" applyAlignment="1">
      <alignment vertical="center"/>
    </xf>
    <xf numFmtId="0" fontId="118" fillId="0" borderId="0" xfId="120" applyFont="1" applyFill="1" applyAlignment="1">
      <alignment horizontal="centerContinuous" vertical="center"/>
    </xf>
    <xf numFmtId="0" fontId="38" fillId="0" borderId="43" xfId="120" applyFont="1" applyFill="1" applyBorder="1" applyAlignment="1">
      <alignment horizontal="center" vertical="center"/>
    </xf>
    <xf numFmtId="0" fontId="38" fillId="0" borderId="87" xfId="120" applyFont="1" applyFill="1" applyBorder="1" applyAlignment="1">
      <alignment horizontal="center" vertical="center"/>
    </xf>
    <xf numFmtId="0" fontId="38" fillId="0" borderId="79" xfId="120" applyFont="1" applyFill="1" applyBorder="1" applyAlignment="1">
      <alignment horizontal="center" vertical="center"/>
    </xf>
    <xf numFmtId="0" fontId="115" fillId="0" borderId="88" xfId="120" applyFont="1" applyFill="1" applyBorder="1" applyAlignment="1">
      <alignment horizontal="center" vertical="center"/>
    </xf>
    <xf numFmtId="0" fontId="38" fillId="0" borderId="88" xfId="120" applyFont="1" applyFill="1" applyBorder="1" applyAlignment="1">
      <alignment horizontal="left" vertical="center"/>
    </xf>
    <xf numFmtId="0" fontId="38" fillId="0" borderId="89" xfId="120" applyFont="1" applyFill="1" applyBorder="1" applyAlignment="1">
      <alignment horizontal="center" vertical="center"/>
    </xf>
    <xf numFmtId="0" fontId="38" fillId="0" borderId="54" xfId="120" applyFont="1" applyFill="1" applyBorder="1" applyAlignment="1">
      <alignment horizontal="center" vertical="center"/>
    </xf>
    <xf numFmtId="0" fontId="38" fillId="0" borderId="3" xfId="120" applyFont="1" applyFill="1" applyBorder="1" applyAlignment="1">
      <alignment horizontal="center" vertical="center"/>
    </xf>
    <xf numFmtId="0" fontId="115" fillId="0" borderId="74" xfId="120" applyFont="1" applyFill="1" applyBorder="1" applyAlignment="1">
      <alignment horizontal="center" vertical="center"/>
    </xf>
    <xf numFmtId="0" fontId="38" fillId="0" borderId="77" xfId="120" applyFont="1" applyFill="1" applyBorder="1" applyAlignment="1">
      <alignment horizontal="center" vertical="center"/>
    </xf>
    <xf numFmtId="0" fontId="38" fillId="0" borderId="75" xfId="120" applyFont="1" applyFill="1" applyBorder="1" applyAlignment="1">
      <alignment horizontal="center" vertical="center"/>
    </xf>
    <xf numFmtId="0" fontId="38" fillId="0" borderId="74" xfId="120" applyFont="1" applyFill="1" applyBorder="1" applyAlignment="1">
      <alignment horizontal="center" vertical="center"/>
    </xf>
    <xf numFmtId="0" fontId="38" fillId="0" borderId="0" xfId="120" applyFont="1" applyFill="1" applyAlignment="1">
      <alignment horizontal="center" vertical="center"/>
    </xf>
    <xf numFmtId="0" fontId="65" fillId="0" borderId="0" xfId="120" applyFont="1" applyFill="1" applyAlignment="1">
      <alignment vertical="center"/>
    </xf>
    <xf numFmtId="0" fontId="38" fillId="0" borderId="0" xfId="120" applyFont="1" applyFill="1" applyAlignment="1">
      <alignment vertical="center"/>
    </xf>
    <xf numFmtId="0" fontId="38" fillId="0" borderId="54" xfId="120" applyFont="1" applyFill="1" applyBorder="1" applyAlignment="1">
      <alignment vertical="center"/>
    </xf>
    <xf numFmtId="0" fontId="38" fillId="0" borderId="93" xfId="120" applyFont="1" applyFill="1" applyBorder="1" applyAlignment="1">
      <alignment horizontal="center" vertical="center"/>
    </xf>
    <xf numFmtId="0" fontId="38" fillId="0" borderId="90" xfId="120" applyFont="1" applyFill="1" applyBorder="1" applyAlignment="1">
      <alignment horizontal="center" vertical="center"/>
    </xf>
    <xf numFmtId="0" fontId="38" fillId="0" borderId="92" xfId="120" applyFont="1" applyFill="1" applyBorder="1" applyAlignment="1">
      <alignment horizontal="center" vertical="center"/>
    </xf>
    <xf numFmtId="0" fontId="38" fillId="0" borderId="91" xfId="120" applyFont="1" applyFill="1" applyBorder="1" applyAlignment="1">
      <alignment horizontal="center" vertical="center"/>
    </xf>
    <xf numFmtId="0" fontId="37" fillId="0" borderId="10" xfId="120" applyFill="1" applyBorder="1" applyAlignment="1">
      <alignment horizontal="right" vertical="center"/>
    </xf>
    <xf numFmtId="0" fontId="51" fillId="0" borderId="10" xfId="120" applyFont="1" applyFill="1" applyBorder="1" applyAlignment="1">
      <alignment horizontal="right" vertical="center"/>
    </xf>
    <xf numFmtId="167" fontId="37" fillId="0" borderId="10" xfId="120" applyNumberFormat="1" applyFill="1" applyBorder="1" applyAlignment="1">
      <alignment horizontal="right" vertical="center"/>
    </xf>
    <xf numFmtId="2" fontId="37" fillId="0" borderId="10" xfId="120" applyNumberFormat="1" applyFill="1" applyBorder="1" applyAlignment="1">
      <alignment horizontal="right" vertical="center"/>
    </xf>
    <xf numFmtId="1" fontId="37" fillId="0" borderId="10" xfId="120" applyNumberFormat="1" applyFill="1" applyBorder="1" applyAlignment="1">
      <alignment horizontal="right" vertical="center"/>
    </xf>
    <xf numFmtId="167" fontId="26" fillId="0" borderId="10" xfId="120" applyNumberFormat="1" applyFont="1" applyFill="1" applyBorder="1" applyAlignment="1">
      <alignment horizontal="right" vertical="center"/>
    </xf>
    <xf numFmtId="1" fontId="26" fillId="0" borderId="10" xfId="120" applyNumberFormat="1" applyFont="1" applyFill="1" applyBorder="1" applyAlignment="1">
      <alignment horizontal="right" vertical="center"/>
    </xf>
    <xf numFmtId="0" fontId="26" fillId="0" borderId="10" xfId="120" applyFont="1" applyFill="1" applyBorder="1" applyAlignment="1">
      <alignment horizontal="right" vertical="center"/>
    </xf>
    <xf numFmtId="2" fontId="26" fillId="0" borderId="10" xfId="120" applyNumberFormat="1" applyFont="1" applyFill="1" applyBorder="1" applyAlignment="1">
      <alignment horizontal="right" vertical="center"/>
    </xf>
    <xf numFmtId="2" fontId="51" fillId="0" borderId="10" xfId="120" applyNumberFormat="1" applyFont="1" applyFill="1" applyBorder="1" applyAlignment="1">
      <alignment horizontal="right" vertical="center"/>
    </xf>
    <xf numFmtId="9" fontId="37" fillId="0" borderId="10" xfId="120" applyNumberFormat="1" applyFill="1" applyBorder="1" applyAlignment="1">
      <alignment horizontal="right" vertical="center"/>
    </xf>
    <xf numFmtId="2" fontId="45" fillId="0" borderId="10" xfId="120" applyNumberFormat="1" applyFont="1" applyFill="1" applyBorder="1" applyAlignment="1">
      <alignment horizontal="right" vertical="center"/>
    </xf>
    <xf numFmtId="170" fontId="37" fillId="0" borderId="10" xfId="120" applyNumberFormat="1" applyFill="1" applyBorder="1" applyAlignment="1">
      <alignment horizontal="right" vertical="center"/>
    </xf>
    <xf numFmtId="0" fontId="37" fillId="0" borderId="0" xfId="120" applyFill="1" applyAlignment="1">
      <alignment horizontal="right"/>
    </xf>
    <xf numFmtId="0" fontId="55" fillId="0" borderId="0" xfId="120" applyFont="1" applyFill="1"/>
    <xf numFmtId="0" fontId="116" fillId="0" borderId="0" xfId="120" applyFont="1" applyFill="1" applyAlignment="1">
      <alignment horizontal="centerContinuous"/>
    </xf>
    <xf numFmtId="0" fontId="117" fillId="0" borderId="0" xfId="120" applyFont="1" applyFill="1"/>
    <xf numFmtId="0" fontId="37" fillId="0" borderId="0" xfId="120" applyFill="1" applyAlignment="1">
      <alignment horizontal="centerContinuous"/>
    </xf>
    <xf numFmtId="0" fontId="38" fillId="0" borderId="55" xfId="120" applyFont="1" applyFill="1" applyBorder="1" applyAlignment="1">
      <alignment horizontal="center"/>
    </xf>
    <xf numFmtId="0" fontId="38" fillId="0" borderId="79" xfId="120" applyFont="1" applyFill="1" applyBorder="1" applyAlignment="1">
      <alignment horizontal="center"/>
    </xf>
    <xf numFmtId="0" fontId="115" fillId="0" borderId="88" xfId="120" applyFont="1" applyFill="1" applyBorder="1" applyAlignment="1">
      <alignment horizontal="center"/>
    </xf>
    <xf numFmtId="0" fontId="38" fillId="0" borderId="88" xfId="120" applyFont="1" applyFill="1" applyBorder="1" applyAlignment="1">
      <alignment horizontal="left"/>
    </xf>
    <xf numFmtId="0" fontId="38" fillId="0" borderId="87" xfId="120" applyFont="1" applyFill="1" applyBorder="1" applyAlignment="1">
      <alignment horizontal="center"/>
    </xf>
    <xf numFmtId="0" fontId="38" fillId="0" borderId="89" xfId="120" applyFont="1" applyFill="1" applyBorder="1" applyAlignment="1">
      <alignment horizontal="center"/>
    </xf>
    <xf numFmtId="0" fontId="115" fillId="0" borderId="74" xfId="120" applyFont="1" applyFill="1" applyBorder="1" applyAlignment="1">
      <alignment horizontal="center"/>
    </xf>
    <xf numFmtId="0" fontId="38" fillId="0" borderId="77" xfId="120" applyFont="1" applyFill="1" applyBorder="1" applyAlignment="1">
      <alignment horizontal="center"/>
    </xf>
    <xf numFmtId="0" fontId="38" fillId="0" borderId="75" xfId="120" applyFont="1" applyFill="1" applyBorder="1" applyAlignment="1">
      <alignment horizontal="center"/>
    </xf>
    <xf numFmtId="0" fontId="38" fillId="0" borderId="3" xfId="120" applyFont="1" applyFill="1" applyBorder="1" applyAlignment="1">
      <alignment horizontal="center"/>
    </xf>
    <xf numFmtId="0" fontId="38" fillId="0" borderId="74" xfId="120" applyFont="1" applyFill="1" applyBorder="1" applyAlignment="1">
      <alignment horizontal="center"/>
    </xf>
    <xf numFmtId="0" fontId="38" fillId="0" borderId="0" xfId="120" applyFont="1" applyFill="1" applyAlignment="1">
      <alignment horizontal="center"/>
    </xf>
    <xf numFmtId="0" fontId="65" fillId="0" borderId="0" xfId="120" applyFont="1" applyFill="1"/>
    <xf numFmtId="0" fontId="38" fillId="0" borderId="0" xfId="120" applyFont="1" applyFill="1"/>
    <xf numFmtId="0" fontId="38" fillId="0" borderId="90" xfId="120" applyFont="1" applyFill="1" applyBorder="1" applyAlignment="1">
      <alignment horizontal="center"/>
    </xf>
    <xf numFmtId="0" fontId="38" fillId="0" borderId="91" xfId="120" applyFont="1" applyFill="1" applyBorder="1" applyAlignment="1">
      <alignment horizontal="center"/>
    </xf>
    <xf numFmtId="0" fontId="29" fillId="0" borderId="10" xfId="120" applyFont="1" applyFill="1" applyBorder="1" applyAlignment="1">
      <alignment horizontal="center"/>
    </xf>
    <xf numFmtId="0" fontId="37" fillId="0" borderId="10" xfId="120" applyFill="1" applyBorder="1" applyAlignment="1">
      <alignment horizontal="center"/>
    </xf>
    <xf numFmtId="0" fontId="51" fillId="0" borderId="10" xfId="120" applyFont="1" applyFill="1" applyBorder="1"/>
    <xf numFmtId="167" fontId="37" fillId="0" borderId="10" xfId="120" applyNumberFormat="1" applyFill="1" applyBorder="1" applyAlignment="1">
      <alignment horizontal="right"/>
    </xf>
    <xf numFmtId="2" fontId="37" fillId="0" borderId="10" xfId="120" applyNumberFormat="1" applyFill="1" applyBorder="1"/>
    <xf numFmtId="1" fontId="37" fillId="0" borderId="10" xfId="120" applyNumberFormat="1" applyFill="1" applyBorder="1" applyAlignment="1">
      <alignment horizontal="center"/>
    </xf>
    <xf numFmtId="167" fontId="26" fillId="0" borderId="10" xfId="120" applyNumberFormat="1" applyFont="1" applyFill="1" applyBorder="1" applyAlignment="1">
      <alignment horizontal="right"/>
    </xf>
    <xf numFmtId="2" fontId="26" fillId="0" borderId="10" xfId="120" applyNumberFormat="1" applyFont="1" applyFill="1" applyBorder="1"/>
    <xf numFmtId="1" fontId="26" fillId="0" borderId="10" xfId="120" applyNumberFormat="1" applyFont="1" applyFill="1" applyBorder="1" applyAlignment="1">
      <alignment horizontal="right"/>
    </xf>
    <xf numFmtId="1" fontId="26" fillId="0" borderId="10" xfId="120" applyNumberFormat="1" applyFont="1" applyFill="1" applyBorder="1" applyAlignment="1">
      <alignment horizontal="center"/>
    </xf>
    <xf numFmtId="2" fontId="26" fillId="0" borderId="10" xfId="120" applyNumberFormat="1" applyFont="1" applyFill="1" applyBorder="1" applyAlignment="1">
      <alignment horizontal="right"/>
    </xf>
    <xf numFmtId="1" fontId="37" fillId="0" borderId="10" xfId="120" applyNumberFormat="1" applyFill="1" applyBorder="1" applyAlignment="1">
      <alignment horizontal="right"/>
    </xf>
    <xf numFmtId="0" fontId="51" fillId="0" borderId="0" xfId="120" applyFont="1" applyFill="1"/>
    <xf numFmtId="0" fontId="71" fillId="0" borderId="0" xfId="120" applyFont="1" applyFill="1"/>
    <xf numFmtId="0" fontId="51" fillId="0" borderId="0" xfId="120" applyFont="1" applyFill="1" applyAlignment="1">
      <alignment horizontal="right"/>
    </xf>
    <xf numFmtId="0" fontId="32" fillId="0" borderId="0" xfId="120" applyFont="1" applyFill="1" applyAlignment="1">
      <alignment horizontal="centerContinuous"/>
    </xf>
    <xf numFmtId="0" fontId="119" fillId="0" borderId="0" xfId="120" applyFont="1" applyFill="1"/>
    <xf numFmtId="0" fontId="37" fillId="0" borderId="76" xfId="120" applyFill="1" applyBorder="1"/>
    <xf numFmtId="9" fontId="37" fillId="0" borderId="0" xfId="92" applyFont="1" applyFill="1"/>
    <xf numFmtId="0" fontId="38" fillId="0" borderId="88" xfId="120" applyFont="1" applyFill="1" applyBorder="1" applyAlignment="1">
      <alignment horizontal="center"/>
    </xf>
    <xf numFmtId="0" fontId="78" fillId="0" borderId="10" xfId="120" applyFont="1" applyFill="1" applyBorder="1" applyAlignment="1">
      <alignment horizontal="right"/>
    </xf>
    <xf numFmtId="0" fontId="37" fillId="0" borderId="10" xfId="120" applyFill="1" applyBorder="1" applyAlignment="1">
      <alignment horizontal="right"/>
    </xf>
    <xf numFmtId="167" fontId="55" fillId="0" borderId="10" xfId="120" applyNumberFormat="1" applyFont="1" applyFill="1" applyBorder="1" applyAlignment="1">
      <alignment horizontal="right"/>
    </xf>
    <xf numFmtId="0" fontId="55" fillId="0" borderId="10" xfId="120" applyFont="1" applyFill="1" applyBorder="1" applyAlignment="1">
      <alignment horizontal="right"/>
    </xf>
    <xf numFmtId="1" fontId="55" fillId="0" borderId="10" xfId="120" applyNumberFormat="1" applyFont="1" applyFill="1" applyBorder="1" applyAlignment="1">
      <alignment horizontal="right"/>
    </xf>
    <xf numFmtId="2" fontId="55" fillId="0" borderId="10" xfId="120" applyNumberFormat="1" applyFont="1" applyFill="1" applyBorder="1" applyAlignment="1">
      <alignment horizontal="right"/>
    </xf>
    <xf numFmtId="2" fontId="37" fillId="0" borderId="10" xfId="120" applyNumberFormat="1" applyFill="1" applyBorder="1" applyAlignment="1">
      <alignment horizontal="right"/>
    </xf>
    <xf numFmtId="0" fontId="51" fillId="0" borderId="10" xfId="120" applyFont="1" applyFill="1" applyBorder="1" applyAlignment="1">
      <alignment horizontal="right"/>
    </xf>
    <xf numFmtId="2" fontId="33" fillId="0" borderId="10" xfId="120" applyNumberFormat="1" applyFont="1" applyFill="1" applyBorder="1" applyAlignment="1">
      <alignment horizontal="right"/>
    </xf>
    <xf numFmtId="0" fontId="33" fillId="0" borderId="10" xfId="120" applyFont="1" applyFill="1" applyBorder="1" applyAlignment="1">
      <alignment horizontal="right"/>
    </xf>
    <xf numFmtId="167" fontId="33" fillId="0" borderId="10" xfId="120" applyNumberFormat="1" applyFont="1" applyFill="1" applyBorder="1" applyAlignment="1">
      <alignment horizontal="right"/>
    </xf>
    <xf numFmtId="1" fontId="33" fillId="0" borderId="10" xfId="120" applyNumberFormat="1" applyFont="1" applyFill="1" applyBorder="1" applyAlignment="1">
      <alignment horizontal="right"/>
    </xf>
    <xf numFmtId="167" fontId="37" fillId="0" borderId="0" xfId="120" applyNumberFormat="1" applyFill="1"/>
    <xf numFmtId="167" fontId="149" fillId="0" borderId="0" xfId="120" applyNumberFormat="1" applyFont="1" applyFill="1"/>
    <xf numFmtId="10" fontId="142" fillId="0" borderId="10" xfId="118" applyNumberFormat="1" applyFont="1" applyBorder="1" applyAlignment="1">
      <alignment horizontal="center" vertical="center"/>
    </xf>
    <xf numFmtId="0" fontId="29" fillId="0" borderId="0" xfId="121" applyFont="1" applyFill="1" applyAlignment="1">
      <alignment vertical="center"/>
    </xf>
    <xf numFmtId="10" fontId="25" fillId="0" borderId="10" xfId="104" applyNumberFormat="1" applyFont="1" applyBorder="1" applyAlignment="1">
      <alignment horizontal="center" vertical="center"/>
    </xf>
    <xf numFmtId="0" fontId="24" fillId="0" borderId="0" xfId="78"/>
    <xf numFmtId="0" fontId="37" fillId="0" borderId="0" xfId="121" applyFill="1" applyAlignment="1">
      <alignment vertical="center" wrapText="1"/>
    </xf>
    <xf numFmtId="0" fontId="25" fillId="0" borderId="0" xfId="121" applyFont="1" applyFill="1" applyAlignment="1">
      <alignment horizontal="right" vertical="center" wrapText="1"/>
    </xf>
    <xf numFmtId="0" fontId="30" fillId="0" borderId="0" xfId="121" applyFont="1" applyFill="1" applyAlignment="1">
      <alignment vertical="center" wrapText="1"/>
    </xf>
    <xf numFmtId="0" fontId="143" fillId="0" borderId="0" xfId="121" applyFont="1" applyFill="1" applyAlignment="1">
      <alignment horizontal="centerContinuous" vertical="center" wrapText="1"/>
    </xf>
    <xf numFmtId="0" fontId="37" fillId="0" borderId="0" xfId="121" applyFill="1" applyAlignment="1">
      <alignment horizontal="center" vertical="center" wrapText="1"/>
    </xf>
    <xf numFmtId="0" fontId="34" fillId="0" borderId="43" xfId="121" applyFont="1" applyFill="1" applyBorder="1" applyAlignment="1">
      <alignment horizontal="center" vertical="center" wrapText="1"/>
    </xf>
    <xf numFmtId="0" fontId="34" fillId="0" borderId="87" xfId="121" applyFont="1" applyFill="1" applyBorder="1" applyAlignment="1">
      <alignment horizontal="centerContinuous" vertical="center" wrapText="1"/>
    </xf>
    <xf numFmtId="0" fontId="37" fillId="0" borderId="66" xfId="121" applyFill="1" applyBorder="1" applyAlignment="1">
      <alignment vertical="center" wrapText="1"/>
    </xf>
    <xf numFmtId="0" fontId="26" fillId="0" borderId="25" xfId="121" applyFont="1" applyFill="1" applyBorder="1" applyAlignment="1">
      <alignment horizontal="center" vertical="center" wrapText="1"/>
    </xf>
    <xf numFmtId="0" fontId="33" fillId="0" borderId="10" xfId="121" applyFont="1" applyFill="1" applyBorder="1" applyAlignment="1">
      <alignment horizontal="centerContinuous" vertical="center" wrapText="1"/>
    </xf>
    <xf numFmtId="0" fontId="37" fillId="0" borderId="10" xfId="121" applyFill="1" applyBorder="1" applyAlignment="1">
      <alignment horizontal="centerContinuous" vertical="center" wrapText="1"/>
    </xf>
    <xf numFmtId="0" fontId="37" fillId="0" borderId="0" xfId="121" applyFill="1" applyAlignment="1">
      <alignment vertical="center"/>
    </xf>
    <xf numFmtId="0" fontId="26" fillId="0" borderId="10" xfId="121" applyFont="1" applyFill="1" applyBorder="1" applyAlignment="1">
      <alignment horizontal="center" vertical="center"/>
    </xf>
    <xf numFmtId="0" fontId="37" fillId="0" borderId="0" xfId="121" applyFill="1" applyAlignment="1">
      <alignment horizontal="center" vertical="center"/>
    </xf>
    <xf numFmtId="0" fontId="134" fillId="0" borderId="0" xfId="121" applyFont="1" applyFill="1" applyAlignment="1">
      <alignment vertical="center" wrapText="1"/>
    </xf>
    <xf numFmtId="0" fontId="134" fillId="25" borderId="0" xfId="121" applyFont="1" applyAlignment="1">
      <alignment vertical="center" wrapText="1"/>
    </xf>
    <xf numFmtId="43" fontId="134" fillId="0" borderId="0" xfId="122" applyFont="1" applyBorder="1" applyAlignment="1">
      <alignment vertical="center" wrapText="1"/>
    </xf>
    <xf numFmtId="43" fontId="134" fillId="0" borderId="0" xfId="122" applyFont="1" applyFill="1" applyBorder="1" applyAlignment="1">
      <alignment vertical="center" wrapText="1"/>
    </xf>
    <xf numFmtId="0" fontId="25" fillId="0" borderId="0" xfId="121" applyFont="1" applyFill="1" applyAlignment="1">
      <alignment horizontal="right" vertical="center"/>
    </xf>
    <xf numFmtId="0" fontId="26" fillId="0" borderId="0" xfId="121" applyFont="1" applyFill="1" applyAlignment="1">
      <alignment vertical="center"/>
    </xf>
    <xf numFmtId="0" fontId="37" fillId="0" borderId="10" xfId="121" applyFill="1" applyBorder="1" applyAlignment="1">
      <alignment horizontal="center" vertical="center" wrapText="1"/>
    </xf>
    <xf numFmtId="0" fontId="26" fillId="0" borderId="0" xfId="121" applyFont="1" applyFill="1" applyAlignment="1">
      <alignment horizontal="left" vertical="center" wrapText="1"/>
    </xf>
    <xf numFmtId="0" fontId="37" fillId="0" borderId="10" xfId="121" applyFill="1" applyBorder="1" applyAlignment="1">
      <alignment horizontal="right" vertical="center"/>
    </xf>
    <xf numFmtId="1" fontId="26" fillId="0" borderId="10" xfId="121" applyNumberFormat="1" applyFont="1" applyFill="1" applyBorder="1" applyAlignment="1">
      <alignment vertical="center"/>
    </xf>
    <xf numFmtId="2" fontId="25" fillId="0" borderId="10" xfId="78" applyNumberFormat="1" applyFont="1" applyBorder="1"/>
    <xf numFmtId="0" fontId="24" fillId="0" borderId="10" xfId="0" applyFont="1" applyBorder="1" applyAlignment="1">
      <alignment wrapText="1"/>
    </xf>
    <xf numFmtId="9" fontId="24" fillId="0" borderId="10" xfId="0" applyNumberFormat="1" applyFont="1" applyBorder="1" applyAlignment="1">
      <alignment horizontal="center" wrapText="1"/>
    </xf>
    <xf numFmtId="0" fontId="24" fillId="0" borderId="10" xfId="0" applyFont="1" applyBorder="1" applyAlignment="1">
      <alignment horizontal="center" wrapText="1"/>
    </xf>
    <xf numFmtId="2" fontId="24" fillId="0" borderId="10" xfId="0" applyNumberFormat="1" applyFont="1" applyBorder="1" applyAlignment="1">
      <alignment horizontal="right" wrapText="1"/>
    </xf>
    <xf numFmtId="2" fontId="25" fillId="0" borderId="10" xfId="0" applyNumberFormat="1" applyFont="1" applyBorder="1" applyAlignment="1">
      <alignment horizontal="right" wrapText="1"/>
    </xf>
    <xf numFmtId="2" fontId="159" fillId="0" borderId="10" xfId="0" applyNumberFormat="1" applyFont="1" applyBorder="1" applyAlignment="1">
      <alignment wrapText="1"/>
    </xf>
    <xf numFmtId="0" fontId="161" fillId="0" borderId="0" xfId="0" applyFont="1"/>
    <xf numFmtId="2" fontId="161" fillId="0" borderId="0" xfId="0" applyNumberFormat="1" applyFont="1"/>
    <xf numFmtId="0" fontId="24" fillId="0" borderId="18" xfId="0" applyFont="1" applyBorder="1"/>
    <xf numFmtId="0" fontId="25" fillId="0" borderId="18" xfId="0" applyFont="1" applyBorder="1" applyAlignment="1">
      <alignment horizontal="center"/>
    </xf>
    <xf numFmtId="10" fontId="24" fillId="0" borderId="10" xfId="104" applyNumberFormat="1" applyFont="1" applyBorder="1" applyAlignment="1">
      <alignment horizontal="center" vertical="center"/>
    </xf>
    <xf numFmtId="0" fontId="26" fillId="0" borderId="10" xfId="121" applyFont="1" applyFill="1" applyBorder="1" applyAlignment="1">
      <alignment horizontal="center" vertical="center" wrapText="1"/>
    </xf>
    <xf numFmtId="0" fontId="37" fillId="0" borderId="96" xfId="121" applyFill="1" applyBorder="1" applyAlignment="1">
      <alignment horizontal="center" vertical="center" wrapText="1"/>
    </xf>
    <xf numFmtId="0" fontId="156" fillId="0" borderId="0" xfId="0" applyFont="1" applyAlignment="1">
      <alignment vertical="center"/>
    </xf>
    <xf numFmtId="0" fontId="25" fillId="0" borderId="0" xfId="0" applyFont="1" applyAlignment="1">
      <alignment horizontal="center"/>
    </xf>
    <xf numFmtId="0" fontId="30" fillId="0" borderId="0" xfId="121" applyFont="1" applyFill="1" applyAlignment="1">
      <alignment horizontal="right" vertical="center"/>
    </xf>
    <xf numFmtId="2" fontId="110" fillId="0" borderId="0" xfId="78" applyNumberFormat="1" applyFont="1"/>
    <xf numFmtId="167" fontId="24" fillId="0" borderId="0" xfId="120" applyNumberFormat="1" applyFont="1" applyFill="1" applyAlignment="1">
      <alignment vertical="center"/>
    </xf>
    <xf numFmtId="167" fontId="25" fillId="0" borderId="0" xfId="120" applyNumberFormat="1" applyFont="1" applyFill="1" applyAlignment="1">
      <alignment vertical="center"/>
    </xf>
    <xf numFmtId="2" fontId="24" fillId="0" borderId="0" xfId="120" applyNumberFormat="1" applyFont="1" applyFill="1" applyAlignment="1">
      <alignment vertical="center"/>
    </xf>
    <xf numFmtId="0" fontId="37" fillId="0" borderId="97" xfId="121" applyFill="1" applyBorder="1" applyAlignment="1">
      <alignment vertical="center" wrapText="1"/>
    </xf>
    <xf numFmtId="0" fontId="37" fillId="0" borderId="98" xfId="121" applyFill="1" applyBorder="1" applyAlignment="1">
      <alignment vertical="center" wrapText="1"/>
    </xf>
    <xf numFmtId="0" fontId="37" fillId="0" borderId="99" xfId="121" applyFill="1" applyBorder="1" applyAlignment="1">
      <alignment vertical="center" wrapText="1"/>
    </xf>
    <xf numFmtId="2" fontId="25" fillId="0" borderId="0" xfId="120" applyNumberFormat="1" applyFont="1" applyFill="1" applyAlignment="1">
      <alignment vertical="center"/>
    </xf>
    <xf numFmtId="16" fontId="51" fillId="0" borderId="10" xfId="0" quotePrefix="1" applyNumberFormat="1" applyFont="1" applyBorder="1" applyAlignment="1">
      <alignment horizontal="center" vertical="center" wrapText="1"/>
    </xf>
    <xf numFmtId="0" fontId="26" fillId="28" borderId="0" xfId="78" applyFont="1" applyFill="1" applyAlignment="1">
      <alignment horizontal="centerContinuous" vertical="center"/>
    </xf>
    <xf numFmtId="0" fontId="24" fillId="28" borderId="0" xfId="78" applyFill="1" applyAlignment="1">
      <alignment vertical="center"/>
    </xf>
    <xf numFmtId="1" fontId="34" fillId="0" borderId="10" xfId="120" applyNumberFormat="1" applyFont="1" applyFill="1" applyBorder="1"/>
    <xf numFmtId="0" fontId="24" fillId="0" borderId="10" xfId="78" applyBorder="1"/>
    <xf numFmtId="0" fontId="30" fillId="0" borderId="0" xfId="121" applyFont="1" applyFill="1" applyAlignment="1">
      <alignment vertical="center"/>
    </xf>
    <xf numFmtId="0" fontId="34" fillId="0" borderId="0" xfId="121" applyFont="1" applyFill="1" applyAlignment="1">
      <alignment horizontal="centerContinuous" vertical="center"/>
    </xf>
    <xf numFmtId="2" fontId="162" fillId="0" borderId="10" xfId="120" applyNumberFormat="1" applyFont="1" applyFill="1" applyBorder="1" applyAlignment="1">
      <alignment vertical="center"/>
    </xf>
    <xf numFmtId="2" fontId="24" fillId="0" borderId="10" xfId="120" applyNumberFormat="1" applyFont="1" applyFill="1" applyBorder="1" applyAlignment="1">
      <alignment vertical="center"/>
    </xf>
    <xf numFmtId="2" fontId="130" fillId="0" borderId="10" xfId="120" applyNumberFormat="1" applyFont="1" applyFill="1" applyBorder="1" applyAlignment="1">
      <alignment vertical="center"/>
    </xf>
    <xf numFmtId="0" fontId="110" fillId="0" borderId="10" xfId="78" applyFont="1" applyBorder="1" applyAlignment="1">
      <alignment horizontal="center" vertical="center" wrapText="1"/>
    </xf>
    <xf numFmtId="4" fontId="110" fillId="0" borderId="0" xfId="78" applyNumberFormat="1" applyFont="1" applyAlignment="1">
      <alignment vertical="center"/>
    </xf>
    <xf numFmtId="0" fontId="110" fillId="0" borderId="0" xfId="78" applyFont="1" applyAlignment="1">
      <alignment vertical="center"/>
    </xf>
    <xf numFmtId="0" fontId="0" fillId="0" borderId="100" xfId="0" applyBorder="1"/>
    <xf numFmtId="2" fontId="25" fillId="0" borderId="0" xfId="0" applyNumberFormat="1" applyFont="1" applyAlignment="1">
      <alignment horizontal="center"/>
    </xf>
    <xf numFmtId="1" fontId="0" fillId="0" borderId="0" xfId="0" applyNumberFormat="1"/>
    <xf numFmtId="1" fontId="24" fillId="0" borderId="0" xfId="92" applyNumberFormat="1"/>
    <xf numFmtId="1" fontId="42" fillId="0" borderId="0" xfId="0" applyNumberFormat="1" applyFont="1"/>
    <xf numFmtId="0" fontId="0" fillId="0" borderId="0" xfId="0" applyAlignment="1">
      <alignment horizontal="center" vertical="top" wrapText="1" shrinkToFit="1"/>
    </xf>
    <xf numFmtId="1" fontId="0" fillId="0" borderId="0" xfId="0" applyNumberFormat="1" applyAlignment="1">
      <alignment vertical="top"/>
    </xf>
    <xf numFmtId="43" fontId="0" fillId="0" borderId="0" xfId="0" applyNumberFormat="1"/>
    <xf numFmtId="167" fontId="51" fillId="0" borderId="0" xfId="0" applyNumberFormat="1" applyFont="1" applyAlignment="1">
      <alignment vertical="center"/>
    </xf>
    <xf numFmtId="0" fontId="37" fillId="0" borderId="10" xfId="120" applyFill="1" applyBorder="1" applyAlignment="1">
      <alignment horizontal="center" vertical="center"/>
    </xf>
    <xf numFmtId="0" fontId="35" fillId="0" borderId="10" xfId="120" applyFont="1" applyFill="1" applyBorder="1" applyAlignment="1">
      <alignment horizontal="center" vertical="center" wrapText="1"/>
    </xf>
    <xf numFmtId="0" fontId="30" fillId="0" borderId="0" xfId="120" applyFont="1" applyFill="1" applyAlignment="1">
      <alignment vertical="center"/>
    </xf>
    <xf numFmtId="0" fontId="151" fillId="0" borderId="0" xfId="120" applyFont="1" applyFill="1" applyAlignment="1">
      <alignment vertical="center"/>
    </xf>
    <xf numFmtId="17" fontId="97" fillId="0" borderId="10" xfId="86" applyNumberFormat="1" applyFont="1" applyFill="1" applyBorder="1" applyAlignment="1">
      <alignment horizontal="left" vertical="center" wrapText="1"/>
    </xf>
    <xf numFmtId="0" fontId="97" fillId="0" borderId="10" xfId="86" applyFont="1" applyFill="1" applyBorder="1" applyAlignment="1">
      <alignment horizontal="left" vertical="center" wrapText="1"/>
    </xf>
    <xf numFmtId="17" fontId="97" fillId="0" borderId="10" xfId="86" applyNumberFormat="1" applyFont="1" applyFill="1" applyBorder="1" applyAlignment="1">
      <alignment horizontal="center" vertical="center" wrapText="1"/>
    </xf>
    <xf numFmtId="0" fontId="54" fillId="0" borderId="10" xfId="86" applyFont="1" applyFill="1" applyBorder="1" applyAlignment="1">
      <alignment horizontal="left" vertical="center" wrapText="1"/>
    </xf>
    <xf numFmtId="17" fontId="54" fillId="0" borderId="10" xfId="86" applyNumberFormat="1" applyFont="1" applyFill="1" applyBorder="1" applyAlignment="1">
      <alignment horizontal="center" vertical="center" wrapText="1"/>
    </xf>
    <xf numFmtId="2" fontId="144" fillId="25" borderId="10" xfId="121" applyNumberFormat="1" applyFont="1" applyBorder="1" applyAlignment="1">
      <alignment horizontal="center" vertical="center"/>
    </xf>
    <xf numFmtId="2" fontId="97" fillId="0" borderId="10" xfId="86" applyNumberFormat="1" applyFont="1" applyFill="1" applyBorder="1" applyAlignment="1">
      <alignment horizontal="center" vertical="center" wrapText="1"/>
    </xf>
    <xf numFmtId="167" fontId="54" fillId="0" borderId="10" xfId="86" applyNumberFormat="1" applyFont="1" applyFill="1" applyBorder="1" applyAlignment="1">
      <alignment horizontal="center" vertical="center" wrapText="1"/>
    </xf>
    <xf numFmtId="1" fontId="97" fillId="0" borderId="10" xfId="86" applyNumberFormat="1" applyFont="1" applyFill="1" applyBorder="1" applyAlignment="1">
      <alignment horizontal="center" vertical="center" wrapText="1"/>
    </xf>
    <xf numFmtId="2" fontId="144" fillId="0" borderId="10" xfId="121" applyNumberFormat="1" applyFont="1" applyFill="1" applyBorder="1" applyAlignment="1">
      <alignment horizontal="center" vertical="center" wrapText="1"/>
    </xf>
    <xf numFmtId="1" fontId="54" fillId="0" borderId="10" xfId="86" applyNumberFormat="1" applyFont="1" applyFill="1" applyBorder="1" applyAlignment="1">
      <alignment horizontal="center" vertical="center" wrapText="1"/>
    </xf>
    <xf numFmtId="17" fontId="54" fillId="0" borderId="10" xfId="86" applyNumberFormat="1" applyFont="1" applyFill="1" applyBorder="1" applyAlignment="1">
      <alignment horizontal="left" vertical="center" wrapText="1"/>
    </xf>
    <xf numFmtId="0" fontId="24" fillId="0" borderId="0" xfId="120" applyFont="1" applyFill="1" applyAlignment="1">
      <alignment horizontal="right" vertical="center"/>
    </xf>
    <xf numFmtId="0" fontId="110" fillId="0" borderId="10" xfId="78" applyFont="1" applyBorder="1" applyAlignment="1">
      <alignment horizontal="center" vertical="center"/>
    </xf>
    <xf numFmtId="0" fontId="110" fillId="0" borderId="10" xfId="78" applyFont="1" applyBorder="1" applyAlignment="1">
      <alignment vertical="center"/>
    </xf>
    <xf numFmtId="0" fontId="110" fillId="0" borderId="0" xfId="78" applyFont="1" applyAlignment="1">
      <alignment vertical="center" wrapText="1"/>
    </xf>
    <xf numFmtId="2" fontId="110" fillId="0" borderId="10" xfId="78" applyNumberFormat="1" applyFont="1" applyBorder="1" applyAlignment="1">
      <alignment vertical="center" wrapText="1"/>
    </xf>
    <xf numFmtId="0" fontId="110" fillId="0" borderId="10" xfId="78" applyFont="1" applyBorder="1" applyAlignment="1">
      <alignment horizontal="left" vertical="center"/>
    </xf>
    <xf numFmtId="2" fontId="110" fillId="0" borderId="10" xfId="78" applyNumberFormat="1" applyFont="1" applyBorder="1" applyAlignment="1">
      <alignment vertical="center"/>
    </xf>
    <xf numFmtId="2" fontId="110" fillId="0" borderId="0" xfId="78" applyNumberFormat="1" applyFont="1" applyAlignment="1">
      <alignment vertical="center"/>
    </xf>
    <xf numFmtId="165" fontId="0" fillId="0" borderId="0" xfId="0" applyNumberFormat="1"/>
    <xf numFmtId="0" fontId="18" fillId="0" borderId="0" xfId="138"/>
    <xf numFmtId="0" fontId="165" fillId="0" borderId="10" xfId="138" applyFont="1" applyBorder="1" applyAlignment="1">
      <alignment horizontal="left" vertical="center" wrapText="1"/>
    </xf>
    <xf numFmtId="0" fontId="165" fillId="0" borderId="10" xfId="138" applyFont="1" applyBorder="1" applyAlignment="1">
      <alignment horizontal="center" vertical="center" wrapText="1"/>
    </xf>
    <xf numFmtId="0" fontId="18" fillId="0" borderId="10" xfId="138" applyBorder="1" applyAlignment="1">
      <alignment horizontal="center" vertical="center" wrapText="1"/>
    </xf>
    <xf numFmtId="2" fontId="18" fillId="0" borderId="10" xfId="138" applyNumberFormat="1" applyBorder="1" applyAlignment="1">
      <alignment horizontal="center"/>
    </xf>
    <xf numFmtId="10" fontId="18" fillId="0" borderId="0" xfId="138" applyNumberFormat="1"/>
    <xf numFmtId="2" fontId="18" fillId="0" borderId="0" xfId="138" applyNumberFormat="1"/>
    <xf numFmtId="1" fontId="18" fillId="0" borderId="10" xfId="138" applyNumberFormat="1" applyBorder="1" applyAlignment="1">
      <alignment horizontal="center"/>
    </xf>
    <xf numFmtId="1" fontId="18" fillId="0" borderId="10" xfId="138" applyNumberFormat="1" applyBorder="1" applyAlignment="1">
      <alignment horizontal="center" vertical="center"/>
    </xf>
    <xf numFmtId="2" fontId="18" fillId="0" borderId="10" xfId="138" applyNumberFormat="1" applyBorder="1" applyAlignment="1">
      <alignment horizontal="center" vertical="center"/>
    </xf>
    <xf numFmtId="0" fontId="166" fillId="33" borderId="10" xfId="138" applyFont="1" applyFill="1" applyBorder="1" applyAlignment="1">
      <alignment horizontal="center" vertical="center" wrapText="1"/>
    </xf>
    <xf numFmtId="2" fontId="166" fillId="33" borderId="10" xfId="138" applyNumberFormat="1" applyFont="1" applyFill="1" applyBorder="1" applyAlignment="1">
      <alignment horizontal="center" vertical="center" wrapText="1"/>
    </xf>
    <xf numFmtId="0" fontId="167" fillId="0" borderId="10" xfId="138" applyFont="1" applyBorder="1" applyAlignment="1">
      <alignment horizontal="center" vertical="center" wrapText="1"/>
    </xf>
    <xf numFmtId="0" fontId="51" fillId="0" borderId="10" xfId="138" applyFont="1" applyBorder="1" applyAlignment="1">
      <alignment horizontal="center" vertical="center" wrapText="1"/>
    </xf>
    <xf numFmtId="0" fontId="168" fillId="0" borderId="10" xfId="138" applyFont="1" applyBorder="1" applyAlignment="1">
      <alignment horizontal="center" vertical="center" wrapText="1"/>
    </xf>
    <xf numFmtId="0" fontId="169" fillId="0" borderId="10" xfId="138" applyFont="1" applyBorder="1" applyAlignment="1">
      <alignment horizontal="left" vertical="center" wrapText="1"/>
    </xf>
    <xf numFmtId="0" fontId="169" fillId="0" borderId="10" xfId="138" applyFont="1" applyBorder="1" applyAlignment="1">
      <alignment horizontal="center" vertical="center"/>
    </xf>
    <xf numFmtId="1" fontId="166" fillId="33" borderId="10" xfId="138" applyNumberFormat="1" applyFont="1" applyFill="1" applyBorder="1" applyAlignment="1">
      <alignment horizontal="center" vertical="center" wrapText="1"/>
    </xf>
    <xf numFmtId="2" fontId="18" fillId="0" borderId="10" xfId="138" applyNumberFormat="1" applyBorder="1" applyAlignment="1">
      <alignment horizontal="center" vertical="center" wrapText="1"/>
    </xf>
    <xf numFmtId="0" fontId="167" fillId="0" borderId="10" xfId="138" applyFont="1" applyBorder="1" applyAlignment="1">
      <alignment horizontal="center" vertical="center"/>
    </xf>
    <xf numFmtId="0" fontId="167" fillId="0" borderId="10" xfId="138" applyFont="1" applyBorder="1" applyAlignment="1">
      <alignment horizontal="center"/>
    </xf>
    <xf numFmtId="0" fontId="165" fillId="0" borderId="10" xfId="138" applyFont="1" applyBorder="1" applyAlignment="1">
      <alignment horizontal="center" vertical="center"/>
    </xf>
    <xf numFmtId="0" fontId="170" fillId="0" borderId="10" xfId="138" applyFont="1" applyBorder="1" applyAlignment="1">
      <alignment horizontal="left" vertical="center" wrapText="1"/>
    </xf>
    <xf numFmtId="0" fontId="166" fillId="34" borderId="10" xfId="138" applyFont="1" applyFill="1" applyBorder="1" applyAlignment="1">
      <alignment horizontal="center" vertical="center"/>
    </xf>
    <xf numFmtId="2" fontId="166" fillId="35" borderId="10" xfId="138" applyNumberFormat="1" applyFont="1" applyFill="1" applyBorder="1" applyAlignment="1">
      <alignment horizontal="center" vertical="center"/>
    </xf>
    <xf numFmtId="0" fontId="132" fillId="28" borderId="0" xfId="138" applyFont="1" applyFill="1"/>
    <xf numFmtId="0" fontId="131" fillId="28" borderId="0" xfId="138" applyFont="1" applyFill="1"/>
    <xf numFmtId="0" fontId="171" fillId="28" borderId="0" xfId="138" applyFont="1" applyFill="1" applyAlignment="1">
      <alignment horizontal="center" vertical="center"/>
    </xf>
    <xf numFmtId="0" fontId="172" fillId="0" borderId="10" xfId="138" applyFont="1" applyBorder="1" applyAlignment="1">
      <alignment horizontal="left" vertical="center" wrapText="1"/>
    </xf>
    <xf numFmtId="2" fontId="171" fillId="0" borderId="10" xfId="138" applyNumberFormat="1" applyFont="1" applyBorder="1" applyAlignment="1">
      <alignment horizontal="center" vertical="center" wrapText="1"/>
    </xf>
    <xf numFmtId="0" fontId="131" fillId="28" borderId="10" xfId="138" applyFont="1" applyFill="1" applyBorder="1"/>
    <xf numFmtId="2" fontId="172" fillId="0" borderId="10" xfId="138" applyNumberFormat="1" applyFont="1" applyBorder="1" applyAlignment="1">
      <alignment horizontal="center" vertical="center" wrapText="1"/>
    </xf>
    <xf numFmtId="2" fontId="131" fillId="28" borderId="0" xfId="138" applyNumberFormat="1" applyFont="1" applyFill="1"/>
    <xf numFmtId="2" fontId="172" fillId="0" borderId="94" xfId="138" applyNumberFormat="1" applyFont="1" applyBorder="1" applyAlignment="1">
      <alignment horizontal="center" vertical="center" wrapText="1"/>
    </xf>
    <xf numFmtId="0" fontId="172" fillId="0" borderId="10" xfId="138" applyFont="1" applyBorder="1" applyAlignment="1">
      <alignment wrapText="1"/>
    </xf>
    <xf numFmtId="0" fontId="171" fillId="33" borderId="10" xfId="138" applyFont="1" applyFill="1" applyBorder="1" applyAlignment="1">
      <alignment horizontal="center" vertical="center" wrapText="1"/>
    </xf>
    <xf numFmtId="2" fontId="171" fillId="33" borderId="10" xfId="138" applyNumberFormat="1" applyFont="1" applyFill="1" applyBorder="1" applyAlignment="1">
      <alignment horizontal="center" vertical="center" wrapText="1"/>
    </xf>
    <xf numFmtId="0" fontId="171" fillId="28" borderId="0" xfId="138" applyFont="1" applyFill="1" applyAlignment="1">
      <alignment horizontal="center" vertical="center" wrapText="1"/>
    </xf>
    <xf numFmtId="2" fontId="172" fillId="0" borderId="10" xfId="138" applyNumberFormat="1" applyFont="1" applyBorder="1" applyAlignment="1">
      <alignment horizontal="center" vertical="center"/>
    </xf>
    <xf numFmtId="2" fontId="172" fillId="0" borderId="10" xfId="138" applyNumberFormat="1" applyFont="1" applyBorder="1" applyAlignment="1">
      <alignment horizontal="center"/>
    </xf>
    <xf numFmtId="165" fontId="132" fillId="28" borderId="0" xfId="139" applyFont="1" applyFill="1" applyBorder="1"/>
    <xf numFmtId="2" fontId="131" fillId="0" borderId="10" xfId="138" applyNumberFormat="1" applyFont="1" applyBorder="1" applyAlignment="1">
      <alignment horizontal="center" vertical="center" wrapText="1"/>
    </xf>
    <xf numFmtId="0" fontId="171" fillId="33" borderId="78" xfId="138" applyFont="1" applyFill="1" applyBorder="1" applyAlignment="1">
      <alignment horizontal="center" vertical="center"/>
    </xf>
    <xf numFmtId="2" fontId="131" fillId="27" borderId="0" xfId="138" applyNumberFormat="1" applyFont="1" applyFill="1"/>
    <xf numFmtId="2" fontId="132" fillId="33" borderId="6" xfId="138" applyNumberFormat="1" applyFont="1" applyFill="1" applyBorder="1"/>
    <xf numFmtId="2" fontId="132" fillId="33" borderId="25" xfId="138" applyNumberFormat="1" applyFont="1" applyFill="1" applyBorder="1"/>
    <xf numFmtId="0" fontId="132" fillId="33" borderId="6" xfId="138" applyFont="1" applyFill="1" applyBorder="1"/>
    <xf numFmtId="0" fontId="132" fillId="33" borderId="25" xfId="138" applyFont="1" applyFill="1" applyBorder="1"/>
    <xf numFmtId="0" fontId="132" fillId="37" borderId="31" xfId="138" applyFont="1" applyFill="1" applyBorder="1"/>
    <xf numFmtId="0" fontId="131" fillId="28" borderId="6" xfId="138" applyFont="1" applyFill="1" applyBorder="1"/>
    <xf numFmtId="0" fontId="131" fillId="27" borderId="6" xfId="138" applyFont="1" applyFill="1" applyBorder="1"/>
    <xf numFmtId="0" fontId="131" fillId="28" borderId="25" xfId="138" applyFont="1" applyFill="1" applyBorder="1"/>
    <xf numFmtId="0" fontId="132" fillId="38" borderId="31" xfId="138" applyFont="1" applyFill="1" applyBorder="1"/>
    <xf numFmtId="0" fontId="132" fillId="28" borderId="0" xfId="138" applyFont="1" applyFill="1" applyAlignment="1">
      <alignment horizontal="center"/>
    </xf>
    <xf numFmtId="165" fontId="131" fillId="28" borderId="0" xfId="138" applyNumberFormat="1" applyFont="1" applyFill="1"/>
    <xf numFmtId="165" fontId="131" fillId="28" borderId="0" xfId="139" applyFont="1" applyFill="1" applyBorder="1"/>
    <xf numFmtId="165" fontId="132" fillId="28" borderId="0" xfId="138" applyNumberFormat="1" applyFont="1" applyFill="1"/>
    <xf numFmtId="171" fontId="131" fillId="28" borderId="0" xfId="138" applyNumberFormat="1" applyFont="1" applyFill="1"/>
    <xf numFmtId="10" fontId="131" fillId="28" borderId="0" xfId="140" applyNumberFormat="1" applyFont="1" applyFill="1" applyBorder="1"/>
    <xf numFmtId="0" fontId="171" fillId="39" borderId="10" xfId="138" applyFont="1" applyFill="1" applyBorder="1" applyAlignment="1">
      <alignment horizontal="center" vertical="center"/>
    </xf>
    <xf numFmtId="2" fontId="171" fillId="39" borderId="10" xfId="138" applyNumberFormat="1" applyFont="1" applyFill="1" applyBorder="1" applyAlignment="1">
      <alignment horizontal="center" vertical="center"/>
    </xf>
    <xf numFmtId="0" fontId="131" fillId="27" borderId="0" xfId="138" applyFont="1" applyFill="1" applyAlignment="1">
      <alignment horizontal="center" wrapText="1"/>
    </xf>
    <xf numFmtId="2" fontId="171" fillId="33" borderId="0" xfId="138" applyNumberFormat="1" applyFont="1" applyFill="1" applyAlignment="1">
      <alignment horizontal="center" vertical="center" wrapText="1"/>
    </xf>
    <xf numFmtId="2" fontId="171" fillId="39" borderId="0" xfId="138" applyNumberFormat="1" applyFont="1" applyFill="1" applyAlignment="1">
      <alignment horizontal="center" vertical="center"/>
    </xf>
    <xf numFmtId="0" fontId="175" fillId="40" borderId="0" xfId="138" applyFont="1" applyFill="1"/>
    <xf numFmtId="0" fontId="133" fillId="0" borderId="0" xfId="141" applyFont="1"/>
    <xf numFmtId="0" fontId="17" fillId="0" borderId="0" xfId="141"/>
    <xf numFmtId="0" fontId="17" fillId="0" borderId="10" xfId="141" applyBorder="1"/>
    <xf numFmtId="167" fontId="17" fillId="0" borderId="10" xfId="141" applyNumberFormat="1" applyBorder="1"/>
    <xf numFmtId="167" fontId="17" fillId="0" borderId="10" xfId="141" applyNumberFormat="1" applyBorder="1" applyAlignment="1">
      <alignment horizontal="right"/>
    </xf>
    <xf numFmtId="2" fontId="17" fillId="0" borderId="10" xfId="141" applyNumberFormat="1" applyBorder="1" applyAlignment="1">
      <alignment horizontal="center"/>
    </xf>
    <xf numFmtId="2" fontId="17" fillId="0" borderId="0" xfId="141" applyNumberFormat="1"/>
    <xf numFmtId="43" fontId="131" fillId="28" borderId="0" xfId="37" applyFont="1" applyFill="1"/>
    <xf numFmtId="0" fontId="132" fillId="28" borderId="0" xfId="148" applyFont="1" applyFill="1"/>
    <xf numFmtId="0" fontId="131" fillId="28" borderId="0" xfId="148" applyFont="1" applyFill="1"/>
    <xf numFmtId="165" fontId="131" fillId="28" borderId="0" xfId="148" applyNumberFormat="1" applyFont="1" applyFill="1"/>
    <xf numFmtId="2" fontId="131" fillId="28" borderId="0" xfId="148" applyNumberFormat="1" applyFont="1" applyFill="1"/>
    <xf numFmtId="165" fontId="132" fillId="28" borderId="0" xfId="148" applyNumberFormat="1" applyFont="1" applyFill="1"/>
    <xf numFmtId="0" fontId="131" fillId="28" borderId="105" xfId="148" applyFont="1" applyFill="1" applyBorder="1"/>
    <xf numFmtId="0" fontId="171" fillId="33" borderId="78" xfId="148" applyFont="1" applyFill="1" applyBorder="1" applyAlignment="1">
      <alignment horizontal="center" vertical="center"/>
    </xf>
    <xf numFmtId="0" fontId="172" fillId="0" borderId="10" xfId="148" applyFont="1" applyBorder="1" applyAlignment="1">
      <alignment horizontal="left" vertical="center" wrapText="1"/>
    </xf>
    <xf numFmtId="0" fontId="172" fillId="0" borderId="94" xfId="148" applyFont="1" applyBorder="1" applyAlignment="1">
      <alignment horizontal="center" vertical="center" wrapText="1"/>
    </xf>
    <xf numFmtId="0" fontId="131" fillId="28" borderId="94" xfId="148" applyFont="1" applyFill="1" applyBorder="1" applyAlignment="1">
      <alignment vertical="center" wrapText="1"/>
    </xf>
    <xf numFmtId="2" fontId="131" fillId="28" borderId="107" xfId="148" applyNumberFormat="1" applyFont="1" applyFill="1" applyBorder="1" applyAlignment="1">
      <alignment vertical="center" wrapText="1"/>
    </xf>
    <xf numFmtId="0" fontId="172" fillId="0" borderId="10" xfId="148" applyFont="1" applyBorder="1" applyAlignment="1">
      <alignment horizontal="center" vertical="center" wrapText="1"/>
    </xf>
    <xf numFmtId="0" fontId="131" fillId="28" borderId="10" xfId="148" applyFont="1" applyFill="1" applyBorder="1" applyAlignment="1">
      <alignment vertical="center" wrapText="1"/>
    </xf>
    <xf numFmtId="0" fontId="131" fillId="28" borderId="27" xfId="148" applyFont="1" applyFill="1" applyBorder="1" applyAlignment="1">
      <alignment vertical="center" wrapText="1"/>
    </xf>
    <xf numFmtId="2" fontId="131" fillId="28" borderId="27" xfId="148" applyNumberFormat="1" applyFont="1" applyFill="1" applyBorder="1" applyAlignment="1">
      <alignment vertical="center" wrapText="1"/>
    </xf>
    <xf numFmtId="0" fontId="172" fillId="0" borderId="10" xfId="148" applyFont="1" applyBorder="1" applyAlignment="1">
      <alignment wrapText="1"/>
    </xf>
    <xf numFmtId="0" fontId="171" fillId="33" borderId="10" xfId="148" applyFont="1" applyFill="1" applyBorder="1" applyAlignment="1">
      <alignment horizontal="center" vertical="center" wrapText="1"/>
    </xf>
    <xf numFmtId="0" fontId="132" fillId="33" borderId="6" xfId="148" applyFont="1" applyFill="1" applyBorder="1"/>
    <xf numFmtId="2" fontId="132" fillId="33" borderId="6" xfId="148" applyNumberFormat="1" applyFont="1" applyFill="1" applyBorder="1"/>
    <xf numFmtId="165" fontId="171" fillId="33" borderId="27" xfId="153" applyFont="1" applyFill="1" applyBorder="1" applyAlignment="1">
      <alignment horizontal="center" vertical="center" wrapText="1"/>
    </xf>
    <xf numFmtId="165" fontId="132" fillId="33" borderId="6" xfId="153" applyFont="1" applyFill="1" applyBorder="1"/>
    <xf numFmtId="165" fontId="132" fillId="33" borderId="25" xfId="153" applyFont="1" applyFill="1" applyBorder="1"/>
    <xf numFmtId="0" fontId="171" fillId="28" borderId="0" xfId="148" applyFont="1" applyFill="1" applyAlignment="1">
      <alignment horizontal="center" vertical="center" wrapText="1"/>
    </xf>
    <xf numFmtId="165" fontId="132" fillId="28" borderId="0" xfId="153" applyFont="1" applyFill="1" applyBorder="1"/>
    <xf numFmtId="0" fontId="132" fillId="37" borderId="31" xfId="148" applyFont="1" applyFill="1" applyBorder="1"/>
    <xf numFmtId="0" fontId="132" fillId="37" borderId="6" xfId="148" applyFont="1" applyFill="1" applyBorder="1"/>
    <xf numFmtId="165" fontId="132" fillId="37" borderId="6" xfId="148" applyNumberFormat="1" applyFont="1" applyFill="1" applyBorder="1"/>
    <xf numFmtId="165" fontId="132" fillId="37" borderId="6" xfId="153" applyFont="1" applyFill="1" applyBorder="1" applyAlignment="1"/>
    <xf numFmtId="0" fontId="132" fillId="37" borderId="25" xfId="148" applyFont="1" applyFill="1" applyBorder="1"/>
    <xf numFmtId="0" fontId="132" fillId="38" borderId="31" xfId="148" applyFont="1" applyFill="1" applyBorder="1"/>
    <xf numFmtId="0" fontId="132" fillId="38" borderId="6" xfId="148" applyFont="1" applyFill="1" applyBorder="1"/>
    <xf numFmtId="165" fontId="132" fillId="38" borderId="6" xfId="148" applyNumberFormat="1" applyFont="1" applyFill="1" applyBorder="1"/>
    <xf numFmtId="165" fontId="132" fillId="38" borderId="6" xfId="153" applyFont="1" applyFill="1" applyBorder="1"/>
    <xf numFmtId="0" fontId="132" fillId="38" borderId="25" xfId="148" applyFont="1" applyFill="1" applyBorder="1"/>
    <xf numFmtId="165" fontId="131" fillId="28" borderId="0" xfId="153" applyFont="1" applyFill="1"/>
    <xf numFmtId="2" fontId="171" fillId="33" borderId="27" xfId="148" applyNumberFormat="1" applyFont="1" applyFill="1" applyBorder="1" applyAlignment="1">
      <alignment horizontal="center" vertical="center" wrapText="1"/>
    </xf>
    <xf numFmtId="0" fontId="131" fillId="28" borderId="6" xfId="148" applyFont="1" applyFill="1" applyBorder="1"/>
    <xf numFmtId="165" fontId="131" fillId="28" borderId="6" xfId="148" applyNumberFormat="1" applyFont="1" applyFill="1" applyBorder="1"/>
    <xf numFmtId="165" fontId="131" fillId="28" borderId="6" xfId="153" applyFont="1" applyFill="1" applyBorder="1"/>
    <xf numFmtId="0" fontId="131" fillId="28" borderId="25" xfId="148" applyFont="1" applyFill="1" applyBorder="1"/>
    <xf numFmtId="0" fontId="172" fillId="0" borderId="10" xfId="148" applyFont="1" applyBorder="1" applyAlignment="1">
      <alignment horizontal="center" vertical="center"/>
    </xf>
    <xf numFmtId="0" fontId="132" fillId="28" borderId="20" xfId="148" applyFont="1" applyFill="1" applyBorder="1" applyAlignment="1">
      <alignment horizontal="center"/>
    </xf>
    <xf numFmtId="0" fontId="24" fillId="28" borderId="26" xfId="148" applyFont="1" applyFill="1" applyBorder="1" applyAlignment="1">
      <alignment vertical="top"/>
    </xf>
    <xf numFmtId="0" fontId="131" fillId="28" borderId="10" xfId="148" applyFont="1" applyFill="1" applyBorder="1"/>
    <xf numFmtId="165" fontId="131" fillId="28" borderId="10" xfId="153" applyFont="1" applyFill="1" applyBorder="1"/>
    <xf numFmtId="165" fontId="131" fillId="28" borderId="27" xfId="153" applyFont="1" applyFill="1" applyBorder="1"/>
    <xf numFmtId="0" fontId="131" fillId="28" borderId="26" xfId="148" applyFont="1" applyFill="1" applyBorder="1"/>
    <xf numFmtId="165" fontId="131" fillId="28" borderId="10" xfId="148" applyNumberFormat="1" applyFont="1" applyFill="1" applyBorder="1"/>
    <xf numFmtId="0" fontId="131" fillId="28" borderId="27" xfId="148" applyFont="1" applyFill="1" applyBorder="1"/>
    <xf numFmtId="2" fontId="171" fillId="33" borderId="10" xfId="148" applyNumberFormat="1" applyFont="1" applyFill="1" applyBorder="1" applyAlignment="1">
      <alignment horizontal="center" vertical="center" wrapText="1"/>
    </xf>
    <xf numFmtId="0" fontId="131" fillId="28" borderId="28" xfId="148" applyFont="1" applyFill="1" applyBorder="1"/>
    <xf numFmtId="165" fontId="131" fillId="28" borderId="29" xfId="153" applyFont="1" applyFill="1" applyBorder="1"/>
    <xf numFmtId="0" fontId="131" fillId="28" borderId="29" xfId="148" applyFont="1" applyFill="1" applyBorder="1"/>
    <xf numFmtId="0" fontId="131" fillId="28" borderId="30" xfId="148" applyFont="1" applyFill="1" applyBorder="1"/>
    <xf numFmtId="0" fontId="132" fillId="28" borderId="15" xfId="148" applyFont="1" applyFill="1" applyBorder="1"/>
    <xf numFmtId="165" fontId="132" fillId="28" borderId="15" xfId="148" applyNumberFormat="1" applyFont="1" applyFill="1" applyBorder="1"/>
    <xf numFmtId="171" fontId="131" fillId="28" borderId="0" xfId="148" applyNumberFormat="1" applyFont="1" applyFill="1"/>
    <xf numFmtId="10" fontId="131" fillId="28" borderId="0" xfId="154" applyNumberFormat="1" applyFont="1" applyFill="1"/>
    <xf numFmtId="0" fontId="132" fillId="33" borderId="19" xfId="148" applyFont="1" applyFill="1" applyBorder="1"/>
    <xf numFmtId="0" fontId="132" fillId="33" borderId="19" xfId="148" applyFont="1" applyFill="1" applyBorder="1" applyAlignment="1">
      <alignment horizontal="center"/>
    </xf>
    <xf numFmtId="165" fontId="131" fillId="28" borderId="27" xfId="148" applyNumberFormat="1" applyFont="1" applyFill="1" applyBorder="1"/>
    <xf numFmtId="165" fontId="131" fillId="28" borderId="29" xfId="148" applyNumberFormat="1" applyFont="1" applyFill="1" applyBorder="1"/>
    <xf numFmtId="165" fontId="131" fillId="28" borderId="30" xfId="148" applyNumberFormat="1" applyFont="1" applyFill="1" applyBorder="1"/>
    <xf numFmtId="165" fontId="171" fillId="33" borderId="10" xfId="153" applyFont="1" applyFill="1" applyBorder="1" applyAlignment="1">
      <alignment horizontal="center" vertical="center" wrapText="1"/>
    </xf>
    <xf numFmtId="0" fontId="171" fillId="39" borderId="29" xfId="148" applyFont="1" applyFill="1" applyBorder="1" applyAlignment="1">
      <alignment horizontal="center" vertical="center"/>
    </xf>
    <xf numFmtId="165" fontId="171" fillId="39" borderId="29" xfId="153" applyFont="1" applyFill="1" applyBorder="1" applyAlignment="1">
      <alignment horizontal="center" vertical="center"/>
    </xf>
    <xf numFmtId="165" fontId="171" fillId="39" borderId="30" xfId="153" applyFont="1" applyFill="1" applyBorder="1" applyAlignment="1">
      <alignment horizontal="center" vertical="center"/>
    </xf>
    <xf numFmtId="0" fontId="25" fillId="33" borderId="31" xfId="148" applyFont="1" applyFill="1" applyBorder="1" applyAlignment="1">
      <alignment vertical="top"/>
    </xf>
    <xf numFmtId="0" fontId="25" fillId="33" borderId="6" xfId="148" applyFont="1" applyFill="1" applyBorder="1" applyAlignment="1">
      <alignment vertical="top"/>
    </xf>
    <xf numFmtId="0" fontId="25" fillId="33" borderId="25" xfId="148" applyFont="1" applyFill="1" applyBorder="1" applyAlignment="1">
      <alignment vertical="top"/>
    </xf>
    <xf numFmtId="0" fontId="24" fillId="28" borderId="105" xfId="148" applyFont="1" applyFill="1" applyBorder="1" applyAlignment="1">
      <alignment vertical="top"/>
    </xf>
    <xf numFmtId="165" fontId="131" fillId="28" borderId="67" xfId="148" applyNumberFormat="1" applyFont="1" applyFill="1" applyBorder="1"/>
    <xf numFmtId="0" fontId="24" fillId="28" borderId="95" xfId="148" applyFont="1" applyFill="1" applyBorder="1" applyAlignment="1">
      <alignment vertical="top"/>
    </xf>
    <xf numFmtId="0" fontId="131" fillId="28" borderId="95" xfId="148" applyFont="1" applyFill="1" applyBorder="1"/>
    <xf numFmtId="165" fontId="131" fillId="28" borderId="16" xfId="148" applyNumberFormat="1" applyFont="1" applyFill="1" applyBorder="1"/>
    <xf numFmtId="165" fontId="131" fillId="28" borderId="68" xfId="148" applyNumberFormat="1" applyFont="1" applyFill="1" applyBorder="1"/>
    <xf numFmtId="0" fontId="131" fillId="28" borderId="55" xfId="148" applyFont="1" applyFill="1" applyBorder="1"/>
    <xf numFmtId="0" fontId="25" fillId="33" borderId="19" xfId="148" applyFont="1" applyFill="1" applyBorder="1" applyAlignment="1">
      <alignment vertical="top"/>
    </xf>
    <xf numFmtId="0" fontId="178" fillId="28" borderId="0" xfId="148" applyFont="1" applyFill="1"/>
    <xf numFmtId="10" fontId="131" fillId="28" borderId="0" xfId="148" applyNumberFormat="1" applyFont="1" applyFill="1"/>
    <xf numFmtId="165" fontId="131" fillId="28" borderId="108" xfId="148" applyNumberFormat="1" applyFont="1" applyFill="1" applyBorder="1"/>
    <xf numFmtId="165" fontId="131" fillId="28" borderId="104" xfId="148" applyNumberFormat="1" applyFont="1" applyFill="1" applyBorder="1"/>
    <xf numFmtId="0" fontId="25" fillId="41" borderId="0" xfId="148" applyFont="1" applyFill="1" applyAlignment="1">
      <alignment vertical="center"/>
    </xf>
    <xf numFmtId="0" fontId="25" fillId="41" borderId="0" xfId="148" applyFont="1" applyFill="1" applyAlignment="1">
      <alignment horizontal="center" vertical="center"/>
    </xf>
    <xf numFmtId="165" fontId="25" fillId="41" borderId="0" xfId="153" applyFont="1" applyFill="1" applyAlignment="1">
      <alignment horizontal="center" vertical="center" wrapText="1"/>
    </xf>
    <xf numFmtId="0" fontId="24" fillId="0" borderId="0" xfId="148" applyFont="1"/>
    <xf numFmtId="0" fontId="25" fillId="33" borderId="0" xfId="148" applyFont="1" applyFill="1" applyAlignment="1">
      <alignment vertical="center"/>
    </xf>
    <xf numFmtId="0" fontId="24" fillId="0" borderId="0" xfId="148" applyFont="1" applyAlignment="1">
      <alignment vertical="center"/>
    </xf>
    <xf numFmtId="165" fontId="24" fillId="0" borderId="0" xfId="153" applyFont="1"/>
    <xf numFmtId="0" fontId="25" fillId="0" borderId="0" xfId="148" applyFont="1" applyAlignment="1">
      <alignment vertical="center"/>
    </xf>
    <xf numFmtId="165" fontId="25" fillId="0" borderId="0" xfId="153" applyFont="1"/>
    <xf numFmtId="165" fontId="25" fillId="0" borderId="0" xfId="153" applyFont="1" applyBorder="1"/>
    <xf numFmtId="0" fontId="25" fillId="42" borderId="0" xfId="148" applyFont="1" applyFill="1" applyAlignment="1">
      <alignment vertical="center"/>
    </xf>
    <xf numFmtId="165" fontId="25" fillId="42" borderId="0" xfId="153" applyFont="1" applyFill="1"/>
    <xf numFmtId="165" fontId="24" fillId="0" borderId="0" xfId="148" applyNumberFormat="1" applyFont="1"/>
    <xf numFmtId="165" fontId="25" fillId="0" borderId="0" xfId="148" applyNumberFormat="1" applyFont="1"/>
    <xf numFmtId="0" fontId="18" fillId="27" borderId="0" xfId="138" applyFill="1"/>
    <xf numFmtId="9" fontId="0" fillId="0" borderId="0" xfId="92" applyFont="1"/>
    <xf numFmtId="0" fontId="24" fillId="0" borderId="0" xfId="0" quotePrefix="1" applyFont="1"/>
    <xf numFmtId="0" fontId="0" fillId="0" borderId="26" xfId="0" applyBorder="1"/>
    <xf numFmtId="0" fontId="24" fillId="0" borderId="26" xfId="0" applyFont="1" applyBorder="1"/>
    <xf numFmtId="0" fontId="24" fillId="0" borderId="28" xfId="0" applyFont="1" applyBorder="1"/>
    <xf numFmtId="4" fontId="0" fillId="0" borderId="0" xfId="0" applyNumberFormat="1"/>
    <xf numFmtId="0" fontId="0" fillId="0" borderId="101" xfId="0" applyBorder="1"/>
    <xf numFmtId="4" fontId="0" fillId="0" borderId="101" xfId="0" applyNumberFormat="1" applyBorder="1"/>
    <xf numFmtId="0" fontId="24" fillId="0" borderId="101" xfId="0" applyFont="1" applyBorder="1"/>
    <xf numFmtId="4" fontId="25" fillId="0" borderId="101" xfId="0" applyNumberFormat="1" applyFont="1" applyBorder="1"/>
    <xf numFmtId="2" fontId="0" fillId="0" borderId="101" xfId="0" applyNumberFormat="1" applyBorder="1"/>
    <xf numFmtId="2" fontId="25" fillId="0" borderId="101" xfId="0" applyNumberFormat="1" applyFont="1" applyBorder="1"/>
    <xf numFmtId="0" fontId="0" fillId="0" borderId="78" xfId="0" applyBorder="1"/>
    <xf numFmtId="4" fontId="25" fillId="0" borderId="78" xfId="0" applyNumberFormat="1" applyFont="1" applyBorder="1"/>
    <xf numFmtId="0" fontId="25" fillId="32" borderId="101" xfId="0" applyFont="1" applyFill="1" applyBorder="1"/>
    <xf numFmtId="0" fontId="25" fillId="32" borderId="101" xfId="0" applyFont="1" applyFill="1" applyBorder="1" applyAlignment="1">
      <alignment horizontal="center"/>
    </xf>
    <xf numFmtId="0" fontId="0" fillId="0" borderId="108" xfId="0" applyBorder="1"/>
    <xf numFmtId="9" fontId="0" fillId="0" borderId="10" xfId="92" applyFont="1" applyBorder="1"/>
    <xf numFmtId="0" fontId="25" fillId="32" borderId="10" xfId="0" applyFont="1" applyFill="1" applyBorder="1"/>
    <xf numFmtId="165" fontId="25" fillId="32" borderId="10" xfId="0" applyNumberFormat="1" applyFont="1" applyFill="1" applyBorder="1"/>
    <xf numFmtId="0" fontId="25" fillId="32" borderId="10" xfId="0" applyFont="1" applyFill="1" applyBorder="1" applyAlignment="1">
      <alignment horizontal="center" vertical="center" wrapText="1"/>
    </xf>
    <xf numFmtId="43" fontId="25" fillId="32" borderId="10" xfId="37" applyFont="1" applyFill="1" applyBorder="1"/>
    <xf numFmtId="43" fontId="0" fillId="0" borderId="10" xfId="37" applyFont="1" applyBorder="1"/>
    <xf numFmtId="0" fontId="25" fillId="0" borderId="108" xfId="0" applyFont="1" applyBorder="1"/>
    <xf numFmtId="165" fontId="25" fillId="0" borderId="10" xfId="0" applyNumberFormat="1" applyFont="1" applyBorder="1"/>
    <xf numFmtId="0" fontId="25" fillId="32" borderId="10" xfId="0" applyFont="1" applyFill="1" applyBorder="1" applyAlignment="1">
      <alignment horizontal="center"/>
    </xf>
    <xf numFmtId="0" fontId="25" fillId="32" borderId="109" xfId="0" applyFont="1" applyFill="1" applyBorder="1"/>
    <xf numFmtId="0" fontId="25" fillId="32" borderId="109" xfId="0" applyFont="1" applyFill="1" applyBorder="1" applyAlignment="1">
      <alignment horizontal="center"/>
    </xf>
    <xf numFmtId="0" fontId="44" fillId="0" borderId="108" xfId="0" applyFont="1" applyBorder="1" applyAlignment="1">
      <alignment horizontal="right"/>
    </xf>
    <xf numFmtId="0" fontId="44" fillId="0" borderId="0" xfId="0" applyFont="1" applyAlignment="1">
      <alignment horizontal="right"/>
    </xf>
    <xf numFmtId="0" fontId="25" fillId="29" borderId="110" xfId="0" applyFont="1" applyFill="1" applyBorder="1" applyAlignment="1">
      <alignment horizontal="center"/>
    </xf>
    <xf numFmtId="0" fontId="25" fillId="29" borderId="111" xfId="0" applyFont="1" applyFill="1" applyBorder="1" applyAlignment="1">
      <alignment horizontal="center"/>
    </xf>
    <xf numFmtId="0" fontId="25" fillId="29" borderId="112" xfId="0" applyFont="1" applyFill="1" applyBorder="1" applyAlignment="1">
      <alignment horizontal="center"/>
    </xf>
    <xf numFmtId="0" fontId="25" fillId="29" borderId="26" xfId="0" applyFont="1" applyFill="1" applyBorder="1"/>
    <xf numFmtId="43" fontId="0" fillId="0" borderId="27" xfId="37" applyFont="1" applyBorder="1"/>
    <xf numFmtId="43" fontId="25" fillId="29" borderId="10" xfId="37" applyFont="1" applyFill="1" applyBorder="1"/>
    <xf numFmtId="43" fontId="25" fillId="29" borderId="27" xfId="37" applyFont="1" applyFill="1" applyBorder="1"/>
    <xf numFmtId="43" fontId="0" fillId="0" borderId="29" xfId="37" applyFont="1" applyBorder="1"/>
    <xf numFmtId="43" fontId="0" fillId="0" borderId="30" xfId="37" applyFont="1" applyBorder="1"/>
    <xf numFmtId="0" fontId="25" fillId="32" borderId="27" xfId="0" applyFont="1" applyFill="1" applyBorder="1" applyAlignment="1">
      <alignment horizontal="center" vertical="center" wrapText="1"/>
    </xf>
    <xf numFmtId="0" fontId="25" fillId="0" borderId="26" xfId="0" applyFont="1" applyBorder="1"/>
    <xf numFmtId="0" fontId="24" fillId="0" borderId="26" xfId="0" applyFont="1" applyBorder="1" applyAlignment="1">
      <alignment wrapText="1"/>
    </xf>
    <xf numFmtId="0" fontId="25" fillId="32" borderId="28" xfId="0" applyFont="1" applyFill="1" applyBorder="1"/>
    <xf numFmtId="0" fontId="0" fillId="32" borderId="29" xfId="0" applyFill="1" applyBorder="1"/>
    <xf numFmtId="165" fontId="25" fillId="32" borderId="30" xfId="0" applyNumberFormat="1" applyFont="1" applyFill="1" applyBorder="1"/>
    <xf numFmtId="0" fontId="25" fillId="32" borderId="0" xfId="0" applyFont="1" applyFill="1" applyAlignment="1">
      <alignment horizontal="center" vertical="center" wrapText="1"/>
    </xf>
    <xf numFmtId="10" fontId="25" fillId="0" borderId="0" xfId="0" applyNumberFormat="1" applyFont="1"/>
    <xf numFmtId="0" fontId="29" fillId="0" borderId="0" xfId="120" applyFont="1" applyFill="1" applyAlignment="1">
      <alignment horizontal="center" vertical="center"/>
    </xf>
    <xf numFmtId="9" fontId="38" fillId="0" borderId="0" xfId="104" applyFont="1" applyFill="1" applyBorder="1" applyAlignment="1">
      <alignment horizontal="center" vertical="center"/>
    </xf>
    <xf numFmtId="0" fontId="118" fillId="0" borderId="10" xfId="120" applyFont="1" applyFill="1" applyBorder="1" applyAlignment="1">
      <alignment horizontal="center" vertical="center" wrapText="1"/>
    </xf>
    <xf numFmtId="0" fontId="25" fillId="0" borderId="0" xfId="148" applyFont="1"/>
    <xf numFmtId="194" fontId="51" fillId="0" borderId="0" xfId="0" applyNumberFormat="1" applyFont="1" applyAlignment="1">
      <alignment horizontal="center" vertical="center" wrapText="1"/>
    </xf>
    <xf numFmtId="0" fontId="181" fillId="43" borderId="113" xfId="0" applyFont="1" applyFill="1" applyBorder="1" applyAlignment="1">
      <alignment horizontal="center" vertical="center" wrapText="1"/>
    </xf>
    <xf numFmtId="0" fontId="181" fillId="43" borderId="113" xfId="0" applyFont="1" applyFill="1" applyBorder="1" applyAlignment="1">
      <alignment horizontal="left" vertical="center" wrapText="1" indent="1"/>
    </xf>
    <xf numFmtId="0" fontId="182" fillId="0" borderId="113" xfId="0" applyFont="1" applyBorder="1" applyAlignment="1">
      <alignment horizontal="center" vertical="center" wrapText="1"/>
    </xf>
    <xf numFmtId="0" fontId="182" fillId="0" borderId="113" xfId="0" applyFont="1" applyBorder="1" applyAlignment="1">
      <alignment horizontal="left" vertical="center" wrapText="1" indent="1"/>
    </xf>
    <xf numFmtId="0" fontId="181" fillId="0" borderId="113" xfId="0" applyFont="1" applyBorder="1" applyAlignment="1">
      <alignment horizontal="left" vertical="center" wrapText="1" indent="1"/>
    </xf>
    <xf numFmtId="0" fontId="25" fillId="0" borderId="113" xfId="0" applyFont="1" applyBorder="1"/>
    <xf numFmtId="4" fontId="182" fillId="0" borderId="113" xfId="0" applyNumberFormat="1" applyFont="1" applyBorder="1" applyAlignment="1">
      <alignment horizontal="center" vertical="center" wrapText="1"/>
    </xf>
    <xf numFmtId="0" fontId="25" fillId="0" borderId="115" xfId="0" applyFont="1" applyBorder="1" applyAlignment="1">
      <alignment horizontal="center"/>
    </xf>
    <xf numFmtId="0" fontId="25" fillId="0" borderId="115" xfId="0" applyFont="1" applyBorder="1"/>
    <xf numFmtId="0" fontId="25" fillId="0" borderId="108" xfId="0" applyFont="1" applyBorder="1" applyAlignment="1">
      <alignment horizontal="center"/>
    </xf>
    <xf numFmtId="0" fontId="24" fillId="0" borderId="5" xfId="0" applyFont="1" applyBorder="1"/>
    <xf numFmtId="0" fontId="25" fillId="0" borderId="116" xfId="0" applyFont="1" applyBorder="1"/>
    <xf numFmtId="43" fontId="25" fillId="0" borderId="116" xfId="0" applyNumberFormat="1" applyFont="1" applyBorder="1"/>
    <xf numFmtId="0" fontId="184" fillId="43" borderId="114" xfId="0" applyFont="1" applyFill="1" applyBorder="1" applyAlignment="1">
      <alignment vertical="center" wrapText="1"/>
    </xf>
    <xf numFmtId="0" fontId="183" fillId="43" borderId="114" xfId="0" applyFont="1" applyFill="1" applyBorder="1" applyAlignment="1">
      <alignment horizontal="center" vertical="center" wrapText="1"/>
    </xf>
    <xf numFmtId="0" fontId="185" fillId="0" borderId="114" xfId="0" applyFont="1" applyBorder="1" applyAlignment="1">
      <alignment horizontal="center" vertical="center" wrapText="1"/>
    </xf>
    <xf numFmtId="0" fontId="185" fillId="0" borderId="114" xfId="0" applyFont="1" applyBorder="1" applyAlignment="1">
      <alignment horizontal="left" vertical="center" wrapText="1" indent="1"/>
    </xf>
    <xf numFmtId="0" fontId="184" fillId="0" borderId="114" xfId="0" applyFont="1" applyBorder="1" applyAlignment="1">
      <alignment vertical="center" wrapText="1"/>
    </xf>
    <xf numFmtId="0" fontId="68" fillId="0" borderId="114" xfId="0" applyFont="1" applyBorder="1" applyAlignment="1">
      <alignment vertical="center" wrapText="1"/>
    </xf>
    <xf numFmtId="0" fontId="183" fillId="0" borderId="114" xfId="0" applyFont="1" applyBorder="1" applyAlignment="1">
      <alignment horizontal="center" vertical="center" wrapText="1"/>
    </xf>
    <xf numFmtId="0" fontId="183" fillId="0" borderId="114" xfId="0" applyFont="1" applyBorder="1" applyAlignment="1">
      <alignment horizontal="left" vertical="center" wrapText="1" indent="1"/>
    </xf>
    <xf numFmtId="165" fontId="185" fillId="0" borderId="114" xfId="0" applyNumberFormat="1" applyFont="1" applyBorder="1" applyAlignment="1">
      <alignment horizontal="center" vertical="center" wrapText="1"/>
    </xf>
    <xf numFmtId="165" fontId="183" fillId="0" borderId="114" xfId="0" applyNumberFormat="1" applyFont="1" applyBorder="1" applyAlignment="1">
      <alignment horizontal="center" vertical="center" wrapText="1"/>
    </xf>
    <xf numFmtId="0" fontId="25" fillId="0" borderId="117" xfId="0" applyFont="1" applyBorder="1"/>
    <xf numFmtId="165" fontId="25" fillId="0" borderId="117" xfId="0" applyNumberFormat="1" applyFont="1" applyBorder="1"/>
    <xf numFmtId="0" fontId="186" fillId="0" borderId="6" xfId="0" applyFont="1" applyBorder="1"/>
    <xf numFmtId="0" fontId="0" fillId="0" borderId="6" xfId="0" applyBorder="1"/>
    <xf numFmtId="165" fontId="0" fillId="0" borderId="6" xfId="0" applyNumberFormat="1" applyBorder="1"/>
    <xf numFmtId="0" fontId="24" fillId="0" borderId="6" xfId="0" applyFont="1" applyBorder="1"/>
    <xf numFmtId="0" fontId="24" fillId="0" borderId="118" xfId="0" applyFont="1" applyBorder="1"/>
    <xf numFmtId="165" fontId="0" fillId="0" borderId="118" xfId="0" applyNumberFormat="1" applyBorder="1"/>
    <xf numFmtId="0" fontId="25" fillId="32" borderId="117" xfId="0" applyFont="1" applyFill="1" applyBorder="1"/>
    <xf numFmtId="165" fontId="25" fillId="32" borderId="117" xfId="0" applyNumberFormat="1" applyFont="1" applyFill="1" applyBorder="1" applyAlignment="1">
      <alignment horizontal="center"/>
    </xf>
    <xf numFmtId="43" fontId="51" fillId="0" borderId="0" xfId="37" applyFont="1" applyFill="1" applyBorder="1" applyAlignment="1">
      <alignment horizontal="center" vertical="center" wrapText="1"/>
    </xf>
    <xf numFmtId="172" fontId="51" fillId="0" borderId="0" xfId="78" applyNumberFormat="1" applyFont="1" applyAlignment="1">
      <alignment vertical="center"/>
    </xf>
    <xf numFmtId="172" fontId="48" fillId="0" borderId="0" xfId="78" applyNumberFormat="1" applyFont="1" applyAlignment="1">
      <alignment vertical="center"/>
    </xf>
    <xf numFmtId="193" fontId="180" fillId="0" borderId="0" xfId="37" applyNumberFormat="1" applyFont="1" applyFill="1" applyBorder="1" applyAlignment="1">
      <alignment vertical="center"/>
    </xf>
    <xf numFmtId="165" fontId="25" fillId="0" borderId="0" xfId="0" applyNumberFormat="1" applyFont="1"/>
    <xf numFmtId="0" fontId="13" fillId="0" borderId="0" xfId="158"/>
    <xf numFmtId="0" fontId="166" fillId="31" borderId="32" xfId="158" applyFont="1" applyFill="1" applyBorder="1" applyAlignment="1">
      <alignment horizontal="center" wrapText="1"/>
    </xf>
    <xf numFmtId="0" fontId="166" fillId="31" borderId="33" xfId="158" applyFont="1" applyFill="1" applyBorder="1" applyAlignment="1">
      <alignment horizontal="center" wrapText="1"/>
    </xf>
    <xf numFmtId="0" fontId="171" fillId="27" borderId="18" xfId="158" applyFont="1" applyFill="1" applyBorder="1" applyAlignment="1">
      <alignment horizontal="center" wrapText="1"/>
    </xf>
    <xf numFmtId="0" fontId="171" fillId="27" borderId="104" xfId="158" applyFont="1" applyFill="1" applyBorder="1" applyAlignment="1">
      <alignment horizontal="center" wrapText="1"/>
    </xf>
    <xf numFmtId="0" fontId="187" fillId="44" borderId="78" xfId="158" applyFont="1" applyFill="1" applyBorder="1" applyAlignment="1">
      <alignment horizontal="center" wrapText="1"/>
    </xf>
    <xf numFmtId="0" fontId="188" fillId="31" borderId="104" xfId="158" applyFont="1" applyFill="1" applyBorder="1" applyAlignment="1">
      <alignment horizontal="center" wrapText="1"/>
    </xf>
    <xf numFmtId="0" fontId="187" fillId="27" borderId="78" xfId="158" applyFont="1" applyFill="1" applyBorder="1" applyAlignment="1">
      <alignment horizontal="center" wrapText="1"/>
    </xf>
    <xf numFmtId="0" fontId="159" fillId="27" borderId="104" xfId="158" applyFont="1" applyFill="1" applyBorder="1" applyAlignment="1">
      <alignment horizontal="center" wrapText="1"/>
    </xf>
    <xf numFmtId="0" fontId="160" fillId="31" borderId="33" xfId="158" applyFont="1" applyFill="1" applyBorder="1" applyAlignment="1">
      <alignment horizontal="center" wrapText="1"/>
    </xf>
    <xf numFmtId="0" fontId="160" fillId="31" borderId="20" xfId="158" applyFont="1" applyFill="1" applyBorder="1" applyAlignment="1">
      <alignment horizontal="center" wrapText="1"/>
    </xf>
    <xf numFmtId="0" fontId="160" fillId="31" borderId="108" xfId="158" applyFont="1" applyFill="1" applyBorder="1" applyAlignment="1">
      <alignment horizontal="center" wrapText="1"/>
    </xf>
    <xf numFmtId="0" fontId="189" fillId="31" borderId="10" xfId="158" applyFont="1" applyFill="1" applyBorder="1" applyAlignment="1">
      <alignment wrapText="1"/>
    </xf>
    <xf numFmtId="0" fontId="160" fillId="31" borderId="104" xfId="158" applyFont="1" applyFill="1" applyBorder="1" applyAlignment="1">
      <alignment horizontal="right" wrapText="1"/>
    </xf>
    <xf numFmtId="0" fontId="160" fillId="31" borderId="0" xfId="158" applyFont="1" applyFill="1" applyAlignment="1">
      <alignment wrapText="1"/>
    </xf>
    <xf numFmtId="0" fontId="190" fillId="31" borderId="10" xfId="158" applyFont="1" applyFill="1" applyBorder="1" applyAlignment="1">
      <alignment wrapText="1"/>
    </xf>
    <xf numFmtId="0" fontId="160" fillId="31" borderId="104" xfId="158" applyFont="1" applyFill="1" applyBorder="1" applyAlignment="1">
      <alignment horizontal="center" wrapText="1"/>
    </xf>
    <xf numFmtId="0" fontId="160" fillId="31" borderId="104" xfId="158" applyFont="1" applyFill="1" applyBorder="1" applyAlignment="1">
      <alignment wrapText="1"/>
    </xf>
    <xf numFmtId="0" fontId="160" fillId="31" borderId="33" xfId="158" applyFont="1" applyFill="1" applyBorder="1" applyAlignment="1">
      <alignment wrapText="1"/>
    </xf>
    <xf numFmtId="0" fontId="187" fillId="44" borderId="0" xfId="158" applyFont="1" applyFill="1" applyAlignment="1">
      <alignment horizontal="center" wrapText="1"/>
    </xf>
    <xf numFmtId="0" fontId="13" fillId="0" borderId="10" xfId="158" applyBorder="1"/>
    <xf numFmtId="0" fontId="13" fillId="0" borderId="10" xfId="158" applyBorder="1" applyAlignment="1">
      <alignment horizontal="center"/>
    </xf>
    <xf numFmtId="0" fontId="187" fillId="44" borderId="10" xfId="158" applyFont="1" applyFill="1" applyBorder="1" applyAlignment="1">
      <alignment horizontal="center" wrapText="1"/>
    </xf>
    <xf numFmtId="9" fontId="13" fillId="0" borderId="0" xfId="158" applyNumberFormat="1"/>
    <xf numFmtId="165" fontId="133" fillId="0" borderId="10" xfId="159" applyFont="1" applyBorder="1"/>
    <xf numFmtId="165" fontId="133" fillId="0" borderId="0" xfId="158" applyNumberFormat="1" applyFont="1"/>
    <xf numFmtId="0" fontId="191" fillId="45" borderId="104" xfId="0" applyFont="1" applyFill="1" applyBorder="1" applyAlignment="1">
      <alignment horizontal="center" vertical="center"/>
    </xf>
    <xf numFmtId="0" fontId="192" fillId="31" borderId="104" xfId="0" applyFont="1" applyFill="1" applyBorder="1" applyAlignment="1">
      <alignment horizontal="center" vertical="center"/>
    </xf>
    <xf numFmtId="0" fontId="68" fillId="31" borderId="104" xfId="0" applyFont="1" applyFill="1" applyBorder="1"/>
    <xf numFmtId="0" fontId="192" fillId="31" borderId="104" xfId="0" applyFont="1" applyFill="1" applyBorder="1" applyAlignment="1">
      <alignment vertical="center"/>
    </xf>
    <xf numFmtId="0" fontId="192" fillId="31" borderId="108" xfId="0" applyFont="1" applyFill="1" applyBorder="1" applyAlignment="1">
      <alignment vertical="center"/>
    </xf>
    <xf numFmtId="0" fontId="191" fillId="45" borderId="104" xfId="0" applyFont="1" applyFill="1" applyBorder="1" applyAlignment="1">
      <alignment horizontal="center" vertical="center" wrapText="1"/>
    </xf>
    <xf numFmtId="0" fontId="191" fillId="45" borderId="108" xfId="0" applyFont="1" applyFill="1" applyBorder="1" applyAlignment="1">
      <alignment vertical="center"/>
    </xf>
    <xf numFmtId="0" fontId="191" fillId="46" borderId="104" xfId="0" applyFont="1" applyFill="1" applyBorder="1" applyAlignment="1">
      <alignment vertical="center"/>
    </xf>
    <xf numFmtId="0" fontId="191" fillId="47" borderId="18" xfId="0" applyFont="1" applyFill="1" applyBorder="1" applyAlignment="1">
      <alignment vertical="center"/>
    </xf>
    <xf numFmtId="0" fontId="68" fillId="31" borderId="18" xfId="0" applyFont="1" applyFill="1" applyBorder="1"/>
    <xf numFmtId="0" fontId="192" fillId="31" borderId="18" xfId="0" applyFont="1" applyFill="1" applyBorder="1" applyAlignment="1">
      <alignment horizontal="center" vertical="center"/>
    </xf>
    <xf numFmtId="0" fontId="192" fillId="31" borderId="0" xfId="0" applyFont="1" applyFill="1" applyAlignment="1">
      <alignment vertical="center"/>
    </xf>
    <xf numFmtId="0" fontId="183" fillId="43" borderId="119" xfId="0" applyFont="1" applyFill="1" applyBorder="1" applyAlignment="1">
      <alignment horizontal="center" vertical="center" wrapText="1"/>
    </xf>
    <xf numFmtId="0" fontId="183" fillId="43" borderId="119" xfId="0" applyFont="1" applyFill="1" applyBorder="1" applyAlignment="1">
      <alignment horizontal="left" vertical="center" wrapText="1" indent="1"/>
    </xf>
    <xf numFmtId="0" fontId="184" fillId="43" borderId="119" xfId="0" applyFont="1" applyFill="1" applyBorder="1" applyAlignment="1">
      <alignment vertical="center" wrapText="1"/>
    </xf>
    <xf numFmtId="0" fontId="183" fillId="43" borderId="119" xfId="0" applyFont="1" applyFill="1" applyBorder="1" applyAlignment="1">
      <alignment vertical="center" wrapText="1"/>
    </xf>
    <xf numFmtId="0" fontId="0" fillId="0" borderId="113" xfId="0" applyBorder="1" applyAlignment="1">
      <alignment horizontal="center"/>
    </xf>
    <xf numFmtId="0" fontId="185" fillId="0" borderId="113" xfId="0" applyFont="1" applyBorder="1" applyAlignment="1">
      <alignment vertical="center" wrapText="1"/>
    </xf>
    <xf numFmtId="165" fontId="185" fillId="0" borderId="113" xfId="0" applyNumberFormat="1" applyFont="1" applyBorder="1" applyAlignment="1">
      <alignment horizontal="center" vertical="center" wrapText="1"/>
    </xf>
    <xf numFmtId="0" fontId="0" fillId="0" borderId="113" xfId="0" applyBorder="1"/>
    <xf numFmtId="0" fontId="25" fillId="0" borderId="113" xfId="0" applyFont="1" applyBorder="1" applyAlignment="1">
      <alignment horizontal="center"/>
    </xf>
    <xf numFmtId="0" fontId="183" fillId="0" borderId="113" xfId="0" applyFont="1" applyBorder="1" applyAlignment="1">
      <alignment vertical="center" wrapText="1"/>
    </xf>
    <xf numFmtId="165" fontId="25" fillId="0" borderId="113" xfId="0" applyNumberFormat="1" applyFont="1" applyBorder="1"/>
    <xf numFmtId="0" fontId="25" fillId="0" borderId="120" xfId="0" applyFont="1" applyBorder="1" applyAlignment="1">
      <alignment horizontal="center"/>
    </xf>
    <xf numFmtId="0" fontId="183" fillId="0" borderId="120" xfId="0" applyFont="1" applyBorder="1" applyAlignment="1">
      <alignment vertical="center" wrapText="1"/>
    </xf>
    <xf numFmtId="165" fontId="25" fillId="0" borderId="120" xfId="0" applyNumberFormat="1" applyFont="1" applyBorder="1"/>
    <xf numFmtId="0" fontId="25" fillId="0" borderId="120" xfId="0" applyFont="1" applyBorder="1"/>
    <xf numFmtId="43" fontId="131" fillId="28" borderId="0" xfId="148" applyNumberFormat="1" applyFont="1" applyFill="1"/>
    <xf numFmtId="2" fontId="26" fillId="0" borderId="0" xfId="120" applyNumberFormat="1" applyFont="1" applyFill="1"/>
    <xf numFmtId="1" fontId="37" fillId="0" borderId="0" xfId="120" applyNumberFormat="1" applyFill="1"/>
    <xf numFmtId="1" fontId="149" fillId="0" borderId="0" xfId="120" applyNumberFormat="1" applyFont="1" applyFill="1"/>
    <xf numFmtId="189" fontId="51" fillId="0" borderId="0" xfId="37" applyNumberFormat="1" applyFont="1" applyAlignment="1">
      <alignment vertical="center"/>
    </xf>
    <xf numFmtId="0" fontId="37" fillId="0" borderId="122" xfId="121" applyFill="1" applyBorder="1" applyAlignment="1">
      <alignment horizontal="center" vertical="center" wrapText="1"/>
    </xf>
    <xf numFmtId="9" fontId="37" fillId="0" borderId="0" xfId="92" applyFont="1" applyFill="1" applyAlignment="1">
      <alignment vertical="center"/>
    </xf>
    <xf numFmtId="0" fontId="133" fillId="0" borderId="0" xfId="78" applyFont="1"/>
    <xf numFmtId="1" fontId="133" fillId="0" borderId="0" xfId="78" applyNumberFormat="1" applyFont="1" applyAlignment="1">
      <alignment horizontal="right"/>
    </xf>
    <xf numFmtId="0" fontId="133" fillId="0" borderId="0" xfId="78" applyFont="1" applyAlignment="1">
      <alignment horizontal="left"/>
    </xf>
    <xf numFmtId="0" fontId="26" fillId="0" borderId="0" xfId="0" applyFont="1" applyAlignment="1">
      <alignment vertical="center"/>
    </xf>
    <xf numFmtId="0" fontId="0" fillId="0" borderId="0" xfId="0" applyAlignment="1">
      <alignment horizontal="center" vertical="center"/>
    </xf>
    <xf numFmtId="2" fontId="0" fillId="0" borderId="0" xfId="0" applyNumberFormat="1" applyAlignment="1">
      <alignment vertical="center"/>
    </xf>
    <xf numFmtId="0" fontId="25" fillId="0" borderId="0" xfId="0" applyFont="1" applyAlignment="1">
      <alignment horizontal="center" vertical="center"/>
    </xf>
    <xf numFmtId="1" fontId="0" fillId="0" borderId="0" xfId="0" applyNumberFormat="1" applyAlignment="1">
      <alignment vertical="center"/>
    </xf>
    <xf numFmtId="0" fontId="120" fillId="0" borderId="0" xfId="0" applyFont="1" applyAlignment="1">
      <alignment vertical="center"/>
    </xf>
    <xf numFmtId="0" fontId="131" fillId="0" borderId="10" xfId="0" applyFont="1" applyBorder="1" applyAlignment="1">
      <alignment horizontal="center" vertical="center"/>
    </xf>
    <xf numFmtId="0" fontId="132" fillId="0" borderId="10" xfId="0" applyFont="1" applyBorder="1" applyAlignment="1">
      <alignment horizontal="center" vertical="center"/>
    </xf>
    <xf numFmtId="43" fontId="132" fillId="0" borderId="10" xfId="37" applyFont="1" applyBorder="1" applyAlignment="1">
      <alignment horizontal="center" vertical="center"/>
    </xf>
    <xf numFmtId="43" fontId="131" fillId="0" borderId="10" xfId="37" applyFont="1" applyBorder="1" applyAlignment="1">
      <alignment horizontal="center" vertical="center"/>
    </xf>
    <xf numFmtId="0" fontId="132" fillId="43" borderId="10" xfId="0" applyFont="1" applyFill="1" applyBorder="1" applyAlignment="1">
      <alignment horizontal="center" vertical="center" wrapText="1"/>
    </xf>
    <xf numFmtId="0" fontId="132" fillId="43" borderId="10" xfId="0" applyFont="1" applyFill="1" applyBorder="1" applyAlignment="1">
      <alignment horizontal="left" vertical="center" wrapText="1"/>
    </xf>
    <xf numFmtId="0" fontId="131" fillId="0" borderId="10" xfId="0" applyFont="1" applyBorder="1" applyAlignment="1">
      <alignment vertical="center" wrapText="1"/>
    </xf>
    <xf numFmtId="43" fontId="131" fillId="0" borderId="10" xfId="37" applyFont="1" applyBorder="1" applyAlignment="1">
      <alignment horizontal="center" vertical="center" wrapText="1"/>
    </xf>
    <xf numFmtId="0" fontId="132" fillId="0" borderId="10" xfId="0" applyFont="1" applyBorder="1" applyAlignment="1">
      <alignment vertical="center" wrapText="1"/>
    </xf>
    <xf numFmtId="43" fontId="132" fillId="0" borderId="10" xfId="37" applyFont="1" applyBorder="1" applyAlignment="1">
      <alignment horizontal="center" vertical="center" wrapText="1"/>
    </xf>
    <xf numFmtId="165" fontId="25" fillId="0" borderId="10" xfId="0" applyNumberFormat="1" applyFont="1" applyBorder="1" applyAlignment="1">
      <alignment vertical="center"/>
    </xf>
    <xf numFmtId="2" fontId="0" fillId="0" borderId="10" xfId="37" applyNumberFormat="1" applyFont="1" applyBorder="1" applyAlignment="1">
      <alignment vertical="center"/>
    </xf>
    <xf numFmtId="2" fontId="25" fillId="0" borderId="10" xfId="37" applyNumberFormat="1" applyFont="1" applyBorder="1" applyAlignment="1">
      <alignment vertical="center"/>
    </xf>
    <xf numFmtId="4" fontId="0" fillId="0" borderId="10" xfId="37" applyNumberFormat="1" applyFont="1" applyBorder="1" applyAlignment="1">
      <alignment vertical="center"/>
    </xf>
    <xf numFmtId="4" fontId="25" fillId="0" borderId="10" xfId="0" applyNumberFormat="1" applyFont="1" applyBorder="1" applyAlignment="1">
      <alignment vertical="center"/>
    </xf>
    <xf numFmtId="2" fontId="25" fillId="0" borderId="117" xfId="0" applyNumberFormat="1" applyFont="1" applyBorder="1"/>
    <xf numFmtId="2" fontId="0" fillId="0" borderId="6" xfId="0" applyNumberFormat="1" applyBorder="1"/>
    <xf numFmtId="2" fontId="0" fillId="0" borderId="118" xfId="0" applyNumberFormat="1" applyBorder="1"/>
    <xf numFmtId="2" fontId="54" fillId="0" borderId="0" xfId="86" applyNumberFormat="1" applyFont="1" applyFill="1" applyAlignment="1">
      <alignment horizontal="center" vertical="center" wrapText="1"/>
    </xf>
    <xf numFmtId="43" fontId="37" fillId="0" borderId="0" xfId="37" applyFont="1" applyFill="1" applyBorder="1" applyAlignment="1">
      <alignment vertical="center"/>
    </xf>
    <xf numFmtId="43" fontId="26" fillId="0" borderId="0" xfId="37" applyFont="1" applyFill="1" applyBorder="1" applyAlignment="1">
      <alignment vertical="center"/>
    </xf>
    <xf numFmtId="10" fontId="25" fillId="0" borderId="0" xfId="120" applyNumberFormat="1" applyFont="1" applyFill="1" applyAlignment="1">
      <alignment vertical="center"/>
    </xf>
    <xf numFmtId="10" fontId="25" fillId="0" borderId="0" xfId="92" applyNumberFormat="1" applyFont="1" applyFill="1" applyBorder="1" applyAlignment="1">
      <alignment vertical="center"/>
    </xf>
    <xf numFmtId="1" fontId="51" fillId="0" borderId="0" xfId="0" applyNumberFormat="1" applyFont="1" applyAlignment="1">
      <alignment vertical="center"/>
    </xf>
    <xf numFmtId="196" fontId="51" fillId="0" borderId="0" xfId="0" applyNumberFormat="1" applyFont="1" applyAlignment="1">
      <alignment horizontal="center" vertical="center" wrapText="1"/>
    </xf>
    <xf numFmtId="172" fontId="47" fillId="0" borderId="0" xfId="78" applyNumberFormat="1" applyFont="1" applyAlignment="1">
      <alignment vertical="center"/>
    </xf>
    <xf numFmtId="172" fontId="56" fillId="0" borderId="0" xfId="78" applyNumberFormat="1" applyFont="1" applyAlignment="1">
      <alignment horizontal="right" vertical="center"/>
    </xf>
    <xf numFmtId="172" fontId="52" fillId="0" borderId="0" xfId="78" applyNumberFormat="1" applyFont="1" applyAlignment="1">
      <alignment horizontal="center" vertical="center"/>
    </xf>
    <xf numFmtId="172" fontId="48" fillId="0" borderId="0" xfId="78" applyNumberFormat="1" applyFont="1" applyAlignment="1">
      <alignment horizontal="center" vertical="center"/>
    </xf>
    <xf numFmtId="9" fontId="51" fillId="0" borderId="0" xfId="0" applyNumberFormat="1" applyFont="1" applyAlignment="1">
      <alignment horizontal="center" vertical="center" wrapText="1"/>
    </xf>
    <xf numFmtId="169" fontId="51" fillId="0" borderId="0" xfId="0" applyNumberFormat="1" applyFont="1" applyAlignment="1">
      <alignment horizontal="center" vertical="center" wrapText="1"/>
    </xf>
    <xf numFmtId="10" fontId="51" fillId="0" borderId="0" xfId="0" applyNumberFormat="1" applyFont="1" applyAlignment="1">
      <alignment horizontal="center" vertical="center" wrapText="1"/>
    </xf>
    <xf numFmtId="195" fontId="51" fillId="0" borderId="0" xfId="0" applyNumberFormat="1" applyFont="1" applyAlignment="1">
      <alignment horizontal="center" vertical="center" wrapText="1"/>
    </xf>
    <xf numFmtId="172" fontId="162" fillId="0" borderId="0" xfId="0" applyNumberFormat="1" applyFont="1" applyAlignment="1">
      <alignment horizontal="center" vertical="center" wrapText="1"/>
    </xf>
    <xf numFmtId="10" fontId="0" fillId="27" borderId="10" xfId="92" applyNumberFormat="1" applyFont="1" applyFill="1" applyBorder="1"/>
    <xf numFmtId="0" fontId="194" fillId="0" borderId="10" xfId="0" applyFont="1" applyBorder="1" applyAlignment="1">
      <alignment horizontal="center" vertical="center" wrapText="1" readingOrder="1"/>
    </xf>
    <xf numFmtId="0" fontId="195" fillId="0" borderId="10" xfId="0" applyFont="1" applyBorder="1" applyAlignment="1">
      <alignment horizontal="center" vertical="center" wrapText="1" readingOrder="1"/>
    </xf>
    <xf numFmtId="0" fontId="195" fillId="0" borderId="10" xfId="0" applyFont="1" applyBorder="1" applyAlignment="1">
      <alignment horizontal="left" vertical="center" wrapText="1" readingOrder="1"/>
    </xf>
    <xf numFmtId="2" fontId="195" fillId="0" borderId="10" xfId="0" applyNumberFormat="1" applyFont="1" applyBorder="1" applyAlignment="1">
      <alignment horizontal="center" vertical="center" wrapText="1" readingOrder="1"/>
    </xf>
    <xf numFmtId="0" fontId="196" fillId="0" borderId="10" xfId="0" applyFont="1" applyBorder="1" applyAlignment="1">
      <alignment horizontal="left" vertical="center" wrapText="1" readingOrder="1"/>
    </xf>
    <xf numFmtId="2" fontId="194" fillId="0" borderId="10" xfId="0" applyNumberFormat="1" applyFont="1" applyBorder="1" applyAlignment="1">
      <alignment horizontal="center" vertical="center" wrapText="1" readingOrder="1"/>
    </xf>
    <xf numFmtId="165" fontId="24" fillId="0" borderId="0" xfId="0" applyNumberFormat="1" applyFont="1"/>
    <xf numFmtId="172" fontId="51" fillId="0" borderId="17" xfId="78" applyNumberFormat="1" applyFont="1" applyBorder="1" applyAlignment="1">
      <alignment vertical="center"/>
    </xf>
    <xf numFmtId="0" fontId="140" fillId="0" borderId="17" xfId="0" applyFont="1" applyBorder="1" applyAlignment="1">
      <alignment vertical="center" wrapText="1"/>
    </xf>
    <xf numFmtId="2" fontId="140" fillId="0" borderId="101" xfId="0" applyNumberFormat="1" applyFont="1" applyBorder="1" applyAlignment="1">
      <alignment horizontal="right" vertical="center" wrapText="1"/>
    </xf>
    <xf numFmtId="172" fontId="51" fillId="0" borderId="101" xfId="78" applyNumberFormat="1" applyFont="1" applyBorder="1" applyAlignment="1">
      <alignment vertical="center"/>
    </xf>
    <xf numFmtId="172" fontId="48" fillId="0" borderId="103" xfId="78" applyNumberFormat="1" applyFont="1" applyBorder="1" applyAlignment="1">
      <alignment horizontal="center" vertical="center"/>
    </xf>
    <xf numFmtId="172" fontId="48" fillId="0" borderId="78" xfId="78" applyNumberFormat="1" applyFont="1" applyBorder="1" applyAlignment="1">
      <alignment vertical="center"/>
    </xf>
    <xf numFmtId="0" fontId="25" fillId="0" borderId="0" xfId="0" applyFont="1" applyAlignment="1">
      <alignment vertical="center"/>
    </xf>
    <xf numFmtId="2" fontId="24" fillId="0" borderId="0" xfId="148" applyNumberFormat="1" applyFont="1"/>
    <xf numFmtId="2" fontId="197" fillId="0" borderId="0" xfId="163" applyNumberFormat="1" applyFont="1" applyAlignment="1">
      <alignment horizontal="right" vertical="top"/>
    </xf>
    <xf numFmtId="2" fontId="25" fillId="0" borderId="0" xfId="148" applyNumberFormat="1" applyFont="1"/>
    <xf numFmtId="2" fontId="25" fillId="42" borderId="0" xfId="153" applyNumberFormat="1" applyFont="1" applyFill="1"/>
    <xf numFmtId="0" fontId="25" fillId="0" borderId="10" xfId="0" applyFont="1" applyBorder="1" applyAlignment="1">
      <alignment horizontal="center"/>
    </xf>
    <xf numFmtId="0" fontId="24" fillId="0" borderId="10" xfId="148" applyFont="1" applyBorder="1" applyAlignment="1">
      <alignment vertical="center"/>
    </xf>
    <xf numFmtId="0" fontId="24" fillId="0" borderId="10" xfId="148" applyFont="1" applyBorder="1" applyAlignment="1">
      <alignment wrapText="1"/>
    </xf>
    <xf numFmtId="165" fontId="24" fillId="0" borderId="0" xfId="153" applyFont="1" applyFill="1"/>
    <xf numFmtId="43" fontId="24" fillId="0" borderId="0" xfId="37" applyFont="1" applyFill="1" applyAlignment="1">
      <alignment vertical="center"/>
    </xf>
    <xf numFmtId="16" fontId="25" fillId="0" borderId="10" xfId="0" applyNumberFormat="1" applyFont="1" applyBorder="1" applyAlignment="1">
      <alignment horizontal="center" vertical="center"/>
    </xf>
    <xf numFmtId="0" fontId="131" fillId="0" borderId="0" xfId="148" applyFont="1"/>
    <xf numFmtId="0" fontId="129" fillId="0" borderId="10" xfId="0" applyFont="1" applyBorder="1" applyAlignment="1">
      <alignment horizontal="justify" wrapText="1"/>
    </xf>
    <xf numFmtId="2" fontId="129" fillId="0" borderId="10" xfId="0" applyNumberFormat="1" applyFont="1" applyBorder="1"/>
    <xf numFmtId="0" fontId="24" fillId="32" borderId="0" xfId="0" applyFont="1" applyFill="1"/>
    <xf numFmtId="2" fontId="25" fillId="32" borderId="0" xfId="0" applyNumberFormat="1" applyFont="1" applyFill="1"/>
    <xf numFmtId="43" fontId="0" fillId="0" borderId="0" xfId="37" applyFont="1" applyFill="1"/>
    <xf numFmtId="0" fontId="199" fillId="0" borderId="0" xfId="78" applyFont="1"/>
    <xf numFmtId="165" fontId="199" fillId="0" borderId="0" xfId="78" applyNumberFormat="1" applyFont="1"/>
    <xf numFmtId="0" fontId="200" fillId="0" borderId="0" xfId="78" applyFont="1"/>
    <xf numFmtId="0" fontId="201" fillId="48" borderId="15" xfId="78" applyFont="1" applyFill="1" applyBorder="1" applyAlignment="1">
      <alignment horizontal="left" vertical="center" wrapText="1"/>
    </xf>
    <xf numFmtId="0" fontId="201" fillId="48" borderId="15" xfId="78" applyFont="1" applyFill="1" applyBorder="1" applyAlignment="1">
      <alignment horizontal="center" vertical="center" wrapText="1"/>
    </xf>
    <xf numFmtId="43" fontId="199" fillId="0" borderId="0" xfId="78" applyNumberFormat="1" applyFont="1"/>
    <xf numFmtId="0" fontId="200" fillId="0" borderId="15" xfId="78" applyFont="1" applyBorder="1" applyAlignment="1">
      <alignment horizontal="left" vertical="center" wrapText="1"/>
    </xf>
    <xf numFmtId="43" fontId="200" fillId="0" borderId="15" xfId="37" applyFont="1" applyBorder="1" applyAlignment="1">
      <alignment horizontal="center" vertical="center" wrapText="1"/>
    </xf>
    <xf numFmtId="0" fontId="200" fillId="0" borderId="0" xfId="78" applyFont="1" applyAlignment="1">
      <alignment horizontal="left" vertical="center" wrapText="1"/>
    </xf>
    <xf numFmtId="43" fontId="200" fillId="0" borderId="0" xfId="37" applyFont="1" applyBorder="1" applyAlignment="1">
      <alignment horizontal="center" vertical="center" wrapText="1"/>
    </xf>
    <xf numFmtId="0" fontId="199" fillId="0" borderId="0" xfId="78" applyFont="1" applyAlignment="1">
      <alignment horizontal="center"/>
    </xf>
    <xf numFmtId="0" fontId="199" fillId="0" borderId="0" xfId="78" applyFont="1" applyAlignment="1">
      <alignment vertical="center"/>
    </xf>
    <xf numFmtId="0" fontId="199" fillId="0" borderId="0" xfId="78" applyFont="1" applyAlignment="1">
      <alignment horizontal="center" vertical="center"/>
    </xf>
    <xf numFmtId="43" fontId="199" fillId="0" borderId="0" xfId="37" applyFont="1"/>
    <xf numFmtId="43" fontId="199" fillId="0" borderId="0" xfId="37" applyFont="1" applyAlignment="1">
      <alignment horizontal="center"/>
    </xf>
    <xf numFmtId="43" fontId="200" fillId="0" borderId="0" xfId="37" applyFont="1"/>
    <xf numFmtId="0" fontId="201" fillId="49" borderId="15" xfId="78" applyFont="1" applyFill="1" applyBorder="1" applyAlignment="1">
      <alignment horizontal="left" vertical="center" wrapText="1"/>
    </xf>
    <xf numFmtId="0" fontId="201" fillId="49" borderId="15" xfId="78" applyFont="1" applyFill="1" applyBorder="1" applyAlignment="1">
      <alignment horizontal="center" vertical="center" wrapText="1"/>
    </xf>
    <xf numFmtId="0" fontId="200" fillId="0" borderId="15" xfId="78" applyFont="1" applyBorder="1" applyAlignment="1">
      <alignment horizontal="center" vertical="center" wrapText="1"/>
    </xf>
    <xf numFmtId="0" fontId="202" fillId="0" borderId="0" xfId="78" applyFont="1"/>
    <xf numFmtId="0" fontId="201" fillId="40" borderId="0" xfId="78" applyFont="1" applyFill="1"/>
    <xf numFmtId="0" fontId="199" fillId="0" borderId="0" xfId="78" applyFont="1" applyAlignment="1">
      <alignment horizontal="center" vertical="center" wrapText="1"/>
    </xf>
    <xf numFmtId="43" fontId="203" fillId="0" borderId="0" xfId="37" applyFont="1" applyFill="1"/>
    <xf numFmtId="43" fontId="199" fillId="0" borderId="0" xfId="37" applyFont="1" applyFill="1"/>
    <xf numFmtId="43" fontId="200" fillId="0" borderId="15" xfId="37" applyFont="1" applyBorder="1"/>
    <xf numFmtId="2" fontId="200" fillId="0" borderId="15" xfId="78" applyNumberFormat="1" applyFont="1" applyBorder="1"/>
    <xf numFmtId="4" fontId="24" fillId="0" borderId="0" xfId="0" applyNumberFormat="1" applyFont="1"/>
    <xf numFmtId="0" fontId="131" fillId="28" borderId="10" xfId="148" applyFont="1" applyFill="1" applyBorder="1" applyAlignment="1">
      <alignment wrapText="1"/>
    </xf>
    <xf numFmtId="0" fontId="24" fillId="0" borderId="0" xfId="0" applyFont="1" applyAlignment="1">
      <alignment horizontal="center"/>
    </xf>
    <xf numFmtId="1" fontId="24" fillId="0" borderId="10" xfId="120" applyNumberFormat="1" applyFont="1" applyFill="1" applyBorder="1" applyAlignment="1">
      <alignment horizontal="right" vertical="center"/>
    </xf>
    <xf numFmtId="0" fontId="204" fillId="0" borderId="10" xfId="120" applyFont="1" applyFill="1" applyBorder="1" applyAlignment="1">
      <alignment vertical="center"/>
    </xf>
    <xf numFmtId="0" fontId="35" fillId="0" borderId="10" xfId="120" applyFont="1" applyFill="1" applyBorder="1" applyAlignment="1">
      <alignment horizontal="right" vertical="center"/>
    </xf>
    <xf numFmtId="1" fontId="35" fillId="0" borderId="10" xfId="120" applyNumberFormat="1" applyFont="1" applyFill="1" applyBorder="1" applyAlignment="1">
      <alignment horizontal="right" vertical="center"/>
    </xf>
    <xf numFmtId="1" fontId="35" fillId="0" borderId="10" xfId="120" applyNumberFormat="1" applyFont="1" applyFill="1" applyBorder="1"/>
    <xf numFmtId="167" fontId="35" fillId="0" borderId="10" xfId="120" applyNumberFormat="1" applyFont="1" applyFill="1" applyBorder="1"/>
    <xf numFmtId="2" fontId="35" fillId="0" borderId="10" xfId="120" applyNumberFormat="1" applyFont="1" applyFill="1" applyBorder="1"/>
    <xf numFmtId="171" fontId="24" fillId="0" borderId="10" xfId="120" applyNumberFormat="1" applyFont="1" applyFill="1" applyBorder="1" applyAlignment="1">
      <alignment horizontal="center" vertical="center" wrapText="1"/>
    </xf>
    <xf numFmtId="171" fontId="51" fillId="0" borderId="10" xfId="120" applyNumberFormat="1" applyFont="1" applyFill="1" applyBorder="1" applyAlignment="1">
      <alignment horizontal="center" vertical="center"/>
    </xf>
    <xf numFmtId="10" fontId="25" fillId="0" borderId="10" xfId="104" applyNumberFormat="1" applyFont="1" applyFill="1" applyBorder="1" applyAlignment="1">
      <alignment horizontal="right" vertical="center"/>
    </xf>
    <xf numFmtId="10" fontId="25" fillId="0" borderId="10" xfId="120" applyNumberFormat="1" applyFont="1" applyFill="1" applyBorder="1" applyAlignment="1">
      <alignment vertical="center"/>
    </xf>
    <xf numFmtId="10" fontId="24" fillId="0" borderId="10" xfId="120" applyNumberFormat="1" applyFont="1" applyFill="1" applyBorder="1" applyAlignment="1">
      <alignment horizontal="right" vertical="center"/>
    </xf>
    <xf numFmtId="10" fontId="24" fillId="0" borderId="10" xfId="120" applyNumberFormat="1" applyFont="1" applyFill="1" applyBorder="1" applyAlignment="1">
      <alignment vertical="center"/>
    </xf>
    <xf numFmtId="10" fontId="25" fillId="0" borderId="10" xfId="120" applyNumberFormat="1" applyFont="1" applyFill="1" applyBorder="1" applyAlignment="1">
      <alignment horizontal="right" vertical="center"/>
    </xf>
    <xf numFmtId="167" fontId="48" fillId="0" borderId="10" xfId="41" applyNumberFormat="1" applyFont="1" applyFill="1" applyBorder="1" applyAlignment="1">
      <alignment horizontal="left" vertical="center"/>
    </xf>
    <xf numFmtId="167" fontId="37" fillId="0" borderId="10" xfId="41" applyNumberFormat="1" applyFont="1" applyFill="1" applyBorder="1" applyAlignment="1">
      <alignment vertical="center"/>
    </xf>
    <xf numFmtId="167" fontId="51" fillId="0" borderId="10" xfId="41" applyNumberFormat="1" applyFont="1" applyFill="1" applyBorder="1" applyAlignment="1">
      <alignment vertical="center"/>
    </xf>
    <xf numFmtId="43" fontId="51" fillId="0" borderId="0" xfId="41" applyNumberFormat="1" applyFont="1" applyFill="1" applyBorder="1" applyAlignment="1">
      <alignment vertical="center"/>
    </xf>
    <xf numFmtId="165" fontId="51" fillId="0" borderId="0" xfId="0" applyNumberFormat="1" applyFont="1" applyAlignment="1">
      <alignment horizontal="center" vertical="center" wrapText="1"/>
    </xf>
    <xf numFmtId="4" fontId="51" fillId="0" borderId="0" xfId="0" applyNumberFormat="1" applyFont="1" applyAlignment="1">
      <alignment horizontal="center" vertical="center" wrapText="1"/>
    </xf>
    <xf numFmtId="197" fontId="51" fillId="0" borderId="0" xfId="37" applyNumberFormat="1" applyFont="1" applyFill="1" applyAlignment="1">
      <alignment vertical="center"/>
    </xf>
    <xf numFmtId="198" fontId="51" fillId="0" borderId="0" xfId="0" applyNumberFormat="1" applyFont="1" applyAlignment="1">
      <alignment vertical="center"/>
    </xf>
    <xf numFmtId="189" fontId="24" fillId="28" borderId="0" xfId="37" applyNumberFormat="1" applyFont="1" applyFill="1" applyBorder="1" applyAlignment="1">
      <alignment vertical="top"/>
    </xf>
    <xf numFmtId="189" fontId="24" fillId="28" borderId="67" xfId="37" applyNumberFormat="1" applyFont="1" applyFill="1" applyBorder="1" applyAlignment="1">
      <alignment vertical="top"/>
    </xf>
    <xf numFmtId="189" fontId="24" fillId="28" borderId="16" xfId="37" applyNumberFormat="1" applyFont="1" applyFill="1" applyBorder="1" applyAlignment="1">
      <alignment vertical="top"/>
    </xf>
    <xf numFmtId="189" fontId="24" fillId="28" borderId="68" xfId="37" applyNumberFormat="1" applyFont="1" applyFill="1" applyBorder="1" applyAlignment="1">
      <alignment vertical="top"/>
    </xf>
    <xf numFmtId="189" fontId="131" fillId="28" borderId="0" xfId="37" applyNumberFormat="1" applyFont="1" applyFill="1" applyBorder="1"/>
    <xf numFmtId="189" fontId="25" fillId="33" borderId="6" xfId="37" applyNumberFormat="1" applyFont="1" applyFill="1" applyBorder="1" applyAlignment="1">
      <alignment vertical="top"/>
    </xf>
    <xf numFmtId="189" fontId="25" fillId="33" borderId="25" xfId="37" applyNumberFormat="1" applyFont="1" applyFill="1" applyBorder="1" applyAlignment="1">
      <alignment vertical="top"/>
    </xf>
    <xf numFmtId="189" fontId="131" fillId="28" borderId="67" xfId="37" applyNumberFormat="1" applyFont="1" applyFill="1" applyBorder="1"/>
    <xf numFmtId="189" fontId="131" fillId="28" borderId="16" xfId="37" applyNumberFormat="1" applyFont="1" applyFill="1" applyBorder="1"/>
    <xf numFmtId="189" fontId="131" fillId="28" borderId="68" xfId="37" applyNumberFormat="1" applyFont="1" applyFill="1" applyBorder="1"/>
    <xf numFmtId="189" fontId="131" fillId="28" borderId="66" xfId="37" applyNumberFormat="1" applyFont="1" applyFill="1" applyBorder="1"/>
    <xf numFmtId="189" fontId="131" fillId="28" borderId="0" xfId="148" applyNumberFormat="1" applyFont="1" applyFill="1"/>
    <xf numFmtId="171" fontId="37" fillId="0" borderId="0" xfId="120" applyNumberFormat="1" applyFill="1"/>
    <xf numFmtId="189" fontId="51" fillId="0" borderId="10" xfId="37" applyNumberFormat="1" applyFont="1" applyFill="1" applyBorder="1" applyAlignment="1">
      <alignment vertical="center"/>
    </xf>
    <xf numFmtId="187" fontId="51" fillId="0" borderId="0" xfId="41" applyNumberFormat="1" applyFont="1" applyBorder="1" applyAlignment="1">
      <alignment vertical="center"/>
    </xf>
    <xf numFmtId="0" fontId="34" fillId="0" borderId="124" xfId="121" applyFont="1" applyFill="1" applyBorder="1" applyAlignment="1">
      <alignment horizontal="centerContinuous" vertical="center" wrapText="1"/>
    </xf>
    <xf numFmtId="9" fontId="51" fillId="28" borderId="10" xfId="105" applyFont="1" applyFill="1" applyBorder="1" applyAlignment="1">
      <alignment vertical="center"/>
    </xf>
    <xf numFmtId="10" fontId="51" fillId="28" borderId="10" xfId="105" applyNumberFormat="1" applyFont="1" applyFill="1" applyBorder="1" applyAlignment="1">
      <alignment vertical="center"/>
    </xf>
    <xf numFmtId="43" fontId="37" fillId="28" borderId="10" xfId="37" applyFont="1" applyFill="1" applyBorder="1" applyAlignment="1">
      <alignment vertical="center"/>
    </xf>
    <xf numFmtId="43" fontId="26" fillId="28" borderId="10" xfId="37" applyFont="1" applyFill="1" applyBorder="1" applyAlignment="1">
      <alignment vertical="center"/>
    </xf>
    <xf numFmtId="172" fontId="51" fillId="28" borderId="10" xfId="78" applyNumberFormat="1" applyFont="1" applyFill="1" applyBorder="1" applyAlignment="1">
      <alignment vertical="center"/>
    </xf>
    <xf numFmtId="0" fontId="25" fillId="28" borderId="0" xfId="78" applyFont="1" applyFill="1" applyAlignment="1">
      <alignment horizontal="right" vertical="center"/>
    </xf>
    <xf numFmtId="0" fontId="25" fillId="28" borderId="0" xfId="78" applyFont="1" applyFill="1" applyAlignment="1">
      <alignment vertical="center"/>
    </xf>
    <xf numFmtId="0" fontId="25" fillId="28" borderId="10" xfId="78" applyFont="1" applyFill="1" applyBorder="1" applyAlignment="1">
      <alignment horizontal="center" vertical="center" wrapText="1"/>
    </xf>
    <xf numFmtId="0" fontId="25" fillId="28" borderId="10" xfId="78" applyFont="1" applyFill="1" applyBorder="1" applyAlignment="1">
      <alignment horizontal="center" vertical="center"/>
    </xf>
    <xf numFmtId="0" fontId="24" fillId="28" borderId="0" xfId="78" applyFill="1" applyAlignment="1">
      <alignment vertical="center" wrapText="1"/>
    </xf>
    <xf numFmtId="0" fontId="24" fillId="28" borderId="10" xfId="78" applyFill="1" applyBorder="1" applyAlignment="1">
      <alignment vertical="center" wrapText="1"/>
    </xf>
    <xf numFmtId="1" fontId="24" fillId="28" borderId="10" xfId="78" applyNumberFormat="1" applyFill="1" applyBorder="1" applyAlignment="1">
      <alignment vertical="center"/>
    </xf>
    <xf numFmtId="0" fontId="24" fillId="28" borderId="10" xfId="78" applyFill="1" applyBorder="1" applyAlignment="1">
      <alignment vertical="center"/>
    </xf>
    <xf numFmtId="2" fontId="24" fillId="28" borderId="10" xfId="78" applyNumberFormat="1" applyFill="1" applyBorder="1" applyAlignment="1">
      <alignment vertical="center"/>
    </xf>
    <xf numFmtId="0" fontId="24" fillId="28" borderId="10" xfId="136" applyFill="1" applyBorder="1" applyAlignment="1">
      <alignment vertical="center"/>
    </xf>
    <xf numFmtId="2" fontId="24" fillId="28" borderId="0" xfId="78" applyNumberFormat="1" applyFill="1" applyAlignment="1">
      <alignment vertical="center"/>
    </xf>
    <xf numFmtId="2" fontId="51" fillId="28" borderId="0" xfId="0" applyNumberFormat="1" applyFont="1" applyFill="1" applyAlignment="1">
      <alignment horizontal="center" vertical="center" wrapText="1"/>
    </xf>
    <xf numFmtId="0" fontId="50" fillId="28" borderId="0" xfId="0" applyFont="1" applyFill="1"/>
    <xf numFmtId="0" fontId="51" fillId="28" borderId="0" xfId="0" applyFont="1" applyFill="1"/>
    <xf numFmtId="0" fontId="48" fillId="28" borderId="0" xfId="0" applyFont="1" applyFill="1" applyAlignment="1">
      <alignment horizontal="right"/>
    </xf>
    <xf numFmtId="0" fontId="48" fillId="28" borderId="0" xfId="0" applyFont="1" applyFill="1"/>
    <xf numFmtId="0" fontId="48" fillId="28" borderId="0" xfId="0" applyFont="1" applyFill="1" applyAlignment="1">
      <alignment horizontal="centerContinuous"/>
    </xf>
    <xf numFmtId="0" fontId="48" fillId="28" borderId="10" xfId="0" applyFont="1" applyFill="1" applyBorder="1" applyAlignment="1">
      <alignment wrapText="1"/>
    </xf>
    <xf numFmtId="0" fontId="51" fillId="28" borderId="10" xfId="0" applyFont="1" applyFill="1" applyBorder="1"/>
    <xf numFmtId="2" fontId="51" fillId="28" borderId="10" xfId="0" applyNumberFormat="1" applyFont="1" applyFill="1" applyBorder="1"/>
    <xf numFmtId="2" fontId="48" fillId="28" borderId="10" xfId="0" applyNumberFormat="1" applyFont="1" applyFill="1" applyBorder="1" applyAlignment="1">
      <alignment wrapText="1"/>
    </xf>
    <xf numFmtId="0" fontId="51" fillId="28" borderId="10" xfId="0" applyFont="1" applyFill="1" applyBorder="1" applyAlignment="1">
      <alignment wrapText="1"/>
    </xf>
    <xf numFmtId="2" fontId="51" fillId="28" borderId="10" xfId="0" applyNumberFormat="1" applyFont="1" applyFill="1" applyBorder="1" applyAlignment="1">
      <alignment wrapText="1"/>
    </xf>
    <xf numFmtId="0" fontId="37" fillId="28" borderId="0" xfId="0" applyFont="1" applyFill="1" applyAlignment="1">
      <alignment horizontal="right"/>
    </xf>
    <xf numFmtId="2" fontId="51" fillId="28" borderId="0" xfId="0" applyNumberFormat="1" applyFont="1" applyFill="1"/>
    <xf numFmtId="2" fontId="24" fillId="0" borderId="10" xfId="0" applyNumberFormat="1" applyFont="1" applyBorder="1" applyAlignment="1">
      <alignment vertical="center"/>
    </xf>
    <xf numFmtId="172" fontId="48" fillId="0" borderId="10" xfId="78" applyNumberFormat="1" applyFont="1" applyBorder="1" applyAlignment="1">
      <alignment horizontal="center" vertical="center"/>
    </xf>
    <xf numFmtId="172" fontId="120" fillId="0" borderId="0" xfId="78" applyNumberFormat="1" applyFont="1" applyAlignment="1">
      <alignment horizontal="center" vertical="center"/>
    </xf>
    <xf numFmtId="9" fontId="25" fillId="0" borderId="10" xfId="0" applyNumberFormat="1" applyFont="1" applyBorder="1" applyAlignment="1">
      <alignment horizontal="center"/>
    </xf>
    <xf numFmtId="0" fontId="25" fillId="35" borderId="10" xfId="0" applyFont="1" applyFill="1" applyBorder="1" applyAlignment="1">
      <alignment wrapText="1"/>
    </xf>
    <xf numFmtId="0" fontId="68" fillId="0" borderId="0" xfId="0" applyFont="1"/>
    <xf numFmtId="0" fontId="209" fillId="0" borderId="0" xfId="0" applyFont="1"/>
    <xf numFmtId="0" fontId="68" fillId="0" borderId="10" xfId="0" applyFont="1" applyBorder="1"/>
    <xf numFmtId="43" fontId="68" fillId="0" borderId="10" xfId="167" applyFont="1" applyFill="1" applyBorder="1"/>
    <xf numFmtId="0" fontId="211" fillId="0" borderId="0" xfId="0" applyFont="1" applyAlignment="1">
      <alignment horizontal="right"/>
    </xf>
    <xf numFmtId="0" fontId="209" fillId="0" borderId="0" xfId="0" applyFont="1" applyAlignment="1">
      <alignment horizontal="right"/>
    </xf>
    <xf numFmtId="1" fontId="68" fillId="0" borderId="0" xfId="0" applyNumberFormat="1" applyFont="1"/>
    <xf numFmtId="0" fontId="207" fillId="0" borderId="0" xfId="0" applyFont="1"/>
    <xf numFmtId="2" fontId="68" fillId="0" borderId="0" xfId="0" applyNumberFormat="1" applyFont="1"/>
    <xf numFmtId="0" fontId="211" fillId="0" borderId="10" xfId="0" applyFont="1" applyBorder="1"/>
    <xf numFmtId="0" fontId="211" fillId="0" borderId="10" xfId="0" applyFont="1" applyBorder="1" applyAlignment="1">
      <alignment horizontal="center" vertical="center" wrapText="1"/>
    </xf>
    <xf numFmtId="0" fontId="212" fillId="0" borderId="10" xfId="0" applyFont="1" applyBorder="1" applyAlignment="1">
      <alignment horizontal="left"/>
    </xf>
    <xf numFmtId="0" fontId="212" fillId="0" borderId="10" xfId="0" applyFont="1" applyBorder="1" applyAlignment="1">
      <alignment horizontal="right"/>
    </xf>
    <xf numFmtId="0" fontId="110" fillId="0" borderId="0" xfId="0" applyFont="1"/>
    <xf numFmtId="2" fontId="110" fillId="0" borderId="0" xfId="0" applyNumberFormat="1" applyFont="1"/>
    <xf numFmtId="0" fontId="0" fillId="0" borderId="0" xfId="0" applyAlignment="1">
      <alignment vertical="top"/>
    </xf>
    <xf numFmtId="0" fontId="131" fillId="0" borderId="0" xfId="0" applyFont="1" applyAlignment="1">
      <alignment vertical="top"/>
    </xf>
    <xf numFmtId="0" fontId="176" fillId="0" borderId="10" xfId="0" applyFont="1" applyBorder="1"/>
    <xf numFmtId="0" fontId="207" fillId="0" borderId="10" xfId="0" applyFont="1" applyBorder="1"/>
    <xf numFmtId="0" fontId="177" fillId="0" borderId="10" xfId="0" applyFont="1" applyBorder="1" applyAlignment="1">
      <alignment horizontal="left" vertical="top" wrapText="1"/>
    </xf>
    <xf numFmtId="9" fontId="110" fillId="0" borderId="0" xfId="169" applyFont="1" applyFill="1"/>
    <xf numFmtId="0" fontId="177" fillId="0" borderId="10" xfId="0" applyFont="1" applyBorder="1" applyAlignment="1">
      <alignment wrapText="1"/>
    </xf>
    <xf numFmtId="0" fontId="211" fillId="0" borderId="0" xfId="0" applyFont="1"/>
    <xf numFmtId="0" fontId="131" fillId="0" borderId="0" xfId="0" applyFont="1"/>
    <xf numFmtId="0" fontId="110" fillId="0" borderId="0" xfId="0" applyFont="1" applyAlignment="1">
      <alignment vertical="center"/>
    </xf>
    <xf numFmtId="2" fontId="110" fillId="0" borderId="0" xfId="0" applyNumberFormat="1" applyFont="1" applyAlignment="1">
      <alignment vertical="center"/>
    </xf>
    <xf numFmtId="171" fontId="110" fillId="0" borderId="0" xfId="0" applyNumberFormat="1" applyFont="1" applyAlignment="1">
      <alignment vertical="center"/>
    </xf>
    <xf numFmtId="0" fontId="211" fillId="0" borderId="0" xfId="0" applyFont="1" applyAlignment="1">
      <alignment horizontal="center" vertical="center" wrapText="1"/>
    </xf>
    <xf numFmtId="2" fontId="212" fillId="0" borderId="0" xfId="0" applyNumberFormat="1" applyFont="1" applyAlignment="1">
      <alignment horizontal="center" vertical="center" wrapText="1"/>
    </xf>
    <xf numFmtId="0" fontId="212" fillId="0" borderId="0" xfId="0" applyFont="1" applyAlignment="1">
      <alignment horizontal="center" vertical="center" wrapText="1"/>
    </xf>
    <xf numFmtId="10" fontId="212" fillId="0" borderId="0" xfId="0" applyNumberFormat="1" applyFont="1" applyAlignment="1">
      <alignment horizontal="center" vertical="center" wrapText="1"/>
    </xf>
    <xf numFmtId="2" fontId="212" fillId="0" borderId="0" xfId="0" applyNumberFormat="1" applyFont="1" applyAlignment="1">
      <alignment horizontal="center" vertical="center"/>
    </xf>
    <xf numFmtId="2" fontId="211" fillId="0" borderId="0" xfId="0" applyNumberFormat="1" applyFont="1" applyAlignment="1">
      <alignment horizontal="center" vertical="center"/>
    </xf>
    <xf numFmtId="0" fontId="63" fillId="0" borderId="0" xfId="0" applyFont="1" applyAlignment="1">
      <alignment horizontal="right"/>
    </xf>
    <xf numFmtId="0" fontId="63" fillId="0" borderId="0" xfId="0" applyFont="1"/>
    <xf numFmtId="0" fontId="63" fillId="0" borderId="0" xfId="0" applyFont="1" applyAlignment="1">
      <alignment horizontal="centerContinuous"/>
    </xf>
    <xf numFmtId="0" fontId="63" fillId="0" borderId="34" xfId="0" applyFont="1" applyBorder="1" applyAlignment="1">
      <alignment wrapText="1"/>
    </xf>
    <xf numFmtId="0" fontId="63" fillId="0" borderId="35" xfId="0" applyFont="1" applyBorder="1" applyAlignment="1">
      <alignment horizontal="centerContinuous" wrapText="1"/>
    </xf>
    <xf numFmtId="0" fontId="63" fillId="0" borderId="35" xfId="0" applyFont="1" applyBorder="1" applyAlignment="1">
      <alignment horizontal="centerContinuous"/>
    </xf>
    <xf numFmtId="0" fontId="63" fillId="0" borderId="36" xfId="0" applyFont="1" applyBorder="1" applyAlignment="1">
      <alignment horizontal="centerContinuous" wrapText="1"/>
    </xf>
    <xf numFmtId="0" fontId="68" fillId="0" borderId="0" xfId="0" applyFont="1" applyAlignment="1">
      <alignment wrapText="1"/>
    </xf>
    <xf numFmtId="0" fontId="63" fillId="0" borderId="34" xfId="0" applyFont="1" applyBorder="1" applyAlignment="1">
      <alignment horizontal="center" vertical="top" wrapText="1"/>
    </xf>
    <xf numFmtId="0" fontId="63" fillId="0" borderId="35" xfId="0" applyFont="1" applyBorder="1" applyAlignment="1">
      <alignment horizontal="center" vertical="top" wrapText="1"/>
    </xf>
    <xf numFmtId="0" fontId="63" fillId="0" borderId="36" xfId="0" applyFont="1" applyBorder="1" applyAlignment="1">
      <alignment horizontal="center" vertical="top" wrapText="1"/>
    </xf>
    <xf numFmtId="0" fontId="68" fillId="0" borderId="94" xfId="0" applyFont="1" applyBorder="1"/>
    <xf numFmtId="0" fontId="63" fillId="0" borderId="94" xfId="0" applyFont="1" applyBorder="1" applyAlignment="1">
      <alignment horizontal="center" wrapText="1"/>
    </xf>
    <xf numFmtId="0" fontId="68" fillId="0" borderId="10" xfId="0" applyFont="1" applyBorder="1" applyAlignment="1">
      <alignment wrapText="1"/>
    </xf>
    <xf numFmtId="43" fontId="63" fillId="0" borderId="10" xfId="167" applyFont="1" applyFill="1" applyBorder="1"/>
    <xf numFmtId="2" fontId="68" fillId="0" borderId="10" xfId="0" applyNumberFormat="1" applyFont="1" applyBorder="1"/>
    <xf numFmtId="2" fontId="63" fillId="0" borderId="10" xfId="0" applyNumberFormat="1" applyFont="1" applyBorder="1"/>
    <xf numFmtId="2" fontId="217" fillId="0" borderId="0" xfId="0" applyNumberFormat="1" applyFont="1"/>
    <xf numFmtId="0" fontId="68" fillId="0" borderId="124" xfId="0" applyFont="1" applyBorder="1"/>
    <xf numFmtId="0" fontId="63" fillId="0" borderId="129" xfId="0" applyFont="1" applyBorder="1" applyAlignment="1">
      <alignment horizontal="center" vertical="top" wrapText="1"/>
    </xf>
    <xf numFmtId="4" fontId="68" fillId="0" borderId="10" xfId="0" applyNumberFormat="1" applyFont="1" applyBorder="1"/>
    <xf numFmtId="0" fontId="218" fillId="0" borderId="0" xfId="0" applyFont="1"/>
    <xf numFmtId="43" fontId="177" fillId="0" borderId="10" xfId="0" applyNumberFormat="1" applyFont="1" applyBorder="1" applyAlignment="1">
      <alignment wrapText="1"/>
    </xf>
    <xf numFmtId="0" fontId="220" fillId="0" borderId="0" xfId="0" applyFont="1" applyAlignment="1">
      <alignment horizontal="centerContinuous"/>
    </xf>
    <xf numFmtId="0" fontId="220" fillId="0" borderId="0" xfId="0" applyFont="1"/>
    <xf numFmtId="0" fontId="220" fillId="0" borderId="10" xfId="0" applyFont="1" applyBorder="1" applyAlignment="1">
      <alignment horizontal="center" vertical="top" wrapText="1"/>
    </xf>
    <xf numFmtId="0" fontId="220" fillId="0" borderId="10" xfId="0" applyFont="1" applyBorder="1" applyAlignment="1">
      <alignment vertical="top" wrapText="1"/>
    </xf>
    <xf numFmtId="0" fontId="209" fillId="0" borderId="10" xfId="0" applyFont="1" applyBorder="1"/>
    <xf numFmtId="0" fontId="220" fillId="0" borderId="10" xfId="0" applyFont="1" applyBorder="1" applyAlignment="1">
      <alignment horizontal="center" wrapText="1"/>
    </xf>
    <xf numFmtId="0" fontId="209" fillId="0" borderId="10" xfId="0" applyFont="1" applyBorder="1" applyAlignment="1">
      <alignment wrapText="1"/>
    </xf>
    <xf numFmtId="2" fontId="209" fillId="0" borderId="10" xfId="0" applyNumberFormat="1" applyFont="1" applyBorder="1"/>
    <xf numFmtId="4" fontId="220" fillId="0" borderId="10" xfId="0" applyNumberFormat="1" applyFont="1" applyBorder="1"/>
    <xf numFmtId="2" fontId="220" fillId="0" borderId="10" xfId="0" applyNumberFormat="1" applyFont="1" applyBorder="1"/>
    <xf numFmtId="4" fontId="209" fillId="0" borderId="0" xfId="0" applyNumberFormat="1" applyFont="1"/>
    <xf numFmtId="0" fontId="131" fillId="0" borderId="0" xfId="78" applyFont="1" applyAlignment="1">
      <alignment vertical="center"/>
    </xf>
    <xf numFmtId="0" fontId="132" fillId="0" borderId="0" xfId="78" applyFont="1" applyAlignment="1">
      <alignment vertical="center"/>
    </xf>
    <xf numFmtId="2" fontId="199" fillId="0" borderId="0" xfId="78" applyNumberFormat="1" applyFont="1"/>
    <xf numFmtId="0" fontId="16" fillId="0" borderId="0" xfId="142" applyAlignment="1">
      <alignment horizontal="center"/>
    </xf>
    <xf numFmtId="9" fontId="24" fillId="0" borderId="10" xfId="92" applyFont="1" applyFill="1" applyBorder="1"/>
    <xf numFmtId="9" fontId="67" fillId="0" borderId="10" xfId="92" applyFont="1" applyFill="1" applyBorder="1"/>
    <xf numFmtId="10" fontId="25" fillId="0" borderId="10" xfId="92" applyNumberFormat="1" applyFont="1" applyFill="1" applyBorder="1"/>
    <xf numFmtId="0" fontId="24" fillId="0" borderId="0" xfId="0" quotePrefix="1" applyFont="1" applyAlignment="1">
      <alignment wrapText="1"/>
    </xf>
    <xf numFmtId="0" fontId="200" fillId="27" borderId="0" xfId="78" applyFont="1" applyFill="1"/>
    <xf numFmtId="43" fontId="159" fillId="0" borderId="10" xfId="37" applyFont="1" applyBorder="1" applyAlignment="1">
      <alignment wrapText="1"/>
    </xf>
    <xf numFmtId="0" fontId="26" fillId="28" borderId="0" xfId="78" applyFont="1" applyFill="1" applyAlignment="1">
      <alignment horizontal="center" vertical="center"/>
    </xf>
    <xf numFmtId="0" fontId="26" fillId="28" borderId="0" xfId="78" applyFont="1" applyFill="1" applyAlignment="1">
      <alignment vertical="center"/>
    </xf>
    <xf numFmtId="2" fontId="24" fillId="0" borderId="10" xfId="37" applyNumberFormat="1" applyFont="1" applyBorder="1" applyAlignment="1">
      <alignment horizontal="right" wrapText="1"/>
    </xf>
    <xf numFmtId="2" fontId="159" fillId="0" borderId="10" xfId="37" applyNumberFormat="1" applyFont="1" applyBorder="1" applyAlignment="1">
      <alignment wrapText="1"/>
    </xf>
    <xf numFmtId="172" fontId="51" fillId="50" borderId="0" xfId="78" applyNumberFormat="1" applyFont="1" applyFill="1" applyAlignment="1">
      <alignment vertical="center"/>
    </xf>
    <xf numFmtId="43" fontId="25" fillId="50" borderId="10" xfId="37" applyFont="1" applyFill="1" applyBorder="1"/>
    <xf numFmtId="165" fontId="131" fillId="0" borderId="0" xfId="0" applyNumberFormat="1" applyFont="1"/>
    <xf numFmtId="0" fontId="16" fillId="0" borderId="10" xfId="142" applyBorder="1" applyAlignment="1">
      <alignment horizontal="center"/>
    </xf>
    <xf numFmtId="0" fontId="213" fillId="0" borderId="10" xfId="0" applyFont="1" applyBorder="1" applyAlignment="1">
      <alignment horizontal="center" vertical="center" textRotation="35" wrapText="1"/>
    </xf>
    <xf numFmtId="0" fontId="216" fillId="0" borderId="10" xfId="0" applyFont="1" applyBorder="1" applyAlignment="1">
      <alignment horizontal="center" vertical="center" textRotation="35" wrapText="1"/>
    </xf>
    <xf numFmtId="167" fontId="133" fillId="0" borderId="10" xfId="141" applyNumberFormat="1" applyFont="1" applyBorder="1"/>
    <xf numFmtId="0" fontId="0" fillId="0" borderId="10" xfId="0" applyBorder="1" applyAlignment="1">
      <alignment wrapText="1"/>
    </xf>
    <xf numFmtId="189" fontId="24" fillId="52" borderId="0" xfId="37" applyNumberFormat="1" applyFont="1" applyFill="1" applyBorder="1" applyAlignment="1">
      <alignment vertical="top"/>
    </xf>
    <xf numFmtId="189" fontId="24" fillId="52" borderId="67" xfId="37" applyNumberFormat="1" applyFont="1" applyFill="1" applyBorder="1" applyAlignment="1">
      <alignment vertical="top"/>
    </xf>
    <xf numFmtId="193" fontId="37" fillId="28" borderId="0" xfId="37" applyNumberFormat="1" applyFont="1" applyFill="1" applyBorder="1" applyAlignment="1">
      <alignment vertical="center"/>
    </xf>
    <xf numFmtId="172" fontId="51" fillId="28" borderId="0" xfId="78" applyNumberFormat="1" applyFont="1" applyFill="1" applyAlignment="1">
      <alignment vertical="center"/>
    </xf>
    <xf numFmtId="0" fontId="121" fillId="28" borderId="33" xfId="0" applyFont="1" applyFill="1" applyBorder="1" applyAlignment="1">
      <alignment vertical="center" wrapText="1"/>
    </xf>
    <xf numFmtId="0" fontId="123" fillId="28" borderId="78" xfId="0" applyFont="1" applyFill="1" applyBorder="1" applyAlignment="1">
      <alignment vertical="center"/>
    </xf>
    <xf numFmtId="172" fontId="48" fillId="28" borderId="10" xfId="78" applyNumberFormat="1" applyFont="1" applyFill="1" applyBorder="1" applyAlignment="1">
      <alignment vertical="center"/>
    </xf>
    <xf numFmtId="9" fontId="51" fillId="28" borderId="0" xfId="92" applyFont="1" applyFill="1" applyAlignment="1">
      <alignment vertical="center"/>
    </xf>
    <xf numFmtId="186" fontId="51" fillId="28" borderId="0" xfId="78" applyNumberFormat="1" applyFont="1" applyFill="1" applyAlignment="1">
      <alignment vertical="center"/>
    </xf>
    <xf numFmtId="0" fontId="122" fillId="28" borderId="78" xfId="0" applyFont="1" applyFill="1" applyBorder="1" applyAlignment="1">
      <alignment vertical="center"/>
    </xf>
    <xf numFmtId="43" fontId="26" fillId="28" borderId="0" xfId="37" applyFont="1" applyFill="1" applyBorder="1" applyAlignment="1">
      <alignment vertical="center"/>
    </xf>
    <xf numFmtId="0" fontId="122" fillId="28" borderId="78" xfId="0" applyFont="1" applyFill="1" applyBorder="1" applyAlignment="1">
      <alignment horizontal="left" vertical="center"/>
    </xf>
    <xf numFmtId="0" fontId="121" fillId="28" borderId="78" xfId="0" applyFont="1" applyFill="1" applyBorder="1" applyAlignment="1">
      <alignment horizontal="left" vertical="center"/>
    </xf>
    <xf numFmtId="0" fontId="123" fillId="28" borderId="104" xfId="0" applyFont="1" applyFill="1" applyBorder="1" applyAlignment="1">
      <alignment vertical="center" wrapText="1"/>
    </xf>
    <xf numFmtId="0" fontId="124" fillId="28" borderId="104" xfId="0" applyFont="1" applyFill="1" applyBorder="1" applyAlignment="1">
      <alignment horizontal="right" vertical="center"/>
    </xf>
    <xf numFmtId="2" fontId="124" fillId="28" borderId="104" xfId="0" applyNumberFormat="1" applyFont="1" applyFill="1" applyBorder="1" applyAlignment="1">
      <alignment vertical="center"/>
    </xf>
    <xf numFmtId="172" fontId="124" fillId="28" borderId="104" xfId="0" applyNumberFormat="1" applyFont="1" applyFill="1" applyBorder="1" applyAlignment="1">
      <alignment horizontal="right" vertical="center"/>
    </xf>
    <xf numFmtId="0" fontId="125" fillId="28" borderId="78" xfId="0" applyFont="1" applyFill="1" applyBorder="1" applyAlignment="1">
      <alignment vertical="center"/>
    </xf>
    <xf numFmtId="172" fontId="48" fillId="28" borderId="0" xfId="78" applyNumberFormat="1" applyFont="1" applyFill="1" applyAlignment="1">
      <alignment vertical="center"/>
    </xf>
    <xf numFmtId="0" fontId="139" fillId="28" borderId="125" xfId="0" applyFont="1" applyFill="1" applyBorder="1" applyAlignment="1">
      <alignment vertical="center" wrapText="1"/>
    </xf>
    <xf numFmtId="0" fontId="126" fillId="28" borderId="126" xfId="0" applyFont="1" applyFill="1" applyBorder="1" applyAlignment="1">
      <alignment horizontal="center" vertical="center" wrapText="1"/>
    </xf>
    <xf numFmtId="193" fontId="180" fillId="28" borderId="0" xfId="37" applyNumberFormat="1" applyFont="1" applyFill="1" applyBorder="1" applyAlignment="1">
      <alignment vertical="center"/>
    </xf>
    <xf numFmtId="0" fontId="140" fillId="28" borderId="17" xfId="0" applyFont="1" applyFill="1" applyBorder="1" applyAlignment="1">
      <alignment vertical="center" wrapText="1"/>
    </xf>
    <xf numFmtId="2" fontId="140" fillId="28" borderId="127" xfId="0" applyNumberFormat="1" applyFont="1" applyFill="1" applyBorder="1" applyAlignment="1">
      <alignment horizontal="right" vertical="center" wrapText="1"/>
    </xf>
    <xf numFmtId="0" fontId="97" fillId="0" borderId="95" xfId="83" applyFont="1" applyBorder="1" applyAlignment="1">
      <alignment horizontal="center" vertical="center" wrapText="1"/>
    </xf>
    <xf numFmtId="0" fontId="223" fillId="0" borderId="10" xfId="0" applyFont="1" applyBorder="1"/>
    <xf numFmtId="189" fontId="110" fillId="0" borderId="0" xfId="37" applyNumberFormat="1" applyFont="1" applyFill="1"/>
    <xf numFmtId="165" fontId="24" fillId="0" borderId="0" xfId="153" applyFont="1" applyFill="1" applyAlignment="1">
      <alignment vertical="center"/>
    </xf>
    <xf numFmtId="0" fontId="24" fillId="0" borderId="0" xfId="148" applyFont="1" applyAlignment="1">
      <alignment wrapText="1"/>
    </xf>
    <xf numFmtId="165" fontId="24" fillId="0" borderId="0" xfId="148" applyNumberFormat="1" applyFont="1" applyAlignment="1">
      <alignment vertical="center"/>
    </xf>
    <xf numFmtId="43" fontId="0" fillId="0" borderId="0" xfId="37" applyFont="1"/>
    <xf numFmtId="2" fontId="51" fillId="0" borderId="0" xfId="0" applyNumberFormat="1" applyFont="1" applyAlignment="1">
      <alignment horizontal="left" vertical="center" wrapText="1"/>
    </xf>
    <xf numFmtId="43" fontId="51" fillId="0" borderId="0" xfId="37" applyFont="1" applyFill="1" applyBorder="1" applyAlignment="1">
      <alignment horizontal="left" vertical="center" wrapText="1"/>
    </xf>
    <xf numFmtId="43" fontId="48" fillId="0" borderId="0" xfId="37" applyFont="1" applyFill="1" applyBorder="1" applyAlignment="1">
      <alignment horizontal="left" vertical="center" wrapText="1"/>
    </xf>
    <xf numFmtId="2" fontId="51" fillId="0" borderId="10" xfId="0" applyNumberFormat="1" applyFont="1" applyBorder="1" applyAlignment="1">
      <alignment horizontal="center" vertical="center" wrapText="1"/>
    </xf>
    <xf numFmtId="10" fontId="199" fillId="0" borderId="0" xfId="92" applyNumberFormat="1" applyFont="1"/>
    <xf numFmtId="10" fontId="199" fillId="0" borderId="0" xfId="78" applyNumberFormat="1" applyFont="1"/>
    <xf numFmtId="2" fontId="203" fillId="0" borderId="0" xfId="78" applyNumberFormat="1" applyFont="1"/>
    <xf numFmtId="0" fontId="228" fillId="0" borderId="0" xfId="78" applyFont="1"/>
    <xf numFmtId="0" fontId="25" fillId="32" borderId="10" xfId="78" applyFont="1" applyFill="1" applyBorder="1" applyAlignment="1">
      <alignment horizontal="center"/>
    </xf>
    <xf numFmtId="43" fontId="25" fillId="0" borderId="10" xfId="37" applyFont="1" applyFill="1" applyBorder="1"/>
    <xf numFmtId="0" fontId="24" fillId="0" borderId="10" xfId="78" applyBorder="1" applyAlignment="1">
      <alignment horizontal="center"/>
    </xf>
    <xf numFmtId="0" fontId="134" fillId="0" borderId="10" xfId="78" applyFont="1" applyBorder="1"/>
    <xf numFmtId="0" fontId="164" fillId="0" borderId="10" xfId="78" applyFont="1" applyBorder="1" applyAlignment="1">
      <alignment vertical="center" wrapText="1"/>
    </xf>
    <xf numFmtId="43" fontId="25" fillId="0" borderId="10" xfId="37" applyFont="1" applyBorder="1"/>
    <xf numFmtId="189" fontId="0" fillId="0" borderId="10" xfId="37" applyNumberFormat="1" applyFont="1" applyBorder="1"/>
    <xf numFmtId="189" fontId="25" fillId="0" borderId="10" xfId="37" applyNumberFormat="1" applyFont="1" applyBorder="1"/>
    <xf numFmtId="189" fontId="24" fillId="0" borderId="10" xfId="37" applyNumberFormat="1" applyBorder="1"/>
    <xf numFmtId="10" fontId="24" fillId="0" borderId="10" xfId="78" applyNumberFormat="1" applyBorder="1"/>
    <xf numFmtId="10" fontId="24" fillId="27" borderId="10" xfId="78" applyNumberFormat="1" applyFill="1" applyBorder="1"/>
    <xf numFmtId="43" fontId="25" fillId="0" borderId="27" xfId="37" applyFont="1" applyBorder="1"/>
    <xf numFmtId="43" fontId="25" fillId="32" borderId="29" xfId="37" applyFont="1" applyFill="1" applyBorder="1"/>
    <xf numFmtId="43" fontId="25" fillId="32" borderId="30" xfId="37" applyFont="1" applyFill="1" applyBorder="1"/>
    <xf numFmtId="0" fontId="24" fillId="0" borderId="101" xfId="78" applyBorder="1"/>
    <xf numFmtId="0" fontId="229" fillId="42" borderId="10" xfId="171" applyFont="1" applyFill="1" applyBorder="1" applyAlignment="1">
      <alignment horizontal="center" vertical="center" wrapText="1"/>
    </xf>
    <xf numFmtId="165" fontId="229" fillId="42" borderId="10" xfId="172" applyFont="1" applyFill="1" applyBorder="1" applyAlignment="1">
      <alignment horizontal="center" vertical="center" wrapText="1"/>
    </xf>
    <xf numFmtId="165" fontId="229" fillId="42" borderId="10" xfId="172" applyFont="1" applyFill="1" applyBorder="1" applyAlignment="1">
      <alignment horizontal="right" vertical="center" wrapText="1"/>
    </xf>
    <xf numFmtId="0" fontId="216" fillId="0" borderId="0" xfId="171" applyFont="1" applyAlignment="1">
      <alignment horizontal="center"/>
    </xf>
    <xf numFmtId="0" fontId="230" fillId="0" borderId="10" xfId="171" applyFont="1" applyBorder="1" applyAlignment="1">
      <alignment vertical="center" wrapText="1"/>
    </xf>
    <xf numFmtId="2" fontId="216" fillId="0" borderId="10" xfId="171" applyNumberFormat="1" applyFont="1" applyBorder="1" applyAlignment="1">
      <alignment horizontal="center" vertical="center"/>
    </xf>
    <xf numFmtId="0" fontId="216" fillId="27" borderId="10" xfId="171" applyFont="1" applyFill="1" applyBorder="1" applyAlignment="1">
      <alignment horizontal="center" vertical="center"/>
    </xf>
    <xf numFmtId="2" fontId="216" fillId="27" borderId="10" xfId="171" applyNumberFormat="1" applyFont="1" applyFill="1" applyBorder="1" applyAlignment="1">
      <alignment horizontal="center" vertical="center"/>
    </xf>
    <xf numFmtId="0" fontId="216" fillId="27" borderId="10" xfId="171" applyFont="1" applyFill="1" applyBorder="1"/>
    <xf numFmtId="10" fontId="216" fillId="27" borderId="10" xfId="171" applyNumberFormat="1" applyFont="1" applyFill="1" applyBorder="1"/>
    <xf numFmtId="2" fontId="216" fillId="27" borderId="0" xfId="171" applyNumberFormat="1" applyFont="1" applyFill="1"/>
    <xf numFmtId="167" fontId="216" fillId="27" borderId="0" xfId="171" applyNumberFormat="1" applyFont="1" applyFill="1" applyAlignment="1">
      <alignment horizontal="right"/>
    </xf>
    <xf numFmtId="0" fontId="216" fillId="0" borderId="0" xfId="171" applyFont="1"/>
    <xf numFmtId="0" fontId="216" fillId="55" borderId="10" xfId="171" applyFont="1" applyFill="1" applyBorder="1" applyAlignment="1">
      <alignment horizontal="center" vertical="center"/>
    </xf>
    <xf numFmtId="2" fontId="231" fillId="55" borderId="10" xfId="171" applyNumberFormat="1" applyFont="1" applyFill="1" applyBorder="1" applyAlignment="1">
      <alignment horizontal="center" vertical="center"/>
    </xf>
    <xf numFmtId="0" fontId="216" fillId="55" borderId="10" xfId="171" applyFont="1" applyFill="1" applyBorder="1"/>
    <xf numFmtId="10" fontId="216" fillId="55" borderId="10" xfId="171" applyNumberFormat="1" applyFont="1" applyFill="1" applyBorder="1"/>
    <xf numFmtId="2" fontId="216" fillId="55" borderId="0" xfId="171" applyNumberFormat="1" applyFont="1" applyFill="1"/>
    <xf numFmtId="167" fontId="216" fillId="55" borderId="0" xfId="171" applyNumberFormat="1" applyFont="1" applyFill="1" applyAlignment="1">
      <alignment horizontal="right"/>
    </xf>
    <xf numFmtId="2" fontId="229" fillId="41" borderId="10" xfId="172" applyNumberFormat="1" applyFont="1" applyFill="1" applyBorder="1" applyAlignment="1">
      <alignment horizontal="center" vertical="center" wrapText="1"/>
    </xf>
    <xf numFmtId="2" fontId="216" fillId="0" borderId="0" xfId="171" applyNumberFormat="1" applyFont="1"/>
    <xf numFmtId="2" fontId="229" fillId="41" borderId="10" xfId="172" applyNumberFormat="1" applyFont="1" applyFill="1" applyBorder="1" applyAlignment="1">
      <alignment horizontal="right" vertical="center" wrapText="1"/>
    </xf>
    <xf numFmtId="0" fontId="213" fillId="0" borderId="0" xfId="171" applyFont="1"/>
    <xf numFmtId="0" fontId="213" fillId="55" borderId="10" xfId="171" applyFont="1" applyFill="1" applyBorder="1" applyAlignment="1">
      <alignment horizontal="left"/>
    </xf>
    <xf numFmtId="0" fontId="213" fillId="55" borderId="10" xfId="171" applyFont="1" applyFill="1" applyBorder="1"/>
    <xf numFmtId="0" fontId="216" fillId="41" borderId="10" xfId="171" applyFont="1" applyFill="1" applyBorder="1" applyAlignment="1">
      <alignment horizontal="center" vertical="center"/>
    </xf>
    <xf numFmtId="167" fontId="216" fillId="41" borderId="10" xfId="171" applyNumberFormat="1" applyFont="1" applyFill="1" applyBorder="1" applyAlignment="1">
      <alignment horizontal="right" vertical="center"/>
    </xf>
    <xf numFmtId="0" fontId="230" fillId="0" borderId="10" xfId="171" applyFont="1" applyBorder="1" applyAlignment="1">
      <alignment horizontal="left" vertical="center" wrapText="1"/>
    </xf>
    <xf numFmtId="2" fontId="216" fillId="41" borderId="10" xfId="171" applyNumberFormat="1" applyFont="1" applyFill="1" applyBorder="1" applyAlignment="1">
      <alignment horizontal="center" vertical="center"/>
    </xf>
    <xf numFmtId="2" fontId="216" fillId="41" borderId="10" xfId="171" applyNumberFormat="1" applyFont="1" applyFill="1" applyBorder="1" applyAlignment="1">
      <alignment horizontal="right" vertical="center"/>
    </xf>
    <xf numFmtId="0" fontId="216" fillId="27" borderId="43" xfId="171" applyFont="1" applyFill="1" applyBorder="1" applyAlignment="1">
      <alignment horizontal="center" vertical="center"/>
    </xf>
    <xf numFmtId="2" fontId="216" fillId="27" borderId="43" xfId="171" applyNumberFormat="1" applyFont="1" applyFill="1" applyBorder="1" applyAlignment="1">
      <alignment horizontal="center" vertical="center"/>
    </xf>
    <xf numFmtId="0" fontId="216" fillId="27" borderId="43" xfId="171" applyFont="1" applyFill="1" applyBorder="1"/>
    <xf numFmtId="10" fontId="216" fillId="27" borderId="43" xfId="171" applyNumberFormat="1" applyFont="1" applyFill="1" applyBorder="1"/>
    <xf numFmtId="2" fontId="216" fillId="0" borderId="31" xfId="171" applyNumberFormat="1" applyFont="1" applyBorder="1" applyAlignment="1">
      <alignment horizontal="center" vertical="center"/>
    </xf>
    <xf numFmtId="0" fontId="216" fillId="53" borderId="10" xfId="171" applyFont="1" applyFill="1" applyBorder="1" applyAlignment="1">
      <alignment horizontal="center" vertical="center"/>
    </xf>
    <xf numFmtId="2" fontId="216" fillId="53" borderId="10" xfId="171" applyNumberFormat="1" applyFont="1" applyFill="1" applyBorder="1" applyAlignment="1">
      <alignment horizontal="center" vertical="center"/>
    </xf>
    <xf numFmtId="0" fontId="216" fillId="53" borderId="10" xfId="171" applyFont="1" applyFill="1" applyBorder="1"/>
    <xf numFmtId="10" fontId="216" fillId="53" borderId="10" xfId="171" applyNumberFormat="1" applyFont="1" applyFill="1" applyBorder="1"/>
    <xf numFmtId="2" fontId="216" fillId="53" borderId="10" xfId="171" applyNumberFormat="1" applyFont="1" applyFill="1" applyBorder="1"/>
    <xf numFmtId="167" fontId="216" fillId="53" borderId="10" xfId="171" applyNumberFormat="1" applyFont="1" applyFill="1" applyBorder="1" applyAlignment="1">
      <alignment horizontal="right"/>
    </xf>
    <xf numFmtId="0" fontId="230" fillId="0" borderId="10" xfId="171" applyFont="1" applyBorder="1" applyAlignment="1">
      <alignment horizontal="justify" vertical="center" wrapText="1"/>
    </xf>
    <xf numFmtId="0" fontId="216" fillId="42" borderId="94" xfId="171" applyFont="1" applyFill="1" applyBorder="1" applyAlignment="1">
      <alignment horizontal="center" vertical="center"/>
    </xf>
    <xf numFmtId="2" fontId="216" fillId="42" borderId="94" xfId="171" applyNumberFormat="1" applyFont="1" applyFill="1" applyBorder="1" applyAlignment="1">
      <alignment horizontal="center" vertical="center"/>
    </xf>
    <xf numFmtId="0" fontId="216" fillId="42" borderId="94" xfId="171" applyFont="1" applyFill="1" applyBorder="1"/>
    <xf numFmtId="10" fontId="216" fillId="42" borderId="94" xfId="171" applyNumberFormat="1" applyFont="1" applyFill="1" applyBorder="1"/>
    <xf numFmtId="2" fontId="216" fillId="42" borderId="0" xfId="171" applyNumberFormat="1" applyFont="1" applyFill="1"/>
    <xf numFmtId="167" fontId="216" fillId="42" borderId="0" xfId="171" applyNumberFormat="1" applyFont="1" applyFill="1" applyAlignment="1">
      <alignment horizontal="right"/>
    </xf>
    <xf numFmtId="0" fontId="216" fillId="0" borderId="10" xfId="171" applyFont="1" applyBorder="1" applyAlignment="1">
      <alignment horizontal="center" vertical="center"/>
    </xf>
    <xf numFmtId="2" fontId="216" fillId="32" borderId="10" xfId="171" applyNumberFormat="1" applyFont="1" applyFill="1" applyBorder="1" applyAlignment="1">
      <alignment horizontal="center" vertical="center"/>
    </xf>
    <xf numFmtId="0" fontId="216" fillId="32" borderId="10" xfId="171" applyFont="1" applyFill="1" applyBorder="1"/>
    <xf numFmtId="9" fontId="216" fillId="32" borderId="10" xfId="171" applyNumberFormat="1" applyFont="1" applyFill="1" applyBorder="1"/>
    <xf numFmtId="167" fontId="216" fillId="32" borderId="0" xfId="171" applyNumberFormat="1" applyFont="1" applyFill="1" applyAlignment="1">
      <alignment horizontal="right"/>
    </xf>
    <xf numFmtId="0" fontId="216" fillId="42" borderId="10" xfId="171" applyFont="1" applyFill="1" applyBorder="1" applyAlignment="1">
      <alignment horizontal="center" vertical="center"/>
    </xf>
    <xf numFmtId="2" fontId="216" fillId="42" borderId="10" xfId="171" applyNumberFormat="1" applyFont="1" applyFill="1" applyBorder="1" applyAlignment="1">
      <alignment horizontal="center" vertical="center"/>
    </xf>
    <xf numFmtId="0" fontId="216" fillId="42" borderId="10" xfId="171" applyFont="1" applyFill="1" applyBorder="1"/>
    <xf numFmtId="10" fontId="216" fillId="42" borderId="10" xfId="171" applyNumberFormat="1" applyFont="1" applyFill="1" applyBorder="1"/>
    <xf numFmtId="0" fontId="216" fillId="48" borderId="10" xfId="171" applyFont="1" applyFill="1" applyBorder="1" applyAlignment="1">
      <alignment horizontal="center" vertical="center"/>
    </xf>
    <xf numFmtId="2" fontId="216" fillId="48" borderId="10" xfId="171" applyNumberFormat="1" applyFont="1" applyFill="1" applyBorder="1" applyAlignment="1">
      <alignment horizontal="center" vertical="center"/>
    </xf>
    <xf numFmtId="0" fontId="216" fillId="48" borderId="10" xfId="171" applyFont="1" applyFill="1" applyBorder="1"/>
    <xf numFmtId="9" fontId="216" fillId="48" borderId="10" xfId="171" applyNumberFormat="1" applyFont="1" applyFill="1" applyBorder="1"/>
    <xf numFmtId="2" fontId="216" fillId="48" borderId="0" xfId="171" applyNumberFormat="1" applyFont="1" applyFill="1"/>
    <xf numFmtId="0" fontId="216" fillId="56" borderId="10" xfId="171" applyFont="1" applyFill="1" applyBorder="1" applyAlignment="1">
      <alignment horizontal="center" vertical="center"/>
    </xf>
    <xf numFmtId="2" fontId="216" fillId="56" borderId="10" xfId="171" applyNumberFormat="1" applyFont="1" applyFill="1" applyBorder="1" applyAlignment="1">
      <alignment horizontal="center" vertical="center"/>
    </xf>
    <xf numFmtId="0" fontId="216" fillId="56" borderId="10" xfId="171" applyFont="1" applyFill="1" applyBorder="1"/>
    <xf numFmtId="10" fontId="216" fillId="56" borderId="10" xfId="171" applyNumberFormat="1" applyFont="1" applyFill="1" applyBorder="1"/>
    <xf numFmtId="2" fontId="216" fillId="56" borderId="0" xfId="171" applyNumberFormat="1" applyFont="1" applyFill="1"/>
    <xf numFmtId="167" fontId="216" fillId="56" borderId="0" xfId="171" applyNumberFormat="1" applyFont="1" applyFill="1" applyAlignment="1">
      <alignment horizontal="right"/>
    </xf>
    <xf numFmtId="0" fontId="216" fillId="54" borderId="10" xfId="171" applyFont="1" applyFill="1" applyBorder="1" applyAlignment="1">
      <alignment horizontal="center" vertical="center"/>
    </xf>
    <xf numFmtId="2" fontId="216" fillId="54" borderId="10" xfId="171" applyNumberFormat="1" applyFont="1" applyFill="1" applyBorder="1" applyAlignment="1">
      <alignment horizontal="center" vertical="center"/>
    </xf>
    <xf numFmtId="0" fontId="216" fillId="54" borderId="10" xfId="171" applyFont="1" applyFill="1" applyBorder="1"/>
    <xf numFmtId="10" fontId="216" fillId="54" borderId="10" xfId="171" applyNumberFormat="1" applyFont="1" applyFill="1" applyBorder="1"/>
    <xf numFmtId="2" fontId="216" fillId="54" borderId="0" xfId="171" applyNumberFormat="1" applyFont="1" applyFill="1"/>
    <xf numFmtId="167" fontId="216" fillId="54" borderId="0" xfId="171" applyNumberFormat="1" applyFont="1" applyFill="1" applyAlignment="1">
      <alignment horizontal="right"/>
    </xf>
    <xf numFmtId="2" fontId="229" fillId="27" borderId="10" xfId="172" applyNumberFormat="1" applyFont="1" applyFill="1" applyBorder="1" applyAlignment="1">
      <alignment horizontal="center" vertical="center" wrapText="1"/>
    </xf>
    <xf numFmtId="2" fontId="229" fillId="27" borderId="10" xfId="172" applyNumberFormat="1" applyFont="1" applyFill="1" applyBorder="1" applyAlignment="1">
      <alignment horizontal="right" vertical="center" wrapText="1"/>
    </xf>
    <xf numFmtId="2" fontId="216" fillId="0" borderId="0" xfId="171" applyNumberFormat="1" applyFont="1" applyAlignment="1">
      <alignment horizontal="center" vertical="center"/>
    </xf>
    <xf numFmtId="0" fontId="216" fillId="42" borderId="0" xfId="171" applyFont="1" applyFill="1"/>
    <xf numFmtId="0" fontId="216" fillId="0" borderId="0" xfId="171" applyFont="1" applyAlignment="1">
      <alignment horizontal="right"/>
    </xf>
    <xf numFmtId="0" fontId="216" fillId="0" borderId="10" xfId="171" applyFont="1" applyBorder="1"/>
    <xf numFmtId="0" fontId="213" fillId="0" borderId="94" xfId="171" applyFont="1" applyBorder="1"/>
    <xf numFmtId="0" fontId="213" fillId="0" borderId="95" xfId="171" applyFont="1" applyBorder="1"/>
    <xf numFmtId="0" fontId="213" fillId="0" borderId="10" xfId="171" applyFont="1" applyBorder="1"/>
    <xf numFmtId="0" fontId="216" fillId="27" borderId="31" xfId="171" applyFont="1" applyFill="1" applyBorder="1"/>
    <xf numFmtId="0" fontId="213" fillId="27" borderId="10" xfId="171" applyFont="1" applyFill="1" applyBorder="1"/>
    <xf numFmtId="0" fontId="213" fillId="0" borderId="10" xfId="171" applyFont="1" applyBorder="1" applyAlignment="1">
      <alignment horizontal="right"/>
    </xf>
    <xf numFmtId="0" fontId="216" fillId="55" borderId="31" xfId="171" applyFont="1" applyFill="1" applyBorder="1"/>
    <xf numFmtId="0" fontId="216" fillId="56" borderId="31" xfId="171" applyFont="1" applyFill="1" applyBorder="1"/>
    <xf numFmtId="167" fontId="216" fillId="52" borderId="10" xfId="171" applyNumberFormat="1" applyFont="1" applyFill="1" applyBorder="1"/>
    <xf numFmtId="0" fontId="216" fillId="52" borderId="10" xfId="171" applyFont="1" applyFill="1" applyBorder="1"/>
    <xf numFmtId="167" fontId="216" fillId="52" borderId="31" xfId="171" applyNumberFormat="1" applyFont="1" applyFill="1" applyBorder="1"/>
    <xf numFmtId="0" fontId="216" fillId="57" borderId="10" xfId="171" applyFont="1" applyFill="1" applyBorder="1"/>
    <xf numFmtId="2" fontId="216" fillId="57" borderId="10" xfId="171" applyNumberFormat="1" applyFont="1" applyFill="1" applyBorder="1"/>
    <xf numFmtId="167" fontId="216" fillId="57" borderId="10" xfId="171" applyNumberFormat="1" applyFont="1" applyFill="1" applyBorder="1"/>
    <xf numFmtId="0" fontId="216" fillId="57" borderId="31" xfId="171" applyFont="1" applyFill="1" applyBorder="1"/>
    <xf numFmtId="2" fontId="216" fillId="54" borderId="10" xfId="171" applyNumberFormat="1" applyFont="1" applyFill="1" applyBorder="1"/>
    <xf numFmtId="0" fontId="216" fillId="54" borderId="31" xfId="171" applyFont="1" applyFill="1" applyBorder="1"/>
    <xf numFmtId="2" fontId="216" fillId="48" borderId="10" xfId="171" applyNumberFormat="1" applyFont="1" applyFill="1" applyBorder="1"/>
    <xf numFmtId="0" fontId="216" fillId="48" borderId="31" xfId="171" applyFont="1" applyFill="1" applyBorder="1"/>
    <xf numFmtId="0" fontId="216" fillId="0" borderId="10" xfId="171" applyFont="1" applyBorder="1" applyAlignment="1">
      <alignment wrapText="1"/>
    </xf>
    <xf numFmtId="0" fontId="216" fillId="32" borderId="10" xfId="171" applyFont="1" applyFill="1" applyBorder="1" applyAlignment="1">
      <alignment wrapText="1"/>
    </xf>
    <xf numFmtId="2" fontId="216" fillId="32" borderId="10" xfId="171" applyNumberFormat="1" applyFont="1" applyFill="1" applyBorder="1"/>
    <xf numFmtId="167" fontId="216" fillId="32" borderId="10" xfId="171" applyNumberFormat="1" applyFont="1" applyFill="1" applyBorder="1"/>
    <xf numFmtId="0" fontId="216" fillId="32" borderId="31" xfId="171" applyFont="1" applyFill="1" applyBorder="1" applyAlignment="1">
      <alignment wrapText="1"/>
    </xf>
    <xf numFmtId="0" fontId="216" fillId="0" borderId="31" xfId="171" applyFont="1" applyBorder="1"/>
    <xf numFmtId="0" fontId="213" fillId="33" borderId="10" xfId="171" applyFont="1" applyFill="1" applyBorder="1"/>
    <xf numFmtId="167" fontId="213" fillId="33" borderId="10" xfId="171" applyNumberFormat="1" applyFont="1" applyFill="1" applyBorder="1"/>
    <xf numFmtId="0" fontId="213" fillId="33" borderId="31" xfId="171" applyFont="1" applyFill="1" applyBorder="1"/>
    <xf numFmtId="0" fontId="216" fillId="27" borderId="0" xfId="171" applyFont="1" applyFill="1"/>
    <xf numFmtId="2" fontId="216" fillId="55" borderId="10" xfId="171" applyNumberFormat="1" applyFont="1" applyFill="1" applyBorder="1" applyAlignment="1">
      <alignment horizontal="center" vertical="center"/>
    </xf>
    <xf numFmtId="0" fontId="216" fillId="55" borderId="0" xfId="171" applyFont="1" applyFill="1"/>
    <xf numFmtId="0" fontId="216" fillId="57" borderId="10" xfId="171" applyFont="1" applyFill="1" applyBorder="1" applyAlignment="1">
      <alignment horizontal="center" vertical="center"/>
    </xf>
    <xf numFmtId="2" fontId="216" fillId="57" borderId="10" xfId="171" applyNumberFormat="1" applyFont="1" applyFill="1" applyBorder="1" applyAlignment="1">
      <alignment horizontal="center" vertical="center"/>
    </xf>
    <xf numFmtId="10" fontId="216" fillId="57" borderId="10" xfId="171" applyNumberFormat="1" applyFont="1" applyFill="1" applyBorder="1"/>
    <xf numFmtId="2" fontId="216" fillId="57" borderId="0" xfId="171" applyNumberFormat="1" applyFont="1" applyFill="1"/>
    <xf numFmtId="0" fontId="216" fillId="57" borderId="0" xfId="171" applyFont="1" applyFill="1"/>
    <xf numFmtId="10" fontId="216" fillId="32" borderId="10" xfId="171" applyNumberFormat="1" applyFont="1" applyFill="1" applyBorder="1"/>
    <xf numFmtId="0" fontId="230" fillId="0" borderId="10" xfId="171" applyFont="1" applyBorder="1" applyAlignment="1">
      <alignment horizontal="center" vertical="center" wrapText="1"/>
    </xf>
    <xf numFmtId="0" fontId="216" fillId="0" borderId="26" xfId="171" applyFont="1" applyBorder="1"/>
    <xf numFmtId="0" fontId="216" fillId="0" borderId="27" xfId="171" applyFont="1" applyBorder="1"/>
    <xf numFmtId="0" fontId="216" fillId="27" borderId="10" xfId="171" applyFont="1" applyFill="1" applyBorder="1" applyAlignment="1">
      <alignment horizontal="right"/>
    </xf>
    <xf numFmtId="0" fontId="216" fillId="27" borderId="31" xfId="171" applyFont="1" applyFill="1" applyBorder="1" applyAlignment="1">
      <alignment horizontal="right"/>
    </xf>
    <xf numFmtId="0" fontId="216" fillId="55" borderId="10" xfId="171" applyFont="1" applyFill="1" applyBorder="1" applyAlignment="1">
      <alignment horizontal="right"/>
    </xf>
    <xf numFmtId="0" fontId="216" fillId="55" borderId="31" xfId="171" applyFont="1" applyFill="1" applyBorder="1" applyAlignment="1">
      <alignment horizontal="right"/>
    </xf>
    <xf numFmtId="0" fontId="216" fillId="56" borderId="10" xfId="171" applyFont="1" applyFill="1" applyBorder="1" applyAlignment="1">
      <alignment horizontal="right"/>
    </xf>
    <xf numFmtId="0" fontId="216" fillId="56" borderId="31" xfId="171" applyFont="1" applyFill="1" applyBorder="1" applyAlignment="1">
      <alignment horizontal="right"/>
    </xf>
    <xf numFmtId="2" fontId="216" fillId="57" borderId="10" xfId="171" applyNumberFormat="1" applyFont="1" applyFill="1" applyBorder="1" applyAlignment="1">
      <alignment horizontal="right"/>
    </xf>
    <xf numFmtId="167" fontId="216" fillId="57" borderId="31" xfId="171" applyNumberFormat="1" applyFont="1" applyFill="1" applyBorder="1" applyAlignment="1">
      <alignment horizontal="right"/>
    </xf>
    <xf numFmtId="2" fontId="216" fillId="54" borderId="10" xfId="171" applyNumberFormat="1" applyFont="1" applyFill="1" applyBorder="1" applyAlignment="1">
      <alignment horizontal="right"/>
    </xf>
    <xf numFmtId="0" fontId="216" fillId="54" borderId="31" xfId="171" applyFont="1" applyFill="1" applyBorder="1" applyAlignment="1">
      <alignment horizontal="right"/>
    </xf>
    <xf numFmtId="2" fontId="216" fillId="32" borderId="10" xfId="171" applyNumberFormat="1" applyFont="1" applyFill="1" applyBorder="1" applyAlignment="1">
      <alignment horizontal="right"/>
    </xf>
    <xf numFmtId="167" fontId="216" fillId="32" borderId="31" xfId="171" applyNumberFormat="1" applyFont="1" applyFill="1" applyBorder="1" applyAlignment="1">
      <alignment horizontal="right"/>
    </xf>
    <xf numFmtId="0" fontId="213" fillId="33" borderId="0" xfId="171" applyFont="1" applyFill="1"/>
    <xf numFmtId="0" fontId="216" fillId="0" borderId="28" xfId="171" applyFont="1" applyBorder="1"/>
    <xf numFmtId="0" fontId="216" fillId="0" borderId="30" xfId="171" applyFont="1" applyBorder="1"/>
    <xf numFmtId="43" fontId="216" fillId="0" borderId="0" xfId="37" applyFont="1"/>
    <xf numFmtId="165" fontId="229" fillId="27" borderId="10" xfId="172" applyFont="1" applyFill="1" applyBorder="1" applyAlignment="1">
      <alignment horizontal="center" vertical="center" wrapText="1"/>
    </xf>
    <xf numFmtId="165" fontId="229" fillId="27" borderId="10" xfId="172" applyFont="1" applyFill="1" applyBorder="1" applyAlignment="1">
      <alignment horizontal="right" vertical="center" wrapText="1"/>
    </xf>
    <xf numFmtId="0" fontId="230" fillId="28" borderId="10" xfId="171" applyFont="1" applyFill="1" applyBorder="1" applyAlignment="1">
      <alignment vertical="center" wrapText="1"/>
    </xf>
    <xf numFmtId="0" fontId="216" fillId="28" borderId="0" xfId="171" applyFont="1" applyFill="1"/>
    <xf numFmtId="2" fontId="229" fillId="28" borderId="10" xfId="172" applyNumberFormat="1" applyFont="1" applyFill="1" applyBorder="1" applyAlignment="1">
      <alignment horizontal="center" vertical="center" wrapText="1"/>
    </xf>
    <xf numFmtId="0" fontId="216" fillId="28" borderId="10" xfId="171" applyFont="1" applyFill="1" applyBorder="1" applyAlignment="1">
      <alignment horizontal="center" vertical="center"/>
    </xf>
    <xf numFmtId="2" fontId="216" fillId="28" borderId="10" xfId="171" applyNumberFormat="1" applyFont="1" applyFill="1" applyBorder="1" applyAlignment="1">
      <alignment horizontal="center" vertical="center"/>
    </xf>
    <xf numFmtId="0" fontId="213" fillId="28" borderId="0" xfId="171" applyFont="1" applyFill="1"/>
    <xf numFmtId="2" fontId="216" fillId="28" borderId="0" xfId="171" applyNumberFormat="1" applyFont="1" applyFill="1"/>
    <xf numFmtId="0" fontId="230" fillId="28" borderId="10" xfId="171" applyFont="1" applyFill="1" applyBorder="1" applyAlignment="1">
      <alignment horizontal="left" vertical="center" wrapText="1"/>
    </xf>
    <xf numFmtId="0" fontId="213" fillId="28" borderId="10" xfId="171" applyFont="1" applyFill="1" applyBorder="1"/>
    <xf numFmtId="10" fontId="216" fillId="28" borderId="10" xfId="171" applyNumberFormat="1" applyFont="1" applyFill="1" applyBorder="1"/>
    <xf numFmtId="0" fontId="216" fillId="28" borderId="10" xfId="171" applyFont="1" applyFill="1" applyBorder="1"/>
    <xf numFmtId="0" fontId="230" fillId="28" borderId="10" xfId="171" applyFont="1" applyFill="1" applyBorder="1" applyAlignment="1">
      <alignment horizontal="justify" vertical="center" wrapText="1"/>
    </xf>
    <xf numFmtId="0" fontId="216" fillId="32" borderId="10" xfId="171" applyFont="1" applyFill="1" applyBorder="1" applyAlignment="1">
      <alignment horizontal="center" vertical="center"/>
    </xf>
    <xf numFmtId="2" fontId="216" fillId="32" borderId="0" xfId="171" applyNumberFormat="1" applyFont="1" applyFill="1"/>
    <xf numFmtId="2" fontId="216" fillId="58" borderId="10" xfId="171" applyNumberFormat="1" applyFont="1" applyFill="1" applyBorder="1" applyAlignment="1">
      <alignment horizontal="center" vertical="center"/>
    </xf>
    <xf numFmtId="0" fontId="216" fillId="58" borderId="10" xfId="171" applyFont="1" applyFill="1" applyBorder="1" applyAlignment="1">
      <alignment horizontal="center" vertical="center"/>
    </xf>
    <xf numFmtId="0" fontId="216" fillId="58" borderId="10" xfId="171" applyFont="1" applyFill="1" applyBorder="1"/>
    <xf numFmtId="9" fontId="216" fillId="58" borderId="10" xfId="171" applyNumberFormat="1" applyFont="1" applyFill="1" applyBorder="1"/>
    <xf numFmtId="2" fontId="216" fillId="58" borderId="0" xfId="171" applyNumberFormat="1" applyFont="1" applyFill="1"/>
    <xf numFmtId="0" fontId="230" fillId="28" borderId="10" xfId="171" applyFont="1" applyFill="1" applyBorder="1" applyAlignment="1">
      <alignment horizontal="center" vertical="center" wrapText="1"/>
    </xf>
    <xf numFmtId="2" fontId="216" fillId="27" borderId="10" xfId="171" applyNumberFormat="1" applyFont="1" applyFill="1" applyBorder="1"/>
    <xf numFmtId="2" fontId="216" fillId="0" borderId="10" xfId="171" applyNumberFormat="1" applyFont="1" applyBorder="1"/>
    <xf numFmtId="2" fontId="216" fillId="52" borderId="10" xfId="171" applyNumberFormat="1" applyFont="1" applyFill="1" applyBorder="1"/>
    <xf numFmtId="0" fontId="216" fillId="58" borderId="10" xfId="171" applyFont="1" applyFill="1" applyBorder="1" applyAlignment="1">
      <alignment wrapText="1"/>
    </xf>
    <xf numFmtId="2" fontId="216" fillId="58" borderId="10" xfId="171" applyNumberFormat="1" applyFont="1" applyFill="1" applyBorder="1"/>
    <xf numFmtId="167" fontId="216" fillId="58" borderId="10" xfId="171" applyNumberFormat="1" applyFont="1" applyFill="1" applyBorder="1"/>
    <xf numFmtId="0" fontId="216" fillId="57" borderId="10" xfId="171" applyFont="1" applyFill="1" applyBorder="1" applyAlignment="1">
      <alignment wrapText="1"/>
    </xf>
    <xf numFmtId="0" fontId="216" fillId="0" borderId="43" xfId="171" applyFont="1" applyBorder="1"/>
    <xf numFmtId="2" fontId="216" fillId="27" borderId="43" xfId="171" applyNumberFormat="1" applyFont="1" applyFill="1" applyBorder="1"/>
    <xf numFmtId="2" fontId="216" fillId="0" borderId="43" xfId="171" applyNumberFormat="1" applyFont="1" applyBorder="1"/>
    <xf numFmtId="0" fontId="213" fillId="33" borderId="34" xfId="171" applyFont="1" applyFill="1" applyBorder="1"/>
    <xf numFmtId="0" fontId="213" fillId="33" borderId="35" xfId="171" applyFont="1" applyFill="1" applyBorder="1"/>
    <xf numFmtId="2" fontId="213" fillId="27" borderId="35" xfId="171" applyNumberFormat="1" applyFont="1" applyFill="1" applyBorder="1"/>
    <xf numFmtId="2" fontId="213" fillId="0" borderId="35" xfId="171" applyNumberFormat="1" applyFont="1" applyBorder="1"/>
    <xf numFmtId="2" fontId="213" fillId="0" borderId="36" xfId="171" applyNumberFormat="1" applyFont="1" applyBorder="1"/>
    <xf numFmtId="2" fontId="216" fillId="30" borderId="10" xfId="171" applyNumberFormat="1" applyFont="1" applyFill="1" applyBorder="1" applyAlignment="1">
      <alignment horizontal="center" vertical="center"/>
    </xf>
    <xf numFmtId="0" fontId="216" fillId="30" borderId="10" xfId="171" applyFont="1" applyFill="1" applyBorder="1"/>
    <xf numFmtId="10" fontId="216" fillId="30" borderId="10" xfId="171" applyNumberFormat="1" applyFont="1" applyFill="1" applyBorder="1"/>
    <xf numFmtId="2" fontId="216" fillId="30" borderId="0" xfId="171" applyNumberFormat="1" applyFont="1" applyFill="1"/>
    <xf numFmtId="167" fontId="216" fillId="30" borderId="0" xfId="171" applyNumberFormat="1" applyFont="1" applyFill="1"/>
    <xf numFmtId="10" fontId="216" fillId="58" borderId="10" xfId="171" applyNumberFormat="1" applyFont="1" applyFill="1" applyBorder="1"/>
    <xf numFmtId="167" fontId="216" fillId="58" borderId="0" xfId="171" applyNumberFormat="1" applyFont="1" applyFill="1"/>
    <xf numFmtId="167" fontId="216" fillId="0" borderId="0" xfId="171" applyNumberFormat="1" applyFont="1"/>
    <xf numFmtId="0" fontId="213" fillId="58" borderId="10" xfId="171" applyFont="1" applyFill="1" applyBorder="1" applyAlignment="1">
      <alignment horizontal="left"/>
    </xf>
    <xf numFmtId="0" fontId="213" fillId="58" borderId="10" xfId="171" applyFont="1" applyFill="1" applyBorder="1"/>
    <xf numFmtId="10" fontId="216" fillId="52" borderId="10" xfId="171" applyNumberFormat="1" applyFont="1" applyFill="1" applyBorder="1"/>
    <xf numFmtId="0" fontId="230" fillId="0" borderId="43" xfId="171" applyFont="1" applyBorder="1" applyAlignment="1">
      <alignment horizontal="center" vertical="center" wrapText="1"/>
    </xf>
    <xf numFmtId="2" fontId="216" fillId="30" borderId="10" xfId="171" applyNumberFormat="1" applyFont="1" applyFill="1" applyBorder="1"/>
    <xf numFmtId="167" fontId="216" fillId="30" borderId="10" xfId="171" applyNumberFormat="1" applyFont="1" applyFill="1" applyBorder="1"/>
    <xf numFmtId="2" fontId="216" fillId="0" borderId="31" xfId="171" applyNumberFormat="1" applyFont="1" applyBorder="1"/>
    <xf numFmtId="2" fontId="216" fillId="0" borderId="26" xfId="171" applyNumberFormat="1" applyFont="1" applyBorder="1"/>
    <xf numFmtId="2" fontId="216" fillId="0" borderId="27" xfId="171" applyNumberFormat="1" applyFont="1" applyBorder="1"/>
    <xf numFmtId="167" fontId="216" fillId="54" borderId="10" xfId="171" applyNumberFormat="1" applyFont="1" applyFill="1" applyBorder="1"/>
    <xf numFmtId="2" fontId="216" fillId="0" borderId="28" xfId="171" applyNumberFormat="1" applyFont="1" applyBorder="1"/>
    <xf numFmtId="2" fontId="216" fillId="0" borderId="30" xfId="171" applyNumberFormat="1" applyFont="1" applyBorder="1"/>
    <xf numFmtId="0" fontId="216" fillId="56" borderId="0" xfId="171" applyFont="1" applyFill="1"/>
    <xf numFmtId="2" fontId="216" fillId="35" borderId="10" xfId="171" applyNumberFormat="1" applyFont="1" applyFill="1" applyBorder="1" applyAlignment="1">
      <alignment horizontal="center" vertical="center"/>
    </xf>
    <xf numFmtId="0" fontId="216" fillId="35" borderId="10" xfId="171" applyFont="1" applyFill="1" applyBorder="1"/>
    <xf numFmtId="10" fontId="216" fillId="35" borderId="10" xfId="171" applyNumberFormat="1" applyFont="1" applyFill="1" applyBorder="1"/>
    <xf numFmtId="0" fontId="216" fillId="35" borderId="0" xfId="171" applyFont="1" applyFill="1"/>
    <xf numFmtId="0" fontId="216" fillId="59" borderId="0" xfId="171" applyFont="1" applyFill="1"/>
    <xf numFmtId="0" fontId="216" fillId="32" borderId="0" xfId="171" applyFont="1" applyFill="1"/>
    <xf numFmtId="0" fontId="216" fillId="48" borderId="0" xfId="171" applyFont="1" applyFill="1"/>
    <xf numFmtId="0" fontId="216" fillId="54" borderId="0" xfId="171" applyFont="1" applyFill="1"/>
    <xf numFmtId="10" fontId="216" fillId="0" borderId="0" xfId="171" applyNumberFormat="1" applyFont="1"/>
    <xf numFmtId="0" fontId="232" fillId="0" borderId="10" xfId="171" applyFont="1" applyBorder="1" applyAlignment="1">
      <alignment vertical="center"/>
    </xf>
    <xf numFmtId="0" fontId="213" fillId="0" borderId="68" xfId="171" applyFont="1" applyBorder="1"/>
    <xf numFmtId="0" fontId="233" fillId="0" borderId="10" xfId="171" applyFont="1" applyBorder="1" applyAlignment="1">
      <alignment vertical="center"/>
    </xf>
    <xf numFmtId="43" fontId="233" fillId="0" borderId="10" xfId="37" applyFont="1" applyBorder="1" applyAlignment="1">
      <alignment vertical="center"/>
    </xf>
    <xf numFmtId="43" fontId="216" fillId="0" borderId="25" xfId="37" applyFont="1" applyFill="1" applyBorder="1"/>
    <xf numFmtId="0" fontId="232" fillId="60" borderId="10" xfId="171" applyFont="1" applyFill="1" applyBorder="1" applyAlignment="1">
      <alignment vertical="center"/>
    </xf>
    <xf numFmtId="43" fontId="213" fillId="33" borderId="25" xfId="37" applyFont="1" applyFill="1" applyBorder="1"/>
    <xf numFmtId="14" fontId="51" fillId="0" borderId="10" xfId="0" applyNumberFormat="1" applyFont="1" applyBorder="1" applyAlignment="1">
      <alignment vertical="center"/>
    </xf>
    <xf numFmtId="2" fontId="155" fillId="0" borderId="10" xfId="0" applyNumberFormat="1" applyFont="1" applyBorder="1" applyAlignment="1">
      <alignment vertical="center"/>
    </xf>
    <xf numFmtId="43" fontId="51" fillId="0" borderId="10" xfId="37" applyFont="1" applyFill="1" applyBorder="1" applyAlignment="1">
      <alignment vertical="center"/>
    </xf>
    <xf numFmtId="43" fontId="51" fillId="28" borderId="10" xfId="37" applyFont="1" applyFill="1" applyBorder="1" applyAlignment="1">
      <alignment vertical="center"/>
    </xf>
    <xf numFmtId="43" fontId="138" fillId="28" borderId="10" xfId="37" applyFont="1" applyFill="1" applyBorder="1" applyAlignment="1">
      <alignment vertical="center"/>
    </xf>
    <xf numFmtId="0" fontId="133" fillId="61" borderId="10" xfId="141" applyFont="1" applyFill="1" applyBorder="1" applyAlignment="1">
      <alignment horizontal="center" vertical="center"/>
    </xf>
    <xf numFmtId="0" fontId="133" fillId="61" borderId="10" xfId="141" applyFont="1" applyFill="1" applyBorder="1" applyAlignment="1">
      <alignment horizontal="center" vertical="center" wrapText="1"/>
    </xf>
    <xf numFmtId="43" fontId="133" fillId="0" borderId="0" xfId="37" applyFont="1" applyAlignment="1">
      <alignment horizontal="center" vertical="center"/>
    </xf>
    <xf numFmtId="43" fontId="68" fillId="0" borderId="10" xfId="37" applyFont="1" applyFill="1" applyBorder="1"/>
    <xf numFmtId="43" fontId="63" fillId="0" borderId="10" xfId="37" applyFont="1" applyFill="1" applyBorder="1"/>
    <xf numFmtId="43" fontId="68" fillId="0" borderId="0" xfId="37" applyFont="1" applyFill="1"/>
    <xf numFmtId="0" fontId="189" fillId="31" borderId="31" xfId="158" applyFont="1" applyFill="1" applyBorder="1"/>
    <xf numFmtId="0" fontId="160" fillId="31" borderId="10" xfId="158" applyFont="1" applyFill="1" applyBorder="1"/>
    <xf numFmtId="0" fontId="190" fillId="31" borderId="31" xfId="158" applyFont="1" applyFill="1" applyBorder="1"/>
    <xf numFmtId="43" fontId="133" fillId="0" borderId="10" xfId="37" applyFont="1" applyBorder="1" applyAlignment="1">
      <alignment horizontal="right"/>
    </xf>
    <xf numFmtId="165" fontId="110" fillId="0" borderId="0" xfId="0" applyNumberFormat="1" applyFont="1"/>
    <xf numFmtId="189" fontId="0" fillId="0" borderId="0" xfId="37" applyNumberFormat="1" applyFont="1" applyFill="1"/>
    <xf numFmtId="189" fontId="129" fillId="0" borderId="0" xfId="37" applyNumberFormat="1" applyFont="1" applyFill="1"/>
    <xf numFmtId="10" fontId="129" fillId="0" borderId="10" xfId="0" applyNumberFormat="1" applyFont="1" applyBorder="1"/>
    <xf numFmtId="0" fontId="24" fillId="28" borderId="55" xfId="148" applyFont="1" applyFill="1" applyBorder="1" applyAlignment="1">
      <alignment vertical="top"/>
    </xf>
    <xf numFmtId="10" fontId="110" fillId="0" borderId="0" xfId="92" applyNumberFormat="1" applyFont="1" applyFill="1"/>
    <xf numFmtId="43" fontId="110" fillId="0" borderId="0" xfId="37" applyFont="1" applyAlignment="1">
      <alignment vertical="center"/>
    </xf>
    <xf numFmtId="43" fontId="110" fillId="0" borderId="0" xfId="0" applyNumberFormat="1" applyFont="1" applyAlignment="1">
      <alignment vertical="center"/>
    </xf>
    <xf numFmtId="165" fontId="110" fillId="0" borderId="0" xfId="0" applyNumberFormat="1" applyFont="1" applyAlignment="1">
      <alignment vertical="center"/>
    </xf>
    <xf numFmtId="189" fontId="25" fillId="0" borderId="10" xfId="37" applyNumberFormat="1" applyFont="1" applyFill="1" applyBorder="1"/>
    <xf numFmtId="189" fontId="0" fillId="0" borderId="10" xfId="37" applyNumberFormat="1" applyFont="1" applyFill="1" applyBorder="1"/>
    <xf numFmtId="0" fontId="24" fillId="0" borderId="10" xfId="0" applyFont="1" applyBorder="1" applyAlignment="1">
      <alignment horizontal="center" vertical="center" wrapText="1"/>
    </xf>
    <xf numFmtId="0" fontId="25" fillId="28" borderId="10" xfId="78" applyFont="1" applyFill="1" applyBorder="1" applyAlignment="1">
      <alignment horizontal="left" vertical="center" wrapText="1"/>
    </xf>
    <xf numFmtId="43" fontId="131" fillId="0" borderId="0" xfId="37" applyFont="1"/>
    <xf numFmtId="165" fontId="132" fillId="0" borderId="0" xfId="0" applyNumberFormat="1" applyFont="1"/>
    <xf numFmtId="0" fontId="132" fillId="0" borderId="0" xfId="0" applyFont="1" applyAlignment="1">
      <alignment horizontal="center"/>
    </xf>
    <xf numFmtId="0" fontId="131" fillId="28" borderId="0" xfId="148" applyFont="1" applyFill="1" applyAlignment="1">
      <alignment wrapText="1"/>
    </xf>
    <xf numFmtId="9" fontId="131" fillId="0" borderId="0" xfId="0" applyNumberFormat="1" applyFont="1"/>
    <xf numFmtId="0" fontId="132" fillId="0" borderId="0" xfId="0" applyFont="1"/>
    <xf numFmtId="0" fontId="24" fillId="0" borderId="0" xfId="148" applyFont="1" applyAlignment="1">
      <alignment horizontal="center"/>
    </xf>
    <xf numFmtId="0" fontId="131" fillId="0" borderId="103" xfId="148" applyFont="1" applyBorder="1"/>
    <xf numFmtId="0" fontId="24" fillId="0" borderId="108" xfId="148" applyFont="1" applyBorder="1" applyAlignment="1">
      <alignment horizontal="center"/>
    </xf>
    <xf numFmtId="0" fontId="7" fillId="0" borderId="0" xfId="173"/>
    <xf numFmtId="0" fontId="7" fillId="0" borderId="0" xfId="173" applyAlignment="1">
      <alignment horizontal="left"/>
    </xf>
    <xf numFmtId="192" fontId="7" fillId="0" borderId="0" xfId="174" applyNumberFormat="1" applyFont="1"/>
    <xf numFmtId="165" fontId="0" fillId="0" borderId="0" xfId="175" applyFont="1" applyFill="1"/>
    <xf numFmtId="0" fontId="133" fillId="0" borderId="10" xfId="173" applyFont="1" applyBorder="1"/>
    <xf numFmtId="0" fontId="133" fillId="0" borderId="10" xfId="173" applyFont="1" applyBorder="1" applyAlignment="1">
      <alignment horizontal="left"/>
    </xf>
    <xf numFmtId="0" fontId="137" fillId="0" borderId="10" xfId="173" applyFont="1" applyBorder="1" applyAlignment="1">
      <alignment vertical="top"/>
    </xf>
    <xf numFmtId="192" fontId="137" fillId="0" borderId="10" xfId="174" applyNumberFormat="1" applyFont="1" applyFill="1" applyBorder="1" applyAlignment="1">
      <alignment vertical="top"/>
    </xf>
    <xf numFmtId="165" fontId="137" fillId="0" borderId="10" xfId="175" applyFont="1" applyFill="1" applyBorder="1" applyAlignment="1">
      <alignment vertical="top"/>
    </xf>
    <xf numFmtId="0" fontId="235" fillId="0" borderId="10" xfId="173" applyFont="1" applyBorder="1" applyAlignment="1">
      <alignment horizontal="left"/>
    </xf>
    <xf numFmtId="0" fontId="134" fillId="0" borderId="10" xfId="173" applyFont="1" applyBorder="1" applyAlignment="1">
      <alignment horizontal="center" wrapText="1"/>
    </xf>
    <xf numFmtId="0" fontId="134" fillId="0" borderId="10" xfId="173" applyFont="1" applyBorder="1" applyAlignment="1">
      <alignment horizontal="left" wrapText="1"/>
    </xf>
    <xf numFmtId="1" fontId="134" fillId="0" borderId="10" xfId="173" applyNumberFormat="1" applyFont="1" applyBorder="1"/>
    <xf numFmtId="199" fontId="134" fillId="0" borderId="10" xfId="164" applyNumberFormat="1" applyFont="1" applyBorder="1" applyAlignment="1">
      <alignment horizontal="left" wrapText="1"/>
    </xf>
    <xf numFmtId="192" fontId="134" fillId="0" borderId="10" xfId="174" applyNumberFormat="1" applyFont="1" applyFill="1" applyBorder="1" applyAlignment="1">
      <alignment vertical="top"/>
    </xf>
    <xf numFmtId="165" fontId="7" fillId="0" borderId="0" xfId="173" applyNumberFormat="1"/>
    <xf numFmtId="0" fontId="134" fillId="0" borderId="10" xfId="173" applyFont="1" applyBorder="1"/>
    <xf numFmtId="0" fontId="235" fillId="0" borderId="10" xfId="173" applyFont="1" applyBorder="1"/>
    <xf numFmtId="199" fontId="134" fillId="0" borderId="10" xfId="164" applyNumberFormat="1" applyFont="1" applyBorder="1" applyAlignment="1">
      <alignment horizontal="left"/>
    </xf>
    <xf numFmtId="1" fontId="235" fillId="0" borderId="10" xfId="173" applyNumberFormat="1" applyFont="1" applyBorder="1"/>
    <xf numFmtId="199" fontId="235" fillId="0" borderId="10" xfId="164" applyNumberFormat="1" applyFont="1" applyBorder="1" applyAlignment="1">
      <alignment horizontal="left" wrapText="1"/>
    </xf>
    <xf numFmtId="165" fontId="134" fillId="0" borderId="10" xfId="175" applyFont="1" applyFill="1" applyBorder="1" applyAlignment="1">
      <alignment vertical="top"/>
    </xf>
    <xf numFmtId="0" fontId="134" fillId="0" borderId="10" xfId="173" applyFont="1" applyBorder="1" applyAlignment="1">
      <alignment horizontal="left" vertical="center"/>
    </xf>
    <xf numFmtId="1" fontId="134" fillId="0" borderId="10" xfId="173" applyNumberFormat="1" applyFont="1" applyBorder="1" applyAlignment="1">
      <alignment vertical="center"/>
    </xf>
    <xf numFmtId="199" fontId="134" fillId="0" borderId="10" xfId="164" applyNumberFormat="1" applyFont="1" applyBorder="1" applyAlignment="1">
      <alignment horizontal="left" vertical="center" wrapText="1"/>
    </xf>
    <xf numFmtId="192" fontId="134" fillId="0" borderId="10" xfId="174" applyNumberFormat="1" applyFont="1" applyFill="1" applyBorder="1" applyAlignment="1">
      <alignment vertical="center"/>
    </xf>
    <xf numFmtId="192" fontId="7" fillId="0" borderId="0" xfId="173" applyNumberFormat="1"/>
    <xf numFmtId="192" fontId="133" fillId="0" borderId="15" xfId="174" applyNumberFormat="1" applyFont="1" applyFill="1" applyBorder="1"/>
    <xf numFmtId="0" fontId="133" fillId="0" borderId="15" xfId="173" applyFont="1" applyBorder="1"/>
    <xf numFmtId="0" fontId="7" fillId="0" borderId="0" xfId="173" applyAlignment="1">
      <alignment horizontal="right"/>
    </xf>
    <xf numFmtId="192" fontId="0" fillId="0" borderId="0" xfId="174" applyNumberFormat="1" applyFont="1" applyFill="1"/>
    <xf numFmtId="10" fontId="0" fillId="0" borderId="0" xfId="176" applyNumberFormat="1" applyFont="1" applyFill="1"/>
    <xf numFmtId="192" fontId="134" fillId="0" borderId="0" xfId="174" applyNumberFormat="1" applyFont="1"/>
    <xf numFmtId="192" fontId="133" fillId="0" borderId="15" xfId="174" applyNumberFormat="1" applyFont="1" applyBorder="1"/>
    <xf numFmtId="0" fontId="0" fillId="0" borderId="0" xfId="0" applyAlignment="1">
      <alignment horizontal="center"/>
    </xf>
    <xf numFmtId="43" fontId="132" fillId="0" borderId="0" xfId="37" applyFont="1" applyAlignment="1">
      <alignment horizontal="center"/>
    </xf>
    <xf numFmtId="165" fontId="132" fillId="0" borderId="0" xfId="0" applyNumberFormat="1" applyFont="1" applyAlignment="1">
      <alignment horizontal="center"/>
    </xf>
    <xf numFmtId="165" fontId="131" fillId="0" borderId="0" xfId="0" applyNumberFormat="1" applyFont="1" applyAlignment="1">
      <alignment horizontal="center"/>
    </xf>
    <xf numFmtId="43" fontId="131" fillId="0" borderId="0" xfId="37" applyFont="1" applyAlignment="1">
      <alignment horizontal="center"/>
    </xf>
    <xf numFmtId="10" fontId="131" fillId="0" borderId="0" xfId="0" applyNumberFormat="1" applyFont="1" applyAlignment="1">
      <alignment horizontal="center"/>
    </xf>
    <xf numFmtId="0" fontId="24" fillId="28" borderId="10" xfId="148" applyFont="1" applyFill="1" applyBorder="1" applyAlignment="1">
      <alignment wrapText="1"/>
    </xf>
    <xf numFmtId="10" fontId="24" fillId="0" borderId="10" xfId="0" applyNumberFormat="1" applyFont="1" applyBorder="1"/>
    <xf numFmtId="9" fontId="24" fillId="0" borderId="0" xfId="0" applyNumberFormat="1" applyFont="1"/>
    <xf numFmtId="0" fontId="131" fillId="0" borderId="17" xfId="0" applyFont="1" applyBorder="1"/>
    <xf numFmtId="0" fontId="132" fillId="0" borderId="17" xfId="0" applyFont="1" applyBorder="1"/>
    <xf numFmtId="0" fontId="31" fillId="0" borderId="0" xfId="120" applyFont="1" applyFill="1" applyAlignment="1">
      <alignment horizontal="center" vertical="center"/>
    </xf>
    <xf numFmtId="0" fontId="112" fillId="0" borderId="10" xfId="120" applyFont="1" applyFill="1" applyBorder="1" applyAlignment="1">
      <alignment horizontal="center" vertical="center" wrapText="1"/>
    </xf>
    <xf numFmtId="0" fontId="34" fillId="0" borderId="10" xfId="120" applyFont="1" applyFill="1" applyBorder="1" applyAlignment="1">
      <alignment horizontal="center" vertical="center" wrapText="1"/>
    </xf>
    <xf numFmtId="43" fontId="48" fillId="0" borderId="10" xfId="41" applyNumberFormat="1" applyFont="1" applyBorder="1" applyAlignment="1">
      <alignment horizontal="center" vertical="center" wrapText="1"/>
    </xf>
    <xf numFmtId="167" fontId="48" fillId="0" borderId="10" xfId="41" applyNumberFormat="1" applyFont="1" applyBorder="1" applyAlignment="1">
      <alignment horizontal="center" vertical="center" wrapText="1"/>
    </xf>
    <xf numFmtId="0" fontId="34" fillId="0" borderId="10" xfId="120" applyFont="1" applyFill="1" applyBorder="1" applyAlignment="1">
      <alignment horizontal="center"/>
    </xf>
    <xf numFmtId="43" fontId="24" fillId="0" borderId="0" xfId="37" applyFont="1"/>
    <xf numFmtId="9" fontId="110" fillId="0" borderId="0" xfId="92" applyFont="1" applyFill="1"/>
    <xf numFmtId="192" fontId="134" fillId="27" borderId="10" xfId="174" applyNumberFormat="1" applyFont="1" applyFill="1" applyBorder="1" applyAlignment="1">
      <alignment vertical="top"/>
    </xf>
    <xf numFmtId="43" fontId="176" fillId="0" borderId="10" xfId="37" applyFont="1" applyFill="1" applyBorder="1"/>
    <xf numFmtId="43" fontId="25" fillId="0" borderId="0" xfId="37" applyFont="1"/>
    <xf numFmtId="10" fontId="0" fillId="0" borderId="0" xfId="0" applyNumberFormat="1"/>
    <xf numFmtId="187" fontId="35" fillId="0" borderId="0" xfId="120" applyNumberFormat="1" applyFont="1" applyFill="1" applyAlignment="1">
      <alignment vertical="center"/>
    </xf>
    <xf numFmtId="43" fontId="35" fillId="0" borderId="0" xfId="37" applyFont="1" applyFill="1" applyBorder="1" applyAlignment="1">
      <alignment vertical="center"/>
    </xf>
    <xf numFmtId="2" fontId="26" fillId="0" borderId="0" xfId="120" applyNumberFormat="1" applyFont="1" applyFill="1" applyAlignment="1">
      <alignment vertical="center"/>
    </xf>
    <xf numFmtId="2" fontId="149" fillId="0" borderId="0" xfId="120" applyNumberFormat="1" applyFont="1" applyFill="1" applyAlignment="1">
      <alignment vertical="center"/>
    </xf>
    <xf numFmtId="43" fontId="37" fillId="0" borderId="0" xfId="37" applyFont="1" applyFill="1" applyAlignment="1">
      <alignment vertical="center"/>
    </xf>
    <xf numFmtId="187" fontId="35" fillId="0" borderId="0" xfId="37" applyNumberFormat="1" applyFont="1" applyFill="1" applyBorder="1" applyAlignment="1">
      <alignment vertical="center"/>
    </xf>
    <xf numFmtId="43" fontId="35" fillId="0" borderId="0" xfId="120" applyNumberFormat="1" applyFont="1" applyFill="1" applyAlignment="1">
      <alignment vertical="center"/>
    </xf>
    <xf numFmtId="0" fontId="38" fillId="0" borderId="124" xfId="120" applyFont="1" applyFill="1" applyBorder="1" applyAlignment="1">
      <alignment horizontal="center" vertical="center"/>
    </xf>
    <xf numFmtId="0" fontId="38" fillId="0" borderId="122" xfId="120" applyFont="1" applyFill="1" applyBorder="1" applyAlignment="1">
      <alignment horizontal="center" vertical="center"/>
    </xf>
    <xf numFmtId="0" fontId="38" fillId="0" borderId="121" xfId="120" applyFont="1" applyFill="1" applyBorder="1" applyAlignment="1">
      <alignment horizontal="center" vertical="center"/>
    </xf>
    <xf numFmtId="0" fontId="115" fillId="0" borderId="122" xfId="120" applyFont="1" applyFill="1" applyBorder="1" applyAlignment="1">
      <alignment horizontal="center" vertical="center"/>
    </xf>
    <xf numFmtId="2" fontId="38" fillId="0" borderId="122" xfId="120" applyNumberFormat="1" applyFont="1" applyFill="1" applyBorder="1" applyAlignment="1">
      <alignment horizontal="center" vertical="center"/>
    </xf>
    <xf numFmtId="0" fontId="38" fillId="0" borderId="94" xfId="120" applyFont="1" applyFill="1" applyBorder="1" applyAlignment="1">
      <alignment horizontal="center" vertical="center"/>
    </xf>
    <xf numFmtId="2" fontId="206" fillId="0" borderId="0" xfId="120" applyNumberFormat="1" applyFont="1" applyFill="1" applyAlignment="1">
      <alignment vertical="center"/>
    </xf>
    <xf numFmtId="0" fontId="149" fillId="0" borderId="0" xfId="120" applyFont="1" applyFill="1" applyAlignment="1">
      <alignment vertical="center"/>
    </xf>
    <xf numFmtId="0" fontId="149" fillId="0" borderId="0" xfId="120" applyFont="1" applyFill="1"/>
    <xf numFmtId="2" fontId="167" fillId="0" borderId="10" xfId="120" applyNumberFormat="1" applyFont="1" applyFill="1" applyBorder="1" applyAlignment="1">
      <alignment horizontal="right" vertical="center"/>
    </xf>
    <xf numFmtId="49" fontId="74" fillId="0" borderId="48" xfId="0" applyNumberFormat="1" applyFont="1" applyBorder="1" applyAlignment="1">
      <alignment horizontal="center" vertical="center" wrapText="1"/>
    </xf>
    <xf numFmtId="189" fontId="51" fillId="0" borderId="0" xfId="0" applyNumberFormat="1" applyFont="1" applyAlignment="1">
      <alignment horizontal="center" vertical="center" wrapText="1"/>
    </xf>
    <xf numFmtId="189" fontId="51" fillId="0" borderId="0" xfId="37" applyNumberFormat="1" applyFont="1" applyFill="1" applyBorder="1" applyAlignment="1">
      <alignment horizontal="center" vertical="center" wrapText="1"/>
    </xf>
    <xf numFmtId="43" fontId="130" fillId="0" borderId="0" xfId="37" applyFont="1" applyFill="1" applyBorder="1"/>
    <xf numFmtId="0" fontId="129" fillId="0" borderId="0" xfId="0" applyFont="1"/>
    <xf numFmtId="0" fontId="25" fillId="0" borderId="10" xfId="78" applyFont="1" applyBorder="1"/>
    <xf numFmtId="0" fontId="136" fillId="0" borderId="0" xfId="0" applyFont="1"/>
    <xf numFmtId="0" fontId="224" fillId="0" borderId="10" xfId="0" applyFont="1" applyBorder="1"/>
    <xf numFmtId="0" fontId="136" fillId="0" borderId="10" xfId="0" applyFont="1" applyBorder="1"/>
    <xf numFmtId="43" fontId="136" fillId="0" borderId="10" xfId="167" applyFont="1" applyFill="1" applyBorder="1"/>
    <xf numFmtId="9" fontId="136" fillId="0" borderId="0" xfId="0" applyNumberFormat="1" applyFont="1" applyAlignment="1">
      <alignment horizontal="left"/>
    </xf>
    <xf numFmtId="165" fontId="136" fillId="0" borderId="0" xfId="0" applyNumberFormat="1" applyFont="1"/>
    <xf numFmtId="0" fontId="224" fillId="0" borderId="0" xfId="0" applyFont="1"/>
    <xf numFmtId="0" fontId="138" fillId="0" borderId="0" xfId="0" applyFont="1"/>
    <xf numFmtId="0" fontId="154" fillId="0" borderId="0" xfId="0" applyFont="1"/>
    <xf numFmtId="0" fontId="156" fillId="0" borderId="0" xfId="0" applyFont="1"/>
    <xf numFmtId="0" fontId="136" fillId="0" borderId="10" xfId="0" applyFont="1" applyBorder="1" applyAlignment="1">
      <alignment horizontal="center"/>
    </xf>
    <xf numFmtId="43" fontId="51" fillId="0" borderId="10" xfId="167" applyFont="1" applyFill="1" applyBorder="1"/>
    <xf numFmtId="10" fontId="136" fillId="0" borderId="0" xfId="92" applyNumberFormat="1" applyFont="1"/>
    <xf numFmtId="165" fontId="51" fillId="0" borderId="0" xfId="0" applyNumberFormat="1" applyFont="1"/>
    <xf numFmtId="43" fontId="224" fillId="0" borderId="10" xfId="0" applyNumberFormat="1" applyFont="1" applyBorder="1"/>
    <xf numFmtId="43" fontId="0" fillId="0" borderId="10" xfId="37" applyFont="1" applyFill="1" applyBorder="1" applyAlignment="1">
      <alignment horizontal="center"/>
    </xf>
    <xf numFmtId="43" fontId="0" fillId="0" borderId="10" xfId="37" applyFont="1" applyFill="1" applyBorder="1"/>
    <xf numFmtId="0" fontId="24" fillId="0" borderId="0" xfId="0" applyFont="1" applyAlignment="1">
      <alignment vertical="top"/>
    </xf>
    <xf numFmtId="0" fontId="49" fillId="0" borderId="106" xfId="0" applyFont="1" applyBorder="1" applyAlignment="1">
      <alignment horizontal="center" vertical="top"/>
    </xf>
    <xf numFmtId="0" fontId="49" fillId="0" borderId="94" xfId="0" applyFont="1" applyBorder="1" applyAlignment="1">
      <alignment horizontal="center" vertical="top"/>
    </xf>
    <xf numFmtId="0" fontId="49" fillId="0" borderId="107" xfId="0" applyFont="1" applyBorder="1" applyAlignment="1">
      <alignment vertical="top"/>
    </xf>
    <xf numFmtId="0" fontId="49" fillId="0" borderId="26" xfId="0" applyFont="1" applyBorder="1" applyAlignment="1">
      <alignment horizontal="center" vertical="top"/>
    </xf>
    <xf numFmtId="0" fontId="49" fillId="0" borderId="10" xfId="0" applyFont="1" applyBorder="1" applyAlignment="1">
      <alignment horizontal="center" vertical="top"/>
    </xf>
    <xf numFmtId="0" fontId="49" fillId="0" borderId="27" xfId="0" applyFont="1" applyBorder="1" applyAlignment="1">
      <alignment vertical="top"/>
    </xf>
    <xf numFmtId="43" fontId="49" fillId="0" borderId="10" xfId="167" applyFont="1" applyFill="1" applyBorder="1" applyAlignment="1">
      <alignment vertical="top"/>
    </xf>
    <xf numFmtId="43" fontId="49" fillId="0" borderId="27" xfId="167" applyFont="1" applyFill="1" applyBorder="1" applyAlignment="1">
      <alignment vertical="top"/>
    </xf>
    <xf numFmtId="0" fontId="49" fillId="0" borderId="10" xfId="0" applyFont="1" applyBorder="1" applyAlignment="1">
      <alignment horizontal="left" vertical="top" wrapText="1"/>
    </xf>
    <xf numFmtId="165" fontId="24" fillId="0" borderId="0" xfId="0" applyNumberFormat="1" applyFont="1" applyAlignment="1">
      <alignment vertical="top"/>
    </xf>
    <xf numFmtId="0" fontId="49" fillId="0" borderId="28" xfId="0" applyFont="1" applyBorder="1" applyAlignment="1">
      <alignment vertical="top"/>
    </xf>
    <xf numFmtId="0" fontId="49" fillId="0" borderId="29" xfId="0" applyFont="1" applyBorder="1" applyAlignment="1">
      <alignment vertical="top"/>
    </xf>
    <xf numFmtId="0" fontId="49" fillId="0" borderId="30" xfId="0" applyFont="1" applyBorder="1" applyAlignment="1">
      <alignment vertical="top"/>
    </xf>
    <xf numFmtId="165" fontId="49" fillId="0" borderId="29" xfId="0" applyNumberFormat="1" applyFont="1" applyBorder="1" applyAlignment="1">
      <alignment vertical="top"/>
    </xf>
    <xf numFmtId="0" fontId="24" fillId="0" borderId="19" xfId="0" applyFont="1" applyBorder="1" applyAlignment="1">
      <alignment vertical="top"/>
    </xf>
    <xf numFmtId="0" fontId="24" fillId="0" borderId="115" xfId="0" applyFont="1" applyBorder="1" applyAlignment="1">
      <alignment vertical="top"/>
    </xf>
    <xf numFmtId="0" fontId="24" fillId="0" borderId="20" xfId="0" applyFont="1" applyBorder="1" applyAlignment="1">
      <alignment vertical="top"/>
    </xf>
    <xf numFmtId="0" fontId="47" fillId="0" borderId="26" xfId="0" applyFont="1" applyBorder="1" applyAlignment="1">
      <alignment horizontal="centerContinuous" vertical="top"/>
    </xf>
    <xf numFmtId="43" fontId="200" fillId="0" borderId="0" xfId="37" applyFont="1" applyFill="1" applyBorder="1" applyAlignment="1">
      <alignment horizontal="center" vertical="center" wrapText="1"/>
    </xf>
    <xf numFmtId="9" fontId="225" fillId="0" borderId="0" xfId="78" applyNumberFormat="1" applyFont="1"/>
    <xf numFmtId="0" fontId="199" fillId="0" borderId="15" xfId="78" applyFont="1" applyBorder="1" applyAlignment="1">
      <alignment horizontal="center" vertical="center" wrapText="1"/>
    </xf>
    <xf numFmtId="10" fontId="199" fillId="0" borderId="0" xfId="92" applyNumberFormat="1" applyFont="1" applyFill="1"/>
    <xf numFmtId="43" fontId="177" fillId="0" borderId="10" xfId="167" applyFont="1" applyFill="1" applyBorder="1" applyAlignment="1">
      <alignment wrapText="1"/>
    </xf>
    <xf numFmtId="43" fontId="37" fillId="0" borderId="10" xfId="37" applyFont="1" applyFill="1" applyBorder="1" applyAlignment="1">
      <alignment vertical="center"/>
    </xf>
    <xf numFmtId="2" fontId="131" fillId="0" borderId="10" xfId="78" applyNumberFormat="1" applyFont="1" applyBorder="1" applyAlignment="1">
      <alignment vertical="center"/>
    </xf>
    <xf numFmtId="167" fontId="24" fillId="28" borderId="10" xfId="120" applyNumberFormat="1" applyFont="1" applyFill="1" applyBorder="1" applyAlignment="1">
      <alignment horizontal="center" vertical="center" wrapText="1"/>
    </xf>
    <xf numFmtId="167" fontId="37" fillId="28" borderId="10" xfId="41" applyNumberFormat="1" applyFont="1" applyFill="1" applyBorder="1" applyAlignment="1">
      <alignment vertical="center"/>
    </xf>
    <xf numFmtId="2" fontId="110" fillId="0" borderId="10" xfId="0" applyNumberFormat="1" applyFont="1" applyBorder="1" applyAlignment="1">
      <alignment vertical="center"/>
    </xf>
    <xf numFmtId="0" fontId="236" fillId="0" borderId="10" xfId="0" applyFont="1" applyBorder="1" applyAlignment="1">
      <alignment vertical="center"/>
    </xf>
    <xf numFmtId="2" fontId="110" fillId="0" borderId="0" xfId="0" applyNumberFormat="1" applyFont="1" applyAlignment="1">
      <alignment horizontal="center" vertical="center" wrapText="1"/>
    </xf>
    <xf numFmtId="0" fontId="25" fillId="33" borderId="10" xfId="148" applyFont="1" applyFill="1" applyBorder="1" applyAlignment="1">
      <alignment vertical="top"/>
    </xf>
    <xf numFmtId="0" fontId="132" fillId="28" borderId="10" xfId="148" applyFont="1" applyFill="1" applyBorder="1"/>
    <xf numFmtId="0" fontId="25" fillId="33" borderId="10" xfId="148" applyFont="1" applyFill="1" applyBorder="1" applyAlignment="1">
      <alignment horizontal="center" vertical="top" wrapText="1"/>
    </xf>
    <xf numFmtId="0" fontId="25" fillId="33" borderId="10" xfId="148" applyFont="1" applyFill="1" applyBorder="1" applyAlignment="1">
      <alignment horizontal="center" vertical="top"/>
    </xf>
    <xf numFmtId="0" fontId="131" fillId="0" borderId="10" xfId="148" applyFont="1" applyBorder="1"/>
    <xf numFmtId="165" fontId="131" fillId="0" borderId="10" xfId="148" applyNumberFormat="1" applyFont="1" applyBorder="1"/>
    <xf numFmtId="0" fontId="160" fillId="0" borderId="10" xfId="0" applyFont="1" applyBorder="1" applyAlignment="1">
      <alignment vertical="center"/>
    </xf>
    <xf numFmtId="0" fontId="172" fillId="0" borderId="10" xfId="0" applyFont="1" applyBorder="1" applyAlignment="1">
      <alignment vertical="center"/>
    </xf>
    <xf numFmtId="0" fontId="159" fillId="42" borderId="10" xfId="0" applyFont="1" applyFill="1" applyBorder="1" applyAlignment="1">
      <alignment horizontal="center" vertical="center"/>
    </xf>
    <xf numFmtId="0" fontId="237" fillId="42" borderId="10" xfId="0" applyFont="1" applyFill="1" applyBorder="1" applyAlignment="1">
      <alignment horizontal="center" vertical="center"/>
    </xf>
    <xf numFmtId="0" fontId="237" fillId="42" borderId="10" xfId="0" applyFont="1" applyFill="1" applyBorder="1" applyAlignment="1">
      <alignment horizontal="center" vertical="center" wrapText="1"/>
    </xf>
    <xf numFmtId="0" fontId="160" fillId="0" borderId="10" xfId="0" applyFont="1" applyBorder="1" applyAlignment="1">
      <alignment horizontal="center" vertical="center"/>
    </xf>
    <xf numFmtId="0" fontId="160" fillId="42" borderId="10" xfId="0" applyFont="1" applyFill="1" applyBorder="1" applyAlignment="1">
      <alignment horizontal="center" vertical="center"/>
    </xf>
    <xf numFmtId="0" fontId="160" fillId="42" borderId="10" xfId="0" applyFont="1" applyFill="1" applyBorder="1" applyAlignment="1">
      <alignment vertical="center"/>
    </xf>
    <xf numFmtId="2" fontId="24" fillId="42" borderId="10" xfId="0" applyNumberFormat="1" applyFont="1" applyFill="1" applyBorder="1"/>
    <xf numFmtId="0" fontId="238" fillId="35" borderId="10" xfId="0" applyFont="1" applyFill="1" applyBorder="1" applyAlignment="1">
      <alignment horizontal="center" vertical="center"/>
    </xf>
    <xf numFmtId="0" fontId="238" fillId="35" borderId="10" xfId="0" applyFont="1" applyFill="1" applyBorder="1" applyAlignment="1">
      <alignment horizontal="center" vertical="center" wrapText="1"/>
    </xf>
    <xf numFmtId="0" fontId="237" fillId="35" borderId="10" xfId="0" applyFont="1" applyFill="1" applyBorder="1" applyAlignment="1">
      <alignment horizontal="right" vertical="center"/>
    </xf>
    <xf numFmtId="2" fontId="69" fillId="35" borderId="10" xfId="0" applyNumberFormat="1" applyFont="1" applyFill="1" applyBorder="1" applyAlignment="1">
      <alignment vertical="center"/>
    </xf>
    <xf numFmtId="0" fontId="72" fillId="0" borderId="10" xfId="0" applyFont="1" applyBorder="1" applyAlignment="1">
      <alignment horizontal="center" vertical="center" wrapText="1"/>
    </xf>
    <xf numFmtId="0" fontId="24" fillId="0" borderId="0" xfId="78" applyAlignment="1">
      <alignment horizontal="center"/>
    </xf>
    <xf numFmtId="0" fontId="54" fillId="0" borderId="0" xfId="86" applyFont="1" applyFill="1" applyAlignment="1">
      <alignment horizontal="center" vertical="center" wrapText="1"/>
    </xf>
    <xf numFmtId="0" fontId="48" fillId="0" borderId="0" xfId="0" applyFont="1" applyAlignment="1">
      <alignment horizontal="center" vertical="center" wrapText="1"/>
    </xf>
    <xf numFmtId="0" fontId="54" fillId="28" borderId="130" xfId="83" applyFont="1" applyFill="1" applyBorder="1" applyAlignment="1">
      <alignment horizontal="center" vertical="center" wrapText="1"/>
    </xf>
    <xf numFmtId="0" fontId="54" fillId="28" borderId="131" xfId="83" applyFont="1" applyFill="1" applyBorder="1" applyAlignment="1">
      <alignment horizontal="center" vertical="center" wrapText="1"/>
    </xf>
    <xf numFmtId="0" fontId="24" fillId="0" borderId="0" xfId="121" applyFont="1" applyFill="1" applyAlignment="1">
      <alignment vertical="center"/>
    </xf>
    <xf numFmtId="0" fontId="25" fillId="0" borderId="43" xfId="121" applyFont="1" applyFill="1" applyBorder="1" applyAlignment="1">
      <alignment horizontal="center" vertical="center" wrapText="1"/>
    </xf>
    <xf numFmtId="0" fontId="29" fillId="0" borderId="43" xfId="121" applyFont="1" applyFill="1" applyBorder="1" applyAlignment="1">
      <alignment horizontal="center" vertical="center"/>
    </xf>
    <xf numFmtId="0" fontId="29" fillId="0" borderId="43" xfId="121" applyFont="1" applyFill="1" applyBorder="1" applyAlignment="1">
      <alignment horizontal="center" vertical="center" wrapText="1"/>
    </xf>
    <xf numFmtId="0" fontId="24" fillId="0" borderId="10" xfId="121" applyFont="1" applyFill="1" applyBorder="1" applyAlignment="1">
      <alignment horizontal="center" vertical="center"/>
    </xf>
    <xf numFmtId="0" fontId="25" fillId="0" borderId="10" xfId="121" applyFont="1" applyFill="1" applyBorder="1" applyAlignment="1">
      <alignment horizontal="center" vertical="center"/>
    </xf>
    <xf numFmtId="0" fontId="24" fillId="0" borderId="10" xfId="121" applyFont="1" applyFill="1" applyBorder="1" applyAlignment="1">
      <alignment vertical="center"/>
    </xf>
    <xf numFmtId="0" fontId="24" fillId="0" borderId="10" xfId="121" applyFont="1" applyFill="1" applyBorder="1" applyAlignment="1">
      <alignment vertical="center" wrapText="1"/>
    </xf>
    <xf numFmtId="0" fontId="24" fillId="0" borderId="47" xfId="78" applyBorder="1" applyAlignment="1">
      <alignment horizontal="center"/>
    </xf>
    <xf numFmtId="0" fontId="24" fillId="0" borderId="47" xfId="78" applyBorder="1"/>
    <xf numFmtId="10" fontId="0" fillId="0" borderId="47" xfId="92" applyNumberFormat="1" applyFont="1" applyBorder="1"/>
    <xf numFmtId="10" fontId="25" fillId="0" borderId="47" xfId="92" applyNumberFormat="1" applyFont="1" applyBorder="1"/>
    <xf numFmtId="0" fontId="133" fillId="0" borderId="47" xfId="78" applyFont="1" applyBorder="1"/>
    <xf numFmtId="10" fontId="25" fillId="0" borderId="47" xfId="78" applyNumberFormat="1" applyFont="1" applyBorder="1"/>
    <xf numFmtId="10" fontId="24" fillId="0" borderId="47" xfId="78" applyNumberFormat="1" applyBorder="1" applyAlignment="1">
      <alignment horizontal="center" vertical="center" wrapText="1"/>
    </xf>
    <xf numFmtId="0" fontId="242" fillId="0" borderId="47" xfId="78" applyFont="1" applyBorder="1"/>
    <xf numFmtId="0" fontId="242" fillId="0" borderId="47" xfId="78" applyFont="1" applyBorder="1" applyAlignment="1">
      <alignment horizontal="center"/>
    </xf>
    <xf numFmtId="0" fontId="137" fillId="0" borderId="0" xfId="78" applyFont="1"/>
    <xf numFmtId="1" fontId="25" fillId="0" borderId="47" xfId="78" applyNumberFormat="1" applyFont="1" applyBorder="1" applyAlignment="1">
      <alignment horizontal="center"/>
    </xf>
    <xf numFmtId="0" fontId="243" fillId="0" borderId="47" xfId="78" applyFont="1" applyBorder="1" applyAlignment="1">
      <alignment horizontal="center" vertical="center" wrapText="1"/>
    </xf>
    <xf numFmtId="2" fontId="243" fillId="0" borderId="47" xfId="78" applyNumberFormat="1" applyFont="1" applyBorder="1" applyAlignment="1">
      <alignment horizontal="center" vertical="center" wrapText="1"/>
    </xf>
    <xf numFmtId="0" fontId="142" fillId="0" borderId="47" xfId="78" applyFont="1" applyBorder="1" applyAlignment="1">
      <alignment horizontal="center" vertical="center" wrapText="1"/>
    </xf>
    <xf numFmtId="1" fontId="24" fillId="0" borderId="47" xfId="78" applyNumberFormat="1" applyBorder="1" applyAlignment="1">
      <alignment horizontal="center"/>
    </xf>
    <xf numFmtId="0" fontId="25" fillId="0" borderId="47" xfId="78" applyFont="1" applyBorder="1" applyAlignment="1">
      <alignment horizontal="center"/>
    </xf>
    <xf numFmtId="0" fontId="25" fillId="0" borderId="47" xfId="78" applyFont="1" applyBorder="1"/>
    <xf numFmtId="0" fontId="25" fillId="0" borderId="0" xfId="78" applyFont="1" applyAlignment="1">
      <alignment horizontal="center"/>
    </xf>
    <xf numFmtId="0" fontId="25" fillId="0" borderId="0" xfId="78" applyFont="1"/>
    <xf numFmtId="0" fontId="193" fillId="0" borderId="47" xfId="78" applyFont="1" applyBorder="1" applyAlignment="1">
      <alignment horizontal="center" vertical="center" wrapText="1"/>
    </xf>
    <xf numFmtId="0" fontId="244" fillId="0" borderId="47" xfId="78" applyFont="1" applyBorder="1" applyAlignment="1">
      <alignment horizontal="center" vertical="center" wrapText="1"/>
    </xf>
    <xf numFmtId="0" fontId="24" fillId="0" borderId="0" xfId="78" applyAlignment="1">
      <alignment wrapText="1"/>
    </xf>
    <xf numFmtId="1" fontId="242" fillId="0" borderId="47" xfId="78" applyNumberFormat="1" applyFont="1" applyBorder="1" applyAlignment="1">
      <alignment horizontal="center" wrapText="1"/>
    </xf>
    <xf numFmtId="0" fontId="134" fillId="0" borderId="47" xfId="78" applyFont="1" applyBorder="1" applyAlignment="1">
      <alignment horizontal="center"/>
    </xf>
    <xf numFmtId="0" fontId="244" fillId="0" borderId="47" xfId="78" applyFont="1" applyBorder="1"/>
    <xf numFmtId="1" fontId="24" fillId="0" borderId="0" xfId="78" applyNumberFormat="1" applyAlignment="1">
      <alignment horizontal="center"/>
    </xf>
    <xf numFmtId="0" fontId="54" fillId="0" borderId="124" xfId="86" applyFont="1" applyFill="1" applyBorder="1" applyAlignment="1">
      <alignment horizontal="center" vertical="center" wrapText="1"/>
    </xf>
    <xf numFmtId="0" fontId="98" fillId="0" borderId="67" xfId="86" applyFont="1" applyFill="1" applyBorder="1" applyAlignment="1">
      <alignment horizontal="center" vertical="center" wrapText="1"/>
    </xf>
    <xf numFmtId="0" fontId="97" fillId="28" borderId="10" xfId="86" applyFont="1" applyFill="1" applyBorder="1" applyAlignment="1">
      <alignment horizontal="center" vertical="center" wrapText="1"/>
    </xf>
    <xf numFmtId="0" fontId="54" fillId="28" borderId="10" xfId="86" applyFont="1" applyFill="1" applyBorder="1" applyAlignment="1">
      <alignment horizontal="center" vertical="center" wrapText="1"/>
    </xf>
    <xf numFmtId="0" fontId="54" fillId="28" borderId="10" xfId="86" quotePrefix="1" applyFont="1" applyFill="1" applyBorder="1" applyAlignment="1">
      <alignment horizontal="center" vertical="center" wrapText="1"/>
    </xf>
    <xf numFmtId="0" fontId="97" fillId="28" borderId="10" xfId="86" quotePrefix="1" applyFont="1" applyFill="1" applyBorder="1" applyAlignment="1">
      <alignment horizontal="center" vertical="center" wrapText="1"/>
    </xf>
    <xf numFmtId="0" fontId="100" fillId="28" borderId="57" xfId="78" applyFont="1" applyFill="1" applyBorder="1" applyAlignment="1">
      <alignment horizontal="center" vertical="center" wrapText="1"/>
    </xf>
    <xf numFmtId="0" fontId="247" fillId="25" borderId="0" xfId="121" applyFont="1" applyAlignment="1">
      <alignment vertical="center" wrapText="1"/>
    </xf>
    <xf numFmtId="0" fontId="51" fillId="0" borderId="0" xfId="121" applyFont="1" applyFill="1" applyAlignment="1">
      <alignment vertical="center" wrapText="1"/>
    </xf>
    <xf numFmtId="43" fontId="248" fillId="0" borderId="10" xfId="122" applyFont="1" applyBorder="1" applyAlignment="1">
      <alignment horizontal="left" vertical="center" wrapText="1"/>
    </xf>
    <xf numFmtId="43" fontId="73" fillId="0" borderId="10" xfId="122" applyFont="1" applyFill="1" applyBorder="1" applyAlignment="1">
      <alignment horizontal="center" vertical="center" wrapText="1"/>
    </xf>
    <xf numFmtId="43" fontId="73" fillId="0" borderId="10" xfId="122" applyFont="1" applyBorder="1" applyAlignment="1">
      <alignment horizontal="left" vertical="center" wrapText="1"/>
    </xf>
    <xf numFmtId="189" fontId="51" fillId="28" borderId="10" xfId="122" applyNumberFormat="1" applyFont="1" applyFill="1" applyBorder="1" applyAlignment="1">
      <alignment vertical="center" wrapText="1"/>
    </xf>
    <xf numFmtId="43" fontId="51" fillId="0" borderId="10" xfId="122" applyFont="1" applyBorder="1" applyAlignment="1">
      <alignment horizontal="left" vertical="center" wrapText="1"/>
    </xf>
    <xf numFmtId="1" fontId="51" fillId="28" borderId="31" xfId="78" applyNumberFormat="1" applyFont="1" applyFill="1" applyBorder="1" applyAlignment="1">
      <alignment horizontal="center" vertical="center" wrapText="1"/>
    </xf>
    <xf numFmtId="1" fontId="51" fillId="28" borderId="10" xfId="122" applyNumberFormat="1" applyFont="1" applyFill="1" applyBorder="1" applyAlignment="1">
      <alignment horizontal="center" vertical="center" wrapText="1"/>
    </xf>
    <xf numFmtId="43" fontId="48" fillId="0" borderId="10" xfId="122" applyFont="1" applyBorder="1" applyAlignment="1">
      <alignment horizontal="left" vertical="center" wrapText="1"/>
    </xf>
    <xf numFmtId="1" fontId="48" fillId="28" borderId="31" xfId="166" applyNumberFormat="1" applyFont="1" applyFill="1" applyBorder="1" applyAlignment="1">
      <alignment horizontal="center" vertical="center" wrapText="1"/>
    </xf>
    <xf numFmtId="2" fontId="51" fillId="28" borderId="10" xfId="122" applyNumberFormat="1" applyFont="1" applyFill="1" applyBorder="1" applyAlignment="1">
      <alignment horizontal="center" vertical="center" wrapText="1"/>
    </xf>
    <xf numFmtId="43" fontId="51" fillId="0" borderId="10" xfId="122" applyFont="1" applyBorder="1" applyAlignment="1">
      <alignment vertical="center" wrapText="1"/>
    </xf>
    <xf numFmtId="2" fontId="51" fillId="28" borderId="31" xfId="78" applyNumberFormat="1" applyFont="1" applyFill="1" applyBorder="1" applyAlignment="1">
      <alignment horizontal="center" vertical="center" wrapText="1"/>
    </xf>
    <xf numFmtId="2" fontId="51" fillId="28" borderId="10" xfId="78" applyNumberFormat="1" applyFont="1" applyFill="1" applyBorder="1" applyAlignment="1">
      <alignment horizontal="center" vertical="center" wrapText="1"/>
    </xf>
    <xf numFmtId="2" fontId="51" fillId="28" borderId="10" xfId="122" quotePrefix="1" applyNumberFormat="1" applyFont="1" applyFill="1" applyBorder="1" applyAlignment="1">
      <alignment horizontal="center" vertical="center" wrapText="1"/>
    </xf>
    <xf numFmtId="2" fontId="73" fillId="28" borderId="10" xfId="122" applyNumberFormat="1" applyFont="1" applyFill="1" applyBorder="1" applyAlignment="1">
      <alignment horizontal="center" vertical="center" wrapText="1"/>
    </xf>
    <xf numFmtId="1" fontId="136" fillId="28" borderId="10" xfId="122" applyNumberFormat="1" applyFont="1" applyFill="1" applyBorder="1" applyAlignment="1">
      <alignment horizontal="center" vertical="center" wrapText="1"/>
    </xf>
    <xf numFmtId="1" fontId="51" fillId="28" borderId="10" xfId="121" applyNumberFormat="1" applyFont="1" applyFill="1" applyBorder="1" applyAlignment="1">
      <alignment horizontal="center" vertical="center" wrapText="1"/>
    </xf>
    <xf numFmtId="43" fontId="73" fillId="0" borderId="10" xfId="122" applyFont="1" applyBorder="1" applyAlignment="1">
      <alignment vertical="center" wrapText="1"/>
    </xf>
    <xf numFmtId="2" fontId="51" fillId="28" borderId="10" xfId="121" applyNumberFormat="1" applyFont="1" applyFill="1" applyBorder="1" applyAlignment="1">
      <alignment horizontal="center" vertical="center" wrapText="1"/>
    </xf>
    <xf numFmtId="0" fontId="73" fillId="25" borderId="10" xfId="121" applyFont="1" applyBorder="1" applyAlignment="1">
      <alignment vertical="center" wrapText="1"/>
    </xf>
    <xf numFmtId="0" fontId="51" fillId="25" borderId="10" xfId="121" applyFont="1" applyBorder="1" applyAlignment="1">
      <alignment vertical="center" wrapText="1"/>
    </xf>
    <xf numFmtId="1" fontId="51" fillId="28" borderId="94" xfId="122" applyNumberFormat="1" applyFont="1" applyFill="1" applyBorder="1" applyAlignment="1">
      <alignment horizontal="center" vertical="center" wrapText="1"/>
    </xf>
    <xf numFmtId="0" fontId="51" fillId="28" borderId="10" xfId="121" applyFont="1" applyFill="1" applyBorder="1" applyAlignment="1">
      <alignment vertical="center" wrapText="1"/>
    </xf>
    <xf numFmtId="2" fontId="136" fillId="28" borderId="10" xfId="122" applyNumberFormat="1" applyFont="1" applyFill="1" applyBorder="1" applyAlignment="1">
      <alignment horizontal="center" vertical="center" wrapText="1"/>
    </xf>
    <xf numFmtId="43" fontId="110" fillId="0" borderId="0" xfId="37" applyFont="1" applyFill="1"/>
    <xf numFmtId="43" fontId="69" fillId="0" borderId="0" xfId="37" applyFont="1" applyFill="1"/>
    <xf numFmtId="4" fontId="134" fillId="0" borderId="10" xfId="173" applyNumberFormat="1" applyFont="1" applyBorder="1" applyAlignment="1">
      <alignment vertical="top"/>
    </xf>
    <xf numFmtId="4" fontId="134" fillId="0" borderId="10" xfId="173" applyNumberFormat="1" applyFont="1" applyBorder="1" applyAlignment="1">
      <alignment vertical="center"/>
    </xf>
    <xf numFmtId="0" fontId="7" fillId="0" borderId="10" xfId="173" applyBorder="1" applyAlignment="1">
      <alignment horizontal="left"/>
    </xf>
    <xf numFmtId="0" fontId="134" fillId="0" borderId="0" xfId="173" applyFont="1" applyAlignment="1">
      <alignment horizontal="left" wrapText="1"/>
    </xf>
    <xf numFmtId="0" fontId="133" fillId="0" borderId="0" xfId="173" applyFont="1" applyAlignment="1">
      <alignment horizontal="left"/>
    </xf>
    <xf numFmtId="0" fontId="133" fillId="0" borderId="0" xfId="173" applyFont="1"/>
    <xf numFmtId="192" fontId="133" fillId="0" borderId="0" xfId="174" applyNumberFormat="1" applyFont="1"/>
    <xf numFmtId="192" fontId="0" fillId="0" borderId="0" xfId="175" applyNumberFormat="1" applyFont="1" applyFill="1"/>
    <xf numFmtId="192" fontId="25" fillId="0" borderId="0" xfId="175" applyNumberFormat="1" applyFont="1" applyFill="1"/>
    <xf numFmtId="189" fontId="7" fillId="0" borderId="0" xfId="173" applyNumberFormat="1"/>
    <xf numFmtId="2" fontId="24" fillId="0" borderId="10" xfId="78" applyNumberFormat="1" applyBorder="1" applyAlignment="1">
      <alignment vertical="center"/>
    </xf>
    <xf numFmtId="165" fontId="24" fillId="0" borderId="0" xfId="78" applyNumberFormat="1" applyAlignment="1">
      <alignment vertical="center"/>
    </xf>
    <xf numFmtId="0" fontId="37" fillId="0" borderId="10" xfId="0" applyFont="1" applyBorder="1" applyAlignment="1">
      <alignment horizontal="center" vertical="center" wrapText="1"/>
    </xf>
    <xf numFmtId="1" fontId="134" fillId="27" borderId="10" xfId="173" applyNumberFormat="1" applyFont="1" applyFill="1" applyBorder="1"/>
    <xf numFmtId="0" fontId="246" fillId="0" borderId="0" xfId="173" applyFont="1"/>
    <xf numFmtId="165" fontId="132" fillId="0" borderId="10" xfId="153" applyFont="1" applyFill="1" applyBorder="1"/>
    <xf numFmtId="165" fontId="132" fillId="0" borderId="10" xfId="148" applyNumberFormat="1" applyFont="1" applyBorder="1"/>
    <xf numFmtId="2" fontId="129" fillId="0" borderId="10" xfId="148" applyNumberFormat="1" applyFont="1" applyBorder="1"/>
    <xf numFmtId="0" fontId="132" fillId="0" borderId="10" xfId="78" applyFont="1" applyBorder="1" applyAlignment="1">
      <alignment horizontal="center" vertical="center"/>
    </xf>
    <xf numFmtId="0" fontId="132" fillId="0" borderId="10" xfId="78" applyFont="1" applyBorder="1" applyAlignment="1">
      <alignment horizontal="center" vertical="center" wrapText="1"/>
    </xf>
    <xf numFmtId="0" fontId="25" fillId="0" borderId="10" xfId="78" applyFont="1" applyBorder="1" applyAlignment="1">
      <alignment horizontal="center" vertical="center" wrapText="1"/>
    </xf>
    <xf numFmtId="0" fontId="131" fillId="0" borderId="10" xfId="78" applyFont="1" applyBorder="1" applyAlignment="1">
      <alignment vertical="center"/>
    </xf>
    <xf numFmtId="0" fontId="132" fillId="0" borderId="10" xfId="78" applyFont="1" applyBorder="1" applyAlignment="1">
      <alignment vertical="center"/>
    </xf>
    <xf numFmtId="2" fontId="132" fillId="0" borderId="10" xfId="78" applyNumberFormat="1" applyFont="1" applyBorder="1" applyAlignment="1">
      <alignment vertical="center"/>
    </xf>
    <xf numFmtId="2" fontId="25" fillId="0" borderId="10" xfId="78" applyNumberFormat="1" applyFont="1" applyBorder="1" applyAlignment="1">
      <alignment vertical="center"/>
    </xf>
    <xf numFmtId="0" fontId="26" fillId="0" borderId="79" xfId="0" applyFont="1" applyBorder="1" applyAlignment="1">
      <alignment horizontal="center" vertical="center" wrapText="1"/>
    </xf>
    <xf numFmtId="0" fontId="37" fillId="0" borderId="10" xfId="0" applyFont="1" applyBorder="1" applyAlignment="1">
      <alignment horizontal="center"/>
    </xf>
    <xf numFmtId="0" fontId="37" fillId="0" borderId="10" xfId="0" applyFont="1" applyBorder="1" applyAlignment="1">
      <alignment vertical="top" wrapText="1"/>
    </xf>
    <xf numFmtId="43" fontId="37" fillId="0" borderId="10" xfId="167" applyFont="1" applyFill="1" applyBorder="1" applyAlignment="1">
      <alignment horizontal="center" vertical="center"/>
    </xf>
    <xf numFmtId="43" fontId="37" fillId="0" borderId="10" xfId="167" applyFont="1" applyFill="1" applyBorder="1" applyAlignment="1">
      <alignment vertical="center"/>
    </xf>
    <xf numFmtId="0" fontId="37" fillId="0" borderId="10" xfId="0" applyFont="1" applyBorder="1" applyAlignment="1">
      <alignment horizontal="left" vertical="top" wrapText="1"/>
    </xf>
    <xf numFmtId="43" fontId="37" fillId="0" borderId="0" xfId="167" applyFont="1" applyFill="1" applyAlignment="1">
      <alignment vertical="center"/>
    </xf>
    <xf numFmtId="189" fontId="37" fillId="0" borderId="10" xfId="167" applyNumberFormat="1" applyFont="1" applyFill="1" applyBorder="1" applyAlignment="1">
      <alignment vertical="center"/>
    </xf>
    <xf numFmtId="2" fontId="37" fillId="0" borderId="10" xfId="0" applyNumberFormat="1" applyFont="1" applyBorder="1" applyAlignment="1">
      <alignment vertical="top" wrapText="1"/>
    </xf>
    <xf numFmtId="0" fontId="34" fillId="0" borderId="0" xfId="0" applyFont="1" applyAlignment="1">
      <alignment horizontal="right" vertical="center"/>
    </xf>
    <xf numFmtId="10" fontId="37" fillId="0" borderId="10" xfId="168" applyNumberFormat="1" applyFont="1" applyFill="1" applyBorder="1" applyAlignment="1">
      <alignment vertical="center"/>
    </xf>
    <xf numFmtId="0" fontId="167" fillId="0" borderId="0" xfId="0" applyFont="1" applyAlignment="1">
      <alignment vertical="center"/>
    </xf>
    <xf numFmtId="0" fontId="250" fillId="0" borderId="0" xfId="0" applyFont="1" applyAlignment="1">
      <alignment horizontal="center" vertical="center" wrapText="1"/>
    </xf>
    <xf numFmtId="0" fontId="167" fillId="0" borderId="10" xfId="0" applyFont="1" applyBorder="1" applyAlignment="1">
      <alignment vertical="center"/>
    </xf>
    <xf numFmtId="0" fontId="47" fillId="0" borderId="106" xfId="0" applyFont="1" applyBorder="1" applyAlignment="1">
      <alignment horizontal="center" vertical="top"/>
    </xf>
    <xf numFmtId="0" fontId="47" fillId="0" borderId="94" xfId="0" applyFont="1" applyBorder="1" applyAlignment="1">
      <alignment horizontal="center" vertical="top"/>
    </xf>
    <xf numFmtId="0" fontId="47" fillId="0" borderId="26" xfId="0" applyFont="1" applyBorder="1" applyAlignment="1">
      <alignment horizontal="center" vertical="top"/>
    </xf>
    <xf numFmtId="0" fontId="47" fillId="0" borderId="10" xfId="0" applyFont="1" applyBorder="1" applyAlignment="1">
      <alignment horizontal="center" vertical="top"/>
    </xf>
    <xf numFmtId="0" fontId="47" fillId="0" borderId="107" xfId="0" applyFont="1" applyBorder="1" applyAlignment="1">
      <alignment horizontal="center" vertical="top"/>
    </xf>
    <xf numFmtId="0" fontId="47" fillId="0" borderId="27" xfId="0" applyFont="1" applyBorder="1" applyAlignment="1">
      <alignment horizontal="center" vertical="top"/>
    </xf>
    <xf numFmtId="0" fontId="47" fillId="0" borderId="10" xfId="78" applyFont="1" applyBorder="1" applyAlignment="1">
      <alignment horizontal="centerContinuous" vertical="top" wrapText="1"/>
    </xf>
    <xf numFmtId="0" fontId="47" fillId="0" borderId="94" xfId="0" applyFont="1" applyBorder="1" applyAlignment="1">
      <alignment horizontal="center" vertical="top" wrapText="1"/>
    </xf>
    <xf numFmtId="165" fontId="47" fillId="0" borderId="10" xfId="0" applyNumberFormat="1" applyFont="1" applyBorder="1" applyAlignment="1">
      <alignment horizontal="center" vertical="top" wrapText="1"/>
    </xf>
    <xf numFmtId="0" fontId="49" fillId="0" borderId="10" xfId="0" applyFont="1" applyBorder="1" applyAlignment="1">
      <alignment vertical="top" wrapText="1"/>
    </xf>
    <xf numFmtId="0" fontId="49" fillId="0" borderId="29" xfId="0" applyFont="1" applyBorder="1" applyAlignment="1">
      <alignment vertical="top" wrapText="1"/>
    </xf>
    <xf numFmtId="0" fontId="47" fillId="0" borderId="10" xfId="0" applyFont="1" applyBorder="1" applyAlignment="1">
      <alignment horizontal="center" vertical="top" wrapText="1"/>
    </xf>
    <xf numFmtId="0" fontId="24" fillId="0" borderId="115" xfId="0" applyFont="1" applyBorder="1" applyAlignment="1">
      <alignment vertical="top" wrapText="1"/>
    </xf>
    <xf numFmtId="0" fontId="49" fillId="0" borderId="10" xfId="78" applyFont="1" applyBorder="1" applyAlignment="1">
      <alignment horizontal="centerContinuous" vertical="top" wrapText="1"/>
    </xf>
    <xf numFmtId="0" fontId="49" fillId="0" borderId="94" xfId="0" applyFont="1" applyBorder="1" applyAlignment="1">
      <alignment horizontal="center" vertical="top" wrapText="1"/>
    </xf>
    <xf numFmtId="0" fontId="49" fillId="0" borderId="10" xfId="0" applyFont="1" applyBorder="1" applyAlignment="1">
      <alignment horizontal="center" vertical="top" wrapText="1"/>
    </xf>
    <xf numFmtId="0" fontId="215" fillId="0" borderId="0" xfId="0" applyFont="1" applyAlignment="1">
      <alignment vertical="top" wrapText="1"/>
    </xf>
    <xf numFmtId="0" fontId="131" fillId="0" borderId="0" xfId="0" applyFont="1" applyAlignment="1">
      <alignment vertical="top" wrapText="1"/>
    </xf>
    <xf numFmtId="0" fontId="0" fillId="0" borderId="0" xfId="0" applyAlignment="1">
      <alignment vertical="top" wrapText="1"/>
    </xf>
    <xf numFmtId="0" fontId="251" fillId="0" borderId="0" xfId="0" applyFont="1"/>
    <xf numFmtId="0" fontId="251" fillId="0" borderId="110" xfId="0" applyFont="1" applyBorder="1"/>
    <xf numFmtId="0" fontId="251" fillId="0" borderId="26" xfId="0" applyFont="1" applyBorder="1"/>
    <xf numFmtId="0" fontId="251" fillId="0" borderId="10" xfId="0" applyFont="1" applyBorder="1"/>
    <xf numFmtId="0" fontId="251" fillId="0" borderId="27" xfId="0" applyFont="1" applyBorder="1"/>
    <xf numFmtId="0" fontId="251" fillId="0" borderId="28" xfId="0" applyFont="1" applyBorder="1"/>
    <xf numFmtId="0" fontId="251" fillId="0" borderId="30" xfId="0" applyFont="1" applyBorder="1"/>
    <xf numFmtId="0" fontId="251" fillId="0" borderId="0" xfId="0" applyFont="1" applyAlignment="1">
      <alignment wrapText="1"/>
    </xf>
    <xf numFmtId="0" fontId="69" fillId="0" borderId="10" xfId="0" applyFont="1" applyBorder="1" applyAlignment="1">
      <alignment vertical="top" wrapText="1"/>
    </xf>
    <xf numFmtId="0" fontId="176" fillId="0" borderId="10" xfId="0" applyFont="1" applyBorder="1" applyAlignment="1">
      <alignment wrapText="1"/>
    </xf>
    <xf numFmtId="0" fontId="207" fillId="0" borderId="10" xfId="0" applyFont="1" applyBorder="1" applyAlignment="1">
      <alignment wrapText="1"/>
    </xf>
    <xf numFmtId="0" fontId="176" fillId="0" borderId="0" xfId="0" applyFont="1" applyAlignment="1">
      <alignment wrapText="1"/>
    </xf>
    <xf numFmtId="0" fontId="252" fillId="0" borderId="111" xfId="0" applyFont="1" applyBorder="1" applyAlignment="1">
      <alignment horizontal="center" vertical="center" wrapText="1"/>
    </xf>
    <xf numFmtId="0" fontId="252" fillId="0" borderId="112" xfId="0" applyFont="1" applyBorder="1" applyAlignment="1">
      <alignment horizontal="center" vertical="center" wrapText="1"/>
    </xf>
    <xf numFmtId="0" fontId="167" fillId="0" borderId="10" xfId="0" applyFont="1" applyBorder="1"/>
    <xf numFmtId="0" fontId="131" fillId="0" borderId="10" xfId="0" applyFont="1" applyBorder="1"/>
    <xf numFmtId="0" fontId="249" fillId="0" borderId="10" xfId="0" applyFont="1" applyBorder="1" applyAlignment="1">
      <alignment horizontal="center" vertical="center" textRotation="35" wrapText="1"/>
    </xf>
    <xf numFmtId="0" fontId="215" fillId="0" borderId="10" xfId="0" applyFont="1" applyBorder="1" applyAlignment="1">
      <alignment horizontal="center" vertical="center" textRotation="35" wrapText="1"/>
    </xf>
    <xf numFmtId="43" fontId="215" fillId="0" borderId="10" xfId="37" applyFont="1" applyFill="1" applyBorder="1" applyAlignment="1">
      <alignment horizontal="center" vertical="center"/>
    </xf>
    <xf numFmtId="0" fontId="251" fillId="0" borderId="10" xfId="78" applyFont="1" applyBorder="1" applyAlignment="1">
      <alignment horizontal="center" vertical="center"/>
    </xf>
    <xf numFmtId="2" fontId="251" fillId="0" borderId="10" xfId="0" applyNumberFormat="1" applyFont="1" applyBorder="1" applyAlignment="1">
      <alignment horizontal="center" vertical="center"/>
    </xf>
    <xf numFmtId="0" fontId="251" fillId="0" borderId="10" xfId="0" applyFont="1" applyBorder="1" applyAlignment="1">
      <alignment horizontal="center" vertical="center"/>
    </xf>
    <xf numFmtId="2" fontId="251" fillId="0" borderId="10" xfId="78" applyNumberFormat="1" applyFont="1" applyBorder="1" applyAlignment="1">
      <alignment horizontal="center" vertical="center"/>
    </xf>
    <xf numFmtId="2" fontId="252" fillId="0" borderId="29" xfId="0" applyNumberFormat="1" applyFont="1" applyBorder="1" applyAlignment="1">
      <alignment horizontal="center" vertical="center"/>
    </xf>
    <xf numFmtId="0" fontId="252" fillId="0" borderId="10" xfId="0" applyFont="1" applyBorder="1" applyAlignment="1">
      <alignment vertical="center" wrapText="1"/>
    </xf>
    <xf numFmtId="0" fontId="251" fillId="0" borderId="10" xfId="0" applyFont="1" applyBorder="1" applyAlignment="1">
      <alignment vertical="center" wrapText="1"/>
    </xf>
    <xf numFmtId="0" fontId="252" fillId="0" borderId="29" xfId="0" applyFont="1" applyBorder="1" applyAlignment="1">
      <alignment vertical="center" wrapText="1"/>
    </xf>
    <xf numFmtId="0" fontId="250" fillId="0" borderId="10" xfId="0" applyFont="1" applyBorder="1" applyAlignment="1">
      <alignment vertical="center" wrapText="1"/>
    </xf>
    <xf numFmtId="0" fontId="131" fillId="0" borderId="10" xfId="0" applyFont="1" applyBorder="1" applyAlignment="1">
      <alignment vertical="center"/>
    </xf>
    <xf numFmtId="0" fontId="167" fillId="0" borderId="10" xfId="0" applyFont="1" applyBorder="1" applyAlignment="1">
      <alignment vertical="center" wrapText="1"/>
    </xf>
    <xf numFmtId="0" fontId="167" fillId="0" borderId="10" xfId="78" applyFont="1" applyBorder="1" applyAlignment="1">
      <alignment vertical="center" wrapText="1"/>
    </xf>
    <xf numFmtId="0" fontId="250" fillId="0" borderId="10" xfId="0" applyFont="1" applyBorder="1" applyAlignment="1">
      <alignment horizontal="center" vertical="center" wrapText="1"/>
    </xf>
    <xf numFmtId="0" fontId="250" fillId="0" borderId="10" xfId="0" applyFont="1" applyBorder="1"/>
    <xf numFmtId="0" fontId="250" fillId="0" borderId="10" xfId="0" applyFont="1" applyBorder="1" applyAlignment="1">
      <alignment horizontal="centerContinuous"/>
    </xf>
    <xf numFmtId="0" fontId="250" fillId="0" borderId="10" xfId="0" applyFont="1" applyBorder="1" applyAlignment="1">
      <alignment horizontal="center"/>
    </xf>
    <xf numFmtId="0" fontId="250" fillId="0" borderId="10" xfId="0" applyFont="1" applyBorder="1" applyAlignment="1">
      <alignment vertical="center"/>
    </xf>
    <xf numFmtId="0" fontId="250" fillId="0" borderId="10" xfId="0" applyFont="1" applyBorder="1" applyAlignment="1">
      <alignment horizontal="centerContinuous" vertical="center"/>
    </xf>
    <xf numFmtId="0" fontId="250" fillId="0" borderId="10" xfId="0" applyFont="1" applyBorder="1" applyAlignment="1">
      <alignment horizontal="center" vertical="center"/>
    </xf>
    <xf numFmtId="0" fontId="26" fillId="0" borderId="10" xfId="0" applyFont="1" applyBorder="1" applyAlignment="1">
      <alignment vertical="center"/>
    </xf>
    <xf numFmtId="0" fontId="37" fillId="0" borderId="10" xfId="0" applyFont="1" applyBorder="1" applyAlignment="1">
      <alignment vertical="center"/>
    </xf>
    <xf numFmtId="2" fontId="37" fillId="0" borderId="10" xfId="0" applyNumberFormat="1" applyFont="1" applyBorder="1" applyAlignment="1">
      <alignment vertical="center"/>
    </xf>
    <xf numFmtId="43" fontId="24" fillId="0" borderId="10" xfId="166" applyFont="1" applyFill="1" applyBorder="1" applyAlignment="1">
      <alignment vertical="center"/>
    </xf>
    <xf numFmtId="43" fontId="24" fillId="0" borderId="26" xfId="166" applyFont="1" applyFill="1" applyBorder="1" applyAlignment="1">
      <alignment vertical="center"/>
    </xf>
    <xf numFmtId="2" fontId="26" fillId="0" borderId="10" xfId="0" applyNumberFormat="1" applyFont="1" applyBorder="1" applyAlignment="1">
      <alignment vertical="center"/>
    </xf>
    <xf numFmtId="2" fontId="26" fillId="0" borderId="10" xfId="80" applyNumberFormat="1" applyFont="1" applyBorder="1" applyAlignment="1">
      <alignment vertical="center"/>
    </xf>
    <xf numFmtId="0" fontId="250" fillId="0" borderId="43" xfId="0" applyFont="1" applyBorder="1" applyAlignment="1">
      <alignment vertical="center"/>
    </xf>
    <xf numFmtId="0" fontId="26" fillId="0" borderId="43" xfId="0" applyFont="1" applyBorder="1" applyAlignment="1">
      <alignment vertical="center"/>
    </xf>
    <xf numFmtId="2" fontId="26" fillId="0" borderId="43" xfId="0" applyNumberFormat="1" applyFont="1" applyBorder="1" applyAlignment="1">
      <alignment vertical="center"/>
    </xf>
    <xf numFmtId="0" fontId="159" fillId="64" borderId="10" xfId="0" applyFont="1" applyFill="1" applyBorder="1" applyAlignment="1">
      <alignment vertical="center"/>
    </xf>
    <xf numFmtId="0" fontId="159" fillId="64" borderId="10" xfId="0" applyFont="1" applyFill="1" applyBorder="1" applyAlignment="1">
      <alignment horizontal="center" vertical="center"/>
    </xf>
    <xf numFmtId="0" fontId="160" fillId="31" borderId="10" xfId="0" applyFont="1" applyFill="1" applyBorder="1" applyAlignment="1">
      <alignment vertical="center"/>
    </xf>
    <xf numFmtId="189" fontId="160" fillId="31" borderId="10" xfId="37" applyNumberFormat="1" applyFont="1" applyFill="1" applyBorder="1" applyAlignment="1">
      <alignment horizontal="right" vertical="center"/>
    </xf>
    <xf numFmtId="189" fontId="159" fillId="64" borderId="10" xfId="37" applyNumberFormat="1" applyFont="1" applyFill="1" applyBorder="1" applyAlignment="1">
      <alignment horizontal="right" vertical="center"/>
    </xf>
    <xf numFmtId="0" fontId="167" fillId="0" borderId="10" xfId="0" applyFont="1" applyBorder="1" applyAlignment="1">
      <alignment horizontal="center"/>
    </xf>
    <xf numFmtId="43" fontId="250" fillId="0" borderId="10" xfId="167" applyFont="1" applyFill="1" applyBorder="1"/>
    <xf numFmtId="2" fontId="167" fillId="0" borderId="10" xfId="80" applyNumberFormat="1" applyFont="1" applyBorder="1"/>
    <xf numFmtId="43" fontId="167" fillId="0" borderId="10" xfId="167" applyFont="1" applyFill="1" applyBorder="1"/>
    <xf numFmtId="165" fontId="250" fillId="0" borderId="10" xfId="0" applyNumberFormat="1" applyFont="1" applyBorder="1"/>
    <xf numFmtId="0" fontId="167" fillId="0" borderId="0" xfId="0" applyFont="1"/>
    <xf numFmtId="0" fontId="250" fillId="0" borderId="0" xfId="0" applyFont="1"/>
    <xf numFmtId="0" fontId="136" fillId="45" borderId="32" xfId="0" applyFont="1" applyFill="1" applyBorder="1" applyAlignment="1">
      <alignment vertical="center" wrapText="1"/>
    </xf>
    <xf numFmtId="0" fontId="224" fillId="45" borderId="33" xfId="0" applyFont="1" applyFill="1" applyBorder="1" applyAlignment="1">
      <alignment horizontal="center" vertical="center" wrapText="1"/>
    </xf>
    <xf numFmtId="0" fontId="136" fillId="0" borderId="78" xfId="0" applyFont="1" applyBorder="1" applyAlignment="1">
      <alignment vertical="center" wrapText="1"/>
    </xf>
    <xf numFmtId="165" fontId="136" fillId="0" borderId="104" xfId="0" applyNumberFormat="1" applyFont="1" applyBorder="1" applyAlignment="1">
      <alignment horizontal="right" vertical="center" wrapText="1"/>
    </xf>
    <xf numFmtId="2" fontId="136" fillId="0" borderId="104" xfId="0" applyNumberFormat="1" applyFont="1" applyBorder="1" applyAlignment="1">
      <alignment horizontal="right" vertical="center" wrapText="1"/>
    </xf>
    <xf numFmtId="0" fontId="136" fillId="45" borderId="78" xfId="0" applyFont="1" applyFill="1" applyBorder="1" applyAlignment="1">
      <alignment vertical="center" wrapText="1"/>
    </xf>
    <xf numFmtId="165" fontId="136" fillId="62" borderId="104" xfId="0" applyNumberFormat="1" applyFont="1" applyFill="1" applyBorder="1" applyAlignment="1">
      <alignment horizontal="right" vertical="center" wrapText="1"/>
    </xf>
    <xf numFmtId="0" fontId="253" fillId="0" borderId="0" xfId="0" applyFont="1" applyAlignment="1">
      <alignment horizontal="centerContinuous"/>
    </xf>
    <xf numFmtId="0" fontId="26" fillId="0" borderId="0" xfId="0" applyFont="1" applyAlignment="1">
      <alignment horizontal="center"/>
    </xf>
    <xf numFmtId="0" fontId="167" fillId="0" borderId="10" xfId="0" applyFont="1" applyBorder="1" applyAlignment="1">
      <alignment horizontal="left"/>
    </xf>
    <xf numFmtId="0" fontId="167" fillId="0" borderId="10" xfId="0" applyFont="1" applyBorder="1" applyAlignment="1">
      <alignment horizontal="right"/>
    </xf>
    <xf numFmtId="43" fontId="131" fillId="0" borderId="10" xfId="167" applyFont="1" applyFill="1" applyBorder="1"/>
    <xf numFmtId="165" fontId="131" fillId="0" borderId="10" xfId="0" applyNumberFormat="1" applyFont="1" applyBorder="1"/>
    <xf numFmtId="2" fontId="131" fillId="0" borderId="0" xfId="0" applyNumberFormat="1" applyFont="1"/>
    <xf numFmtId="43" fontId="132" fillId="0" borderId="10" xfId="0" applyNumberFormat="1" applyFont="1" applyBorder="1"/>
    <xf numFmtId="0" fontId="167" fillId="0" borderId="0" xfId="0" applyFont="1" applyAlignment="1">
      <alignment horizontal="right"/>
    </xf>
    <xf numFmtId="0" fontId="167" fillId="0" borderId="0" xfId="0" applyFont="1" applyAlignment="1">
      <alignment horizontal="left"/>
    </xf>
    <xf numFmtId="4" fontId="25" fillId="28" borderId="10" xfId="0" applyNumberFormat="1" applyFont="1" applyFill="1" applyBorder="1"/>
    <xf numFmtId="167" fontId="51" fillId="28" borderId="10" xfId="0" applyNumberFormat="1" applyFont="1" applyFill="1" applyBorder="1" applyAlignment="1">
      <alignment horizontal="center" vertical="center"/>
    </xf>
    <xf numFmtId="17" fontId="51" fillId="28" borderId="10" xfId="0" applyNumberFormat="1" applyFont="1" applyFill="1" applyBorder="1" applyAlignment="1">
      <alignment vertical="center"/>
    </xf>
    <xf numFmtId="167" fontId="48" fillId="28" borderId="10" xfId="0" applyNumberFormat="1" applyFont="1" applyFill="1" applyBorder="1" applyAlignment="1">
      <alignment horizontal="center" vertical="center"/>
    </xf>
    <xf numFmtId="0" fontId="48" fillId="28" borderId="10" xfId="0" applyFont="1" applyFill="1" applyBorder="1" applyAlignment="1">
      <alignment vertical="center"/>
    </xf>
    <xf numFmtId="2" fontId="51" fillId="28" borderId="10" xfId="0" applyNumberFormat="1" applyFont="1" applyFill="1" applyBorder="1" applyAlignment="1">
      <alignment horizontal="center" vertical="center"/>
    </xf>
    <xf numFmtId="43" fontId="136" fillId="28" borderId="10" xfId="37" applyFont="1" applyFill="1" applyBorder="1" applyAlignment="1">
      <alignment vertical="center"/>
    </xf>
    <xf numFmtId="2" fontId="71" fillId="28" borderId="10" xfId="0" applyNumberFormat="1" applyFont="1" applyFill="1" applyBorder="1" applyAlignment="1">
      <alignment horizontal="center" vertical="center"/>
    </xf>
    <xf numFmtId="2" fontId="48" fillId="28" borderId="10" xfId="0" applyNumberFormat="1" applyFont="1" applyFill="1" applyBorder="1" applyAlignment="1">
      <alignment horizontal="center" vertical="center"/>
    </xf>
    <xf numFmtId="172" fontId="48" fillId="28" borderId="10" xfId="78" applyNumberFormat="1" applyFont="1" applyFill="1" applyBorder="1" applyAlignment="1">
      <alignment horizontal="center" vertical="center"/>
    </xf>
    <xf numFmtId="0" fontId="0" fillId="0" borderId="10" xfId="0" applyBorder="1" applyAlignment="1">
      <alignment horizontal="center" vertical="center"/>
    </xf>
    <xf numFmtId="0" fontId="29" fillId="0" borderId="10" xfId="0" applyFont="1" applyBorder="1" applyAlignment="1">
      <alignment horizontal="center" vertical="center"/>
    </xf>
    <xf numFmtId="0" fontId="26" fillId="0" borderId="79" xfId="0" applyFont="1" applyBorder="1" applyAlignment="1">
      <alignment horizontal="center" wrapText="1"/>
    </xf>
    <xf numFmtId="0" fontId="136" fillId="0" borderId="0" xfId="0" applyFont="1" applyAlignment="1">
      <alignment vertical="center"/>
    </xf>
    <xf numFmtId="0" fontId="136" fillId="0" borderId="10" xfId="0" applyFont="1" applyBorder="1" applyAlignment="1">
      <alignment vertical="center"/>
    </xf>
    <xf numFmtId="0" fontId="224" fillId="0" borderId="10" xfId="0" applyFont="1" applyBorder="1" applyAlignment="1">
      <alignment horizontal="center" vertical="center" wrapText="1"/>
    </xf>
    <xf numFmtId="0" fontId="224" fillId="0" borderId="10" xfId="0" applyFont="1" applyBorder="1" applyAlignment="1">
      <alignment horizontal="center" vertical="center"/>
    </xf>
    <xf numFmtId="0" fontId="136" fillId="0" borderId="10" xfId="0" applyFont="1" applyBorder="1" applyAlignment="1">
      <alignment horizontal="justify" vertical="center" wrapText="1"/>
    </xf>
    <xf numFmtId="2" fontId="136" fillId="0" borderId="10" xfId="0" applyNumberFormat="1" applyFont="1" applyBorder="1" applyAlignment="1">
      <alignment horizontal="center" vertical="center" wrapText="1"/>
    </xf>
    <xf numFmtId="10" fontId="136" fillId="0" borderId="10" xfId="92" applyNumberFormat="1" applyFont="1" applyBorder="1" applyAlignment="1">
      <alignment horizontal="center" vertical="center" wrapText="1"/>
    </xf>
    <xf numFmtId="10" fontId="136" fillId="0" borderId="10" xfId="0" applyNumberFormat="1" applyFont="1" applyBorder="1" applyAlignment="1">
      <alignment horizontal="center" vertical="center" wrapText="1"/>
    </xf>
    <xf numFmtId="2" fontId="136" fillId="0" borderId="10" xfId="0" applyNumberFormat="1" applyFont="1" applyBorder="1" applyAlignment="1">
      <alignment horizontal="center" vertical="center"/>
    </xf>
    <xf numFmtId="2" fontId="224" fillId="0" borderId="10" xfId="0" applyNumberFormat="1" applyFont="1" applyBorder="1" applyAlignment="1">
      <alignment horizontal="center" vertical="center"/>
    </xf>
    <xf numFmtId="0" fontId="224" fillId="0" borderId="10" xfId="0" applyFont="1" applyBorder="1" applyAlignment="1">
      <alignment vertical="center"/>
    </xf>
    <xf numFmtId="0" fontId="224" fillId="0" borderId="10" xfId="0" applyFont="1" applyBorder="1" applyAlignment="1">
      <alignment vertical="center" wrapText="1"/>
    </xf>
    <xf numFmtId="0" fontId="136" fillId="0" borderId="10" xfId="0" applyFont="1" applyBorder="1" applyAlignment="1">
      <alignment horizontal="center" vertical="center"/>
    </xf>
    <xf numFmtId="43" fontId="136" fillId="0" borderId="10" xfId="37" applyFont="1" applyFill="1" applyBorder="1" applyAlignment="1">
      <alignment vertical="center"/>
    </xf>
    <xf numFmtId="2" fontId="136" fillId="0" borderId="10" xfId="0" applyNumberFormat="1" applyFont="1" applyBorder="1" applyAlignment="1">
      <alignment vertical="center"/>
    </xf>
    <xf numFmtId="0" fontId="136" fillId="0" borderId="10" xfId="0" applyFont="1" applyBorder="1" applyAlignment="1">
      <alignment vertical="center" wrapText="1"/>
    </xf>
    <xf numFmtId="0" fontId="224" fillId="0" borderId="10" xfId="0" applyFont="1" applyBorder="1" applyAlignment="1">
      <alignment horizontal="right" vertical="center"/>
    </xf>
    <xf numFmtId="2" fontId="224" fillId="0" borderId="10" xfId="0" applyNumberFormat="1" applyFont="1" applyBorder="1" applyAlignment="1">
      <alignment vertical="center"/>
    </xf>
    <xf numFmtId="0" fontId="48" fillId="0" borderId="0" xfId="0" applyFont="1" applyAlignment="1">
      <alignment horizontal="right" vertical="center"/>
    </xf>
    <xf numFmtId="2" fontId="48" fillId="0" borderId="0" xfId="0" applyNumberFormat="1" applyFont="1" applyAlignment="1">
      <alignment vertical="center"/>
    </xf>
    <xf numFmtId="0" fontId="33" fillId="28" borderId="0" xfId="78" applyFont="1" applyFill="1" applyAlignment="1">
      <alignment vertical="center"/>
    </xf>
    <xf numFmtId="0" fontId="48" fillId="28" borderId="10" xfId="0" applyFont="1" applyFill="1" applyBorder="1" applyAlignment="1">
      <alignment horizontal="center" vertical="center"/>
    </xf>
    <xf numFmtId="0" fontId="48" fillId="28" borderId="10" xfId="0" applyFont="1" applyFill="1" applyBorder="1" applyAlignment="1">
      <alignment horizontal="center" vertical="center" wrapText="1"/>
    </xf>
    <xf numFmtId="14" fontId="48" fillId="28" borderId="10" xfId="0" applyNumberFormat="1" applyFont="1" applyFill="1" applyBorder="1" applyAlignment="1">
      <alignment horizontal="center" vertical="center"/>
    </xf>
    <xf numFmtId="0" fontId="26" fillId="28" borderId="0" xfId="78" applyFont="1" applyFill="1"/>
    <xf numFmtId="0" fontId="51" fillId="28" borderId="10" xfId="0" applyFont="1" applyFill="1" applyBorder="1" applyAlignment="1">
      <alignment horizontal="center" vertical="center" wrapText="1"/>
    </xf>
    <xf numFmtId="0" fontId="77" fillId="0" borderId="0" xfId="0" applyFont="1" applyAlignment="1">
      <alignment wrapText="1"/>
    </xf>
    <xf numFmtId="0" fontId="63" fillId="0" borderId="0" xfId="0" applyFont="1" applyAlignment="1">
      <alignment horizontal="centerContinuous" wrapText="1"/>
    </xf>
    <xf numFmtId="0" fontId="68" fillId="0" borderId="94" xfId="0" applyFont="1" applyBorder="1" applyAlignment="1">
      <alignment wrapText="1"/>
    </xf>
    <xf numFmtId="0" fontId="63" fillId="0" borderId="10" xfId="0" applyFont="1" applyBorder="1" applyAlignment="1">
      <alignment wrapText="1"/>
    </xf>
    <xf numFmtId="0" fontId="63" fillId="0" borderId="10" xfId="0" applyFont="1" applyBorder="1" applyAlignment="1">
      <alignment horizontal="right" wrapText="1"/>
    </xf>
    <xf numFmtId="0" fontId="63" fillId="0" borderId="0" xfId="0" applyFont="1" applyAlignment="1">
      <alignment wrapText="1"/>
    </xf>
    <xf numFmtId="0" fontId="207" fillId="0" borderId="0" xfId="0" applyFont="1" applyAlignment="1">
      <alignment wrapText="1"/>
    </xf>
    <xf numFmtId="0" fontId="219" fillId="0" borderId="0" xfId="0" applyFont="1" applyAlignment="1">
      <alignment wrapText="1"/>
    </xf>
    <xf numFmtId="0" fontId="220" fillId="0" borderId="0" xfId="0" applyFont="1" applyAlignment="1">
      <alignment horizontal="centerContinuous" wrapText="1"/>
    </xf>
    <xf numFmtId="0" fontId="209" fillId="0" borderId="0" xfId="0" applyFont="1" applyAlignment="1">
      <alignment wrapText="1"/>
    </xf>
    <xf numFmtId="0" fontId="220" fillId="0" borderId="10" xfId="0" applyFont="1" applyBorder="1" applyAlignment="1">
      <alignment wrapText="1"/>
    </xf>
    <xf numFmtId="0" fontId="221" fillId="0" borderId="10" xfId="0" applyFont="1" applyBorder="1" applyAlignment="1">
      <alignment wrapText="1"/>
    </xf>
    <xf numFmtId="0" fontId="26" fillId="0" borderId="10" xfId="0" applyFont="1" applyBorder="1" applyAlignment="1">
      <alignment horizontal="left" vertical="center" wrapText="1"/>
    </xf>
    <xf numFmtId="2" fontId="37" fillId="0" borderId="10" xfId="0" applyNumberFormat="1" applyFont="1" applyBorder="1" applyAlignment="1">
      <alignment horizontal="center" vertical="center" wrapText="1"/>
    </xf>
    <xf numFmtId="2" fontId="206" fillId="0" borderId="10" xfId="0" applyNumberFormat="1" applyFont="1" applyBorder="1" applyAlignment="1">
      <alignment horizontal="center" vertical="center" wrapText="1"/>
    </xf>
    <xf numFmtId="43" fontId="51" fillId="0" borderId="10" xfId="37" applyFont="1" applyFill="1" applyBorder="1" applyAlignment="1">
      <alignment horizontal="center" vertical="center" wrapText="1"/>
    </xf>
    <xf numFmtId="43" fontId="48" fillId="0" borderId="10" xfId="37" applyFont="1" applyFill="1" applyBorder="1" applyAlignment="1">
      <alignment horizontal="center" vertical="center" wrapText="1"/>
    </xf>
    <xf numFmtId="2" fontId="48" fillId="0" borderId="10" xfId="0" applyNumberFormat="1" applyFont="1" applyBorder="1" applyAlignment="1">
      <alignment horizontal="center" vertical="center" wrapText="1"/>
    </xf>
    <xf numFmtId="0" fontId="75" fillId="0" borderId="10" xfId="0" applyFont="1" applyBorder="1" applyAlignment="1">
      <alignment horizontal="left" vertical="center" wrapText="1"/>
    </xf>
    <xf numFmtId="3" fontId="51" fillId="0" borderId="10" xfId="37" applyNumberFormat="1" applyFont="1" applyFill="1" applyBorder="1" applyAlignment="1">
      <alignment horizontal="center" vertical="center" wrapText="1"/>
    </xf>
    <xf numFmtId="3" fontId="48" fillId="0" borderId="10" xfId="37" applyNumberFormat="1" applyFont="1" applyFill="1" applyBorder="1" applyAlignment="1">
      <alignment horizontal="center" vertical="center" wrapText="1"/>
    </xf>
    <xf numFmtId="0" fontId="48" fillId="0" borderId="10" xfId="0" applyFont="1" applyBorder="1" applyAlignment="1">
      <alignment horizontal="left" vertical="center"/>
    </xf>
    <xf numFmtId="0" fontId="48" fillId="0" borderId="10" xfId="0" applyFont="1" applyBorder="1" applyAlignment="1">
      <alignment horizontal="left" vertical="center" wrapText="1"/>
    </xf>
    <xf numFmtId="43" fontId="224" fillId="0" borderId="10" xfId="37" applyFont="1" applyFill="1" applyBorder="1" applyAlignment="1">
      <alignment vertical="top"/>
    </xf>
    <xf numFmtId="0" fontId="0" fillId="0" borderId="100" xfId="0" applyBorder="1" applyAlignment="1">
      <alignment horizontal="center"/>
    </xf>
    <xf numFmtId="0" fontId="159" fillId="35" borderId="10" xfId="0" applyFont="1" applyFill="1" applyBorder="1" applyAlignment="1">
      <alignment horizontal="center" vertical="center" wrapText="1"/>
    </xf>
    <xf numFmtId="0" fontId="25" fillId="0" borderId="0" xfId="0" applyFont="1" applyAlignment="1">
      <alignment horizontal="center" vertical="center" wrapText="1"/>
    </xf>
    <xf numFmtId="0" fontId="177" fillId="0" borderId="10" xfId="0" applyFont="1" applyBorder="1" applyAlignment="1">
      <alignment horizontal="center" vertical="center" wrapText="1"/>
    </xf>
    <xf numFmtId="43" fontId="163" fillId="0" borderId="10" xfId="37" applyFont="1" applyFill="1" applyBorder="1"/>
    <xf numFmtId="0" fontId="76" fillId="0" borderId="10" xfId="0" applyFont="1" applyBorder="1" applyAlignment="1">
      <alignment horizontal="left" vertical="center" wrapText="1"/>
    </xf>
    <xf numFmtId="189" fontId="51" fillId="0" borderId="10" xfId="37" applyNumberFormat="1" applyFont="1" applyFill="1" applyBorder="1" applyAlignment="1">
      <alignment horizontal="center" vertical="center" wrapText="1"/>
    </xf>
    <xf numFmtId="189" fontId="51" fillId="0" borderId="10" xfId="37" applyNumberFormat="1" applyFont="1" applyFill="1" applyBorder="1" applyAlignment="1">
      <alignment vertical="center" wrapText="1"/>
    </xf>
    <xf numFmtId="0" fontId="48" fillId="0" borderId="138" xfId="0" applyFont="1" applyBorder="1" applyAlignment="1">
      <alignment horizontal="center" vertical="center" wrapText="1"/>
    </xf>
    <xf numFmtId="0" fontId="24" fillId="0" borderId="10" xfId="78" applyBorder="1" applyAlignment="1">
      <alignment vertical="top" wrapText="1"/>
    </xf>
    <xf numFmtId="0" fontId="25" fillId="0" borderId="10" xfId="78" applyFont="1" applyBorder="1" applyAlignment="1">
      <alignment vertical="center"/>
    </xf>
    <xf numFmtId="0" fontId="132" fillId="0" borderId="0" xfId="78" applyFont="1" applyAlignment="1">
      <alignment horizontal="right" vertical="center"/>
    </xf>
    <xf numFmtId="0" fontId="136" fillId="0" borderId="10" xfId="0" applyFont="1" applyBorder="1" applyAlignment="1">
      <alignment wrapText="1"/>
    </xf>
    <xf numFmtId="43" fontId="136" fillId="0" borderId="10" xfId="167" applyFont="1" applyFill="1" applyBorder="1" applyAlignment="1">
      <alignment vertical="center"/>
    </xf>
    <xf numFmtId="10" fontId="136" fillId="0" borderId="10" xfId="170" applyNumberFormat="1" applyFont="1" applyBorder="1" applyAlignment="1">
      <alignment vertical="center"/>
    </xf>
    <xf numFmtId="165" fontId="224" fillId="0" borderId="10" xfId="0" applyNumberFormat="1" applyFont="1" applyBorder="1" applyAlignment="1">
      <alignment vertical="center"/>
    </xf>
    <xf numFmtId="0" fontId="136" fillId="0" borderId="10" xfId="0" applyFont="1" applyBorder="1" applyAlignment="1">
      <alignment horizontal="center" vertical="center" wrapText="1"/>
    </xf>
    <xf numFmtId="0" fontId="50" fillId="0" borderId="0" xfId="120" applyFont="1" applyFill="1" applyAlignment="1">
      <alignment horizontal="centerContinuous"/>
    </xf>
    <xf numFmtId="0" fontId="106" fillId="0" borderId="0" xfId="120" applyFont="1" applyFill="1"/>
    <xf numFmtId="0" fontId="51" fillId="0" borderId="0" xfId="120" applyFont="1" applyFill="1" applyAlignment="1">
      <alignment horizontal="centerContinuous"/>
    </xf>
    <xf numFmtId="0" fontId="24" fillId="0" borderId="10" xfId="0" applyFont="1" applyBorder="1" applyAlignment="1">
      <alignment vertical="center" wrapText="1"/>
    </xf>
    <xf numFmtId="2" fontId="24" fillId="0" borderId="10" xfId="0" applyNumberFormat="1" applyFont="1" applyBorder="1" applyAlignment="1">
      <alignment horizontal="right" vertical="center" wrapText="1"/>
    </xf>
    <xf numFmtId="9" fontId="24" fillId="0" borderId="10" xfId="0" applyNumberFormat="1" applyFont="1" applyBorder="1" applyAlignment="1">
      <alignment horizontal="center" vertical="center" wrapText="1"/>
    </xf>
    <xf numFmtId="0" fontId="25" fillId="0" borderId="10" xfId="0" applyFont="1" applyBorder="1" applyAlignment="1">
      <alignment horizontal="right" vertical="center" wrapText="1"/>
    </xf>
    <xf numFmtId="2" fontId="25" fillId="0" borderId="10" xfId="0" applyNumberFormat="1" applyFont="1" applyBorder="1" applyAlignment="1">
      <alignment horizontal="right" vertical="center" wrapText="1"/>
    </xf>
    <xf numFmtId="0" fontId="159" fillId="0" borderId="10" xfId="0" applyFont="1" applyBorder="1" applyAlignment="1">
      <alignment vertical="center" wrapText="1"/>
    </xf>
    <xf numFmtId="4" fontId="24" fillId="0" borderId="10" xfId="37" applyNumberFormat="1" applyFont="1" applyBorder="1" applyAlignment="1">
      <alignment horizontal="right" vertical="center" wrapText="1"/>
    </xf>
    <xf numFmtId="2" fontId="24" fillId="0" borderId="10" xfId="37" applyNumberFormat="1" applyFont="1" applyBorder="1" applyAlignment="1">
      <alignment horizontal="right" vertical="center" wrapText="1"/>
    </xf>
    <xf numFmtId="0" fontId="25" fillId="0" borderId="10" xfId="0" applyFont="1" applyBorder="1" applyAlignment="1">
      <alignment horizontal="center" wrapText="1"/>
    </xf>
    <xf numFmtId="0" fontId="25" fillId="35" borderId="10" xfId="0" applyFont="1" applyFill="1" applyBorder="1" applyAlignment="1">
      <alignment horizontal="center" wrapText="1"/>
    </xf>
    <xf numFmtId="2" fontId="25" fillId="35" borderId="10" xfId="0" applyNumberFormat="1" applyFont="1" applyFill="1" applyBorder="1" applyAlignment="1">
      <alignment vertical="center"/>
    </xf>
    <xf numFmtId="0" fontId="25" fillId="35" borderId="10" xfId="0" applyFont="1" applyFill="1" applyBorder="1" applyAlignment="1">
      <alignment vertical="center"/>
    </xf>
    <xf numFmtId="0" fontId="0" fillId="0" borderId="0" xfId="0" applyAlignment="1">
      <alignment horizontal="left" vertical="top" wrapText="1" shrinkToFit="1"/>
    </xf>
    <xf numFmtId="0" fontId="48" fillId="0" borderId="0" xfId="0" applyFont="1"/>
    <xf numFmtId="0" fontId="24" fillId="33" borderId="10" xfId="148" applyFont="1" applyFill="1" applyBorder="1" applyAlignment="1">
      <alignment vertical="top"/>
    </xf>
    <xf numFmtId="43" fontId="24" fillId="0" borderId="0" xfId="37"/>
    <xf numFmtId="43" fontId="24" fillId="0" borderId="0" xfId="37" applyFont="1" applyFill="1"/>
    <xf numFmtId="43" fontId="25" fillId="0" borderId="0" xfId="0" applyNumberFormat="1" applyFont="1"/>
    <xf numFmtId="0" fontId="255" fillId="0" borderId="0" xfId="0" applyFont="1" applyAlignment="1">
      <alignment horizontal="center" vertical="center"/>
    </xf>
    <xf numFmtId="1" fontId="0" fillId="0" borderId="0" xfId="0" applyNumberFormat="1" applyAlignment="1">
      <alignment horizontal="center" vertical="center"/>
    </xf>
    <xf numFmtId="1" fontId="24" fillId="0" borderId="0" xfId="92" applyNumberFormat="1" applyAlignment="1">
      <alignment horizontal="center" vertical="center"/>
    </xf>
    <xf numFmtId="1" fontId="25" fillId="0" borderId="0" xfId="0" applyNumberFormat="1" applyFont="1" applyAlignment="1">
      <alignment horizontal="center" vertical="center"/>
    </xf>
    <xf numFmtId="1" fontId="131" fillId="0" borderId="0" xfId="0" applyNumberFormat="1" applyFont="1" applyAlignment="1">
      <alignment horizontal="center" vertical="center"/>
    </xf>
    <xf numFmtId="0" fontId="255" fillId="0" borderId="0" xfId="0" applyFont="1" applyAlignment="1">
      <alignment vertical="center"/>
    </xf>
    <xf numFmtId="0" fontId="25" fillId="0" borderId="10" xfId="0" applyFont="1" applyBorder="1" applyAlignment="1">
      <alignment vertical="center" wrapText="1"/>
    </xf>
    <xf numFmtId="49" fontId="51" fillId="0" borderId="10" xfId="0" applyNumberFormat="1" applyFont="1" applyBorder="1" applyAlignment="1">
      <alignment horizontal="center" vertical="center" wrapText="1"/>
    </xf>
    <xf numFmtId="0" fontId="167" fillId="0" borderId="10" xfId="0" applyFont="1" applyBorder="1" applyAlignment="1">
      <alignment wrapText="1"/>
    </xf>
    <xf numFmtId="0" fontId="130" fillId="33" borderId="10" xfId="148" applyFont="1" applyFill="1" applyBorder="1" applyAlignment="1">
      <alignment vertical="top"/>
    </xf>
    <xf numFmtId="0" fontId="130" fillId="33" borderId="10" xfId="148" applyFont="1" applyFill="1" applyBorder="1" applyAlignment="1">
      <alignment horizontal="center" vertical="top" wrapText="1"/>
    </xf>
    <xf numFmtId="0" fontId="130" fillId="33" borderId="10" xfId="148" applyFont="1" applyFill="1" applyBorder="1" applyAlignment="1">
      <alignment horizontal="center" vertical="top"/>
    </xf>
    <xf numFmtId="165" fontId="129" fillId="0" borderId="10" xfId="153" applyFont="1" applyFill="1" applyBorder="1"/>
    <xf numFmtId="165" fontId="129" fillId="0" borderId="10" xfId="148" applyNumberFormat="1" applyFont="1" applyBorder="1"/>
    <xf numFmtId="0" fontId="129" fillId="0" borderId="10" xfId="148" applyFont="1" applyBorder="1"/>
    <xf numFmtId="0" fontId="130" fillId="0" borderId="10" xfId="148" applyFont="1" applyBorder="1"/>
    <xf numFmtId="0" fontId="129" fillId="0" borderId="0" xfId="148" applyFont="1"/>
    <xf numFmtId="165" fontId="129" fillId="0" borderId="0" xfId="148" applyNumberFormat="1" applyFont="1"/>
    <xf numFmtId="165" fontId="130" fillId="0" borderId="0" xfId="148" applyNumberFormat="1" applyFont="1"/>
    <xf numFmtId="0" fontId="129" fillId="28" borderId="0" xfId="148" applyFont="1" applyFill="1"/>
    <xf numFmtId="10" fontId="129" fillId="0" borderId="0" xfId="0" applyNumberFormat="1" applyFont="1" applyAlignment="1">
      <alignment horizontal="center"/>
    </xf>
    <xf numFmtId="165" fontId="256" fillId="0" borderId="0" xfId="180" applyFont="1" applyAlignment="1">
      <alignment vertical="center"/>
    </xf>
    <xf numFmtId="199" fontId="258" fillId="0" borderId="10" xfId="164" applyNumberFormat="1" applyFont="1" applyBorder="1" applyAlignment="1">
      <alignment horizontal="left" vertical="center"/>
    </xf>
    <xf numFmtId="199" fontId="257" fillId="0" borderId="10" xfId="164" applyNumberFormat="1" applyFont="1" applyBorder="1" applyAlignment="1">
      <alignment horizontal="left" vertical="center"/>
    </xf>
    <xf numFmtId="165" fontId="258" fillId="41" borderId="10" xfId="180" applyFont="1" applyFill="1" applyBorder="1" applyAlignment="1">
      <alignment horizontal="left" vertical="center" wrapText="1"/>
    </xf>
    <xf numFmtId="165" fontId="258" fillId="0" borderId="10" xfId="180" applyFont="1" applyFill="1" applyBorder="1" applyAlignment="1">
      <alignment vertical="center"/>
    </xf>
    <xf numFmtId="0" fontId="257" fillId="0" borderId="10" xfId="181" applyFont="1" applyBorder="1" applyAlignment="1">
      <alignment horizontal="left" vertical="center" wrapText="1"/>
    </xf>
    <xf numFmtId="0" fontId="257" fillId="0" borderId="10" xfId="181" applyFont="1" applyBorder="1" applyAlignment="1">
      <alignment horizontal="left" vertical="center"/>
    </xf>
    <xf numFmtId="165" fontId="263" fillId="0" borderId="10" xfId="180" applyFont="1" applyFill="1" applyBorder="1" applyAlignment="1">
      <alignment vertical="center"/>
    </xf>
    <xf numFmtId="165" fontId="257" fillId="0" borderId="10" xfId="180" applyFont="1" applyFill="1" applyBorder="1" applyAlignment="1">
      <alignment vertical="center"/>
    </xf>
    <xf numFmtId="192" fontId="258" fillId="41" borderId="10" xfId="180" applyNumberFormat="1" applyFont="1" applyFill="1" applyBorder="1" applyAlignment="1">
      <alignment horizontal="left" vertical="center" wrapText="1"/>
    </xf>
    <xf numFmtId="199" fontId="261" fillId="0" borderId="10" xfId="164" applyNumberFormat="1" applyFont="1" applyBorder="1" applyAlignment="1">
      <alignment horizontal="left" vertical="center"/>
    </xf>
    <xf numFmtId="199" fontId="258" fillId="0" borderId="10" xfId="164" applyNumberFormat="1" applyFont="1" applyBorder="1" applyAlignment="1">
      <alignment horizontal="left" vertical="center" wrapText="1"/>
    </xf>
    <xf numFmtId="165" fontId="257" fillId="0" borderId="0" xfId="180" applyFont="1" applyAlignment="1">
      <alignment horizontal="center" vertical="center"/>
    </xf>
    <xf numFmtId="165" fontId="258" fillId="0" borderId="0" xfId="180" applyFont="1" applyAlignment="1">
      <alignment vertical="center"/>
    </xf>
    <xf numFmtId="165" fontId="256" fillId="0" borderId="0" xfId="180" applyFont="1" applyAlignment="1">
      <alignment vertical="center" wrapText="1"/>
    </xf>
    <xf numFmtId="0" fontId="256" fillId="0" borderId="0" xfId="181" applyFont="1" applyAlignment="1">
      <alignment horizontal="center" vertical="center"/>
    </xf>
    <xf numFmtId="0" fontId="256" fillId="0" borderId="0" xfId="181" applyFont="1" applyAlignment="1">
      <alignment vertical="center"/>
    </xf>
    <xf numFmtId="165" fontId="256" fillId="0" borderId="0" xfId="181" applyNumberFormat="1" applyFont="1" applyAlignment="1">
      <alignment vertical="center"/>
    </xf>
    <xf numFmtId="1" fontId="258" fillId="0" borderId="10" xfId="181" applyNumberFormat="1" applyFont="1" applyBorder="1" applyAlignment="1">
      <alignment vertical="center"/>
    </xf>
    <xf numFmtId="165" fontId="258" fillId="0" borderId="10" xfId="181" applyNumberFormat="1" applyFont="1" applyBorder="1" applyAlignment="1">
      <alignment vertical="center"/>
    </xf>
    <xf numFmtId="0" fontId="258" fillId="0" borderId="10" xfId="181" applyFont="1" applyBorder="1" applyAlignment="1">
      <alignment vertical="center"/>
    </xf>
    <xf numFmtId="0" fontId="257" fillId="0" borderId="10" xfId="181" applyFont="1" applyBorder="1" applyAlignment="1">
      <alignment vertical="center"/>
    </xf>
    <xf numFmtId="1" fontId="261" fillId="0" borderId="10" xfId="181" applyNumberFormat="1" applyFont="1" applyBorder="1" applyAlignment="1">
      <alignment vertical="center"/>
    </xf>
    <xf numFmtId="0" fontId="258" fillId="0" borderId="0" xfId="181" applyFont="1" applyAlignment="1">
      <alignment horizontal="center" vertical="center"/>
    </xf>
    <xf numFmtId="0" fontId="258" fillId="0" borderId="0" xfId="181" applyFont="1" applyAlignment="1">
      <alignment vertical="center"/>
    </xf>
    <xf numFmtId="0" fontId="257" fillId="0" borderId="0" xfId="181" applyFont="1" applyAlignment="1">
      <alignment horizontal="center" vertical="center"/>
    </xf>
    <xf numFmtId="0" fontId="257" fillId="38" borderId="0" xfId="181" applyFont="1" applyFill="1" applyAlignment="1">
      <alignment horizontal="right" vertical="center"/>
    </xf>
    <xf numFmtId="165" fontId="260" fillId="38" borderId="0" xfId="181" applyNumberFormat="1" applyFont="1" applyFill="1" applyAlignment="1">
      <alignment vertical="center"/>
    </xf>
    <xf numFmtId="0" fontId="257" fillId="0" borderId="0" xfId="181" applyFont="1" applyAlignment="1">
      <alignment horizontal="left" vertical="center" wrapText="1"/>
    </xf>
    <xf numFmtId="0" fontId="256" fillId="0" borderId="0" xfId="181" applyFont="1" applyAlignment="1">
      <alignment horizontal="center" vertical="center" wrapText="1"/>
    </xf>
    <xf numFmtId="0" fontId="256" fillId="0" borderId="0" xfId="181" applyFont="1" applyAlignment="1">
      <alignment vertical="center" wrapText="1"/>
    </xf>
    <xf numFmtId="0" fontId="258" fillId="0" borderId="0" xfId="181" applyFont="1" applyAlignment="1">
      <alignment vertical="center" wrapText="1"/>
    </xf>
    <xf numFmtId="0" fontId="261" fillId="0" borderId="0" xfId="181" applyFont="1" applyAlignment="1">
      <alignment vertical="center" wrapText="1"/>
    </xf>
    <xf numFmtId="0" fontId="261" fillId="0" borderId="0" xfId="181" applyFont="1" applyAlignment="1">
      <alignment vertical="center"/>
    </xf>
    <xf numFmtId="189" fontId="264" fillId="0" borderId="15" xfId="181" applyNumberFormat="1" applyFont="1" applyBorder="1" applyAlignment="1">
      <alignment vertical="center"/>
    </xf>
    <xf numFmtId="0" fontId="265" fillId="0" borderId="0" xfId="181" applyFont="1" applyAlignment="1">
      <alignment horizontal="center" vertical="center"/>
    </xf>
    <xf numFmtId="0" fontId="265" fillId="0" borderId="0" xfId="181" applyFont="1" applyAlignment="1">
      <alignment vertical="center"/>
    </xf>
    <xf numFmtId="189" fontId="265" fillId="0" borderId="0" xfId="37" applyNumberFormat="1" applyFont="1" applyAlignment="1">
      <alignment vertical="center"/>
    </xf>
    <xf numFmtId="199" fontId="266" fillId="0" borderId="10" xfId="164" applyNumberFormat="1" applyFont="1" applyBorder="1" applyAlignment="1">
      <alignment horizontal="left" vertical="center"/>
    </xf>
    <xf numFmtId="199" fontId="264" fillId="0" borderId="10" xfId="164" applyNumberFormat="1" applyFont="1" applyBorder="1" applyAlignment="1">
      <alignment horizontal="left" vertical="center"/>
    </xf>
    <xf numFmtId="189" fontId="258" fillId="0" borderId="10" xfId="37" applyNumberFormat="1" applyFont="1" applyBorder="1" applyAlignment="1">
      <alignment vertical="center"/>
    </xf>
    <xf numFmtId="189" fontId="261" fillId="0" borderId="10" xfId="37" applyNumberFormat="1" applyFont="1" applyBorder="1" applyAlignment="1">
      <alignment vertical="center"/>
    </xf>
    <xf numFmtId="189" fontId="256" fillId="0" borderId="10" xfId="37" applyNumberFormat="1" applyFont="1" applyBorder="1" applyAlignment="1">
      <alignment vertical="center"/>
    </xf>
    <xf numFmtId="0" fontId="0" fillId="61" borderId="10" xfId="0" applyFill="1" applyBorder="1"/>
    <xf numFmtId="192" fontId="0" fillId="61" borderId="10" xfId="180" applyNumberFormat="1" applyFont="1" applyFill="1" applyBorder="1"/>
    <xf numFmtId="192" fontId="0" fillId="0" borderId="10" xfId="180" applyNumberFormat="1" applyFont="1" applyBorder="1"/>
    <xf numFmtId="192" fontId="133" fillId="0" borderId="0" xfId="180" applyNumberFormat="1" applyFont="1"/>
    <xf numFmtId="0" fontId="256" fillId="0" borderId="10" xfId="181" applyFont="1" applyBorder="1" applyAlignment="1">
      <alignment vertical="center"/>
    </xf>
    <xf numFmtId="165" fontId="258" fillId="0" borderId="10" xfId="180" applyFont="1" applyBorder="1" applyAlignment="1">
      <alignment vertical="center"/>
    </xf>
    <xf numFmtId="0" fontId="262" fillId="0" borderId="10" xfId="181" applyFont="1" applyBorder="1" applyAlignment="1">
      <alignment vertical="center"/>
    </xf>
    <xf numFmtId="4" fontId="258" fillId="0" borderId="10" xfId="181" applyNumberFormat="1" applyFont="1" applyBorder="1" applyAlignment="1">
      <alignment vertical="center"/>
    </xf>
    <xf numFmtId="165" fontId="260" fillId="0" borderId="31" xfId="181" applyNumberFormat="1" applyFont="1" applyBorder="1" applyAlignment="1">
      <alignment vertical="center"/>
    </xf>
    <xf numFmtId="0" fontId="261" fillId="0" borderId="31" xfId="181" applyFont="1" applyBorder="1" applyAlignment="1">
      <alignment vertical="center"/>
    </xf>
    <xf numFmtId="165" fontId="261" fillId="0" borderId="31" xfId="181" applyNumberFormat="1" applyFont="1" applyBorder="1" applyAlignment="1">
      <alignment vertical="center"/>
    </xf>
    <xf numFmtId="165" fontId="261" fillId="0" borderId="31" xfId="180" applyFont="1" applyBorder="1" applyAlignment="1">
      <alignment vertical="center"/>
    </xf>
    <xf numFmtId="165" fontId="258" fillId="0" borderId="31" xfId="181" applyNumberFormat="1" applyFont="1" applyBorder="1" applyAlignment="1">
      <alignment vertical="center"/>
    </xf>
    <xf numFmtId="0" fontId="265" fillId="0" borderId="19" xfId="181" applyFont="1" applyBorder="1" applyAlignment="1">
      <alignment horizontal="center" vertical="center"/>
    </xf>
    <xf numFmtId="0" fontId="265" fillId="0" borderId="115" xfId="181" applyFont="1" applyBorder="1" applyAlignment="1">
      <alignment horizontal="center" vertical="center"/>
    </xf>
    <xf numFmtId="0" fontId="265" fillId="0" borderId="20" xfId="181" applyFont="1" applyBorder="1" applyAlignment="1">
      <alignment horizontal="center" vertical="center"/>
    </xf>
    <xf numFmtId="0" fontId="256" fillId="0" borderId="26" xfId="181" applyFont="1" applyBorder="1" applyAlignment="1">
      <alignment vertical="center"/>
    </xf>
    <xf numFmtId="0" fontId="256" fillId="0" borderId="27" xfId="181" applyFont="1" applyBorder="1" applyAlignment="1">
      <alignment vertical="center"/>
    </xf>
    <xf numFmtId="0" fontId="262" fillId="0" borderId="26" xfId="181" applyFont="1" applyBorder="1" applyAlignment="1">
      <alignment vertical="center"/>
    </xf>
    <xf numFmtId="0" fontId="262" fillId="0" borderId="27" xfId="181" applyFont="1" applyBorder="1" applyAlignment="1">
      <alignment vertical="center"/>
    </xf>
    <xf numFmtId="0" fontId="256" fillId="0" borderId="106" xfId="181" applyFont="1" applyBorder="1" applyAlignment="1">
      <alignment vertical="center"/>
    </xf>
    <xf numFmtId="0" fontId="256" fillId="0" borderId="94" xfId="181" applyFont="1" applyBorder="1" applyAlignment="1">
      <alignment vertical="center"/>
    </xf>
    <xf numFmtId="0" fontId="256" fillId="0" borderId="107" xfId="181" applyFont="1" applyBorder="1" applyAlignment="1">
      <alignment vertical="center"/>
    </xf>
    <xf numFmtId="0" fontId="256" fillId="0" borderId="141" xfId="181" applyFont="1" applyBorder="1" applyAlignment="1">
      <alignment vertical="center"/>
    </xf>
    <xf numFmtId="0" fontId="256" fillId="0" borderId="43" xfId="181" applyFont="1" applyBorder="1" applyAlignment="1">
      <alignment vertical="center"/>
    </xf>
    <xf numFmtId="0" fontId="256" fillId="0" borderId="142" xfId="181" applyFont="1" applyBorder="1" applyAlignment="1">
      <alignment vertical="center"/>
    </xf>
    <xf numFmtId="0" fontId="257" fillId="0" borderId="0" xfId="181" applyFont="1" applyAlignment="1">
      <alignment vertical="center"/>
    </xf>
    <xf numFmtId="0" fontId="262" fillId="0" borderId="0" xfId="181" applyFont="1" applyAlignment="1">
      <alignment vertical="center"/>
    </xf>
    <xf numFmtId="165" fontId="257" fillId="0" borderId="0" xfId="180" applyFont="1" applyFill="1" applyBorder="1" applyAlignment="1">
      <alignment vertical="center"/>
    </xf>
    <xf numFmtId="17" fontId="257" fillId="32" borderId="34" xfId="181" applyNumberFormat="1" applyFont="1" applyFill="1" applyBorder="1" applyAlignment="1">
      <alignment vertical="center"/>
    </xf>
    <xf numFmtId="17" fontId="257" fillId="32" borderId="36" xfId="181" applyNumberFormat="1" applyFont="1" applyFill="1" applyBorder="1" applyAlignment="1">
      <alignment vertical="center"/>
    </xf>
    <xf numFmtId="0" fontId="265" fillId="0" borderId="109" xfId="181" applyFont="1" applyBorder="1" applyAlignment="1">
      <alignment horizontal="center" vertical="center"/>
    </xf>
    <xf numFmtId="0" fontId="258" fillId="32" borderId="110" xfId="181" applyFont="1" applyFill="1" applyBorder="1" applyAlignment="1">
      <alignment horizontal="center" vertical="center"/>
    </xf>
    <xf numFmtId="0" fontId="258" fillId="32" borderId="111" xfId="181" applyFont="1" applyFill="1" applyBorder="1" applyAlignment="1">
      <alignment vertical="center"/>
    </xf>
    <xf numFmtId="192" fontId="257" fillId="32" borderId="111" xfId="180" applyNumberFormat="1" applyFont="1" applyFill="1" applyBorder="1" applyAlignment="1">
      <alignment horizontal="center" vertical="center"/>
    </xf>
    <xf numFmtId="17" fontId="257" fillId="32" borderId="111" xfId="181" applyNumberFormat="1" applyFont="1" applyFill="1" applyBorder="1" applyAlignment="1">
      <alignment vertical="center"/>
    </xf>
    <xf numFmtId="17" fontId="257" fillId="32" borderId="143" xfId="181" applyNumberFormat="1" applyFont="1" applyFill="1" applyBorder="1" applyAlignment="1">
      <alignment vertical="center"/>
    </xf>
    <xf numFmtId="0" fontId="259" fillId="0" borderId="26" xfId="181" applyFont="1" applyBorder="1" applyAlignment="1">
      <alignment vertical="center"/>
    </xf>
    <xf numFmtId="0" fontId="259" fillId="0" borderId="141" xfId="181" applyFont="1" applyBorder="1" applyAlignment="1">
      <alignment vertical="center"/>
    </xf>
    <xf numFmtId="1" fontId="258" fillId="0" borderId="43" xfId="181" applyNumberFormat="1" applyFont="1" applyBorder="1" applyAlignment="1">
      <alignment vertical="center"/>
    </xf>
    <xf numFmtId="199" fontId="258" fillId="0" borderId="43" xfId="164" applyNumberFormat="1" applyFont="1" applyBorder="1" applyAlignment="1">
      <alignment horizontal="left" vertical="center" wrapText="1"/>
    </xf>
    <xf numFmtId="199" fontId="258" fillId="0" borderId="43" xfId="164" applyNumberFormat="1" applyFont="1" applyBorder="1" applyAlignment="1">
      <alignment horizontal="left" vertical="center"/>
    </xf>
    <xf numFmtId="165" fontId="258" fillId="41" borderId="43" xfId="180" applyFont="1" applyFill="1" applyBorder="1" applyAlignment="1">
      <alignment horizontal="left" vertical="center" wrapText="1"/>
    </xf>
    <xf numFmtId="165" fontId="258" fillId="0" borderId="43" xfId="181" applyNumberFormat="1" applyFont="1" applyBorder="1" applyAlignment="1">
      <alignment vertical="center"/>
    </xf>
    <xf numFmtId="165" fontId="258" fillId="0" borderId="43" xfId="180" applyFont="1" applyFill="1" applyBorder="1" applyAlignment="1">
      <alignment vertical="center"/>
    </xf>
    <xf numFmtId="165" fontId="261" fillId="0" borderId="55" xfId="181" applyNumberFormat="1" applyFont="1" applyBorder="1" applyAlignment="1">
      <alignment vertical="center"/>
    </xf>
    <xf numFmtId="0" fontId="257" fillId="65" borderId="34" xfId="181" applyFont="1" applyFill="1" applyBorder="1" applyAlignment="1">
      <alignment horizontal="center" vertical="center"/>
    </xf>
    <xf numFmtId="0" fontId="257" fillId="65" borderId="35" xfId="181" applyFont="1" applyFill="1" applyBorder="1" applyAlignment="1">
      <alignment vertical="center"/>
    </xf>
    <xf numFmtId="0" fontId="257" fillId="65" borderId="35" xfId="181" applyFont="1" applyFill="1" applyBorder="1" applyAlignment="1">
      <alignment horizontal="center" vertical="center"/>
    </xf>
    <xf numFmtId="0" fontId="258" fillId="65" borderId="35" xfId="181" applyFont="1" applyFill="1" applyBorder="1" applyAlignment="1">
      <alignment horizontal="center" vertical="center"/>
    </xf>
    <xf numFmtId="165" fontId="257" fillId="65" borderId="35" xfId="180" applyFont="1" applyFill="1" applyBorder="1" applyAlignment="1">
      <alignment vertical="center"/>
    </xf>
    <xf numFmtId="165" fontId="257" fillId="65" borderId="80" xfId="180" applyFont="1" applyFill="1" applyBorder="1" applyAlignment="1">
      <alignment vertical="center"/>
    </xf>
    <xf numFmtId="165" fontId="257" fillId="65" borderId="102" xfId="180" applyFont="1" applyFill="1" applyBorder="1" applyAlignment="1">
      <alignment vertical="center"/>
    </xf>
    <xf numFmtId="165" fontId="257" fillId="65" borderId="36" xfId="180" applyFont="1" applyFill="1" applyBorder="1" applyAlignment="1">
      <alignment vertical="center"/>
    </xf>
    <xf numFmtId="189" fontId="256" fillId="0" borderId="106" xfId="37" applyNumberFormat="1" applyFont="1" applyBorder="1" applyAlignment="1">
      <alignment vertical="center"/>
    </xf>
    <xf numFmtId="189" fontId="256" fillId="0" borderId="107" xfId="37" applyNumberFormat="1" applyFont="1" applyBorder="1" applyAlignment="1">
      <alignment vertical="center"/>
    </xf>
    <xf numFmtId="189" fontId="256" fillId="0" borderId="68" xfId="37" applyNumberFormat="1" applyFont="1" applyBorder="1" applyAlignment="1">
      <alignment vertical="center"/>
    </xf>
    <xf numFmtId="189" fontId="256" fillId="0" borderId="94" xfId="37" applyNumberFormat="1" applyFont="1" applyBorder="1" applyAlignment="1">
      <alignment vertical="center"/>
    </xf>
    <xf numFmtId="189" fontId="256" fillId="0" borderId="95" xfId="37" applyNumberFormat="1" applyFont="1" applyBorder="1" applyAlignment="1">
      <alignment vertical="center"/>
    </xf>
    <xf numFmtId="0" fontId="206" fillId="0" borderId="0" xfId="0" applyFont="1"/>
    <xf numFmtId="0" fontId="149" fillId="0" borderId="0" xfId="0" applyFont="1"/>
    <xf numFmtId="0" fontId="212" fillId="0" borderId="0" xfId="0" applyFont="1"/>
    <xf numFmtId="0" fontId="206" fillId="0" borderId="10" xfId="0" applyFont="1" applyBorder="1"/>
    <xf numFmtId="0" fontId="149" fillId="0" borderId="10" xfId="0" applyFont="1" applyBorder="1" applyAlignment="1">
      <alignment wrapText="1"/>
    </xf>
    <xf numFmtId="0" fontId="149" fillId="0" borderId="10" xfId="0" applyFont="1" applyBorder="1" applyAlignment="1">
      <alignment horizontal="center" wrapText="1"/>
    </xf>
    <xf numFmtId="0" fontId="206" fillId="0" borderId="10" xfId="0" applyFont="1" applyBorder="1" applyAlignment="1">
      <alignment horizontal="center"/>
    </xf>
    <xf numFmtId="0" fontId="206" fillId="0" borderId="10" xfId="80" applyFont="1" applyBorder="1" applyAlignment="1">
      <alignment horizontal="center"/>
    </xf>
    <xf numFmtId="1" fontId="206" fillId="0" borderId="10" xfId="80" applyNumberFormat="1" applyFont="1" applyBorder="1" applyAlignment="1">
      <alignment horizontal="center"/>
    </xf>
    <xf numFmtId="1" fontId="206" fillId="0" borderId="10" xfId="0" applyNumberFormat="1" applyFont="1" applyBorder="1" applyAlignment="1">
      <alignment horizontal="center"/>
    </xf>
    <xf numFmtId="168" fontId="206" fillId="0" borderId="10" xfId="80" applyNumberFormat="1" applyFont="1" applyBorder="1" applyAlignment="1">
      <alignment horizontal="center"/>
    </xf>
    <xf numFmtId="168" fontId="206" fillId="0" borderId="10" xfId="0" applyNumberFormat="1" applyFont="1" applyBorder="1" applyAlignment="1">
      <alignment horizontal="center"/>
    </xf>
    <xf numFmtId="0" fontId="149" fillId="0" borderId="0" xfId="80" applyFont="1"/>
    <xf numFmtId="1" fontId="149" fillId="0" borderId="0" xfId="80" applyNumberFormat="1" applyFont="1"/>
    <xf numFmtId="0" fontId="149" fillId="0" borderId="10" xfId="0" applyFont="1" applyBorder="1" applyAlignment="1">
      <alignment vertical="top" wrapText="1"/>
    </xf>
    <xf numFmtId="0" fontId="149" fillId="0" borderId="10" xfId="0" applyFont="1" applyBorder="1" applyAlignment="1">
      <alignment horizontal="center" vertical="top" wrapText="1"/>
    </xf>
    <xf numFmtId="0" fontId="149" fillId="0" borderId="0" xfId="0" applyFont="1" applyAlignment="1">
      <alignment horizontal="center" vertical="top" wrapText="1"/>
    </xf>
    <xf numFmtId="0" fontId="206" fillId="0" borderId="10" xfId="80" applyFont="1" applyBorder="1" applyAlignment="1">
      <alignment horizontal="justify" vertical="top" wrapText="1"/>
    </xf>
    <xf numFmtId="0" fontId="206" fillId="0" borderId="10" xfId="80" applyFont="1" applyBorder="1" applyAlignment="1">
      <alignment horizontal="center" vertical="center" wrapText="1"/>
    </xf>
    <xf numFmtId="0" fontId="206" fillId="0" borderId="0" xfId="0" applyFont="1" applyAlignment="1">
      <alignment horizontal="center" vertical="top" wrapText="1"/>
    </xf>
    <xf numFmtId="0" fontId="206" fillId="0" borderId="10" xfId="80" applyFont="1" applyBorder="1" applyAlignment="1">
      <alignment vertical="top" wrapText="1"/>
    </xf>
    <xf numFmtId="1" fontId="206" fillId="0" borderId="10" xfId="80" applyNumberFormat="1" applyFont="1" applyBorder="1" applyAlignment="1">
      <alignment horizontal="center" vertical="center" wrapText="1"/>
    </xf>
    <xf numFmtId="1" fontId="206" fillId="0" borderId="10" xfId="80" applyNumberFormat="1" applyFont="1" applyBorder="1" applyAlignment="1">
      <alignment horizontal="center" vertical="center"/>
    </xf>
    <xf numFmtId="0" fontId="206" fillId="0" borderId="10" xfId="0" applyFont="1" applyBorder="1" applyAlignment="1">
      <alignment horizontal="center" vertical="center" wrapText="1"/>
    </xf>
    <xf numFmtId="0" fontId="206" fillId="0" borderId="0" xfId="0" applyFont="1" applyAlignment="1">
      <alignment horizontal="center" vertical="center" wrapText="1"/>
    </xf>
    <xf numFmtId="0" fontId="206" fillId="0" borderId="10" xfId="80" applyFont="1" applyBorder="1" applyAlignment="1">
      <alignment vertical="center" wrapText="1"/>
    </xf>
    <xf numFmtId="1" fontId="206" fillId="0" borderId="10" xfId="0" applyNumberFormat="1" applyFont="1" applyBorder="1" applyAlignment="1">
      <alignment horizontal="center" vertical="center" wrapText="1"/>
    </xf>
    <xf numFmtId="1" fontId="206" fillId="0" borderId="0" xfId="0" applyNumberFormat="1" applyFont="1" applyAlignment="1">
      <alignment horizontal="center" vertical="center" wrapText="1"/>
    </xf>
    <xf numFmtId="1" fontId="149" fillId="0" borderId="10" xfId="0" applyNumberFormat="1" applyFont="1" applyBorder="1" applyAlignment="1">
      <alignment horizontal="center" vertical="center" wrapText="1"/>
    </xf>
    <xf numFmtId="1" fontId="149" fillId="0" borderId="0" xfId="0" applyNumberFormat="1" applyFont="1" applyAlignment="1">
      <alignment horizontal="center" vertical="center" wrapText="1"/>
    </xf>
    <xf numFmtId="0" fontId="149" fillId="0" borderId="31" xfId="0" applyFont="1" applyBorder="1" applyAlignment="1">
      <alignment horizontal="left" wrapText="1"/>
    </xf>
    <xf numFmtId="17" fontId="206" fillId="0" borderId="31" xfId="0" applyNumberFormat="1" applyFont="1" applyBorder="1" applyAlignment="1">
      <alignment horizontal="left"/>
    </xf>
    <xf numFmtId="39" fontId="206" fillId="0" borderId="10" xfId="166" applyNumberFormat="1" applyFont="1" applyBorder="1" applyAlignment="1">
      <alignment horizontal="center" vertical="top" wrapText="1"/>
    </xf>
    <xf numFmtId="39" fontId="206" fillId="0" borderId="0" xfId="166" applyNumberFormat="1" applyFont="1" applyBorder="1" applyAlignment="1">
      <alignment horizontal="center" vertical="top" wrapText="1"/>
    </xf>
    <xf numFmtId="39" fontId="206" fillId="0" borderId="10" xfId="166" applyNumberFormat="1" applyFont="1" applyBorder="1" applyAlignment="1">
      <alignment horizontal="center" vertical="top"/>
    </xf>
    <xf numFmtId="39" fontId="206" fillId="0" borderId="0" xfId="166" applyNumberFormat="1" applyFont="1" applyBorder="1" applyAlignment="1">
      <alignment horizontal="center" vertical="top"/>
    </xf>
    <xf numFmtId="0" fontId="206" fillId="0" borderId="31" xfId="0" applyFont="1" applyBorder="1"/>
    <xf numFmtId="0" fontId="149" fillId="0" borderId="31" xfId="0" applyFont="1" applyBorder="1"/>
    <xf numFmtId="0" fontId="180" fillId="0" borderId="31" xfId="0" applyFont="1" applyBorder="1" applyAlignment="1">
      <alignment wrapText="1"/>
    </xf>
    <xf numFmtId="0" fontId="180" fillId="0" borderId="10" xfId="0" applyFont="1" applyBorder="1"/>
    <xf numFmtId="0" fontId="180" fillId="0" borderId="0" xfId="0" applyFont="1"/>
    <xf numFmtId="17" fontId="206" fillId="0" borderId="31" xfId="80" applyNumberFormat="1" applyFont="1" applyBorder="1" applyAlignment="1">
      <alignment horizontal="left"/>
    </xf>
    <xf numFmtId="189" fontId="206" fillId="0" borderId="10" xfId="37" applyNumberFormat="1" applyFont="1" applyBorder="1" applyAlignment="1">
      <alignment horizontal="center"/>
    </xf>
    <xf numFmtId="189" fontId="206" fillId="27" borderId="0" xfId="37" applyNumberFormat="1" applyFont="1" applyFill="1" applyBorder="1" applyAlignment="1">
      <alignment horizontal="center"/>
    </xf>
    <xf numFmtId="189" fontId="206" fillId="27" borderId="0" xfId="37" applyNumberFormat="1" applyFont="1" applyFill="1"/>
    <xf numFmtId="189" fontId="206" fillId="0" borderId="0" xfId="37" applyNumberFormat="1" applyFont="1" applyBorder="1" applyAlignment="1">
      <alignment horizontal="center"/>
    </xf>
    <xf numFmtId="189" fontId="206" fillId="0" borderId="0" xfId="37" applyNumberFormat="1" applyFont="1" applyFill="1"/>
    <xf numFmtId="0" fontId="149" fillId="0" borderId="31" xfId="0" applyFont="1" applyBorder="1" applyAlignment="1">
      <alignment wrapText="1"/>
    </xf>
    <xf numFmtId="189" fontId="149" fillId="0" borderId="10" xfId="37" applyNumberFormat="1" applyFont="1" applyBorder="1" applyAlignment="1">
      <alignment horizontal="center"/>
    </xf>
    <xf numFmtId="189" fontId="149" fillId="0" borderId="0" xfId="37" applyNumberFormat="1" applyFont="1" applyBorder="1" applyAlignment="1">
      <alignment horizontal="center"/>
    </xf>
    <xf numFmtId="189" fontId="206" fillId="0" borderId="0" xfId="37" applyNumberFormat="1" applyFont="1" applyFill="1" applyBorder="1"/>
    <xf numFmtId="17" fontId="206" fillId="0" borderId="10" xfId="0" applyNumberFormat="1" applyFont="1" applyBorder="1" applyAlignment="1">
      <alignment horizontal="left"/>
    </xf>
    <xf numFmtId="0" fontId="129" fillId="0" borderId="15" xfId="0" applyFont="1" applyBorder="1" applyAlignment="1">
      <alignment horizontal="center"/>
    </xf>
    <xf numFmtId="2" fontId="129" fillId="0" borderId="0" xfId="0" applyNumberFormat="1" applyFont="1" applyAlignment="1">
      <alignment horizontal="center"/>
    </xf>
    <xf numFmtId="2" fontId="129" fillId="0" borderId="0" xfId="0" applyNumberFormat="1" applyFont="1"/>
    <xf numFmtId="1" fontId="129" fillId="0" borderId="0" xfId="0" applyNumberFormat="1" applyFont="1"/>
    <xf numFmtId="2" fontId="130" fillId="0" borderId="15" xfId="0" applyNumberFormat="1" applyFont="1" applyBorder="1" applyAlignment="1">
      <alignment horizontal="center"/>
    </xf>
    <xf numFmtId="2" fontId="130" fillId="0" borderId="15" xfId="0" applyNumberFormat="1" applyFont="1" applyBorder="1"/>
    <xf numFmtId="10" fontId="130" fillId="0" borderId="0" xfId="92" applyNumberFormat="1" applyFont="1" applyFill="1" applyBorder="1"/>
    <xf numFmtId="1" fontId="130" fillId="0" borderId="15" xfId="0" applyNumberFormat="1" applyFont="1" applyBorder="1"/>
    <xf numFmtId="10" fontId="129" fillId="0" borderId="0" xfId="105" applyNumberFormat="1" applyFont="1" applyFill="1" applyAlignment="1">
      <alignment horizontal="center"/>
    </xf>
    <xf numFmtId="10" fontId="129" fillId="0" borderId="0" xfId="0" applyNumberFormat="1" applyFont="1"/>
    <xf numFmtId="10" fontId="129" fillId="0" borderId="0" xfId="105" applyNumberFormat="1" applyFont="1" applyFill="1"/>
    <xf numFmtId="9" fontId="129" fillId="0" borderId="0" xfId="105" applyFont="1" applyFill="1"/>
    <xf numFmtId="43" fontId="212" fillId="0" borderId="0" xfId="37" applyFont="1" applyFill="1"/>
    <xf numFmtId="0" fontId="129" fillId="0" borderId="0" xfId="78" applyFont="1" applyAlignment="1">
      <alignment vertical="center"/>
    </xf>
    <xf numFmtId="0" fontId="130" fillId="0" borderId="0" xfId="78" applyFont="1" applyAlignment="1">
      <alignment vertical="center"/>
    </xf>
    <xf numFmtId="2" fontId="129" fillId="0" borderId="0" xfId="78" applyNumberFormat="1" applyFont="1" applyAlignment="1">
      <alignment vertical="center"/>
    </xf>
    <xf numFmtId="165" fontId="24" fillId="0" borderId="10" xfId="153" applyFont="1" applyFill="1" applyBorder="1"/>
    <xf numFmtId="165" fontId="24" fillId="0" borderId="10" xfId="148" applyNumberFormat="1" applyFont="1" applyBorder="1"/>
    <xf numFmtId="165" fontId="25" fillId="0" borderId="10" xfId="37" applyNumberFormat="1" applyFont="1" applyFill="1" applyBorder="1"/>
    <xf numFmtId="165" fontId="25" fillId="0" borderId="10" xfId="153" applyFont="1" applyFill="1" applyBorder="1"/>
    <xf numFmtId="0" fontId="129" fillId="0" borderId="10" xfId="78" applyFont="1" applyBorder="1" applyAlignment="1">
      <alignment vertical="center"/>
    </xf>
    <xf numFmtId="2" fontId="129" fillId="0" borderId="10" xfId="78" applyNumberFormat="1" applyFont="1" applyBorder="1" applyAlignment="1">
      <alignment vertical="center"/>
    </xf>
    <xf numFmtId="165" fontId="25" fillId="0" borderId="10" xfId="148" applyNumberFormat="1" applyFont="1" applyBorder="1"/>
    <xf numFmtId="2" fontId="24" fillId="0" borderId="10" xfId="148" applyNumberFormat="1" applyFont="1" applyBorder="1"/>
    <xf numFmtId="1" fontId="24" fillId="0" borderId="10" xfId="148" applyNumberFormat="1" applyFont="1" applyBorder="1"/>
    <xf numFmtId="0" fontId="24" fillId="28" borderId="10" xfId="148" applyFont="1" applyFill="1" applyBorder="1"/>
    <xf numFmtId="0" fontId="24" fillId="28" borderId="0" xfId="148" applyFont="1" applyFill="1"/>
    <xf numFmtId="2" fontId="24" fillId="27" borderId="10" xfId="0" applyNumberFormat="1" applyFont="1" applyFill="1" applyBorder="1"/>
    <xf numFmtId="43" fontId="199" fillId="27" borderId="0" xfId="37" applyFont="1" applyFill="1"/>
    <xf numFmtId="2" fontId="199" fillId="27" borderId="0" xfId="78" applyNumberFormat="1" applyFont="1" applyFill="1"/>
    <xf numFmtId="165" fontId="25" fillId="0" borderId="0" xfId="148" applyNumberFormat="1" applyFont="1" applyAlignment="1">
      <alignment horizontal="center"/>
    </xf>
    <xf numFmtId="43" fontId="69" fillId="0" borderId="0" xfId="0" applyNumberFormat="1" applyFont="1" applyAlignment="1">
      <alignment vertical="center"/>
    </xf>
    <xf numFmtId="2" fontId="25" fillId="0" borderId="0" xfId="153" applyNumberFormat="1" applyFont="1" applyFill="1"/>
    <xf numFmtId="189" fontId="176" fillId="0" borderId="10" xfId="37" applyNumberFormat="1" applyFont="1" applyFill="1" applyBorder="1"/>
    <xf numFmtId="43" fontId="206" fillId="0" borderId="0" xfId="37" applyFont="1" applyFill="1" applyBorder="1"/>
    <xf numFmtId="43" fontId="206" fillId="0" borderId="0" xfId="37" applyFont="1" applyFill="1"/>
    <xf numFmtId="0" fontId="256" fillId="0" borderId="0" xfId="182" applyFont="1" applyAlignment="1">
      <alignment horizontal="center" vertical="center"/>
    </xf>
    <xf numFmtId="0" fontId="256" fillId="0" borderId="0" xfId="182" applyFont="1" applyAlignment="1">
      <alignment vertical="center"/>
    </xf>
    <xf numFmtId="165" fontId="256" fillId="0" borderId="0" xfId="183" applyFont="1" applyAlignment="1">
      <alignment vertical="center"/>
    </xf>
    <xf numFmtId="0" fontId="257" fillId="0" borderId="105" xfId="182" applyFont="1" applyBorder="1" applyAlignment="1">
      <alignment vertical="center"/>
    </xf>
    <xf numFmtId="0" fontId="257" fillId="0" borderId="0" xfId="182" applyFont="1" applyAlignment="1">
      <alignment vertical="center"/>
    </xf>
    <xf numFmtId="0" fontId="257" fillId="0" borderId="18" xfId="182" applyFont="1" applyBorder="1" applyAlignment="1">
      <alignment vertical="center"/>
    </xf>
    <xf numFmtId="0" fontId="257" fillId="0" borderId="0" xfId="182" applyFont="1" applyAlignment="1">
      <alignment horizontal="center" vertical="center"/>
    </xf>
    <xf numFmtId="0" fontId="257" fillId="0" borderId="103" xfId="182" applyFont="1" applyBorder="1" applyAlignment="1">
      <alignment vertical="center"/>
    </xf>
    <xf numFmtId="165" fontId="256" fillId="0" borderId="0" xfId="182" applyNumberFormat="1" applyFont="1" applyAlignment="1">
      <alignment vertical="center"/>
    </xf>
    <xf numFmtId="0" fontId="265" fillId="0" borderId="19" xfId="182" applyFont="1" applyBorder="1" applyAlignment="1">
      <alignment horizontal="center" vertical="center"/>
    </xf>
    <xf numFmtId="0" fontId="265" fillId="0" borderId="115" xfId="182" applyFont="1" applyBorder="1" applyAlignment="1">
      <alignment horizontal="center" vertical="center"/>
    </xf>
    <xf numFmtId="0" fontId="265" fillId="0" borderId="20" xfId="182" applyFont="1" applyBorder="1" applyAlignment="1">
      <alignment horizontal="center" vertical="center"/>
    </xf>
    <xf numFmtId="0" fontId="265" fillId="0" borderId="109" xfId="182" applyFont="1" applyBorder="1" applyAlignment="1">
      <alignment horizontal="center" vertical="center"/>
    </xf>
    <xf numFmtId="0" fontId="265" fillId="0" borderId="0" xfId="182" applyFont="1" applyAlignment="1">
      <alignment horizontal="center" vertical="center"/>
    </xf>
    <xf numFmtId="17" fontId="133" fillId="66" borderId="10" xfId="182" applyNumberFormat="1" applyFont="1" applyFill="1" applyBorder="1"/>
    <xf numFmtId="0" fontId="258" fillId="32" borderId="110" xfId="182" applyFont="1" applyFill="1" applyBorder="1" applyAlignment="1">
      <alignment horizontal="center" vertical="center"/>
    </xf>
    <xf numFmtId="0" fontId="258" fillId="32" borderId="111" xfId="182" applyFont="1" applyFill="1" applyBorder="1" applyAlignment="1">
      <alignment vertical="center"/>
    </xf>
    <xf numFmtId="192" fontId="257" fillId="32" borderId="111" xfId="183" applyNumberFormat="1" applyFont="1" applyFill="1" applyBorder="1" applyAlignment="1">
      <alignment horizontal="center" vertical="center"/>
    </xf>
    <xf numFmtId="17" fontId="257" fillId="32" borderId="111" xfId="182" applyNumberFormat="1" applyFont="1" applyFill="1" applyBorder="1" applyAlignment="1">
      <alignment vertical="center"/>
    </xf>
    <xf numFmtId="17" fontId="257" fillId="32" borderId="143" xfId="182" applyNumberFormat="1" applyFont="1" applyFill="1" applyBorder="1" applyAlignment="1">
      <alignment vertical="center"/>
    </xf>
    <xf numFmtId="17" fontId="257" fillId="32" borderId="115" xfId="182" applyNumberFormat="1" applyFont="1" applyFill="1" applyBorder="1" applyAlignment="1">
      <alignment vertical="center"/>
    </xf>
    <xf numFmtId="17" fontId="257" fillId="32" borderId="5" xfId="182" applyNumberFormat="1" applyFont="1" applyFill="1" applyBorder="1" applyAlignment="1">
      <alignment horizontal="center" vertical="center"/>
    </xf>
    <xf numFmtId="17" fontId="257" fillId="32" borderId="34" xfId="182" applyNumberFormat="1" applyFont="1" applyFill="1" applyBorder="1" applyAlignment="1">
      <alignment vertical="center"/>
    </xf>
    <xf numFmtId="17" fontId="257" fillId="32" borderId="36" xfId="182" applyNumberFormat="1" applyFont="1" applyFill="1" applyBorder="1" applyAlignment="1">
      <alignment vertical="center"/>
    </xf>
    <xf numFmtId="17" fontId="257" fillId="32" borderId="5" xfId="182" applyNumberFormat="1" applyFont="1" applyFill="1" applyBorder="1" applyAlignment="1">
      <alignment vertical="center"/>
    </xf>
    <xf numFmtId="17" fontId="257" fillId="32" borderId="32" xfId="182" applyNumberFormat="1" applyFont="1" applyFill="1" applyBorder="1" applyAlignment="1">
      <alignment vertical="center"/>
    </xf>
    <xf numFmtId="17" fontId="257" fillId="0" borderId="0" xfId="182" applyNumberFormat="1" applyFont="1" applyAlignment="1">
      <alignment vertical="center"/>
    </xf>
    <xf numFmtId="0" fontId="259" fillId="0" borderId="26" xfId="182" applyFont="1" applyBorder="1" applyAlignment="1">
      <alignment vertical="center"/>
    </xf>
    <xf numFmtId="1" fontId="258" fillId="0" borderId="10" xfId="182" applyNumberFormat="1" applyFont="1" applyBorder="1" applyAlignment="1">
      <alignment vertical="center"/>
    </xf>
    <xf numFmtId="165" fontId="258" fillId="41" borderId="10" xfId="183" applyFont="1" applyFill="1" applyBorder="1" applyAlignment="1">
      <alignment horizontal="left" vertical="center" wrapText="1"/>
    </xf>
    <xf numFmtId="165" fontId="258" fillId="0" borderId="10" xfId="182" applyNumberFormat="1" applyFont="1" applyBorder="1" applyAlignment="1">
      <alignment vertical="center"/>
    </xf>
    <xf numFmtId="165" fontId="258" fillId="0" borderId="10" xfId="183" applyFont="1" applyFill="1" applyBorder="1" applyAlignment="1">
      <alignment vertical="center"/>
    </xf>
    <xf numFmtId="0" fontId="258" fillId="0" borderId="10" xfId="182" applyFont="1" applyBorder="1" applyAlignment="1">
      <alignment vertical="center"/>
    </xf>
    <xf numFmtId="165" fontId="260" fillId="0" borderId="31" xfId="182" applyNumberFormat="1" applyFont="1" applyBorder="1" applyAlignment="1">
      <alignment vertical="center"/>
    </xf>
    <xf numFmtId="192" fontId="260" fillId="0" borderId="16" xfId="182" applyNumberFormat="1" applyFont="1" applyBorder="1" applyAlignment="1">
      <alignment vertical="center"/>
    </xf>
    <xf numFmtId="192" fontId="256" fillId="0" borderId="106" xfId="183" applyNumberFormat="1" applyFont="1" applyBorder="1" applyAlignment="1">
      <alignment vertical="center"/>
    </xf>
    <xf numFmtId="0" fontId="256" fillId="0" borderId="94" xfId="182" applyFont="1" applyBorder="1" applyAlignment="1">
      <alignment vertical="center"/>
    </xf>
    <xf numFmtId="189" fontId="256" fillId="0" borderId="95" xfId="183" applyNumberFormat="1" applyFont="1" applyBorder="1" applyAlignment="1">
      <alignment vertical="center"/>
    </xf>
    <xf numFmtId="189" fontId="256" fillId="0" borderId="68" xfId="183" applyNumberFormat="1" applyFont="1" applyBorder="1" applyAlignment="1">
      <alignment vertical="center"/>
    </xf>
    <xf numFmtId="189" fontId="256" fillId="0" borderId="94" xfId="183" applyNumberFormat="1" applyFont="1" applyBorder="1" applyAlignment="1">
      <alignment vertical="center"/>
    </xf>
    <xf numFmtId="189" fontId="256" fillId="0" borderId="16" xfId="183" applyNumberFormat="1" applyFont="1" applyBorder="1" applyAlignment="1">
      <alignment vertical="center"/>
    </xf>
    <xf numFmtId="189" fontId="256" fillId="0" borderId="106" xfId="183" applyNumberFormat="1" applyFont="1" applyBorder="1" applyAlignment="1">
      <alignment vertical="center"/>
    </xf>
    <xf numFmtId="189" fontId="256" fillId="0" borderId="107" xfId="183" applyNumberFormat="1" applyFont="1" applyBorder="1" applyAlignment="1">
      <alignment vertical="center"/>
    </xf>
    <xf numFmtId="192" fontId="256" fillId="0" borderId="107" xfId="183" applyNumberFormat="1" applyFont="1" applyBorder="1" applyAlignment="1">
      <alignment vertical="center"/>
    </xf>
    <xf numFmtId="192" fontId="256" fillId="0" borderId="0" xfId="183" applyNumberFormat="1" applyFont="1" applyFill="1" applyBorder="1" applyAlignment="1">
      <alignment vertical="center"/>
    </xf>
    <xf numFmtId="192" fontId="256" fillId="0" borderId="10" xfId="183" applyNumberFormat="1" applyFont="1" applyFill="1" applyBorder="1" applyAlignment="1">
      <alignment vertical="center"/>
    </xf>
    <xf numFmtId="192" fontId="256" fillId="0" borderId="0" xfId="182" applyNumberFormat="1" applyFont="1" applyAlignment="1">
      <alignment vertical="center"/>
    </xf>
    <xf numFmtId="192" fontId="256" fillId="0" borderId="10" xfId="182" applyNumberFormat="1" applyFont="1" applyBorder="1" applyAlignment="1">
      <alignment vertical="center"/>
    </xf>
    <xf numFmtId="0" fontId="256" fillId="0" borderId="10" xfId="182" applyFont="1" applyBorder="1" applyAlignment="1">
      <alignment vertical="center"/>
    </xf>
    <xf numFmtId="0" fontId="257" fillId="0" borderId="10" xfId="182" applyFont="1" applyBorder="1" applyAlignment="1">
      <alignment horizontal="left" vertical="center" wrapText="1"/>
    </xf>
    <xf numFmtId="165" fontId="258" fillId="0" borderId="10" xfId="183" applyFont="1" applyBorder="1" applyAlignment="1">
      <alignment vertical="center"/>
    </xf>
    <xf numFmtId="0" fontId="261" fillId="0" borderId="31" xfId="182" applyFont="1" applyBorder="1" applyAlignment="1">
      <alignment vertical="center"/>
    </xf>
    <xf numFmtId="192" fontId="256" fillId="27" borderId="106" xfId="183" applyNumberFormat="1" applyFont="1" applyFill="1" applyBorder="1" applyAlignment="1">
      <alignment vertical="center"/>
    </xf>
    <xf numFmtId="192" fontId="256" fillId="27" borderId="107" xfId="183" applyNumberFormat="1" applyFont="1" applyFill="1" applyBorder="1" applyAlignment="1">
      <alignment vertical="center"/>
    </xf>
    <xf numFmtId="165" fontId="261" fillId="0" borderId="31" xfId="182" applyNumberFormat="1" applyFont="1" applyBorder="1" applyAlignment="1">
      <alignment vertical="center"/>
    </xf>
    <xf numFmtId="0" fontId="262" fillId="0" borderId="10" xfId="182" applyFont="1" applyBorder="1" applyAlignment="1">
      <alignment vertical="center"/>
    </xf>
    <xf numFmtId="0" fontId="257" fillId="0" borderId="10" xfId="182" applyFont="1" applyBorder="1" applyAlignment="1">
      <alignment horizontal="left" vertical="center"/>
    </xf>
    <xf numFmtId="0" fontId="257" fillId="0" borderId="10" xfId="182" applyFont="1" applyBorder="1" applyAlignment="1">
      <alignment vertical="center"/>
    </xf>
    <xf numFmtId="165" fontId="263" fillId="0" borderId="10" xfId="183" applyFont="1" applyFill="1" applyBorder="1" applyAlignment="1">
      <alignment vertical="center"/>
    </xf>
    <xf numFmtId="4" fontId="258" fillId="0" borderId="10" xfId="182" applyNumberFormat="1" applyFont="1" applyBorder="1" applyAlignment="1">
      <alignment vertical="center"/>
    </xf>
    <xf numFmtId="165" fontId="257" fillId="0" borderId="10" xfId="183" applyFont="1" applyFill="1" applyBorder="1" applyAlignment="1">
      <alignment vertical="center"/>
    </xf>
    <xf numFmtId="192" fontId="258" fillId="41" borderId="10" xfId="183" applyNumberFormat="1" applyFont="1" applyFill="1" applyBorder="1" applyAlignment="1">
      <alignment horizontal="left" vertical="center" wrapText="1"/>
    </xf>
    <xf numFmtId="165" fontId="261" fillId="0" borderId="31" xfId="183" applyFont="1" applyBorder="1" applyAlignment="1">
      <alignment vertical="center"/>
    </xf>
    <xf numFmtId="1" fontId="261" fillId="0" borderId="10" xfId="182" applyNumberFormat="1" applyFont="1" applyBorder="1" applyAlignment="1">
      <alignment vertical="center"/>
    </xf>
    <xf numFmtId="165" fontId="258" fillId="27" borderId="10" xfId="182" applyNumberFormat="1" applyFont="1" applyFill="1" applyBorder="1" applyAlignment="1">
      <alignment vertical="center"/>
    </xf>
    <xf numFmtId="165" fontId="258" fillId="0" borderId="31" xfId="182" applyNumberFormat="1" applyFont="1" applyBorder="1" applyAlignment="1">
      <alignment vertical="center"/>
    </xf>
    <xf numFmtId="192" fontId="267" fillId="27" borderId="106" xfId="183" applyNumberFormat="1" applyFont="1" applyFill="1" applyBorder="1" applyAlignment="1">
      <alignment vertical="center"/>
    </xf>
    <xf numFmtId="192" fontId="267" fillId="27" borderId="107" xfId="183" applyNumberFormat="1" applyFont="1" applyFill="1" applyBorder="1" applyAlignment="1">
      <alignment vertical="center"/>
    </xf>
    <xf numFmtId="192" fontId="267" fillId="0" borderId="0" xfId="183" applyNumberFormat="1" applyFont="1" applyFill="1" applyBorder="1" applyAlignment="1">
      <alignment vertical="center"/>
    </xf>
    <xf numFmtId="0" fontId="259" fillId="0" borderId="141" xfId="182" applyFont="1" applyBorder="1" applyAlignment="1">
      <alignment vertical="center"/>
    </xf>
    <xf numFmtId="1" fontId="258" fillId="0" borderId="43" xfId="182" applyNumberFormat="1" applyFont="1" applyBorder="1" applyAlignment="1">
      <alignment vertical="center"/>
    </xf>
    <xf numFmtId="165" fontId="258" fillId="41" borderId="43" xfId="183" applyFont="1" applyFill="1" applyBorder="1" applyAlignment="1">
      <alignment horizontal="left" vertical="center" wrapText="1"/>
    </xf>
    <xf numFmtId="165" fontId="258" fillId="0" borderId="43" xfId="182" applyNumberFormat="1" applyFont="1" applyBorder="1" applyAlignment="1">
      <alignment vertical="center"/>
    </xf>
    <xf numFmtId="165" fontId="258" fillId="0" borderId="43" xfId="183" applyFont="1" applyFill="1" applyBorder="1" applyAlignment="1">
      <alignment vertical="center"/>
    </xf>
    <xf numFmtId="165" fontId="261" fillId="0" borderId="55" xfId="182" applyNumberFormat="1" applyFont="1" applyBorder="1" applyAlignment="1">
      <alignment vertical="center"/>
    </xf>
    <xf numFmtId="0" fontId="256" fillId="0" borderId="43" xfId="182" applyFont="1" applyBorder="1" applyAlignment="1">
      <alignment vertical="center"/>
    </xf>
    <xf numFmtId="0" fontId="257" fillId="65" borderId="34" xfId="182" applyFont="1" applyFill="1" applyBorder="1" applyAlignment="1">
      <alignment horizontal="center" vertical="center"/>
    </xf>
    <xf numFmtId="0" fontId="257" fillId="65" borderId="35" xfId="182" applyFont="1" applyFill="1" applyBorder="1" applyAlignment="1">
      <alignment vertical="center"/>
    </xf>
    <xf numFmtId="0" fontId="257" fillId="65" borderId="35" xfId="182" applyFont="1" applyFill="1" applyBorder="1" applyAlignment="1">
      <alignment horizontal="center" vertical="center"/>
    </xf>
    <xf numFmtId="0" fontId="258" fillId="65" borderId="35" xfId="182" applyFont="1" applyFill="1" applyBorder="1" applyAlignment="1">
      <alignment horizontal="center" vertical="center"/>
    </xf>
    <xf numFmtId="165" fontId="257" fillId="65" borderId="35" xfId="183" applyFont="1" applyFill="1" applyBorder="1" applyAlignment="1">
      <alignment vertical="center"/>
    </xf>
    <xf numFmtId="165" fontId="257" fillId="65" borderId="80" xfId="183" applyFont="1" applyFill="1" applyBorder="1" applyAlignment="1">
      <alignment vertical="center"/>
    </xf>
    <xf numFmtId="192" fontId="257" fillId="65" borderId="80" xfId="183" applyNumberFormat="1" applyFont="1" applyFill="1" applyBorder="1" applyAlignment="1">
      <alignment vertical="center"/>
    </xf>
    <xf numFmtId="192" fontId="257" fillId="65" borderId="102" xfId="183" applyNumberFormat="1" applyFont="1" applyFill="1" applyBorder="1" applyAlignment="1">
      <alignment vertical="center"/>
    </xf>
    <xf numFmtId="192" fontId="257" fillId="65" borderId="36" xfId="183" applyNumberFormat="1" applyFont="1" applyFill="1" applyBorder="1" applyAlignment="1">
      <alignment vertical="center"/>
    </xf>
    <xf numFmtId="192" fontId="257" fillId="0" borderId="0" xfId="183" applyNumberFormat="1" applyFont="1" applyFill="1" applyBorder="1" applyAlignment="1">
      <alignment vertical="center"/>
    </xf>
    <xf numFmtId="192" fontId="257" fillId="65" borderId="10" xfId="183" applyNumberFormat="1" applyFont="1" applyFill="1" applyBorder="1" applyAlignment="1">
      <alignment vertical="center"/>
    </xf>
    <xf numFmtId="0" fontId="258" fillId="0" borderId="0" xfId="182" applyFont="1" applyAlignment="1">
      <alignment horizontal="center" vertical="center"/>
    </xf>
    <xf numFmtId="0" fontId="258" fillId="0" borderId="0" xfId="182" applyFont="1" applyAlignment="1">
      <alignment vertical="center"/>
    </xf>
    <xf numFmtId="165" fontId="257" fillId="0" borderId="0" xfId="183" applyFont="1" applyAlignment="1">
      <alignment horizontal="center" vertical="center"/>
    </xf>
    <xf numFmtId="165" fontId="258" fillId="0" borderId="0" xfId="183" applyFont="1" applyAlignment="1">
      <alignment vertical="center"/>
    </xf>
    <xf numFmtId="0" fontId="257" fillId="38" borderId="0" xfId="182" applyFont="1" applyFill="1" applyAlignment="1">
      <alignment horizontal="right" vertical="center"/>
    </xf>
    <xf numFmtId="165" fontId="260" fillId="38" borderId="0" xfId="182" applyNumberFormat="1" applyFont="1" applyFill="1" applyAlignment="1">
      <alignment vertical="center"/>
    </xf>
    <xf numFmtId="189" fontId="256" fillId="0" borderId="0" xfId="183" applyNumberFormat="1" applyFont="1" applyBorder="1" applyAlignment="1">
      <alignment vertical="center"/>
    </xf>
    <xf numFmtId="192" fontId="256" fillId="0" borderId="0" xfId="183" applyNumberFormat="1" applyFont="1" applyFill="1" applyAlignment="1">
      <alignment vertical="center"/>
    </xf>
    <xf numFmtId="0" fontId="257" fillId="0" borderId="0" xfId="182" applyFont="1" applyAlignment="1">
      <alignment horizontal="left" vertical="center" wrapText="1"/>
    </xf>
    <xf numFmtId="10" fontId="258" fillId="0" borderId="0" xfId="184" applyNumberFormat="1" applyFont="1" applyAlignment="1">
      <alignment vertical="center"/>
    </xf>
    <xf numFmtId="10" fontId="261" fillId="0" borderId="0" xfId="182" applyNumberFormat="1" applyFont="1" applyAlignment="1">
      <alignment vertical="center"/>
    </xf>
    <xf numFmtId="0" fontId="256" fillId="0" borderId="0" xfId="182" applyFont="1" applyAlignment="1">
      <alignment horizontal="center" vertical="center" wrapText="1"/>
    </xf>
    <xf numFmtId="0" fontId="256" fillId="0" borderId="0" xfId="182" applyFont="1" applyAlignment="1">
      <alignment vertical="center" wrapText="1"/>
    </xf>
    <xf numFmtId="165" fontId="256" fillId="0" borderId="0" xfId="183" applyFont="1" applyAlignment="1">
      <alignment vertical="center" wrapText="1"/>
    </xf>
    <xf numFmtId="0" fontId="258" fillId="0" borderId="0" xfId="182" applyFont="1" applyAlignment="1">
      <alignment vertical="center" wrapText="1"/>
    </xf>
    <xf numFmtId="0" fontId="261" fillId="0" borderId="0" xfId="182" applyFont="1" applyAlignment="1">
      <alignment vertical="center" wrapText="1"/>
    </xf>
    <xf numFmtId="189" fontId="256" fillId="0" borderId="10" xfId="183" applyNumberFormat="1" applyFont="1" applyBorder="1" applyAlignment="1">
      <alignment vertical="center"/>
    </xf>
    <xf numFmtId="189" fontId="258" fillId="0" borderId="10" xfId="183" applyNumberFormat="1" applyFont="1" applyBorder="1" applyAlignment="1">
      <alignment vertical="center"/>
    </xf>
    <xf numFmtId="189" fontId="261" fillId="0" borderId="10" xfId="183" applyNumberFormat="1" applyFont="1" applyBorder="1" applyAlignment="1">
      <alignment vertical="center"/>
    </xf>
    <xf numFmtId="192" fontId="256" fillId="0" borderId="10" xfId="183" applyNumberFormat="1" applyFont="1" applyBorder="1" applyAlignment="1">
      <alignment vertical="center"/>
    </xf>
    <xf numFmtId="0" fontId="4" fillId="61" borderId="10" xfId="182" applyFill="1" applyBorder="1"/>
    <xf numFmtId="192" fontId="0" fillId="61" borderId="10" xfId="183" applyNumberFormat="1" applyFont="1" applyFill="1" applyBorder="1"/>
    <xf numFmtId="0" fontId="4" fillId="0" borderId="10" xfId="182" applyBorder="1"/>
    <xf numFmtId="192" fontId="0" fillId="0" borderId="10" xfId="183" applyNumberFormat="1" applyFont="1" applyBorder="1"/>
    <xf numFmtId="0" fontId="4" fillId="0" borderId="0" xfId="182"/>
    <xf numFmtId="192" fontId="133" fillId="0" borderId="0" xfId="183" applyNumberFormat="1" applyFont="1"/>
    <xf numFmtId="0" fontId="265" fillId="0" borderId="0" xfId="182" applyFont="1" applyAlignment="1">
      <alignment vertical="center"/>
    </xf>
    <xf numFmtId="189" fontId="265" fillId="0" borderId="0" xfId="183" applyNumberFormat="1" applyFont="1" applyAlignment="1">
      <alignment vertical="center"/>
    </xf>
    <xf numFmtId="189" fontId="264" fillId="0" borderId="15" xfId="182" applyNumberFormat="1" applyFont="1" applyBorder="1" applyAlignment="1">
      <alignment vertical="center"/>
    </xf>
    <xf numFmtId="0" fontId="261" fillId="0" borderId="0" xfId="182" applyFont="1" applyAlignment="1">
      <alignment vertical="center"/>
    </xf>
    <xf numFmtId="189" fontId="258" fillId="0" borderId="0" xfId="181" applyNumberFormat="1" applyFont="1" applyAlignment="1">
      <alignment vertical="center"/>
    </xf>
    <xf numFmtId="165" fontId="258" fillId="67" borderId="10" xfId="183" applyFont="1" applyFill="1" applyBorder="1" applyAlignment="1">
      <alignment horizontal="left" vertical="center" wrapText="1"/>
    </xf>
    <xf numFmtId="165" fontId="258" fillId="65" borderId="10" xfId="183" applyFont="1" applyFill="1" applyBorder="1" applyAlignment="1">
      <alignment horizontal="left" vertical="center" wrapText="1"/>
    </xf>
    <xf numFmtId="1" fontId="25" fillId="27" borderId="10" xfId="0" applyNumberFormat="1" applyFont="1" applyFill="1" applyBorder="1"/>
    <xf numFmtId="189" fontId="51" fillId="68" borderId="10" xfId="37" applyNumberFormat="1" applyFont="1" applyFill="1" applyBorder="1" applyAlignment="1">
      <alignment horizontal="center" vertical="center" wrapText="1"/>
    </xf>
    <xf numFmtId="0" fontId="38" fillId="0" borderId="124" xfId="120" applyFont="1" applyFill="1" applyBorder="1" applyAlignment="1">
      <alignment horizontal="center"/>
    </xf>
    <xf numFmtId="0" fontId="38" fillId="0" borderId="43" xfId="120" applyFont="1" applyFill="1" applyBorder="1" applyAlignment="1">
      <alignment horizontal="center"/>
    </xf>
    <xf numFmtId="0" fontId="38" fillId="0" borderId="105" xfId="120" applyFont="1" applyFill="1" applyBorder="1" applyAlignment="1">
      <alignment horizontal="center"/>
    </xf>
    <xf numFmtId="0" fontId="38" fillId="0" borderId="122" xfId="120" applyFont="1" applyFill="1" applyBorder="1" applyAlignment="1">
      <alignment horizontal="center"/>
    </xf>
    <xf numFmtId="0" fontId="38" fillId="0" borderId="54" xfId="120" applyFont="1" applyFill="1" applyBorder="1" applyAlignment="1">
      <alignment horizontal="center"/>
    </xf>
    <xf numFmtId="0" fontId="38" fillId="0" borderId="121" xfId="120" applyFont="1" applyFill="1" applyBorder="1" applyAlignment="1">
      <alignment horizontal="center"/>
    </xf>
    <xf numFmtId="0" fontId="115" fillId="0" borderId="122" xfId="120" applyFont="1" applyFill="1" applyBorder="1" applyAlignment="1">
      <alignment horizontal="center"/>
    </xf>
    <xf numFmtId="0" fontId="38" fillId="0" borderId="54" xfId="120" applyFont="1" applyFill="1" applyBorder="1"/>
    <xf numFmtId="2" fontId="38" fillId="0" borderId="122" xfId="120" applyNumberFormat="1" applyFont="1" applyFill="1" applyBorder="1" applyAlignment="1">
      <alignment horizontal="center"/>
    </xf>
    <xf numFmtId="0" fontId="38" fillId="0" borderId="95" xfId="120" applyFont="1" applyFill="1" applyBorder="1" applyAlignment="1">
      <alignment horizontal="center"/>
    </xf>
    <xf numFmtId="0" fontId="38" fillId="0" borderId="92" xfId="120" applyFont="1" applyFill="1" applyBorder="1" applyAlignment="1">
      <alignment horizontal="center"/>
    </xf>
    <xf numFmtId="0" fontId="38" fillId="0" borderId="94" xfId="120" applyFont="1" applyFill="1" applyBorder="1" applyAlignment="1">
      <alignment horizontal="center"/>
    </xf>
    <xf numFmtId="0" fontId="38" fillId="0" borderId="93" xfId="120" applyFont="1" applyFill="1" applyBorder="1" applyAlignment="1">
      <alignment horizontal="center"/>
    </xf>
    <xf numFmtId="9" fontId="38" fillId="0" borderId="122" xfId="92" applyFont="1" applyFill="1" applyBorder="1" applyAlignment="1">
      <alignment horizontal="center"/>
    </xf>
    <xf numFmtId="9" fontId="38" fillId="0" borderId="122" xfId="92" quotePrefix="1" applyFont="1" applyFill="1" applyBorder="1" applyAlignment="1">
      <alignment horizontal="center"/>
    </xf>
    <xf numFmtId="0" fontId="38" fillId="0" borderId="122" xfId="120" quotePrefix="1" applyFont="1" applyFill="1" applyBorder="1" applyAlignment="1">
      <alignment horizontal="center"/>
    </xf>
    <xf numFmtId="189" fontId="110" fillId="0" borderId="0" xfId="37" applyNumberFormat="1" applyFont="1"/>
    <xf numFmtId="2" fontId="24" fillId="0" borderId="10" xfId="78" applyNumberFormat="1" applyBorder="1" applyAlignment="1">
      <alignment horizontal="center"/>
    </xf>
    <xf numFmtId="43" fontId="24" fillId="0" borderId="10" xfId="37" applyFont="1" applyFill="1" applyBorder="1" applyAlignment="1">
      <alignment horizontal="right"/>
    </xf>
    <xf numFmtId="43" fontId="129" fillId="0" borderId="10" xfId="37" applyFont="1" applyFill="1" applyBorder="1" applyAlignment="1">
      <alignment horizontal="right"/>
    </xf>
    <xf numFmtId="2" fontId="129" fillId="0" borderId="10" xfId="78" applyNumberFormat="1" applyFont="1" applyBorder="1"/>
    <xf numFmtId="2" fontId="24" fillId="0" borderId="10" xfId="78" applyNumberFormat="1" applyBorder="1" applyAlignment="1">
      <alignment horizontal="right"/>
    </xf>
    <xf numFmtId="0" fontId="268" fillId="28" borderId="0" xfId="0" applyFont="1" applyFill="1" applyAlignment="1">
      <alignment vertical="center"/>
    </xf>
    <xf numFmtId="43" fontId="49" fillId="0" borderId="0" xfId="167" applyFont="1" applyFill="1" applyBorder="1" applyAlignment="1">
      <alignment vertical="top"/>
    </xf>
    <xf numFmtId="165" fontId="136" fillId="0" borderId="10" xfId="0" applyNumberFormat="1" applyFont="1" applyBorder="1"/>
    <xf numFmtId="0" fontId="26" fillId="0" borderId="10" xfId="0" applyFont="1" applyBorder="1" applyAlignment="1">
      <alignment horizontal="right" vertical="center"/>
    </xf>
    <xf numFmtId="0" fontId="37" fillId="28" borderId="10" xfId="0" applyFont="1" applyFill="1" applyBorder="1" applyAlignment="1">
      <alignment horizontal="center" vertical="center"/>
    </xf>
    <xf numFmtId="0" fontId="37" fillId="28" borderId="10" xfId="0" applyFont="1" applyFill="1" applyBorder="1" applyAlignment="1">
      <alignment vertical="center"/>
    </xf>
    <xf numFmtId="43" fontId="37" fillId="28" borderId="10" xfId="167" applyFont="1" applyFill="1" applyBorder="1" applyAlignment="1">
      <alignment horizontal="center" vertical="center"/>
    </xf>
    <xf numFmtId="0" fontId="26" fillId="28" borderId="10" xfId="0" applyFont="1" applyFill="1" applyBorder="1" applyAlignment="1">
      <alignment horizontal="center" vertical="center" wrapText="1"/>
    </xf>
    <xf numFmtId="43" fontId="37" fillId="28" borderId="10" xfId="167" applyFont="1" applyFill="1" applyBorder="1" applyAlignment="1">
      <alignment horizontal="center"/>
    </xf>
    <xf numFmtId="165" fontId="268" fillId="28" borderId="0" xfId="0" applyNumberFormat="1" applyFont="1" applyFill="1" applyAlignment="1">
      <alignment vertical="center"/>
    </xf>
    <xf numFmtId="43" fontId="24" fillId="0" borderId="0" xfId="37" applyAlignment="1">
      <alignment vertical="center"/>
    </xf>
    <xf numFmtId="1" fontId="136" fillId="0" borderId="10" xfId="0" applyNumberFormat="1" applyFont="1" applyBorder="1"/>
    <xf numFmtId="1" fontId="51" fillId="0" borderId="0" xfId="0" applyNumberFormat="1" applyFont="1"/>
    <xf numFmtId="1" fontId="136" fillId="0" borderId="0" xfId="0" applyNumberFormat="1" applyFont="1"/>
    <xf numFmtId="165" fontId="37" fillId="0" borderId="0" xfId="0" applyNumberFormat="1" applyFont="1"/>
    <xf numFmtId="189" fontId="256" fillId="0" borderId="0" xfId="37" applyNumberFormat="1" applyFont="1" applyAlignment="1">
      <alignment vertical="center"/>
    </xf>
    <xf numFmtId="43" fontId="201" fillId="48" borderId="15" xfId="37" applyFont="1" applyFill="1" applyBorder="1" applyAlignment="1">
      <alignment horizontal="center" vertical="center" wrapText="1"/>
    </xf>
    <xf numFmtId="43" fontId="201" fillId="49" borderId="15" xfId="37" applyFont="1" applyFill="1" applyBorder="1" applyAlignment="1">
      <alignment horizontal="center" vertical="center" wrapText="1"/>
    </xf>
    <xf numFmtId="43" fontId="201" fillId="40" borderId="0" xfId="37" applyFont="1" applyFill="1"/>
    <xf numFmtId="43" fontId="201" fillId="40" borderId="0" xfId="37" applyFont="1" applyFill="1" applyAlignment="1">
      <alignment horizontal="center"/>
    </xf>
    <xf numFmtId="43" fontId="199" fillId="40" borderId="0" xfId="37" applyFont="1" applyFill="1"/>
    <xf numFmtId="43" fontId="228" fillId="0" borderId="0" xfId="37" applyFont="1"/>
    <xf numFmtId="43" fontId="228" fillId="0" borderId="0" xfId="37" applyFont="1" applyAlignment="1">
      <alignment horizontal="center"/>
    </xf>
    <xf numFmtId="43" fontId="200" fillId="0" borderId="15" xfId="37" applyFont="1" applyBorder="1" applyAlignment="1">
      <alignment horizontal="center"/>
    </xf>
    <xf numFmtId="165" fontId="0" fillId="0" borderId="0" xfId="0" applyNumberFormat="1" applyAlignment="1">
      <alignment horizontal="center"/>
    </xf>
    <xf numFmtId="165" fontId="212" fillId="0" borderId="0" xfId="0" applyNumberFormat="1" applyFont="1"/>
    <xf numFmtId="43" fontId="136" fillId="0" borderId="10" xfId="37" applyFont="1" applyFill="1" applyBorder="1" applyAlignment="1">
      <alignment horizontal="center" vertical="center" wrapText="1"/>
    </xf>
    <xf numFmtId="0" fontId="224" fillId="0" borderId="10" xfId="0" applyFont="1" applyBorder="1" applyAlignment="1">
      <alignment vertical="top"/>
    </xf>
    <xf numFmtId="10" fontId="51" fillId="0" borderId="0" xfId="0" applyNumberFormat="1" applyFont="1" applyAlignment="1">
      <alignment vertical="center"/>
    </xf>
    <xf numFmtId="165" fontId="25" fillId="0" borderId="0" xfId="0" applyNumberFormat="1" applyFont="1" applyAlignment="1">
      <alignment horizontal="center"/>
    </xf>
    <xf numFmtId="43" fontId="161" fillId="28" borderId="0" xfId="37" applyFont="1" applyFill="1"/>
    <xf numFmtId="43" fontId="131" fillId="0" borderId="0" xfId="37" applyFont="1" applyFill="1"/>
    <xf numFmtId="43" fontId="24" fillId="28" borderId="0" xfId="37" applyFont="1" applyFill="1"/>
    <xf numFmtId="189" fontId="256" fillId="0" borderId="0" xfId="182" applyNumberFormat="1" applyFont="1" applyAlignment="1">
      <alignment vertical="center"/>
    </xf>
    <xf numFmtId="189" fontId="269" fillId="0" borderId="94" xfId="183" applyNumberFormat="1" applyFont="1" applyFill="1" applyBorder="1" applyAlignment="1">
      <alignment vertical="center"/>
    </xf>
    <xf numFmtId="192" fontId="267" fillId="27" borderId="106" xfId="37" applyNumberFormat="1" applyFont="1" applyFill="1" applyBorder="1" applyAlignment="1">
      <alignment vertical="center"/>
    </xf>
    <xf numFmtId="192" fontId="270" fillId="65" borderId="80" xfId="183" applyNumberFormat="1" applyFont="1" applyFill="1" applyBorder="1" applyAlignment="1">
      <alignment vertical="center"/>
    </xf>
    <xf numFmtId="165" fontId="270" fillId="65" borderId="80" xfId="183" applyFont="1" applyFill="1" applyBorder="1" applyAlignment="1">
      <alignment vertical="center"/>
    </xf>
    <xf numFmtId="192" fontId="260" fillId="0" borderId="16" xfId="181" applyNumberFormat="1" applyFont="1" applyBorder="1" applyAlignment="1">
      <alignment vertical="center"/>
    </xf>
    <xf numFmtId="192" fontId="256" fillId="0" borderId="106" xfId="37" applyNumberFormat="1" applyFont="1" applyBorder="1" applyAlignment="1">
      <alignment vertical="center"/>
    </xf>
    <xf numFmtId="189" fontId="256" fillId="0" borderId="16" xfId="37" applyNumberFormat="1" applyFont="1" applyBorder="1" applyAlignment="1">
      <alignment vertical="center"/>
    </xf>
    <xf numFmtId="192" fontId="256" fillId="30" borderId="106" xfId="37" applyNumberFormat="1" applyFont="1" applyFill="1" applyBorder="1" applyAlignment="1">
      <alignment vertical="center"/>
    </xf>
    <xf numFmtId="192" fontId="256" fillId="30" borderId="107" xfId="37" applyNumberFormat="1" applyFont="1" applyFill="1" applyBorder="1" applyAlignment="1">
      <alignment vertical="center"/>
    </xf>
    <xf numFmtId="192" fontId="256" fillId="0" borderId="107" xfId="37" applyNumberFormat="1" applyFont="1" applyBorder="1" applyAlignment="1">
      <alignment vertical="center"/>
    </xf>
    <xf numFmtId="192" fontId="256" fillId="0" borderId="0" xfId="37" applyNumberFormat="1" applyFont="1" applyFill="1" applyBorder="1" applyAlignment="1">
      <alignment vertical="center"/>
    </xf>
    <xf numFmtId="192" fontId="256" fillId="0" borderId="10" xfId="37" applyNumberFormat="1" applyFont="1" applyFill="1" applyBorder="1" applyAlignment="1">
      <alignment vertical="center"/>
    </xf>
    <xf numFmtId="192" fontId="256" fillId="0" borderId="0" xfId="181" applyNumberFormat="1" applyFont="1" applyAlignment="1">
      <alignment vertical="center"/>
    </xf>
    <xf numFmtId="0" fontId="26" fillId="0" borderId="10" xfId="120" applyFont="1" applyFill="1" applyBorder="1" applyAlignment="1">
      <alignment horizontal="center"/>
    </xf>
    <xf numFmtId="0" fontId="37" fillId="0" borderId="0" xfId="120" applyFill="1" applyAlignment="1">
      <alignment horizontal="center"/>
    </xf>
    <xf numFmtId="0" fontId="25" fillId="0" borderId="0" xfId="78" applyFont="1" applyAlignment="1">
      <alignment horizontal="center" vertical="center"/>
    </xf>
    <xf numFmtId="0" fontId="29" fillId="0" borderId="0" xfId="121" applyFont="1" applyFill="1" applyAlignment="1">
      <alignment horizontal="center" vertical="center"/>
    </xf>
    <xf numFmtId="10" fontId="142" fillId="0" borderId="47" xfId="78" applyNumberFormat="1" applyFont="1" applyBorder="1" applyAlignment="1">
      <alignment horizontal="center" vertical="center" wrapText="1"/>
    </xf>
    <xf numFmtId="0" fontId="97" fillId="0" borderId="10" xfId="86" applyFont="1" applyFill="1" applyBorder="1" applyAlignment="1">
      <alignment horizontal="center" vertical="center" wrapText="1"/>
    </xf>
    <xf numFmtId="0" fontId="54" fillId="0" borderId="10" xfId="86" applyFont="1" applyFill="1" applyBorder="1" applyAlignment="1">
      <alignment horizontal="center" vertical="center" wrapText="1"/>
    </xf>
    <xf numFmtId="0" fontId="97" fillId="0" borderId="94" xfId="86" applyFont="1" applyFill="1" applyBorder="1" applyAlignment="1">
      <alignment horizontal="center" vertical="center" wrapText="1"/>
    </xf>
    <xf numFmtId="0" fontId="98" fillId="0" borderId="0" xfId="86" applyFont="1" applyFill="1" applyAlignment="1">
      <alignment horizontal="center" vertical="center" wrapText="1"/>
    </xf>
    <xf numFmtId="0" fontId="103" fillId="0" borderId="49" xfId="78" applyFont="1" applyBorder="1" applyAlignment="1">
      <alignment horizontal="center" vertical="center" wrapText="1"/>
    </xf>
    <xf numFmtId="0" fontId="103" fillId="0" borderId="62" xfId="78" applyFont="1" applyBorder="1" applyAlignment="1">
      <alignment horizontal="center" vertical="center" wrapText="1"/>
    </xf>
    <xf numFmtId="1" fontId="25" fillId="0" borderId="10" xfId="0" applyNumberFormat="1" applyFont="1" applyBorder="1"/>
    <xf numFmtId="1" fontId="48" fillId="0" borderId="10" xfId="185" applyNumberFormat="1" applyFont="1" applyFill="1" applyBorder="1" applyAlignment="1">
      <alignment horizontal="center" vertical="center"/>
    </xf>
    <xf numFmtId="1" fontId="51" fillId="0" borderId="10" xfId="186" applyNumberFormat="1" applyFont="1" applyBorder="1" applyAlignment="1">
      <alignment horizontal="center" vertical="center"/>
    </xf>
    <xf numFmtId="1" fontId="48" fillId="28" borderId="10" xfId="41" applyNumberFormat="1" applyFont="1" applyFill="1" applyBorder="1" applyAlignment="1">
      <alignment horizontal="center" vertical="center"/>
    </xf>
    <xf numFmtId="167" fontId="34" fillId="0" borderId="10" xfId="120" applyNumberFormat="1" applyFont="1" applyFill="1" applyBorder="1"/>
    <xf numFmtId="2" fontId="34" fillId="0" borderId="10" xfId="120" applyNumberFormat="1" applyFont="1" applyFill="1" applyBorder="1"/>
    <xf numFmtId="0" fontId="24" fillId="0" borderId="10" xfId="120" applyFont="1" applyFill="1" applyBorder="1" applyAlignment="1">
      <alignment horizontal="center" vertical="center" wrapText="1"/>
    </xf>
    <xf numFmtId="0" fontId="26" fillId="0" borderId="10" xfId="120" applyFont="1" applyFill="1" applyBorder="1"/>
    <xf numFmtId="0" fontId="110" fillId="0" borderId="0" xfId="0" applyFont="1" applyAlignment="1">
      <alignment horizontal="center" vertical="center"/>
    </xf>
    <xf numFmtId="2" fontId="110" fillId="0" borderId="0" xfId="0" applyNumberFormat="1" applyFont="1" applyAlignment="1">
      <alignment horizontal="center" vertical="center"/>
    </xf>
    <xf numFmtId="0" fontId="224" fillId="0" borderId="0" xfId="0" applyFont="1" applyAlignment="1">
      <alignment vertical="center"/>
    </xf>
    <xf numFmtId="0" fontId="136" fillId="0" borderId="31" xfId="0" applyFont="1" applyBorder="1" applyAlignment="1">
      <alignment vertical="center"/>
    </xf>
    <xf numFmtId="0" fontId="69" fillId="0" borderId="0" xfId="0" applyFont="1" applyAlignment="1">
      <alignment horizontal="center" vertical="center"/>
    </xf>
    <xf numFmtId="0" fontId="26" fillId="0" borderId="43" xfId="121" applyFont="1" applyFill="1" applyBorder="1" applyAlignment="1">
      <alignment horizontal="center" vertical="center"/>
    </xf>
    <xf numFmtId="0" fontId="37" fillId="0" borderId="66" xfId="121" applyFill="1" applyBorder="1" applyAlignment="1">
      <alignment horizontal="center" vertical="center"/>
    </xf>
    <xf numFmtId="0" fontId="37" fillId="0" borderId="43" xfId="121" applyFill="1" applyBorder="1" applyAlignment="1">
      <alignment vertical="center"/>
    </xf>
    <xf numFmtId="0" fontId="37" fillId="0" borderId="55" xfId="121" applyFill="1" applyBorder="1" applyAlignment="1">
      <alignment horizontal="centerContinuous" vertical="center"/>
    </xf>
    <xf numFmtId="0" fontId="37" fillId="0" borderId="66" xfId="121" applyFill="1" applyBorder="1" applyAlignment="1">
      <alignment horizontal="centerContinuous" vertical="center"/>
    </xf>
    <xf numFmtId="0" fontId="37" fillId="0" borderId="66" xfId="121" applyFill="1" applyBorder="1" applyAlignment="1">
      <alignment vertical="center"/>
    </xf>
    <xf numFmtId="0" fontId="26" fillId="0" borderId="94" xfId="121" applyFont="1" applyFill="1" applyBorder="1" applyAlignment="1">
      <alignment horizontal="center" vertical="center"/>
    </xf>
    <xf numFmtId="0" fontId="37" fillId="0" borderId="95" xfId="121" applyFill="1" applyBorder="1" applyAlignment="1">
      <alignment horizontal="centerContinuous" vertical="center"/>
    </xf>
    <xf numFmtId="0" fontId="37" fillId="0" borderId="68" xfId="121" applyFill="1" applyBorder="1" applyAlignment="1">
      <alignment horizontal="centerContinuous" vertical="center"/>
    </xf>
    <xf numFmtId="0" fontId="37" fillId="0" borderId="68" xfId="121" applyFill="1" applyBorder="1" applyAlignment="1">
      <alignment vertical="center"/>
    </xf>
    <xf numFmtId="0" fontId="37" fillId="0" borderId="45" xfId="121" applyFill="1" applyBorder="1" applyAlignment="1">
      <alignment horizontal="center" vertical="center"/>
    </xf>
    <xf numFmtId="0" fontId="37" fillId="0" borderId="53" xfId="121" applyFill="1" applyBorder="1" applyAlignment="1">
      <alignment horizontal="center" vertical="center"/>
    </xf>
    <xf numFmtId="0" fontId="37" fillId="0" borderId="85" xfId="121" applyFill="1" applyBorder="1" applyAlignment="1">
      <alignment vertical="center"/>
    </xf>
    <xf numFmtId="0" fontId="37" fillId="0" borderId="46" xfId="121" applyFill="1" applyBorder="1" applyAlignment="1">
      <alignment horizontal="center" vertical="center"/>
    </xf>
    <xf numFmtId="0" fontId="37" fillId="0" borderId="48" xfId="121" applyFill="1" applyBorder="1" applyAlignment="1">
      <alignment horizontal="center" vertical="center"/>
    </xf>
    <xf numFmtId="0" fontId="37" fillId="0" borderId="86" xfId="121" applyFill="1" applyBorder="1" applyAlignment="1">
      <alignment vertical="center"/>
    </xf>
    <xf numFmtId="2" fontId="103" fillId="0" borderId="71" xfId="83" applyNumberFormat="1" applyFont="1" applyBorder="1" applyAlignment="1">
      <alignment horizontal="center" vertical="center" wrapText="1"/>
    </xf>
    <xf numFmtId="0" fontId="37" fillId="0" borderId="72" xfId="121" applyFill="1" applyBorder="1" applyAlignment="1">
      <alignment vertical="center"/>
    </xf>
    <xf numFmtId="0" fontId="3" fillId="0" borderId="0" xfId="187"/>
    <xf numFmtId="0" fontId="37" fillId="0" borderId="10" xfId="121" applyFill="1" applyBorder="1" applyAlignment="1">
      <alignment vertical="center" wrapText="1"/>
    </xf>
    <xf numFmtId="0" fontId="37" fillId="0" borderId="144" xfId="121" applyFill="1" applyBorder="1" applyAlignment="1">
      <alignment vertical="center" wrapText="1"/>
    </xf>
    <xf numFmtId="0" fontId="37" fillId="0" borderId="145" xfId="121" applyFill="1" applyBorder="1" applyAlignment="1">
      <alignment vertical="center" wrapText="1"/>
    </xf>
    <xf numFmtId="0" fontId="26" fillId="0" borderId="10" xfId="121" applyFont="1" applyFill="1" applyBorder="1" applyAlignment="1">
      <alignment vertical="center" wrapText="1"/>
    </xf>
    <xf numFmtId="0" fontId="160" fillId="0" borderId="146" xfId="78" applyFont="1" applyBorder="1" applyAlignment="1">
      <alignment horizontal="center" vertical="center"/>
    </xf>
    <xf numFmtId="0" fontId="160" fillId="0" borderId="47" xfId="78" applyFont="1" applyBorder="1" applyAlignment="1">
      <alignment horizontal="center" vertical="center"/>
    </xf>
    <xf numFmtId="0" fontId="160" fillId="0" borderId="61" xfId="78" applyFont="1" applyBorder="1" applyAlignment="1">
      <alignment horizontal="center" vertical="center"/>
    </xf>
    <xf numFmtId="0" fontId="160" fillId="0" borderId="147" xfId="78" applyFont="1" applyBorder="1" applyAlignment="1">
      <alignment horizontal="center" vertical="center"/>
    </xf>
    <xf numFmtId="0" fontId="160" fillId="0" borderId="148" xfId="78" applyFont="1" applyBorder="1" applyAlignment="1">
      <alignment horizontal="center" vertical="center"/>
    </xf>
    <xf numFmtId="0" fontId="160" fillId="0" borderId="149" xfId="78" applyFont="1" applyBorder="1" applyAlignment="1">
      <alignment horizontal="center" vertical="center"/>
    </xf>
    <xf numFmtId="0" fontId="51" fillId="0" borderId="10" xfId="121" applyFont="1" applyFill="1" applyBorder="1" applyAlignment="1">
      <alignment vertical="center" wrapText="1"/>
    </xf>
    <xf numFmtId="0" fontId="51" fillId="28" borderId="10" xfId="121" applyFont="1" applyFill="1" applyBorder="1" applyAlignment="1">
      <alignment horizontal="center" vertical="center" wrapText="1"/>
    </xf>
    <xf numFmtId="0" fontId="51" fillId="28" borderId="31" xfId="121" applyFont="1" applyFill="1" applyBorder="1" applyAlignment="1">
      <alignment horizontal="center" vertical="center" wrapText="1"/>
    </xf>
    <xf numFmtId="0" fontId="3" fillId="28" borderId="0" xfId="187" applyFill="1"/>
    <xf numFmtId="0" fontId="51" fillId="0" borderId="0" xfId="86" applyFont="1" applyFill="1" applyAlignment="1">
      <alignment horizontal="center" vertical="center" wrapText="1"/>
    </xf>
    <xf numFmtId="0" fontId="48" fillId="0" borderId="10" xfId="83" applyFont="1" applyBorder="1" applyAlignment="1">
      <alignment horizontal="center" vertical="center" wrapText="1"/>
    </xf>
    <xf numFmtId="0" fontId="51" fillId="0" borderId="10" xfId="83" applyFont="1" applyBorder="1" applyAlignment="1">
      <alignment horizontal="center" vertical="center" wrapText="1"/>
    </xf>
    <xf numFmtId="0" fontId="48" fillId="0" borderId="69" xfId="83" applyFont="1" applyBorder="1" applyAlignment="1">
      <alignment horizontal="center" vertical="center" wrapText="1"/>
    </xf>
    <xf numFmtId="0" fontId="51" fillId="0" borderId="56" xfId="83" applyFont="1" applyBorder="1" applyAlignment="1">
      <alignment horizontal="center" vertical="center" wrapText="1"/>
    </xf>
    <xf numFmtId="0" fontId="51" fillId="0" borderId="46" xfId="83" applyFont="1" applyBorder="1" applyAlignment="1">
      <alignment horizontal="center" vertical="center" wrapText="1"/>
    </xf>
    <xf numFmtId="0" fontId="51" fillId="0" borderId="47" xfId="83" applyFont="1" applyBorder="1" applyAlignment="1">
      <alignment horizontal="center" vertical="center" wrapText="1"/>
    </xf>
    <xf numFmtId="0" fontId="51" fillId="0" borderId="48" xfId="83" applyFont="1" applyBorder="1" applyAlignment="1">
      <alignment horizontal="center" vertical="center" wrapText="1"/>
    </xf>
    <xf numFmtId="0" fontId="48" fillId="0" borderId="58" xfId="83" applyFont="1" applyBorder="1" applyAlignment="1">
      <alignment horizontal="center" vertical="center" wrapText="1"/>
    </xf>
    <xf numFmtId="0" fontId="51" fillId="28" borderId="49" xfId="83" applyFont="1" applyFill="1" applyBorder="1" applyAlignment="1">
      <alignment horizontal="center" vertical="center" wrapText="1"/>
    </xf>
    <xf numFmtId="0" fontId="51" fillId="28" borderId="50" xfId="83" applyFont="1" applyFill="1" applyBorder="1" applyAlignment="1">
      <alignment horizontal="center" vertical="center" wrapText="1"/>
    </xf>
    <xf numFmtId="0" fontId="51" fillId="28" borderId="51" xfId="83" applyFont="1" applyFill="1" applyBorder="1" applyAlignment="1">
      <alignment horizontal="center" vertical="center" wrapText="1"/>
    </xf>
    <xf numFmtId="0" fontId="51" fillId="0" borderId="150" xfId="83" applyFont="1" applyBorder="1" applyAlignment="1">
      <alignment horizontal="center" vertical="center" wrapText="1"/>
    </xf>
    <xf numFmtId="0" fontId="51" fillId="0" borderId="123" xfId="83" applyFont="1" applyBorder="1" applyAlignment="1">
      <alignment horizontal="center" vertical="center" wrapText="1"/>
    </xf>
    <xf numFmtId="0" fontId="51" fillId="0" borderId="56" xfId="83" applyFont="1" applyBorder="1" applyAlignment="1">
      <alignment horizontal="left" vertical="center" wrapText="1"/>
    </xf>
    <xf numFmtId="3" fontId="51" fillId="0" borderId="10" xfId="78" applyNumberFormat="1" applyFont="1" applyBorder="1" applyAlignment="1">
      <alignment horizontal="center" vertical="center" wrapText="1"/>
    </xf>
    <xf numFmtId="0" fontId="51" fillId="0" borderId="58" xfId="83" applyFont="1" applyBorder="1" applyAlignment="1">
      <alignment horizontal="left" vertical="center" wrapText="1"/>
    </xf>
    <xf numFmtId="0" fontId="51" fillId="0" borderId="0" xfId="83" applyFont="1" applyAlignment="1">
      <alignment horizontal="center" vertical="center" wrapText="1"/>
    </xf>
    <xf numFmtId="3" fontId="136" fillId="0" borderId="0" xfId="187" applyNumberFormat="1" applyFont="1" applyAlignment="1">
      <alignment horizontal="center"/>
    </xf>
    <xf numFmtId="0" fontId="136" fillId="0" borderId="0" xfId="187" applyFont="1"/>
    <xf numFmtId="0" fontId="24" fillId="28" borderId="10" xfId="121" applyFont="1" applyFill="1" applyBorder="1" applyAlignment="1">
      <alignment horizontal="center" vertical="center"/>
    </xf>
    <xf numFmtId="0" fontId="24" fillId="28" borderId="10" xfId="121" applyFont="1" applyFill="1" applyBorder="1" applyAlignment="1">
      <alignment horizontal="left" vertical="center" wrapText="1"/>
    </xf>
    <xf numFmtId="0" fontId="24" fillId="28" borderId="10" xfId="121" applyFont="1" applyFill="1" applyBorder="1" applyAlignment="1">
      <alignment vertical="center" wrapText="1"/>
    </xf>
    <xf numFmtId="0" fontId="24" fillId="28" borderId="10" xfId="121" applyFont="1" applyFill="1" applyBorder="1" applyAlignment="1">
      <alignment horizontal="center" vertical="center" wrapText="1"/>
    </xf>
    <xf numFmtId="0" fontId="24" fillId="28" borderId="10" xfId="121" applyFont="1" applyFill="1" applyBorder="1" applyAlignment="1">
      <alignment vertical="center"/>
    </xf>
    <xf numFmtId="0" fontId="25" fillId="0" borderId="0" xfId="121" applyFont="1" applyFill="1" applyAlignment="1">
      <alignment horizontal="center" vertical="center"/>
    </xf>
    <xf numFmtId="0" fontId="30" fillId="0" borderId="0" xfId="121" applyFont="1" applyFill="1" applyAlignment="1">
      <alignment horizontal="center" vertical="center"/>
    </xf>
    <xf numFmtId="0" fontId="37" fillId="0" borderId="10" xfId="121" applyFill="1" applyBorder="1" applyAlignment="1">
      <alignment horizontal="center" vertical="center"/>
    </xf>
    <xf numFmtId="9" fontId="37" fillId="0" borderId="10" xfId="92" applyFont="1" applyFill="1" applyBorder="1" applyAlignment="1">
      <alignment horizontal="center" vertical="center"/>
    </xf>
    <xf numFmtId="9" fontId="37" fillId="0" borderId="0" xfId="92" applyFont="1" applyFill="1" applyAlignment="1">
      <alignment horizontal="center" vertical="center"/>
    </xf>
    <xf numFmtId="1" fontId="26" fillId="0" borderId="10" xfId="121" applyNumberFormat="1" applyFont="1" applyFill="1" applyBorder="1" applyAlignment="1">
      <alignment horizontal="center" vertical="center"/>
    </xf>
    <xf numFmtId="17" fontId="37" fillId="0" borderId="0" xfId="121" applyNumberFormat="1" applyFill="1" applyAlignment="1">
      <alignment horizontal="center" vertical="center"/>
    </xf>
    <xf numFmtId="9" fontId="37" fillId="0" borderId="0" xfId="118" applyFont="1" applyFill="1" applyAlignment="1">
      <alignment horizontal="center" vertical="center"/>
    </xf>
    <xf numFmtId="0" fontId="24" fillId="0" borderId="0" xfId="78" applyAlignment="1">
      <alignment horizontal="left"/>
    </xf>
    <xf numFmtId="0" fontId="24" fillId="0" borderId="152" xfId="78" applyBorder="1" applyAlignment="1">
      <alignment horizontal="center" vertical="center" wrapText="1"/>
    </xf>
    <xf numFmtId="17" fontId="65" fillId="0" borderId="152" xfId="78" applyNumberFormat="1" applyFont="1" applyBorder="1" applyAlignment="1">
      <alignment horizontal="center" vertical="center"/>
    </xf>
    <xf numFmtId="0" fontId="24" fillId="0" borderId="155" xfId="78" applyBorder="1" applyAlignment="1">
      <alignment horizontal="center" vertical="center" wrapText="1"/>
    </xf>
    <xf numFmtId="10" fontId="65" fillId="0" borderId="155" xfId="78" applyNumberFormat="1" applyFont="1" applyBorder="1" applyAlignment="1">
      <alignment horizontal="center" vertical="center" wrapText="1"/>
    </xf>
    <xf numFmtId="0" fontId="24" fillId="0" borderId="157" xfId="78" applyBorder="1" applyAlignment="1">
      <alignment horizontal="center" vertical="center" wrapText="1"/>
    </xf>
    <xf numFmtId="0" fontId="133" fillId="28" borderId="148" xfId="78" applyFont="1" applyFill="1" applyBorder="1" applyAlignment="1">
      <alignment horizontal="left" vertical="center" wrapText="1"/>
    </xf>
    <xf numFmtId="0" fontId="24" fillId="0" borderId="0" xfId="78" applyAlignment="1">
      <alignment horizontal="center" vertical="center" wrapText="1"/>
    </xf>
    <xf numFmtId="0" fontId="24" fillId="0" borderId="0" xfId="78" applyAlignment="1">
      <alignment horizontal="left" vertical="center" wrapText="1"/>
    </xf>
    <xf numFmtId="10" fontId="65" fillId="0" borderId="0" xfId="78" applyNumberFormat="1" applyFont="1" applyAlignment="1">
      <alignment horizontal="center" vertical="center" wrapText="1"/>
    </xf>
    <xf numFmtId="10" fontId="65" fillId="0" borderId="158" xfId="78" applyNumberFormat="1" applyFont="1" applyBorder="1" applyAlignment="1">
      <alignment horizontal="center" vertical="center" wrapText="1"/>
    </xf>
    <xf numFmtId="0" fontId="24" fillId="0" borderId="47" xfId="78" applyBorder="1" applyAlignment="1">
      <alignment horizontal="left"/>
    </xf>
    <xf numFmtId="10" fontId="0" fillId="0" borderId="47" xfId="92" applyNumberFormat="1" applyFont="1" applyBorder="1" applyAlignment="1">
      <alignment horizontal="center"/>
    </xf>
    <xf numFmtId="0" fontId="242" fillId="0" borderId="47" xfId="78" applyFont="1" applyBorder="1" applyAlignment="1">
      <alignment horizontal="left"/>
    </xf>
    <xf numFmtId="0" fontId="244" fillId="0" borderId="47" xfId="78" applyFont="1" applyBorder="1" applyAlignment="1">
      <alignment horizontal="left"/>
    </xf>
    <xf numFmtId="0" fontId="133" fillId="28" borderId="47" xfId="78" applyFont="1" applyFill="1" applyBorder="1" applyAlignment="1">
      <alignment horizontal="left"/>
    </xf>
    <xf numFmtId="0" fontId="133" fillId="28" borderId="47" xfId="78" applyFont="1" applyFill="1" applyBorder="1" applyAlignment="1">
      <alignment horizontal="left" vertical="center" wrapText="1"/>
    </xf>
    <xf numFmtId="10" fontId="24" fillId="0" borderId="0" xfId="78" applyNumberFormat="1"/>
    <xf numFmtId="17" fontId="65" fillId="0" borderId="47" xfId="78" applyNumberFormat="1" applyFont="1" applyBorder="1" applyAlignment="1">
      <alignment horizontal="center" vertical="center"/>
    </xf>
    <xf numFmtId="0" fontId="133" fillId="28" borderId="47" xfId="78" applyFont="1" applyFill="1" applyBorder="1" applyAlignment="1">
      <alignment vertical="center" wrapText="1"/>
    </xf>
    <xf numFmtId="2" fontId="24" fillId="0" borderId="0" xfId="78" applyNumberFormat="1" applyAlignment="1">
      <alignment horizontal="center"/>
    </xf>
    <xf numFmtId="0" fontId="65" fillId="0" borderId="0" xfId="78" applyFont="1" applyAlignment="1">
      <alignment horizontal="center"/>
    </xf>
    <xf numFmtId="1" fontId="244" fillId="0" borderId="47" xfId="78" applyNumberFormat="1" applyFont="1" applyBorder="1" applyAlignment="1">
      <alignment horizontal="center" vertical="center" wrapText="1"/>
    </xf>
    <xf numFmtId="0" fontId="243" fillId="0" borderId="47" xfId="78" applyFont="1" applyBorder="1" applyAlignment="1">
      <alignment horizontal="center" vertical="center"/>
    </xf>
    <xf numFmtId="0" fontId="137" fillId="0" borderId="47" xfId="78" applyFont="1" applyBorder="1" applyAlignment="1">
      <alignment horizontal="center" vertical="center" wrapText="1"/>
    </xf>
    <xf numFmtId="4" fontId="243" fillId="0" borderId="47" xfId="78" applyNumberFormat="1" applyFont="1" applyBorder="1" applyAlignment="1">
      <alignment horizontal="center" vertical="center" wrapText="1"/>
    </xf>
    <xf numFmtId="0" fontId="25" fillId="0" borderId="0" xfId="78" applyFont="1" applyAlignment="1">
      <alignment wrapText="1"/>
    </xf>
    <xf numFmtId="0" fontId="137" fillId="28" borderId="47" xfId="78" applyFont="1" applyFill="1" applyBorder="1" applyAlignment="1">
      <alignment vertical="center" wrapText="1"/>
    </xf>
    <xf numFmtId="0" fontId="134" fillId="0" borderId="47" xfId="78" applyFont="1" applyBorder="1" applyAlignment="1">
      <alignment horizontal="center" wrapText="1"/>
    </xf>
    <xf numFmtId="10" fontId="65" fillId="0" borderId="47" xfId="78" applyNumberFormat="1" applyFont="1" applyBorder="1" applyAlignment="1">
      <alignment horizontal="center" vertical="center"/>
    </xf>
    <xf numFmtId="1" fontId="245" fillId="0" borderId="47" xfId="78" applyNumberFormat="1" applyFont="1" applyBorder="1" applyAlignment="1">
      <alignment horizontal="center"/>
    </xf>
    <xf numFmtId="2" fontId="134" fillId="0" borderId="47" xfId="78" applyNumberFormat="1" applyFont="1" applyBorder="1" applyAlignment="1">
      <alignment horizontal="center"/>
    </xf>
    <xf numFmtId="171" fontId="134" fillId="0" borderId="47" xfId="78" applyNumberFormat="1" applyFont="1" applyBorder="1" applyAlignment="1">
      <alignment horizontal="center"/>
    </xf>
    <xf numFmtId="2" fontId="24" fillId="0" borderId="47" xfId="78" applyNumberFormat="1" applyBorder="1" applyAlignment="1">
      <alignment horizontal="center"/>
    </xf>
    <xf numFmtId="0" fontId="137" fillId="0" borderId="47" xfId="78" applyFont="1" applyBorder="1" applyAlignment="1">
      <alignment horizontal="center"/>
    </xf>
    <xf numFmtId="2" fontId="137" fillId="0" borderId="47" xfId="78" applyNumberFormat="1" applyFont="1" applyBorder="1" applyAlignment="1">
      <alignment horizontal="center"/>
    </xf>
    <xf numFmtId="0" fontId="245" fillId="0" borderId="47" xfId="78" applyFont="1" applyBorder="1" applyAlignment="1">
      <alignment horizontal="center"/>
    </xf>
    <xf numFmtId="2" fontId="245" fillId="0" borderId="47" xfId="78" applyNumberFormat="1" applyFont="1" applyBorder="1" applyAlignment="1">
      <alignment horizontal="center"/>
    </xf>
    <xf numFmtId="201" fontId="245" fillId="0" borderId="47" xfId="78" applyNumberFormat="1" applyFont="1" applyBorder="1" applyAlignment="1">
      <alignment horizontal="center"/>
    </xf>
    <xf numFmtId="4" fontId="272" fillId="0" borderId="47" xfId="78" applyNumberFormat="1" applyFont="1" applyBorder="1" applyAlignment="1">
      <alignment horizontal="center"/>
    </xf>
    <xf numFmtId="1" fontId="242" fillId="0" borderId="47" xfId="78" applyNumberFormat="1" applyFont="1" applyBorder="1" applyAlignment="1">
      <alignment horizontal="center"/>
    </xf>
    <xf numFmtId="2" fontId="0" fillId="0" borderId="47" xfId="92" applyNumberFormat="1" applyFont="1" applyBorder="1" applyAlignment="1">
      <alignment horizontal="center"/>
    </xf>
    <xf numFmtId="201" fontId="0" fillId="0" borderId="47" xfId="92" applyNumberFormat="1" applyFont="1" applyBorder="1" applyAlignment="1">
      <alignment horizontal="center"/>
    </xf>
    <xf numFmtId="4" fontId="129" fillId="0" borderId="0" xfId="92" applyNumberFormat="1" applyFont="1"/>
    <xf numFmtId="4" fontId="0" fillId="0" borderId="0" xfId="92" applyNumberFormat="1" applyFont="1"/>
    <xf numFmtId="0" fontId="137" fillId="28" borderId="47" xfId="78" applyFont="1" applyFill="1" applyBorder="1"/>
    <xf numFmtId="171" fontId="137" fillId="0" borderId="47" xfId="78" applyNumberFormat="1" applyFont="1" applyBorder="1" applyAlignment="1">
      <alignment horizontal="center"/>
    </xf>
    <xf numFmtId="4" fontId="137" fillId="0" borderId="47" xfId="78" applyNumberFormat="1" applyFont="1" applyBorder="1" applyAlignment="1">
      <alignment horizontal="center"/>
    </xf>
    <xf numFmtId="2" fontId="24" fillId="0" borderId="47" xfId="92" applyNumberFormat="1" applyFont="1" applyBorder="1" applyAlignment="1">
      <alignment horizontal="center"/>
    </xf>
    <xf numFmtId="201" fontId="24" fillId="0" borderId="47" xfId="92" applyNumberFormat="1" applyFont="1" applyBorder="1" applyAlignment="1">
      <alignment horizontal="center"/>
    </xf>
    <xf numFmtId="201" fontId="272" fillId="0" borderId="47" xfId="78" applyNumberFormat="1" applyFont="1" applyBorder="1" applyAlignment="1">
      <alignment horizontal="center"/>
    </xf>
    <xf numFmtId="171" fontId="24" fillId="0" borderId="47" xfId="78" applyNumberFormat="1" applyBorder="1" applyAlignment="1">
      <alignment horizontal="center"/>
    </xf>
    <xf numFmtId="4" fontId="24" fillId="0" borderId="47" xfId="78" applyNumberFormat="1" applyBorder="1" applyAlignment="1">
      <alignment horizontal="center"/>
    </xf>
    <xf numFmtId="0" fontId="137" fillId="0" borderId="0" xfId="78" applyFont="1" applyAlignment="1">
      <alignment horizontal="left"/>
    </xf>
    <xf numFmtId="0" fontId="137" fillId="0" borderId="47" xfId="78" applyFont="1" applyBorder="1"/>
    <xf numFmtId="1" fontId="137" fillId="0" borderId="47" xfId="78" applyNumberFormat="1" applyFont="1" applyBorder="1" applyAlignment="1">
      <alignment horizontal="center" vertical="center" wrapText="1"/>
    </xf>
    <xf numFmtId="1" fontId="134" fillId="0" borderId="47" xfId="78" applyNumberFormat="1" applyFont="1" applyBorder="1" applyAlignment="1">
      <alignment horizontal="center" wrapText="1"/>
    </xf>
    <xf numFmtId="0" fontId="137" fillId="28" borderId="47" xfId="78" applyFont="1" applyFill="1" applyBorder="1" applyAlignment="1">
      <alignment horizontal="left" vertical="center" wrapText="1"/>
    </xf>
    <xf numFmtId="0" fontId="243" fillId="0" borderId="47" xfId="78" applyFont="1" applyBorder="1" applyAlignment="1">
      <alignment horizontal="left" vertical="center" wrapText="1"/>
    </xf>
    <xf numFmtId="0" fontId="137" fillId="28" borderId="47" xfId="78" applyFont="1" applyFill="1" applyBorder="1" applyAlignment="1">
      <alignment horizontal="left"/>
    </xf>
    <xf numFmtId="0" fontId="137" fillId="0" borderId="47" xfId="78" applyFont="1" applyBorder="1" applyAlignment="1">
      <alignment horizontal="left"/>
    </xf>
    <xf numFmtId="0" fontId="137" fillId="0" borderId="47" xfId="92" applyNumberFormat="1" applyFont="1" applyBorder="1" applyAlignment="1">
      <alignment horizontal="center"/>
    </xf>
    <xf numFmtId="2" fontId="25" fillId="0" borderId="47" xfId="78" applyNumberFormat="1" applyFont="1" applyBorder="1" applyAlignment="1">
      <alignment horizontal="center"/>
    </xf>
    <xf numFmtId="0" fontId="97" fillId="0" borderId="0" xfId="121" applyFont="1" applyFill="1" applyAlignment="1">
      <alignment horizontal="right" vertical="center" wrapText="1"/>
    </xf>
    <xf numFmtId="0" fontId="273" fillId="0" borderId="0" xfId="121" applyFont="1" applyFill="1" applyAlignment="1">
      <alignment horizontal="left" vertical="center" wrapText="1"/>
    </xf>
    <xf numFmtId="0" fontId="54" fillId="0" borderId="0" xfId="121" applyFont="1" applyFill="1" applyAlignment="1">
      <alignment vertical="center" wrapText="1"/>
    </xf>
    <xf numFmtId="0" fontId="106" fillId="0" borderId="0" xfId="121" applyFont="1" applyFill="1" applyAlignment="1">
      <alignment horizontal="centerContinuous" vertical="center" wrapText="1"/>
    </xf>
    <xf numFmtId="0" fontId="51" fillId="0" borderId="0" xfId="121" applyFont="1" applyFill="1" applyAlignment="1">
      <alignment horizontal="centerContinuous" vertical="center" wrapText="1"/>
    </xf>
    <xf numFmtId="0" fontId="50" fillId="0" borderId="10" xfId="121" applyFont="1" applyFill="1" applyBorder="1" applyAlignment="1">
      <alignment horizontal="center" vertical="center" wrapText="1"/>
    </xf>
    <xf numFmtId="167" fontId="54" fillId="0" borderId="0" xfId="121" applyNumberFormat="1" applyFont="1" applyFill="1" applyAlignment="1">
      <alignment vertical="center" wrapText="1"/>
    </xf>
    <xf numFmtId="9" fontId="54" fillId="0" borderId="0" xfId="118" applyFont="1" applyFill="1" applyAlignment="1">
      <alignment vertical="center" wrapText="1"/>
    </xf>
    <xf numFmtId="2" fontId="54" fillId="0" borderId="0" xfId="121" applyNumberFormat="1" applyFont="1" applyFill="1" applyAlignment="1">
      <alignment vertical="center" wrapText="1"/>
    </xf>
    <xf numFmtId="17" fontId="51" fillId="28" borderId="10" xfId="121" applyNumberFormat="1" applyFont="1" applyFill="1" applyBorder="1" applyAlignment="1">
      <alignment horizontal="center" vertical="center" wrapText="1"/>
    </xf>
    <xf numFmtId="1" fontId="48" fillId="28" borderId="10" xfId="78" applyNumberFormat="1" applyFont="1" applyFill="1" applyBorder="1" applyAlignment="1">
      <alignment horizontal="center" vertical="center"/>
    </xf>
    <xf numFmtId="190" fontId="136" fillId="28" borderId="10" xfId="78" applyNumberFormat="1" applyFont="1" applyFill="1" applyBorder="1" applyAlignment="1">
      <alignment horizontal="center" vertical="center"/>
    </xf>
    <xf numFmtId="1" fontId="224" fillId="28" borderId="10" xfId="78" applyNumberFormat="1" applyFont="1" applyFill="1" applyBorder="1" applyAlignment="1">
      <alignment horizontal="center" vertical="center"/>
    </xf>
    <xf numFmtId="1" fontId="48" fillId="28" borderId="10" xfId="121" applyNumberFormat="1" applyFont="1" applyFill="1" applyBorder="1" applyAlignment="1">
      <alignment horizontal="center" vertical="center" wrapText="1"/>
    </xf>
    <xf numFmtId="191" fontId="136" fillId="28" borderId="10" xfId="78" applyNumberFormat="1" applyFont="1" applyFill="1" applyBorder="1" applyAlignment="1">
      <alignment horizontal="center" vertical="center"/>
    </xf>
    <xf numFmtId="1" fontId="224" fillId="28" borderId="10" xfId="57" applyNumberFormat="1" applyFont="1" applyFill="1" applyBorder="1" applyAlignment="1">
      <alignment horizontal="center" vertical="center"/>
    </xf>
    <xf numFmtId="1" fontId="48" fillId="28" borderId="43" xfId="78" applyNumberFormat="1" applyFont="1" applyFill="1" applyBorder="1" applyAlignment="1">
      <alignment horizontal="center" vertical="center"/>
    </xf>
    <xf numFmtId="0" fontId="25" fillId="0" borderId="47" xfId="78" applyFont="1" applyBorder="1" applyAlignment="1">
      <alignment horizontal="center" vertical="center"/>
    </xf>
    <xf numFmtId="0" fontId="25" fillId="0" borderId="47" xfId="78" applyFont="1" applyBorder="1" applyAlignment="1">
      <alignment vertical="center" wrapText="1"/>
    </xf>
    <xf numFmtId="1" fontId="25" fillId="0" borderId="47" xfId="78" applyNumberFormat="1" applyFont="1" applyBorder="1" applyAlignment="1">
      <alignment horizontal="center" vertical="center" wrapText="1"/>
    </xf>
    <xf numFmtId="0" fontId="24" fillId="0" borderId="47" xfId="78" applyBorder="1" applyAlignment="1">
      <alignment horizontal="center" vertical="center"/>
    </xf>
    <xf numFmtId="0" fontId="24" fillId="0" borderId="47" xfId="78" applyBorder="1" applyAlignment="1">
      <alignment vertical="center" wrapText="1"/>
    </xf>
    <xf numFmtId="0" fontId="274" fillId="0" borderId="0" xfId="78" applyFont="1" applyAlignment="1">
      <alignment vertical="center"/>
    </xf>
    <xf numFmtId="0" fontId="24" fillId="0" borderId="0" xfId="78" applyAlignment="1">
      <alignment vertical="center" wrapText="1"/>
    </xf>
    <xf numFmtId="0" fontId="25" fillId="0" borderId="47" xfId="78" applyFont="1" applyBorder="1" applyAlignment="1">
      <alignment wrapText="1"/>
    </xf>
    <xf numFmtId="0" fontId="24" fillId="0" borderId="47" xfId="78" applyBorder="1" applyAlignment="1">
      <alignment wrapText="1"/>
    </xf>
    <xf numFmtId="0" fontId="275" fillId="0" borderId="47" xfId="78" applyFont="1" applyBorder="1" applyAlignment="1">
      <alignment horizontal="center" vertical="center"/>
    </xf>
    <xf numFmtId="0" fontId="100" fillId="0" borderId="0" xfId="86" applyFont="1" applyFill="1" applyAlignment="1">
      <alignment horizontal="center" vertical="center" wrapText="1"/>
    </xf>
    <xf numFmtId="0" fontId="99" fillId="0" borderId="0" xfId="78" applyFont="1" applyAlignment="1">
      <alignment horizontal="center" vertical="center" wrapText="1"/>
    </xf>
    <xf numFmtId="0" fontId="97" fillId="0" borderId="31" xfId="78" applyFont="1" applyBorder="1" applyAlignment="1">
      <alignment horizontal="center" vertical="center" wrapText="1"/>
    </xf>
    <xf numFmtId="0" fontId="97" fillId="0" borderId="10" xfId="78" applyFont="1" applyBorder="1" applyAlignment="1">
      <alignment horizontal="center" vertical="center" wrapText="1"/>
    </xf>
    <xf numFmtId="0" fontId="54" fillId="0" borderId="10" xfId="78" applyFont="1" applyBorder="1" applyAlignment="1">
      <alignment horizontal="center" vertical="center" wrapText="1"/>
    </xf>
    <xf numFmtId="0" fontId="54" fillId="0" borderId="10" xfId="78" applyFont="1" applyBorder="1" applyAlignment="1">
      <alignment horizontal="left" vertical="center" wrapText="1"/>
    </xf>
    <xf numFmtId="0" fontId="144" fillId="0" borderId="10" xfId="78" applyFont="1" applyBorder="1" applyAlignment="1">
      <alignment horizontal="center" vertical="center" wrapText="1"/>
    </xf>
    <xf numFmtId="46" fontId="160" fillId="0" borderId="10" xfId="78" applyNumberFormat="1" applyFont="1" applyBorder="1" applyAlignment="1">
      <alignment horizontal="center" vertical="center" wrapText="1"/>
    </xf>
    <xf numFmtId="200" fontId="102" fillId="0" borderId="10" xfId="76" applyNumberFormat="1" applyBorder="1" applyAlignment="1">
      <alignment horizontal="center" vertical="center"/>
    </xf>
    <xf numFmtId="1" fontId="54" fillId="0" borderId="10" xfId="78" applyNumberFormat="1" applyFont="1" applyBorder="1" applyAlignment="1">
      <alignment horizontal="center" vertical="center" wrapText="1"/>
    </xf>
    <xf numFmtId="0" fontId="54" fillId="0" borderId="124" xfId="86" applyFont="1" applyFill="1" applyBorder="1" applyAlignment="1">
      <alignment vertical="center" wrapText="1"/>
    </xf>
    <xf numFmtId="2" fontId="97" fillId="0" borderId="0" xfId="86" applyNumberFormat="1" applyFont="1" applyFill="1" applyAlignment="1">
      <alignment horizontal="center" vertical="center" wrapText="1"/>
    </xf>
    <xf numFmtId="167" fontId="54" fillId="0" borderId="0" xfId="86" applyNumberFormat="1" applyFont="1" applyFill="1" applyAlignment="1">
      <alignment horizontal="center" vertical="center" wrapText="1"/>
    </xf>
    <xf numFmtId="0" fontId="97" fillId="28" borderId="0" xfId="86" applyFont="1" applyFill="1" applyAlignment="1">
      <alignment horizontal="center" vertical="center" wrapText="1"/>
    </xf>
    <xf numFmtId="0" fontId="54" fillId="28" borderId="0" xfId="86" applyFont="1" applyFill="1" applyAlignment="1">
      <alignment horizontal="center" vertical="center" wrapText="1"/>
    </xf>
    <xf numFmtId="0" fontId="54" fillId="28" borderId="0" xfId="86" quotePrefix="1" applyFont="1" applyFill="1" applyAlignment="1">
      <alignment horizontal="center" vertical="center" wrapText="1"/>
    </xf>
    <xf numFmtId="0" fontId="97" fillId="28" borderId="0" xfId="86" quotePrefix="1" applyFont="1" applyFill="1" applyAlignment="1">
      <alignment horizontal="center" vertical="center" wrapText="1"/>
    </xf>
    <xf numFmtId="0" fontId="54" fillId="0" borderId="10" xfId="86" quotePrefix="1" applyFont="1" applyFill="1" applyBorder="1" applyAlignment="1">
      <alignment horizontal="center" vertical="center" wrapText="1"/>
    </xf>
    <xf numFmtId="0" fontId="54" fillId="0" borderId="0" xfId="86" applyFont="1" applyFill="1" applyAlignment="1">
      <alignment horizontal="left" vertical="center" wrapText="1"/>
    </xf>
    <xf numFmtId="17" fontId="54" fillId="0" borderId="0" xfId="86" applyNumberFormat="1" applyFont="1" applyFill="1" applyAlignment="1">
      <alignment horizontal="center" vertical="center" wrapText="1"/>
    </xf>
    <xf numFmtId="17" fontId="54" fillId="0" borderId="0" xfId="86" applyNumberFormat="1" applyFont="1" applyFill="1" applyAlignment="1">
      <alignment horizontal="left" vertical="center" wrapText="1"/>
    </xf>
    <xf numFmtId="0" fontId="97" fillId="0" borderId="0" xfId="86" applyFont="1" applyFill="1" applyAlignment="1">
      <alignment horizontal="left" vertical="center" wrapText="1"/>
    </xf>
    <xf numFmtId="17" fontId="97" fillId="0" borderId="0" xfId="86" applyNumberFormat="1" applyFont="1" applyFill="1" applyAlignment="1">
      <alignment horizontal="left" vertical="center" wrapText="1"/>
    </xf>
    <xf numFmtId="17" fontId="97" fillId="0" borderId="0" xfId="86" applyNumberFormat="1" applyFont="1" applyFill="1" applyAlignment="1">
      <alignment horizontal="center" vertical="center" wrapText="1"/>
    </xf>
    <xf numFmtId="0" fontId="37" fillId="0" borderId="10" xfId="78" applyFont="1" applyBorder="1" applyAlignment="1">
      <alignment horizontal="center" vertical="center" wrapText="1"/>
    </xf>
    <xf numFmtId="0" fontId="51" fillId="0" borderId="10" xfId="78" applyFont="1" applyBorder="1" applyAlignment="1">
      <alignment horizontal="center" vertical="center" wrapText="1"/>
    </xf>
    <xf numFmtId="0" fontId="165" fillId="28" borderId="10" xfId="78" applyFont="1" applyFill="1" applyBorder="1" applyAlignment="1">
      <alignment horizontal="center" vertical="center" wrapText="1"/>
    </xf>
    <xf numFmtId="2" fontId="51" fillId="28" borderId="43" xfId="122" applyNumberFormat="1" applyFont="1" applyFill="1" applyBorder="1" applyAlignment="1">
      <alignment horizontal="center" vertical="center" wrapText="1"/>
    </xf>
    <xf numFmtId="43" fontId="51" fillId="0" borderId="31" xfId="122" applyFont="1" applyBorder="1" applyAlignment="1">
      <alignment vertical="center" wrapText="1"/>
    </xf>
    <xf numFmtId="1" fontId="134" fillId="25" borderId="0" xfId="121" applyNumberFormat="1" applyFont="1" applyAlignment="1">
      <alignment vertical="center" wrapText="1"/>
    </xf>
    <xf numFmtId="2" fontId="51" fillId="28" borderId="94" xfId="78" applyNumberFormat="1" applyFont="1" applyFill="1" applyBorder="1" applyAlignment="1">
      <alignment horizontal="center" vertical="center" wrapText="1"/>
    </xf>
    <xf numFmtId="1" fontId="51" fillId="28" borderId="10" xfId="122" quotePrefix="1" applyNumberFormat="1" applyFont="1" applyFill="1" applyBorder="1" applyAlignment="1">
      <alignment horizontal="center" vertical="center" wrapText="1"/>
    </xf>
    <xf numFmtId="0" fontId="165" fillId="31" borderId="10" xfId="78" applyFont="1" applyFill="1" applyBorder="1" applyAlignment="1">
      <alignment horizontal="center" vertical="center" wrapText="1"/>
    </xf>
    <xf numFmtId="0" fontId="165" fillId="0" borderId="10" xfId="78" applyFont="1" applyBorder="1" applyAlignment="1">
      <alignment horizontal="center" vertical="center" wrapText="1"/>
    </xf>
    <xf numFmtId="1" fontId="51" fillId="28" borderId="94" xfId="121" applyNumberFormat="1" applyFont="1" applyFill="1" applyBorder="1" applyAlignment="1">
      <alignment horizontal="center" vertical="center" wrapText="1"/>
    </xf>
    <xf numFmtId="1" fontId="51" fillId="28" borderId="94" xfId="37" applyNumberFormat="1" applyFont="1" applyFill="1" applyBorder="1" applyAlignment="1">
      <alignment horizontal="center" vertical="center" wrapText="1"/>
    </xf>
    <xf numFmtId="1" fontId="51" fillId="27" borderId="10" xfId="122" applyNumberFormat="1" applyFont="1" applyFill="1" applyBorder="1" applyAlignment="1">
      <alignment horizontal="center" vertical="center" wrapText="1"/>
    </xf>
    <xf numFmtId="0" fontId="24" fillId="69" borderId="0" xfId="78" applyFill="1"/>
    <xf numFmtId="0" fontId="147" fillId="0" borderId="47" xfId="78" applyFont="1" applyBorder="1"/>
    <xf numFmtId="0" fontId="147" fillId="69" borderId="0" xfId="78" applyFont="1" applyFill="1"/>
    <xf numFmtId="0" fontId="147" fillId="0" borderId="47" xfId="78" applyFont="1" applyBorder="1" applyAlignment="1">
      <alignment horizontal="center" vertical="center" wrapText="1"/>
    </xf>
    <xf numFmtId="0" fontId="148" fillId="69" borderId="0" xfId="78" applyFont="1" applyFill="1" applyAlignment="1">
      <alignment horizontal="center" vertical="center" wrapText="1"/>
    </xf>
    <xf numFmtId="0" fontId="148" fillId="0" borderId="47" xfId="78" applyFont="1" applyBorder="1" applyAlignment="1">
      <alignment horizontal="center" vertical="center" wrapText="1"/>
    </xf>
    <xf numFmtId="0" fontId="147" fillId="0" borderId="47" xfId="78" applyFont="1" applyBorder="1" applyAlignment="1">
      <alignment horizontal="center" vertical="center"/>
    </xf>
    <xf numFmtId="0" fontId="147" fillId="0" borderId="47" xfId="78" applyFont="1" applyBorder="1" applyAlignment="1">
      <alignment vertical="center"/>
    </xf>
    <xf numFmtId="17" fontId="148" fillId="0" borderId="47" xfId="78" applyNumberFormat="1" applyFont="1" applyBorder="1" applyAlignment="1">
      <alignment horizontal="center" vertical="center"/>
    </xf>
    <xf numFmtId="0" fontId="148" fillId="0" borderId="47" xfId="78" applyFont="1" applyBorder="1" applyAlignment="1">
      <alignment horizontal="center" vertical="center"/>
    </xf>
    <xf numFmtId="0" fontId="148" fillId="69" borderId="0" xfId="78" applyFont="1" applyFill="1"/>
    <xf numFmtId="0" fontId="147" fillId="0" borderId="47" xfId="78" applyFont="1" applyBorder="1" applyAlignment="1">
      <alignment horizontal="center"/>
    </xf>
    <xf numFmtId="0" fontId="148" fillId="0" borderId="47" xfId="78" applyFont="1" applyBorder="1"/>
    <xf numFmtId="0" fontId="148" fillId="0" borderId="47" xfId="78" applyFont="1" applyBorder="1" applyAlignment="1">
      <alignment horizontal="center"/>
    </xf>
    <xf numFmtId="0" fontId="24" fillId="69" borderId="0" xfId="78" applyFill="1" applyAlignment="1">
      <alignment horizontal="center"/>
    </xf>
    <xf numFmtId="0" fontId="146" fillId="0" borderId="47" xfId="78" applyFont="1" applyBorder="1" applyAlignment="1">
      <alignment horizontal="center" vertical="center" wrapText="1"/>
    </xf>
    <xf numFmtId="0" fontId="147" fillId="0" borderId="0" xfId="78" applyFont="1"/>
    <xf numFmtId="0" fontId="148" fillId="0" borderId="0" xfId="78" applyFont="1" applyAlignment="1">
      <alignment horizontal="center" vertical="center" wrapText="1"/>
    </xf>
    <xf numFmtId="0" fontId="148" fillId="0" borderId="0" xfId="78" applyFont="1"/>
    <xf numFmtId="0" fontId="24" fillId="0" borderId="0" xfId="80" applyAlignment="1">
      <alignment vertical="center"/>
    </xf>
    <xf numFmtId="0" fontId="25" fillId="0" borderId="34" xfId="80" applyFont="1" applyBorder="1" applyAlignment="1">
      <alignment horizontal="center" vertical="center" wrapText="1"/>
    </xf>
    <xf numFmtId="0" fontId="25" fillId="0" borderId="35" xfId="80" applyFont="1" applyBorder="1" applyAlignment="1">
      <alignment horizontal="center" vertical="center" wrapText="1"/>
    </xf>
    <xf numFmtId="0" fontId="25" fillId="0" borderId="36" xfId="80" applyFont="1" applyBorder="1" applyAlignment="1">
      <alignment horizontal="center" vertical="center" wrapText="1"/>
    </xf>
    <xf numFmtId="0" fontId="24" fillId="0" borderId="17" xfId="80" applyBorder="1" applyAlignment="1">
      <alignment horizontal="center" vertical="center"/>
    </xf>
    <xf numFmtId="0" fontId="24" fillId="0" borderId="0" xfId="80" applyAlignment="1">
      <alignment vertical="center" wrapText="1"/>
    </xf>
    <xf numFmtId="0" fontId="25" fillId="0" borderId="0" xfId="80" applyFont="1" applyAlignment="1">
      <alignment horizontal="center" vertical="center"/>
    </xf>
    <xf numFmtId="0" fontId="24" fillId="0" borderId="0" xfId="80" applyAlignment="1">
      <alignment horizontal="center" vertical="center"/>
    </xf>
    <xf numFmtId="0" fontId="24" fillId="0" borderId="18" xfId="80" applyBorder="1" applyAlignment="1">
      <alignment horizontal="center" vertical="center"/>
    </xf>
    <xf numFmtId="0" fontId="25" fillId="0" borderId="0" xfId="80" applyFont="1" applyAlignment="1">
      <alignment vertical="center"/>
    </xf>
    <xf numFmtId="0" fontId="25" fillId="0" borderId="0" xfId="80" applyFont="1" applyAlignment="1">
      <alignment vertical="center" wrapText="1"/>
    </xf>
    <xf numFmtId="0" fontId="29" fillId="0" borderId="0" xfId="80" applyFont="1" applyAlignment="1">
      <alignment horizontal="center" vertical="center" wrapText="1"/>
    </xf>
    <xf numFmtId="0" fontId="25" fillId="0" borderId="18" xfId="80" applyFont="1" applyBorder="1" applyAlignment="1">
      <alignment horizontal="center" vertical="center" wrapText="1"/>
    </xf>
    <xf numFmtId="0" fontId="38" fillId="0" borderId="0" xfId="80" applyFont="1" applyAlignment="1">
      <alignment horizontal="center" vertical="center"/>
    </xf>
    <xf numFmtId="0" fontId="24" fillId="0" borderId="0" xfId="80" applyAlignment="1">
      <alignment horizontal="center" vertical="center" wrapText="1"/>
    </xf>
    <xf numFmtId="0" fontId="29" fillId="0" borderId="0" xfId="80" applyFont="1" applyAlignment="1">
      <alignment vertical="center" wrapText="1"/>
    </xf>
    <xf numFmtId="0" fontId="29" fillId="0" borderId="18" xfId="80" applyFont="1" applyBorder="1" applyAlignment="1">
      <alignment horizontal="center" vertical="center" wrapText="1"/>
    </xf>
    <xf numFmtId="0" fontId="25" fillId="0" borderId="17" xfId="80" applyFont="1" applyBorder="1" applyAlignment="1">
      <alignment vertical="center"/>
    </xf>
    <xf numFmtId="0" fontId="24" fillId="0" borderId="18" xfId="80" applyBorder="1" applyAlignment="1">
      <alignment vertical="center"/>
    </xf>
    <xf numFmtId="0" fontId="24" fillId="0" borderId="17" xfId="80" applyBorder="1" applyAlignment="1">
      <alignment vertical="center"/>
    </xf>
    <xf numFmtId="0" fontId="24" fillId="0" borderId="0" xfId="80" applyAlignment="1">
      <alignment horizontal="justify" vertical="center" wrapText="1"/>
    </xf>
    <xf numFmtId="0" fontId="25" fillId="0" borderId="0" xfId="80" applyFont="1" applyAlignment="1">
      <alignment horizontal="center" vertical="center" wrapText="1"/>
    </xf>
    <xf numFmtId="0" fontId="24" fillId="0" borderId="103" xfId="80" applyBorder="1" applyAlignment="1">
      <alignment horizontal="center" vertical="center"/>
    </xf>
    <xf numFmtId="43" fontId="25" fillId="0" borderId="0" xfId="37" applyFont="1" applyFill="1" applyAlignment="1">
      <alignment vertical="center"/>
    </xf>
    <xf numFmtId="165" fontId="25" fillId="0" borderId="0" xfId="153" applyFont="1" applyFill="1"/>
    <xf numFmtId="43" fontId="26" fillId="0" borderId="0" xfId="37" applyFont="1" applyFill="1" applyBorder="1" applyAlignment="1">
      <alignment horizontal="center" vertical="center"/>
    </xf>
    <xf numFmtId="165" fontId="24" fillId="0" borderId="0" xfId="0" applyNumberFormat="1" applyFont="1" applyAlignment="1">
      <alignment horizontal="center"/>
    </xf>
    <xf numFmtId="10" fontId="24" fillId="0" borderId="0" xfId="0" applyNumberFormat="1" applyFont="1" applyAlignment="1">
      <alignment horizontal="center"/>
    </xf>
    <xf numFmtId="0" fontId="133" fillId="70" borderId="10" xfId="0" applyFont="1" applyFill="1" applyBorder="1"/>
    <xf numFmtId="192" fontId="133" fillId="70" borderId="10" xfId="37" applyNumberFormat="1" applyFont="1" applyFill="1" applyBorder="1"/>
    <xf numFmtId="192" fontId="0" fillId="0" borderId="10" xfId="37" applyNumberFormat="1" applyFont="1" applyBorder="1"/>
    <xf numFmtId="192" fontId="0" fillId="0" borderId="10" xfId="0" applyNumberFormat="1" applyBorder="1"/>
    <xf numFmtId="192" fontId="133" fillId="70" borderId="15" xfId="37" applyNumberFormat="1" applyFont="1" applyFill="1" applyBorder="1"/>
    <xf numFmtId="43" fontId="26" fillId="0" borderId="10" xfId="37" applyFont="1" applyFill="1" applyBorder="1" applyAlignment="1">
      <alignment vertical="center"/>
    </xf>
    <xf numFmtId="0" fontId="25" fillId="0" borderId="6" xfId="148" applyFont="1" applyBorder="1" applyAlignment="1">
      <alignment vertical="top"/>
    </xf>
    <xf numFmtId="0" fontId="25" fillId="0" borderId="25" xfId="148" applyFont="1" applyBorder="1" applyAlignment="1">
      <alignment vertical="top"/>
    </xf>
    <xf numFmtId="0" fontId="25" fillId="0" borderId="10" xfId="148" applyFont="1" applyBorder="1" applyAlignment="1">
      <alignment horizontal="center"/>
    </xf>
    <xf numFmtId="0" fontId="25" fillId="0" borderId="5" xfId="148" applyFont="1" applyBorder="1" applyAlignment="1">
      <alignment horizontal="center"/>
    </xf>
    <xf numFmtId="0" fontId="25" fillId="0" borderId="111" xfId="148" applyFont="1" applyBorder="1" applyAlignment="1">
      <alignment horizontal="center"/>
    </xf>
    <xf numFmtId="0" fontId="25" fillId="0" borderId="112" xfId="148" applyFont="1" applyBorder="1" applyAlignment="1">
      <alignment horizontal="center"/>
    </xf>
    <xf numFmtId="189" fontId="24" fillId="0" borderId="0" xfId="37" applyNumberFormat="1" applyFont="1" applyFill="1" applyBorder="1" applyAlignment="1">
      <alignment horizontal="center"/>
    </xf>
    <xf numFmtId="189" fontId="24" fillId="0" borderId="18" xfId="37" applyNumberFormat="1" applyFont="1" applyFill="1" applyBorder="1" applyAlignment="1">
      <alignment horizontal="center"/>
    </xf>
    <xf numFmtId="10" fontId="24" fillId="0" borderId="10" xfId="92" applyNumberFormat="1" applyFont="1" applyFill="1" applyBorder="1"/>
    <xf numFmtId="2" fontId="24" fillId="0" borderId="10" xfId="92" applyNumberFormat="1" applyFont="1" applyFill="1" applyBorder="1"/>
    <xf numFmtId="10" fontId="24" fillId="0" borderId="0" xfId="0" applyNumberFormat="1" applyFont="1"/>
    <xf numFmtId="165" fontId="24" fillId="0" borderId="124" xfId="148" applyNumberFormat="1" applyFont="1" applyBorder="1"/>
    <xf numFmtId="165" fontId="24" fillId="0" borderId="66" xfId="148" applyNumberFormat="1" applyFont="1" applyBorder="1"/>
    <xf numFmtId="165" fontId="24" fillId="0" borderId="67" xfId="148" applyNumberFormat="1" applyFont="1" applyBorder="1"/>
    <xf numFmtId="165" fontId="24" fillId="0" borderId="16" xfId="148" applyNumberFormat="1" applyFont="1" applyBorder="1"/>
    <xf numFmtId="165" fontId="24" fillId="0" borderId="68" xfId="148" applyNumberFormat="1" applyFont="1" applyBorder="1"/>
    <xf numFmtId="10" fontId="24" fillId="0" borderId="10" xfId="148" applyNumberFormat="1" applyFont="1" applyBorder="1"/>
    <xf numFmtId="165" fontId="24" fillId="0" borderId="10" xfId="0" applyNumberFormat="1" applyFont="1" applyBorder="1"/>
    <xf numFmtId="189" fontId="24" fillId="0" borderId="0" xfId="37" applyNumberFormat="1" applyFont="1" applyFill="1" applyBorder="1"/>
    <xf numFmtId="189" fontId="24" fillId="0" borderId="18" xfId="37" applyNumberFormat="1" applyFont="1" applyFill="1" applyBorder="1"/>
    <xf numFmtId="9" fontId="24" fillId="0" borderId="18" xfId="0" applyNumberFormat="1" applyFont="1" applyBorder="1"/>
    <xf numFmtId="165" fontId="25" fillId="0" borderId="18" xfId="0" applyNumberFormat="1" applyFont="1" applyBorder="1"/>
    <xf numFmtId="165" fontId="24" fillId="0" borderId="108" xfId="148" applyNumberFormat="1" applyFont="1" applyBorder="1"/>
    <xf numFmtId="165" fontId="24" fillId="0" borderId="104" xfId="148" applyNumberFormat="1" applyFont="1" applyBorder="1"/>
    <xf numFmtId="2" fontId="51" fillId="0" borderId="10" xfId="78" applyNumberFormat="1" applyFont="1" applyBorder="1" applyAlignment="1">
      <alignment wrapText="1"/>
    </xf>
    <xf numFmtId="1" fontId="37" fillId="0" borderId="10" xfId="78" applyNumberFormat="1" applyFont="1" applyBorder="1" applyAlignment="1">
      <alignment horizontal="center"/>
    </xf>
    <xf numFmtId="2" fontId="48" fillId="0" borderId="10" xfId="78" applyNumberFormat="1" applyFont="1" applyBorder="1" applyAlignment="1">
      <alignment wrapText="1"/>
    </xf>
    <xf numFmtId="165" fontId="68" fillId="0" borderId="0" xfId="0" applyNumberFormat="1" applyFont="1"/>
    <xf numFmtId="189" fontId="200" fillId="0" borderId="15" xfId="37" applyNumberFormat="1" applyFont="1" applyBorder="1"/>
    <xf numFmtId="189" fontId="68" fillId="0" borderId="0" xfId="37" applyNumberFormat="1" applyFont="1" applyFill="1"/>
    <xf numFmtId="165" fontId="63" fillId="0" borderId="0" xfId="0" applyNumberFormat="1" applyFont="1"/>
    <xf numFmtId="43" fontId="51" fillId="28" borderId="0" xfId="37" applyFont="1" applyFill="1"/>
    <xf numFmtId="165" fontId="51" fillId="28" borderId="0" xfId="0" applyNumberFormat="1" applyFont="1" applyFill="1"/>
    <xf numFmtId="43" fontId="136" fillId="0" borderId="10" xfId="37" applyFont="1" applyBorder="1"/>
    <xf numFmtId="165" fontId="25" fillId="0" borderId="0" xfId="78" applyNumberFormat="1" applyFont="1" applyAlignment="1">
      <alignment vertical="center"/>
    </xf>
    <xf numFmtId="43" fontId="24" fillId="0" borderId="10" xfId="37" applyFill="1" applyBorder="1" applyAlignment="1">
      <alignment vertical="center"/>
    </xf>
    <xf numFmtId="43" fontId="24" fillId="0" borderId="10" xfId="37" applyFill="1" applyBorder="1" applyAlignment="1">
      <alignment vertical="center" wrapText="1"/>
    </xf>
    <xf numFmtId="43" fontId="24" fillId="0" borderId="0" xfId="37" applyFill="1" applyAlignment="1">
      <alignment vertical="center"/>
    </xf>
    <xf numFmtId="43" fontId="24" fillId="0" borderId="10" xfId="37" applyFont="1" applyBorder="1"/>
    <xf numFmtId="43" fontId="51" fillId="0" borderId="0" xfId="78" applyNumberFormat="1" applyFont="1" applyAlignment="1">
      <alignment vertical="center"/>
    </xf>
    <xf numFmtId="172" fontId="138" fillId="0" borderId="0" xfId="78" applyNumberFormat="1" applyFont="1" applyAlignment="1">
      <alignment vertical="center"/>
    </xf>
    <xf numFmtId="172" fontId="51" fillId="50" borderId="10" xfId="78" applyNumberFormat="1" applyFont="1" applyFill="1" applyBorder="1" applyAlignment="1">
      <alignment vertical="center"/>
    </xf>
    <xf numFmtId="189" fontId="256" fillId="30" borderId="106" xfId="183" applyNumberFormat="1" applyFont="1" applyFill="1" applyBorder="1" applyAlignment="1">
      <alignment vertical="center"/>
    </xf>
    <xf numFmtId="189" fontId="256" fillId="30" borderId="107" xfId="183" applyNumberFormat="1" applyFont="1" applyFill="1" applyBorder="1" applyAlignment="1">
      <alignment vertical="center"/>
    </xf>
    <xf numFmtId="189" fontId="256" fillId="30" borderId="16" xfId="183" applyNumberFormat="1" applyFont="1" applyFill="1" applyBorder="1" applyAlignment="1">
      <alignment vertical="center"/>
    </xf>
    <xf numFmtId="192" fontId="257" fillId="0" borderId="0" xfId="182" applyNumberFormat="1" applyFont="1" applyAlignment="1">
      <alignment horizontal="center" vertical="center"/>
    </xf>
    <xf numFmtId="189" fontId="24" fillId="28" borderId="10" xfId="78" applyNumberFormat="1" applyFill="1" applyBorder="1" applyAlignment="1">
      <alignment vertical="center"/>
    </xf>
    <xf numFmtId="189" fontId="24" fillId="0" borderId="10" xfId="37" applyNumberFormat="1" applyFill="1" applyBorder="1" applyAlignment="1">
      <alignment vertical="center" wrapText="1"/>
    </xf>
    <xf numFmtId="189" fontId="24" fillId="0" borderId="10" xfId="37" applyNumberFormat="1" applyFill="1" applyBorder="1" applyAlignment="1">
      <alignment vertical="center"/>
    </xf>
    <xf numFmtId="10" fontId="65" fillId="0" borderId="47" xfId="78" applyNumberFormat="1" applyFont="1" applyBorder="1" applyAlignment="1">
      <alignment horizontal="center" vertical="center" wrapText="1"/>
    </xf>
    <xf numFmtId="0" fontId="24" fillId="0" borderId="47" xfId="78" applyBorder="1" applyAlignment="1">
      <alignment horizontal="center" vertical="center" wrapText="1"/>
    </xf>
    <xf numFmtId="0" fontId="24" fillId="0" borderId="47" xfId="78" applyBorder="1" applyAlignment="1">
      <alignment horizontal="left" vertical="center" wrapText="1"/>
    </xf>
    <xf numFmtId="2" fontId="200" fillId="27" borderId="15" xfId="78" applyNumberFormat="1" applyFont="1" applyFill="1" applyBorder="1"/>
    <xf numFmtId="43" fontId="24" fillId="27" borderId="10" xfId="37" applyFont="1" applyFill="1" applyBorder="1"/>
    <xf numFmtId="43" fontId="200" fillId="27" borderId="0" xfId="37" applyFont="1" applyFill="1" applyBorder="1" applyAlignment="1">
      <alignment horizontal="center" vertical="center" wrapText="1"/>
    </xf>
    <xf numFmtId="0" fontId="24" fillId="0" borderId="161" xfId="78" applyBorder="1" applyAlignment="1">
      <alignment horizontal="center" vertical="center" wrapText="1"/>
    </xf>
    <xf numFmtId="10" fontId="24" fillId="0" borderId="47" xfId="78" applyNumberFormat="1" applyBorder="1" applyAlignment="1">
      <alignment vertical="center" wrapText="1"/>
    </xf>
    <xf numFmtId="0" fontId="24" fillId="0" borderId="162" xfId="78" applyBorder="1" applyAlignment="1">
      <alignment horizontal="center"/>
    </xf>
    <xf numFmtId="0" fontId="129" fillId="0" borderId="47" xfId="78" applyFont="1" applyBorder="1" applyAlignment="1">
      <alignment horizontal="left"/>
    </xf>
    <xf numFmtId="0" fontId="129" fillId="0" borderId="47" xfId="78" applyFont="1" applyBorder="1" applyAlignment="1">
      <alignment horizontal="center"/>
    </xf>
    <xf numFmtId="0" fontId="24" fillId="0" borderId="163" xfId="78" applyBorder="1" applyAlignment="1">
      <alignment horizontal="center"/>
    </xf>
    <xf numFmtId="0" fontId="31" fillId="0" borderId="0" xfId="76" applyFont="1" applyAlignment="1">
      <alignment vertical="center"/>
    </xf>
    <xf numFmtId="0" fontId="37" fillId="0" borderId="0" xfId="76" applyFont="1" applyAlignment="1">
      <alignment vertical="center"/>
    </xf>
    <xf numFmtId="188" fontId="37" fillId="0" borderId="0" xfId="76" applyNumberFormat="1" applyFont="1" applyAlignment="1">
      <alignment vertical="center"/>
    </xf>
    <xf numFmtId="0" fontId="25" fillId="0" borderId="0" xfId="76" applyFont="1" applyAlignment="1">
      <alignment horizontal="right" vertical="center"/>
    </xf>
    <xf numFmtId="0" fontId="25" fillId="0" borderId="10" xfId="76" quotePrefix="1" applyFont="1" applyBorder="1" applyAlignment="1">
      <alignment horizontal="center" vertical="center"/>
    </xf>
    <xf numFmtId="0" fontId="25" fillId="0" borderId="10" xfId="76" quotePrefix="1" applyFont="1" applyBorder="1" applyAlignment="1">
      <alignment horizontal="center" vertical="center" wrapText="1"/>
    </xf>
    <xf numFmtId="0" fontId="25" fillId="0" borderId="10" xfId="76" applyFont="1" applyBorder="1" applyAlignment="1">
      <alignment vertical="center"/>
    </xf>
    <xf numFmtId="0" fontId="39" fillId="0" borderId="10" xfId="76" applyFont="1" applyBorder="1" applyAlignment="1">
      <alignment horizontal="center" vertical="center" wrapText="1"/>
    </xf>
    <xf numFmtId="0" fontId="41" fillId="0" borderId="0" xfId="76" applyFont="1" applyAlignment="1">
      <alignment vertical="center"/>
    </xf>
    <xf numFmtId="0" fontId="24" fillId="0" borderId="10" xfId="76" applyFont="1" applyBorder="1" applyAlignment="1">
      <alignment horizontal="left" vertical="center"/>
    </xf>
    <xf numFmtId="188" fontId="37" fillId="0" borderId="10" xfId="76" applyNumberFormat="1" applyFont="1" applyBorder="1" applyAlignment="1">
      <alignment horizontal="right" vertical="center"/>
    </xf>
    <xf numFmtId="17" fontId="24" fillId="0" borderId="10" xfId="76" applyNumberFormat="1" applyFont="1" applyBorder="1" applyAlignment="1">
      <alignment horizontal="left" vertical="center"/>
    </xf>
    <xf numFmtId="17" fontId="25" fillId="0" borderId="10" xfId="76" applyNumberFormat="1" applyFont="1" applyBorder="1" applyAlignment="1">
      <alignment horizontal="center" vertical="center"/>
    </xf>
    <xf numFmtId="188" fontId="26" fillId="0" borderId="10" xfId="76" applyNumberFormat="1" applyFont="1" applyBorder="1" applyAlignment="1">
      <alignment horizontal="right" vertical="center"/>
    </xf>
    <xf numFmtId="188" fontId="26" fillId="0" borderId="0" xfId="76" applyNumberFormat="1" applyFont="1" applyAlignment="1">
      <alignment vertical="center"/>
    </xf>
    <xf numFmtId="0" fontId="25" fillId="0" borderId="10" xfId="76" applyFont="1" applyBorder="1" applyAlignment="1">
      <alignment horizontal="center" vertical="center"/>
    </xf>
    <xf numFmtId="43" fontId="51" fillId="28" borderId="0" xfId="37" applyFont="1" applyFill="1" applyAlignment="1">
      <alignment vertical="center"/>
    </xf>
    <xf numFmtId="172" fontId="51" fillId="0" borderId="10" xfId="78" applyNumberFormat="1" applyFont="1" applyBorder="1" applyAlignment="1">
      <alignment horizontal="center" vertical="center"/>
    </xf>
    <xf numFmtId="0" fontId="69" fillId="0" borderId="10" xfId="0" applyFont="1" applyBorder="1"/>
    <xf numFmtId="0" fontId="69" fillId="0" borderId="10" xfId="0" applyFont="1" applyBorder="1" applyAlignment="1">
      <alignment horizontal="center"/>
    </xf>
    <xf numFmtId="0" fontId="110" fillId="0" borderId="10" xfId="0" applyFont="1" applyBorder="1"/>
    <xf numFmtId="43" fontId="110" fillId="0" borderId="10" xfId="37" applyFont="1" applyFill="1" applyBorder="1" applyAlignment="1">
      <alignment horizontal="center"/>
    </xf>
    <xf numFmtId="43" fontId="110" fillId="0" borderId="10" xfId="37" applyFont="1" applyFill="1" applyBorder="1"/>
    <xf numFmtId="165" fontId="110" fillId="0" borderId="10" xfId="0" applyNumberFormat="1" applyFont="1" applyBorder="1"/>
    <xf numFmtId="43" fontId="69" fillId="0" borderId="10" xfId="0" applyNumberFormat="1" applyFont="1" applyBorder="1"/>
    <xf numFmtId="0" fontId="69" fillId="0" borderId="0" xfId="0" applyFont="1" applyAlignment="1">
      <alignment horizontal="right"/>
    </xf>
    <xf numFmtId="43" fontId="110" fillId="0" borderId="10" xfId="0" applyNumberFormat="1" applyFont="1" applyBorder="1"/>
    <xf numFmtId="2" fontId="110" fillId="0" borderId="10" xfId="0" applyNumberFormat="1" applyFont="1" applyBorder="1"/>
    <xf numFmtId="192" fontId="110" fillId="0" borderId="0" xfId="0" applyNumberFormat="1" applyFont="1"/>
    <xf numFmtId="43" fontId="110" fillId="0" borderId="0" xfId="37" applyFont="1" applyFill="1" applyBorder="1"/>
    <xf numFmtId="0" fontId="45" fillId="0" borderId="0" xfId="0" applyFont="1"/>
    <xf numFmtId="0" fontId="27" fillId="27" borderId="0" xfId="0" applyFont="1" applyFill="1"/>
    <xf numFmtId="0" fontId="45" fillId="0" borderId="0" xfId="0" applyFont="1" applyAlignment="1">
      <alignment horizontal="center"/>
    </xf>
    <xf numFmtId="172" fontId="51" fillId="0" borderId="0" xfId="78" applyNumberFormat="1" applyFont="1" applyAlignment="1">
      <alignment horizontal="center" vertical="center"/>
    </xf>
    <xf numFmtId="43" fontId="69" fillId="0" borderId="10" xfId="37" applyFont="1" applyFill="1" applyBorder="1"/>
    <xf numFmtId="189" fontId="24" fillId="0" borderId="10" xfId="37" applyNumberFormat="1" applyFont="1" applyFill="1" applyBorder="1"/>
    <xf numFmtId="10" fontId="51" fillId="0" borderId="10" xfId="92" applyNumberFormat="1" applyFont="1" applyFill="1" applyBorder="1" applyAlignment="1">
      <alignment vertical="center"/>
    </xf>
    <xf numFmtId="2" fontId="124" fillId="51" borderId="104" xfId="0" applyNumberFormat="1" applyFont="1" applyFill="1" applyBorder="1" applyAlignment="1">
      <alignment vertical="center"/>
    </xf>
    <xf numFmtId="43" fontId="51" fillId="0" borderId="0" xfId="37" applyFont="1" applyFill="1" applyAlignment="1">
      <alignment vertical="center"/>
    </xf>
    <xf numFmtId="171" fontId="24" fillId="0" borderId="0" xfId="120" applyNumberFormat="1" applyFont="1" applyFill="1" applyAlignment="1">
      <alignment vertical="center"/>
    </xf>
    <xf numFmtId="167" fontId="24" fillId="0" borderId="10" xfId="120" applyNumberFormat="1" applyFont="1" applyFill="1" applyBorder="1" applyAlignment="1">
      <alignment vertical="center"/>
    </xf>
    <xf numFmtId="2" fontId="48" fillId="0" borderId="0" xfId="0" applyNumberFormat="1" applyFont="1"/>
    <xf numFmtId="0" fontId="224" fillId="0" borderId="124" xfId="0" applyFont="1" applyBorder="1" applyAlignment="1">
      <alignment horizontal="left" vertical="center"/>
    </xf>
    <xf numFmtId="2" fontId="211" fillId="0" borderId="0" xfId="0" applyNumberFormat="1" applyFont="1" applyAlignment="1">
      <alignment horizontal="center" vertical="center" wrapText="1"/>
    </xf>
    <xf numFmtId="170" fontId="0" fillId="0" borderId="10" xfId="92" applyNumberFormat="1" applyFont="1" applyFill="1" applyBorder="1"/>
    <xf numFmtId="0" fontId="159" fillId="71" borderId="32" xfId="0" applyFont="1" applyFill="1" applyBorder="1" applyAlignment="1">
      <alignment vertical="center"/>
    </xf>
    <xf numFmtId="0" fontId="238" fillId="71" borderId="20" xfId="0" applyFont="1" applyFill="1" applyBorder="1" applyAlignment="1">
      <alignment horizontal="center" vertical="center"/>
    </xf>
    <xf numFmtId="0" fontId="160" fillId="0" borderId="103" xfId="0" applyFont="1" applyBorder="1" applyAlignment="1">
      <alignment vertical="center"/>
    </xf>
    <xf numFmtId="0" fontId="276" fillId="0" borderId="103" xfId="0" applyFont="1" applyBorder="1" applyAlignment="1">
      <alignment vertical="center"/>
    </xf>
    <xf numFmtId="0" fontId="238" fillId="0" borderId="103" xfId="0" applyFont="1" applyBorder="1" applyAlignment="1">
      <alignment vertical="center"/>
    </xf>
    <xf numFmtId="0" fontId="238" fillId="72" borderId="103" xfId="0" applyFont="1" applyFill="1" applyBorder="1" applyAlignment="1">
      <alignment vertical="center"/>
    </xf>
    <xf numFmtId="2" fontId="0" fillId="0" borderId="10" xfId="0" applyNumberFormat="1" applyBorder="1" applyAlignment="1">
      <alignment horizontal="center"/>
    </xf>
    <xf numFmtId="2" fontId="250" fillId="0" borderId="10" xfId="0" applyNumberFormat="1" applyFont="1" applyBorder="1" applyAlignment="1">
      <alignment horizontal="center" vertical="center"/>
    </xf>
    <xf numFmtId="1" fontId="250" fillId="0" borderId="10" xfId="0" applyNumberFormat="1" applyFont="1" applyBorder="1" applyAlignment="1">
      <alignment horizontal="center" vertical="center"/>
    </xf>
    <xf numFmtId="2" fontId="24" fillId="0" borderId="10" xfId="0" applyNumberFormat="1" applyFont="1" applyBorder="1" applyAlignment="1">
      <alignment horizontal="center" wrapText="1"/>
    </xf>
    <xf numFmtId="2" fontId="24" fillId="0" borderId="10" xfId="0" applyNumberFormat="1" applyFont="1" applyBorder="1" applyAlignment="1">
      <alignment horizontal="center" vertical="center" wrapText="1"/>
    </xf>
    <xf numFmtId="2" fontId="25" fillId="0" borderId="10" xfId="0" applyNumberFormat="1" applyFont="1" applyBorder="1" applyAlignment="1">
      <alignment horizontal="center"/>
    </xf>
    <xf numFmtId="167" fontId="0" fillId="0" borderId="0" xfId="0" applyNumberFormat="1"/>
    <xf numFmtId="0" fontId="1" fillId="0" borderId="0" xfId="190"/>
    <xf numFmtId="1" fontId="241" fillId="27" borderId="10" xfId="190" applyNumberFormat="1" applyFont="1" applyFill="1" applyBorder="1" applyAlignment="1">
      <alignment horizontal="right"/>
    </xf>
    <xf numFmtId="0" fontId="241" fillId="27" borderId="10" xfId="190" applyFont="1" applyFill="1" applyBorder="1"/>
    <xf numFmtId="0" fontId="241" fillId="27" borderId="10" xfId="190" applyFont="1" applyFill="1" applyBorder="1" applyAlignment="1">
      <alignment horizontal="center"/>
    </xf>
    <xf numFmtId="0" fontId="241" fillId="27" borderId="10" xfId="190" applyFont="1" applyFill="1" applyBorder="1" applyAlignment="1">
      <alignment horizontal="left" vertical="center" wrapText="1"/>
    </xf>
    <xf numFmtId="1" fontId="241" fillId="27" borderId="10" xfId="190" applyNumberFormat="1" applyFont="1" applyFill="1" applyBorder="1" applyAlignment="1">
      <alignment horizontal="center"/>
    </xf>
    <xf numFmtId="0" fontId="1" fillId="0" borderId="10" xfId="190" applyBorder="1"/>
    <xf numFmtId="1" fontId="133" fillId="0" borderId="10" xfId="190" applyNumberFormat="1" applyFont="1" applyBorder="1"/>
    <xf numFmtId="0" fontId="1" fillId="0" borderId="10" xfId="190" applyBorder="1" applyAlignment="1">
      <alignment horizontal="center"/>
    </xf>
    <xf numFmtId="0" fontId="133" fillId="0" borderId="10" xfId="190" applyFont="1" applyBorder="1" applyAlignment="1">
      <alignment horizontal="center"/>
    </xf>
    <xf numFmtId="1" fontId="1" fillId="0" borderId="10" xfId="190" applyNumberFormat="1" applyBorder="1" applyAlignment="1">
      <alignment horizontal="right"/>
    </xf>
    <xf numFmtId="2" fontId="1" fillId="0" borderId="10" xfId="190" applyNumberFormat="1" applyBorder="1"/>
    <xf numFmtId="1" fontId="133" fillId="0" borderId="10" xfId="191" applyNumberFormat="1" applyFont="1" applyBorder="1" applyAlignment="1">
      <alignment horizontal="right"/>
    </xf>
    <xf numFmtId="1" fontId="1" fillId="0" borderId="10" xfId="190" applyNumberFormat="1" applyBorder="1"/>
    <xf numFmtId="0" fontId="239" fillId="0" borderId="10" xfId="190" applyFont="1" applyBorder="1" applyAlignment="1">
      <alignment horizontal="center" vertical="center" wrapText="1"/>
    </xf>
    <xf numFmtId="0" fontId="134" fillId="0" borderId="10" xfId="190" applyFont="1" applyBorder="1"/>
    <xf numFmtId="0" fontId="134" fillId="0" borderId="10" xfId="190" applyFont="1" applyBorder="1" applyAlignment="1">
      <alignment horizontal="center"/>
    </xf>
    <xf numFmtId="2" fontId="1" fillId="0" borderId="0" xfId="190" applyNumberFormat="1"/>
    <xf numFmtId="0" fontId="1" fillId="0" borderId="10" xfId="191" applyBorder="1"/>
    <xf numFmtId="0" fontId="205" fillId="0" borderId="10" xfId="190" applyFont="1" applyBorder="1" applyAlignment="1">
      <alignment horizontal="center" vertical="center" wrapText="1"/>
    </xf>
    <xf numFmtId="0" fontId="205" fillId="0" borderId="10" xfId="190" applyFont="1" applyBorder="1" applyAlignment="1">
      <alignment horizontal="left" vertical="center" wrapText="1"/>
    </xf>
    <xf numFmtId="1" fontId="1" fillId="0" borderId="10" xfId="190" applyNumberFormat="1" applyBorder="1" applyAlignment="1">
      <alignment horizontal="center"/>
    </xf>
    <xf numFmtId="0" fontId="134" fillId="0" borderId="10" xfId="191" applyFont="1" applyBorder="1"/>
    <xf numFmtId="0" fontId="240" fillId="0" borderId="10" xfId="190" applyFont="1" applyBorder="1"/>
    <xf numFmtId="0" fontId="240" fillId="0" borderId="10" xfId="190" applyFont="1" applyBorder="1" applyAlignment="1">
      <alignment horizontal="center"/>
    </xf>
    <xf numFmtId="1" fontId="1" fillId="0" borderId="10" xfId="191" applyNumberFormat="1" applyBorder="1" applyAlignment="1">
      <alignment horizontal="right"/>
    </xf>
    <xf numFmtId="1" fontId="205" fillId="0" borderId="10" xfId="190" applyNumberFormat="1" applyFont="1" applyBorder="1" applyAlignment="1">
      <alignment horizontal="center" vertical="center" wrapText="1"/>
    </xf>
    <xf numFmtId="1" fontId="271" fillId="0" borderId="10" xfId="190" applyNumberFormat="1" applyFont="1" applyBorder="1" applyAlignment="1">
      <alignment horizontal="center" vertical="center" wrapText="1"/>
    </xf>
    <xf numFmtId="1" fontId="133" fillId="0" borderId="10" xfId="190" applyNumberFormat="1" applyFont="1" applyBorder="1" applyAlignment="1">
      <alignment horizontal="right"/>
    </xf>
    <xf numFmtId="1" fontId="133" fillId="0" borderId="10" xfId="190" applyNumberFormat="1" applyFont="1" applyBorder="1" applyAlignment="1">
      <alignment horizontal="left"/>
    </xf>
    <xf numFmtId="1" fontId="133" fillId="0" borderId="10" xfId="190" applyNumberFormat="1" applyFont="1" applyBorder="1" applyAlignment="1">
      <alignment horizontal="center"/>
    </xf>
    <xf numFmtId="0" fontId="133" fillId="0" borderId="10" xfId="190" applyFont="1" applyBorder="1"/>
    <xf numFmtId="0" fontId="133" fillId="63" borderId="10" xfId="190" applyFont="1" applyFill="1" applyBorder="1" applyAlignment="1">
      <alignment horizontal="center" vertical="center" wrapText="1"/>
    </xf>
    <xf numFmtId="0" fontId="174" fillId="63" borderId="10" xfId="190" applyFont="1" applyFill="1" applyBorder="1" applyAlignment="1">
      <alignment horizontal="center" vertical="center"/>
    </xf>
    <xf numFmtId="1" fontId="133" fillId="63" borderId="10" xfId="190" applyNumberFormat="1" applyFont="1" applyFill="1" applyBorder="1" applyAlignment="1">
      <alignment horizontal="center" vertical="center"/>
    </xf>
    <xf numFmtId="1" fontId="133" fillId="63" borderId="10" xfId="190" applyNumberFormat="1" applyFont="1" applyFill="1" applyBorder="1" applyAlignment="1">
      <alignment horizontal="center" vertical="center" wrapText="1"/>
    </xf>
    <xf numFmtId="185" fontId="133" fillId="0" borderId="105" xfId="190" applyNumberFormat="1" applyFont="1" applyBorder="1"/>
    <xf numFmtId="0" fontId="133" fillId="0" borderId="0" xfId="190" applyFont="1" applyAlignment="1">
      <alignment horizontal="right"/>
    </xf>
    <xf numFmtId="0" fontId="135" fillId="0" borderId="0" xfId="190" applyFont="1" applyAlignment="1">
      <alignment horizontal="left"/>
    </xf>
    <xf numFmtId="17" fontId="137" fillId="63" borderId="10" xfId="190" applyNumberFormat="1" applyFont="1" applyFill="1" applyBorder="1" applyAlignment="1">
      <alignment horizontal="center" vertical="center"/>
    </xf>
    <xf numFmtId="0" fontId="137" fillId="63" borderId="10" xfId="190" applyFont="1" applyFill="1" applyBorder="1" applyAlignment="1">
      <alignment horizontal="center" vertical="center" wrapText="1"/>
    </xf>
    <xf numFmtId="0" fontId="24" fillId="0" borderId="10" xfId="0" applyFont="1" applyBorder="1" applyAlignment="1">
      <alignment horizontal="right"/>
    </xf>
    <xf numFmtId="1" fontId="24" fillId="0" borderId="0" xfId="0" applyNumberFormat="1" applyFont="1"/>
    <xf numFmtId="189" fontId="24" fillId="0" borderId="0" xfId="37" applyNumberFormat="1" applyFont="1" applyFill="1"/>
    <xf numFmtId="0" fontId="24" fillId="0" borderId="0" xfId="0" applyFont="1" applyAlignment="1">
      <alignment horizontal="centerContinuous"/>
    </xf>
    <xf numFmtId="0" fontId="24" fillId="0" borderId="10" xfId="0" applyFont="1" applyBorder="1" applyAlignment="1">
      <alignment horizontal="center"/>
    </xf>
    <xf numFmtId="1" fontId="24" fillId="0" borderId="10" xfId="0" applyNumberFormat="1" applyFont="1" applyBorder="1"/>
    <xf numFmtId="4" fontId="24" fillId="32" borderId="0" xfId="0" applyNumberFormat="1" applyFont="1" applyFill="1"/>
    <xf numFmtId="2" fontId="24" fillId="32" borderId="0" xfId="0" applyNumberFormat="1" applyFont="1" applyFill="1"/>
    <xf numFmtId="43" fontId="24" fillId="0" borderId="5" xfId="37" applyFont="1" applyFill="1" applyBorder="1"/>
    <xf numFmtId="4" fontId="24" fillId="0" borderId="10" xfId="0" applyNumberFormat="1" applyFont="1" applyBorder="1"/>
    <xf numFmtId="0" fontId="24" fillId="0" borderId="113" xfId="0" applyFont="1" applyBorder="1"/>
    <xf numFmtId="0" fontId="24" fillId="0" borderId="108" xfId="0" applyFont="1" applyBorder="1"/>
    <xf numFmtId="0" fontId="24" fillId="0" borderId="5" xfId="0" applyFont="1" applyBorder="1" applyAlignment="1">
      <alignment horizontal="center"/>
    </xf>
    <xf numFmtId="189" fontId="131" fillId="28" borderId="124" xfId="37" applyNumberFormat="1" applyFont="1" applyFill="1" applyBorder="1"/>
    <xf numFmtId="1" fontId="24" fillId="0" borderId="26" xfId="0" applyNumberFormat="1" applyFont="1" applyBorder="1"/>
    <xf numFmtId="0" fontId="172" fillId="0" borderId="104" xfId="138" applyFont="1" applyBorder="1" applyAlignment="1">
      <alignment vertical="center" wrapText="1"/>
    </xf>
    <xf numFmtId="43" fontId="24" fillId="0" borderId="0" xfId="37" applyFont="1" applyFill="1" applyBorder="1"/>
    <xf numFmtId="0" fontId="172" fillId="0" borderId="104" xfId="138" applyFont="1" applyBorder="1" applyAlignment="1">
      <alignment horizontal="center" vertical="center" wrapText="1"/>
    </xf>
    <xf numFmtId="0" fontId="171" fillId="36" borderId="104" xfId="138" applyFont="1" applyFill="1" applyBorder="1" applyAlignment="1">
      <alignment horizontal="center" vertical="center" wrapText="1"/>
    </xf>
    <xf numFmtId="43" fontId="1" fillId="0" borderId="10" xfId="37" applyFont="1" applyBorder="1"/>
    <xf numFmtId="0" fontId="172" fillId="0" borderId="111" xfId="148" applyFont="1" applyBorder="1" applyAlignment="1">
      <alignment horizontal="center" vertical="center" wrapText="1"/>
    </xf>
    <xf numFmtId="0" fontId="172" fillId="0" borderId="111" xfId="148" applyFont="1" applyBorder="1" applyAlignment="1">
      <alignment horizontal="left" vertical="center" wrapText="1"/>
    </xf>
    <xf numFmtId="0" fontId="131" fillId="28" borderId="111" xfId="148" applyFont="1" applyFill="1" applyBorder="1" applyAlignment="1">
      <alignment vertical="center" wrapText="1"/>
    </xf>
    <xf numFmtId="0" fontId="131" fillId="28" borderId="112" xfId="148" applyFont="1" applyFill="1" applyBorder="1" applyAlignment="1">
      <alignment vertical="center" wrapText="1"/>
    </xf>
    <xf numFmtId="0" fontId="132" fillId="28" borderId="109" xfId="148" applyFont="1" applyFill="1" applyBorder="1"/>
    <xf numFmtId="0" fontId="132" fillId="28" borderId="109" xfId="148" applyFont="1" applyFill="1" applyBorder="1" applyAlignment="1">
      <alignment horizontal="center"/>
    </xf>
    <xf numFmtId="0" fontId="24" fillId="28" borderId="110" xfId="148" applyFont="1" applyFill="1" applyBorder="1" applyAlignment="1">
      <alignment vertical="top"/>
    </xf>
    <xf numFmtId="165" fontId="131" fillId="28" borderId="111" xfId="148" applyNumberFormat="1" applyFont="1" applyFill="1" applyBorder="1"/>
    <xf numFmtId="0" fontId="131" fillId="28" borderId="112" xfId="148" applyFont="1" applyFill="1" applyBorder="1"/>
    <xf numFmtId="0" fontId="132" fillId="33" borderId="109" xfId="148" applyFont="1" applyFill="1" applyBorder="1" applyAlignment="1">
      <alignment horizontal="center"/>
    </xf>
    <xf numFmtId="0" fontId="131" fillId="28" borderId="110" xfId="148" applyFont="1" applyFill="1" applyBorder="1"/>
    <xf numFmtId="165" fontId="131" fillId="28" borderId="112" xfId="148" applyNumberFormat="1" applyFont="1" applyFill="1" applyBorder="1"/>
    <xf numFmtId="0" fontId="51" fillId="0" borderId="105" xfId="0" applyFont="1" applyBorder="1" applyAlignment="1">
      <alignment vertical="center"/>
    </xf>
    <xf numFmtId="0" fontId="121" fillId="28" borderId="104" xfId="0" applyFont="1" applyFill="1" applyBorder="1" applyAlignment="1">
      <alignment vertical="center" wrapText="1"/>
    </xf>
    <xf numFmtId="0" fontId="124" fillId="51" borderId="104" xfId="0" applyFont="1" applyFill="1" applyBorder="1" applyAlignment="1">
      <alignment horizontal="right" vertical="center" wrapText="1"/>
    </xf>
    <xf numFmtId="167" fontId="124" fillId="28" borderId="104" xfId="0" applyNumberFormat="1" applyFont="1" applyFill="1" applyBorder="1" applyAlignment="1">
      <alignment vertical="center" wrapText="1"/>
    </xf>
    <xf numFmtId="186" fontId="124" fillId="28" borderId="104" xfId="0" applyNumberFormat="1" applyFont="1" applyFill="1" applyBorder="1" applyAlignment="1">
      <alignment horizontal="right" vertical="center" wrapText="1"/>
    </xf>
    <xf numFmtId="172" fontId="125" fillId="28" borderId="104" xfId="0" applyNumberFormat="1" applyFont="1" applyFill="1" applyBorder="1" applyAlignment="1">
      <alignment horizontal="right" vertical="center"/>
    </xf>
    <xf numFmtId="0" fontId="122" fillId="28" borderId="104" xfId="0" applyFont="1" applyFill="1" applyBorder="1" applyAlignment="1">
      <alignment vertical="center" wrapText="1"/>
    </xf>
    <xf numFmtId="0" fontId="125" fillId="51" borderId="104" xfId="0" applyFont="1" applyFill="1" applyBorder="1" applyAlignment="1">
      <alignment horizontal="right" vertical="center"/>
    </xf>
    <xf numFmtId="2" fontId="125" fillId="28" borderId="104" xfId="0" applyNumberFormat="1" applyFont="1" applyFill="1" applyBorder="1" applyAlignment="1">
      <alignment vertical="center"/>
    </xf>
    <xf numFmtId="172" fontId="124" fillId="28" borderId="104" xfId="0" applyNumberFormat="1" applyFont="1" applyFill="1" applyBorder="1" applyAlignment="1">
      <alignment horizontal="right" vertical="center" wrapText="1"/>
    </xf>
    <xf numFmtId="0" fontId="125" fillId="28" borderId="104" xfId="0" applyFont="1" applyFill="1" applyBorder="1" applyAlignment="1">
      <alignment horizontal="right" vertical="center"/>
    </xf>
    <xf numFmtId="0" fontId="126" fillId="28" borderId="104" xfId="0" applyFont="1" applyFill="1" applyBorder="1" applyAlignment="1">
      <alignment horizontal="right" vertical="center"/>
    </xf>
    <xf numFmtId="2" fontId="126" fillId="28" borderId="104" xfId="0" applyNumberFormat="1" applyFont="1" applyFill="1" applyBorder="1" applyAlignment="1">
      <alignment vertical="center"/>
    </xf>
    <xf numFmtId="10" fontId="124" fillId="51" borderId="104" xfId="92" applyNumberFormat="1" applyFont="1" applyFill="1" applyBorder="1" applyAlignment="1">
      <alignment horizontal="right" vertical="center"/>
    </xf>
    <xf numFmtId="10" fontId="124" fillId="28" borderId="104" xfId="92" applyNumberFormat="1" applyFont="1" applyFill="1" applyBorder="1" applyAlignment="1">
      <alignment vertical="center"/>
    </xf>
    <xf numFmtId="2" fontId="125" fillId="51" borderId="104" xfId="0" applyNumberFormat="1" applyFont="1" applyFill="1" applyBorder="1" applyAlignment="1">
      <alignment horizontal="right" vertical="center"/>
    </xf>
    <xf numFmtId="0" fontId="121" fillId="28" borderId="104" xfId="0" applyFont="1" applyFill="1" applyBorder="1" applyAlignment="1">
      <alignment vertical="center"/>
    </xf>
    <xf numFmtId="172" fontId="126" fillId="28" borderId="104" xfId="0" applyNumberFormat="1" applyFont="1" applyFill="1" applyBorder="1" applyAlignment="1">
      <alignment vertical="center"/>
    </xf>
    <xf numFmtId="0" fontId="33" fillId="0" borderId="10" xfId="0" applyFont="1" applyBorder="1"/>
    <xf numFmtId="0" fontId="24" fillId="0" borderId="0" xfId="87" applyFont="1" applyFill="1"/>
    <xf numFmtId="0" fontId="1" fillId="0" borderId="10" xfId="158" applyFont="1" applyBorder="1" applyAlignment="1">
      <alignment horizontal="center"/>
    </xf>
    <xf numFmtId="43" fontId="1" fillId="0" borderId="10" xfId="37" applyFont="1" applyBorder="1" applyAlignment="1">
      <alignment horizontal="right"/>
    </xf>
    <xf numFmtId="0" fontId="129" fillId="0" borderId="108" xfId="0" applyFont="1" applyBorder="1"/>
    <xf numFmtId="167" fontId="129" fillId="0" borderId="108" xfId="0" applyNumberFormat="1" applyFont="1" applyBorder="1" applyAlignment="1">
      <alignment horizontal="center"/>
    </xf>
    <xf numFmtId="0" fontId="129" fillId="0" borderId="108" xfId="0" applyFont="1" applyBorder="1" applyAlignment="1">
      <alignment horizontal="center"/>
    </xf>
    <xf numFmtId="167" fontId="129" fillId="0" borderId="108" xfId="0" applyNumberFormat="1" applyFont="1" applyBorder="1"/>
    <xf numFmtId="1" fontId="129" fillId="0" borderId="108" xfId="0" applyNumberFormat="1" applyFont="1" applyBorder="1"/>
    <xf numFmtId="192" fontId="1" fillId="0" borderId="10" xfId="174" applyNumberFormat="1" applyFont="1" applyBorder="1"/>
    <xf numFmtId="192" fontId="1" fillId="0" borderId="0" xfId="174" applyNumberFormat="1" applyFont="1"/>
    <xf numFmtId="192" fontId="1" fillId="0" borderId="0" xfId="174" applyNumberFormat="1" applyFont="1" applyFill="1"/>
    <xf numFmtId="189" fontId="1" fillId="0" borderId="0" xfId="37" applyNumberFormat="1" applyFont="1"/>
    <xf numFmtId="10" fontId="1" fillId="0" borderId="0" xfId="92" applyNumberFormat="1" applyFont="1"/>
    <xf numFmtId="189" fontId="1" fillId="27" borderId="0" xfId="37" applyNumberFormat="1" applyFont="1" applyFill="1"/>
    <xf numFmtId="0" fontId="1" fillId="0" borderId="0" xfId="173" applyFont="1"/>
    <xf numFmtId="10" fontId="1" fillId="0" borderId="0" xfId="176" applyNumberFormat="1" applyFont="1" applyFill="1"/>
    <xf numFmtId="192" fontId="1" fillId="27" borderId="0" xfId="174" applyNumberFormat="1" applyFont="1" applyFill="1"/>
    <xf numFmtId="0" fontId="1" fillId="0" borderId="0" xfId="173" applyFont="1" applyAlignment="1">
      <alignment horizontal="left"/>
    </xf>
    <xf numFmtId="0" fontId="24" fillId="0" borderId="115" xfId="0" applyFont="1" applyBorder="1"/>
    <xf numFmtId="2" fontId="24" fillId="0" borderId="115" xfId="0" applyNumberFormat="1" applyFont="1" applyBorder="1"/>
    <xf numFmtId="167" fontId="24" fillId="0" borderId="108" xfId="0" applyNumberFormat="1" applyFont="1" applyBorder="1"/>
    <xf numFmtId="0" fontId="24" fillId="0" borderId="103" xfId="0" applyFont="1" applyBorder="1"/>
    <xf numFmtId="0" fontId="24" fillId="0" borderId="104" xfId="0" applyFont="1" applyBorder="1"/>
    <xf numFmtId="0" fontId="0" fillId="0" borderId="103" xfId="0" applyBorder="1" applyAlignment="1">
      <alignment vertical="center"/>
    </xf>
    <xf numFmtId="0" fontId="0" fillId="0" borderId="124" xfId="0" applyBorder="1" applyAlignment="1">
      <alignment horizontal="center"/>
    </xf>
    <xf numFmtId="0" fontId="0" fillId="0" borderId="124" xfId="0" applyBorder="1"/>
    <xf numFmtId="0" fontId="25" fillId="0" borderId="124" xfId="0" applyFont="1" applyBorder="1"/>
    <xf numFmtId="0" fontId="72" fillId="0" borderId="10" xfId="0" applyFont="1" applyBorder="1" applyAlignment="1">
      <alignment horizontal="center" vertical="center" wrapText="1"/>
    </xf>
    <xf numFmtId="0" fontId="73" fillId="0" borderId="0" xfId="0" applyFont="1" applyAlignment="1">
      <alignment horizontal="center" vertical="center" wrapText="1"/>
    </xf>
    <xf numFmtId="0" fontId="31" fillId="0" borderId="0" xfId="120" applyFont="1" applyFill="1" applyAlignment="1">
      <alignment horizontal="center" vertical="center"/>
    </xf>
    <xf numFmtId="0" fontId="112" fillId="0" borderId="10" xfId="120" applyFont="1" applyFill="1" applyBorder="1" applyAlignment="1">
      <alignment horizontal="center" vertical="center" wrapText="1"/>
    </xf>
    <xf numFmtId="0" fontId="33" fillId="0" borderId="10" xfId="120" applyFont="1" applyFill="1" applyBorder="1" applyAlignment="1">
      <alignment horizontal="center" vertical="center"/>
    </xf>
    <xf numFmtId="2" fontId="35" fillId="0" borderId="31" xfId="120" applyNumberFormat="1" applyFont="1" applyFill="1" applyBorder="1" applyAlignment="1">
      <alignment horizontal="center" vertical="center"/>
    </xf>
    <xf numFmtId="2" fontId="35" fillId="0" borderId="25" xfId="120" applyNumberFormat="1" applyFont="1" applyFill="1" applyBorder="1" applyAlignment="1">
      <alignment horizontal="center" vertical="center"/>
    </xf>
    <xf numFmtId="0" fontId="34" fillId="0" borderId="0" xfId="120" applyFont="1" applyFill="1" applyAlignment="1">
      <alignment horizontal="center" vertical="center"/>
    </xf>
    <xf numFmtId="0" fontId="37" fillId="0" borderId="10" xfId="120" applyFill="1" applyBorder="1" applyAlignment="1">
      <alignment horizontal="center" vertical="center"/>
    </xf>
    <xf numFmtId="0" fontId="35" fillId="0" borderId="10" xfId="120" applyFont="1" applyFill="1" applyBorder="1" applyAlignment="1">
      <alignment horizontal="center" vertical="center" wrapText="1"/>
    </xf>
    <xf numFmtId="0" fontId="35" fillId="0" borderId="31" xfId="120" applyFont="1" applyFill="1" applyBorder="1" applyAlignment="1">
      <alignment horizontal="center" vertical="center"/>
    </xf>
    <xf numFmtId="0" fontId="35" fillId="0" borderId="25" xfId="120" applyFont="1" applyFill="1" applyBorder="1" applyAlignment="1">
      <alignment horizontal="center" vertical="center"/>
    </xf>
    <xf numFmtId="0" fontId="34" fillId="0" borderId="10" xfId="120" applyFont="1" applyFill="1" applyBorder="1" applyAlignment="1">
      <alignment horizontal="center" vertical="center" wrapText="1"/>
    </xf>
    <xf numFmtId="1" fontId="35" fillId="0" borderId="10" xfId="120" applyNumberFormat="1" applyFont="1" applyFill="1" applyBorder="1" applyAlignment="1">
      <alignment horizontal="center" vertical="center" wrapText="1"/>
    </xf>
    <xf numFmtId="0" fontId="34" fillId="0" borderId="16" xfId="120" applyFont="1" applyFill="1" applyBorder="1" applyAlignment="1">
      <alignment horizontal="center" vertical="center"/>
    </xf>
    <xf numFmtId="0" fontId="34" fillId="0" borderId="6" xfId="120" applyFont="1" applyFill="1" applyBorder="1" applyAlignment="1">
      <alignment horizontal="center" vertical="center" wrapText="1"/>
    </xf>
    <xf numFmtId="0" fontId="34" fillId="0" borderId="25" xfId="120" applyFont="1" applyFill="1" applyBorder="1" applyAlignment="1">
      <alignment horizontal="center" vertical="center" wrapText="1"/>
    </xf>
    <xf numFmtId="0" fontId="27" fillId="0" borderId="0" xfId="120" applyFont="1" applyFill="1" applyAlignment="1">
      <alignment horizontal="center" vertical="center"/>
    </xf>
    <xf numFmtId="0" fontId="37" fillId="0" borderId="0" xfId="120" applyFill="1" applyAlignment="1">
      <alignment horizontal="center" vertical="center"/>
    </xf>
    <xf numFmtId="0" fontId="36" fillId="0" borderId="0" xfId="120" applyFont="1" applyFill="1" applyAlignment="1">
      <alignment horizontal="center" vertical="center"/>
    </xf>
    <xf numFmtId="0" fontId="27" fillId="0" borderId="43" xfId="120" applyFont="1" applyFill="1" applyBorder="1" applyAlignment="1">
      <alignment horizontal="center" vertical="center" wrapText="1"/>
    </xf>
    <xf numFmtId="0" fontId="27" fillId="0" borderId="94" xfId="120" applyFont="1" applyFill="1" applyBorder="1" applyAlignment="1">
      <alignment horizontal="center" vertical="center" wrapText="1"/>
    </xf>
    <xf numFmtId="0" fontId="26" fillId="0" borderId="10" xfId="120" applyFont="1" applyFill="1" applyBorder="1" applyAlignment="1">
      <alignment horizontal="center" vertical="center"/>
    </xf>
    <xf numFmtId="187" fontId="48" fillId="0" borderId="10" xfId="41" applyNumberFormat="1" applyFont="1" applyFill="1" applyBorder="1" applyAlignment="1">
      <alignment horizontal="center" vertical="center" wrapText="1"/>
    </xf>
    <xf numFmtId="0" fontId="48" fillId="0" borderId="10" xfId="120" applyFont="1" applyFill="1" applyBorder="1" applyAlignment="1">
      <alignment horizontal="center" vertical="center"/>
    </xf>
    <xf numFmtId="43" fontId="48" fillId="0" borderId="10" xfId="41" applyNumberFormat="1" applyFont="1" applyBorder="1" applyAlignment="1">
      <alignment horizontal="center" vertical="center" wrapText="1"/>
    </xf>
    <xf numFmtId="167" fontId="48" fillId="0" borderId="10" xfId="41" applyNumberFormat="1" applyFont="1" applyFill="1" applyBorder="1" applyAlignment="1">
      <alignment horizontal="center" vertical="center" wrapText="1"/>
    </xf>
    <xf numFmtId="167" fontId="48" fillId="0" borderId="10" xfId="120" applyNumberFormat="1" applyFont="1" applyFill="1" applyBorder="1" applyAlignment="1">
      <alignment horizontal="center" vertical="center" wrapText="1"/>
    </xf>
    <xf numFmtId="167" fontId="48" fillId="0" borderId="10" xfId="41" applyNumberFormat="1" applyFont="1" applyBorder="1" applyAlignment="1">
      <alignment horizontal="center" vertical="center" wrapText="1"/>
    </xf>
    <xf numFmtId="0" fontId="26" fillId="0" borderId="10" xfId="120" applyFont="1" applyFill="1" applyBorder="1" applyAlignment="1">
      <alignment horizontal="center"/>
    </xf>
    <xf numFmtId="0" fontId="34" fillId="0" borderId="10" xfId="120" applyFont="1" applyFill="1" applyBorder="1" applyAlignment="1">
      <alignment horizontal="center"/>
    </xf>
    <xf numFmtId="0" fontId="34" fillId="0" borderId="0" xfId="120" applyFont="1" applyFill="1" applyAlignment="1">
      <alignment horizontal="center"/>
    </xf>
    <xf numFmtId="0" fontId="55" fillId="0" borderId="0" xfId="120" applyFont="1" applyFill="1" applyAlignment="1">
      <alignment horizontal="left" vertical="center"/>
    </xf>
    <xf numFmtId="0" fontId="55" fillId="0" borderId="0" xfId="120" applyFont="1" applyFill="1" applyAlignment="1">
      <alignment horizontal="left"/>
    </xf>
    <xf numFmtId="0" fontId="30" fillId="0" borderId="0" xfId="120" applyFont="1" applyFill="1" applyAlignment="1">
      <alignment horizontal="left"/>
    </xf>
    <xf numFmtId="0" fontId="30" fillId="0" borderId="0" xfId="120" applyFont="1" applyFill="1" applyAlignment="1">
      <alignment horizontal="center"/>
    </xf>
    <xf numFmtId="0" fontId="37" fillId="0" borderId="0" xfId="120" applyFill="1" applyAlignment="1">
      <alignment horizontal="center"/>
    </xf>
    <xf numFmtId="2" fontId="0" fillId="0" borderId="105" xfId="0" applyNumberFormat="1" applyBorder="1" applyAlignment="1">
      <alignment horizontal="center" vertical="center"/>
    </xf>
    <xf numFmtId="0" fontId="0" fillId="0" borderId="105" xfId="0" applyBorder="1" applyAlignment="1">
      <alignment horizontal="center" vertical="center"/>
    </xf>
    <xf numFmtId="0" fontId="26" fillId="0" borderId="0" xfId="0" applyFont="1" applyAlignment="1">
      <alignment horizontal="center" vertical="center"/>
    </xf>
    <xf numFmtId="0" fontId="250" fillId="0" borderId="10" xfId="0" applyFont="1" applyBorder="1" applyAlignment="1">
      <alignment horizontal="center"/>
    </xf>
    <xf numFmtId="0" fontId="224" fillId="0" borderId="0" xfId="0" applyFont="1" applyAlignment="1">
      <alignment horizontal="center" vertical="center"/>
    </xf>
    <xf numFmtId="0" fontId="250" fillId="0" borderId="10" xfId="0" applyFont="1" applyBorder="1" applyAlignment="1">
      <alignment horizontal="center" vertical="center"/>
    </xf>
    <xf numFmtId="0" fontId="25" fillId="0" borderId="10" xfId="0" applyFont="1" applyBorder="1" applyAlignment="1">
      <alignment horizontal="center"/>
    </xf>
    <xf numFmtId="0" fontId="25" fillId="0" borderId="115" xfId="0" applyFont="1" applyBorder="1" applyAlignment="1">
      <alignment horizontal="center"/>
    </xf>
    <xf numFmtId="0" fontId="199" fillId="27" borderId="16" xfId="78" applyFont="1" applyFill="1" applyBorder="1" applyAlignment="1">
      <alignment horizontal="center"/>
    </xf>
    <xf numFmtId="0" fontId="199" fillId="29" borderId="16" xfId="78" applyFont="1" applyFill="1" applyBorder="1" applyAlignment="1">
      <alignment horizontal="center"/>
    </xf>
    <xf numFmtId="0" fontId="191" fillId="45" borderId="103" xfId="0" applyFont="1" applyFill="1" applyBorder="1" applyAlignment="1">
      <alignment horizontal="center" vertical="center"/>
    </xf>
    <xf numFmtId="0" fontId="191" fillId="45" borderId="108" xfId="0" applyFont="1" applyFill="1" applyBorder="1" applyAlignment="1">
      <alignment horizontal="center" vertical="center"/>
    </xf>
    <xf numFmtId="0" fontId="191" fillId="45" borderId="104" xfId="0" applyFont="1" applyFill="1" applyBorder="1" applyAlignment="1">
      <alignment horizontal="center" vertical="center"/>
    </xf>
    <xf numFmtId="0" fontId="191" fillId="45" borderId="17" xfId="0" applyFont="1" applyFill="1" applyBorder="1" applyAlignment="1">
      <alignment horizontal="center" vertical="center" wrapText="1"/>
    </xf>
    <xf numFmtId="0" fontId="191" fillId="45" borderId="103" xfId="0" applyFont="1" applyFill="1" applyBorder="1" applyAlignment="1">
      <alignment horizontal="center" vertical="center" wrapText="1"/>
    </xf>
    <xf numFmtId="0" fontId="25" fillId="32" borderId="111" xfId="0" applyFont="1" applyFill="1" applyBorder="1" applyAlignment="1">
      <alignment horizontal="center"/>
    </xf>
    <xf numFmtId="0" fontId="25" fillId="32" borderId="112" xfId="0" applyFont="1" applyFill="1" applyBorder="1" applyAlignment="1">
      <alignment horizontal="center"/>
    </xf>
    <xf numFmtId="0" fontId="25" fillId="32" borderId="110" xfId="0" applyFont="1" applyFill="1" applyBorder="1" applyAlignment="1">
      <alignment horizontal="center" vertical="center" wrapText="1"/>
    </xf>
    <xf numFmtId="0" fontId="25" fillId="32" borderId="26" xfId="0" applyFont="1" applyFill="1" applyBorder="1" applyAlignment="1">
      <alignment horizontal="center" vertical="center" wrapText="1"/>
    </xf>
    <xf numFmtId="0" fontId="25" fillId="32" borderId="111" xfId="0" applyFont="1" applyFill="1" applyBorder="1" applyAlignment="1">
      <alignment horizontal="center" vertical="center" wrapText="1"/>
    </xf>
    <xf numFmtId="0" fontId="25" fillId="32" borderId="10" xfId="0" applyFont="1" applyFill="1" applyBorder="1" applyAlignment="1">
      <alignment horizontal="center" vertical="center" wrapText="1"/>
    </xf>
    <xf numFmtId="0" fontId="191" fillId="45" borderId="18" xfId="0" applyFont="1" applyFill="1" applyBorder="1" applyAlignment="1">
      <alignment horizontal="center" vertical="center" wrapText="1"/>
    </xf>
    <xf numFmtId="0" fontId="191" fillId="45" borderId="104" xfId="0" applyFont="1" applyFill="1" applyBorder="1" applyAlignment="1">
      <alignment horizontal="center" vertical="center" wrapText="1"/>
    </xf>
    <xf numFmtId="0" fontId="191" fillId="45" borderId="101" xfId="0" applyFont="1" applyFill="1" applyBorder="1" applyAlignment="1">
      <alignment horizontal="center" vertical="center" wrapText="1"/>
    </xf>
    <xf numFmtId="0" fontId="191" fillId="45" borderId="78" xfId="0" applyFont="1" applyFill="1" applyBorder="1" applyAlignment="1">
      <alignment horizontal="center" vertical="center" wrapText="1"/>
    </xf>
    <xf numFmtId="0" fontId="165" fillId="0" borderId="10" xfId="138" applyFont="1" applyBorder="1" applyAlignment="1">
      <alignment horizontal="center" vertical="center" wrapText="1"/>
    </xf>
    <xf numFmtId="0" fontId="174" fillId="40" borderId="10" xfId="138" applyFont="1" applyFill="1" applyBorder="1" applyAlignment="1">
      <alignment horizontal="center" vertical="center" wrapText="1"/>
    </xf>
    <xf numFmtId="0" fontId="174" fillId="40" borderId="43" xfId="138" applyFont="1" applyFill="1" applyBorder="1" applyAlignment="1">
      <alignment horizontal="center" vertical="center" wrapText="1"/>
    </xf>
    <xf numFmtId="0" fontId="174" fillId="40" borderId="94" xfId="138" applyFont="1" applyFill="1" applyBorder="1" applyAlignment="1">
      <alignment horizontal="center" vertical="center" wrapText="1"/>
    </xf>
    <xf numFmtId="0" fontId="173" fillId="40" borderId="10" xfId="138" applyFont="1" applyFill="1" applyBorder="1" applyAlignment="1">
      <alignment horizontal="center" vertical="center" wrapText="1"/>
    </xf>
    <xf numFmtId="0" fontId="165" fillId="0" borderId="10" xfId="138" applyFont="1" applyBorder="1" applyAlignment="1">
      <alignment horizontal="center" vertical="center"/>
    </xf>
    <xf numFmtId="0" fontId="169" fillId="0" borderId="10" xfId="138" applyFont="1" applyBorder="1" applyAlignment="1">
      <alignment horizontal="center" vertical="center" wrapText="1"/>
    </xf>
    <xf numFmtId="0" fontId="169" fillId="0" borderId="10" xfId="138" applyFont="1" applyBorder="1" applyAlignment="1">
      <alignment horizontal="center" vertical="center"/>
    </xf>
    <xf numFmtId="0" fontId="166" fillId="34" borderId="10" xfId="138" applyFont="1" applyFill="1" applyBorder="1" applyAlignment="1">
      <alignment horizontal="center" vertical="center"/>
    </xf>
    <xf numFmtId="0" fontId="171" fillId="28" borderId="0" xfId="138" applyFont="1" applyFill="1" applyAlignment="1">
      <alignment horizontal="center" vertical="center" wrapText="1"/>
    </xf>
    <xf numFmtId="0" fontId="171" fillId="28" borderId="0" xfId="138" applyFont="1" applyFill="1" applyAlignment="1">
      <alignment horizontal="center" vertical="center"/>
    </xf>
    <xf numFmtId="0" fontId="171" fillId="33" borderId="10" xfId="138" applyFont="1" applyFill="1" applyBorder="1" applyAlignment="1">
      <alignment horizontal="center" vertical="center" wrapText="1"/>
    </xf>
    <xf numFmtId="0" fontId="131" fillId="27" borderId="10" xfId="138" applyFont="1" applyFill="1" applyBorder="1" applyAlignment="1">
      <alignment horizontal="center" wrapText="1"/>
    </xf>
    <xf numFmtId="0" fontId="131" fillId="27" borderId="10" xfId="138" applyFont="1" applyFill="1" applyBorder="1" applyAlignment="1">
      <alignment horizontal="center"/>
    </xf>
    <xf numFmtId="0" fontId="171" fillId="33" borderId="102" xfId="138" applyFont="1" applyFill="1" applyBorder="1" applyAlignment="1">
      <alignment horizontal="center" vertical="center"/>
    </xf>
    <xf numFmtId="0" fontId="171" fillId="33" borderId="109" xfId="138" applyFont="1" applyFill="1" applyBorder="1" applyAlignment="1">
      <alignment horizontal="center" vertical="center" wrapText="1"/>
    </xf>
    <xf numFmtId="0" fontId="171" fillId="33" borderId="78" xfId="138" applyFont="1" applyFill="1" applyBorder="1" applyAlignment="1">
      <alignment horizontal="center" vertical="center" wrapText="1"/>
    </xf>
    <xf numFmtId="0" fontId="172" fillId="0" borderId="10" xfId="138" applyFont="1" applyBorder="1" applyAlignment="1">
      <alignment horizontal="center" vertical="center" wrapText="1"/>
    </xf>
    <xf numFmtId="0" fontId="172" fillId="0" borderId="10" xfId="138" applyFont="1" applyBorder="1" applyAlignment="1">
      <alignment horizontal="center" vertical="center"/>
    </xf>
    <xf numFmtId="43" fontId="131" fillId="27" borderId="10" xfId="37" applyFont="1" applyFill="1" applyBorder="1" applyAlignment="1">
      <alignment horizontal="center" wrapText="1"/>
    </xf>
    <xf numFmtId="0" fontId="229" fillId="41" borderId="10" xfId="171" applyFont="1" applyFill="1" applyBorder="1" applyAlignment="1">
      <alignment horizontal="center" vertical="center" wrapText="1"/>
    </xf>
    <xf numFmtId="0" fontId="230" fillId="0" borderId="10" xfId="171" applyFont="1" applyBorder="1" applyAlignment="1">
      <alignment horizontal="center" vertical="center" wrapText="1"/>
    </xf>
    <xf numFmtId="0" fontId="229" fillId="27" borderId="10" xfId="171" applyFont="1" applyFill="1" applyBorder="1" applyAlignment="1">
      <alignment horizontal="center" vertical="center" wrapText="1"/>
    </xf>
    <xf numFmtId="0" fontId="213" fillId="0" borderId="34" xfId="171" applyFont="1" applyBorder="1" applyAlignment="1">
      <alignment horizontal="center"/>
    </xf>
    <xf numFmtId="0" fontId="213" fillId="0" borderId="35" xfId="171" applyFont="1" applyBorder="1" applyAlignment="1">
      <alignment horizontal="center"/>
    </xf>
    <xf numFmtId="0" fontId="230" fillId="0" borderId="43" xfId="171" applyFont="1" applyBorder="1" applyAlignment="1">
      <alignment horizontal="center" vertical="center" wrapText="1"/>
    </xf>
    <xf numFmtId="0" fontId="230" fillId="0" borderId="94" xfId="171" applyFont="1" applyBorder="1" applyAlignment="1">
      <alignment horizontal="center" vertical="center" wrapText="1"/>
    </xf>
    <xf numFmtId="0" fontId="213" fillId="0" borderId="10" xfId="171" applyFont="1" applyBorder="1" applyAlignment="1">
      <alignment horizontal="center"/>
    </xf>
    <xf numFmtId="0" fontId="213" fillId="0" borderId="31" xfId="171" applyFont="1" applyBorder="1" applyAlignment="1">
      <alignment horizontal="center"/>
    </xf>
    <xf numFmtId="0" fontId="213" fillId="0" borderId="25" xfId="171" applyFont="1" applyBorder="1" applyAlignment="1">
      <alignment horizontal="center"/>
    </xf>
    <xf numFmtId="0" fontId="213" fillId="0" borderId="132" xfId="171" applyFont="1" applyBorder="1" applyAlignment="1">
      <alignment horizontal="center"/>
    </xf>
    <xf numFmtId="0" fontId="213" fillId="0" borderId="129" xfId="171" applyFont="1" applyBorder="1" applyAlignment="1">
      <alignment horizontal="center"/>
    </xf>
    <xf numFmtId="0" fontId="213" fillId="0" borderId="133" xfId="171" applyFont="1" applyBorder="1" applyAlignment="1">
      <alignment horizontal="center"/>
    </xf>
    <xf numFmtId="0" fontId="213" fillId="0" borderId="134" xfId="171" applyFont="1" applyBorder="1" applyAlignment="1">
      <alignment horizontal="center"/>
    </xf>
    <xf numFmtId="0" fontId="213" fillId="0" borderId="80" xfId="171" applyFont="1" applyBorder="1" applyAlignment="1">
      <alignment horizontal="center"/>
    </xf>
    <xf numFmtId="0" fontId="213" fillId="0" borderId="117" xfId="171" applyFont="1" applyBorder="1" applyAlignment="1">
      <alignment horizontal="center"/>
    </xf>
    <xf numFmtId="0" fontId="213" fillId="0" borderId="135" xfId="171" applyFont="1" applyBorder="1" applyAlignment="1">
      <alignment horizontal="center"/>
    </xf>
    <xf numFmtId="0" fontId="213" fillId="0" borderId="26" xfId="171" applyFont="1" applyBorder="1" applyAlignment="1">
      <alignment horizontal="center"/>
    </xf>
    <xf numFmtId="0" fontId="213" fillId="0" borderId="27" xfId="171" applyFont="1" applyBorder="1" applyAlignment="1">
      <alignment horizontal="center"/>
    </xf>
    <xf numFmtId="0" fontId="229" fillId="28" borderId="10" xfId="171" applyFont="1" applyFill="1" applyBorder="1" applyAlignment="1">
      <alignment horizontal="center" vertical="center" wrapText="1"/>
    </xf>
    <xf numFmtId="0" fontId="230" fillId="28" borderId="10" xfId="171" applyFont="1" applyFill="1" applyBorder="1" applyAlignment="1">
      <alignment horizontal="center" vertical="center" wrapText="1"/>
    </xf>
    <xf numFmtId="0" fontId="213" fillId="0" borderId="5" xfId="171" applyFont="1" applyBorder="1" applyAlignment="1">
      <alignment horizontal="center"/>
    </xf>
    <xf numFmtId="0" fontId="213" fillId="0" borderId="33" xfId="171" applyFont="1" applyBorder="1" applyAlignment="1">
      <alignment horizontal="center"/>
    </xf>
    <xf numFmtId="0" fontId="213" fillId="0" borderId="102" xfId="171" applyFont="1" applyBorder="1" applyAlignment="1">
      <alignment horizontal="center"/>
    </xf>
    <xf numFmtId="0" fontId="213" fillId="0" borderId="94" xfId="171" applyFont="1" applyBorder="1" applyAlignment="1">
      <alignment horizontal="center"/>
    </xf>
    <xf numFmtId="0" fontId="213" fillId="0" borderId="68" xfId="171" applyFont="1" applyBorder="1" applyAlignment="1">
      <alignment horizontal="center"/>
    </xf>
    <xf numFmtId="0" fontId="213" fillId="0" borderId="107" xfId="171" applyFont="1" applyBorder="1" applyAlignment="1">
      <alignment horizontal="center"/>
    </xf>
    <xf numFmtId="0" fontId="216" fillId="0" borderId="136" xfId="171" applyFont="1" applyBorder="1" applyAlignment="1">
      <alignment horizontal="center"/>
    </xf>
    <xf numFmtId="0" fontId="216" fillId="0" borderId="135" xfId="171" applyFont="1" applyBorder="1" applyAlignment="1">
      <alignment horizontal="center"/>
    </xf>
    <xf numFmtId="0" fontId="171" fillId="33" borderId="102" xfId="148" applyFont="1" applyFill="1" applyBorder="1" applyAlignment="1">
      <alignment horizontal="center" vertical="center"/>
    </xf>
    <xf numFmtId="0" fontId="171" fillId="33" borderId="109" xfId="148" applyFont="1" applyFill="1" applyBorder="1" applyAlignment="1">
      <alignment horizontal="center" vertical="center" wrapText="1"/>
    </xf>
    <xf numFmtId="0" fontId="171" fillId="33" borderId="101" xfId="148" applyFont="1" applyFill="1" applyBorder="1" applyAlignment="1">
      <alignment horizontal="center" vertical="center" wrapText="1"/>
    </xf>
    <xf numFmtId="0" fontId="171" fillId="39" borderId="28" xfId="148" applyFont="1" applyFill="1" applyBorder="1" applyAlignment="1">
      <alignment horizontal="center" vertical="center"/>
    </xf>
    <xf numFmtId="0" fontId="171" fillId="39" borderId="29" xfId="148" applyFont="1" applyFill="1" applyBorder="1" applyAlignment="1">
      <alignment horizontal="center" vertical="center"/>
    </xf>
    <xf numFmtId="0" fontId="171" fillId="33" borderId="78" xfId="148" applyFont="1" applyFill="1" applyBorder="1" applyAlignment="1">
      <alignment horizontal="center" vertical="center" wrapText="1"/>
    </xf>
    <xf numFmtId="0" fontId="172" fillId="0" borderId="110" xfId="148" applyFont="1" applyBorder="1" applyAlignment="1">
      <alignment horizontal="center" vertical="center"/>
    </xf>
    <xf numFmtId="0" fontId="172" fillId="0" borderId="106" xfId="148" applyFont="1" applyBorder="1" applyAlignment="1">
      <alignment horizontal="center" vertical="center"/>
    </xf>
    <xf numFmtId="0" fontId="172" fillId="0" borderId="26" xfId="148" applyFont="1" applyBorder="1" applyAlignment="1">
      <alignment horizontal="center" vertical="center"/>
    </xf>
    <xf numFmtId="0" fontId="172" fillId="0" borderId="111" xfId="148" applyFont="1" applyBorder="1" applyAlignment="1">
      <alignment horizontal="center" vertical="center" wrapText="1"/>
    </xf>
    <xf numFmtId="0" fontId="172" fillId="0" borderId="94" xfId="148" applyFont="1" applyBorder="1" applyAlignment="1">
      <alignment horizontal="center" vertical="center" wrapText="1"/>
    </xf>
    <xf numFmtId="0" fontId="172" fillId="0" borderId="10" xfId="148" applyFont="1" applyBorder="1" applyAlignment="1">
      <alignment horizontal="center" vertical="center" wrapText="1"/>
    </xf>
    <xf numFmtId="0" fontId="172" fillId="0" borderId="26" xfId="148" applyFont="1" applyBorder="1" applyAlignment="1">
      <alignment horizontal="center" vertical="center" wrapText="1"/>
    </xf>
    <xf numFmtId="0" fontId="172" fillId="0" borderId="10" xfId="148" applyFont="1" applyBorder="1" applyAlignment="1">
      <alignment horizontal="center" vertical="center"/>
    </xf>
    <xf numFmtId="0" fontId="25" fillId="0" borderId="10" xfId="0" applyFont="1" applyBorder="1" applyAlignment="1">
      <alignment vertical="center" wrapText="1"/>
    </xf>
    <xf numFmtId="0" fontId="25" fillId="0" borderId="10" xfId="0" applyFont="1" applyBorder="1" applyAlignment="1">
      <alignment horizontal="center" vertical="center"/>
    </xf>
    <xf numFmtId="0" fontId="25" fillId="0" borderId="10" xfId="0" applyFont="1" applyBorder="1" applyAlignment="1">
      <alignment horizontal="center" vertical="center" wrapText="1"/>
    </xf>
    <xf numFmtId="0" fontId="48" fillId="0" borderId="10" xfId="0" applyFont="1" applyBorder="1" applyAlignment="1">
      <alignment horizontal="center" vertical="center" wrapText="1"/>
    </xf>
    <xf numFmtId="0" fontId="51" fillId="0" borderId="10" xfId="0" applyFont="1" applyBorder="1" applyAlignment="1">
      <alignment horizontal="center" vertical="center" wrapText="1"/>
    </xf>
    <xf numFmtId="0" fontId="48" fillId="0" borderId="0" xfId="0" applyFont="1" applyAlignment="1">
      <alignment horizontal="right" vertical="center"/>
    </xf>
    <xf numFmtId="0" fontId="106" fillId="0" borderId="0" xfId="0" applyFont="1" applyAlignment="1">
      <alignment horizontal="center" vertical="center" wrapText="1"/>
    </xf>
    <xf numFmtId="0" fontId="51" fillId="0" borderId="0" xfId="0" applyFont="1" applyAlignment="1">
      <alignment horizontal="left" vertical="center"/>
    </xf>
    <xf numFmtId="0" fontId="106" fillId="0" borderId="16" xfId="0" applyFont="1" applyBorder="1" applyAlignment="1">
      <alignment horizontal="center" vertical="center" wrapText="1"/>
    </xf>
    <xf numFmtId="0" fontId="106" fillId="0" borderId="68" xfId="0" applyFont="1" applyBorder="1" applyAlignment="1">
      <alignment horizontal="center" vertical="center" wrapText="1"/>
    </xf>
    <xf numFmtId="0" fontId="122" fillId="28" borderId="109" xfId="0" applyFont="1" applyFill="1" applyBorder="1" applyAlignment="1">
      <alignment vertical="center"/>
    </xf>
    <xf numFmtId="0" fontId="122" fillId="28" borderId="78" xfId="0" applyFont="1" applyFill="1" applyBorder="1" applyAlignment="1">
      <alignment vertical="center"/>
    </xf>
    <xf numFmtId="0" fontId="121" fillId="28" borderId="109" xfId="0" applyFont="1" applyFill="1" applyBorder="1" applyAlignment="1">
      <alignment vertical="center" wrapText="1"/>
    </xf>
    <xf numFmtId="0" fontId="121" fillId="28" borderId="78" xfId="0" applyFont="1" applyFill="1" applyBorder="1" applyAlignment="1">
      <alignment vertical="center" wrapText="1"/>
    </xf>
    <xf numFmtId="172" fontId="120" fillId="0" borderId="0" xfId="78" applyNumberFormat="1" applyFont="1" applyAlignment="1">
      <alignment horizontal="center" vertical="center"/>
    </xf>
    <xf numFmtId="172" fontId="47" fillId="0" borderId="16" xfId="78" applyNumberFormat="1" applyFont="1" applyBorder="1" applyAlignment="1">
      <alignment horizontal="center" vertical="center"/>
    </xf>
    <xf numFmtId="172" fontId="56" fillId="0" borderId="16" xfId="78" applyNumberFormat="1" applyFont="1" applyBorder="1" applyAlignment="1">
      <alignment horizontal="center" vertical="center"/>
    </xf>
    <xf numFmtId="172" fontId="48" fillId="0" borderId="10" xfId="78" applyNumberFormat="1" applyFont="1" applyBorder="1" applyAlignment="1">
      <alignment horizontal="center" vertical="center"/>
    </xf>
    <xf numFmtId="0" fontId="33" fillId="0" borderId="10" xfId="0" applyFont="1" applyBorder="1" applyAlignment="1">
      <alignment horizontal="center"/>
    </xf>
    <xf numFmtId="0" fontId="37" fillId="0" borderId="10" xfId="0" applyFont="1" applyBorder="1" applyAlignment="1">
      <alignment horizontal="center" vertical="center" wrapText="1"/>
    </xf>
    <xf numFmtId="0" fontId="26" fillId="28" borderId="10" xfId="0" applyFont="1" applyFill="1" applyBorder="1" applyAlignment="1">
      <alignment horizontal="center" vertical="center" wrapText="1"/>
    </xf>
    <xf numFmtId="0" fontId="34" fillId="0" borderId="0" xfId="0" applyFont="1" applyAlignment="1">
      <alignment horizontal="center" vertical="center"/>
    </xf>
    <xf numFmtId="0" fontId="27" fillId="0" borderId="0" xfId="0" applyFont="1" applyAlignment="1">
      <alignment horizontal="center" vertical="center"/>
    </xf>
    <xf numFmtId="0" fontId="250" fillId="0" borderId="0" xfId="0" applyFont="1" applyAlignment="1">
      <alignment horizontal="center" vertical="center"/>
    </xf>
    <xf numFmtId="0" fontId="26" fillId="0" borderId="10" xfId="0" applyFont="1" applyBorder="1" applyAlignment="1">
      <alignment horizontal="center" vertical="center" wrapText="1"/>
    </xf>
    <xf numFmtId="0" fontId="33" fillId="0" borderId="0" xfId="0" applyFont="1" applyAlignment="1">
      <alignment horizontal="center" vertical="center" wrapText="1"/>
    </xf>
    <xf numFmtId="0" fontId="24" fillId="0" borderId="43" xfId="0" applyFont="1" applyBorder="1" applyAlignment="1">
      <alignment horizontal="center" vertical="center"/>
    </xf>
    <xf numFmtId="0" fontId="0" fillId="0" borderId="54" xfId="0" applyBorder="1" applyAlignment="1">
      <alignment horizontal="center" vertical="center"/>
    </xf>
    <xf numFmtId="0" fontId="0" fillId="0" borderId="94" xfId="0" applyBorder="1" applyAlignment="1">
      <alignment horizontal="center" vertical="center"/>
    </xf>
    <xf numFmtId="0" fontId="47" fillId="0" borderId="10" xfId="0" applyFont="1" applyBorder="1" applyAlignment="1">
      <alignment horizontal="center" vertical="top"/>
    </xf>
    <xf numFmtId="0" fontId="47" fillId="0" borderId="27" xfId="0" applyFont="1" applyBorder="1" applyAlignment="1">
      <alignment horizontal="center" vertical="top"/>
    </xf>
    <xf numFmtId="0" fontId="214" fillId="0" borderId="136" xfId="0" applyFont="1" applyBorder="1" applyAlignment="1">
      <alignment horizontal="center" vertical="center"/>
    </xf>
    <xf numFmtId="0" fontId="214" fillId="0" borderId="117" xfId="0" applyFont="1" applyBorder="1" applyAlignment="1">
      <alignment horizontal="center" vertical="center"/>
    </xf>
    <xf numFmtId="0" fontId="214" fillId="0" borderId="135" xfId="0" applyFont="1" applyBorder="1" applyAlignment="1">
      <alignment horizontal="center" vertical="center"/>
    </xf>
    <xf numFmtId="0" fontId="49" fillId="0" borderId="10" xfId="0" applyFont="1" applyBorder="1" applyAlignment="1">
      <alignment horizontal="center" vertical="top"/>
    </xf>
    <xf numFmtId="0" fontId="49" fillId="0" borderId="27" xfId="0" applyFont="1" applyBorder="1" applyAlignment="1">
      <alignment horizontal="center" vertical="top"/>
    </xf>
    <xf numFmtId="0" fontId="49" fillId="0" borderId="137" xfId="0" applyFont="1" applyBorder="1" applyAlignment="1">
      <alignment horizontal="left" vertical="top"/>
    </xf>
    <xf numFmtId="0" fontId="49" fillId="0" borderId="115" xfId="0" applyFont="1" applyBorder="1" applyAlignment="1">
      <alignment horizontal="left" vertical="top"/>
    </xf>
    <xf numFmtId="0" fontId="47" fillId="0" borderId="17" xfId="0" applyFont="1" applyBorder="1" applyAlignment="1">
      <alignment horizontal="center" vertical="top"/>
    </xf>
    <xf numFmtId="0" fontId="47" fillId="0" borderId="0" xfId="0" applyFont="1" applyAlignment="1">
      <alignment horizontal="center" vertical="top"/>
    </xf>
    <xf numFmtId="0" fontId="47" fillId="0" borderId="18" xfId="0" applyFont="1" applyBorder="1" applyAlignment="1">
      <alignment horizontal="center" vertical="top"/>
    </xf>
    <xf numFmtId="0" fontId="252" fillId="0" borderId="0" xfId="0" applyFont="1" applyAlignment="1">
      <alignment horizontal="center"/>
    </xf>
    <xf numFmtId="0" fontId="250" fillId="0" borderId="43" xfId="0" applyFont="1" applyBorder="1" applyAlignment="1">
      <alignment horizontal="center"/>
    </xf>
    <xf numFmtId="0" fontId="176" fillId="0" borderId="43" xfId="0" applyFont="1" applyBorder="1" applyAlignment="1">
      <alignment horizontal="center"/>
    </xf>
    <xf numFmtId="0" fontId="187" fillId="27" borderId="109" xfId="158" applyFont="1" applyFill="1" applyBorder="1" applyAlignment="1">
      <alignment horizontal="center" wrapText="1"/>
    </xf>
    <xf numFmtId="0" fontId="187" fillId="27" borderId="78" xfId="158" applyFont="1" applyFill="1" applyBorder="1" applyAlignment="1">
      <alignment horizontal="center" wrapText="1"/>
    </xf>
    <xf numFmtId="0" fontId="171" fillId="27" borderId="109" xfId="158" applyFont="1" applyFill="1" applyBorder="1" applyAlignment="1">
      <alignment horizontal="center" wrapText="1"/>
    </xf>
    <xf numFmtId="0" fontId="171" fillId="27" borderId="78" xfId="158" applyFont="1" applyFill="1" applyBorder="1" applyAlignment="1">
      <alignment horizontal="center" wrapText="1"/>
    </xf>
    <xf numFmtId="0" fontId="130" fillId="0" borderId="16" xfId="0" applyFont="1" applyBorder="1" applyAlignment="1">
      <alignment horizontal="center"/>
    </xf>
    <xf numFmtId="0" fontId="149" fillId="0" borderId="10" xfId="0" applyFont="1" applyBorder="1" applyAlignment="1">
      <alignment horizontal="center"/>
    </xf>
    <xf numFmtId="0" fontId="249" fillId="0" borderId="31" xfId="0" applyFont="1" applyBorder="1" applyAlignment="1">
      <alignment horizontal="center" vertical="center"/>
    </xf>
    <xf numFmtId="0" fontId="249" fillId="0" borderId="6" xfId="0" applyFont="1" applyBorder="1" applyAlignment="1">
      <alignment horizontal="center" vertical="center"/>
    </xf>
    <xf numFmtId="0" fontId="249" fillId="0" borderId="25" xfId="0" applyFont="1" applyBorder="1" applyAlignment="1">
      <alignment horizontal="center" vertical="center"/>
    </xf>
    <xf numFmtId="0" fontId="250" fillId="0" borderId="31" xfId="0" applyFont="1" applyBorder="1" applyAlignment="1">
      <alignment horizontal="center" vertical="center"/>
    </xf>
    <xf numFmtId="0" fontId="250" fillId="0" borderId="6" xfId="0" applyFont="1" applyBorder="1" applyAlignment="1">
      <alignment horizontal="center" vertical="center"/>
    </xf>
    <xf numFmtId="0" fontId="250" fillId="0" borderId="25" xfId="0" applyFont="1" applyBorder="1" applyAlignment="1">
      <alignment horizontal="center" vertical="center"/>
    </xf>
    <xf numFmtId="0" fontId="250" fillId="0" borderId="31" xfId="0" applyFont="1" applyBorder="1" applyAlignment="1">
      <alignment horizontal="center"/>
    </xf>
    <xf numFmtId="0" fontId="250" fillId="0" borderId="6" xfId="0" applyFont="1" applyBorder="1" applyAlignment="1">
      <alignment horizontal="center"/>
    </xf>
    <xf numFmtId="0" fontId="250" fillId="0" borderId="25" xfId="0" applyFont="1" applyBorder="1" applyAlignment="1">
      <alignment horizontal="center"/>
    </xf>
    <xf numFmtId="0" fontId="149" fillId="0" borderId="31" xfId="0" applyFont="1" applyBorder="1" applyAlignment="1">
      <alignment horizontal="center"/>
    </xf>
    <xf numFmtId="0" fontId="149" fillId="0" borderId="25" xfId="0" applyFont="1" applyBorder="1" applyAlignment="1">
      <alignment horizontal="center"/>
    </xf>
    <xf numFmtId="0" fontId="149" fillId="0" borderId="31" xfId="0" applyFont="1" applyBorder="1" applyAlignment="1">
      <alignment horizontal="left"/>
    </xf>
    <xf numFmtId="0" fontId="149" fillId="0" borderId="25" xfId="0" applyFont="1" applyBorder="1" applyAlignment="1">
      <alignment horizontal="left"/>
    </xf>
    <xf numFmtId="17" fontId="133" fillId="66" borderId="31" xfId="182" applyNumberFormat="1" applyFont="1" applyFill="1" applyBorder="1" applyAlignment="1">
      <alignment horizontal="center"/>
    </xf>
    <xf numFmtId="17" fontId="133" fillId="66" borderId="6" xfId="182" applyNumberFormat="1" applyFont="1" applyFill="1" applyBorder="1" applyAlignment="1">
      <alignment horizontal="center"/>
    </xf>
    <xf numFmtId="17" fontId="133" fillId="66" borderId="25" xfId="182" applyNumberFormat="1" applyFont="1" applyFill="1" applyBorder="1" applyAlignment="1">
      <alignment horizontal="center"/>
    </xf>
    <xf numFmtId="17" fontId="257" fillId="32" borderId="34" xfId="182" applyNumberFormat="1" applyFont="1" applyFill="1" applyBorder="1" applyAlignment="1">
      <alignment horizontal="center" vertical="center"/>
    </xf>
    <xf numFmtId="17" fontId="257" fillId="32" borderId="35" xfId="182" applyNumberFormat="1" applyFont="1" applyFill="1" applyBorder="1" applyAlignment="1">
      <alignment horizontal="center" vertical="center"/>
    </xf>
    <xf numFmtId="17" fontId="257" fillId="32" borderId="36" xfId="182" applyNumberFormat="1" applyFont="1" applyFill="1" applyBorder="1" applyAlignment="1">
      <alignment horizontal="center" vertical="center"/>
    </xf>
    <xf numFmtId="0" fontId="257" fillId="0" borderId="19" xfId="182" applyFont="1" applyBorder="1" applyAlignment="1">
      <alignment horizontal="center" vertical="center"/>
    </xf>
    <xf numFmtId="0" fontId="257" fillId="0" borderId="115" xfId="182" applyFont="1" applyBorder="1" applyAlignment="1">
      <alignment horizontal="center" vertical="center"/>
    </xf>
    <xf numFmtId="0" fontId="257" fillId="0" borderId="103" xfId="182" applyFont="1" applyBorder="1" applyAlignment="1">
      <alignment horizontal="center" vertical="center"/>
    </xf>
    <xf numFmtId="0" fontId="257" fillId="0" borderId="108" xfId="182" applyFont="1" applyBorder="1" applyAlignment="1">
      <alignment horizontal="center" vertical="center"/>
    </xf>
    <xf numFmtId="0" fontId="257" fillId="0" borderId="31" xfId="181" applyFont="1" applyBorder="1" applyAlignment="1">
      <alignment horizontal="center" vertical="center"/>
    </xf>
    <xf numFmtId="0" fontId="257" fillId="0" borderId="6" xfId="181" applyFont="1" applyBorder="1" applyAlignment="1">
      <alignment horizontal="center" vertical="center"/>
    </xf>
    <xf numFmtId="0" fontId="257" fillId="0" borderId="19" xfId="181" applyFont="1" applyBorder="1" applyAlignment="1">
      <alignment horizontal="center" vertical="center"/>
    </xf>
    <xf numFmtId="0" fontId="257" fillId="0" borderId="115" xfId="181" applyFont="1" applyBorder="1" applyAlignment="1">
      <alignment horizontal="center" vertical="center"/>
    </xf>
    <xf numFmtId="17" fontId="257" fillId="32" borderId="34" xfId="181" applyNumberFormat="1" applyFont="1" applyFill="1" applyBorder="1" applyAlignment="1">
      <alignment horizontal="center" vertical="center"/>
    </xf>
    <xf numFmtId="17" fontId="257" fillId="32" borderId="35" xfId="181" applyNumberFormat="1" applyFont="1" applyFill="1" applyBorder="1" applyAlignment="1">
      <alignment horizontal="center" vertical="center"/>
    </xf>
    <xf numFmtId="17" fontId="257" fillId="32" borderId="36" xfId="181" applyNumberFormat="1" applyFont="1" applyFill="1" applyBorder="1" applyAlignment="1">
      <alignment horizontal="center" vertical="center"/>
    </xf>
    <xf numFmtId="17" fontId="257" fillId="0" borderId="0" xfId="181" applyNumberFormat="1" applyFont="1" applyAlignment="1">
      <alignment horizontal="center" vertical="center"/>
    </xf>
    <xf numFmtId="0" fontId="257" fillId="0" borderId="136" xfId="181" applyFont="1" applyBorder="1" applyAlignment="1">
      <alignment horizontal="center" vertical="center"/>
    </xf>
    <xf numFmtId="0" fontId="257" fillId="0" borderId="135" xfId="181" applyFont="1" applyBorder="1" applyAlignment="1">
      <alignment horizontal="center" vertical="center"/>
    </xf>
    <xf numFmtId="0" fontId="48" fillId="0" borderId="16" xfId="0" applyFont="1" applyBorder="1" applyAlignment="1">
      <alignment horizontal="center" vertical="center"/>
    </xf>
    <xf numFmtId="0" fontId="211" fillId="0" borderId="0" xfId="0" applyFont="1" applyAlignment="1">
      <alignment horizontal="center" vertical="center" wrapText="1"/>
    </xf>
    <xf numFmtId="0" fontId="224" fillId="0" borderId="10" xfId="0" applyFont="1" applyBorder="1" applyAlignment="1">
      <alignment vertical="center"/>
    </xf>
    <xf numFmtId="0" fontId="224" fillId="0" borderId="10" xfId="0" applyFont="1" applyBorder="1" applyAlignment="1">
      <alignment horizontal="center" vertical="center" wrapText="1"/>
    </xf>
    <xf numFmtId="0" fontId="25" fillId="0" borderId="108" xfId="0" applyFont="1" applyBorder="1" applyAlignment="1">
      <alignment horizontal="center"/>
    </xf>
    <xf numFmtId="0" fontId="48" fillId="28" borderId="31" xfId="0" applyFont="1" applyFill="1" applyBorder="1" applyAlignment="1">
      <alignment horizontal="center" vertical="center"/>
    </xf>
    <xf numFmtId="0" fontId="48" fillId="28" borderId="6" xfId="0" applyFont="1" applyFill="1" applyBorder="1" applyAlignment="1">
      <alignment horizontal="center" vertical="center"/>
    </xf>
    <xf numFmtId="0" fontId="48" fillId="28" borderId="25" xfId="0" applyFont="1" applyFill="1" applyBorder="1" applyAlignment="1">
      <alignment horizontal="center" vertical="center"/>
    </xf>
    <xf numFmtId="0" fontId="43" fillId="0" borderId="55" xfId="0" applyFont="1" applyBorder="1" applyAlignment="1">
      <alignment horizontal="center" vertical="center" textRotation="19" wrapText="1"/>
    </xf>
    <xf numFmtId="0" fontId="43" fillId="0" borderId="124" xfId="0" applyFont="1" applyBorder="1" applyAlignment="1">
      <alignment horizontal="center" vertical="center" textRotation="19" wrapText="1"/>
    </xf>
    <xf numFmtId="0" fontId="43" fillId="0" borderId="66" xfId="0" applyFont="1" applyBorder="1" applyAlignment="1">
      <alignment horizontal="center" vertical="center" textRotation="19" wrapText="1"/>
    </xf>
    <xf numFmtId="0" fontId="43" fillId="0" borderId="105" xfId="0" applyFont="1" applyBorder="1" applyAlignment="1">
      <alignment horizontal="center" vertical="center" textRotation="19" wrapText="1"/>
    </xf>
    <xf numFmtId="0" fontId="43" fillId="0" borderId="0" xfId="0" applyFont="1" applyAlignment="1">
      <alignment horizontal="center" vertical="center" textRotation="19" wrapText="1"/>
    </xf>
    <xf numFmtId="0" fontId="43" fillId="0" borderId="67" xfId="0" applyFont="1" applyBorder="1" applyAlignment="1">
      <alignment horizontal="center" vertical="center" textRotation="19" wrapText="1"/>
    </xf>
    <xf numFmtId="0" fontId="43" fillId="0" borderId="95" xfId="0" applyFont="1" applyBorder="1" applyAlignment="1">
      <alignment horizontal="center" vertical="center" textRotation="19" wrapText="1"/>
    </xf>
    <xf numFmtId="0" fontId="43" fillId="0" borderId="16" xfId="0" applyFont="1" applyBorder="1" applyAlignment="1">
      <alignment horizontal="center" vertical="center" textRotation="19" wrapText="1"/>
    </xf>
    <xf numFmtId="0" fontId="43" fillId="0" borderId="68" xfId="0" applyFont="1" applyBorder="1" applyAlignment="1">
      <alignment horizontal="center" vertical="center" textRotation="19" wrapText="1"/>
    </xf>
    <xf numFmtId="0" fontId="63" fillId="0" borderId="80" xfId="0" applyFont="1" applyBorder="1" applyAlignment="1">
      <alignment horizontal="center" vertical="top" wrapText="1"/>
    </xf>
    <xf numFmtId="0" fontId="63" fillId="0" borderId="5" xfId="0" applyFont="1" applyBorder="1" applyAlignment="1">
      <alignment horizontal="center" vertical="top" wrapText="1"/>
    </xf>
    <xf numFmtId="0" fontId="63" fillId="0" borderId="81" xfId="0" applyFont="1" applyBorder="1" applyAlignment="1">
      <alignment horizontal="center" vertical="top" wrapText="1"/>
    </xf>
    <xf numFmtId="0" fontId="63" fillId="0" borderId="0" xfId="0" applyFont="1" applyAlignment="1">
      <alignment horizontal="center"/>
    </xf>
    <xf numFmtId="0" fontId="63" fillId="0" borderId="108" xfId="0" applyFont="1" applyBorder="1" applyAlignment="1">
      <alignment horizontal="center"/>
    </xf>
    <xf numFmtId="0" fontId="210" fillId="0" borderId="0" xfId="0" applyFont="1" applyAlignment="1">
      <alignment horizontal="center"/>
    </xf>
    <xf numFmtId="0" fontId="130" fillId="0" borderId="0" xfId="0" applyFont="1" applyAlignment="1">
      <alignment horizontal="center"/>
    </xf>
    <xf numFmtId="0" fontId="220" fillId="0" borderId="0" xfId="0" applyFont="1" applyAlignment="1">
      <alignment horizontal="center"/>
    </xf>
    <xf numFmtId="0" fontId="220" fillId="0" borderId="10" xfId="0" applyFont="1" applyBorder="1" applyAlignment="1">
      <alignment horizontal="center"/>
    </xf>
    <xf numFmtId="0" fontId="177" fillId="0" borderId="16" xfId="0" applyFont="1" applyBorder="1" applyAlignment="1">
      <alignment horizontal="center" vertical="center" wrapText="1"/>
    </xf>
    <xf numFmtId="0" fontId="37" fillId="0" borderId="124" xfId="0" applyFont="1" applyBorder="1" applyAlignment="1">
      <alignment horizontal="justify" vertical="center" wrapText="1"/>
    </xf>
    <xf numFmtId="0" fontId="48" fillId="0" borderId="10" xfId="0" applyFont="1" applyBorder="1" applyAlignment="1">
      <alignment horizontal="left" vertical="center" wrapText="1"/>
    </xf>
    <xf numFmtId="0" fontId="48" fillId="0" borderId="0" xfId="0" applyFont="1" applyAlignment="1">
      <alignment horizontal="center" vertical="center" wrapText="1"/>
    </xf>
    <xf numFmtId="0" fontId="26" fillId="0" borderId="45" xfId="0" applyFont="1" applyBorder="1" applyAlignment="1">
      <alignment horizontal="center" vertical="center" wrapText="1"/>
    </xf>
    <xf numFmtId="0" fontId="26" fillId="0" borderId="52" xfId="0" applyFont="1" applyBorder="1" applyAlignment="1">
      <alignment horizontal="center" vertical="center" wrapText="1"/>
    </xf>
    <xf numFmtId="0" fontId="26" fillId="0" borderId="53" xfId="0" applyFont="1" applyBorder="1" applyAlignment="1">
      <alignment horizontal="center" vertical="center" wrapText="1"/>
    </xf>
    <xf numFmtId="0" fontId="176" fillId="0" borderId="0" xfId="0" applyFont="1" applyAlignment="1">
      <alignment horizontal="left" vertical="center" wrapText="1"/>
    </xf>
    <xf numFmtId="0" fontId="48" fillId="0" borderId="58" xfId="0" applyFont="1" applyBorder="1" applyAlignment="1">
      <alignment horizontal="center" vertical="center" wrapText="1"/>
    </xf>
    <xf numFmtId="0" fontId="48" fillId="0" borderId="139" xfId="0" applyFont="1" applyBorder="1" applyAlignment="1">
      <alignment horizontal="center" vertical="center" wrapText="1"/>
    </xf>
    <xf numFmtId="0" fontId="48" fillId="0" borderId="140" xfId="0" applyFont="1" applyBorder="1" applyAlignment="1">
      <alignment horizontal="center" vertical="center" wrapText="1"/>
    </xf>
    <xf numFmtId="0" fontId="37" fillId="0" borderId="108" xfId="0" applyFont="1" applyBorder="1" applyAlignment="1">
      <alignment horizontal="left" vertical="center" wrapText="1"/>
    </xf>
    <xf numFmtId="0" fontId="37" fillId="0" borderId="104" xfId="0" applyFont="1" applyBorder="1" applyAlignment="1">
      <alignment horizontal="left" vertical="center" wrapText="1"/>
    </xf>
    <xf numFmtId="0" fontId="37" fillId="0" borderId="0" xfId="0" applyFont="1" applyAlignment="1">
      <alignment horizontal="left" vertical="top" wrapText="1"/>
    </xf>
    <xf numFmtId="0" fontId="37" fillId="0" borderId="18" xfId="0" applyFont="1" applyBorder="1" applyAlignment="1">
      <alignment horizontal="left" vertical="top" wrapText="1"/>
    </xf>
    <xf numFmtId="0" fontId="37" fillId="0" borderId="0" xfId="0" applyFont="1" applyAlignment="1">
      <alignment horizontal="left" vertical="center" wrapText="1"/>
    </xf>
    <xf numFmtId="0" fontId="37" fillId="0" borderId="18" xfId="0" applyFont="1" applyBorder="1" applyAlignment="1">
      <alignment horizontal="left" vertical="center" wrapText="1"/>
    </xf>
    <xf numFmtId="0" fontId="37" fillId="0" borderId="17" xfId="0" applyFont="1" applyBorder="1" applyAlignment="1">
      <alignment vertical="center" wrapText="1"/>
    </xf>
    <xf numFmtId="0" fontId="37" fillId="0" borderId="0" xfId="0" applyFont="1" applyAlignment="1">
      <alignment vertical="center" wrapText="1"/>
    </xf>
    <xf numFmtId="0" fontId="37" fillId="0" borderId="18" xfId="0" applyFont="1" applyBorder="1" applyAlignment="1">
      <alignment vertical="center" wrapText="1"/>
    </xf>
    <xf numFmtId="0" fontId="37" fillId="0" borderId="10" xfId="0" applyFont="1" applyBorder="1" applyAlignment="1">
      <alignment horizontal="center" vertical="center"/>
    </xf>
    <xf numFmtId="0" fontId="37" fillId="0" borderId="43" xfId="0" applyFont="1" applyBorder="1" applyAlignment="1">
      <alignment horizontal="center" vertical="center"/>
    </xf>
    <xf numFmtId="0" fontId="52" fillId="0" borderId="19" xfId="0" applyFont="1" applyBorder="1" applyAlignment="1">
      <alignment horizontal="justify" vertical="center" wrapText="1"/>
    </xf>
    <xf numFmtId="0" fontId="53" fillId="0" borderId="115" xfId="0" applyFont="1" applyBorder="1" applyAlignment="1">
      <alignment horizontal="justify" vertical="center" wrapText="1"/>
    </xf>
    <xf numFmtId="0" fontId="53" fillId="0" borderId="20" xfId="0" applyFont="1" applyBorder="1" applyAlignment="1">
      <alignment horizontal="justify" vertical="center" wrapText="1"/>
    </xf>
    <xf numFmtId="0" fontId="47" fillId="0" borderId="0" xfId="0" applyFont="1" applyAlignment="1">
      <alignment horizontal="center" vertical="center"/>
    </xf>
    <xf numFmtId="0" fontId="26" fillId="0" borderId="31" xfId="0" applyFont="1" applyBorder="1" applyAlignment="1">
      <alignment horizontal="left" vertical="center" wrapText="1"/>
    </xf>
    <xf numFmtId="0" fontId="26" fillId="0" borderId="6" xfId="0" applyFont="1" applyBorder="1" applyAlignment="1">
      <alignment horizontal="left" vertical="center" wrapText="1"/>
    </xf>
    <xf numFmtId="0" fontId="26" fillId="0" borderId="82" xfId="0" applyFont="1" applyBorder="1" applyAlignment="1">
      <alignment horizontal="left" vertical="center" wrapText="1"/>
    </xf>
    <xf numFmtId="0" fontId="33" fillId="0" borderId="31" xfId="0" applyFont="1" applyBorder="1" applyAlignment="1">
      <alignment horizontal="left" vertical="center" wrapText="1"/>
    </xf>
    <xf numFmtId="0" fontId="33" fillId="0" borderId="6" xfId="0" applyFont="1" applyBorder="1" applyAlignment="1">
      <alignment horizontal="left" vertical="center" wrapText="1"/>
    </xf>
    <xf numFmtId="0" fontId="33" fillId="0" borderId="82" xfId="0" applyFont="1" applyBorder="1" applyAlignment="1">
      <alignment horizontal="left" vertical="center" wrapText="1"/>
    </xf>
    <xf numFmtId="0" fontId="25" fillId="0" borderId="0" xfId="78" applyFont="1" applyAlignment="1">
      <alignment horizontal="center" vertical="center" wrapText="1"/>
    </xf>
    <xf numFmtId="0" fontId="25" fillId="0" borderId="0" xfId="78" applyFont="1" applyAlignment="1">
      <alignment horizontal="center"/>
    </xf>
    <xf numFmtId="0" fontId="26" fillId="0" borderId="16" xfId="0" applyFont="1" applyBorder="1" applyAlignment="1">
      <alignment horizontal="center"/>
    </xf>
    <xf numFmtId="0" fontId="109" fillId="0" borderId="19" xfId="78" applyFont="1" applyBorder="1" applyAlignment="1">
      <alignment horizontal="center" vertical="center" wrapText="1"/>
    </xf>
    <xf numFmtId="0" fontId="109" fillId="0" borderId="115" xfId="78" applyFont="1" applyBorder="1" applyAlignment="1">
      <alignment horizontal="center" vertical="center" wrapText="1"/>
    </xf>
    <xf numFmtId="0" fontId="109" fillId="0" borderId="20" xfId="78" applyFont="1" applyBorder="1" applyAlignment="1">
      <alignment horizontal="center" vertical="center" wrapText="1"/>
    </xf>
    <xf numFmtId="0" fontId="110" fillId="0" borderId="10" xfId="78" applyFont="1" applyBorder="1" applyAlignment="1">
      <alignment horizontal="center" vertical="center"/>
    </xf>
    <xf numFmtId="0" fontId="109" fillId="0" borderId="31" xfId="78" applyFont="1" applyBorder="1" applyAlignment="1">
      <alignment horizontal="center" vertical="center" wrapText="1"/>
    </xf>
    <xf numFmtId="0" fontId="109" fillId="0" borderId="6" xfId="78" applyFont="1" applyBorder="1" applyAlignment="1">
      <alignment horizontal="center" vertical="center" wrapText="1"/>
    </xf>
    <xf numFmtId="0" fontId="109" fillId="0" borderId="25" xfId="78" applyFont="1" applyBorder="1" applyAlignment="1">
      <alignment horizontal="center" vertical="center" wrapText="1"/>
    </xf>
    <xf numFmtId="0" fontId="25" fillId="0" borderId="0" xfId="78" applyFont="1" applyAlignment="1">
      <alignment horizontal="center" vertical="center"/>
    </xf>
    <xf numFmtId="0" fontId="56" fillId="0" borderId="0" xfId="78" applyFont="1" applyAlignment="1">
      <alignment horizontal="center" vertical="center"/>
    </xf>
    <xf numFmtId="0" fontId="52" fillId="0" borderId="16" xfId="78" applyFont="1" applyBorder="1" applyAlignment="1">
      <alignment horizontal="center" vertical="center"/>
    </xf>
    <xf numFmtId="0" fontId="132" fillId="28" borderId="0" xfId="148" applyFont="1" applyFill="1" applyAlignment="1">
      <alignment horizontal="center"/>
    </xf>
    <xf numFmtId="0" fontId="132" fillId="28" borderId="16" xfId="148" applyFont="1" applyFill="1" applyBorder="1" applyAlignment="1">
      <alignment horizontal="right"/>
    </xf>
    <xf numFmtId="0" fontId="224" fillId="0" borderId="0" xfId="78" applyFont="1" applyAlignment="1">
      <alignment horizontal="center" vertical="center" wrapText="1"/>
    </xf>
    <xf numFmtId="0" fontId="254" fillId="0" borderId="0" xfId="78" applyFont="1" applyAlignment="1">
      <alignment horizontal="left" vertical="center"/>
    </xf>
    <xf numFmtId="0" fontId="224" fillId="0" borderId="105" xfId="0" applyFont="1" applyBorder="1" applyAlignment="1">
      <alignment horizontal="center" vertical="center" wrapText="1"/>
    </xf>
    <xf numFmtId="0" fontId="224" fillId="0" borderId="0" xfId="0" applyFont="1" applyAlignment="1">
      <alignment horizontal="center" vertical="center" wrapText="1"/>
    </xf>
    <xf numFmtId="0" fontId="224" fillId="0" borderId="10" xfId="0" applyFont="1" applyBorder="1" applyAlignment="1">
      <alignment horizontal="center"/>
    </xf>
    <xf numFmtId="0" fontId="142" fillId="0" borderId="31" xfId="0" applyFont="1" applyBorder="1" applyAlignment="1">
      <alignment horizontal="left" vertical="center" wrapText="1"/>
    </xf>
    <xf numFmtId="0" fontId="142" fillId="0" borderId="6" xfId="0" applyFont="1" applyBorder="1" applyAlignment="1">
      <alignment horizontal="left" vertical="center" wrapText="1"/>
    </xf>
    <xf numFmtId="0" fontId="142" fillId="0" borderId="25" xfId="0" applyFont="1" applyBorder="1" applyAlignment="1">
      <alignment horizontal="left" vertical="center" wrapText="1"/>
    </xf>
    <xf numFmtId="0" fontId="25" fillId="0" borderId="0" xfId="0" applyFont="1" applyAlignment="1">
      <alignment horizontal="center"/>
    </xf>
    <xf numFmtId="0" fontId="34" fillId="0" borderId="0" xfId="121" applyFont="1" applyFill="1" applyAlignment="1">
      <alignment horizontal="center" vertical="center"/>
    </xf>
    <xf numFmtId="0" fontId="33" fillId="0" borderId="55" xfId="121" applyFont="1" applyFill="1" applyBorder="1" applyAlignment="1">
      <alignment horizontal="center" vertical="center" wrapText="1"/>
    </xf>
    <xf numFmtId="0" fontId="33" fillId="0" borderId="66" xfId="121" applyFont="1" applyFill="1" applyBorder="1" applyAlignment="1">
      <alignment horizontal="center" vertical="center" wrapText="1"/>
    </xf>
    <xf numFmtId="0" fontId="100" fillId="0" borderId="60" xfId="83" applyFont="1" applyBorder="1" applyAlignment="1">
      <alignment horizontal="center" vertical="center" wrapText="1"/>
    </xf>
    <xf numFmtId="0" fontId="100" fillId="0" borderId="57" xfId="83" applyFont="1" applyBorder="1" applyAlignment="1">
      <alignment horizontal="center" vertical="center" wrapText="1"/>
    </xf>
    <xf numFmtId="0" fontId="33" fillId="0" borderId="10" xfId="121" applyFont="1" applyFill="1" applyBorder="1" applyAlignment="1">
      <alignment horizontal="center" vertical="center" wrapText="1"/>
    </xf>
    <xf numFmtId="0" fontId="29" fillId="0" borderId="0" xfId="121" applyFont="1" applyFill="1" applyAlignment="1">
      <alignment horizontal="center" vertical="center" wrapText="1"/>
    </xf>
    <xf numFmtId="0" fontId="26" fillId="0" borderId="16" xfId="121" applyFont="1" applyFill="1" applyBorder="1" applyAlignment="1">
      <alignment horizontal="center" vertical="center" wrapText="1"/>
    </xf>
    <xf numFmtId="0" fontId="37" fillId="0" borderId="43" xfId="121" applyFill="1" applyBorder="1" applyAlignment="1">
      <alignment horizontal="center" vertical="center" wrapText="1"/>
    </xf>
    <xf numFmtId="0" fontId="37" fillId="0" borderId="54" xfId="121" applyFill="1" applyBorder="1" applyAlignment="1">
      <alignment horizontal="center" vertical="center" wrapText="1"/>
    </xf>
    <xf numFmtId="0" fontId="37" fillId="0" borderId="94" xfId="121" applyFill="1" applyBorder="1" applyAlignment="1">
      <alignment horizontal="center" vertical="center" wrapText="1"/>
    </xf>
    <xf numFmtId="0" fontId="51" fillId="0" borderId="10" xfId="83" applyFont="1" applyBorder="1" applyAlignment="1">
      <alignment horizontal="left" vertical="center" wrapText="1"/>
    </xf>
    <xf numFmtId="0" fontId="54" fillId="28" borderId="25" xfId="83" applyFont="1" applyFill="1" applyBorder="1" applyAlignment="1">
      <alignment horizontal="center" vertical="center" wrapText="1"/>
    </xf>
    <xf numFmtId="0" fontId="54" fillId="28" borderId="10" xfId="83" applyFont="1" applyFill="1" applyBorder="1" applyAlignment="1">
      <alignment horizontal="center" vertical="center" wrapText="1"/>
    </xf>
    <xf numFmtId="0" fontId="54" fillId="28" borderId="31" xfId="83" applyFont="1" applyFill="1" applyBorder="1" applyAlignment="1">
      <alignment horizontal="center" vertical="center" wrapText="1"/>
    </xf>
    <xf numFmtId="0" fontId="26" fillId="0" borderId="43" xfId="121" applyFont="1" applyFill="1" applyBorder="1" applyAlignment="1">
      <alignment horizontal="center" vertical="center" wrapText="1"/>
    </xf>
    <xf numFmtId="0" fontId="26" fillId="0" borderId="54" xfId="121" applyFont="1" applyFill="1" applyBorder="1" applyAlignment="1">
      <alignment horizontal="center" vertical="center" wrapText="1"/>
    </xf>
    <xf numFmtId="0" fontId="37" fillId="0" borderId="31" xfId="121" applyFill="1" applyBorder="1" applyAlignment="1">
      <alignment horizontal="center" vertical="center" wrapText="1"/>
    </xf>
    <xf numFmtId="0" fontId="37" fillId="0" borderId="25" xfId="121" applyFill="1" applyBorder="1" applyAlignment="1">
      <alignment horizontal="center" vertical="center" wrapText="1"/>
    </xf>
    <xf numFmtId="0" fontId="50" fillId="0" borderId="0" xfId="86" applyFont="1" applyFill="1" applyAlignment="1">
      <alignment horizontal="left" vertical="center" wrapText="1"/>
    </xf>
    <xf numFmtId="0" fontId="48" fillId="0" borderId="0" xfId="86" applyFont="1" applyFill="1" applyAlignment="1">
      <alignment horizontal="right" vertical="center" wrapText="1"/>
    </xf>
    <xf numFmtId="0" fontId="51" fillId="0" borderId="0" xfId="86" applyFont="1" applyFill="1" applyAlignment="1">
      <alignment horizontal="right" vertical="center" wrapText="1"/>
    </xf>
    <xf numFmtId="0" fontId="48" fillId="0" borderId="0" xfId="83" applyFont="1" applyAlignment="1">
      <alignment horizontal="center" vertical="center" wrapText="1"/>
    </xf>
    <xf numFmtId="0" fontId="48" fillId="0" borderId="10" xfId="83" applyFont="1" applyBorder="1" applyAlignment="1">
      <alignment horizontal="center" vertical="center" wrapText="1"/>
    </xf>
    <xf numFmtId="0" fontId="48" fillId="0" borderId="45" xfId="83" applyFont="1" applyBorder="1" applyAlignment="1">
      <alignment horizontal="center" vertical="center" wrapText="1"/>
    </xf>
    <xf numFmtId="0" fontId="48" fillId="0" borderId="52" xfId="83" applyFont="1" applyBorder="1" applyAlignment="1">
      <alignment horizontal="center" vertical="center" wrapText="1"/>
    </xf>
    <xf numFmtId="0" fontId="48" fillId="0" borderId="53" xfId="83" applyFont="1" applyBorder="1" applyAlignment="1">
      <alignment horizontal="center" vertical="center" wrapText="1"/>
    </xf>
    <xf numFmtId="0" fontId="51" fillId="0" borderId="128" xfId="83" applyFont="1" applyBorder="1" applyAlignment="1">
      <alignment horizontal="center" vertical="center" wrapText="1"/>
    </xf>
    <xf numFmtId="0" fontId="51" fillId="0" borderId="72" xfId="83" applyFont="1" applyBorder="1" applyAlignment="1">
      <alignment horizontal="center" vertical="center" wrapText="1"/>
    </xf>
    <xf numFmtId="0" fontId="51" fillId="0" borderId="0" xfId="83" applyFont="1" applyAlignment="1">
      <alignment horizontal="center" vertical="center" wrapText="1"/>
    </xf>
    <xf numFmtId="0" fontId="33" fillId="0" borderId="0" xfId="86" applyFont="1" applyFill="1" applyAlignment="1">
      <alignment horizontal="left" vertical="center" wrapText="1"/>
    </xf>
    <xf numFmtId="0" fontId="26" fillId="0" borderId="0" xfId="86" applyFont="1" applyFill="1" applyAlignment="1">
      <alignment horizontal="right" vertical="center" wrapText="1"/>
    </xf>
    <xf numFmtId="0" fontId="52" fillId="0" borderId="0" xfId="83" applyFont="1" applyAlignment="1">
      <alignment horizontal="center" vertical="center" wrapText="1"/>
    </xf>
    <xf numFmtId="0" fontId="48" fillId="0" borderId="85" xfId="83" applyFont="1" applyBorder="1" applyAlignment="1">
      <alignment horizontal="center" vertical="center" wrapText="1"/>
    </xf>
    <xf numFmtId="0" fontId="48" fillId="0" borderId="86" xfId="83" applyFont="1" applyBorder="1" applyAlignment="1">
      <alignment horizontal="center" vertical="center" wrapText="1"/>
    </xf>
    <xf numFmtId="0" fontId="29" fillId="0" borderId="0" xfId="121" applyFont="1" applyFill="1" applyAlignment="1">
      <alignment horizontal="center" vertical="center"/>
    </xf>
    <xf numFmtId="0" fontId="29" fillId="0" borderId="0" xfId="121" applyFont="1" applyFill="1" applyAlignment="1">
      <alignment horizontal="left" vertical="center"/>
    </xf>
    <xf numFmtId="0" fontId="36" fillId="0" borderId="16" xfId="121" applyFont="1" applyFill="1" applyBorder="1" applyAlignment="1">
      <alignment horizontal="center" vertical="center"/>
    </xf>
    <xf numFmtId="0" fontId="33" fillId="0" borderId="31" xfId="121" applyFont="1" applyFill="1" applyBorder="1" applyAlignment="1">
      <alignment horizontal="center" vertical="center" wrapText="1"/>
    </xf>
    <xf numFmtId="0" fontId="33" fillId="0" borderId="6" xfId="121" applyFont="1" applyFill="1" applyBorder="1" applyAlignment="1">
      <alignment horizontal="center" vertical="center" wrapText="1"/>
    </xf>
    <xf numFmtId="0" fontId="33" fillId="0" borderId="25" xfId="121" applyFont="1" applyFill="1" applyBorder="1" applyAlignment="1">
      <alignment horizontal="center" vertical="center" wrapText="1"/>
    </xf>
    <xf numFmtId="10" fontId="65" fillId="0" borderId="153" xfId="78" applyNumberFormat="1" applyFont="1" applyBorder="1" applyAlignment="1">
      <alignment horizontal="center" vertical="center" wrapText="1"/>
    </xf>
    <xf numFmtId="10" fontId="65" fillId="0" borderId="156" xfId="78" applyNumberFormat="1" applyFont="1" applyBorder="1" applyAlignment="1">
      <alignment horizontal="center" vertical="center" wrapText="1"/>
    </xf>
    <xf numFmtId="0" fontId="24" fillId="0" borderId="151" xfId="78" applyBorder="1" applyAlignment="1">
      <alignment horizontal="center" vertical="center" wrapText="1"/>
    </xf>
    <xf numFmtId="0" fontId="24" fillId="0" borderId="154" xfId="78" applyBorder="1" applyAlignment="1">
      <alignment horizontal="center" vertical="center" wrapText="1"/>
    </xf>
    <xf numFmtId="0" fontId="24" fillId="0" borderId="152" xfId="78" applyBorder="1" applyAlignment="1">
      <alignment horizontal="center" vertical="center" wrapText="1"/>
    </xf>
    <xf numFmtId="0" fontId="24" fillId="0" borderId="155" xfId="78" applyBorder="1" applyAlignment="1">
      <alignment horizontal="center" vertical="center" wrapText="1"/>
    </xf>
    <xf numFmtId="0" fontId="24" fillId="0" borderId="152" xfId="78" applyBorder="1" applyAlignment="1">
      <alignment horizontal="left" vertical="center" wrapText="1"/>
    </xf>
    <xf numFmtId="0" fontId="24" fillId="0" borderId="155" xfId="78" applyBorder="1" applyAlignment="1">
      <alignment horizontal="left" vertical="center" wrapText="1"/>
    </xf>
    <xf numFmtId="10" fontId="65" fillId="0" borderId="47" xfId="78" applyNumberFormat="1" applyFont="1" applyBorder="1" applyAlignment="1">
      <alignment horizontal="center" vertical="center" wrapText="1"/>
    </xf>
    <xf numFmtId="0" fontId="133" fillId="0" borderId="0" xfId="78" applyFont="1" applyAlignment="1">
      <alignment horizontal="left"/>
    </xf>
    <xf numFmtId="0" fontId="133" fillId="0" borderId="160" xfId="78" applyFont="1" applyBorder="1" applyAlignment="1">
      <alignment horizontal="left"/>
    </xf>
    <xf numFmtId="0" fontId="24" fillId="0" borderId="161" xfId="78" applyBorder="1" applyAlignment="1">
      <alignment horizontal="center" vertical="center" wrapText="1"/>
    </xf>
    <xf numFmtId="0" fontId="24" fillId="0" borderId="47" xfId="78" applyBorder="1" applyAlignment="1">
      <alignment horizontal="left" vertical="center" wrapText="1"/>
    </xf>
    <xf numFmtId="0" fontId="193" fillId="0" borderId="47" xfId="78" applyFont="1" applyBorder="1" applyAlignment="1">
      <alignment horizontal="center" vertical="center" wrapText="1"/>
    </xf>
    <xf numFmtId="0" fontId="24" fillId="0" borderId="47" xfId="78" applyBorder="1" applyAlignment="1">
      <alignment horizontal="center" vertical="center" wrapText="1"/>
    </xf>
    <xf numFmtId="0" fontId="25" fillId="0" borderId="61" xfId="78" applyFont="1" applyBorder="1" applyAlignment="1">
      <alignment horizontal="center"/>
    </xf>
    <xf numFmtId="0" fontId="25" fillId="0" borderId="159" xfId="78" applyFont="1" applyBorder="1" applyAlignment="1">
      <alignment horizontal="center"/>
    </xf>
    <xf numFmtId="0" fontId="25" fillId="0" borderId="146" xfId="78" applyFont="1" applyBorder="1" applyAlignment="1">
      <alignment horizontal="center"/>
    </xf>
    <xf numFmtId="0" fontId="25" fillId="0" borderId="47" xfId="78" applyFont="1" applyBorder="1" applyAlignment="1">
      <alignment horizontal="center"/>
    </xf>
    <xf numFmtId="17" fontId="25" fillId="0" borderId="47" xfId="78" applyNumberFormat="1" applyFont="1" applyBorder="1" applyAlignment="1">
      <alignment horizontal="center"/>
    </xf>
    <xf numFmtId="0" fontId="48" fillId="0" borderId="124" xfId="121" applyFont="1" applyFill="1" applyBorder="1" applyAlignment="1">
      <alignment horizontal="left" vertical="center" wrapText="1"/>
    </xf>
    <xf numFmtId="0" fontId="96" fillId="0" borderId="0" xfId="121" applyFont="1" applyFill="1" applyAlignment="1">
      <alignment horizontal="left" vertical="center" wrapText="1"/>
    </xf>
    <xf numFmtId="0" fontId="50" fillId="0" borderId="10" xfId="121" applyFont="1" applyFill="1" applyBorder="1" applyAlignment="1">
      <alignment horizontal="center" vertical="center" wrapText="1"/>
    </xf>
    <xf numFmtId="0" fontId="25" fillId="0" borderId="47" xfId="78" applyFont="1" applyBorder="1" applyAlignment="1">
      <alignment horizontal="left" vertical="center"/>
    </xf>
    <xf numFmtId="0" fontId="25" fillId="0" borderId="47" xfId="78" applyFont="1" applyBorder="1" applyAlignment="1">
      <alignment horizontal="center" vertical="center"/>
    </xf>
    <xf numFmtId="0" fontId="25" fillId="0" borderId="55" xfId="78" applyFont="1" applyBorder="1" applyAlignment="1">
      <alignment horizontal="left" vertical="center"/>
    </xf>
    <xf numFmtId="0" fontId="25" fillId="0" borderId="124" xfId="78" applyFont="1" applyBorder="1" applyAlignment="1">
      <alignment horizontal="left" vertical="center"/>
    </xf>
    <xf numFmtId="0" fontId="25" fillId="0" borderId="124" xfId="78" applyFont="1" applyBorder="1" applyAlignment="1">
      <alignment horizontal="center" vertical="center"/>
    </xf>
    <xf numFmtId="0" fontId="25" fillId="0" borderId="66" xfId="78" applyFont="1" applyBorder="1" applyAlignment="1">
      <alignment horizontal="center" vertical="center"/>
    </xf>
    <xf numFmtId="0" fontId="96" fillId="0" borderId="55" xfId="86" applyFont="1" applyFill="1" applyBorder="1" applyAlignment="1">
      <alignment horizontal="left" vertical="center" wrapText="1"/>
    </xf>
    <xf numFmtId="0" fontId="96" fillId="0" borderId="124" xfId="86" applyFont="1" applyFill="1" applyBorder="1" applyAlignment="1">
      <alignment horizontal="left" vertical="center" wrapText="1"/>
    </xf>
    <xf numFmtId="0" fontId="97" fillId="0" borderId="124" xfId="86" applyFont="1" applyFill="1" applyBorder="1" applyAlignment="1">
      <alignment horizontal="right" vertical="center" wrapText="1"/>
    </xf>
    <xf numFmtId="0" fontId="54" fillId="0" borderId="66" xfId="86" applyFont="1" applyFill="1" applyBorder="1" applyAlignment="1">
      <alignment horizontal="right" vertical="center" wrapText="1"/>
    </xf>
    <xf numFmtId="0" fontId="97" fillId="0" borderId="105" xfId="78" applyFont="1" applyBorder="1" applyAlignment="1">
      <alignment horizontal="center" vertical="center" wrapText="1"/>
    </xf>
    <xf numFmtId="0" fontId="97" fillId="0" borderId="0" xfId="78" applyFont="1" applyAlignment="1">
      <alignment horizontal="center" vertical="center" wrapText="1"/>
    </xf>
    <xf numFmtId="0" fontId="97" fillId="0" borderId="67" xfId="78" applyFont="1" applyBorder="1" applyAlignment="1">
      <alignment horizontal="center" vertical="center" wrapText="1"/>
    </xf>
    <xf numFmtId="0" fontId="30" fillId="0" borderId="0" xfId="76" applyFont="1" applyAlignment="1">
      <alignment horizontal="center" vertical="center"/>
    </xf>
    <xf numFmtId="0" fontId="52" fillId="0" borderId="0" xfId="76" applyFont="1" applyAlignment="1">
      <alignment horizontal="center" vertical="center"/>
    </xf>
    <xf numFmtId="0" fontId="39" fillId="0" borderId="10" xfId="76" applyFont="1" applyBorder="1" applyAlignment="1">
      <alignment horizontal="center" vertical="center"/>
    </xf>
    <xf numFmtId="0" fontId="97" fillId="0" borderId="94" xfId="86" applyFont="1" applyFill="1" applyBorder="1" applyAlignment="1">
      <alignment horizontal="center" vertical="center" wrapText="1"/>
    </xf>
    <xf numFmtId="0" fontId="97" fillId="0" borderId="66" xfId="86" applyFont="1" applyFill="1" applyBorder="1" applyAlignment="1">
      <alignment horizontal="right" vertical="center" wrapText="1"/>
    </xf>
    <xf numFmtId="0" fontId="98" fillId="0" borderId="105" xfId="86" applyFont="1" applyFill="1" applyBorder="1" applyAlignment="1">
      <alignment horizontal="center" vertical="center" wrapText="1"/>
    </xf>
    <xf numFmtId="0" fontId="98" fillId="0" borderId="0" xfId="86" applyFont="1" applyFill="1" applyAlignment="1">
      <alignment horizontal="center" vertical="center" wrapText="1"/>
    </xf>
    <xf numFmtId="0" fontId="97" fillId="0" borderId="10" xfId="86" applyFont="1" applyFill="1" applyBorder="1" applyAlignment="1">
      <alignment horizontal="center" vertical="center" wrapText="1"/>
    </xf>
    <xf numFmtId="0" fontId="54" fillId="0" borderId="10" xfId="86" applyFont="1" applyFill="1" applyBorder="1" applyAlignment="1">
      <alignment horizontal="center" vertical="center" wrapText="1"/>
    </xf>
    <xf numFmtId="0" fontId="103" fillId="0" borderId="65" xfId="78" applyFont="1" applyBorder="1" applyAlignment="1">
      <alignment horizontal="center" vertical="center" wrapText="1"/>
    </xf>
    <xf numFmtId="0" fontId="103" fillId="0" borderId="46" xfId="78" applyFont="1" applyBorder="1" applyAlignment="1">
      <alignment horizontal="center" vertical="center" wrapText="1"/>
    </xf>
    <xf numFmtId="0" fontId="96" fillId="0" borderId="0" xfId="86" applyFont="1" applyFill="1" applyAlignment="1">
      <alignment horizontal="left" vertical="center" wrapText="1"/>
    </xf>
    <xf numFmtId="0" fontId="97" fillId="0" borderId="0" xfId="86" applyFont="1" applyFill="1" applyAlignment="1">
      <alignment horizontal="right" vertical="center" wrapText="1"/>
    </xf>
    <xf numFmtId="0" fontId="54" fillId="25" borderId="0" xfId="86" applyFont="1" applyAlignment="1">
      <alignment horizontal="right" vertical="center" wrapText="1"/>
    </xf>
    <xf numFmtId="0" fontId="222" fillId="0" borderId="0" xfId="78" applyFont="1" applyAlignment="1">
      <alignment horizontal="center" vertical="center" wrapText="1"/>
    </xf>
    <xf numFmtId="0" fontId="103" fillId="0" borderId="45" xfId="78" applyFont="1" applyBorder="1" applyAlignment="1">
      <alignment horizontal="center" vertical="center" wrapText="1"/>
    </xf>
    <xf numFmtId="0" fontId="103" fillId="0" borderId="49" xfId="78" applyFont="1" applyBorder="1" applyAlignment="1">
      <alignment horizontal="center" vertical="center" wrapText="1"/>
    </xf>
    <xf numFmtId="0" fontId="103" fillId="0" borderId="52" xfId="78" applyFont="1" applyBorder="1" applyAlignment="1">
      <alignment horizontal="center" vertical="center" wrapText="1"/>
    </xf>
    <xf numFmtId="0" fontId="103" fillId="0" borderId="62" xfId="78" applyFont="1" applyBorder="1" applyAlignment="1">
      <alignment horizontal="center" vertical="center" wrapText="1"/>
    </xf>
    <xf numFmtId="0" fontId="103" fillId="0" borderId="83" xfId="78" applyFont="1" applyBorder="1" applyAlignment="1">
      <alignment horizontal="center" vertical="center" wrapText="1"/>
    </xf>
    <xf numFmtId="0" fontId="103" fillId="0" borderId="84" xfId="78" applyFont="1" applyBorder="1" applyAlignment="1">
      <alignment horizontal="center" vertical="center" wrapText="1"/>
    </xf>
    <xf numFmtId="0" fontId="247" fillId="25" borderId="124" xfId="121" applyFont="1" applyBorder="1" applyAlignment="1">
      <alignment horizontal="right" vertical="center" wrapText="1"/>
    </xf>
    <xf numFmtId="0" fontId="247" fillId="25" borderId="66" xfId="121" applyFont="1" applyBorder="1" applyAlignment="1">
      <alignment horizontal="right" vertical="center" wrapText="1"/>
    </xf>
    <xf numFmtId="0" fontId="145" fillId="0" borderId="47" xfId="78" applyFont="1" applyBorder="1" applyAlignment="1">
      <alignment horizontal="left" vertical="center" wrapText="1"/>
    </xf>
    <xf numFmtId="0" fontId="145" fillId="0" borderId="47" xfId="78" applyFont="1" applyBorder="1" applyAlignment="1">
      <alignment horizontal="center" vertical="center" wrapText="1"/>
    </xf>
    <xf numFmtId="0" fontId="147" fillId="0" borderId="47" xfId="78" applyFont="1" applyBorder="1" applyAlignment="1">
      <alignment horizontal="left"/>
    </xf>
    <xf numFmtId="0" fontId="148" fillId="0" borderId="47" xfId="78" applyFont="1" applyBorder="1" applyAlignment="1">
      <alignment horizontal="center"/>
    </xf>
    <xf numFmtId="0" fontId="147" fillId="0" borderId="47" xfId="78" applyFont="1" applyBorder="1" applyAlignment="1">
      <alignment horizontal="center"/>
    </xf>
    <xf numFmtId="0" fontId="24" fillId="28" borderId="0" xfId="80" applyFill="1" applyAlignment="1">
      <alignment horizontal="left" vertical="center" wrapText="1"/>
    </xf>
    <xf numFmtId="0" fontId="24" fillId="28" borderId="18" xfId="80" applyFill="1" applyBorder="1" applyAlignment="1">
      <alignment horizontal="left" vertical="center" wrapText="1"/>
    </xf>
    <xf numFmtId="0" fontId="25" fillId="0" borderId="19" xfId="80" applyFont="1" applyBorder="1" applyAlignment="1">
      <alignment horizontal="center" vertical="center"/>
    </xf>
    <xf numFmtId="0" fontId="25" fillId="0" borderId="115" xfId="80" applyFont="1" applyBorder="1" applyAlignment="1">
      <alignment horizontal="center" vertical="center"/>
    </xf>
    <xf numFmtId="0" fontId="25" fillId="0" borderId="20" xfId="80" applyFont="1" applyBorder="1" applyAlignment="1">
      <alignment horizontal="center" vertical="center"/>
    </xf>
    <xf numFmtId="0" fontId="25" fillId="0" borderId="0" xfId="80" applyFont="1" applyAlignment="1">
      <alignment vertical="center" wrapText="1"/>
    </xf>
    <xf numFmtId="0" fontId="25" fillId="0" borderId="18" xfId="80" applyFont="1" applyBorder="1" applyAlignment="1">
      <alignment vertical="center" wrapText="1"/>
    </xf>
    <xf numFmtId="0" fontId="24" fillId="0" borderId="0" xfId="80" applyAlignment="1">
      <alignment horizontal="left" vertical="center"/>
    </xf>
    <xf numFmtId="0" fontId="24" fillId="0" borderId="0" xfId="80" applyAlignment="1">
      <alignment horizontal="center" vertical="center" wrapText="1"/>
    </xf>
    <xf numFmtId="0" fontId="24" fillId="0" borderId="0" xfId="80" applyAlignment="1">
      <alignment horizontal="left" vertical="center" wrapText="1"/>
    </xf>
    <xf numFmtId="0" fontId="24" fillId="0" borderId="18" xfId="80" applyBorder="1" applyAlignment="1">
      <alignment horizontal="left" vertical="center" wrapText="1"/>
    </xf>
    <xf numFmtId="0" fontId="24" fillId="0" borderId="108" xfId="80" applyBorder="1" applyAlignment="1">
      <alignment horizontal="left" vertical="center" wrapText="1"/>
    </xf>
    <xf numFmtId="0" fontId="24" fillId="0" borderId="104" xfId="80" applyBorder="1" applyAlignment="1">
      <alignment horizontal="left" vertical="center" wrapText="1"/>
    </xf>
    <xf numFmtId="0" fontId="18" fillId="28" borderId="0" xfId="138" applyFill="1" applyAlignment="1"/>
    <xf numFmtId="0" fontId="18" fillId="0" borderId="5" xfId="138" applyBorder="1" applyAlignment="1"/>
    <xf numFmtId="0" fontId="18" fillId="0" borderId="33" xfId="138" applyBorder="1" applyAlignment="1"/>
    <xf numFmtId="0" fontId="14" fillId="0" borderId="5" xfId="148" applyBorder="1" applyAlignment="1"/>
    <xf numFmtId="0" fontId="14" fillId="0" borderId="33" xfId="148" applyBorder="1" applyAlignment="1"/>
  </cellXfs>
  <cellStyles count="19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xr:uid="{00000000-0005-0000-0000-000019000000}"/>
    <cellStyle name="Calc Currency (0)" xfId="27" xr:uid="{00000000-0005-0000-0000-00001A000000}"/>
    <cellStyle name="Calc Currency (2)" xfId="28" xr:uid="{00000000-0005-0000-0000-00001B000000}"/>
    <cellStyle name="Calc Percent (0)" xfId="29" xr:uid="{00000000-0005-0000-0000-00001C000000}"/>
    <cellStyle name="Calc Percent (1)" xfId="30" xr:uid="{00000000-0005-0000-0000-00001D000000}"/>
    <cellStyle name="Calc Percent (2)" xfId="31" xr:uid="{00000000-0005-0000-0000-00001E000000}"/>
    <cellStyle name="Calc Units (0)" xfId="32" xr:uid="{00000000-0005-0000-0000-00001F000000}"/>
    <cellStyle name="Calc Units (1)" xfId="33" xr:uid="{00000000-0005-0000-0000-000020000000}"/>
    <cellStyle name="Calc Units (2)" xfId="34" xr:uid="{00000000-0005-0000-0000-000021000000}"/>
    <cellStyle name="Calculation" xfId="35" builtinId="22" customBuiltin="1"/>
    <cellStyle name="Check Cell" xfId="36" builtinId="23" customBuiltin="1"/>
    <cellStyle name="Comma" xfId="37" builtinId="3"/>
    <cellStyle name="Comma  - Style1" xfId="38" xr:uid="{00000000-0005-0000-0000-000025000000}"/>
    <cellStyle name="Comma [00]" xfId="39" xr:uid="{00000000-0005-0000-0000-000026000000}"/>
    <cellStyle name="Comma 10" xfId="162" xr:uid="{00000000-0005-0000-0000-000027000000}"/>
    <cellStyle name="Comma 11" xfId="156" xr:uid="{00000000-0005-0000-0000-000028000000}"/>
    <cellStyle name="Comma 12" xfId="167" xr:uid="{00000000-0005-0000-0000-000029000000}"/>
    <cellStyle name="Comma 13" xfId="174" xr:uid="{00000000-0005-0000-0000-00002A000000}"/>
    <cellStyle name="Comma 14" xfId="180" xr:uid="{00000000-0005-0000-0000-00002B000000}"/>
    <cellStyle name="Comma 14 2" xfId="183" xr:uid="{00000000-0005-0000-0000-00002C000000}"/>
    <cellStyle name="Comma 2" xfId="40" xr:uid="{00000000-0005-0000-0000-00002D000000}"/>
    <cellStyle name="Comma 2 2" xfId="41" xr:uid="{00000000-0005-0000-0000-00002E000000}"/>
    <cellStyle name="Comma 2 2 2" xfId="185" xr:uid="{00000000-0005-0000-0000-00002F000000}"/>
    <cellStyle name="Comma 2 2 2 2" xfId="153" xr:uid="{00000000-0005-0000-0000-000030000000}"/>
    <cellStyle name="Comma 2 3" xfId="147" xr:uid="{00000000-0005-0000-0000-000031000000}"/>
    <cellStyle name="Comma 2 4" xfId="166" xr:uid="{00000000-0005-0000-0000-000032000000}"/>
    <cellStyle name="Comma 2 5" xfId="175" xr:uid="{00000000-0005-0000-0000-000033000000}"/>
    <cellStyle name="Comma 2 6" xfId="152" xr:uid="{00000000-0005-0000-0000-000034000000}"/>
    <cellStyle name="Comma 3" xfId="42" xr:uid="{00000000-0005-0000-0000-000035000000}"/>
    <cellStyle name="Comma 3 2" xfId="130" xr:uid="{00000000-0005-0000-0000-000036000000}"/>
    <cellStyle name="Comma 4" xfId="43" xr:uid="{00000000-0005-0000-0000-000037000000}"/>
    <cellStyle name="Comma 4 2" xfId="44" xr:uid="{00000000-0005-0000-0000-000038000000}"/>
    <cellStyle name="Comma 4 3" xfId="45" xr:uid="{00000000-0005-0000-0000-000039000000}"/>
    <cellStyle name="Comma 5" xfId="119" xr:uid="{00000000-0005-0000-0000-00003A000000}"/>
    <cellStyle name="Comma 5 2" xfId="122" xr:uid="{00000000-0005-0000-0000-00003B000000}"/>
    <cellStyle name="Comma 5 3" xfId="172" xr:uid="{00000000-0005-0000-0000-00003C000000}"/>
    <cellStyle name="Comma 51" xfId="151" xr:uid="{00000000-0005-0000-0000-00003D000000}"/>
    <cellStyle name="Comma 6" xfId="139" xr:uid="{00000000-0005-0000-0000-00003E000000}"/>
    <cellStyle name="Comma 7" xfId="144" xr:uid="{00000000-0005-0000-0000-00003F000000}"/>
    <cellStyle name="Comma 8" xfId="149" xr:uid="{00000000-0005-0000-0000-000040000000}"/>
    <cellStyle name="Comma 9" xfId="159" xr:uid="{00000000-0005-0000-0000-000041000000}"/>
    <cellStyle name="Curren - Style2" xfId="46" xr:uid="{00000000-0005-0000-0000-000042000000}"/>
    <cellStyle name="Currency [00]" xfId="47" xr:uid="{00000000-0005-0000-0000-000043000000}"/>
    <cellStyle name="date" xfId="48" xr:uid="{00000000-0005-0000-0000-000044000000}"/>
    <cellStyle name="Date Short" xfId="49" xr:uid="{00000000-0005-0000-0000-000045000000}"/>
    <cellStyle name="DELTA" xfId="50" xr:uid="{00000000-0005-0000-0000-000046000000}"/>
    <cellStyle name="Enter Currency (0)" xfId="51" xr:uid="{00000000-0005-0000-0000-000047000000}"/>
    <cellStyle name="Enter Currency (2)" xfId="52" xr:uid="{00000000-0005-0000-0000-000048000000}"/>
    <cellStyle name="Enter Units (0)" xfId="53" xr:uid="{00000000-0005-0000-0000-000049000000}"/>
    <cellStyle name="Enter Units (1)" xfId="54" xr:uid="{00000000-0005-0000-0000-00004A000000}"/>
    <cellStyle name="Enter Units (2)" xfId="55" xr:uid="{00000000-0005-0000-0000-00004B000000}"/>
    <cellStyle name="Explanatory Text" xfId="56" builtinId="53" customBuiltin="1"/>
    <cellStyle name="Good" xfId="57" builtinId="26" customBuiltin="1"/>
    <cellStyle name="Grey" xfId="58" xr:uid="{00000000-0005-0000-0000-00004E000000}"/>
    <cellStyle name="Header1" xfId="59" xr:uid="{00000000-0005-0000-0000-00004F000000}"/>
    <cellStyle name="Header2" xfId="60" xr:uid="{00000000-0005-0000-0000-00005000000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xr:uid="{00000000-0005-0000-0000-000056000000}"/>
    <cellStyle name="Link Currency (0)" xfId="67" xr:uid="{00000000-0005-0000-0000-000057000000}"/>
    <cellStyle name="Link Currency (2)" xfId="68" xr:uid="{00000000-0005-0000-0000-000058000000}"/>
    <cellStyle name="Link Units (0)" xfId="69" xr:uid="{00000000-0005-0000-0000-000059000000}"/>
    <cellStyle name="Link Units (1)" xfId="70" xr:uid="{00000000-0005-0000-0000-00005A000000}"/>
    <cellStyle name="Link Units (2)" xfId="71" xr:uid="{00000000-0005-0000-0000-00005B000000}"/>
    <cellStyle name="Linked Cell" xfId="72" builtinId="24" customBuiltin="1"/>
    <cellStyle name="Neutral" xfId="73" builtinId="28" customBuiltin="1"/>
    <cellStyle name="no dec" xfId="74" xr:uid="{00000000-0005-0000-0000-00005E000000}"/>
    <cellStyle name="Normal" xfId="0" builtinId="0"/>
    <cellStyle name="Normal - Style1" xfId="75" xr:uid="{00000000-0005-0000-0000-000060000000}"/>
    <cellStyle name="Normal 10" xfId="138" xr:uid="{00000000-0005-0000-0000-000061000000}"/>
    <cellStyle name="Normal 11" xfId="141" xr:uid="{00000000-0005-0000-0000-000062000000}"/>
    <cellStyle name="Normal 12" xfId="142" xr:uid="{00000000-0005-0000-0000-000063000000}"/>
    <cellStyle name="Normal 12 2" xfId="173" xr:uid="{00000000-0005-0000-0000-000064000000}"/>
    <cellStyle name="Normal 12 2 2" xfId="181" xr:uid="{00000000-0005-0000-0000-000065000000}"/>
    <cellStyle name="Normal 12 2 2 2" xfId="182" xr:uid="{00000000-0005-0000-0000-000066000000}"/>
    <cellStyle name="Normal 13" xfId="146" xr:uid="{00000000-0005-0000-0000-000067000000}"/>
    <cellStyle name="Normal 14" xfId="148" xr:uid="{00000000-0005-0000-0000-000068000000}"/>
    <cellStyle name="Normal 14 2" xfId="170" xr:uid="{00000000-0005-0000-0000-000069000000}"/>
    <cellStyle name="Normal 15" xfId="158" xr:uid="{00000000-0005-0000-0000-00006A000000}"/>
    <cellStyle name="Normal 16" xfId="161" xr:uid="{00000000-0005-0000-0000-00006B000000}"/>
    <cellStyle name="Normal 17" xfId="165" xr:uid="{00000000-0005-0000-0000-00006C000000}"/>
    <cellStyle name="Normal 17 2" xfId="178" xr:uid="{00000000-0005-0000-0000-00006D000000}"/>
    <cellStyle name="Normal 17 2 2" xfId="187" xr:uid="{00000000-0005-0000-0000-00006E000000}"/>
    <cellStyle name="Normal 18" xfId="177" xr:uid="{00000000-0005-0000-0000-00006F000000}"/>
    <cellStyle name="Normal 19" xfId="179" xr:uid="{00000000-0005-0000-0000-000070000000}"/>
    <cellStyle name="Normal 2" xfId="76" xr:uid="{00000000-0005-0000-0000-000071000000}"/>
    <cellStyle name="Normal 2 2" xfId="77" xr:uid="{00000000-0005-0000-0000-000072000000}"/>
    <cellStyle name="Normal 2 2 2" xfId="78" xr:uid="{00000000-0005-0000-0000-000073000000}"/>
    <cellStyle name="Normal 2 2 3" xfId="129" xr:uid="{00000000-0005-0000-0000-000074000000}"/>
    <cellStyle name="Normal 2 24" xfId="150" xr:uid="{00000000-0005-0000-0000-000075000000}"/>
    <cellStyle name="Normal 20" xfId="186" xr:uid="{00000000-0005-0000-0000-000076000000}"/>
    <cellStyle name="Normal 20 2" xfId="189" xr:uid="{00000000-0005-0000-0000-000077000000}"/>
    <cellStyle name="Normal 20 3" xfId="191" xr:uid="{F039EC05-D984-4E0D-93FB-D67CA179C24B}"/>
    <cellStyle name="Normal 21" xfId="188" xr:uid="{00000000-0005-0000-0000-000078000000}"/>
    <cellStyle name="Normal 22" xfId="190" xr:uid="{61F2CB41-324D-4FE0-8F64-D53DD926ED83}"/>
    <cellStyle name="Normal 3" xfId="79" xr:uid="{00000000-0005-0000-0000-000079000000}"/>
    <cellStyle name="Normal 3 2" xfId="80" xr:uid="{00000000-0005-0000-0000-00007A000000}"/>
    <cellStyle name="Normal 3 3" xfId="81" xr:uid="{00000000-0005-0000-0000-00007B000000}"/>
    <cellStyle name="Normal 3 4" xfId="82" xr:uid="{00000000-0005-0000-0000-00007C000000}"/>
    <cellStyle name="Normal 3 4 2" xfId="125" xr:uid="{00000000-0005-0000-0000-00007D000000}"/>
    <cellStyle name="Normal 3 4 2 2" xfId="128" xr:uid="{00000000-0005-0000-0000-00007E000000}"/>
    <cellStyle name="Normal 3 4 2 2 2" xfId="132" xr:uid="{00000000-0005-0000-0000-00007F000000}"/>
    <cellStyle name="Normal 3 4 2 2 3" xfId="134" xr:uid="{00000000-0005-0000-0000-000080000000}"/>
    <cellStyle name="Normal 3 5" xfId="157" xr:uid="{00000000-0005-0000-0000-000081000000}"/>
    <cellStyle name="Normal 4" xfId="83" xr:uid="{00000000-0005-0000-0000-000082000000}"/>
    <cellStyle name="Normal 4 2" xfId="123" xr:uid="{00000000-0005-0000-0000-000083000000}"/>
    <cellStyle name="Normal 4 2 2" xfId="127" xr:uid="{00000000-0005-0000-0000-000084000000}"/>
    <cellStyle name="Normal 4 2 2 2" xfId="133" xr:uid="{00000000-0005-0000-0000-000085000000}"/>
    <cellStyle name="Normal 4 2 2 3" xfId="135" xr:uid="{00000000-0005-0000-0000-000086000000}"/>
    <cellStyle name="Normal 4_Nesco_Board_MIS_-Apr'10_Dec'10_Revised" xfId="124" xr:uid="{00000000-0005-0000-0000-000087000000}"/>
    <cellStyle name="Normal 5" xfId="84" xr:uid="{00000000-0005-0000-0000-000088000000}"/>
    <cellStyle name="Normal 6" xfId="85" xr:uid="{00000000-0005-0000-0000-000089000000}"/>
    <cellStyle name="Normal 6 2" xfId="120" xr:uid="{00000000-0005-0000-0000-00008A000000}"/>
    <cellStyle name="Normal 7" xfId="117" xr:uid="{00000000-0005-0000-0000-00008B000000}"/>
    <cellStyle name="Normal 7 2" xfId="121" xr:uid="{00000000-0005-0000-0000-00008C000000}"/>
    <cellStyle name="Normal 8" xfId="131" xr:uid="{00000000-0005-0000-0000-00008D000000}"/>
    <cellStyle name="Normal 8 2" xfId="171" xr:uid="{00000000-0005-0000-0000-00008E000000}"/>
    <cellStyle name="Normal 9" xfId="137" xr:uid="{00000000-0005-0000-0000-00008F000000}"/>
    <cellStyle name="Normal 9 2" xfId="143" xr:uid="{00000000-0005-0000-0000-000090000000}"/>
    <cellStyle name="Normal 9 3" xfId="155" xr:uid="{00000000-0005-0000-0000-000091000000}"/>
    <cellStyle name="Normal 9 4" xfId="160" xr:uid="{00000000-0005-0000-0000-000092000000}"/>
    <cellStyle name="Normal_NDPL BS 31.03.2003 AS ON 26.5.2003" xfId="163" xr:uid="{00000000-0005-0000-0000-000093000000}"/>
    <cellStyle name="Normal_OERC  Performance formats-P-1 to P-15 3" xfId="86" xr:uid="{00000000-0005-0000-0000-000094000000}"/>
    <cellStyle name="Normal_tarif revision" xfId="87" xr:uid="{00000000-0005-0000-0000-000095000000}"/>
    <cellStyle name="Normal_Tariff 05-06" xfId="88" xr:uid="{00000000-0005-0000-0000-000096000000}"/>
    <cellStyle name="Normal_TEMPLATE" xfId="89" xr:uid="{00000000-0005-0000-0000-000097000000}"/>
    <cellStyle name="Normal_TEMPLATE 2 2" xfId="136" xr:uid="{00000000-0005-0000-0000-000098000000}"/>
    <cellStyle name="Normal_TRIAL 2" xfId="164" xr:uid="{00000000-0005-0000-0000-000099000000}"/>
    <cellStyle name="Note" xfId="90" builtinId="10" customBuiltin="1"/>
    <cellStyle name="Output" xfId="91" builtinId="21" customBuiltin="1"/>
    <cellStyle name="Percent" xfId="92" builtinId="5"/>
    <cellStyle name="Percent [0]" xfId="93" xr:uid="{00000000-0005-0000-0000-00009D000000}"/>
    <cellStyle name="Percent [00]" xfId="94" xr:uid="{00000000-0005-0000-0000-00009E000000}"/>
    <cellStyle name="Percent [2]" xfId="95" xr:uid="{00000000-0005-0000-0000-00009F000000}"/>
    <cellStyle name="Percent 10" xfId="154" xr:uid="{00000000-0005-0000-0000-0000A0000000}"/>
    <cellStyle name="Percent 11" xfId="169" xr:uid="{00000000-0005-0000-0000-0000A1000000}"/>
    <cellStyle name="Percent 12" xfId="176" xr:uid="{00000000-0005-0000-0000-0000A2000000}"/>
    <cellStyle name="Percent 13" xfId="184" xr:uid="{00000000-0005-0000-0000-0000A3000000}"/>
    <cellStyle name="Percent 2" xfId="96" xr:uid="{00000000-0005-0000-0000-0000A4000000}"/>
    <cellStyle name="Percent 2 2" xfId="97" xr:uid="{00000000-0005-0000-0000-0000A5000000}"/>
    <cellStyle name="Percent 2 3" xfId="98" xr:uid="{00000000-0005-0000-0000-0000A6000000}"/>
    <cellStyle name="Percent 2 4" xfId="168" xr:uid="{00000000-0005-0000-0000-0000A7000000}"/>
    <cellStyle name="Percent 3" xfId="99" xr:uid="{00000000-0005-0000-0000-0000A8000000}"/>
    <cellStyle name="Percent 3 2" xfId="118" xr:uid="{00000000-0005-0000-0000-0000A9000000}"/>
    <cellStyle name="Percent 4" xfId="100" xr:uid="{00000000-0005-0000-0000-0000AA000000}"/>
    <cellStyle name="Percent 5" xfId="101" xr:uid="{00000000-0005-0000-0000-0000AB000000}"/>
    <cellStyle name="Percent 5 2" xfId="102" xr:uid="{00000000-0005-0000-0000-0000AC000000}"/>
    <cellStyle name="Percent 5 3" xfId="103" xr:uid="{00000000-0005-0000-0000-0000AD000000}"/>
    <cellStyle name="Percent 6" xfId="104" xr:uid="{00000000-0005-0000-0000-0000AE000000}"/>
    <cellStyle name="Percent 7" xfId="126" xr:uid="{00000000-0005-0000-0000-0000AF000000}"/>
    <cellStyle name="Percent 8" xfId="140" xr:uid="{00000000-0005-0000-0000-0000B0000000}"/>
    <cellStyle name="Percent 9" xfId="145" xr:uid="{00000000-0005-0000-0000-0000B1000000}"/>
    <cellStyle name="Percent_laroux_BINV" xfId="105" xr:uid="{00000000-0005-0000-0000-0000B2000000}"/>
    <cellStyle name="PrePop Currency (0)" xfId="106" xr:uid="{00000000-0005-0000-0000-0000B3000000}"/>
    <cellStyle name="PrePop Currency (2)" xfId="107" xr:uid="{00000000-0005-0000-0000-0000B4000000}"/>
    <cellStyle name="PrePop Units (0)" xfId="108" xr:uid="{00000000-0005-0000-0000-0000B5000000}"/>
    <cellStyle name="PrePop Units (1)" xfId="109" xr:uid="{00000000-0005-0000-0000-0000B6000000}"/>
    <cellStyle name="PrePop Units (2)" xfId="110" xr:uid="{00000000-0005-0000-0000-0000B7000000}"/>
    <cellStyle name="Text Indent A" xfId="111" xr:uid="{00000000-0005-0000-0000-0000B8000000}"/>
    <cellStyle name="Text Indent B" xfId="112" xr:uid="{00000000-0005-0000-0000-0000B9000000}"/>
    <cellStyle name="Text Indent C" xfId="113" xr:uid="{00000000-0005-0000-0000-0000BA000000}"/>
    <cellStyle name="Title" xfId="114" builtinId="15" customBuiltin="1"/>
    <cellStyle name="Total" xfId="115" builtinId="25" customBuiltin="1"/>
    <cellStyle name="Warning Text" xfId="116" builtinId="11" customBuiltin="1"/>
  </cellStyles>
  <dxfs count="133">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F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F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F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F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800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0.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62.xml"/><Relationship Id="rId170" Type="http://schemas.openxmlformats.org/officeDocument/2006/relationships/externalLink" Target="externalLinks/externalLink73.xml"/><Relationship Id="rId226" Type="http://schemas.openxmlformats.org/officeDocument/2006/relationships/externalLink" Target="externalLinks/externalLink129.xml"/><Relationship Id="rId268" Type="http://schemas.openxmlformats.org/officeDocument/2006/relationships/externalLink" Target="externalLinks/externalLink171.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externalLink" Target="externalLinks/externalLink31.xml"/><Relationship Id="rId5" Type="http://schemas.openxmlformats.org/officeDocument/2006/relationships/worksheet" Target="worksheets/sheet5.xml"/><Relationship Id="rId181" Type="http://schemas.openxmlformats.org/officeDocument/2006/relationships/externalLink" Target="externalLinks/externalLink84.xml"/><Relationship Id="rId237" Type="http://schemas.openxmlformats.org/officeDocument/2006/relationships/externalLink" Target="externalLinks/externalLink140.xml"/><Relationship Id="rId279" Type="http://schemas.openxmlformats.org/officeDocument/2006/relationships/styles" Target="style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21.xml"/><Relationship Id="rId139" Type="http://schemas.openxmlformats.org/officeDocument/2006/relationships/externalLink" Target="externalLinks/externalLink42.xml"/><Relationship Id="rId85" Type="http://schemas.openxmlformats.org/officeDocument/2006/relationships/worksheet" Target="worksheets/sheet85.xml"/><Relationship Id="rId150" Type="http://schemas.openxmlformats.org/officeDocument/2006/relationships/externalLink" Target="externalLinks/externalLink53.xml"/><Relationship Id="rId171" Type="http://schemas.openxmlformats.org/officeDocument/2006/relationships/externalLink" Target="externalLinks/externalLink74.xml"/><Relationship Id="rId192" Type="http://schemas.openxmlformats.org/officeDocument/2006/relationships/externalLink" Target="externalLinks/externalLink95.xml"/><Relationship Id="rId206" Type="http://schemas.openxmlformats.org/officeDocument/2006/relationships/externalLink" Target="externalLinks/externalLink109.xml"/><Relationship Id="rId227" Type="http://schemas.openxmlformats.org/officeDocument/2006/relationships/externalLink" Target="externalLinks/externalLink130.xml"/><Relationship Id="rId248" Type="http://schemas.openxmlformats.org/officeDocument/2006/relationships/externalLink" Target="externalLinks/externalLink151.xml"/><Relationship Id="rId269" Type="http://schemas.openxmlformats.org/officeDocument/2006/relationships/externalLink" Target="externalLinks/externalLink172.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11.xml"/><Relationship Id="rId129" Type="http://schemas.openxmlformats.org/officeDocument/2006/relationships/externalLink" Target="externalLinks/externalLink32.xml"/><Relationship Id="rId280" Type="http://schemas.openxmlformats.org/officeDocument/2006/relationships/sharedStrings" Target="sharedStrings.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externalLink" Target="externalLinks/externalLink43.xml"/><Relationship Id="rId161" Type="http://schemas.openxmlformats.org/officeDocument/2006/relationships/externalLink" Target="externalLinks/externalLink64.xml"/><Relationship Id="rId182" Type="http://schemas.openxmlformats.org/officeDocument/2006/relationships/externalLink" Target="externalLinks/externalLink85.xml"/><Relationship Id="rId217" Type="http://schemas.openxmlformats.org/officeDocument/2006/relationships/externalLink" Target="externalLinks/externalLink120.xml"/><Relationship Id="rId6" Type="http://schemas.openxmlformats.org/officeDocument/2006/relationships/worksheet" Target="worksheets/sheet6.xml"/><Relationship Id="rId238" Type="http://schemas.openxmlformats.org/officeDocument/2006/relationships/externalLink" Target="externalLinks/externalLink141.xml"/><Relationship Id="rId259" Type="http://schemas.openxmlformats.org/officeDocument/2006/relationships/externalLink" Target="externalLinks/externalLink162.xml"/><Relationship Id="rId23" Type="http://schemas.openxmlformats.org/officeDocument/2006/relationships/worksheet" Target="worksheets/sheet23.xml"/><Relationship Id="rId119" Type="http://schemas.openxmlformats.org/officeDocument/2006/relationships/externalLink" Target="externalLinks/externalLink22.xml"/><Relationship Id="rId270" Type="http://schemas.openxmlformats.org/officeDocument/2006/relationships/externalLink" Target="externalLinks/externalLink173.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externalLink" Target="externalLinks/externalLink33.xml"/><Relationship Id="rId151" Type="http://schemas.openxmlformats.org/officeDocument/2006/relationships/externalLink" Target="externalLinks/externalLink54.xml"/><Relationship Id="rId172" Type="http://schemas.openxmlformats.org/officeDocument/2006/relationships/externalLink" Target="externalLinks/externalLink75.xml"/><Relationship Id="rId193" Type="http://schemas.openxmlformats.org/officeDocument/2006/relationships/externalLink" Target="externalLinks/externalLink96.xml"/><Relationship Id="rId207" Type="http://schemas.openxmlformats.org/officeDocument/2006/relationships/externalLink" Target="externalLinks/externalLink110.xml"/><Relationship Id="rId228" Type="http://schemas.openxmlformats.org/officeDocument/2006/relationships/externalLink" Target="externalLinks/externalLink131.xml"/><Relationship Id="rId249" Type="http://schemas.openxmlformats.org/officeDocument/2006/relationships/externalLink" Target="externalLinks/externalLink152.xml"/><Relationship Id="rId13" Type="http://schemas.openxmlformats.org/officeDocument/2006/relationships/worksheet" Target="worksheets/sheet13.xml"/><Relationship Id="rId109" Type="http://schemas.openxmlformats.org/officeDocument/2006/relationships/externalLink" Target="externalLinks/externalLink12.xml"/><Relationship Id="rId260" Type="http://schemas.openxmlformats.org/officeDocument/2006/relationships/externalLink" Target="externalLinks/externalLink163.xml"/><Relationship Id="rId281" Type="http://schemas.openxmlformats.org/officeDocument/2006/relationships/calcChain" Target="calcChain.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externalLink" Target="externalLinks/externalLink23.xml"/><Relationship Id="rId141" Type="http://schemas.openxmlformats.org/officeDocument/2006/relationships/externalLink" Target="externalLinks/externalLink44.xml"/><Relationship Id="rId7" Type="http://schemas.openxmlformats.org/officeDocument/2006/relationships/worksheet" Target="worksheets/sheet7.xml"/><Relationship Id="rId162" Type="http://schemas.openxmlformats.org/officeDocument/2006/relationships/externalLink" Target="externalLinks/externalLink65.xml"/><Relationship Id="rId183" Type="http://schemas.openxmlformats.org/officeDocument/2006/relationships/externalLink" Target="externalLinks/externalLink86.xml"/><Relationship Id="rId218" Type="http://schemas.openxmlformats.org/officeDocument/2006/relationships/externalLink" Target="externalLinks/externalLink121.xml"/><Relationship Id="rId239" Type="http://schemas.openxmlformats.org/officeDocument/2006/relationships/externalLink" Target="externalLinks/externalLink142.xml"/><Relationship Id="rId250" Type="http://schemas.openxmlformats.org/officeDocument/2006/relationships/externalLink" Target="externalLinks/externalLink153.xml"/><Relationship Id="rId271" Type="http://schemas.openxmlformats.org/officeDocument/2006/relationships/externalLink" Target="externalLinks/externalLink174.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3.xml"/><Relationship Id="rId131" Type="http://schemas.openxmlformats.org/officeDocument/2006/relationships/externalLink" Target="externalLinks/externalLink34.xml"/><Relationship Id="rId152" Type="http://schemas.openxmlformats.org/officeDocument/2006/relationships/externalLink" Target="externalLinks/externalLink55.xml"/><Relationship Id="rId173" Type="http://schemas.openxmlformats.org/officeDocument/2006/relationships/externalLink" Target="externalLinks/externalLink76.xml"/><Relationship Id="rId194" Type="http://schemas.openxmlformats.org/officeDocument/2006/relationships/externalLink" Target="externalLinks/externalLink97.xml"/><Relationship Id="rId208" Type="http://schemas.openxmlformats.org/officeDocument/2006/relationships/externalLink" Target="externalLinks/externalLink111.xml"/><Relationship Id="rId229" Type="http://schemas.openxmlformats.org/officeDocument/2006/relationships/externalLink" Target="externalLinks/externalLink132.xml"/><Relationship Id="rId240" Type="http://schemas.openxmlformats.org/officeDocument/2006/relationships/externalLink" Target="externalLinks/externalLink143.xml"/><Relationship Id="rId261" Type="http://schemas.openxmlformats.org/officeDocument/2006/relationships/externalLink" Target="externalLinks/externalLink164.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3.xml"/><Relationship Id="rId282" Type="http://schemas.openxmlformats.org/officeDocument/2006/relationships/customXml" Target="../customXml/item1.xml"/><Relationship Id="rId8" Type="http://schemas.openxmlformats.org/officeDocument/2006/relationships/worksheet" Target="worksheets/sheet8.xml"/><Relationship Id="rId98" Type="http://schemas.openxmlformats.org/officeDocument/2006/relationships/externalLink" Target="externalLinks/externalLink1.xml"/><Relationship Id="rId121" Type="http://schemas.openxmlformats.org/officeDocument/2006/relationships/externalLink" Target="externalLinks/externalLink24.xml"/><Relationship Id="rId142" Type="http://schemas.openxmlformats.org/officeDocument/2006/relationships/externalLink" Target="externalLinks/externalLink45.xml"/><Relationship Id="rId163" Type="http://schemas.openxmlformats.org/officeDocument/2006/relationships/externalLink" Target="externalLinks/externalLink66.xml"/><Relationship Id="rId184" Type="http://schemas.openxmlformats.org/officeDocument/2006/relationships/externalLink" Target="externalLinks/externalLink87.xml"/><Relationship Id="rId219" Type="http://schemas.openxmlformats.org/officeDocument/2006/relationships/externalLink" Target="externalLinks/externalLink122.xml"/><Relationship Id="rId230" Type="http://schemas.openxmlformats.org/officeDocument/2006/relationships/externalLink" Target="externalLinks/externalLink133.xml"/><Relationship Id="rId251" Type="http://schemas.openxmlformats.org/officeDocument/2006/relationships/externalLink" Target="externalLinks/externalLink154.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175.xml"/><Relationship Id="rId88" Type="http://schemas.openxmlformats.org/officeDocument/2006/relationships/worksheet" Target="worksheets/sheet88.xml"/><Relationship Id="rId111" Type="http://schemas.openxmlformats.org/officeDocument/2006/relationships/externalLink" Target="externalLinks/externalLink14.xml"/><Relationship Id="rId132" Type="http://schemas.openxmlformats.org/officeDocument/2006/relationships/externalLink" Target="externalLinks/externalLink35.xml"/><Relationship Id="rId153" Type="http://schemas.openxmlformats.org/officeDocument/2006/relationships/externalLink" Target="externalLinks/externalLink56.xml"/><Relationship Id="rId174" Type="http://schemas.openxmlformats.org/officeDocument/2006/relationships/externalLink" Target="externalLinks/externalLink77.xml"/><Relationship Id="rId195" Type="http://schemas.openxmlformats.org/officeDocument/2006/relationships/externalLink" Target="externalLinks/externalLink98.xml"/><Relationship Id="rId209" Type="http://schemas.openxmlformats.org/officeDocument/2006/relationships/externalLink" Target="externalLinks/externalLink112.xml"/><Relationship Id="rId220" Type="http://schemas.openxmlformats.org/officeDocument/2006/relationships/externalLink" Target="externalLinks/externalLink123.xml"/><Relationship Id="rId241" Type="http://schemas.openxmlformats.org/officeDocument/2006/relationships/externalLink" Target="externalLinks/externalLink14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65.xml"/><Relationship Id="rId283" Type="http://schemas.openxmlformats.org/officeDocument/2006/relationships/customXml" Target="../customXml/item2.xml"/><Relationship Id="rId78" Type="http://schemas.openxmlformats.org/officeDocument/2006/relationships/worksheet" Target="worksheets/sheet78.xml"/><Relationship Id="rId99" Type="http://schemas.openxmlformats.org/officeDocument/2006/relationships/externalLink" Target="externalLinks/externalLink2.xml"/><Relationship Id="rId101" Type="http://schemas.openxmlformats.org/officeDocument/2006/relationships/externalLink" Target="externalLinks/externalLink4.xml"/><Relationship Id="rId122" Type="http://schemas.openxmlformats.org/officeDocument/2006/relationships/externalLink" Target="externalLinks/externalLink25.xml"/><Relationship Id="rId143" Type="http://schemas.openxmlformats.org/officeDocument/2006/relationships/externalLink" Target="externalLinks/externalLink46.xml"/><Relationship Id="rId164" Type="http://schemas.openxmlformats.org/officeDocument/2006/relationships/externalLink" Target="externalLinks/externalLink67.xml"/><Relationship Id="rId185" Type="http://schemas.openxmlformats.org/officeDocument/2006/relationships/externalLink" Target="externalLinks/externalLink88.xml"/><Relationship Id="rId9" Type="http://schemas.openxmlformats.org/officeDocument/2006/relationships/worksheet" Target="worksheets/sheet9.xml"/><Relationship Id="rId210" Type="http://schemas.openxmlformats.org/officeDocument/2006/relationships/externalLink" Target="externalLinks/externalLink113.xml"/><Relationship Id="rId26" Type="http://schemas.openxmlformats.org/officeDocument/2006/relationships/worksheet" Target="worksheets/sheet26.xml"/><Relationship Id="rId231" Type="http://schemas.openxmlformats.org/officeDocument/2006/relationships/externalLink" Target="externalLinks/externalLink134.xml"/><Relationship Id="rId252" Type="http://schemas.openxmlformats.org/officeDocument/2006/relationships/externalLink" Target="externalLinks/externalLink155.xml"/><Relationship Id="rId273" Type="http://schemas.openxmlformats.org/officeDocument/2006/relationships/externalLink" Target="externalLinks/externalLink17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15.xml"/><Relationship Id="rId133" Type="http://schemas.openxmlformats.org/officeDocument/2006/relationships/externalLink" Target="externalLinks/externalLink36.xml"/><Relationship Id="rId154" Type="http://schemas.openxmlformats.org/officeDocument/2006/relationships/externalLink" Target="externalLinks/externalLink57.xml"/><Relationship Id="rId175" Type="http://schemas.openxmlformats.org/officeDocument/2006/relationships/externalLink" Target="externalLinks/externalLink78.xml"/><Relationship Id="rId196" Type="http://schemas.openxmlformats.org/officeDocument/2006/relationships/externalLink" Target="externalLinks/externalLink99.xml"/><Relationship Id="rId200" Type="http://schemas.openxmlformats.org/officeDocument/2006/relationships/externalLink" Target="externalLinks/externalLink103.xml"/><Relationship Id="rId16" Type="http://schemas.openxmlformats.org/officeDocument/2006/relationships/worksheet" Target="worksheets/sheet16.xml"/><Relationship Id="rId221" Type="http://schemas.openxmlformats.org/officeDocument/2006/relationships/externalLink" Target="externalLinks/externalLink124.xml"/><Relationship Id="rId242" Type="http://schemas.openxmlformats.org/officeDocument/2006/relationships/externalLink" Target="externalLinks/externalLink145.xml"/><Relationship Id="rId263" Type="http://schemas.openxmlformats.org/officeDocument/2006/relationships/externalLink" Target="externalLinks/externalLink166.xml"/><Relationship Id="rId284" Type="http://schemas.openxmlformats.org/officeDocument/2006/relationships/customXml" Target="../customXml/item3.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5.xml"/><Relationship Id="rId123" Type="http://schemas.openxmlformats.org/officeDocument/2006/relationships/externalLink" Target="externalLinks/externalLink26.xml"/><Relationship Id="rId144" Type="http://schemas.openxmlformats.org/officeDocument/2006/relationships/externalLink" Target="externalLinks/externalLink47.xml"/><Relationship Id="rId90" Type="http://schemas.openxmlformats.org/officeDocument/2006/relationships/worksheet" Target="worksheets/sheet90.xml"/><Relationship Id="rId165" Type="http://schemas.openxmlformats.org/officeDocument/2006/relationships/externalLink" Target="externalLinks/externalLink68.xml"/><Relationship Id="rId186" Type="http://schemas.openxmlformats.org/officeDocument/2006/relationships/externalLink" Target="externalLinks/externalLink89.xml"/><Relationship Id="rId211" Type="http://schemas.openxmlformats.org/officeDocument/2006/relationships/externalLink" Target="externalLinks/externalLink114.xml"/><Relationship Id="rId232" Type="http://schemas.openxmlformats.org/officeDocument/2006/relationships/externalLink" Target="externalLinks/externalLink135.xml"/><Relationship Id="rId253" Type="http://schemas.openxmlformats.org/officeDocument/2006/relationships/externalLink" Target="externalLinks/externalLink156.xml"/><Relationship Id="rId274" Type="http://schemas.openxmlformats.org/officeDocument/2006/relationships/externalLink" Target="externalLinks/externalLink177.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externalLink" Target="externalLinks/externalLink16.xml"/><Relationship Id="rId134" Type="http://schemas.openxmlformats.org/officeDocument/2006/relationships/externalLink" Target="externalLinks/externalLink37.xml"/><Relationship Id="rId80" Type="http://schemas.openxmlformats.org/officeDocument/2006/relationships/worksheet" Target="worksheets/sheet80.xml"/><Relationship Id="rId155" Type="http://schemas.openxmlformats.org/officeDocument/2006/relationships/externalLink" Target="externalLinks/externalLink58.xml"/><Relationship Id="rId176" Type="http://schemas.openxmlformats.org/officeDocument/2006/relationships/externalLink" Target="externalLinks/externalLink79.xml"/><Relationship Id="rId197" Type="http://schemas.openxmlformats.org/officeDocument/2006/relationships/externalLink" Target="externalLinks/externalLink100.xml"/><Relationship Id="rId201" Type="http://schemas.openxmlformats.org/officeDocument/2006/relationships/externalLink" Target="externalLinks/externalLink104.xml"/><Relationship Id="rId222" Type="http://schemas.openxmlformats.org/officeDocument/2006/relationships/externalLink" Target="externalLinks/externalLink125.xml"/><Relationship Id="rId243" Type="http://schemas.openxmlformats.org/officeDocument/2006/relationships/externalLink" Target="externalLinks/externalLink146.xml"/><Relationship Id="rId264" Type="http://schemas.openxmlformats.org/officeDocument/2006/relationships/externalLink" Target="externalLinks/externalLink167.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6.xml"/><Relationship Id="rId124" Type="http://schemas.openxmlformats.org/officeDocument/2006/relationships/externalLink" Target="externalLinks/externalLink27.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externalLink" Target="externalLinks/externalLink48.xml"/><Relationship Id="rId166" Type="http://schemas.openxmlformats.org/officeDocument/2006/relationships/externalLink" Target="externalLinks/externalLink69.xml"/><Relationship Id="rId187" Type="http://schemas.openxmlformats.org/officeDocument/2006/relationships/externalLink" Target="externalLinks/externalLink90.xml"/><Relationship Id="rId1" Type="http://schemas.openxmlformats.org/officeDocument/2006/relationships/worksheet" Target="worksheets/sheet1.xml"/><Relationship Id="rId212" Type="http://schemas.openxmlformats.org/officeDocument/2006/relationships/externalLink" Target="externalLinks/externalLink115.xml"/><Relationship Id="rId233" Type="http://schemas.openxmlformats.org/officeDocument/2006/relationships/externalLink" Target="externalLinks/externalLink136.xml"/><Relationship Id="rId254" Type="http://schemas.openxmlformats.org/officeDocument/2006/relationships/externalLink" Target="externalLinks/externalLink157.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7.xml"/><Relationship Id="rId275" Type="http://schemas.openxmlformats.org/officeDocument/2006/relationships/externalLink" Target="externalLinks/externalLink178.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externalLink" Target="externalLinks/externalLink38.xml"/><Relationship Id="rId156" Type="http://schemas.openxmlformats.org/officeDocument/2006/relationships/externalLink" Target="externalLinks/externalLink59.xml"/><Relationship Id="rId177" Type="http://schemas.openxmlformats.org/officeDocument/2006/relationships/externalLink" Target="externalLinks/externalLink80.xml"/><Relationship Id="rId198" Type="http://schemas.openxmlformats.org/officeDocument/2006/relationships/externalLink" Target="externalLinks/externalLink101.xml"/><Relationship Id="rId202" Type="http://schemas.openxmlformats.org/officeDocument/2006/relationships/externalLink" Target="externalLinks/externalLink105.xml"/><Relationship Id="rId223" Type="http://schemas.openxmlformats.org/officeDocument/2006/relationships/externalLink" Target="externalLinks/externalLink126.xml"/><Relationship Id="rId244" Type="http://schemas.openxmlformats.org/officeDocument/2006/relationships/externalLink" Target="externalLinks/externalLink147.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168.xml"/><Relationship Id="rId50" Type="http://schemas.openxmlformats.org/officeDocument/2006/relationships/worksheet" Target="worksheets/sheet50.xml"/><Relationship Id="rId104" Type="http://schemas.openxmlformats.org/officeDocument/2006/relationships/externalLink" Target="externalLinks/externalLink7.xml"/><Relationship Id="rId125" Type="http://schemas.openxmlformats.org/officeDocument/2006/relationships/externalLink" Target="externalLinks/externalLink28.xml"/><Relationship Id="rId146" Type="http://schemas.openxmlformats.org/officeDocument/2006/relationships/externalLink" Target="externalLinks/externalLink49.xml"/><Relationship Id="rId167" Type="http://schemas.openxmlformats.org/officeDocument/2006/relationships/externalLink" Target="externalLinks/externalLink70.xml"/><Relationship Id="rId188" Type="http://schemas.openxmlformats.org/officeDocument/2006/relationships/externalLink" Target="externalLinks/externalLink9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externalLink" Target="externalLinks/externalLink116.xml"/><Relationship Id="rId234" Type="http://schemas.openxmlformats.org/officeDocument/2006/relationships/externalLink" Target="externalLinks/externalLink137.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58.xml"/><Relationship Id="rId276" Type="http://schemas.openxmlformats.org/officeDocument/2006/relationships/externalLink" Target="externalLinks/externalLink179.xml"/><Relationship Id="rId40" Type="http://schemas.openxmlformats.org/officeDocument/2006/relationships/worksheet" Target="worksheets/sheet40.xml"/><Relationship Id="rId115" Type="http://schemas.openxmlformats.org/officeDocument/2006/relationships/externalLink" Target="externalLinks/externalLink18.xml"/><Relationship Id="rId136" Type="http://schemas.openxmlformats.org/officeDocument/2006/relationships/externalLink" Target="externalLinks/externalLink39.xml"/><Relationship Id="rId157" Type="http://schemas.openxmlformats.org/officeDocument/2006/relationships/externalLink" Target="externalLinks/externalLink60.xml"/><Relationship Id="rId178" Type="http://schemas.openxmlformats.org/officeDocument/2006/relationships/externalLink" Target="externalLinks/externalLink81.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externalLink" Target="externalLinks/externalLink102.xml"/><Relationship Id="rId203" Type="http://schemas.openxmlformats.org/officeDocument/2006/relationships/externalLink" Target="externalLinks/externalLink106.xml"/><Relationship Id="rId19" Type="http://schemas.openxmlformats.org/officeDocument/2006/relationships/worksheet" Target="worksheets/sheet19.xml"/><Relationship Id="rId224" Type="http://schemas.openxmlformats.org/officeDocument/2006/relationships/externalLink" Target="externalLinks/externalLink127.xml"/><Relationship Id="rId245" Type="http://schemas.openxmlformats.org/officeDocument/2006/relationships/externalLink" Target="externalLinks/externalLink148.xml"/><Relationship Id="rId266" Type="http://schemas.openxmlformats.org/officeDocument/2006/relationships/externalLink" Target="externalLinks/externalLink169.xml"/><Relationship Id="rId30" Type="http://schemas.openxmlformats.org/officeDocument/2006/relationships/worksheet" Target="worksheets/sheet30.xml"/><Relationship Id="rId105" Type="http://schemas.openxmlformats.org/officeDocument/2006/relationships/externalLink" Target="externalLinks/externalLink8.xml"/><Relationship Id="rId126" Type="http://schemas.openxmlformats.org/officeDocument/2006/relationships/externalLink" Target="externalLinks/externalLink29.xml"/><Relationship Id="rId147" Type="http://schemas.openxmlformats.org/officeDocument/2006/relationships/externalLink" Target="externalLinks/externalLink50.xml"/><Relationship Id="rId168" Type="http://schemas.openxmlformats.org/officeDocument/2006/relationships/externalLink" Target="externalLinks/externalLink71.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externalLink" Target="externalLinks/externalLink92.xml"/><Relationship Id="rId3" Type="http://schemas.openxmlformats.org/officeDocument/2006/relationships/worksheet" Target="worksheets/sheet3.xml"/><Relationship Id="rId214" Type="http://schemas.openxmlformats.org/officeDocument/2006/relationships/externalLink" Target="externalLinks/externalLink117.xml"/><Relationship Id="rId235" Type="http://schemas.openxmlformats.org/officeDocument/2006/relationships/externalLink" Target="externalLinks/externalLink138.xml"/><Relationship Id="rId256" Type="http://schemas.openxmlformats.org/officeDocument/2006/relationships/externalLink" Target="externalLinks/externalLink159.xml"/><Relationship Id="rId277" Type="http://schemas.openxmlformats.org/officeDocument/2006/relationships/externalLink" Target="externalLinks/externalLink180.xml"/><Relationship Id="rId116" Type="http://schemas.openxmlformats.org/officeDocument/2006/relationships/externalLink" Target="externalLinks/externalLink19.xml"/><Relationship Id="rId137" Type="http://schemas.openxmlformats.org/officeDocument/2006/relationships/externalLink" Target="externalLinks/externalLink40.xml"/><Relationship Id="rId158" Type="http://schemas.openxmlformats.org/officeDocument/2006/relationships/externalLink" Target="externalLinks/externalLink6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externalLink" Target="externalLinks/externalLink82.xml"/><Relationship Id="rId190" Type="http://schemas.openxmlformats.org/officeDocument/2006/relationships/externalLink" Target="externalLinks/externalLink93.xml"/><Relationship Id="rId204" Type="http://schemas.openxmlformats.org/officeDocument/2006/relationships/externalLink" Target="externalLinks/externalLink107.xml"/><Relationship Id="rId225" Type="http://schemas.openxmlformats.org/officeDocument/2006/relationships/externalLink" Target="externalLinks/externalLink128.xml"/><Relationship Id="rId246" Type="http://schemas.openxmlformats.org/officeDocument/2006/relationships/externalLink" Target="externalLinks/externalLink149.xml"/><Relationship Id="rId267" Type="http://schemas.openxmlformats.org/officeDocument/2006/relationships/externalLink" Target="externalLinks/externalLink170.xml"/><Relationship Id="rId106" Type="http://schemas.openxmlformats.org/officeDocument/2006/relationships/externalLink" Target="externalLinks/externalLink9.xml"/><Relationship Id="rId127" Type="http://schemas.openxmlformats.org/officeDocument/2006/relationships/externalLink" Target="externalLinks/externalLink30.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externalLink" Target="externalLinks/externalLink51.xml"/><Relationship Id="rId169" Type="http://schemas.openxmlformats.org/officeDocument/2006/relationships/externalLink" Target="externalLinks/externalLink72.xml"/><Relationship Id="rId4" Type="http://schemas.openxmlformats.org/officeDocument/2006/relationships/worksheet" Target="worksheets/sheet4.xml"/><Relationship Id="rId180" Type="http://schemas.openxmlformats.org/officeDocument/2006/relationships/externalLink" Target="externalLinks/externalLink83.xml"/><Relationship Id="rId215" Type="http://schemas.openxmlformats.org/officeDocument/2006/relationships/externalLink" Target="externalLinks/externalLink118.xml"/><Relationship Id="rId236" Type="http://schemas.openxmlformats.org/officeDocument/2006/relationships/externalLink" Target="externalLinks/externalLink139.xml"/><Relationship Id="rId257" Type="http://schemas.openxmlformats.org/officeDocument/2006/relationships/externalLink" Target="externalLinks/externalLink160.xml"/><Relationship Id="rId278" Type="http://schemas.openxmlformats.org/officeDocument/2006/relationships/theme" Target="theme/theme1.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externalLink" Target="externalLinks/externalLink41.xml"/><Relationship Id="rId191" Type="http://schemas.openxmlformats.org/officeDocument/2006/relationships/externalLink" Target="externalLinks/externalLink94.xml"/><Relationship Id="rId205" Type="http://schemas.openxmlformats.org/officeDocument/2006/relationships/externalLink" Target="externalLinks/externalLink108.xml"/><Relationship Id="rId247" Type="http://schemas.openxmlformats.org/officeDocument/2006/relationships/externalLink" Target="externalLinks/externalLink150.xml"/><Relationship Id="rId107" Type="http://schemas.openxmlformats.org/officeDocument/2006/relationships/externalLink" Target="externalLinks/externalLink10.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externalLink" Target="externalLinks/externalLink52.xml"/><Relationship Id="rId95" Type="http://schemas.openxmlformats.org/officeDocument/2006/relationships/worksheet" Target="worksheets/sheet95.xml"/><Relationship Id="rId160" Type="http://schemas.openxmlformats.org/officeDocument/2006/relationships/externalLink" Target="externalLinks/externalLink63.xml"/><Relationship Id="rId216" Type="http://schemas.openxmlformats.org/officeDocument/2006/relationships/externalLink" Target="externalLinks/externalLink119.xml"/><Relationship Id="rId258" Type="http://schemas.openxmlformats.org/officeDocument/2006/relationships/externalLink" Target="externalLinks/externalLink16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53</xdr:row>
      <xdr:rowOff>0</xdr:rowOff>
    </xdr:from>
    <xdr:to>
      <xdr:col>5</xdr:col>
      <xdr:colOff>95250</xdr:colOff>
      <xdr:row>54</xdr:row>
      <xdr:rowOff>38100</xdr:rowOff>
    </xdr:to>
    <xdr:sp macro="" textlink="">
      <xdr:nvSpPr>
        <xdr:cNvPr id="68611" name="Text Box 5">
          <a:extLst>
            <a:ext uri="{FF2B5EF4-FFF2-40B4-BE49-F238E27FC236}">
              <a16:creationId xmlns:a16="http://schemas.microsoft.com/office/drawing/2014/main" id="{00000000-0008-0000-4600-0000030C0100}"/>
            </a:ext>
          </a:extLst>
        </xdr:cNvPr>
        <xdr:cNvSpPr txBox="1">
          <a:spLocks noChangeArrowheads="1"/>
        </xdr:cNvSpPr>
      </xdr:nvSpPr>
      <xdr:spPr bwMode="auto">
        <a:xfrm>
          <a:off x="6858000" y="36337875"/>
          <a:ext cx="9525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nant\corpmis\97SAUPC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KA&#44608;&#50689;&#46160;\C\9624\&#49324;&#50629;&#52628;&#512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ant\corpmis\KYDDATA\&#44208;&#49328;979\HDLAN\MAIL\08&#49324;&#51109;&#4580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nant\corpmis\vaishalia\MIS\Other%20Dept%20mis\Subodh%20PO%20list%20July%202011\lo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nant\corpmis\vaishalia\MIS\MIS%20Nov%202011\Spares%20commited%20till%20d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2395\c\Share\&#51068;&#48152;\&#49892;&#54665;&#50696;&#49328;&#54200;&#4945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54620;&#51204;&#51228;&#52636;1&#5226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juupmoo\goo\&#46020;&#51109;&#53685;&#54633;\&#48513;&#51228;&#51452;&#46020;&#47732;&#48324;&#49328;&#52636;&#44540;&#4414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juupmoo\goo\&#46020;&#51109;&#53685;&#54633;\&#49464;&#51652;&#49444;&#50672;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juupmoo\goo\&#46020;&#51109;&#53685;&#54633;\&#49464;&#51652;&#49444;&#50672;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juupmoo\goo\&#46020;&#51109;&#53685;&#54633;\&#54620;&#51204;&#51228;&#52636;1&#5226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9464;&#51652;&#49444;&#50672;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nant\corpmis\Documents%20and%20Settings\vaishalia\Desktop\Book1.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20FIXED%20ASSET%20GLOBAL"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Clients\TATA%20POWER\Sep06%20Qtr%20audit\Documents%20and%20Settings\Administrator\Desktop\Cash%20flow\deb.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snehal\Regulatory\Disagg%20ARR%20FY06_June05\MERC%20Follow%20up_documents\Backup%20Input%20Data%20Files\Dis-Agg%20ARR%20-%20MERC%20Formats\ARR%20FY%202005-06%20170106\GTD_Capital%20Base_3%20yrs_0501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nant\corpmis\Clients\TATA%20POWER\Sep06%20Qtr%20audit\Documents%20and%20Settings\Administrator\Desktop\Cash%20flow\de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WINDOWS\TEMP\XlsGJB\Share\Financial%20Estimat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ocuments%20and%20Settings\Purushotham\Local%20Settings\Temporary%20Internet%20Files\OLK33\XlsGJB\Share\Financial%20Estimat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51204;&#50689;&#44428;\C\WIN98\TEMP\REPORT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ant\corpmis\vaishalia\snehal\Regulatory\Disagg%20ARR%20FY06_June05\MERC%20Follow%20up_documents\Backup%20Input%20Data%20Files\Dis-Agg%20ARR%20-%20MERC%20Formats\ARR%20FY%202005-06%20170106\GTD_Capital%20Base_3%20yrs_05010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nant\corpmis\vaishalia\WINDOWS\TEMP\XlsGJB\Share\Financial%20Estimat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nant\corpmis\Documents%20and%20Settings\Purushotham\Local%20Settings\Temporary%20Internet%20Files\OLK33\XlsGJB\Share\Financial%20Estimat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tatapower-my.sharepoint.com/GHT/closing/Monthly%20Accounts/DEC_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nant\corpmis\vaishalia\Documents%20and%20Settings\Acer%20OEM%20User\Local%20Settings\Temporary%20Internet%20Files\OLK1\ABP_FY06\Till%20FY06\Till_1707\CASH%20FLOW1.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20STAMPS%20&amp;%20TELEGRAM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nant\corpmis\snehal\Regulatory\Disagg%20ARR%20FY06_June05\MERC%20Follow%20up_documents\Backup%20Input%20Data%20Files\Dis-Agg%20ARR%20-%20MERC%20Formats\ARR%20FY%202005-06%20170106\GTD_Capital%20Base_3%20yrs_0501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nant\corpmis\WINDOWS\TEMP\XlsGJB\Share\Financial%20Estimat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nant\corpmis\Documents%20and%20Settings\Acer%20OEM%20User\Local%20Settings\Temporary%20Internet%20Files\OLK1\ABP_FY06\Till%20FY06\Till_1707\CASH%20FLOW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nant\corpmis\vaishalia\SHARE\CHANDA_G\COMPLEX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ld\d%20at%20old\Tax-s97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nant\corpmis\Users\rkalantri\Desktop\Mutual%20Fund\CMA%20sampl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WINDOWS\TEMP\XlsGJB\Share\Financial%20Estimate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snehal\Regulatory\Disagg%20ARR%20FY06_June05\MERC%20Follow%20up_documents\Backup%20Input%20Data%20Files\Dis-Agg%20ARR%20-%20MERC%20Formats\ARR%20FY%202005-06%20170106\GTD_Capital%20Base_3%20yrs_050106.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Worksheet%20in%20MF%208220.1%20LOSS%20ON%20EXCHANGE.-OTHER"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EXPNOTE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rselfsr01\Assurance%203\WORK\&#51064;&#49440;ENT\work\&#54620;&#49436;&#51228;&#50557;\A&#51312;&#49436;-&#54620;&#4943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J:\Official\MIS%20FY05-06\12-Mar%2006\Quarterwise%20details%20ABP%20FY07%20290406%20%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tpnodl-my.sharepoint.com/TARIFF%202006-07/Query-Tariff-2006-07/Distribution/SOUTHC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8513;&#51228;&#51452;&#46020;&#47732;&#48324;&#49328;&#52636;&#44540;&#44144;.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nant\corpmis\WIN98\TEMP\REPORT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nant\corpmis\Users\mukul.pandit\AppData\Local\Microsoft\Windows\Temporary%20Internet%20Files\Content.Outlook\CZI36Z9Y\Repayment%20schedule%20(2).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tpnodl-my.sharepoint.com/Users/cso/AppData/Local/Microsoft/Windows/Temporary%20Internet%20Files/Low/Content.IE5/SBBZUIBU/Distribution/SOUTHC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O%20E%20R%20C\ARRWESCO%20NOV-2006\Distribution\SOUTHC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nant\corpmis\vaishalia\CGPL\Finance\O%20&amp;%20M\Promoters%20Model%20-%20Realistic%2014%20Jan%202009%20rev.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nant\TPREL%20Finance%20department\snehal\Regulatory\Disagg%20ARR%20FY06_June05\MERC%20Follow%20up_documents\Backup%20Input%20Data%20Files\Dis-Agg%20ARR%20-%20MERC%20Formats\ARR%20FY%202005-06%20170106\GTD_Capital%20Base_3%20yrs_05010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EEWAN\Documents\Andre\MIS%20Reporting\MIS%20-%20Trust%20Energy\Working\Variance%20Analysis%20-%20revised%20latest.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C)%209002.01%20Tax%20audit%20working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S\Plant\&#47785;&#50857;&#44053;\MANUAL\calculation\DESIGN5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nant\corpmis\SLC\KDS\NSSS\1000MW\CEDM\CEDM.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nant\corpmis\CGPL%20Treasury\Hedge\Contract%20book.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GEEWAN\Documents\Andre\MIS%20Reporting\MIS%20Update%20as%20at%20Oct%20200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LIL\AES\Latest%20from%20office\AES\Mail%20Download%20from%20Ravi%20Chandran\Our%20workings\Bhubaneshwar%20work\new%20data\model_sensitivity_140102%20CDJ%20comment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J:\Official\MIS%20FY05-06\12-Mar%2006\Official\MIS%20FY05-06\09-Dec%2005\Quarterwise%20Details%20-%20Q3(tax)%20FY%2006_190106(fin%20ch).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97SAUPCU.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KYDDATA\&#44208;&#49328;979\HDLAN\MAIL\08&#49324;&#51109;&#4580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nant\corpmis\cgpl%20planning\NSS\MOB\MOBPLAN\STR_PLAN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in-server\Ajeet\Documents%20and%20Settings\h032.CORPORATE\Local%20Settings\Temporary%20Internet%20Files\Content.Outlook\YO97GD2J\2010-11%20-%20working.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nant\corpmis\Users\skhobrekar\AppData\Local\Microsoft\Windows\Temporary%20Internet%20Files\Content.Outlook\ADENPJ5T\Repayment%20hedge.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1881\&#47928;&#49436;&#49688;&#48156;&#49888;\&#51473;&#51109;&#44592;&#44221;&#50689;&#44228;&#54925;\9,9&#51217;&#49688;(&#48372;&#44256;&#45236;&#50857;)\&#48372;&#44256;&#49436;&#50857;\Book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snehal\ABP%20FY07\Qtrwise%20Versions\ABP%20250606\Quarterwise%20details%20FY07%2025-06-0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ande\d\Client\OPTSOE\2006\Client\MLS\2006\TDS%20REturns\eTDSRPUForm26Q_ver3.22%20-EGPL%20Q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44204;&#51201;_TEST_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7106\&#44592;&#44228;BM&#51221;&#47532;\lee\project\&#54644;&#50808;\southpars\BMFILE\Lnx$LPS-A301(Excel)_.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nant\corpmis\Users\sanjeev\AppData\Local\Microsoft\Windows\Temporary%20Internet%20Files\Content.Outlook\NW9UXXBH\ABP.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nant\TPREL%20Finance%20department\Documents%20and%20Settings\somveer\Application%20Data\Microsoft\Excel\Documents%20and%20Settings\suranjit.mishra\My%20Documents\ABP\Copy%20of%20Maithon%20Expansion(V3).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das\Budget\Subrat\Northern%20Region\Tala\Revised%20financial%20Model%20Sen.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Documents%20and%20Settings\vaishalia\Application%20Data\Microsoft\Excel\Monthly%20utilisatio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47106\&#44592;&#44228;BM&#51221;&#47532;\lee\project\&#54644;&#50808;\southpars\BMFILE\CODE509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nant\corpmis\vaishalia\CGPL\Finance\O%20&amp;%20M\MUNDRA%20UMPP%20DEC06\Revised%20model\UMPP\UmPP1\Final%20docs\Draft%20IM\Final%20Im%20Umpp\MUNDRA%20190207%20ver%2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ec2\iso\QMS,EMS&amp;OHSAS\ISO9001-2000\Reqd.doc\Consumption\final%20Details%20report%20of%20M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nant\corpmis\cgpl%20planning\COMPLEX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GEEWAN\Documents\Financial\ELPHINSTONE%20PTY%20LTD\ACCOUNTING\Management%20Accounts\2007.2008\June%202008%20Management%20Repor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tatapower-my.sharepoint.com/WINDOWS/TEMP/WINDOWS/TEMP/AREP2002%20new.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tpnodl-my.sharepoint.com/FIXED%20ASSETS%20REGISTER/FY%202023-24/MIS/Oct'23/CapEx%20&amp;%20Capitalisation%20as%20on%2031.10.2023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Doc\Proposal\U.A%20Extension\2&#52264;%20&#44204;&#51201;\PROPOSAL%20LIST-082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Official\MIS%20FY05-06\09-Dec%2005\Quarterwise%20Details%20-%20Q3(tax)%20FY%2006_190106(fin%20ch).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Jjphilips\xlsjjp\mseb%20Jan%200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nant\corpmis\Documents%20and%20Settings\abasu\Local%20Settings\Temporary%20Internet%20Files\OLK12\Shraddha\TPC\Equity%20requireme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tpnodl-my.sharepoint.com/Users/cso/AppData/Local/Microsoft/Windows/Temporary%20Internet%20Files/Low/Content.IE5/SBBZUIBU/Distribution/Consumer%20Analysis%20working%20shee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O%20E%20R%20C\ARRWESCO%20NOV-2006\Distribution\Consumer%20Analysis%20working%20shee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nant\corpmis\Abhijit\Finalisation%20Activity\2010-11\Mar-11\Book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nant\TPREL%20Finance%20department\MOHIT%20JAIN\14%20June%202010\Mohit%20Backup%20till%2020%20May%202010\My%20Documents\MOHIT\Working%20Capital,%20ABP\LOAN%20AMORTISATION%20SCHEDUL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1164\d\&#51473;&#51109;&#44592;&#44221;&#50689;&#44228;&#54925;\9,9&#51217;&#49688;(&#48372;&#44256;&#45236;&#50857;)\&#48372;&#44256;&#49436;&#50857;\Book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nant\TPREL%20Finance%20department\Documents%20and%20Settings\NIRAJ1\Desktop\MASTER\Documents%20and%20Settings\user\Desktop\Documents%20and%20Settings\yogesh\Desktop\Sept%2030,%202006\Fixed%20Asset%20-%20Sept%2030,%2020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51204;&#50689;&#44428;\C\WIN98\TEMP\JO970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nant\corpmis\Users\abhijit\AppData\Local\Microsoft\Windows\Temporary%20Internet%20Files\Content.Outlook\VB7E2R0L\Shraddha\Cashflow\CB%20CASH%20FLOW-25-01%20(version%2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nant\TPREL%20Finance%20department\Users\somveer.TECNET\AppData\Local\Microsoft\Windows\Temporary%20Internet%20Files\Content.Outlook\7F4PD94I\MPL(V1)%20ModSM%2026-3-10.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Documents%20and%20Settings\GUVNL\Local%20Settings\Temp\200912_UIBoth_Blt_Iex.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www35.daum.net/WIN98/TEMP/REPORT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tatapower-my.sharepoint.com/WINDOWS/TEMP/XlsGJB/Share/Financial%20Estimate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nant\PAG\10.Back%20Up\Vikrant%20Working%20Folder\MIS%20FY18\10.%20Nov\Guidance\Folder%20-%20to%20be%20reviewed%20and%20deleted\Standalone%20Guidance%20Sensitivity%20Analysis%20-%20Q3%20FY18%20-%20061217%20v1.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nant\corpmis\Desktop\work\Jun%2014,%2011\CGPL%20Treasury\Hedge\Contract%20book.xlsm"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G:\Pack'(A)\&#45817;&#51652;-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KHI.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Worksheet%20in%20(C)%208301%20Rent,%20Rates%20and%20Taxes%20Combined%20Leadsheet"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J:\My%20Documents\pcbackup\Puru\Sales%20&amp;%20Revenue%20Reports\FY%202005-06\TarSumm%20FY05%20-%20Mar%200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Ram\Strategy\Projects\Tata%20Power\Tata%20Power%20Strategy%20Paper\Project%20Execution\Presentation\CoA%20Workings\Mundra-Evaluation%20with%20Tata%20NYK%20profitability.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win-server\Ajeet\Documents%20and%20Settings\H066\Desktop\AAS%20March%20201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nant\corpmis\sanjeev\Project%20Flow\Final%20Project%20Flow\Final\CGP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nant\corpmis\Users\skhobrekar\AppData\Local\Microsoft\Windows\Temporary%20Internet%20Files\Content.Outlook\ADENPJ5T\work\Jun%2014,%2011\CGPL%20Treasury\Hedge\Contract%20book.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rvindg\Data\DOCUME~1\ARVIND~1\LOCALS~1\Temp\C.Lotus.Notes.Data\Book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Users\Sony\Documents\Documents\Erik%20Budiman\Shipping%20Optimization\Tata%20NYK%20Freight%20Strategy\Cost%20Model-TPC-2-Oct-2012.xlsm"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CRABU9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nant\corpmis\My%20Documents\My%20Data\&#22283;&#20839;&#35211;&#32318;\Young_do\&#54788;&#44277;&#49324;&#49444;&#44228;&#49436;.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Audit\DSAL%203-00\madras%20knitwear\Admin\Final%20BS\MKLBS3200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Loc_1523\REV%20&amp;%20RT12\kundu\HV%20AXLE%20EXCISE%2003-04\performance\axle%20&amp;%20comp%20desp%20fig.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oc_120\C\VIJI's%20FILES\FORGE\mdatarequirement.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tatapower-my.sharepoint.com/Documents%20and%20Settings/Administrator/Local%20Settings/Temp/purchase.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J:\My%20Documents\pcbackup\Puru\Fuel%20Adjustment%20Charges%20(FAC)\FAC%20FY07\Sept-06\FAC_Sept%2006.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Annexure%20V%20%20%20"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J:\Documents%20and%20Settings\Kapse\My%20Documents\MIS\FY2006-2007\Sep%2006\Q2%20Audit%20Committee\Qtly%20Details%20-%20Q2%20FY%2007%20(Link-AC).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VIVEK\Vivek%20D\Data\business%20plan%202001-02\Final\BPlan%2001-02%20-%208600%20-%20No%20Hedge%20-%20Rev%20Cap%20&amp;%20Tax.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9464;&#51652;&#49444;&#50672;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eera\shared\Accounts\Sushil\1997_98\LEASE\LMF\MLEASE\HOECHS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5_G6_formul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nant\corpmis\Documents%20and%20Settings\urprabhakarrao\Local%20Settings\Temporary%20Internet%20Files\OLKBB\My%20Documents\recruitment\newemploye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nant\corpmis\Documents%20and%20Settings\urprabhakarrao\Local%20Settings\Temporary%20Internet%20Files\OLKBB\EMPLOYEES.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n035\c\COE\CSG\BDVMP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Zenith\c\E-Filling-IT\VersionI_CD_5\VersionI_CD_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nant\corpmis\temp\&#51204;&#44221;&#51652;\FORMOSA\Q98-014\r51p503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72.16.201.79\disaggregate\Final%20Write%20up,%20Tables%20and%20Model_II\wagle\B040tob068_short.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Worksheet%20in%20%20CONSO%20SEGMENT%202007"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G:\Documents%20and%20Settings\Administrator\Desktop\CFS%20Forma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etservermum\benip\Documents%20and%20Settings\Excise_aetl\Local%20Settings\Temporary%20Internet%20Files\OLK3A4\CostSheet-Apr-07-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Users\user\AppData\Local\Microsoft\Windows\Temporary%20Internet%20Files\Content.Outlook\BFFHRZN3\SG.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Zawia%20&#47785;&#54364;&#50696;&#49328;%20(&#54788;&#45824;&#44148;&#49444;_2004.10.26).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Krselfsr01\Assurance%203\WORK\&#51064;&#49440;ENT\My%20Documents\work-&#49436;&#51068;\&#51068;&#49340;\&#51068;&#49340;&#54788;&#44552;&#55120;&#47492;&#5436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J:\OFFICIAL\MIS\MIS%20FY%2005-06\12-Mar%2006\Board\Qtly%20Details%20-%20Q4%20FY%2006%20(Link-BoD).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Users\Sony\Documents\Documents\Erik%20Budiman\Costing\Budget\TERPL%20-%20EEPL%20Budget%20FY%2013%20-%20FY%2015%20-%2002%20February%202012.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Stat%20Audit%2031-03-2K6\Documents%20and%20Settings\Administrator\Desktop\ecosmart%20last%20year\tickmark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nant\corpmis\Documents%20and%20Settings\Administrator\Desktop\SEP-08\FOR%20CASHFLOW\INVESTMENT%20SCHEDULE%20SEP%2008.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nant\corpmis\Documents%20and%20Settings\NIRAJ1\Desktop\MASTER\Documents%20and%20Settings\user\Desktop\Documents%20and%20Settings\yogesh\Desktop\Sept%2030,%202006\Fixed%20Asset%20-%20Sept%2030,%202006.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tpnodl-my.sharepoint.com/Users/Administrator/Documents/Tata%20Power/31.03.2010/cash%20flow/INVESTMENT%20SCHEDULE%20MAR%201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tpnodl-my.sharepoint.com/Users/Administrator/Documents/Tata%20Power/31.12.2010/Cash%20flow/INVESTMENT%20SCHEDULE%20DEC%201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tpnodl-my.sharepoint.com/Users/kramasubramanian/Desktop/Investment%20Schedule.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nant\corpmis\Users\preetam.saraf\AppData\Roaming\Microsoft\Excel\5533%20Prepaid%20Expenses.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nant\corpmis\Users\rsanghvi\Documents\Tata%20Power\30.06.2009\HO\Cash%20Flow\cash%20flow\INVESTMENT%20SCHEDULE%20JUNE%2009.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20Borrowing%20InterestAccruedandInterestexpensessummary"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tpnodl-my.sharepoint.com/Users/Administrator/AppData/Local/Microsoft/Windows/Temporary%20Internet%20Files/Content.Outlook/SM0N8DPQ/Worksheet%20in%20%20BORROWINGEXCHANGE%20LOSS%20INTEREST%20AND%20INTEREST%20ACCRUED%20SUMMARY.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C)%205231%20INVESTMENT%20SCHEDULE%20MAR%2010"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Stat%20Audit%2031-03-2K6\niraj\AUDIT%20F.Y.04-05\Vaibhav_SBB\Depreciation_FINAL.xls"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Worksheet%20in%20(C)%205236.1%20Investments%20-%20Substantive%20Testing"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nant\corpmis\Users\rsanghvi\Documents\Tata%20Power\30.06.2009\HO\Cash%20Flow\cash%20flow\LOSS%20ON%20EXCHANGE%20LOAN%20BALANCE%20INTEREST%20ACCRUED%20SUMMARY.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tcs028994\Samir%20-%20AR\Dokumente%20und%20Einstellungen\Apl30\Lokale%20Einstellungen\Temporary%20Internet%20Files\OLK12\Documents%20and%20Settings\106343\Desktop\Cash%20flow%200304%20(Revised%20Final%20after%20Tax%20Reclass%20Entries).xls" TargetMode="External"/></Relationships>
</file>

<file path=xl/externalLinks/_rels/externalLink150.xml.rels><?xml version="1.0" encoding="UTF-8" standalone="yes"?>
<Relationships xmlns="http://schemas.openxmlformats.org/package/2006/relationships"><Relationship Id="rId1" Type="http://schemas.microsoft.com/office/2006/relationships/xlExternalLinkPath/xlPathMissing" Target="Worksheet%20in%205730.2%20ICD%20Investment%20-121000"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tpnodl-my.sharepoint.com/TARIFF%202006-07/Query-Tariff-2006-07/Distribution/Consumer%20Analysis%20working%20shee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HICO\&#49444;&#44228;&#48512;\&#49444;&#44228;&#44204;&#51201;\&#44204;&#51201;&#49436;-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nant\corpmis\My%20Documents\&#48652;&#46972;&#51656;%20T.L&#48264;&#54840;&#49692;(1.336)(FINA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nant\corpmis\&#51060;&#52285;&#49885;\clamp.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Krselfsr01\Assurance%203\WORK\&#45824;&#50689;&#54252;&#51109;\work\&#54620;&#49436;&#51228;&#50557;\A&#51312;&#49436;-&#54620;&#49436;.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nant\corpmis\My%20Documents\co-gen\cspdata\TAIWAN\P-RACK\FURNACE.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49440;&#48120;\C\&#51116;&#47308;&#51312;&#49436;&#51089;&#49457;\&#54812;&#50689;\VBA\&#50641;&#49472;&#48708;&#48288;\&#50672;&#46041;&#53092;&#48372;&#50696;&#5122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nant\corpmis\WIN98\TEMP\JO970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51204;&#50689;&#44428;\C\HDLAN\MAIL\08&#49324;&#51109;&#458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Doc\Proposal\U.A%20Extension\&#44204;&#51201;&#44592;&#51456;%20&#52280;&#51312;.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http://www35.daum.net/WIN98/TEMP/0INV/HEC/SHIP-SCH.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Krselfsr01\Assurance%203\WORK\&#44592;&#53440;\&#44396;&#44144;&#47000;&#52376;\&#53580;&#53356;&#46972;&#54532;\&#51473;&#44036;&#44048;&#49324;-&#46300;&#47548;&#46972;&#51064;.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https://tpnodl-my.sharepoint.com/Desktop%20Data/ARR%20FY%202025-26/ARR%20FY%202025-26/Working%20File/T_Format_16.11.24.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tpnodl-my.sharepoint.com/OneDrive%20-%20TP%20Northern%20Odisha%20Distribution%20Limited/Annual_Revenue_Requirment_Final/TPNODL_ARR_25-26_MIS/TPNODL_ARR_Application_2025-26_MIS.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tpnodl-my.sharepoint.com/Data/17-ARR/FY%202025-26/Capex/TPNODL_ARR_2025-26%20-Capitalisation%20Requirements.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https://tpnodl-my.sharepoint.com/personal/dinesh_mahato_tpnodl_com/Documents/Desktop/TPNODL_ARR_2024-25%20-Capitalisation%20Requirements.xlsx"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https://tpnodl-my.sharepoint.com/Data/17-ARR/FY%202025-26/Capex/TPNODL_ARR_2025-26%20-Capitalisation%20Requirements%20V1.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F:\Users\ssengupta\Documents\D%20DRIVE%20DATA\Siladitya%20Sengupta\ssengupta\d%20drive\Siladitya\Study\NESCO\TPNODL\ARR\ARR%20Calculation%20back-up%20FY-23.xlsx"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F:\Users\ssengupta\Documents\D%20DRIVE%20DATA\Siladitya%20Sengupta\ssengupta\d%20drive\Siladitya\Study\NESCO\TPNODL\Capex\TONODL%20CAPEX%20Planner_FY22.xlsx"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Users\ssengupta\Documents\D%20DRIVE%20DATA\Siladitya%20Sengupta\ssengupta\d%20drive\Siladitya\Study\NESCO\TPNODL\ARR\Capex%2022-23%20in%20finance%20format.xlsx"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https://tpnodl-my.sharepoint.com/Data/17-ARR/FY%202025-26/Consolidated%20expenses%20workings%20%20for%20ARR%20and%20AOP%20FY%202025-25.xlsx"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s://tpnodl-my.sharepoint.com/Data/8-AOP%20&amp;%20ABP/2024-25/HR/Final%20HR%20Budget_ARR_FY25.xlsx"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tpnodl-my.sharepoint.com/Data/17-ARR/FY%202025-26/EC%20(Monthly)-2024-25_OERC_FY25.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tpnodl-my.sharepoint.com/Data/5-Truing%20Up/FY%202023-24/Final/TPNODL%20TRUING%20UP%20APPLICATION%20FY%202023-24.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https://tpnodl-my.sharepoint.com/Data/2-Financial/2023-24/12-March%2024/FS/Final/Final%2030.04.2024/TPNODL%20FS%20FY24_signed.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tpnodl-my.sharepoint.com/Data/2-Financial/2022-23/TPNODL%20FS%20FY23_Signed%20FS%20Freezed.xlsx"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https://tpnodl-my.sharepoint.com/personal/dinesh_mahato_tpnodl_com/Documents/Desktop/Copy%20of%20Book1%20(003).xlsx"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https://tpnodl-my.sharepoint.com/Data/8-AOP%20&amp;%20ABP/2025-26/Model%20File%20V5/ABP%20FINANCIAL%20MODEL%20FY25-26_1st%20cut_1111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 사업추정(WEKI)"/>
      <sheetName val="97_사업추정(WEKI)"/>
      <sheetName val="Debtors Ageing"/>
      <sheetName val="Debtors Liquidation"/>
      <sheetName val="Sheet2"/>
      <sheetName val="Collection Details"/>
      <sheetName val="Sheet1"/>
      <sheetName val="Op highlights"/>
      <sheetName val="97_사업추정(WEKI)1"/>
      <sheetName val="Debtors_Ageing"/>
      <sheetName val="Debtors_Liquidation"/>
      <sheetName val="Collection_Details"/>
      <sheetName val="97 ????(WEKI)"/>
      <sheetName val="97_사업추정(WEKI)2"/>
      <sheetName val="Debtors_Ageing1"/>
      <sheetName val="Debtors_Liquidation1"/>
      <sheetName val="Collection_Details1"/>
      <sheetName val="97_????(WEKI)"/>
      <sheetName val="97_사업추정(WEKI)3"/>
      <sheetName val="Debtors_Ageing2"/>
      <sheetName val="Debtors_Liquidation2"/>
      <sheetName val="Collection_Details2"/>
      <sheetName val="97_????(WEKI)1"/>
      <sheetName val="(Distribution) FY-21-25 "/>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상반기손익차2총괄"/>
      <sheetName val="자바라1"/>
      <sheetName val="#REF"/>
      <sheetName val="설산1_나1"/>
      <sheetName val="본사S"/>
      <sheetName val="현장지지물물량"/>
      <sheetName val="Financial_Estimates"/>
      <sheetName val="Financial_Estimates1"/>
      <sheetName val="CMA_Calculations"/>
      <sheetName val="Schedule_7030"/>
      <sheetName val="Effective_Rates"/>
      <sheetName val="Sheet2"/>
      <sheetName val="Inputs"/>
      <sheetName val="jul03"/>
      <sheetName val="COMPLEXALL"/>
      <sheetName val="Forward"/>
      <sheetName val="Option"/>
      <sheetName val="IDC_revised"/>
      <sheetName val="Schedule_with_cap"/>
      <sheetName val="MOB-MAN1"/>
      <sheetName val="Hedges"/>
      <sheetName val="계측"/>
      <sheetName val="FAC_(Running_FAC)"/>
      <sheetName val="Sheet10"/>
      <sheetName val="Sheet6"/>
      <sheetName val="Sheet11"/>
      <sheetName val="Deals"/>
      <sheetName val="Daily_approval"/>
      <sheetName val="CondPol"/>
      <sheetName val="Trend"/>
      <sheetName val="_FURNACE현설"/>
      <sheetName val="Synops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소화실적"/>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예가표"/>
      <sheetName val="수암종건"/>
      <sheetName val="수암개발"/>
      <sheetName val="단성전력"/>
      <sheetName val="Sheet1"/>
      <sheetName val="Sheet2"/>
      <sheetName val="Sheet3"/>
      <sheetName val="소화실적"/>
    </sheetNames>
    <sheetDataSet>
      <sheetData sheetId="0" refreshError="1"/>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sheetNames>
    <definedNames>
      <definedName name="_xlbgnm.a3"/>
      <definedName name="a3"/>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 NOV 11"/>
      <sheetName val="contracts"/>
      <sheetName val="Spares commited till date"/>
      <sheetName val="MIS_NOV_11"/>
      <sheetName val="Spares_commited_till_date"/>
      <sheetName val="MIS_NOV_111"/>
      <sheetName val="Spares_commited_till_date1"/>
      <sheetName val="MIS_NOV_112"/>
      <sheetName val="Spares_commited_till_date2"/>
    </sheetNames>
    <definedNames>
      <definedName name="_xlbgnm.a3"/>
      <definedName name="a3"/>
    </definedNames>
    <sheetDataSet>
      <sheetData sheetId="0" refreshError="1"/>
      <sheetData sheetId="1" refreshError="1"/>
      <sheetData sheetId="2" refreshError="1"/>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작성해 볼까요"/>
      <sheetName val="편성내역서"/>
      <sheetName val="실행예산종합"/>
      <sheetName val="예정배부율"/>
      <sheetName val="Sheet9"/>
      <sheetName val="Module1"/>
      <sheetName val="Module2"/>
      <sheetName val="Module3"/>
      <sheetName val="Module4"/>
      <sheetName val="실행예산편성2"/>
      <sheetName val="작성해_볼까요"/>
      <sheetName val="작성해_볼까요1"/>
      <sheetName val="설산1.나"/>
      <sheetName val="본사S"/>
      <sheetName val="작성해_볼까요2"/>
      <sheetName val="설산1_나"/>
      <sheetName val="작성해_볼까요3"/>
      <sheetName val="설산1_나1"/>
      <sheetName val="작성해_볼까요4"/>
      <sheetName val="설산1_나2"/>
    </sheetNames>
    <definedNames>
      <definedName name="_xlbgnm.BBQ1"/>
      <definedName name="BBQ1"/>
      <definedName name="QQQ"/>
    </defined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설계분"/>
      <sheetName val="본사설계분"/>
      <sheetName val="가설배관"/>
      <sheetName val="본사S"/>
      <sheetName val="현장S"/>
      <sheetName val="C1"/>
      <sheetName val="C2"/>
      <sheetName val="공계"/>
      <sheetName val="C3"/>
      <sheetName val="공설"/>
      <sheetName val="C4"/>
      <sheetName val="C5"/>
      <sheetName val="도면"/>
      <sheetName val="C6"/>
      <sheetName val="공정표"/>
      <sheetName val="C7"/>
      <sheetName val="예"/>
      <sheetName val="C8"/>
      <sheetName val="명"/>
      <sheetName val="C9"/>
      <sheetName val="내1가"/>
      <sheetName val="내1다"/>
      <sheetName val="설내"/>
      <sheetName val="소내"/>
      <sheetName val="내2"/>
      <sheetName val="C10"/>
      <sheetName val="품1"/>
      <sheetName val="품2"/>
      <sheetName val="품3"/>
      <sheetName val="설품"/>
      <sheetName val="소품"/>
      <sheetName val="C11"/>
      <sheetName val="산1"/>
      <sheetName val="산2.가.1"/>
      <sheetName val="산2.가.2"/>
      <sheetName val="산2.나"/>
      <sheetName val="설산1.가"/>
      <sheetName val="설산1.나"/>
      <sheetName val="설산2"/>
      <sheetName val="소산1.가"/>
      <sheetName val="소산1.나"/>
      <sheetName val="소산2"/>
      <sheetName val="산3"/>
      <sheetName val="산4"/>
      <sheetName val="산5"/>
      <sheetName val="산6"/>
      <sheetName val="산7"/>
      <sheetName val="산8"/>
      <sheetName val="산9"/>
      <sheetName val="산10"/>
      <sheetName val="산11"/>
      <sheetName val="C12"/>
      <sheetName val="산2_가_1"/>
      <sheetName val="산2_가_2"/>
      <sheetName val="산2_나"/>
      <sheetName val="설산1_가"/>
      <sheetName val="설산1_나"/>
      <sheetName val="소산1_가"/>
      <sheetName val="소산1_나"/>
      <sheetName val="자바라1"/>
      <sheetName val="#REF"/>
      <sheetName val="한전제출1차"/>
      <sheetName val="Charts"/>
      <sheetName val="Financial Estimates"/>
      <sheetName val="excise-i"/>
      <sheetName val="산2_가_11"/>
      <sheetName val="산2_가_21"/>
      <sheetName val="산2_나1"/>
      <sheetName val="설산1_가1"/>
      <sheetName val="설산1_나1"/>
      <sheetName val="소산1_가1"/>
      <sheetName val="소산1_나1"/>
      <sheetName val="현장지지물물량"/>
      <sheetName val="해외 연수비용 계산-삭제"/>
      <sheetName val="해외 기술훈련비 (합계)"/>
      <sheetName val="산2_가_12"/>
      <sheetName val="산2_가_22"/>
      <sheetName val="산2_나2"/>
      <sheetName val="설산1_가2"/>
      <sheetName val="설산1_나2"/>
      <sheetName val="소산1_가2"/>
      <sheetName val="소산1_나2"/>
      <sheetName val="Financial_Estimates"/>
      <sheetName val="해외_연수비용_계산-삭제"/>
      <sheetName val="해외_기술훈련비_(합계)"/>
      <sheetName val="산2_가_13"/>
      <sheetName val="산2_가_23"/>
      <sheetName val="산2_나3"/>
      <sheetName val="설산1_가3"/>
      <sheetName val="설산1_나3"/>
      <sheetName val="소산1_가3"/>
      <sheetName val="소산1_나3"/>
      <sheetName val="Financial_Estimates1"/>
      <sheetName val="해외_연수비용_계산-삭제1"/>
      <sheetName val="해외_기술훈련비_(합계)1"/>
      <sheetName val="산2_가_14"/>
      <sheetName val="산2_가_24"/>
      <sheetName val="산2_나4"/>
      <sheetName val="설산1_가4"/>
      <sheetName val="설산1_나4"/>
      <sheetName val="소산1_가4"/>
      <sheetName val="소산1_나4"/>
      <sheetName val="Financial_Estimates2"/>
      <sheetName val="해외_연수비용_계산-삭제2"/>
      <sheetName val="해외_기술훈련비_(합계)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배관물량집계"/>
      <sheetName val="현장SUPP'T물량집계"/>
      <sheetName val="Valve집계"/>
      <sheetName val="현장배관물량"/>
      <sheetName val="현장지지물물량"/>
      <sheetName val="현장집계3"/>
      <sheetName val="Sheet1"/>
      <sheetName val="설산1_나"/>
      <sheetName val="본사S"/>
      <sheetName val="설산1.나"/>
      <sheetName val="License Area"/>
      <sheetName val="Input"/>
      <sheetName val="Sundry Debtors"/>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E_Control sheet"/>
      <sheetName val="E.1_Sundry Debtor Lead"/>
      <sheetName val="summary"/>
      <sheetName val="C.flow-Bud"/>
      <sheetName val="Project Inputs"/>
      <sheetName val="hours"/>
      <sheetName val="Rate"/>
      <sheetName val="#REF"/>
      <sheetName val="설산1_나1"/>
      <sheetName val="License_Area"/>
      <sheetName val="Sundry_Debtors"/>
      <sheetName val="Revenue_Schd__Actual_2019"/>
      <sheetName val="Jan_19"/>
      <sheetName val="Feb_19"/>
      <sheetName val="Mar_19"/>
      <sheetName val="Apr_19"/>
      <sheetName val="Jun_19"/>
      <sheetName val="Jul_19"/>
      <sheetName val="Aug_19"/>
      <sheetName val="JEMR_mar_"/>
      <sheetName val="JEMR_aug_"/>
      <sheetName val="DSM__Net"/>
      <sheetName val="E_Control_sheet"/>
      <sheetName val="E_1_Sundry_Debtor_Lead"/>
      <sheetName val="C_flow-Bud"/>
      <sheetName val="Project_Inputs"/>
      <sheetName val="설산1_나2"/>
      <sheetName val="License_Area1"/>
      <sheetName val="Sundry_Debtors1"/>
      <sheetName val="Revenue_Schd__Actual_20191"/>
      <sheetName val="Jan_191"/>
      <sheetName val="Feb_191"/>
      <sheetName val="Mar_191"/>
      <sheetName val="Apr_191"/>
      <sheetName val="Jun_191"/>
      <sheetName val="Jul_191"/>
      <sheetName val="Aug_191"/>
      <sheetName val="JEMR_mar_1"/>
      <sheetName val="JEMR_aug_1"/>
      <sheetName val="DSM__Net1"/>
      <sheetName val="E_Control_sheet1"/>
      <sheetName val="E_1_Sundry_Debtor_Lead1"/>
      <sheetName val="C_flow-Bud1"/>
      <sheetName val="Project_Inputs1"/>
      <sheetName val="설산1_나3"/>
      <sheetName val="License_Area2"/>
      <sheetName val="Sundry_Debtors2"/>
      <sheetName val="Revenue_Schd__Actual_20192"/>
      <sheetName val="Jan_192"/>
      <sheetName val="Feb_192"/>
      <sheetName val="Mar_192"/>
      <sheetName val="Apr_192"/>
      <sheetName val="Jun_192"/>
      <sheetName val="Jul_192"/>
      <sheetName val="Aug_192"/>
      <sheetName val="JEMR_mar_2"/>
      <sheetName val="JEMR_aug_2"/>
      <sheetName val="DSM__Net2"/>
      <sheetName val="E_Control_sheet2"/>
      <sheetName val="E_1_Sundry_Debtor_Lead2"/>
      <sheetName val="C_flow-Bud2"/>
      <sheetName val="Project_Inputs2"/>
      <sheetName val="MEERU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내1"/>
      <sheetName val="설품"/>
      <sheetName val="설산1"/>
      <sheetName val="설산2"/>
      <sheetName val="설산3"/>
      <sheetName val="설비SUPP산출"/>
      <sheetName val="현장지지물물량"/>
      <sheetName val="지지물집계"/>
      <sheetName val="현장집계3"/>
      <sheetName val="자바라1"/>
      <sheetName val="#REF"/>
      <sheetName val="해외 연수비용 계산-삭제"/>
      <sheetName val="세진설연2"/>
      <sheetName val="해외 기술훈련비 (합계)"/>
      <sheetName val="임율 Data"/>
      <sheetName val="INPUT"/>
      <sheetName val="Summary"/>
      <sheetName val="Structure"/>
      <sheetName val="설산1.나"/>
      <sheetName val="본사S"/>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Project Inputs"/>
      <sheetName val="Rate"/>
      <sheetName val="Other_Details"/>
      <sheetName val="Code"/>
      <sheetName val="해외_연수비용_계산-삭제"/>
      <sheetName val="해외_기술훈련비_(합계)"/>
      <sheetName val="임율_Data"/>
      <sheetName val="설산1_나"/>
      <sheetName val="Revenue_Schd__Actual_2019"/>
      <sheetName val="Jan_19"/>
      <sheetName val="Feb_19"/>
      <sheetName val="Mar_19"/>
      <sheetName val="Apr_19"/>
      <sheetName val="Jun_19"/>
      <sheetName val="Jul_19"/>
      <sheetName val="Aug_19"/>
      <sheetName val="JEMR_mar_"/>
      <sheetName val="JEMR_aug_"/>
      <sheetName val="DSM__Net"/>
      <sheetName val="Project_Inputs"/>
      <sheetName val="해외_연수비용_계산-삭제1"/>
      <sheetName val="해외_기술훈련비_(합계)1"/>
      <sheetName val="임율_Data1"/>
      <sheetName val="설산1_나1"/>
      <sheetName val="Revenue_Schd__Actual_20191"/>
      <sheetName val="Jan_191"/>
      <sheetName val="Feb_191"/>
      <sheetName val="Mar_191"/>
      <sheetName val="Apr_191"/>
      <sheetName val="Jun_191"/>
      <sheetName val="Jul_191"/>
      <sheetName val="Aug_191"/>
      <sheetName val="JEMR_mar_1"/>
      <sheetName val="JEMR_aug_1"/>
      <sheetName val="DSM__Net1"/>
      <sheetName val="Project_Inputs1"/>
      <sheetName val="해외_연수비용_계산-삭제2"/>
      <sheetName val="해외_기술훈련비_(합계)2"/>
      <sheetName val="임율_Data2"/>
      <sheetName val="설산1_나2"/>
      <sheetName val="Revenue_Schd__Actual_20192"/>
      <sheetName val="Jan_192"/>
      <sheetName val="Feb_192"/>
      <sheetName val="Mar_192"/>
      <sheetName val="Apr_192"/>
      <sheetName val="Jun_192"/>
      <sheetName val="Jul_192"/>
      <sheetName val="Aug_192"/>
      <sheetName val="JEMR_mar_2"/>
      <sheetName val="JEMR_aug_2"/>
      <sheetName val="DSM__Net2"/>
      <sheetName val="Project_Inputs2"/>
    </sheetNames>
    <sheetDataSet>
      <sheetData sheetId="0"/>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배관물량"/>
      <sheetName val="현장배관물량집계"/>
      <sheetName val="현장지지물물량"/>
      <sheetName val="지지물집계"/>
      <sheetName val="현장집계3"/>
      <sheetName val="Sheet1"/>
      <sheetName val="설산1.나"/>
      <sheetName val="본사S"/>
      <sheetName val="Output"/>
      <sheetName val="세진설연1"/>
      <sheetName val="sch 5-8"/>
      <sheetName val="Project Inputs"/>
      <sheetName val="hours"/>
      <sheetName val="Other_Details"/>
      <sheetName val="asset sec-c0"/>
      <sheetName val="#REF"/>
      <sheetName val="Code"/>
      <sheetName val="설산1_나"/>
      <sheetName val="sch_5-8"/>
      <sheetName val="Project_Inputs"/>
      <sheetName val="asset_sec-c0"/>
      <sheetName val="설산1_나1"/>
      <sheetName val="sch_5-81"/>
      <sheetName val="Project_Inputs1"/>
      <sheetName val="asset_sec-c01"/>
      <sheetName val="설산1_나2"/>
      <sheetName val="sch_5-82"/>
      <sheetName val="Project_Inputs2"/>
      <sheetName val="asset_sec-c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설계분"/>
      <sheetName val="본사설계분"/>
      <sheetName val="가설배관"/>
      <sheetName val="본사S"/>
      <sheetName val="현장S"/>
      <sheetName val="C1"/>
      <sheetName val="C2"/>
      <sheetName val="공계"/>
      <sheetName val="C3"/>
      <sheetName val="공설"/>
      <sheetName val="C4"/>
      <sheetName val="C5"/>
      <sheetName val="도면"/>
      <sheetName val="C6"/>
      <sheetName val="공정표"/>
      <sheetName val="C7"/>
      <sheetName val="예"/>
      <sheetName val="C8"/>
      <sheetName val="명"/>
      <sheetName val="C9"/>
      <sheetName val="내1가"/>
      <sheetName val="내1다"/>
      <sheetName val="설내"/>
      <sheetName val="소내"/>
      <sheetName val="내2"/>
      <sheetName val="C10"/>
      <sheetName val="품1"/>
      <sheetName val="품2"/>
      <sheetName val="품3"/>
      <sheetName val="설품"/>
      <sheetName val="소품"/>
      <sheetName val="C11"/>
      <sheetName val="산1"/>
      <sheetName val="산2.가.1"/>
      <sheetName val="산2.가.2"/>
      <sheetName val="산2.나"/>
      <sheetName val="설산1.가"/>
      <sheetName val="설산1.나"/>
      <sheetName val="설산2"/>
      <sheetName val="소산1.가"/>
      <sheetName val="소산1.나"/>
      <sheetName val="소산2"/>
      <sheetName val="산3"/>
      <sheetName val="산4"/>
      <sheetName val="산5"/>
      <sheetName val="산6"/>
      <sheetName val="산7"/>
      <sheetName val="산8"/>
      <sheetName val="산9"/>
      <sheetName val="산10"/>
      <sheetName val="산11"/>
      <sheetName val="C12"/>
      <sheetName val="산2_가_1"/>
      <sheetName val="산2_가_2"/>
      <sheetName val="산2_나"/>
      <sheetName val="설산1_가"/>
      <sheetName val="설산1_나"/>
      <sheetName val="소산1_가"/>
      <sheetName val="소산1_나"/>
      <sheetName val="현장지지물물량"/>
      <sheetName val="rough"/>
      <sheetName val="자바라1"/>
      <sheetName val="#REF"/>
      <sheetName val="해외 연수비용 계산-삭제"/>
      <sheetName val="한전제출1차"/>
      <sheetName val="해외 기술훈련비 (합계)"/>
      <sheetName val="임율 Data"/>
      <sheetName val="산2_가_11"/>
      <sheetName val="산2_가_21"/>
      <sheetName val="산2_나1"/>
      <sheetName val="설산1_가1"/>
      <sheetName val="설산1_나1"/>
      <sheetName val="소산1_가1"/>
      <sheetName val="소산1_나1"/>
      <sheetName val="PL"/>
      <sheetName val="Venkat(LOAN)"/>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Rate"/>
      <sheetName val="Project Inputs"/>
      <sheetName val="COF"/>
      <sheetName val="Sheet2"/>
      <sheetName val="Sheet3"/>
      <sheetName val="Code"/>
      <sheetName val="hours"/>
      <sheetName val="산2_가_12"/>
      <sheetName val="산2_가_22"/>
      <sheetName val="산2_나2"/>
      <sheetName val="설산1_가2"/>
      <sheetName val="설산1_나2"/>
      <sheetName val="소산1_가2"/>
      <sheetName val="소산1_나2"/>
      <sheetName val="해외_연수비용_계산-삭제"/>
      <sheetName val="해외_기술훈련비_(합계)"/>
      <sheetName val="임율_Data"/>
      <sheetName val="Revenue_Schd__Actual_2019"/>
      <sheetName val="Jan_19"/>
      <sheetName val="Feb_19"/>
      <sheetName val="Mar_19"/>
      <sheetName val="Apr_19"/>
      <sheetName val="Jun_19"/>
      <sheetName val="Jul_19"/>
      <sheetName val="Aug_19"/>
      <sheetName val="JEMR_mar_"/>
      <sheetName val="JEMR_aug_"/>
      <sheetName val="DSM__Net"/>
      <sheetName val="Project_Inputs"/>
      <sheetName val="산2_가_13"/>
      <sheetName val="산2_가_23"/>
      <sheetName val="산2_나3"/>
      <sheetName val="설산1_가3"/>
      <sheetName val="설산1_나3"/>
      <sheetName val="소산1_가3"/>
      <sheetName val="소산1_나3"/>
      <sheetName val="해외_연수비용_계산-삭제1"/>
      <sheetName val="해외_기술훈련비_(합계)1"/>
      <sheetName val="임율_Data1"/>
      <sheetName val="Revenue_Schd__Actual_20191"/>
      <sheetName val="Jan_191"/>
      <sheetName val="Feb_191"/>
      <sheetName val="Mar_191"/>
      <sheetName val="Apr_191"/>
      <sheetName val="Jun_191"/>
      <sheetName val="Jul_191"/>
      <sheetName val="Aug_191"/>
      <sheetName val="JEMR_mar_1"/>
      <sheetName val="JEMR_aug_1"/>
      <sheetName val="DSM__Net1"/>
      <sheetName val="Project_Inputs1"/>
      <sheetName val="산2_가_14"/>
      <sheetName val="산2_가_24"/>
      <sheetName val="산2_나4"/>
      <sheetName val="설산1_가4"/>
      <sheetName val="설산1_나4"/>
      <sheetName val="소산1_가4"/>
      <sheetName val="소산1_나4"/>
      <sheetName val="해외_연수비용_계산-삭제2"/>
      <sheetName val="해외_기술훈련비_(합계)2"/>
      <sheetName val="임율_Data2"/>
      <sheetName val="Revenue_Schd__Actual_20192"/>
      <sheetName val="Jan_192"/>
      <sheetName val="Feb_192"/>
      <sheetName val="Mar_192"/>
      <sheetName val="Apr_192"/>
      <sheetName val="Jun_192"/>
      <sheetName val="Jul_192"/>
      <sheetName val="Aug_192"/>
      <sheetName val="JEMR_mar_2"/>
      <sheetName val="JEMR_aug_2"/>
      <sheetName val="DSM__Net2"/>
      <sheetName val="Project_In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배관물량"/>
      <sheetName val="현장배관물량집계"/>
      <sheetName val="현장지지물물량"/>
      <sheetName val="지지물집계"/>
      <sheetName val="현장집계3"/>
      <sheetName val="Sheet1"/>
      <sheetName val="설산1_나"/>
      <sheetName val="본사S"/>
      <sheetName val="설산1.나"/>
      <sheetName val="DF"/>
      <sheetName val="rough"/>
      <sheetName val="FINAL (3)"/>
      <sheetName val="Project Inputs"/>
      <sheetName val="May 05"/>
      <sheetName val="예제"/>
      <sheetName val="asset sec-c0"/>
      <sheetName val="설산1_나1"/>
      <sheetName val="FINAL_(3)"/>
      <sheetName val="Project_Inputs"/>
      <sheetName val="May_05"/>
      <sheetName val="설산1_나2"/>
      <sheetName val="FINAL_(3)1"/>
      <sheetName val="Project_Inputs1"/>
      <sheetName val="May_051"/>
      <sheetName val="설산1_나3"/>
      <sheetName val="FINAL_(3)2"/>
      <sheetName val="Project_Inputs2"/>
      <sheetName val="May_052"/>
      <sheetName val="Survey Completion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ok1"/>
      <sheetName val="Inputs"/>
      <sheetName val="Data_Chart_Daily Load Curve"/>
      <sheetName val="Sensitivities"/>
      <sheetName val="Inputs 2"/>
      <sheetName val="System Design"/>
      <sheetName val="Demand Working"/>
      <sheetName val="Additional Rent &amp; Insurance"/>
      <sheetName val="Spare cost"/>
      <sheetName val="P&amp;L"/>
      <sheetName val="Cashflow"/>
      <sheetName val="Presentation"/>
      <sheetName val="Depreciation Schedule"/>
      <sheetName val="Debt-Equity"/>
      <sheetName val="Revenue Working"/>
      <sheetName val="Cost Working"/>
      <sheetName val="Calendar"/>
      <sheetName val="Opex Sheet (2)"/>
      <sheetName val="Staff Costs"/>
      <sheetName val="Office Infrastructure"/>
      <sheetName val="&lt;&lt;WTU"/>
      <sheetName val="PL_4K_WTUs"/>
      <sheetName val="Depn_4K_WTUs"/>
      <sheetName val="Calcs_4K_WTUs"/>
      <sheetName val="PL_UE_Yearly"/>
      <sheetName val="PL_UE_Monthly"/>
      <sheetName val="Assumptions"/>
      <sheetName val="WTU&gt;&gt;"/>
      <sheetName val=""/>
      <sheetName val="gen ledger data"/>
      <sheetName val="Clause 21-1 (2)"/>
      <sheetName val="HYDERABAD J907"/>
      <sheetName val="Unmatched"/>
      <sheetName val="Matched"/>
      <sheetName val="G2.5 Advance to vendors"/>
      <sheetName val="Data"/>
      <sheetName val="#REF"/>
      <sheetName val="FCAct"/>
      <sheetName val="Matcost (2)"/>
      <sheetName val="FC1999"/>
      <sheetName val="upgsales (2)"/>
      <sheetName val="Staff Sal"/>
      <sheetName val="sum"/>
      <sheetName val="Input"/>
      <sheetName val="Data Sheet 1"/>
      <sheetName val="main"/>
      <sheetName val="RPT 11-VOLUME BY BRANDS"/>
      <sheetName val="****00"/>
      <sheetName val="ENGG_VAL"/>
      <sheetName val="ADD_WAVG"/>
      <sheetName val="VAL31MAR-ALL"/>
      <sheetName val="MPS_PACKING"/>
      <sheetName val="LOCAL FAR TIL JUL10 (2)"/>
      <sheetName val="BS Groupings"/>
      <sheetName val="PL Groupings"/>
      <sheetName val="DF"/>
      <sheetName val="Setup"/>
      <sheetName val="Finance IT &amp; Pro (2)"/>
      <sheetName val="BS (2)"/>
      <sheetName val="P&amp;L (2)"/>
      <sheetName val="FTT_TW_Q2"/>
      <sheetName val="FTT_TW_Q2(Spin)"/>
      <sheetName val="manpowe"/>
      <sheetName val="SSLP"/>
      <sheetName val="SBPFIX"/>
      <sheetName val="Financials"/>
      <sheetName val="Operating Statistics"/>
      <sheetName val="FITZ MORT 94"/>
      <sheetName val="sEP2003"/>
      <sheetName val="Satco"/>
      <sheetName val="PL"/>
      <sheetName val="Assump"/>
      <sheetName val="WORKINGS"/>
      <sheetName val="ANNEXURE 5 c"/>
      <sheetName val="21 (i)(B)(b)"/>
      <sheetName val="remittance"/>
      <sheetName val="EXPENSES"/>
      <sheetName val="laroux"/>
      <sheetName val="XXXXXXXXXXXXX"/>
      <sheetName val="XXXXXX"/>
      <sheetName val="Ann XV"/>
      <sheetName val="BS_Groupings"/>
      <sheetName val="PL_Groupings"/>
      <sheetName val="ANNEXURE_5_c"/>
      <sheetName val="21_(i)(B)(b)"/>
      <sheetName val="Finance_IT_&amp;_Pro_(2)"/>
      <sheetName val="BOM Matrix (2)"/>
      <sheetName val="SL"/>
      <sheetName val="ECR E04 22.03.02 FRZ"/>
      <sheetName val="MAC500-11013410"/>
      <sheetName val="PRO-DTA"/>
      <sheetName val="MP - DTA"/>
      <sheetName val=".dll_x0000__x0005__x0008_Ā_x0008__x0000__x0000_眹宀Ј⧠స_x0000__x0000__x0000__x0000_ㅾ℀㄀_x0000__x0004__x0005__x0000__x000c_樸౓"/>
      <sheetName val="e &amp;Support_x0000__x0005__x0019_Ā_x000a_Send Feedbac&amp;k_x0000_r"/>
      <sheetName val="EEFC Account"/>
      <sheetName val="DEC-MEMO"/>
      <sheetName val="P&amp;LGROUP"/>
      <sheetName val="Encl I"/>
      <sheetName val="AY 09-10"/>
      <sheetName val="MP-CP-SS"/>
      <sheetName val="Deal Inputs (In)"/>
      <sheetName val="CompLink"/>
      <sheetName val="Control (In)"/>
      <sheetName val="Combo"/>
      <sheetName val="DCF I (In)"/>
      <sheetName val="Cover"/>
      <sheetName val="manager"/>
      <sheetName val="ELTA"/>
      <sheetName val="CSCCincSKR"/>
      <sheetName val="Control"/>
      <sheetName val="SOTP"/>
      <sheetName val="Interpool"/>
      <sheetName val="TAL"/>
      <sheetName val="Cronos"/>
      <sheetName val="Group"/>
      <sheetName val="OpCo"/>
      <sheetName val="Synergies"/>
      <sheetName val="LBO inputs"/>
      <sheetName val="DCF"/>
      <sheetName val="Infrastructure model"/>
      <sheetName val="DIV INC"/>
      <sheetName val="LTM"/>
      <sheetName val="CREDIT STATS"/>
      <sheetName val="DropZone"/>
      <sheetName val="Outputs"/>
      <sheetName val="(bis.0)PLANT (31 Oct 2006)final"/>
      <sheetName val="Consolidated"/>
      <sheetName val="PDCA 9"/>
      <sheetName val="Data 2003"/>
      <sheetName val="_x0000__x0000_"/>
      <sheetName val="Clientes"/>
      <sheetName val="Trennung SRE BDE NEU"/>
      <sheetName val="Sheet1_x0000_Ҩ⋨【_x0008__x0000__x0007__x0000__x0008__x0000_"/>
      <sheetName val="Bank Sort (2)"/>
      <sheetName val="Bank Sort"/>
      <sheetName val="Flat Cost"/>
      <sheetName val="ICICI JSB "/>
      <sheetName val="Int234"/>
      <sheetName val="Cost of Flat"/>
      <sheetName val="Factoring Accrual Summary"/>
      <sheetName val="ttings\purnima\Application Data"/>
      <sheetName val="Material"/>
      <sheetName val="OM except Sales Mat Intcom"/>
      <sheetName val="TOTAL"/>
      <sheetName val="Inv"/>
      <sheetName val="Inv (2)"/>
      <sheetName val="Obso"/>
      <sheetName val="FIFO Reval"/>
      <sheetName val="IT PPV"/>
      <sheetName val="ECSYSTEM"/>
      <sheetName val="Controls"/>
      <sheetName val="Print Controls"/>
      <sheetName val="fiannce breakup cost"/>
      <sheetName val="IOB Bank Statement"/>
      <sheetName val="Premature falied details "/>
      <sheetName val="Sales_Data"/>
      <sheetName val="Freight Summary"/>
      <sheetName val="CSIMS Sales"/>
      <sheetName val="Csims Dispatches"/>
      <sheetName val="CSIM "/>
      <sheetName val="4230004000 Discount"/>
      <sheetName val="Discount Summary"/>
      <sheetName val="4230001000 Freight"/>
      <sheetName val="4214000300 I_C Sales GEB LAM"/>
      <sheetName val="4212001900 Sales_adjusts"/>
      <sheetName val="Sales Summary"/>
      <sheetName val="Corporate MARS COA"/>
      <sheetName val="MODEL"/>
      <sheetName val="Capex &amp; Opex"/>
      <sheetName val="Interconnect"/>
      <sheetName val="CF"/>
      <sheetName val="Emp"/>
      <sheetName val="k"/>
      <sheetName val="l"/>
      <sheetName val="o"/>
      <sheetName val="Dependencies"/>
      <sheetName val="3"/>
      <sheetName val="Attachment - 3(cont.)"/>
      <sheetName val="Attachment 9(contd)"/>
      <sheetName val="Dep Books"/>
      <sheetName val="Dep Month wise"/>
      <sheetName val="Details BS"/>
      <sheetName val="Details PL"/>
      <sheetName val="RM Consumption Schedule 11"/>
      <sheetName val="TB 01-05-03"/>
      <sheetName val="BS Rec Control Sheet"/>
      <sheetName val="BS"/>
      <sheetName val="CRITERIA1"/>
      <sheetName val="Control Sheet"/>
      <sheetName val="Comp"/>
      <sheetName val="Dep"/>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 val="Notes to accounts"/>
      <sheetName val="CON"/>
      <sheetName val="품의서"/>
      <sheetName val="Macro1"/>
      <sheetName val="11"/>
      <sheetName val="BASE"/>
      <sheetName val="주행"/>
      <sheetName val="표지★"/>
      <sheetName val="MX628EX"/>
      <sheetName val="p2-1"/>
      <sheetName val="2.대외공문"/>
      <sheetName val="85872-82"/>
      <sheetName val="???"/>
      <sheetName val="_REF"/>
      <sheetName val="표지_"/>
      <sheetName val="p2_1"/>
      <sheetName val="2_대외공문"/>
      <sheetName val="비교원가(84601-3L040)"/>
      <sheetName val="비교원가(84601-3L050)"/>
      <sheetName val="비교원가(84601-3L060)"/>
      <sheetName val="비교원가(84601-3L070)"/>
      <sheetName val="비교원가(84660-3L000)"/>
      <sheetName val="비교원가(84660-3L100)"/>
      <sheetName val="비교원가(84690-3L000)"/>
      <sheetName val="비교원가(84640-3L000)"/>
      <sheetName val="비교원가(84640-3L010)"/>
      <sheetName val="비교원가(84640-3L020)"/>
      <sheetName val="비교원가(97040-3L000)"/>
      <sheetName val="??仛"/>
      <sheetName val="??★"/>
      <sheetName val="2.????"/>
      <sheetName val="근태현황"/>
      <sheetName val="Ç°ÀÇ¼­"/>
      <sheetName val="ÁÖÇà"/>
      <sheetName val="Ç¥Áö¡Ú"/>
      <sheetName val="2.´ë¿Ü°ø¹®"/>
      <sheetName val="외주현황.wq1"/>
      <sheetName val="KFH"/>
      <sheetName val="SUMMARY"/>
      <sheetName val="BOOKGRAPH"/>
      <sheetName val="TRENDS"/>
      <sheetName val="Instructions"/>
      <sheetName val="COLUMNS"/>
      <sheetName val="COA- Nov  02"/>
      <sheetName val="Jan 2002"/>
      <sheetName val="Sub group code &amp; Name"/>
      <sheetName val="4 - PPE"/>
      <sheetName val="QA表（Ｂ）概要"/>
      <sheetName val="別紙3-1機能別ﾌﾞﾛｯｸ別原価目標"/>
      <sheetName val="別紙3-2Budget(機能、費目別)"/>
      <sheetName val="ATRUCK"/>
      <sheetName val="TM"/>
      <sheetName val="#REF!"/>
      <sheetName val="??矏????????Ộ믩????_x0005__x000d_Ā_x0009_䑄䵅䅌獮䍩楬湥t??"/>
      <sheetName val="_x0000__x0000_矏_x0000__x0000__x0000__x0000__x0000__x0000__x0000__x0000_Ộ믩_x0000__x0000__x0000__x0000__x0005__x000d_Ā_x0009_䑄䵅䅌獮䍩楬湥t_x0000__x0000_"/>
      <sheetName val="項目定義"/>
      <sheetName val="__矏________Ộ믩_____x0005__x000d_Ā_x0009_䑄䵅䅌獮䍩楬湥t__"/>
      <sheetName val="ACO"/>
      <sheetName val="055"/>
      <sheetName val="200"/>
      <sheetName val="工場Ａ"/>
      <sheetName val="sqm_8k"/>
      <sheetName val="12k"/>
      <sheetName val="Hidden"/>
      <sheetName val="9"/>
      <sheetName val="Customize Your Invoice"/>
      <sheetName val="#ADR"/>
      <sheetName val="Security"/>
      <sheetName val="sqm_5k"/>
      <sheetName val="sqm_10k"/>
      <sheetName val="Summary Freehold"/>
      <sheetName val="Summary Propco"/>
      <sheetName val="Depreciation"/>
      <sheetName val="New Stores by Type"/>
      <sheetName val="Cars"/>
      <sheetName val="BRI Capex 2007"/>
      <sheetName val="BC"/>
      <sheetName val="BC summary"/>
      <sheetName val="Invoice to Finance"/>
      <sheetName val="Payments-Jul07"/>
      <sheetName val="Summary of Project &amp; WIP Review"/>
      <sheetName val="总账汇总表"/>
      <sheetName val="N301-work"/>
      <sheetName val="U100"/>
      <sheetName val="U110_Product mix"/>
      <sheetName val="U120_Premium ceded"/>
      <sheetName val="U130_Commission paid"/>
      <sheetName val="U140_Commission recd"/>
      <sheetName val="U150_Claims incurred"/>
      <sheetName val="U_P&amp;L"/>
      <sheetName val="固定资产NEW  (2)"/>
      <sheetName val="O101"/>
      <sheetName val="AP&lt;A300&gt;-2002"/>
      <sheetName val="A520"/>
      <sheetName val="U510"/>
      <sheetName val="M-Note Payable"/>
      <sheetName val="U320"/>
      <sheetName val="G200预付帐款帐龄分析表  (2)"/>
      <sheetName val="N100应付帐款帐龄分析表  (2)"/>
      <sheetName val="F600-采购截止测试-一定要填"/>
      <sheetName val="F500-采购截止测试-一定要填"/>
      <sheetName val="U140-销售截止测试1-一定要填 "/>
      <sheetName val="U150-销售截止测试2-一定要填 "/>
      <sheetName val="Valuation test-R.M"/>
      <sheetName val="采购截止测试"/>
      <sheetName val="营业费用"/>
      <sheetName val="营业费用月报表"/>
      <sheetName val="辅助生产成本"/>
      <sheetName val="cut off"/>
      <sheetName val="transaction test"/>
      <sheetName val="G&amp;AU400 "/>
      <sheetName val="U401"/>
      <sheetName val="U120-top 10 suppliers"/>
      <sheetName val="U410-广告宣传费明细"/>
      <sheetName val="U410-工资明细表"/>
      <sheetName val="Other receipt and payment "/>
      <sheetName val="U610-1-12月工资明细表  (2)"/>
      <sheetName val="F520_F.G. NRV test"/>
      <sheetName val="A300"/>
      <sheetName val="Q"/>
      <sheetName val="S5"/>
      <sheetName val="T1"/>
      <sheetName val="T2"/>
      <sheetName val="U1"/>
      <sheetName val="U2"/>
      <sheetName val="U3"/>
      <sheetName val="U4"/>
      <sheetName val="U5"/>
      <sheetName val="U6"/>
      <sheetName val="U7"/>
      <sheetName val="U8"/>
      <sheetName val="P6"/>
      <sheetName val="H2"/>
      <sheetName val="K100"/>
      <sheetName val="U1100"/>
      <sheetName val="表7-1开办费"/>
      <sheetName val="表3-10-1原材料"/>
      <sheetName val="表6-1土地 (2)"/>
      <sheetName val="表9-12预提费用"/>
      <sheetName val="表3-9其他应收"/>
      <sheetName val="K101 Summary of FA Adj"/>
      <sheetName val="K302 固定资产减值准备计提表"/>
      <sheetName val="OA A500"/>
      <sheetName val="A510"/>
      <sheetName val="B300-8"/>
      <sheetName val="T10"/>
      <sheetName val="F810 Compliation"/>
      <sheetName val="C"/>
      <sheetName val="C110"/>
      <sheetName val="C120"/>
      <sheetName val="C12-control"/>
      <sheetName val="03BD"/>
      <sheetName val="固定资产总计-Company"/>
      <sheetName val="Jan 16 (2)"/>
      <sheetName val="C os"/>
      <sheetName val="CIP2003 movement"/>
      <sheetName val="Q100m"/>
      <sheetName val="Q200m"/>
      <sheetName val="stock 5.14报告版2003update ok"/>
      <sheetName val="农行环翠银票03.6"/>
      <sheetName val="N1"/>
      <sheetName val="C200"/>
      <sheetName val="G200 (2)"/>
      <sheetName val="N100"/>
      <sheetName val="C2000"/>
      <sheetName val="A500"/>
      <sheetName val="K "/>
      <sheetName val="K200"/>
      <sheetName val="K300"/>
      <sheetName val="R"/>
      <sheetName val="R100"/>
      <sheetName val="O1"/>
      <sheetName val="P3"/>
      <sheetName val="P410-Breakdown"/>
      <sheetName val="P510-Breakdown"/>
      <sheetName val="jasmine"/>
      <sheetName val="Ellen"/>
      <sheetName val="U3500"/>
      <sheetName val="other-direct02"/>
      <sheetName val="other-direct01"/>
      <sheetName val="U 3310-air"/>
      <sheetName val="ARP"/>
      <sheetName val="U3000-HQ COS"/>
      <sheetName val="engine"/>
      <sheetName val="F10-IM"/>
      <sheetName val="F11-IM"/>
      <sheetName val="F1003-FG list "/>
      <sheetName val="F1004-consignment list"/>
      <sheetName val="递延资产审定表"/>
      <sheetName val="Cindy"/>
      <sheetName val="？I"/>
      <sheetName val="I200%"/>
      <sheetName val="I600%"/>
      <sheetName val="FA details"/>
      <sheetName val="27.租赁承诺"/>
      <sheetName val="28.资本承诺"/>
      <sheetName val="29.关联交易"/>
      <sheetName val="30.关联余额"/>
      <sheetName val="7-制造费用"/>
      <sheetName val="169"/>
      <sheetName val="k301"/>
      <sheetName val="应付帐款明细表"/>
      <sheetName val="其他应付款明细表"/>
      <sheetName val="os list"/>
      <sheetName val="母公司"/>
      <sheetName val="合并2"/>
      <sheetName val="子公司"/>
      <sheetName val="现金流量表 (2)"/>
      <sheetName val="爱家资产表"/>
      <sheetName val="爱家利润表"/>
      <sheetName val="爱家流量表"/>
      <sheetName val="汇总负债"/>
      <sheetName val="汇总利润"/>
      <sheetName val="本部负债表"/>
      <sheetName val="本部利润表"/>
      <sheetName val="本部分录"/>
      <sheetName val="土门负债表"/>
      <sheetName val="土门利润表"/>
      <sheetName val="土门分录"/>
      <sheetName val="朝阳资产"/>
      <sheetName val="朝阳利润"/>
      <sheetName val="朝阳分录"/>
      <sheetName val="咸宁资产"/>
      <sheetName val="咸宁利润"/>
      <sheetName val="咸宁分录"/>
      <sheetName val="朝阳资产对照表"/>
      <sheetName val="权益变动表"/>
      <sheetName val="减值表"/>
      <sheetName val="增值税表"/>
      <sheetName val="朝阳期初资产"/>
      <sheetName val="朝阳上期利润"/>
      <sheetName val="朝阳期初分录"/>
      <sheetName val="应收帐款05"/>
      <sheetName val="其他应收款05"/>
      <sheetName val="应付帐款05"/>
      <sheetName val="预收帐款05"/>
      <sheetName val="其他应付款05"/>
      <sheetName val="M110BOC"/>
      <sheetName val="M111BOA"/>
      <sheetName val="M112ICBC"/>
      <sheetName val="工资"/>
      <sheetName val="U1110"/>
      <sheetName val="U1200"/>
      <sheetName val="U1201"/>
      <sheetName val="O100"/>
      <sheetName val="U1020"/>
      <sheetName val="outstanding"/>
      <sheetName val="五矿"/>
      <sheetName val="U4营业费"/>
      <sheetName val="U5管理费"/>
      <sheetName val="2003以产顶进"/>
      <sheetName val="U130-Consulting fee"/>
      <sheetName val="U120-Consulting Fee  Breakd"/>
      <sheetName val="U130-Professional Fee GPC"/>
      <sheetName val="U140-Legal Fee"/>
      <sheetName val="往来"/>
      <sheetName val="Compilation test"/>
      <sheetName val="OS list of 深中置 - 3"/>
      <sheetName val="F203"/>
      <sheetName val="U500.G&amp;A.Expenses"/>
      <sheetName val="I100-Interco Bal confirmation"/>
      <sheetName val="6 需报废清单"/>
      <sheetName val="2003"/>
      <sheetName val="2002"/>
      <sheetName val="代办工程adj"/>
      <sheetName val="U60-ww"/>
      <sheetName val="U110"/>
      <sheetName val="滨州"/>
      <sheetName val="I1-威海"/>
      <sheetName val="S400"/>
      <sheetName val="2Q200"/>
      <sheetName val="O330-增值税检查"/>
      <sheetName val="K400-固定资产-增加审计"/>
      <sheetName val="M300-短期借款明细表"/>
      <sheetName val="P410-应付工资-程序表"/>
      <sheetName val="P520-其他应付款-具体审计"/>
      <sheetName val="P620-预提费用-具体审计"/>
      <sheetName val="outstangding"/>
      <sheetName val="U700-销售费用明细表"/>
      <sheetName val="O320-所得税"/>
      <sheetName val="交换意见"/>
      <sheetName val="问题汇总"/>
      <sheetName val="U363-收入-截止测试-2004"/>
      <sheetName val="历年净利润及盈余公积复核 (审定)"/>
      <sheetName val="所得税"/>
      <sheetName val="C600-货币资金-符合性测试"/>
      <sheetName val="B402"/>
      <sheetName val="附表60-1"/>
      <sheetName val="附表60-2"/>
      <sheetName val="C310"/>
      <sheetName val="NN"/>
      <sheetName val="B101"/>
      <sheetName val="F 。"/>
      <sheetName val="F"/>
      <sheetName val="F311-RM V test"/>
      <sheetName val="RS-F320"/>
      <sheetName val="FS-F310"/>
      <sheetName val="All overhead Variance"/>
      <sheetName val="I"/>
      <sheetName val="I10"/>
      <sheetName val="A1-1-2"/>
      <sheetName val="Chart3"/>
      <sheetName val="Chart2"/>
      <sheetName val="Chart1"/>
      <sheetName val="附注汇总  (2)"/>
      <sheetName val="现金合并 (2)"/>
      <sheetName val="固定资产及累计折旧 "/>
      <sheetName val="F5、F6-2"/>
      <sheetName val="应付工资"/>
      <sheetName val="资产合并"/>
      <sheetName val="利润合并"/>
      <sheetName val="现金合并"/>
      <sheetName val="分录抵销"/>
      <sheetName val="SP B6"/>
      <sheetName val="M"/>
      <sheetName val="A4-3"/>
      <sheetName val="NKS B6"/>
      <sheetName val="E4 Sales cutoff"/>
      <sheetName val="F-2"/>
      <sheetName val="F-4"/>
      <sheetName val="S2"/>
      <sheetName val="A7"/>
      <sheetName val="A2-1"/>
      <sheetName val="A2-2"/>
      <sheetName val="A2-3"/>
      <sheetName val="A4-1-2"/>
      <sheetName val="Sheet4"/>
      <sheetName val="W"/>
      <sheetName val="III"/>
      <sheetName val="J"/>
      <sheetName val="N"/>
      <sheetName val="DPL"/>
      <sheetName val="N3"/>
      <sheetName val="CPF"/>
      <sheetName val="Sales Cut-off"/>
      <sheetName val="U2.1.1 (2)"/>
      <sheetName val="M8memo Prov for connectplan"/>
      <sheetName val="U2.1 ARPs(P)"/>
      <sheetName val="U1 Lead (2)"/>
      <sheetName val="U6.3A Landscape project ana"/>
      <sheetName val="E"/>
      <sheetName val="T"/>
      <sheetName val="U1-2F Review Margin"/>
      <sheetName val="F3F"/>
      <sheetName val="Payroll"/>
      <sheetName val="A6.3"/>
      <sheetName val="I1- interco"/>
      <sheetName val="U3 Payroll lead"/>
      <sheetName val="E5.1 Sales cut off"/>
      <sheetName val="现金流量过渡"/>
      <sheetName val="流量附注过渡"/>
      <sheetName val="追溯调帐2000"/>
      <sheetName val="Revenue Summary"/>
      <sheetName val="U-10(CR)"/>
      <sheetName val="U-10(Jan)"/>
      <sheetName val="U-10(Feb)"/>
      <sheetName val="U-10(March)"/>
      <sheetName val="U-10(April)"/>
      <sheetName val="U-10(May)"/>
      <sheetName val="U-10(June)"/>
      <sheetName val="U-10(July)"/>
      <sheetName val="U-10(August)"/>
      <sheetName val="U-10(Sept)"/>
      <sheetName val="U-10(Oct)"/>
      <sheetName val="U-10(Nov)"/>
      <sheetName val="U-10(Dec)"/>
      <sheetName val="List"/>
      <sheetName val="U500"/>
      <sheetName val="F20-Breakdown2003"/>
      <sheetName val="04G100"/>
      <sheetName val="04S100"/>
      <sheetName val="IAS510_RJE"/>
      <sheetName val="OS"/>
      <sheetName val="U300"/>
      <sheetName val="U400"/>
      <sheetName val="CFChart (2)"/>
      <sheetName val="AJE  (2)"/>
      <sheetName val="RJE (2)"/>
      <sheetName val="SAD"/>
      <sheetName val="C101 (2)"/>
      <sheetName val="G101"/>
      <sheetName val="H101"/>
      <sheetName val="H601"/>
      <sheetName val="H602"/>
      <sheetName val="M101"/>
      <sheetName val="O501"/>
      <sheetName val="O601"/>
      <sheetName val="T101-Share Cap (2)"/>
      <sheetName val="Umemo"/>
      <sheetName val="CBS"/>
      <sheetName val="U200"/>
      <sheetName val="U-100"/>
      <sheetName val="CFChart (3)"/>
      <sheetName val="H501"/>
      <sheetName val="RJE"/>
      <sheetName val="AJE "/>
      <sheetName val="E201"/>
      <sheetName val="AJE (2)"/>
      <sheetName val="U"/>
      <sheetName val="CF-1|2 (2)"/>
      <sheetName val="CF-3 (2)"/>
      <sheetName val="CF-1|2"/>
      <sheetName val="CF-3"/>
      <sheetName val="Notes to FS (2)"/>
      <sheetName val="Notes to FS"/>
      <sheetName val="U-1-2"/>
      <sheetName val="U-1-1"/>
      <sheetName val="M-1"/>
      <sheetName val="E-1"/>
      <sheetName val="U-1"/>
      <sheetName val="U-2"/>
      <sheetName val="U-3"/>
      <sheetName val="A3-2"/>
      <sheetName val="CC-1"/>
      <sheetName val="A3-1&amp;2"/>
      <sheetName val="A3-3"/>
      <sheetName val="SRM-BS"/>
      <sheetName val="SRM-P&amp;L"/>
      <sheetName val="A3"/>
      <sheetName val="Note 19"/>
      <sheetName val="SRM"/>
      <sheetName val="HDA-5"/>
      <sheetName val="U102"/>
      <sheetName val="U101"/>
      <sheetName val="OS(1)"/>
      <sheetName val="C "/>
      <sheetName val="10-2"/>
      <sheetName val="10-3"/>
      <sheetName val="A2 - 5"/>
      <sheetName val="A2 - 5 (2)"/>
      <sheetName val="A2 - 6"/>
      <sheetName val="A2-5"/>
      <sheetName val="0000"/>
      <sheetName val="A8-6 (1)"/>
      <sheetName val="A8-2(1)"/>
      <sheetName val="A3-1-1"/>
      <sheetName val="A3-1-2"/>
      <sheetName val="A3-1-3"/>
      <sheetName val="A3-1-4"/>
      <sheetName val="A3 - 3"/>
      <sheetName val="A3 - 4"/>
      <sheetName val="G"/>
      <sheetName val="A8-5"/>
      <sheetName val="Form EYP 1"/>
      <sheetName val="C-1-final"/>
      <sheetName val="U-4"/>
      <sheetName val="U-5"/>
      <sheetName val="C-1"/>
      <sheetName val="E-2"/>
      <sheetName val="K-1"/>
      <sheetName val="K-Disc"/>
      <sheetName val="U4l3"/>
      <sheetName val="Doc"/>
      <sheetName val="N-10_UL"/>
      <sheetName val="F-1"/>
      <sheetName val="A3-1"/>
      <sheetName val="I (2)"/>
      <sheetName val="U1-1"/>
      <sheetName val="Appendix1"/>
      <sheetName val="I1"/>
      <sheetName val="Ff -1"/>
      <sheetName val="Notes"/>
      <sheetName val="OSM"/>
      <sheetName val="U5-2"/>
      <sheetName val="K2"/>
      <sheetName val="S"/>
      <sheetName val="B-10"/>
      <sheetName val="APPENDIX XIII"/>
      <sheetName val="K-16"/>
      <sheetName val="Appendix II"/>
      <sheetName val="SRM-Appx 1 BS"/>
      <sheetName val="U1a"/>
      <sheetName val="U2-1a"/>
      <sheetName val="U1-2 Sales Analysis"/>
      <sheetName val="U1-2 Sales Analysis -by product"/>
      <sheetName val="N7"/>
      <sheetName val="J-1"/>
      <sheetName val="Outstanding Matters (2)"/>
      <sheetName val="Debtors"/>
      <sheetName val="Creditors"/>
      <sheetName val="OS 1(FOR CLIENT DISTRIBUTION)"/>
      <sheetName val="I-2"/>
      <sheetName val="Inter- Company Reconciliation"/>
      <sheetName val="OML"/>
      <sheetName val="A2-6"/>
      <sheetName val="A3-4"/>
      <sheetName val="A3-5"/>
      <sheetName val="A3-6"/>
      <sheetName val="C-5"/>
      <sheetName val="C1"/>
      <sheetName val="E-10"/>
      <sheetName val="K-2"/>
      <sheetName val="K-3"/>
      <sheetName val="K-4"/>
      <sheetName val="M-10"/>
      <sheetName val="O-5"/>
      <sheetName val="P"/>
      <sheetName val="P-1"/>
      <sheetName val="P-2"/>
      <sheetName val="Q-1"/>
      <sheetName val="Q-1-1"/>
      <sheetName val="Q-1-2"/>
      <sheetName val="Q-2"/>
      <sheetName val="Q-2-1"/>
      <sheetName val="Q-2-2"/>
      <sheetName val="Q-3"/>
      <sheetName val="Q-3-1"/>
      <sheetName val="Q-3-2"/>
      <sheetName val="U-1-5"/>
      <sheetName val="U-2-1"/>
      <sheetName val="U-4 "/>
      <sheetName val="A3-22"/>
      <sheetName val="A3-23"/>
      <sheetName val="interbal"/>
      <sheetName val="K4"/>
      <sheetName val="PMB (opening balance)"/>
      <sheetName val="Hafizah"/>
      <sheetName val="Questions"/>
      <sheetName val="&lt;A2.2&gt;Cla"/>
      <sheetName val="Acs (2)"/>
      <sheetName val="UA (2)"/>
      <sheetName val="K2-A"/>
      <sheetName val="A2|1(SAD) "/>
      <sheetName val="I2 "/>
      <sheetName val="F3"/>
      <sheetName val="U3-1"/>
      <sheetName val="K1"/>
      <sheetName val="G1"/>
      <sheetName val="F_1"/>
      <sheetName val="K-1 "/>
      <sheetName val="Attachment 1"/>
      <sheetName val="T. Equity"/>
      <sheetName val="N1 (2)"/>
      <sheetName val="sp (2)"/>
      <sheetName val="O|S (2)"/>
      <sheetName val="O|S"/>
      <sheetName val="N1 .1"/>
      <sheetName val="F3-Group 1 (2)"/>
      <sheetName val="A2-4 (2004)"/>
      <sheetName val="E5"/>
      <sheetName val="U7-1"/>
      <sheetName val="Note 6"/>
      <sheetName val="Note 4"/>
      <sheetName val="J2ss"/>
      <sheetName val="U-10-2"/>
      <sheetName val="U-10-1"/>
      <sheetName val="I "/>
      <sheetName val="E2"/>
      <sheetName val="BB-10"/>
      <sheetName val="CC-10 "/>
      <sheetName val="BB-10 (2)"/>
      <sheetName val="CC-10  (2)"/>
      <sheetName val="B-10 (2)"/>
      <sheetName val="A8"/>
      <sheetName val="(B3)Purchases cutoff test"/>
      <sheetName val="(B4)Sales cutoff test"/>
      <sheetName val="sales(B2.2)"/>
      <sheetName val="M-done"/>
      <sheetName val="U2-1"/>
      <sheetName val="AA"/>
      <sheetName val="U3-2"/>
      <sheetName val="U-30-1"/>
      <sheetName val="CLA"/>
      <sheetName val="E2 (4)"/>
      <sheetName val="E2 (3)"/>
      <sheetName val="E2 (2)"/>
      <sheetName val="O-1"/>
      <sheetName val="O2"/>
      <sheetName val="G5"/>
      <sheetName val="K4 - Physical Sightings"/>
      <sheetName val="Provision for DD"/>
      <sheetName val="N4"/>
      <sheetName val="A2"/>
      <sheetName val="G1|3"/>
      <sheetName val="N6|1 - PV after YE"/>
      <sheetName val="N6 - Unrecorded Liab"/>
      <sheetName val="D2x"/>
      <sheetName val="FAR"/>
      <sheetName val="O2_superceed"/>
      <sheetName val="Pinus"/>
      <sheetName val="Climate"/>
      <sheetName val="Sy.Kapasi"/>
      <sheetName val="Selamat"/>
      <sheetName val="Primadana"/>
      <sheetName val="L-print"/>
      <sheetName val="U- FINAL (2)"/>
      <sheetName val="U-2 FINAL"/>
      <sheetName val="U-FINAL"/>
      <sheetName val="U30"/>
      <sheetName val="A3-1(U)"/>
      <sheetName val="Aging+ve"/>
      <sheetName val="KFinal"/>
      <sheetName val="Freehold Land"/>
      <sheetName val="CWIP"/>
      <sheetName val="Sch I"/>
      <sheetName val="Sch IIa"/>
      <sheetName val="Sch IIb"/>
      <sheetName val="Sch III"/>
      <sheetName val="Sheet6"/>
      <sheetName val="J disclosure"/>
      <sheetName val="A2-2-1"/>
      <sheetName val="A2-2-2"/>
      <sheetName val="A2-2-3"/>
      <sheetName val="A2-2-1 (2)"/>
      <sheetName val="A2-2-2 (2)"/>
      <sheetName val="A2-2-3 (2)"/>
      <sheetName val="Info"/>
      <sheetName val="AdjPYA"/>
      <sheetName val="Adj"/>
      <sheetName val="Index"/>
      <sheetName val="E4"/>
      <sheetName val="M4"/>
      <sheetName val="E1"/>
      <sheetName val="E3"/>
      <sheetName val="M1"/>
      <sheetName val="N2"/>
      <sheetName val="K3"/>
      <sheetName val="Annuity"/>
      <sheetName val="U4-1"/>
      <sheetName val="U5-1"/>
      <sheetName val="F2"/>
      <sheetName val="Dir"/>
      <sheetName val="GP analysis"/>
      <sheetName val="K3-1"/>
      <sheetName val="K4-1"/>
      <sheetName val="F-71"/>
      <sheetName val="U-6"/>
      <sheetName val="U-10"/>
      <sheetName val="U-11"/>
      <sheetName val="U-12"/>
      <sheetName val="U-13"/>
      <sheetName val="M5 Cut off"/>
      <sheetName val="E4-1 cut off"/>
      <sheetName val="purchase cut-off"/>
      <sheetName val="K10"/>
      <sheetName val="N40-2"/>
      <sheetName val="F6"/>
      <sheetName val="F5"/>
      <sheetName val="U-20"/>
      <sheetName val="U-30"/>
      <sheetName val="U-40"/>
      <sheetName val="U-50"/>
      <sheetName val="E-20"/>
      <sheetName val="E-30"/>
      <sheetName val="E-31"/>
      <sheetName val="E-40"/>
      <sheetName val="F-30"/>
      <sheetName val="APPENDIX 1"/>
      <sheetName val="Travel.OS.FY04"/>
      <sheetName val="F-50"/>
      <sheetName val="K4-Sighting"/>
      <sheetName val="Attached 9"/>
      <sheetName val="Attached 10"/>
      <sheetName val="A2|1"/>
      <sheetName val="R4"/>
      <sheetName val="R-1"/>
      <sheetName val="R-2"/>
      <sheetName val="R-3"/>
      <sheetName val="U1|1"/>
      <sheetName val="U1|2"/>
      <sheetName val="Interco"/>
      <sheetName val="J-3"/>
      <sheetName val="J-2"/>
      <sheetName val="Lestari"/>
      <sheetName val="Kenshine"/>
      <sheetName val="OSM (2)"/>
      <sheetName val="AJE"/>
      <sheetName val="CLA (2)"/>
      <sheetName val="tax com"/>
      <sheetName val="Cflow"/>
      <sheetName val="A2-2(CJE)"/>
      <sheetName val="OSM 2"/>
      <sheetName val="A2-4"/>
      <sheetName val="BS0605"/>
      <sheetName val="PL0605"/>
      <sheetName val="F5|1"/>
      <sheetName val="G&amp;SHFnotes"/>
      <sheetName val="Lifenotes"/>
      <sheetName val="LifeUdisc00"/>
      <sheetName val="PLnotes "/>
      <sheetName val="Liferev 2002 (2)"/>
      <sheetName val="Liferev 2002"/>
      <sheetName val="LifeCBS-2002"/>
      <sheetName val="CPL-2002"/>
      <sheetName val="Genrevdetail "/>
      <sheetName val="CBS-2002"/>
      <sheetName val="Div"/>
      <sheetName val="MNIH-Consol entries 2002(i)"/>
      <sheetName val="InvestmentL-BS-2002"/>
      <sheetName val="AP 110 sub"/>
      <sheetName val="FSL"/>
      <sheetName val="F-3"/>
      <sheetName val="30"/>
      <sheetName val="CJE"/>
      <sheetName val="CF-1"/>
      <sheetName val="CF-2"/>
      <sheetName val="Disclosure"/>
      <sheetName val="D-1"/>
      <sheetName val="L-2"/>
      <sheetName val="RCD-403-1"/>
      <sheetName val="RCD-403-2"/>
      <sheetName val="RCD-403-3"/>
      <sheetName val="RCD-403-4"/>
      <sheetName val="RCD-403-4 (2)"/>
      <sheetName val="Rec"/>
      <sheetName val="U2_AR on Revenue"/>
      <sheetName val="U3 (disclosure)"/>
      <sheetName val="O2-2"/>
      <sheetName val="O2-1"/>
      <sheetName val="O4"/>
      <sheetName val="O3"/>
      <sheetName val="O3-1"/>
      <sheetName val="O5"/>
      <sheetName val="M1l1"/>
      <sheetName val="M2_payables listing"/>
      <sheetName val="TNK-Staff costs"/>
      <sheetName val="A2-2 RJE"/>
      <sheetName val="A2-1 AJE"/>
      <sheetName val="Q2"/>
      <sheetName val="Equity"/>
      <sheetName val="Bal-Sheet"/>
      <sheetName val="Income"/>
      <sheetName val="Reclassification"/>
      <sheetName val="A10-1 (2)"/>
      <sheetName val="A10-1"/>
      <sheetName val="C4-1 (2)"/>
      <sheetName val="C4-1"/>
      <sheetName val="F7"/>
      <sheetName val="Starbase(CLA)"/>
      <sheetName val="O1-1"/>
      <sheetName val="N3|2-1 (2)"/>
      <sheetName val="A2l1"/>
      <sheetName val="StockTake"/>
      <sheetName val="Sales"/>
      <sheetName val="B Redang"/>
      <sheetName val="E3 (2)"/>
      <sheetName val="interest restriction"/>
      <sheetName val="E.5"/>
      <sheetName val="Specific_RCD3"/>
      <sheetName val="F6 Stock Take recon"/>
      <sheetName val="F5.1 stk valuation"/>
      <sheetName val="A2.4 SAD"/>
      <sheetName val="E2 (&lt;)"/>
      <sheetName val="E3-1"/>
      <sheetName val="B7-2"/>
      <sheetName val="B9-2"/>
      <sheetName val="K5"/>
      <sheetName val="A2|3 AJE"/>
      <sheetName val="A2|2 RJE"/>
      <sheetName val="A2|1 OJE"/>
      <sheetName val="Page 3"/>
      <sheetName val="U2-Staff Welfare"/>
      <sheetName val="N3_SCH FUND"/>
      <sheetName val="K_Leeza"/>
      <sheetName val="K1_DEP Leeza"/>
      <sheetName val="#RE"/>
      <sheetName val="#R"/>
      <sheetName val="#"/>
      <sheetName val="PNB-MINORITY"/>
      <sheetName val="CONPL2003"/>
      <sheetName val="A2-1_CLA"/>
      <sheetName val="A2-2_RJE"/>
      <sheetName val="Bakat - consol"/>
      <sheetName val="consol-05"/>
      <sheetName val="向导生成器(&amp;W)控件向导(&amp;W)用 MS Word 合并(&amp;"/>
      <sheetName val="G200预付帐款帐龄分析表  (3)"/>
      <sheetName val="N100应付帐款帐龄分析表  (3)"/>
      <sheetName val="Detailed PL"/>
      <sheetName val="CA333-AR &amp; AP(ok)"/>
      <sheetName val="CA341-CIP &amp; stock(ok)"/>
      <sheetName val="OS (7)"/>
      <sheetName val="A301-03 (7)"/>
      <sheetName val="H101-03"/>
      <sheetName val="U101-03 (2)"/>
      <sheetName val="OS (6)"/>
      <sheetName val="A301-03 (6)"/>
      <sheetName val="U101-03ok (3)"/>
      <sheetName val="OS (5)"/>
      <sheetName val="A301-03 (5)"/>
      <sheetName val="OS (4)"/>
      <sheetName val="Basic Details"/>
      <sheetName val="Hub Inputs"/>
      <sheetName val="SOAD "/>
      <sheetName val="uly%202010%20Aug%205,%202010%20"/>
      <sheetName val="Other Info"/>
      <sheetName val="FAR_new"/>
      <sheetName val="??"/>
      <sheetName val="8"/>
      <sheetName val="Exp provn (3)"/>
      <sheetName val="consol (2)"/>
      <sheetName val="consol (3)"/>
      <sheetName val="Variance"/>
      <sheetName val="SL Schedule (2)"/>
      <sheetName val="consol (4)"/>
      <sheetName val="p-4 (2)"/>
      <sheetName val="Cons PL"/>
      <sheetName val="PAP"/>
      <sheetName val="SPR"/>
      <sheetName val="Facility"/>
      <sheetName val="deb"/>
      <sheetName val="Keyratios"/>
      <sheetName val="P L"/>
      <sheetName val="Cntrl Sheet"/>
      <sheetName val="NFF"/>
      <sheetName val="MISBS"/>
      <sheetName val="BOD PL NEW"/>
      <sheetName val="Intang"/>
      <sheetName val="??矏????????Ộ믩????_x0005__x000d_Ā 䑄䵅䅌獮䍩楬湥t??"/>
      <sheetName val="_x0000__x0000_矏_x0000__x0000__x0000__x0000__x0000__x0000__x0000__x0000_Ộ믩_x0000__x0000__x0000__x0000__x0005__x000d_Ā 䑄䵅䅌獮䍩楬湥t_x0000__x0000_"/>
      <sheetName val="__矏________Ộ믩_____x0005__x000d_Ā 䑄䵅䅌獮䍩楬湥t__"/>
      <sheetName val="Revenue heading"/>
      <sheetName val="Domain"/>
      <sheetName val="Service Template"/>
      <sheetName val="X_Rates"/>
      <sheetName val="Lookups"/>
      <sheetName val="CN Detail"/>
      <sheetName val="TDS Entries Apr to Sept"/>
      <sheetName val="_x0000_Database: [2]. Exceeded number"/>
      <sheetName val="ERE `ODBCDriver`.`Component_` ="/>
      <sheetName val="elfReg`, `FileAction` Where `Se"/>
      <sheetName val="௔按਱ဵ_x0000__x0000_"/>
      <sheetName val="1-11%20MOI.xls_x0000__x0000__x0016__x0000__x0000__x000d__x0000__x0000__x000c__x0000_ň_x0000__x0002__x0000_"/>
      <sheetName val="ல"/>
      <sheetName val="Database: [2]. Exceeded number "/>
      <sheetName val="1-11%20MOI.xls_x0000__x0000__x0016__x0000__x0000__x000d__x0000__x000c__x0000_ň_x0000__x0002__x0000_Ӥ"/>
      <sheetName val="௔按਱ဵ_x0000_"/>
      <sheetName val="Retirals"/>
      <sheetName val="provision for new Salary"/>
      <sheetName val="Dept Score-Assoc-Avg Dept Wise"/>
      <sheetName val="Dept Score-Assoc-Avg Dept W (2)"/>
      <sheetName val="ExistingRangeDetails"/>
      <sheetName val="Encl II"/>
      <sheetName val="Other notes"/>
      <sheetName val="Scope of supply"/>
      <sheetName val="BS Schdl- 1 &amp; 2"/>
      <sheetName val="Enclosure XV (2)"/>
      <sheetName val="Enclosure X contd"/>
      <sheetName val="Clause 20"/>
      <sheetName val="Enclosure VIII"/>
      <sheetName val="Makro1"/>
      <sheetName val="Planning Materiality Mar 06"/>
      <sheetName val="Initial"/>
      <sheetName val="Precalculation"/>
      <sheetName val="Cabinet details"/>
      <sheetName val="TDS"/>
      <sheetName val="ANN 9"/>
      <sheetName val="DIR REMN"/>
      <sheetName val="80IA (CONT)"/>
      <sheetName val="80 IA"/>
      <sheetName val="Raw Material-old"/>
      <sheetName val="Leave"/>
      <sheetName val="By Product"/>
      <sheetName val="ANN2(workings)-Dump"/>
      <sheetName val="80 HHC"/>
      <sheetName val="10CCAC"/>
      <sheetName val="Checklist"/>
      <sheetName val="TB-New"/>
      <sheetName val="____00"/>
      <sheetName val="Reimbursement"/>
      <sheetName val="Dashboard"/>
      <sheetName val="MKT PO-2011"/>
      <sheetName val="ONOFF-BUD (ROC)"/>
      <sheetName val="TMSPF-Dump"/>
      <sheetName val="Proclarity"/>
      <sheetName val="Rel Pty"/>
      <sheetName val="Annexuture"/>
      <sheetName val="SPS DETAIL"/>
      <sheetName val="factor"/>
      <sheetName val="04"/>
      <sheetName val="09"/>
      <sheetName val="10"/>
      <sheetName val="Europe"/>
      <sheetName val="US"/>
      <sheetName val="DIV Y"/>
      <sheetName val="Comps and Cons"/>
      <sheetName val="Hyperion Output"/>
      <sheetName val="Dept listing"/>
      <sheetName val="DIV_Y"/>
      <sheetName val="Comps_and_Cons"/>
      <sheetName val="Cons_PL"/>
      <sheetName val="P_L"/>
      <sheetName val="Cntrl_Sheet"/>
      <sheetName val="BOD_PL_NEW"/>
      <sheetName val="Hyperion_Output"/>
      <sheetName val="Dept_listing"/>
      <sheetName val="WCOL INDEX"/>
      <sheetName val="WCOL INPUT"/>
      <sheetName val="Balancesheet"/>
      <sheetName val="Sch 4- (2)"/>
      <sheetName val="Prof"/>
      <sheetName val="liquidated Damages"/>
      <sheetName val="Accounts Payable (11)"/>
      <sheetName val="AP Concentrations"/>
      <sheetName val="FS - BS (2)"/>
      <sheetName val="FS - BS Det (2)"/>
      <sheetName val="FS- IS (2)"/>
      <sheetName val="Layout"/>
      <sheetName val="Front"/>
      <sheetName val="Concentrations"/>
      <sheetName val="Delinquent Accounts "/>
      <sheetName val="Ship Test"/>
      <sheetName val="Mgmt Letter"/>
      <sheetName val="AR Roll"/>
      <sheetName val="Non-Primes"/>
      <sheetName val="Misc - Tax(NIC)"/>
      <sheetName val="CM Test "/>
      <sheetName val="Conc (NIC)"/>
      <sheetName val="AR Roll "/>
      <sheetName val="Misc - Tax"/>
      <sheetName val="AR Statistics - Consolidated"/>
      <sheetName val="AR Activity - Domestic"/>
      <sheetName val="AR Activity - Canada"/>
      <sheetName val="Cash - Lockbox"/>
      <sheetName val="INV-Cost Test (Bottled)"/>
      <sheetName val="INV - Counts AHP"/>
      <sheetName val="INV - Costs"/>
      <sheetName val="Ship Test "/>
      <sheetName val="INV - Counts Div B"/>
      <sheetName val="AR Stats Input"/>
      <sheetName val="Cash Diagram (3)"/>
      <sheetName val="Cash  (2)"/>
      <sheetName val="INV-Counts  (2)"/>
      <sheetName val="CM Test (sales credits)"/>
      <sheetName val="H"/>
      <sheetName val="Cash -Lockbox"/>
      <sheetName val="Reconciliations"/>
      <sheetName val="AP - stats"/>
      <sheetName val="INV - Counts Roto"/>
      <sheetName val="Cash - Operating Fleet"/>
      <sheetName val="Cash - Operating Trustco"/>
      <sheetName val="Cash Diagram"/>
      <sheetName val="AP Factored By CIT (2)"/>
      <sheetName val="INV-IEC"/>
      <sheetName val="INV-CMI"/>
      <sheetName val="INV-CC"/>
      <sheetName val="INV - Costs Intl Environmental"/>
      <sheetName val="INV - Costs Climate Master"/>
      <sheetName val="INV - Costs Climate Craft"/>
      <sheetName val="Conc"/>
      <sheetName val="Flash Pg-1"/>
      <sheetName val="Expanded Shipping Test"/>
      <sheetName val="Conc-Merc.Air Cargo"/>
      <sheetName val="AP - conc"/>
      <sheetName val=" AP Delinq "/>
      <sheetName val="Missing Doc Rpt"/>
      <sheetName val="AR Roll Consol"/>
      <sheetName val="BU Color &amp; Specialties"/>
      <sheetName val="BRISTOL"/>
      <sheetName val="Manuf Chem Cleveland"/>
      <sheetName val="Organic Pigments"/>
      <sheetName val="CM Test"/>
      <sheetName val="AP Conc"/>
      <sheetName val="AP Disb"/>
      <sheetName val="Concs"/>
      <sheetName val="Delinq"/>
      <sheetName val="INV - Counts Nashville"/>
      <sheetName val="FS- IS"/>
      <sheetName val="#2212000"/>
      <sheetName val="Expansion needed"/>
      <sheetName val="ALL"/>
      <sheetName val="Erlang B"/>
      <sheetName val="TB"/>
      <sheetName val="MAT"/>
      <sheetName val="Value IMP CIF basis"/>
      <sheetName val="Preliminary expenses"/>
      <sheetName val="FBT"/>
      <sheetName val="Trial Balance (2)"/>
      <sheetName val="Computation 04-05"/>
      <sheetName val="GAAP"/>
      <sheetName val="Co"/>
      <sheetName val="nts (2)"/>
      <sheetName val="Fixed Assets-Last year"/>
      <sheetName val="Quarters"/>
      <sheetName val="Delhi"/>
      <sheetName val="Mumbai"/>
      <sheetName val="Kolkata"/>
      <sheetName val="Chennai"/>
      <sheetName val="IBHQ"/>
      <sheetName val="Consolidated Trial Bal"/>
      <sheetName val="trial bal_ibhq"/>
      <sheetName val="Grouping_cltrai"/>
      <sheetName val="ibhq cash_sum"/>
      <sheetName val="current cash tr"/>
      <sheetName val="Qtrly analysis "/>
      <sheetName val="Forecast 2001-02"/>
      <sheetName val="2001-02 monthly pack"/>
      <sheetName val="QIS Form No II"/>
      <sheetName val="Estimate"/>
      <sheetName val="tdg_bs"/>
      <sheetName val="Dep Trading"/>
      <sheetName val="monthly tdg"/>
      <sheetName val="head count"/>
      <sheetName val="Sheet2 (3)"/>
      <sheetName val="Sheet2 (2)"/>
      <sheetName val="TDS_Deposit"/>
      <sheetName val="list - do not delete"/>
      <sheetName val="MAIN LATEST"/>
      <sheetName val="currency (2)"/>
      <sheetName val="Factors"/>
      <sheetName val="entitlements"/>
      <sheetName val="currency"/>
      <sheetName val="Outgoing"/>
      <sheetName val="Incoming"/>
      <sheetName val="Consol"/>
      <sheetName val="Capex_&amp;_Opex"/>
      <sheetName val="MAIN_LATEST"/>
      <sheetName val="currency_(2)"/>
      <sheetName val="SPS_DETAIL"/>
      <sheetName val="final sheet "/>
      <sheetName val="Balaios"/>
      <sheetName val="Consolidated NE"/>
      <sheetName val="Consolidated SE"/>
      <sheetName val="Consolidated SO"/>
      <sheetName val="Hyper NE"/>
      <sheetName val="Hyper SO"/>
      <sheetName val="Maxxi"/>
      <sheetName val="Magazines"/>
      <sheetName val="Sam's Club"/>
      <sheetName val="Super NE"/>
      <sheetName val="Super SO"/>
      <sheetName val="Todo Dia"/>
      <sheetName val="FX"/>
      <sheetName val="new_main_20K"/>
      <sheetName val="Final"/>
      <sheetName val="Summary-Price_New"/>
      <sheetName val="AN-2K"/>
      <sheetName val="Switch V16"/>
      <sheetName val="EBT"/>
      <sheetName val="MSU"/>
      <sheetName val="Scenarios"/>
      <sheetName val="Component Pricing, Costs"/>
      <sheetName val="AR"/>
      <sheetName val="CALCULATIONS"/>
      <sheetName val="Edit(01)"/>
      <sheetName val="B'Sheet"/>
      <sheetName val="syndicate codes"/>
      <sheetName val="BTVL-ABN Tranche I"/>
      <sheetName val="&amp;Synchro"/>
      <sheetName val="204"/>
      <sheetName val="_x0000__x0000__x0000__x0000__x0000__x0000__x0000__x0000_"/>
      <sheetName val="BBH"/>
      <sheetName val="chiet tinh"/>
      <sheetName val="discounts_XP140"/>
      <sheetName val="Other assumptions"/>
      <sheetName val="RSU lookups"/>
      <sheetName val="RSU sites"/>
      <sheetName val="DLC sites"/>
      <sheetName val="SDH COST"/>
      <sheetName val="Asmp"/>
      <sheetName val="BdData"/>
      <sheetName val="_x0000__x0000__x0000__xffff_翿_x0000__x0000__x0000__x0000__xffff__xffff__x0000__x0000__x0000__x0000__x0000__x0000_ᆳ"/>
      <sheetName val="final_sheet_"/>
      <sheetName val="chiet_tinh"/>
      <sheetName val="Other_assumptions"/>
      <sheetName val="RSU_lookups"/>
      <sheetName val="RSU_sites"/>
      <sheetName val="DLC_sites"/>
      <sheetName val="SDH_COST"/>
      <sheetName val="c_"/>
      <sheetName val="Citrix"/>
      <sheetName val="raw"/>
      <sheetName val="FORM-16"/>
      <sheetName val="BRP&amp;L"/>
      <sheetName val="Distribution"/>
      <sheetName val="Home Office"/>
      <sheetName val="Others"/>
      <sheetName val="Input Sheet"/>
      <sheetName val="IRR Gaming"/>
      <sheetName val="P&amp;L breakup"/>
      <sheetName val="NOIDA"/>
      <sheetName val="Preside"/>
      <sheetName val="Calcns FDB"/>
      <sheetName val="Assns FDB"/>
      <sheetName val="UK"/>
      <sheetName val="DE"/>
      <sheetName val="MX"/>
      <sheetName val="CN"/>
      <sheetName val="BR"/>
      <sheetName val="BR (2)"/>
      <sheetName val="PLJAN"/>
      <sheetName val="Summary_Local"/>
      <sheetName val="LANGUAGE"/>
      <sheetName val="BCL-Barclays"/>
      <sheetName val="Dels"/>
      <sheetName val="comp."/>
      <sheetName val="Apparel"/>
      <sheetName val="Bodega"/>
      <sheetName val="CCA"/>
      <sheetName val="CashNCarry"/>
      <sheetName val="Membership"/>
      <sheetName val="SoftDiscount"/>
      <sheetName val="Balance Sheet"/>
      <sheetName val="Costa_Rica"/>
      <sheetName val="DC"/>
      <sheetName val="El_Salvador"/>
      <sheetName val="GM"/>
      <sheetName val="Guatemala"/>
      <sheetName val="HomeOffice"/>
      <sheetName val="Honduras"/>
      <sheetName val="Hypermarket"/>
      <sheetName val="Restaurant"/>
      <sheetName val="Supermarket"/>
      <sheetName val="ROI"/>
      <sheetName val="Nicaragua"/>
      <sheetName val="roi_pull"/>
      <sheetName val="Sheet Index"/>
      <sheetName val="database-NO"/>
      <sheetName val="Edge_Multiservice"/>
      <sheetName val="Form"/>
      <sheetName val="Challan"/>
      <sheetName val="Add to FA"/>
      <sheetName val="Additions upto 31-3-08"/>
      <sheetName val="Data (2)"/>
      <sheetName val="Links"/>
      <sheetName val="P&amp;L February"/>
      <sheetName val="P&amp;L Feb 2001 cumulative"/>
      <sheetName val="FMT 13-VOLUME BY MARKET"/>
      <sheetName val="FMT 14 -VOLUME BY BRANDS"/>
      <sheetName val="Monthly Revenue"/>
      <sheetName val="Profit and Loss"/>
      <sheetName val="FA"/>
      <sheetName val="PL-yearly"/>
      <sheetName val="Sheet1汇总表"/>
      <sheetName val="S&amp;M Dept"/>
      <sheetName val="IPO"/>
      <sheetName val="PM &amp; TE"/>
      <sheetName val="1441023-0-9xxx"/>
      <sheetName val="1441013-0-9xxx"/>
      <sheetName val="1441013"/>
      <sheetName val="1420199"/>
      <sheetName val="1441023"/>
      <sheetName val="1430204 (2)"/>
      <sheetName val="1430205 (2)"/>
      <sheetName val="1430301 (2)"/>
      <sheetName val="1130101"/>
      <sheetName val="1130104"/>
      <sheetName val="1340104 A"/>
      <sheetName val="1141131"/>
      <sheetName val="1340541"/>
      <sheetName val="1360503 a"/>
      <sheetName val="1360602"/>
      <sheetName val="1360604"/>
      <sheetName val="1430517"/>
      <sheetName val="1430801 (2)"/>
      <sheetName val="1430802 (2)"/>
      <sheetName val="1430806 (2)"/>
      <sheetName val="1430809 (2)"/>
      <sheetName val="1430810 (2)"/>
      <sheetName val="1430813 "/>
      <sheetName val="1430820"/>
      <sheetName val="1430821 (2)"/>
      <sheetName val="1430829 (2)"/>
      <sheetName val="1430830 (2)"/>
      <sheetName val="1430831"/>
      <sheetName val="1430835 (2)"/>
      <sheetName val="1430836 (2)"/>
      <sheetName val="1430838 (2)"/>
      <sheetName val="1430840 (2)"/>
      <sheetName val="1431601"/>
      <sheetName val="1431602"/>
      <sheetName val="1431603"/>
      <sheetName val="1431604"/>
      <sheetName val="1431612 (2)"/>
      <sheetName val="1440201 (2)"/>
      <sheetName val="1440202 (2)"/>
      <sheetName val="1440207 (2)"/>
      <sheetName val="1440208 (2)"/>
      <sheetName val="1440214 (2)"/>
      <sheetName val="1440217 (2)"/>
      <sheetName val="1470101 (2)"/>
      <sheetName val="1620501"/>
      <sheetName val="1620502"/>
      <sheetName val="1113236 "/>
      <sheetName val="1113237 "/>
      <sheetName val="1113246 "/>
      <sheetName val="1113247 "/>
      <sheetName val="1113256 "/>
      <sheetName val="1113257 "/>
      <sheetName val="1113281 "/>
      <sheetName val="1113282 "/>
      <sheetName val="1110136"/>
      <sheetName val="1110146"/>
      <sheetName val="1110156"/>
      <sheetName val="1110181"/>
      <sheetName val="1110182"/>
      <sheetName val="1110183"/>
      <sheetName val="1112782"/>
      <sheetName val="1112787"/>
      <sheetName val="1112586"/>
      <sheetName val="1112888"/>
      <sheetName val="1113236"/>
      <sheetName val="1112883"/>
      <sheetName val="1112757"/>
      <sheetName val="1310211"/>
      <sheetName val="1310243"/>
      <sheetName val="1320301"/>
      <sheetName val="1310206"/>
      <sheetName val="1330402"/>
      <sheetName val="1330714"/>
      <sheetName val="1330721"/>
      <sheetName val="1340103"/>
      <sheetName val="1340109"/>
      <sheetName val="1340159"/>
      <sheetName val="1340167"/>
      <sheetName val="1340168"/>
      <sheetName val="1340172"/>
      <sheetName val="1340699"/>
      <sheetName val="1350101"/>
      <sheetName val="1360606"/>
      <sheetName val="1420165-0-9xxx"/>
      <sheetName val="1420165-0-1027"/>
      <sheetName val="1420165-0-1034"/>
      <sheetName val="1428208"/>
      <sheetName val="1430318"/>
      <sheetName val="1430531"/>
      <sheetName val="1350109"/>
      <sheetName val="1441007"/>
      <sheetName val="1441010"/>
      <sheetName val="1441017"/>
      <sheetName val="1441019"/>
      <sheetName val="1441024 "/>
      <sheetName val="1420165 "/>
      <sheetName val="SEC bridge"/>
      <sheetName val="EMC format"/>
      <sheetName val="Overview"/>
      <sheetName val="Import"/>
      <sheetName val="Lead"/>
      <sheetName val="SEP"/>
      <sheetName val="AUG"/>
      <sheetName val="JUL"/>
      <sheetName val="Margin Analysis(working)"/>
      <sheetName val="Customers"/>
      <sheetName val="Payments"/>
      <sheetName val="Sheet5"/>
      <sheetName val="FA consol"/>
      <sheetName val="Operating Expenses HRY"/>
      <sheetName val="Sales1 HRY"/>
      <sheetName val="Operating Expenses"/>
      <sheetName val="Sales1"/>
      <sheetName val="Sheet26"/>
      <sheetName val="EAW Final Accounts - 99"/>
      <sheetName val="Mar 07"/>
      <sheetName val="유통망계획"/>
      <sheetName val="1754824"/>
      <sheetName val="1754924"/>
      <sheetName val="1754812"/>
      <sheetName val="1754912"/>
      <sheetName val="1754804"/>
      <sheetName val="ANZOT"/>
      <sheetName val="ANZSS"/>
      <sheetName val="Stock Jan '06 - nov'06 '06"/>
      <sheetName val="LA-1,2,3"/>
      <sheetName val="Excess Calc"/>
      <sheetName val="CON-I"/>
      <sheetName val="Lists"/>
      <sheetName val="Roaming"/>
      <sheetName val="Sch1-5"/>
      <sheetName val="COST BOOK"/>
      <sheetName val="Leadsheet_AS2"/>
      <sheetName val="Valuation"/>
      <sheetName val="Movement_Swap_Dec.08 to Feb.09"/>
      <sheetName val="Fixed Asset CLASSWISE(23.05.08)"/>
      <sheetName val="Exp Sort"/>
      <sheetName val="Dividend Working"/>
      <sheetName val="PPE 1006"/>
      <sheetName val="Shweta"/>
      <sheetName val="Details"/>
      <sheetName val="margin."/>
      <sheetName val="CONTANGO"/>
      <sheetName val="REFNCOMPARE"/>
      <sheetName val="Cons-Division"/>
      <sheetName val="CVK p&amp;L"/>
      <sheetName val="lot no 86"/>
      <sheetName val="Sales &amp;Sale Cost"/>
      <sheetName val="Stock Cal"/>
      <sheetName val="Lme-REV"/>
      <sheetName val="CU-P&amp;L-Work"/>
      <sheetName val="GROUPING"/>
      <sheetName val="rawmat break up"/>
      <sheetName val="cell rel"/>
      <sheetName val="Contract Details"/>
      <sheetName val="COST SHEET"/>
      <sheetName val="OTHER RM"/>
      <sheetName val="assumption"/>
      <sheetName val="BREAKUP"/>
      <sheetName val="Top Sheet"/>
      <sheetName val="Break up of RMcost"/>
      <sheetName val="YTD (2)"/>
      <sheetName val="March "/>
      <sheetName val="Erlang and Infra"/>
      <sheetName val="GSM"/>
      <sheetName val="Network Summary"/>
      <sheetName val="Prices"/>
      <sheetName val="Calc"/>
      <sheetName val="Card nos."/>
      <sheetName val="Support"/>
      <sheetName val="BS(S0011)"/>
      <sheetName val="MASTER"/>
      <sheetName val="Cheops BS"/>
      <sheetName val="生産残内訳 (履歴)"/>
      <sheetName val="生産残内訳"/>
      <sheetName val="Labour histogram"/>
      <sheetName val="BOQ Club house (2)"/>
      <sheetName val="Concrete analy"/>
      <sheetName val="List of mac"/>
      <sheetName val="BOQ OPTION I convent. shutter "/>
      <sheetName val="BOQ Podium (2)"/>
      <sheetName val="major qty"/>
      <sheetName val="Fill this out first..."/>
      <sheetName val="Fill this out first___"/>
      <sheetName val="labour coeff"/>
      <sheetName val="p&amp;m"/>
      <sheetName val="DAILY"/>
      <sheetName val="RECANL"/>
      <sheetName val="3-4PL"/>
      <sheetName val="7Misc"/>
      <sheetName val="1-2BS"/>
      <sheetName val="Std data"/>
      <sheetName val="ACCOUNTS"/>
      <sheetName val="Cash flow"/>
      <sheetName val="WPS99"/>
      <sheetName val="6Exp"/>
      <sheetName val="WBN"/>
      <sheetName val="Segment"/>
      <sheetName val="BS &amp; P&amp;LPETII"/>
      <sheetName val="BS &amp; P&amp;L PETI"/>
      <sheetName val="PET FIBRES LTD."/>
      <sheetName val="Annex-modvat-Jun03 (2)"/>
      <sheetName val="Annex-modvat-Jun03"/>
      <sheetName val="Cliams-recov-others"/>
      <sheetName val="Adv IT-Jun 03F"/>
      <sheetName val="IGE"/>
      <sheetName val="IBC"/>
      <sheetName val="GEIOC"/>
      <sheetName val="GE CAPITAL"/>
      <sheetName val="Pune addition"/>
      <sheetName val="PM2"/>
      <sheetName val="coa_ramco_168"/>
      <sheetName val="OpMod-Old"/>
      <sheetName val="Reconciliation"/>
      <sheetName val="netmatl."/>
      <sheetName val="PCD_Matl"/>
      <sheetName val="pcbu"/>
      <sheetName val="PTP_Matrix"/>
      <sheetName val="t.o"/>
      <sheetName val="RECON"/>
      <sheetName val="corp"/>
      <sheetName val="B0_111350"/>
      <sheetName val="EDETNOV"/>
      <sheetName val="cvbu"/>
      <sheetName val="qty"/>
      <sheetName val="CVBUH2MONTHLY"/>
      <sheetName val="Sheet1_MIS"/>
      <sheetName val="exports"/>
      <sheetName val="Nonvehicle"/>
      <sheetName val="CVBUYR"/>
      <sheetName val="PRDMAR96"/>
      <sheetName val="sch_list (2)"/>
      <sheetName val="improvements"/>
      <sheetName val="YR0102"/>
      <sheetName val="revaug"/>
      <sheetName val="mktexp"/>
      <sheetName val=" t.o."/>
      <sheetName val="volapr-dec"/>
      <sheetName val="volapr_feb"/>
      <sheetName val="Assm"/>
      <sheetName val="Old Data"/>
      <sheetName val="mnth"/>
      <sheetName val="Stks"/>
      <sheetName val="CMVR"/>
      <sheetName val="TO"/>
      <sheetName val="erc"/>
      <sheetName val="exp"/>
      <sheetName val="dm1"/>
      <sheetName val="dm"/>
      <sheetName val="woe"/>
      <sheetName val="Sal0304"/>
      <sheetName val="men"/>
      <sheetName val="sal summ"/>
      <sheetName val="dep war"/>
      <sheetName val="trsfrcst"/>
      <sheetName val="IV"/>
      <sheetName val="TrCost"/>
      <sheetName val="MetaData"/>
      <sheetName val="New May"/>
      <sheetName val="Market Num50"/>
      <sheetName val="Market Num75"/>
      <sheetName val="Market Val50"/>
      <sheetName val="Market Val75"/>
      <sheetName val="OFA YTD (Co4)"/>
      <sheetName val="Data_Input_SAM"/>
      <sheetName val="Input Data"/>
      <sheetName val="BOOK1.XLS"/>
      <sheetName val="Profit&amp;Loss"/>
      <sheetName val="Sales Tree (2)"/>
      <sheetName val="Schedules Ref &amp; Ext"/>
      <sheetName val="Definitions"/>
      <sheetName val="Consolidated Seasonalities"/>
      <sheetName val="Consolidated Bases"/>
      <sheetName val="DLI Bases"/>
      <sheetName val="DLI Seasonalities"/>
      <sheetName val="Net Seasonalities"/>
      <sheetName val="SSPCA Seasonalities"/>
      <sheetName val="admin"/>
      <sheetName val="Lookup"/>
      <sheetName val="CalcSheet"/>
      <sheetName val="act_r90r0182 (2)"/>
      <sheetName val="Intro"/>
      <sheetName val="Cost Sheet PTD_BS"/>
      <sheetName val="?开孞썝豼쌀疋謈ె䶋忴"/>
      <sheetName val="011 Manaccs - GHW.xls?o_x0008_?????8?"/>
      <sheetName val="Cost Sheet_FS"/>
      <sheetName val="011 Manaccs - GHW.xls"/>
      <sheetName val="UNIT"/>
      <sheetName val="cr"/>
      <sheetName val="sr"/>
      <sheetName val="CAD TRG"/>
      <sheetName val="tblNNSExport23Master"/>
      <sheetName val="이자율"/>
      <sheetName val="C4_월관리(전일누적)"/>
      <sheetName val="월목표"/>
      <sheetName val="인건비"/>
      <sheetName val="live format"/>
      <sheetName val="Team_Query"/>
      <sheetName val="Cust Sat Master"/>
      <sheetName val="opening programme"/>
      <sheetName val="Select"/>
      <sheetName val="CC Summary"/>
      <sheetName val="calc rent"/>
      <sheetName val="BRANDS"/>
      <sheetName val="AtlasParameters"/>
      <sheetName val="OFA_YTD_(Co4)"/>
      <sheetName val="Input_Data"/>
      <sheetName val="Control_Sheet"/>
      <sheetName val="Customize_Your_Invoice"/>
      <sheetName val="Summary_Freehold"/>
      <sheetName val="Summary_Propco"/>
      <sheetName val="New_Stores_by_Type"/>
      <sheetName val="BRI_Capex_2007"/>
      <sheetName val="BC_summary"/>
      <sheetName val="BOOK1_XLS"/>
      <sheetName val="Cash_Flow"/>
      <sheetName val="Sales_Tree_(2)"/>
      <sheetName val="Schedules_Ref_&amp;_Ext"/>
      <sheetName val="Consolidated_Seasonalities"/>
      <sheetName val="Consolidated_Bases"/>
      <sheetName val="DLI_Bases"/>
      <sheetName val="DLI_Seasonalities"/>
      <sheetName val="Net_Seasonalities"/>
      <sheetName val="SSPCA_Seasonalities"/>
      <sheetName val="act_r90r0182_(2)"/>
      <sheetName val="Cost_Sheet_PTD_BS"/>
      <sheetName val="011_Manaccs_-_GHW_xls?o?????8?"/>
      <sheetName val="Cost_Sheet_FS"/>
      <sheetName val="011_Manaccs_-_GHW_xlso8"/>
      <sheetName val="CAD_TRG"/>
      <sheetName val="live_format"/>
      <sheetName val="Cust_Sat_Master"/>
      <sheetName val="opening_programme"/>
      <sheetName val="CC_Summary"/>
      <sheetName val="calc_rent"/>
      <sheetName val="OFA_YTD_(Co4)1"/>
      <sheetName val="Input_Data1"/>
      <sheetName val="Control_Sheet1"/>
      <sheetName val="Customize_Your_Invoice1"/>
      <sheetName val="Summary_Freehold1"/>
      <sheetName val="Summary_Propco1"/>
      <sheetName val="New_Stores_by_Type1"/>
      <sheetName val="BRI_Capex_20071"/>
      <sheetName val="BC_summary1"/>
      <sheetName val="BOOK1_XLS1"/>
      <sheetName val="Cash_Flow1"/>
      <sheetName val="Consolidated_Seasonalities1"/>
      <sheetName val="Consolidated_Bases1"/>
      <sheetName val="DLI_Bases1"/>
      <sheetName val="DLI_Seasonalities1"/>
      <sheetName val="Net_Seasonalities1"/>
      <sheetName val="SSPCA_Seasonalities1"/>
      <sheetName val="Sales_Tree_(2)1"/>
      <sheetName val="Schedules_Ref_&amp;_Ext1"/>
      <sheetName val="Cost_Sheet_PTD_BS1"/>
      <sheetName val="act_r90r0182_(2)1"/>
      <sheetName val="Cost_Sheet_FS1"/>
      <sheetName val="CAD_TRG1"/>
      <sheetName val="live_format1"/>
      <sheetName val="Cust_Sat_Master1"/>
      <sheetName val="opening_programme1"/>
      <sheetName val="CC_Summary1"/>
      <sheetName val="calc_rent1"/>
      <sheetName val="Direct D code"/>
      <sheetName val="D Summary"/>
      <sheetName val="Direct D code (2)"/>
      <sheetName val="Parameters"/>
      <sheetName val="_x0000_开孞썝豼쌀疋謈ె䶋忴"/>
      <sheetName val="011 Manaccs - GHW.xls_x0000_o_x0008__x0000__x0000__x0000__x0000__x0000_8_x0000_"/>
      <sheetName val="Ratio"/>
      <sheetName val="StorePivot"/>
      <sheetName val="EXGHS"/>
      <sheetName val="GHS"/>
      <sheetName val="GenericPivot"/>
      <sheetName val="GroupPivot"/>
      <sheetName val="MainData"/>
      <sheetName val="Exh -20"/>
      <sheetName val="Exh3"/>
      <sheetName val="Firmabil"/>
      <sheetName val="Pensionsoversigt"/>
      <sheetName val="Personale stamdata"/>
      <sheetName val="TAX INCOME"/>
      <sheetName val="lov-COAct"/>
      <sheetName val="lov-cspl"/>
      <sheetName val="Production Plan1"/>
      <sheetName val="CAUDIT"/>
      <sheetName val="협조전"/>
      <sheetName val="Value Analysis - Sheet 1"/>
      <sheetName val="카케라1"/>
      <sheetName val="카메라4"/>
      <sheetName val="원단위"/>
      <sheetName val="RD제품개발투자비(매가)"/>
      <sheetName val="표2"/>
      <sheetName val="so-021"/>
      <sheetName val="major"/>
      <sheetName val="기안"/>
      <sheetName val="R&amp;D"/>
      <sheetName val="신규DEP"/>
      <sheetName val="95계획"/>
      <sheetName val="BUS제원1"/>
      <sheetName val="GRACE"/>
      <sheetName val="대외공문"/>
      <sheetName val="기안(2)"/>
      <sheetName val="예산근거"/>
      <sheetName val="경쟁실분"/>
      <sheetName val="그패프"/>
      <sheetName val="현금경비중역"/>
      <sheetName val="MAST S"/>
      <sheetName val="96수출"/>
      <sheetName val="인도원가"/>
      <sheetName val="전체현황"/>
      <sheetName val="차수"/>
      <sheetName val="견적LIST"/>
      <sheetName val="투자계획서"/>
      <sheetName val="표지"/>
      <sheetName val="END리스트"/>
      <sheetName val="부특1(ABS)"/>
      <sheetName val="부특1(TCS)"/>
      <sheetName val="부특2"/>
      <sheetName val="신기술"/>
      <sheetName val="기존차비교"/>
      <sheetName val="기존차문제"/>
      <sheetName val="도면문제"/>
      <sheetName val="시작차문제"/>
      <sheetName val="전체일정1"/>
      <sheetName val="전체일정2"/>
      <sheetName val="금형개발 "/>
      <sheetName val="검사구개발"/>
      <sheetName val="지그개발"/>
      <sheetName val="설비개발"/>
      <sheetName val="신뢰성(HU)"/>
      <sheetName val="신뢰성(SEN)"/>
      <sheetName val="외주개발"/>
      <sheetName val="납품용기개발"/>
      <sheetName val="CH'K P(A)"/>
      <sheetName val="CH'K P(B)"/>
      <sheetName val="FMEA W_S(HU)"/>
      <sheetName val="FMEA W_S(S_W)"/>
      <sheetName val="참조(구매품질조직도)"/>
      <sheetName val="참조(업체별담당자)"/>
      <sheetName val=".mdb,*.htm,*.html,*.pub);웹 페이지("/>
      <sheetName val="ccar"/>
      <sheetName val="목차"/>
      <sheetName val="1-1)개발추진범위"/>
      <sheetName val="1-2)개발일정"/>
      <sheetName val="S_MBR_UPR"/>
      <sheetName val="S_MBR_LWR"/>
      <sheetName val="Sheet7"/>
      <sheetName val="Sheet8"/>
      <sheetName val="품목리스트"/>
      <sheetName val="회사조직도"/>
      <sheetName val="품질목표"/>
      <sheetName val="KPC항목"/>
      <sheetName val="CFT조직도"/>
      <sheetName val="부품특성1"/>
      <sheetName val="부품특성2 "/>
      <sheetName val="과거차문제점검토및반영계획"/>
      <sheetName val="전체일정"/>
      <sheetName val="부품SOURCE"/>
      <sheetName val="금형"/>
      <sheetName val="검사구"/>
      <sheetName val="지그"/>
      <sheetName val="설비"/>
      <sheetName val="납품용기"/>
      <sheetName val="신뢰성(H&amp;E)"/>
      <sheetName val="시작품관리계획서"/>
      <sheetName val="설계구조검토"/>
      <sheetName val="시작문제반영"/>
      <sheetName val="5_1_설비투자변경이력"/>
      <sheetName val="5_2_설비투자LIST_금액조정"/>
      <sheetName val="6_부대설비LIST"/>
      <sheetName val="02자동화합리화"/>
      <sheetName val="첨부_가공계획011120"/>
      <sheetName val="SPARE"/>
      <sheetName val="_x0005__x0003__x0004_b"/>
      <sheetName val="VXXX"/>
      <sheetName val="SPARE PART(기계부)"/>
      <sheetName val="SPARE PART(전기부)"/>
      <sheetName val="소모 공구"/>
      <sheetName val="소모품"/>
      <sheetName val="부자재"/>
      <sheetName val="기타(볼트,니쁠,프로파일,아크릴)"/>
      <sheetName val="우일 FA(납땜),아이제 코리아(마킹),반도상사(도장)"/>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사장"/>
      <sheetName val="사원"/>
      <sheetName val="기존젨비교"/>
      <sheetName val="_x0000_䅀㿠_x0000__x0000__x0000__x0000__x0001__x0000__x0000__x0000__x0000__x0000__x0001_t_x0016__x0000_䅀㿰_x0000__x0000_"/>
      <sheetName val="戀椀最㔀"/>
      <sheetName val="Sheet1_x0000__x0000__x0000__x0004__x0000__x0000__x0000__x0000__x0000__x0000_ ǅ_x0000__x0000__x0000__x0000__x0000__x0000__x0000__x0000__x0000__x0000__x0000_"/>
      <sheetName val="_x0000__x0001__x0000__x0001__x0000__x0003__x0000__x0001__x0000_Ô_x0000__x0001__x0000__x0000__x0000_,_x0000_¦_x0000_¦_x0000__x0000__x0000__x0000__x0000__x0000__x0000__x0000__x0000__x0000__x0000_"/>
      <sheetName val="_x001e_.&gt;N^n~®¾ÎÞî"/>
      <sheetName val="bleĤģ_x0000__x0000__x0000__x0000__x0000__x0000_서식을 Ĩĥ_x0000__x0000__x0000__x0000_ħĦ_x0000__x0000__x0000__x0000__x0000__x0000_률_x0000_"/>
      <sheetName val="전산품의"/>
      <sheetName val="¿ÜÁÖÇöÈ².wq1"/>
      <sheetName val="LEASE4"/>
      <sheetName val="Sheet1_x0000_ˆŒ_x0004__x0000_ ǅ_x0001__x0000_ˆ&lt;BOOK1.XLS]Shee"/>
      <sheetName val="_x001e_.&gt;N^n~Žž®¾ÎÞî"/>
      <sheetName val="bleĤģ서식을 ĨĥħĦ_x0000_률_x0000_며_x0000_을 변경īĪ용_x0000_ĭĬ 끌어"/>
      <sheetName val="ㅊ.ㅔㅁㅇ"/>
      <sheetName val="품의양식"/>
      <sheetName val="bleĤģ"/>
      <sheetName val="Sheet1_x0000_ˆŒ_x0000__x0004__x0000_ ǅ"/>
      <sheetName val="_x0001__x0000__x0001__x0000__x0003__x0000__x0001__x0000_Ô_x0001__x0000_,_x0000_¦¦"/>
      <sheetName val="bleĤģ서식을 ĨĥħĦ"/>
      <sheetName val="CD-실적"/>
      <sheetName val="Sheet1_x0000__x0000__x0004__x0000_ ǅ_x0000__x0001__x0000_&lt;BOOK1.XLS]Sh"/>
      <sheetName val="bleĤģ_x0000_서식을 Ĩĥ_x0000_ħĦ_x0000_률_x0000_며_x0000_을 변경īĪ_x0000_용_x0000_ĭĬ"/>
      <sheetName val="FR HR(A-LEA)"/>
      <sheetName val="FR HR(VINYL)"/>
      <sheetName val="PROTECTOR단가"/>
      <sheetName val="MOTO"/>
      <sheetName val="NBQA"/>
      <sheetName val="UPH"/>
      <sheetName val="̃_x0000_"/>
      <sheetName val="___"/>
      <sheetName val="__仛"/>
      <sheetName val="__★"/>
      <sheetName val="2.____"/>
      <sheetName val=".mdb,_.htm,_.html,_.pub);웹 페이지("/>
      <sheetName val="_x0001_"/>
      <sheetName val="환율기준"/>
      <sheetName val="dd mmmm yyyy_x0000__x0000__x0000_赶_x0000__x0003__x0016_[$-0409]hh:m"/>
      <sheetName val="?䅀㿠????_x0001_?????_x0001_t_x0016_?䅀㿰??"/>
      <sheetName val="Sheet1???_x0004_?????? ǅ???????????"/>
      <sheetName val="?_x0001_?_x0001_?_x0003_?_x0001_?Ô?_x0001_???,?¦?¦???????????"/>
      <sheetName val="bleĤģ??????서식을 Ĩĥ????ħĦ??????률?"/>
      <sheetName val="Sheet1?ˆŒ_x0004_? ǅ_x0001_?ˆ&lt;BOOK1.XLS]Shee"/>
      <sheetName val="bleĤģ서식을 ĨĥħĦ?률?며?을 변경īĪ용?ĭĬ 끌어"/>
      <sheetName val="䅀㿠_x0001_?_x0001_t_x0016_?䅀㿰"/>
      <sheetName val="_x0001_?_x0001_?_x0003_?_x0001_?Ô_x0001_?,?¦¦_x0002_?p?4"/>
      <sheetName val="Sheet1?ˆŒ?_x0004_? ǅ"/>
      <sheetName val="_x0001_?_x0001_?_x0003_?_x0001_?Ô_x0001_?,?¦¦"/>
      <sheetName val="bleĤģ서식을 ĨĥħĦ?률?"/>
      <sheetName val="__"/>
      <sheetName val="dd mmmm yyyy"/>
      <sheetName val="d_m_yy"/>
      <sheetName val="_䅀㿠_____x0001_______x0001_t_x0016__䅀㿰__"/>
      <sheetName val="Sheet1____x0004_______ ǅ___________"/>
      <sheetName val="__x0001___x0001___x0003___x0001__Ô__x0001____,_¦_¦___________"/>
      <sheetName val="bleĤģ______서식을 Ĩĥ____ħĦ______률_"/>
      <sheetName val="Sheet1_ˆŒ_x0004__ ǅ_x0001__ˆ&lt;BOOK1.XLS_Shee"/>
      <sheetName val="bleĤģ서식을 ĨĥħĦ_률_며_을 변경īĪ용_ĭĬ 끌어"/>
      <sheetName val="䅀㿠_x0001___x0001_t_x0016__䅀㿰"/>
      <sheetName val="_x0001___x0001___x0003___x0001__Ô_x0001__,_¦¦_x0002__p_4"/>
      <sheetName val="Sheet1_ˆŒ__x0004__ ǅ"/>
      <sheetName val="_x0001___x0001___x0003___x0001__Ô_x0001__,_¦¦"/>
      <sheetName val="bleĤģ서식을 ĨĥħĦ_률_"/>
      <sheetName val="OP20"/>
      <sheetName val="AN_Input"/>
      <sheetName val="CARE(Q1)"/>
      <sheetName val="S&amp;M_Dept"/>
      <sheetName val="BS_(2)"/>
      <sheetName val="P&amp;L_(2)"/>
      <sheetName val="Monthly_Revenue"/>
      <sheetName val="Profit_and_Loss"/>
      <sheetName val="Details_BS"/>
      <sheetName val="Details_PL"/>
      <sheetName val="Sales_Summary"/>
      <sheetName val="RM_Consumption_Schedule_11"/>
      <sheetName val="TB_01-05-03"/>
      <sheetName val="Annex-modvat-Jun03_(2)"/>
      <sheetName val="Adv_IT-Jun_03F"/>
      <sheetName val="GE_CAPITAL"/>
      <sheetName val="ANN_9"/>
      <sheetName val="DIR_REMN"/>
      <sheetName val="80IA_(CONT)"/>
      <sheetName val="80_IA"/>
      <sheetName val="Raw_Material-old"/>
      <sheetName val="By_Product"/>
      <sheetName val="80_HHC"/>
      <sheetName val="Pune_addition"/>
      <sheetName val="MKT_PO-2011"/>
      <sheetName val="ONOFF-BUD_(ROC)"/>
      <sheetName val="GS_Master"/>
      <sheetName val="Summary_model"/>
      <sheetName val="model_by_field"/>
      <sheetName val="Crude_oil"/>
      <sheetName val="Block_A"/>
      <sheetName val="W_Natuna"/>
      <sheetName val="Valuation_(F)"/>
      <sheetName val="Valuation_2"/>
      <sheetName val="Adjusted_data"/>
      <sheetName val="WRLD_EXPN"/>
      <sheetName val="EEFC_Account"/>
      <sheetName val="netmatl_"/>
      <sheetName val="t_o"/>
      <sheetName val="sch_list_(2)"/>
      <sheetName val="_t_o_"/>
      <sheetName val="Old_Data"/>
      <sheetName val="sal_summ"/>
      <sheetName val="dep_war"/>
      <sheetName val="BS_Rec_Control_Sheet"/>
      <sheetName val="New_May"/>
      <sheetName val="2001 Total"/>
      <sheetName val="Analysis"/>
      <sheetName val="FORM7"/>
      <sheetName val="Sheet1 (2)"/>
      <sheetName val="16-03-2K1"/>
      <sheetName val="Other"/>
      <sheetName val="Garbage Chute"/>
      <sheetName val="CPCـC_x0000__x0000__x0000__x0000__x0000__x0000__x0000__x0000__x0000__x0000__x0000__x0000__x0000__x0000__x0000__x0000__x0000__x0000__x0000__x0000__x0000__x0000__x0000__x0000__x0000__x0000_"/>
      <sheetName val="Material Constant-1A Chart 507"/>
      <sheetName val="[Book1.xls][Book1.xls]d/m/yy_x0000__x0013_["/>
      <sheetName val="3BPA00132-5-3 W plan HVPNL"/>
      <sheetName val="BHANDUP"/>
      <sheetName val="PLAN_FEB97"/>
      <sheetName val="Bridges"/>
      <sheetName val="Bridges (Abst)"/>
      <sheetName val="Overpass"/>
      <sheetName val="Slab Culvert"/>
      <sheetName val="Underpass"/>
      <sheetName val="Abstract"/>
      <sheetName val="Pune-Solapur"/>
      <sheetName val="ICICI"/>
      <sheetName val="HDFC"/>
      <sheetName val="5 - CITICORP"/>
      <sheetName val="Av.G Level"/>
      <sheetName val="1-OBJ98 "/>
      <sheetName val="VISION 2000"/>
      <sheetName val="_x0000__x001c__x0000_prashant.gajbhiye@ai"/>
      <sheetName val="nt ColorChartsWorkbook_VBA_PROJ"/>
      <sheetName val="ヰ`_x0000_᠑┡㜦ስ᜗┥ᜓ℔☦☦☦☦☦ᔕ┥⌥ⵃ✪┯〢ᐯ⤙䈠㈱㌨〉ㄥ䐬"/>
      <sheetName val="Sub Base Regionwise Sorting"/>
      <sheetName val="M51-09"/>
      <sheetName val="_x0000_豈_x0000__x0001__x0001_m_x0000_豰_x0000__x0001__x0001_m_x0000_貘_x0000__x0001__x0001_e_x0000_賀_x0000__x0001__x0001_p_x0000_賨_x0000__x0001__x0001_s_x0000_"/>
      <sheetName val="_x0000__x0004_"/>
      <sheetName val="ヰ`_x0000_j푨j함j헰j훰j흸j_xd878_j_xd900_j_xdb08_j_xdb90_j_xdc90_j_xdd18_j_xde68_j_xdfb8_j"/>
      <sheetName val="ヰ`_x0000_k佈k倠k储k冨k到k匰k厸k唈k嘈k嚐k垐k堘k夘k妠"/>
      <sheetName val="_x0000_p禠k稨k窰k笸k節k籈k糐k絘k締k繨k済k源k漘k澠k瀨"/>
      <sheetName val="ヰ`_x0000_k餸k騸k髀k鯀k鱈k鵈k鷐k鿘kꁠkꅠkꇨkꌸkꒈkꗘ"/>
      <sheetName val="ヰ`_x0000_lᐘlᓰlᕸlᙸlᜀl᠀lᢈl᧘l᫘l᭠lᱠl᳨lᷨlṰ"/>
      <sheetName val="_x0000_m㹰l㻸l㾀l䀈l䂐l䄘l䆠l䈨l䊰l䌸l㋘l㍠l㏨l㑰l㓸"/>
      <sheetName val="ヰ`_x0000_l앸l외l윀l저l좈l즈l쨐l쯰l챸l쵸l츀l콐l킠l퇰"/>
      <sheetName val="ヰ`_x0000_m䀰m䄈m䆐m䊐m䌘m䐘m䒠m䗰m䛰m䝸m䡸m䤀m䨀m䪈"/>
      <sheetName val="_x0000_o檈m欐m殘m氠m沨m洰m涸m湀m滈m潐m廰m彸m怀m悈m愐"/>
      <sheetName val="_x0000__x0015__x0000_harinath.m@airtel.in"/>
      <sheetName val="AP Accrual"/>
      <sheetName val="Wavelength selection"/>
      <sheetName val="Anil IT_2013-14"/>
      <sheetName val="Simulator Detail"/>
      <sheetName val="Net TB"/>
      <sheetName val="Variables"/>
      <sheetName val="Finance IT _ Pro _2_"/>
      <sheetName val="Jul 96 Worksheet"/>
      <sheetName val="80G"/>
      <sheetName val="MGT REP"/>
      <sheetName val="14"/>
      <sheetName val="40"/>
      <sheetName val="RBS"/>
      <sheetName val="CHENNAI - ANNX"/>
      <sheetName val="Allocation for Nov 04"/>
      <sheetName val="Sheet18"/>
      <sheetName val="Aviva Debit Note- Nov 04"/>
      <sheetName val="Aviva Debit Note- Dec 04"/>
      <sheetName val="Aviva Invoice- Dec 04"/>
      <sheetName val="receipt Reg_Nov08"/>
      <sheetName val="Price Nego(Summary) (2)"/>
      <sheetName val="BS Schdl-3-Fixed Assets"/>
      <sheetName val="April'00"/>
      <sheetName val="list_-_do_not_delete"/>
      <sheetName val="Bal Sheet"/>
      <sheetName val="223.582"/>
      <sheetName val="IHP Detailed QA"/>
      <sheetName val="Profit &amp; Loss (2)"/>
      <sheetName val="M-2 Discounted"/>
      <sheetName val="MAINT,QP,COMM"/>
      <sheetName val="SUPPORTING"/>
      <sheetName val="Acquirer Input"/>
      <sheetName val="PE EV charts"/>
      <sheetName val="DLBUR-COST (2)"/>
      <sheetName val="피벗"/>
      <sheetName val="K-15"/>
      <sheetName val="D"/>
      <sheetName val="K16"/>
      <sheetName val="E5-Recoverability review"/>
      <sheetName val="F1-Stock Roll fwd"/>
      <sheetName val="EPS (2)"/>
      <sheetName val="수정사항"/>
      <sheetName val="AFS (2)"/>
      <sheetName val="현금예금"/>
      <sheetName val="투자자산"/>
      <sheetName val="유형자산"/>
      <sheetName val="상각overall"/>
      <sheetName val="단기차입금"/>
      <sheetName val="장기차입금"/>
      <sheetName val="자본"/>
      <sheetName val="이자비용"/>
      <sheetName val="개요"/>
      <sheetName val="부가세 대사"/>
      <sheetName val="재고실사 refer"/>
      <sheetName val="월별급여"/>
      <sheetName val="8400"/>
      <sheetName val="중요성기준"/>
      <sheetName val="분석적검토"/>
      <sheetName val="매출일반"/>
      <sheetName val="Flow-Chart"/>
      <sheetName val="회계변경"/>
      <sheetName val="퇴충OT"/>
      <sheetName val="퇴충"/>
      <sheetName val="수정사항 (2)"/>
      <sheetName val="매출채권"/>
      <sheetName val="수정사항 정리표"/>
      <sheetName val="재고관련 Issue"/>
      <sheetName val="L1"/>
      <sheetName val="L1-1"/>
      <sheetName val="Reclassifications"/>
      <sheetName val="Int rea (2)"/>
      <sheetName val="Int rea (4)"/>
      <sheetName val="L7-1"/>
      <sheetName val="RMatValuation"/>
      <sheetName val="B3-1"/>
      <sheetName val="E3.3"/>
      <sheetName val="E3.4"/>
      <sheetName val="L-FL"/>
      <sheetName val="L2"/>
      <sheetName val="L3"/>
      <sheetName val="Royalty"/>
      <sheetName val="credit"/>
      <sheetName val="C1 "/>
      <sheetName val="C1-1"/>
      <sheetName val="C1-2 "/>
      <sheetName val="C1-3"/>
      <sheetName val="C2"/>
      <sheetName val="C3.."/>
      <sheetName val="C4w"/>
      <sheetName val="TBS"/>
      <sheetName val="TPL"/>
      <sheetName val="TRecon"/>
      <sheetName val="C1-2"/>
      <sheetName val="B-ins"/>
      <sheetName val="lease"/>
      <sheetName val="N1.2 (2)"/>
      <sheetName val="BS-YLI"/>
      <sheetName val="BS-ATT"/>
      <sheetName val="BS-YLB"/>
      <sheetName val="BS-YLT"/>
      <sheetName val="A5"/>
      <sheetName val="D2"/>
      <sheetName val="Payroll Summary"/>
      <sheetName val="Insurance"/>
      <sheetName val="B4"/>
      <sheetName val="MFG"/>
      <sheetName val="dpla "/>
      <sheetName val="OP. EXP (2)"/>
      <sheetName val="Cut off - Fac A"/>
      <sheetName val="B4-1"/>
      <sheetName val="B2-4 (2)"/>
      <sheetName val="B6"/>
      <sheetName val="M5"/>
      <sheetName val="D1-2"/>
      <sheetName val="TBCS-PL"/>
      <sheetName val="E-Sales Cut-off"/>
      <sheetName val="E-Purch Cut-off"/>
      <sheetName val="TOC-Sales"/>
      <sheetName val="TOC-Receipts"/>
      <sheetName val="C1-FL"/>
      <sheetName val="C1-AL"/>
      <sheetName val="F1-1"/>
      <sheetName val="M2"/>
      <sheetName val="M2-1"/>
      <sheetName val="M2-2"/>
      <sheetName val="M2-3"/>
      <sheetName val="M2-4"/>
      <sheetName val="c1.1"/>
      <sheetName val="c1.2 "/>
      <sheetName val="fully depreciated"/>
      <sheetName val="asset list 2004 (4)"/>
      <sheetName val="details fully depr"/>
      <sheetName val="c1.3"/>
      <sheetName val="FA Addition"/>
      <sheetName val="disposal"/>
      <sheetName val="Adjustments"/>
      <sheetName val="D - Loan charges"/>
      <sheetName val="OSM11-01-06"/>
      <sheetName val="TBCS-BS"/>
      <sheetName val="D1"/>
      <sheetName val="D1-1"/>
      <sheetName val="D2-1"/>
      <sheetName val="D3"/>
      <sheetName val="HP"/>
      <sheetName val="D-PAD"/>
      <sheetName val="PT KUTAI P7005 "/>
      <sheetName val="PT KUTAI P705U"/>
      <sheetName val="WTK W7002"/>
      <sheetName val="WTK W7003"/>
      <sheetName val="WTK W7008"/>
      <sheetName val="WTK W708U"/>
      <sheetName val="H1"/>
      <sheetName val="M1.2"/>
      <sheetName val="M2-deposit"/>
      <sheetName val="M3-retentionsum"/>
      <sheetName val="M4-accruals"/>
      <sheetName val="BURGER ACC"/>
      <sheetName val="M6.1-insurance"/>
      <sheetName val="Sheet1 (3)"/>
      <sheetName val="Sheet1 (4)"/>
      <sheetName val="Sheet1 (5)"/>
      <sheetName val="Sheet1 (6)"/>
      <sheetName val="Sheet1 (7)"/>
      <sheetName val="Sheet1 (8)"/>
      <sheetName val="Sheet1 (9)"/>
      <sheetName val="Sheet1 (10)"/>
      <sheetName val="Sheet1 (11)"/>
      <sheetName val="E1-1"/>
      <sheetName val="E1-2 "/>
      <sheetName val="E8"/>
      <sheetName val="Wywy"/>
      <sheetName val="WOS"/>
      <sheetName val="TBCS-PL "/>
      <sheetName val="G2"/>
      <sheetName val="BASIC PRICE TIMES MUSIC "/>
      <sheetName val="with plm (2)"/>
      <sheetName val="5"/>
      <sheetName val="wwww"/>
      <sheetName val="Groupings"/>
      <sheetName val="Fixed_Assets"/>
      <sheetName val="BS_PL"/>
      <sheetName val="Sunmap"/>
      <sheetName val="Assmpns"/>
      <sheetName val="TRIAL BALANCE"/>
      <sheetName val="ヰ`"/>
      <sheetName val="̃"/>
      <sheetName val=".dll"/>
      <sheetName val="e &amp;Support"/>
      <sheetName val="CPCـC"/>
      <sheetName val="[Book1.xls][Book1.xls]d/m/yy"/>
      <sheetName val="௔按਱ဵ"/>
      <sheetName val="1-11%20MOI.xls"/>
      <sheetName val="on register &amp; chargeable"/>
      <sheetName val="not included on register"/>
      <sheetName val="on register but not charged"/>
      <sheetName val="Sorted (2)"/>
      <sheetName val="Own Variable"/>
      <sheetName val="其他应收明细"/>
      <sheetName val="货币资金审定表"/>
      <sheetName val="其他货币资金审定表 "/>
      <sheetName val="与对帐单余额核对"/>
      <sheetName val="未达帐项审查-银行已计,单位未计"/>
      <sheetName val="货币资金明细表"/>
      <sheetName val="其他货币资金明细表 "/>
      <sheetName val="应收票据审定表"/>
      <sheetName val="应收票据明细表"/>
      <sheetName val="应收票据清单-Q2"/>
      <sheetName val="久隆应收票据-Q3"/>
      <sheetName val="应收账款审定表"/>
      <sheetName val="坏账准备审定表"/>
      <sheetName val="应收账款明细"/>
      <sheetName val="应收帐龄-REVISED"/>
      <sheetName val="预付账款审定表"/>
      <sheetName val="预付账款明细"/>
      <sheetName val="预付应付重分类帐龄分析"/>
      <sheetName val="其他应收款审定表"/>
      <sheetName val="代付九龙机电安置费明细"/>
      <sheetName val="其他应收-单位帐龄"/>
      <sheetName val="其他应收个人帐龄分析"/>
      <sheetName val="长期投资审定表"/>
      <sheetName val="长期投资明细表"/>
      <sheetName val="固定资产、累计折旧审定表"/>
      <sheetName val="固定资产及累计折旧增减变动表-Q3"/>
      <sheetName val="REVISED"/>
      <sheetName val="REVISED -抽盘"/>
      <sheetName val="在建工程审定表"/>
      <sheetName val="在建工程明细"/>
      <sheetName val="无形资产审定表 "/>
      <sheetName val="借款利息"/>
      <sheetName val="应付工资审定表"/>
      <sheetName val="应付工资 明细表"/>
      <sheetName val="应付工资审查表"/>
      <sheetName val="应付福利费审定表"/>
      <sheetName val="应付福利费"/>
      <sheetName val="应付福利费明细表"/>
      <sheetName val="应付股利审定表"/>
      <sheetName val="应付股利明细"/>
      <sheetName val="其他应付款审定表"/>
      <sheetName val="其他应付款明细"/>
      <sheetName val="各项福利"/>
      <sheetName val="预收账款审定表"/>
      <sheetName val="其他应交款审定表"/>
      <sheetName val="预提费用审定表"/>
      <sheetName val="预提费用明细"/>
      <sheetName val="实收资本审定表"/>
      <sheetName val="资本公积审定表"/>
      <sheetName val="资本公积明细"/>
      <sheetName val="盈余公积审定表"/>
      <sheetName val="盈余公积明细"/>
      <sheetName val="未分配利润审定表"/>
      <sheetName val="管理费用审定表"/>
      <sheetName val="管理费用明细表"/>
      <sheetName val="管理费用-税金 (2)"/>
      <sheetName val="销售费用审定表"/>
      <sheetName val="销售费用明细表"/>
      <sheetName val="财务费用审定表"/>
      <sheetName val="财务费用明细"/>
      <sheetName val="其他业务利润审定表"/>
      <sheetName val="其他业务收支明细"/>
      <sheetName val="营业外收入审定表"/>
      <sheetName val="营业外支出审定表"/>
      <sheetName val="PL-monthly"/>
      <sheetName val="Wacc"/>
      <sheetName val="CF-8&quot;-y2"/>
      <sheetName val="关联方 (3)"/>
      <sheetName val="关联方"/>
      <sheetName val="production cost-pbc"/>
      <sheetName val="mov-pbc"/>
      <sheetName val="mov"/>
      <sheetName val="复核程序表"/>
      <sheetName val="复核声明"/>
      <sheetName val="底稿复核记录"/>
      <sheetName val="底稿目录"/>
      <sheetName val="database"/>
      <sheetName val="A"/>
      <sheetName val="预付账款分账龄(其他资产)"/>
      <sheetName val="应收补贴款(其他资产)"/>
      <sheetName val="长期债权投资(GSM)"/>
      <sheetName val="长期股权投资减值准备(GSM)"/>
      <sheetName val="长期债权投资减值准备(GSM)"/>
      <sheetName val="固定资产分类变动(GSM)"/>
      <sheetName val="固定资产使用状态变动(GSM)"/>
      <sheetName val="经营租入固定资产改良(GSM)"/>
      <sheetName val="固定资产分类减值准备(GSM)"/>
      <sheetName val="固定资产使用状态减值准备(GSM)"/>
      <sheetName val="工程物资(GSM)"/>
      <sheetName val="在建工程减值准备(GSM)"/>
      <sheetName val="固定资产清理(GSM)"/>
      <sheetName val="无形资产(GSM)"/>
      <sheetName val="无形资产减值准备(GSM)"/>
      <sheetName val="未确认融资租赁费(GSM)"/>
      <sheetName val="特准储备物资(GSM)"/>
      <sheetName val="待处理财产损益(GSM)"/>
      <sheetName val="短期借款(GSM)"/>
      <sheetName val="应付票据(GSM)"/>
      <sheetName val="应付短期债券(GSM)"/>
      <sheetName val="应付账款分账龄(GSM)"/>
      <sheetName val="应付工程及设备款变动(GSM)"/>
      <sheetName val="预收账款分账龄(GSM)"/>
      <sheetName val="代销商品款(GSM)"/>
      <sheetName val="应付工资及福利费(GSM)"/>
      <sheetName val="应付利息(GSM)"/>
      <sheetName val="应交税金(GSM)"/>
      <sheetName val="其他应交款(GSM)"/>
      <sheetName val="其他应付款分账龄(GSM)"/>
      <sheetName val="预提费用(GSM)"/>
      <sheetName val="待转资产价值(GSM)"/>
      <sheetName val="预计负债(GSM)"/>
      <sheetName val="长期借款(GSM)"/>
      <sheetName val="应付债券(GSM)"/>
      <sheetName val="长期应付款(GSM)"/>
      <sheetName val="专项应付款(GSM)"/>
      <sheetName val="递延税款(GSM)"/>
      <sheetName val="06.12"/>
      <sheetName val="补贴收入"/>
      <sheetName val="财务费用"/>
      <sheetName val="分专业利润表"/>
      <sheetName val="分专业资产负债表"/>
      <sheetName val="管理费用"/>
      <sheetName val="分专业利润分配表"/>
      <sheetName val="上市公司与关联公司往来"/>
      <sheetName val="其他业务利润"/>
      <sheetName val="人工成本"/>
      <sheetName val="投资收益"/>
      <sheetName val="现金流量表"/>
      <sheetName val="营业外收入"/>
      <sheetName val="营业外支出"/>
      <sheetName val="主营业务成本"/>
      <sheetName val="主营业务税金及附加"/>
      <sheetName val="主营业务收入长途"/>
      <sheetName val="主营业务收入数据"/>
      <sheetName val="主营业务收入移动"/>
      <sheetName val="主营业务收入固话"/>
      <sheetName val="主营业务收入新时空及其他"/>
      <sheetName val="主营业务收入寻呼"/>
      <sheetName val="资本公积取数"/>
      <sheetName val="1-10"/>
      <sheetName val="1-10a"/>
      <sheetName val="1-10b"/>
      <sheetName val="1-10c"/>
      <sheetName val="1-10d"/>
      <sheetName val="营业所收入"/>
      <sheetName val="合并销量"/>
      <sheetName val="销售成本过渡"/>
      <sheetName val="销售成本"/>
      <sheetName val="合并抵消往来分录"/>
      <sheetName val="协议清单"/>
      <sheetName val="LinkData"/>
      <sheetName val="DropDown"/>
      <sheetName val="F-B"/>
      <sheetName val="F-B-1"/>
      <sheetName val="折旧测算 (2)"/>
      <sheetName val="折旧测算"/>
      <sheetName val="折旧测算 (3)"/>
      <sheetName val="C - Cash and Bank"/>
      <sheetName val="Info. Request"/>
      <sheetName val="Orders"/>
      <sheetName val="To tied 2001 opening RE"/>
      <sheetName val="新洋06合同汇总"/>
      <sheetName val="Finsum-NAS"/>
      <sheetName val="数字视频并帐"/>
      <sheetName val="XL4Poppy"/>
      <sheetName val="预收帐款"/>
      <sheetName val="回函汇总表"/>
      <sheetName val="存货余额表"/>
      <sheetName val="原材料仓库与财务对账"/>
      <sheetName val="产成品"/>
      <sheetName val="产成品计价测试"/>
      <sheetName val="发出商品与委托加工物资"/>
      <sheetName val="原材料分析"/>
      <sheetName val="直销"/>
      <sheetName val="存货说明书"/>
      <sheetName val="2002.1-6管理费用"/>
      <sheetName val="人力_总"/>
      <sheetName val="总裁室"/>
      <sheetName val="企划办"/>
      <sheetName val="人力资源部"/>
      <sheetName val="公关外联部"/>
      <sheetName val="信息技术部"/>
      <sheetName val="Operating Companies"/>
      <sheetName val="Management Companies"/>
      <sheetName val="Contacts"/>
      <sheetName val="PCAP Data"/>
      <sheetName val="선급금"/>
      <sheetName val="선급비용"/>
      <sheetName val="미지급비용"/>
      <sheetName val="잡손실 "/>
      <sheetName val="잡이익 "/>
      <sheetName val="하미착기계"/>
      <sheetName val="미착기계대체"/>
      <sheetName val="미착원료"/>
      <sheetName val="외매금"/>
      <sheetName val="외환차익"/>
      <sheetName val="외환차손"/>
      <sheetName val="평가손익"/>
      <sheetName val="세금과1"/>
      <sheetName val="세금과2"/>
      <sheetName val="세금과3"/>
      <sheetName val="세금과4"/>
      <sheetName val="세금과5"/>
      <sheetName val="세금과6"/>
      <sheetName val="세금과7"/>
      <sheetName val="세금과8"/>
      <sheetName val="세금과9"/>
      <sheetName val="세금과10"/>
      <sheetName val="세금과11"/>
      <sheetName val="세금과12"/>
      <sheetName val="퇴직영수증"/>
      <sheetName val="근로영수증"/>
      <sheetName val="회사내역"/>
      <sheetName val="A4공장"/>
      <sheetName val="PSI"/>
      <sheetName val="Raw_data"/>
      <sheetName val="Acqusition of FEC"/>
      <sheetName val="相机6个月以上"/>
      <sheetName val="dso-WS"/>
      <sheetName val="잡손실_"/>
      <sheetName val="잡이익_"/>
      <sheetName val="Code"/>
      <sheetName val="客户代码"/>
      <sheetName val="无锡"/>
      <sheetName val="内蒙古3-1"/>
      <sheetName val="未付返利表"/>
      <sheetName val="2月总费用（不含税）"/>
      <sheetName val="2月总费用（含税）"/>
      <sheetName val="办事处费用"/>
      <sheetName val="合计销售"/>
      <sheetName val="客户资料"/>
      <sheetName val="Cover Sheet"/>
      <sheetName val="51701"/>
      <sheetName val="치솔실적"/>
      <sheetName val="여신현황"/>
      <sheetName val="장할생활 (2)"/>
      <sheetName val="주요품목"/>
      <sheetName val="품목별8"/>
      <sheetName val="총합계"/>
      <sheetName val="품목별1"/>
      <sheetName val="품목별2"/>
      <sheetName val="품목별3"/>
      <sheetName val="품목별4"/>
      <sheetName val="품목별5"/>
      <sheetName val="품목별6"/>
      <sheetName val="품목별7"/>
      <sheetName val="NAV0"/>
      <sheetName val="인원"/>
      <sheetName val="영업현황"/>
      <sheetName val="주요품목거래율"/>
      <sheetName val="자산"/>
      <sheetName val="영업상황"/>
      <sheetName val="손익1"/>
      <sheetName val="손익2"/>
      <sheetName val="자체판매"/>
      <sheetName val="수금현황"/>
      <sheetName val="시장현황분석"/>
      <sheetName val="ttings_purnima_Application Data"/>
      <sheetName val="BS'03"/>
      <sheetName val="Cap. Exp."/>
      <sheetName val="rbc"/>
      <sheetName val="bbc"/>
      <sheetName val="2rr"/>
      <sheetName val="2rollb"/>
      <sheetName val="sltr"/>
      <sheetName val="brkr"/>
      <sheetName val="WIRE_CUTTR"/>
      <sheetName val="CAM_GUM"/>
      <sheetName val="BANRAW-1"/>
      <sheetName val="ban-1"/>
      <sheetName val="ban-2"/>
      <sheetName val="ASHOK"/>
      <sheetName val="予想損益(2)"/>
      <sheetName val="Cap.employed "/>
      <sheetName val="Qtr IIISegment"/>
      <sheetName val="CUSTOM Jun99"/>
      <sheetName val="Jun"/>
      <sheetName val="Oct"/>
      <sheetName val="Apr"/>
      <sheetName val="May"/>
      <sheetName val="Nov"/>
      <sheetName val="Dec"/>
      <sheetName val="Mar"/>
      <sheetName val="inventory valuation"/>
      <sheetName val="Apr-Mar"/>
      <sheetName val="Ann C&amp;D Revised"/>
      <sheetName val="Jan"/>
      <sheetName val="Feb"/>
      <sheetName val="year 2002-03"/>
      <sheetName val="9 Month"/>
      <sheetName val="inline"/>
      <sheetName val="im"/>
      <sheetName val="filter"/>
      <sheetName val="bt"/>
      <sheetName val="Online"/>
      <sheetName val="Agri"/>
      <sheetName val="Heavy"/>
      <sheetName val="HO"/>
      <sheetName val="Master-with field names"/>
      <sheetName val="BOB DETAILS"/>
      <sheetName val="Delhaize"/>
      <sheetName val="Route 1"/>
      <sheetName val="Summary 1-Ph1"/>
      <sheetName val="Summary 1-Ph1&amp;2"/>
      <sheetName val="Summary 4-Ph1&amp;2"/>
      <sheetName val="Revision Control"/>
      <sheetName val="Summary 1-All Phases"/>
      <sheetName val="Summary 4-All Phases"/>
      <sheetName val="Summary-Precomm-All Phases"/>
      <sheetName val="Summary 2-DONOTUSE"/>
      <sheetName val="Summary 3-DONOTUSE"/>
      <sheetName val="Labor-Peaker-Ph1"/>
      <sheetName val="Labor-Yr2"/>
      <sheetName val="Labor-Yr3+"/>
      <sheetName val="Labor-Peaker-Ph2"/>
      <sheetName val="Labor-CCGT-Ph1"/>
      <sheetName val="Routine O &amp; M-Peaker"/>
      <sheetName val="Routine O &amp; M-CCGT"/>
      <sheetName val="General Plant Operations-CCGT"/>
      <sheetName val="G&amp;A-Peaker"/>
      <sheetName val="MM Gas Turbine"/>
      <sheetName val="MM GT Spares"/>
      <sheetName val="Major Maint"/>
      <sheetName val="Major Maint-2"/>
      <sheetName val="Other Oper. Exp.(Ins,Taxes etc)"/>
      <sheetName val="Pre-Comm-CCGT"/>
      <sheetName val="Precomm LaborA-CCGT"/>
      <sheetName val="Precomm LaborB-CCGT"/>
      <sheetName val="Capital-CCGT"/>
      <sheetName val="Capital Sched"/>
      <sheetName val="Pre-Comm-Peaker"/>
      <sheetName val="Precomm LaborA-Peaker"/>
      <sheetName val="Precomm LaborB-Peaker"/>
      <sheetName val="Capital-Peaker"/>
      <sheetName val="Degradation-Starts"/>
      <sheetName val="Dispatch"/>
      <sheetName val="Asset Management"/>
      <sheetName val="AssetMgt Labor-Yrs1-30-CCGT"/>
      <sheetName val="Degradation-Hrs"/>
      <sheetName val="Summary 4-Ph1"/>
      <sheetName val="Summary-Precomm-Ph1"/>
      <sheetName val="Labor-CCGT-Ph2"/>
      <sheetName val="Routine O &amp; M-CCGT-Ph2"/>
      <sheetName val="General Plant Ops-CCGT-Ph2"/>
      <sheetName val="AssetMgt Labor-Yrs1-30-Ph3"/>
      <sheetName val="Regular&amp;Modified Outage Costs"/>
      <sheetName val="Questions &amp; Answers"/>
      <sheetName val="StartCost-VS-NormalStarts"/>
      <sheetName val="StartCost-VS-Ratio"/>
      <sheetName val="Regional Labor Coeff"/>
      <sheetName val="AssetMgt Labor-Yrs1-30-Peaker"/>
      <sheetName val="Pull Sheet"/>
      <sheetName val="Hotel Directory"/>
      <sheetName val="Series Description"/>
      <sheetName val="Economic Series Chart"/>
      <sheetName val="Series Values"/>
      <sheetName val="FS ing"/>
      <sheetName val="Extra 2"/>
      <sheetName val="TB_ HSG"/>
      <sheetName val="FS"/>
      <sheetName val="Consolidating BS-PL 2007"/>
      <sheetName val="SD AJE"/>
      <sheetName val="DN AJE"/>
      <sheetName val="AJES2"/>
      <sheetName val="AJES3"/>
      <sheetName val="EJE"/>
      <sheetName val="SD TB"/>
      <sheetName val="DN TB"/>
      <sheetName val="TBS2"/>
      <sheetName val="TBS3"/>
      <sheetName val="TBS4"/>
      <sheetName val="AJES4"/>
      <sheetName val="TB_LUXOR"/>
      <sheetName val="TB_EXEC - Done"/>
      <sheetName val="TB_GPS"/>
      <sheetName val="P &amp;L"/>
      <sheetName val="Balance"/>
      <sheetName val="Situation"/>
      <sheetName val="DETBIL"/>
      <sheetName val="Aus-P"/>
      <sheetName val="Stock Price"/>
      <sheetName val="DETAILS 1 (3)"/>
      <sheetName val="Accounts Payable _11_"/>
      <sheetName val="Sources &amp; Uses"/>
      <sheetName val=" Cons. Financials - EIG"/>
      <sheetName val="Model Summary"/>
      <sheetName val="IV Remit Testing"/>
      <sheetName val="Total (2)"/>
      <sheetName val="Sales Budget-2012-13"/>
      <sheetName val="Sand Control"/>
      <sheetName val="TaxCal (2)"/>
      <sheetName val="TAX10-by SYC (12 M) (2)"/>
      <sheetName val="2003･03平均 (2)"/>
      <sheetName val="各月末"/>
      <sheetName val="2003･03平均"/>
      <sheetName val="2002･03平均"/>
      <sheetName val="PURCHASED ADDITIONS"/>
      <sheetName val="ocean voyage"/>
      <sheetName val="RECAP"/>
      <sheetName val="SEPT"/>
      <sheetName val="FACT.B"/>
      <sheetName val="B 1.03.12"/>
      <sheetName val="HHML (4)"/>
      <sheetName val="Cash-Flow Statement"/>
      <sheetName val="CFS-vol base eng"/>
      <sheetName val="Cash-Flow Base"/>
      <sheetName val="AR-Danone (PS)"/>
      <sheetName val="Appendix - Joao Carlos ar"/>
      <sheetName val="Other Assumptions &amp; Parameters"/>
      <sheetName val="CFS-consolidated Danone"/>
      <sheetName val="Market Context"/>
      <sheetName val="AR-Danone (Act)"/>
      <sheetName val="Sales-Mktg Assumptions"/>
      <sheetName val="CFS-consolidated Minalba"/>
      <sheetName val="AR-Indaia (Aro)"/>
      <sheetName val="ETERNITE ( HOD SP)"/>
      <sheetName val="AR-Consol Ald + Danone SP tot"/>
      <sheetName val="AR syst Danone Office"/>
      <sheetName val="fiche calcul Syst Danone Home"/>
      <sheetName val="Cash-Flow_Statement"/>
      <sheetName val="CFS-vol_base_eng"/>
      <sheetName val="Cash-Flow_Base"/>
      <sheetName val="AR-Danone_(PS)"/>
      <sheetName val="Appendix_-_Joao_Carlos_ar"/>
      <sheetName val="Other_Assumptions_&amp;_Parameters"/>
      <sheetName val="CFS-consolidated_Danone"/>
      <sheetName val="Balance_Sheet"/>
      <sheetName val="Market_Context"/>
      <sheetName val="AR-Danone_(Act)"/>
      <sheetName val="Sales-Mktg_Assumptions"/>
      <sheetName val="CFS-consolidated_Minalba"/>
      <sheetName val="AR-Indaia_(Aro)"/>
      <sheetName val="ETERNITE_(_HOD_SP)"/>
      <sheetName val="AR-Consol_Ald_+_Danone_SP_tot"/>
      <sheetName val="AR_syst_Danone_Office"/>
      <sheetName val="fiche_calcul_Syst_Danone_Home"/>
      <sheetName val="Plant"/>
      <sheetName val="Dt Base"/>
      <sheetName val="PARAMETRES"/>
      <sheetName val="RMM"/>
      <sheetName val="Feuil2"/>
      <sheetName val="MtM Forecasts Budget"/>
      <sheetName val="PECO IR"/>
      <sheetName val="ASIA IR"/>
      <sheetName val="Listes"/>
      <sheetName val="AJUSTES"/>
      <sheetName val="_x005f_x0000_Database_ _2_. Exceeded "/>
      <sheetName val="௔按਱ဵ_x005f_x0000__x005f_x0000_"/>
      <sheetName val="1-11%20MOI.xls_x005f_x0000__x005f_x0000__x"/>
      <sheetName val="Database_ _2_. Exceeded number "/>
      <sheetName val="BSNL services"/>
      <sheetName val="Basic_information"/>
      <sheetName val="prod.inventory"/>
      <sheetName val="_x0000_Database_ _2_. Exceeded "/>
      <sheetName val="1-11%20MOI.xls_x0000__x0000__x"/>
      <sheetName val="For reference June"/>
      <sheetName val="sdrs_mar"/>
      <sheetName val="Pur"/>
      <sheetName val="A-Eingang Laender (ändert)"/>
      <sheetName val="Cash-Flow (offen)"/>
      <sheetName val="U-Erloese Laender(ändert)"/>
      <sheetName val="XREF"/>
      <sheetName val="Main Menu"/>
      <sheetName val="2005useless"/>
      <sheetName val="账龄分析表"/>
      <sheetName val="Adjustment Entries-Final"/>
      <sheetName val="Stock Chart"/>
      <sheetName val="ImportData"/>
      <sheetName val="ROIPRO01"/>
      <sheetName val="B30"/>
      <sheetName val="Movem. in fixed assets - Depr."/>
      <sheetName val="损益表"/>
      <sheetName val="TOD"/>
      <sheetName val="wdr bldg"/>
      <sheetName val="Erlang_and_Infra"/>
      <sheetName val="Network_Summary"/>
      <sheetName val="LOCAL_FAR_TIL_JUL10_(2)"/>
      <sheetName val="TDS_Entries_Apr_to_Sept"/>
      <sheetName val="Database:_[2]__Exceeded_number"/>
      <sheetName val="ERE_`ODBCDriver`_`Component_`_="/>
      <sheetName val="elfReg`,_`FileAction`_Where_`Se"/>
      <sheetName val="1-11%20MOI_xls_x000a_ň"/>
      <sheetName val="Database:_[2]__Exceeded_number_"/>
      <sheetName val="1-11%20MOI_xls_x000a_ňӤ"/>
      <sheetName val="provision_for_new_Salary"/>
      <sheetName val="Dept_Score-Assoc-Avg_Dept_Wise"/>
      <sheetName val="Dept_Score-Assoc-Avg_Dept_W_(2)"/>
      <sheetName val="Encl_II"/>
      <sheetName val="Other_notes"/>
      <sheetName val="Scope_of_supply"/>
      <sheetName val="BS_Schdl-_1_&amp;_2"/>
      <sheetName val="Enclosure_XV_(2)"/>
      <sheetName val="Enclosure_X_contd"/>
      <sheetName val="Clause_20"/>
      <sheetName val="Enclosure_VIII"/>
      <sheetName val="Factoring_Accrual_Summary"/>
      <sheetName val="ttings\purnima\Application_Data"/>
      <sheetName val="OM_except_Sales_Mat_Intcom"/>
      <sheetName val="Inv_(2)"/>
      <sheetName val="FIFO_Reval"/>
      <sheetName val="IT_PPV"/>
      <sheetName val="Print_Controls"/>
      <sheetName val="fiannce_breakup_cost"/>
      <sheetName val="IOB_Bank_Statement"/>
      <sheetName val="Premature_falied_details_"/>
      <sheetName val="Freight_Summary"/>
      <sheetName val="CSIMS_Sales"/>
      <sheetName val="Csims_Dispatches"/>
      <sheetName val="CSIM_"/>
      <sheetName val="4230004000_Discount"/>
      <sheetName val="Discount_Summary"/>
      <sheetName val="4230001000_Freight"/>
      <sheetName val="4214000300_I_C_Sales_GEB_LAM"/>
      <sheetName val="4212001900_Sales_adjusts"/>
      <sheetName val="Corporate_MARS_COA"/>
      <sheetName val="Consolidated_Trial_Bal"/>
      <sheetName val="trial_bal_ibhq"/>
      <sheetName val="ibhq_cash_sum"/>
      <sheetName val="current_cash_tr"/>
      <sheetName val="Qtrly_analysis_"/>
      <sheetName val="Forecast_2001-02"/>
      <sheetName val="2001-02_monthly_pack"/>
      <sheetName val="QIS_Form_No_II"/>
      <sheetName val="Dep_Trading"/>
      <sheetName val="monthly_tdg"/>
      <sheetName val="head_count"/>
      <sheetName val="Cabinet_details"/>
      <sheetName val="Planning_Materiality_Mar_06"/>
      <sheetName val="Sheet2_(3)"/>
      <sheetName val="Sheet2_(2)"/>
      <sheetName val="CN_Detail"/>
      <sheetName val="Cash-Flow_Statement1"/>
      <sheetName val="CFS-vol_base_eng1"/>
      <sheetName val="Cash-Flow_Base1"/>
      <sheetName val="AR-Danone_(PS)1"/>
      <sheetName val="Appendix_-_Joao_Carlos_ar1"/>
      <sheetName val="Other_Assumptions_&amp;_Parameters1"/>
      <sheetName val="CFS-consolidated_Danone1"/>
      <sheetName val="Balance_Sheet1"/>
      <sheetName val="Market_Context1"/>
      <sheetName val="AR-Danone_(Act)1"/>
      <sheetName val="Sales-Mktg_Assumptions1"/>
      <sheetName val="CFS-consolidated_Minalba1"/>
      <sheetName val="AR-Indaia_(Aro)1"/>
      <sheetName val="ETERNITE_(_HOD_SP)1"/>
      <sheetName val="AR-Consol_Ald_+_Danone_SP_tot1"/>
      <sheetName val="AR_syst_Danone_Office1"/>
      <sheetName val="fiche_calcul_Syst_Danone_Home1"/>
      <sheetName val="Dt_Base"/>
      <sheetName val="MtM_Forecasts_Budget"/>
      <sheetName val="PECO_IR"/>
      <sheetName val="ASIA_IR"/>
      <sheetName val="_x005f_x0000_Database___2___Exceeded_"/>
      <sheetName val="1-11%20MOI_xls_x005f_x0000__x005f_x0000__x"/>
      <sheetName val="Database___2___Exceeded_number_"/>
      <sheetName val="ttings_purnima_Application_Data"/>
      <sheetName val="BSNL_services"/>
      <sheetName val="Database___2___Exceeded_"/>
      <sheetName val="1-11%20MOI_xls_x"/>
      <sheetName val="For_reference_June"/>
      <sheetName val="A-Eingang_Laender_(ändert)"/>
      <sheetName val="Cash-Flow_(offen)"/>
      <sheetName val="U-Erloese_Laender(ändert)"/>
      <sheetName val="1-11%20MOI_xls"/>
      <sheetName val="prod_inventory"/>
      <sheetName val="Main_Menu"/>
      <sheetName val="Adjustment_Entries-Final"/>
      <sheetName val="Stock_Chart"/>
      <sheetName val="Movem__in_fixed_assets_-_Depr_"/>
      <sheetName val="wdr_bldg"/>
      <sheetName val="India $Mn"/>
      <sheetName val="MIS-1"/>
      <sheetName val="Summary -  International "/>
      <sheetName val="14 old"/>
      <sheetName val="PROFIT_LOSS"/>
      <sheetName val="Data Validation"/>
      <sheetName val="Form No. 3CD"/>
      <sheetName val="[book1.xls]_x0000_Database: [2]. Exce"/>
      <sheetName val="[book1.xls]Database: [2]. Excee"/>
      <sheetName val="[book1.xls][book1.xls]_x0000_Database"/>
      <sheetName val="[book1.xls][book1.xls]Database:"/>
      <sheetName val="[book1.xls][book1.xls][book1.xl"/>
      <sheetName val="科目余额表"/>
      <sheetName val="Fixed asset register"/>
      <sheetName val="on-hold"/>
      <sheetName val="Check"/>
      <sheetName val="A400"/>
      <sheetName val="NOTES "/>
      <sheetName val="MISforgeforging"/>
      <sheetName val="Cost_Redn"/>
      <sheetName val="119"/>
      <sheetName val="201consfdymar"/>
      <sheetName val="FDY_PWR"/>
      <sheetName val="IND9899"/>
      <sheetName val="finalised"/>
      <sheetName val="Transportation"/>
      <sheetName val="Dforgings"/>
      <sheetName val="change fdy"/>
      <sheetName val="501frgmar"/>
      <sheetName val="Errors_130303"/>
      <sheetName val="Ref"/>
      <sheetName val="판매46"/>
      <sheetName val="업무분장 "/>
      <sheetName val="공통"/>
      <sheetName val="masop"/>
      <sheetName val="PO"/>
      <sheetName val="AC 196100 "/>
      <sheetName val="AC 196000 "/>
      <sheetName val="Monthwise P&amp;L"/>
      <sheetName val="RENDFIN"/>
      <sheetName val="#RIF"/>
      <sheetName val="부서코드표"/>
      <sheetName val="TO1_DETT"/>
      <sheetName val="CALEND"/>
      <sheetName val="Annexure 1"/>
      <sheetName val="RATES"/>
      <sheetName val="Punto"/>
      <sheetName val="Panda"/>
      <sheetName val="Operating Lease"/>
      <sheetName val="P&amp;L-detailed"/>
      <sheetName val="Con. BS"/>
      <sheetName val="PL MTH"/>
      <sheetName val="[book1.xls]ttings_purnima_App_2"/>
      <sheetName val="_x005f_x0000_Database: [2]. Exceeded "/>
      <sheetName val="௔按਱ဵ_x005f_x0000_"/>
      <sheetName val="BP-2010.xlsx"/>
      <sheetName val="difference"/>
      <sheetName val="Mast"/>
      <sheetName val="Cap_employed_"/>
      <sheetName val="Qtr_IIISegment"/>
      <sheetName val="CUSTOM_Jun99"/>
      <sheetName val="inventory_valuation"/>
      <sheetName val="Ann_C&amp;D_Revised"/>
      <sheetName val="year_2002-03"/>
      <sheetName val="9_Month"/>
      <sheetName val="Master-with_field_names"/>
      <sheetName val="BP-2010_xlsx"/>
      <sheetName val="Cap_employed_1"/>
      <sheetName val="Qtr_IIISegment1"/>
      <sheetName val="CUSTOM_Jun991"/>
      <sheetName val="inventory_valuation1"/>
      <sheetName val="Ann_C&amp;D_Revised1"/>
      <sheetName val="year_2002-031"/>
      <sheetName val="9_Month1"/>
      <sheetName val="Master-with_field_names1"/>
      <sheetName val="BP-2010_xlsx1"/>
      <sheetName val="[book1.xls]ttings_purnima_App_3"/>
      <sheetName val="grp "/>
      <sheetName val="Internet"/>
      <sheetName val="Locas"/>
      <sheetName val="DIV_Y1"/>
      <sheetName val="Comps_and_Cons1"/>
      <sheetName val="Cons_PL1"/>
      <sheetName val="P_L1"/>
      <sheetName val="Cntrl_Sheet1"/>
      <sheetName val="BOD_PL_NEW1"/>
      <sheetName val="Hyperion_Output1"/>
      <sheetName val="Dept_listing1"/>
      <sheetName val="DIV_Y3"/>
      <sheetName val="Comps_and_Cons3"/>
      <sheetName val="Cons_PL3"/>
      <sheetName val="P_L3"/>
      <sheetName val="Cntrl_Sheet3"/>
      <sheetName val="BOD_PL_NEW3"/>
      <sheetName val="Hyperion_Output3"/>
      <sheetName val="Dept_listing3"/>
      <sheetName val="LOCAL_FAR_TIL_JUL10_(2)2"/>
      <sheetName val="BS_Groupings2"/>
      <sheetName val="PL_Groupings2"/>
      <sheetName val="Finance_IT_&amp;_Pro_(2)2"/>
      <sheetName val="BS_(2)2"/>
      <sheetName val="P&amp;L_(2)2"/>
      <sheetName val="DIV_Y2"/>
      <sheetName val="Comps_and_Cons2"/>
      <sheetName val="Cons_PL2"/>
      <sheetName val="P_L2"/>
      <sheetName val="Cntrl_Sheet2"/>
      <sheetName val="BOD_PL_NEW2"/>
      <sheetName val="Hyperion_Output2"/>
      <sheetName val="Dept_listing2"/>
      <sheetName val="LOCAL_FAR_TIL_JUL10_(2)1"/>
      <sheetName val="BS_Groupings1"/>
      <sheetName val="PL_Groupings1"/>
      <sheetName val="Finance_IT_&amp;_Pro_(2)1"/>
      <sheetName val="BS_(2)1"/>
      <sheetName val="P&amp;L_(2)1"/>
      <sheetName val="DIV_Y4"/>
      <sheetName val="Comps_and_Cons4"/>
      <sheetName val="Cons_PL4"/>
      <sheetName val="P_L4"/>
      <sheetName val="Cntrl_Sheet4"/>
      <sheetName val="BOD_PL_NEW4"/>
      <sheetName val="Hyperion_Output4"/>
      <sheetName val="Dept_listing4"/>
      <sheetName val="LOCAL_FAR_TIL_JUL10_(2)3"/>
      <sheetName val="BS_Groupings3"/>
      <sheetName val="PL_Groupings3"/>
      <sheetName val="Finance_IT_&amp;_Pro_(2)3"/>
      <sheetName val="BS_(2)3"/>
      <sheetName val="P&amp;L_(2)3"/>
      <sheetName val="BS_Schdl-3-Fixed_Assets"/>
      <sheetName val="Data_Sheet_1"/>
      <sheetName val="WCOL_INDEX"/>
      <sheetName val="WCOL_INPUT"/>
      <sheetName val="Expansion_needed"/>
      <sheetName val="Erlang_B"/>
      <sheetName val="Accounts_Payable_(11)"/>
      <sheetName val="AP_Concentrations"/>
      <sheetName val="FS_-_BS_(2)"/>
      <sheetName val="FS_-_BS_Det_(2)"/>
      <sheetName val="FS-_IS_(2)"/>
      <sheetName val="Delinquent_Accounts_"/>
      <sheetName val="Ship_Test"/>
      <sheetName val="Mgmt_Letter"/>
      <sheetName val="AR_Roll"/>
      <sheetName val="Misc_-_Tax(NIC)"/>
      <sheetName val="CM_Test_"/>
      <sheetName val="Conc_(NIC)"/>
      <sheetName val="AR_Roll_"/>
      <sheetName val="Misc_-_Tax"/>
      <sheetName val="AR_Statistics_-_Consolidated"/>
      <sheetName val="AR_Activity_-_Domestic"/>
      <sheetName val="AR_Activity_-_Canada"/>
      <sheetName val="Cash_-_Lockbox"/>
      <sheetName val="INV-Cost_Test_(Bottled)"/>
      <sheetName val="INV_-_Counts_AHP"/>
      <sheetName val="INV_-_Costs"/>
      <sheetName val="Ship_Test_"/>
      <sheetName val="INV_-_Counts_Div_B"/>
      <sheetName val="AR_Stats_Input"/>
      <sheetName val="Cash_Diagram_(3)"/>
      <sheetName val="Cash__(2)"/>
      <sheetName val="INV-Counts__(2)"/>
      <sheetName val="CM_Test_(sales_credits)"/>
      <sheetName val="Cash_-Lockbox"/>
      <sheetName val="AP_-_stats"/>
      <sheetName val="INV_-_Counts_Roto"/>
      <sheetName val="Cash_-_Operating_Fleet"/>
      <sheetName val="Cash_-_Operating_Trustco"/>
      <sheetName val="Cash_Diagram"/>
      <sheetName val="AP_Factored_By_CIT_(2)"/>
      <sheetName val="INV_-_Costs_Intl_Environmental"/>
      <sheetName val="INV_-_Costs_Climate_Master"/>
      <sheetName val="INV_-_Costs_Climate_Craft"/>
      <sheetName val="Flash_Pg-1"/>
      <sheetName val="Expanded_Shipping_Test"/>
      <sheetName val="Conc-Merc_Air_Cargo"/>
      <sheetName val="AP_-_conc"/>
      <sheetName val="_AP_Delinq_"/>
      <sheetName val="Missing_Doc_Rpt"/>
      <sheetName val="AR_Roll_Consol"/>
      <sheetName val="BU_Color_&amp;_Specialties"/>
      <sheetName val="Manuf_Chem_Cleveland"/>
      <sheetName val="Organic_Pigments"/>
      <sheetName val="CM_Test"/>
      <sheetName val="AP_Conc"/>
      <sheetName val="AP_Disb"/>
      <sheetName val="INV_-_Counts_Nashville"/>
      <sheetName val="FS-_IS"/>
      <sheetName val="RPT_11-VOLUME_BY_BRANDS"/>
      <sheetName val="BASIC_PRICE_TIMES_MUSIC_"/>
      <sheetName val="with_plm_(2)"/>
      <sheetName val="Financial Progress Mar.2011"/>
      <sheetName val="TOMA &amp; ITP"/>
      <sheetName val="_x0000__x0000_Ø_x0000__x0000_à_x0000__x0000_è_x0000__x0000_ð_x0000__x0000_ø_x0000__x0000_Ā_x0000__x0000_Ĉ_x0000__x0000_"/>
      <sheetName val=":AIQX`goty}¨¯ºÇÕãéðõû"/>
      <sheetName val="VTP"/>
      <sheetName val="A302101-000-017"/>
      <sheetName val="JUn 09"/>
      <sheetName val="Germany"/>
      <sheetName val="Ireland"/>
      <sheetName val="Netherlands"/>
      <sheetName val="The Buffer"/>
      <sheetName val="DCF Fader1"/>
      <sheetName val="BCL-EKN (3)"/>
      <sheetName val="BCL- Citibank Rs. 900 Mn"/>
      <sheetName val="Movement_Swap_Dec_08_to_Feb_09"/>
      <sheetName val="Balance sheet - BS"/>
      <sheetName val="DLC lookups"/>
      <sheetName val="PROFIT"/>
      <sheetName val="Power &amp; Fuel (S)"/>
      <sheetName val="DEPN"/>
      <sheetName val="INTT"/>
      <sheetName val="CS"/>
      <sheetName val="CFS"/>
      <sheetName val="Power_&amp;_Fuel_(S)"/>
      <sheetName val="bajaj_copeland"/>
      <sheetName val="EVA1"/>
      <sheetName val="InQuart"/>
      <sheetName val="GS_Master2"/>
      <sheetName val="Summary_model2"/>
      <sheetName val="model_by_field2"/>
      <sheetName val="Crude_oil2"/>
      <sheetName val="Block_A2"/>
      <sheetName val="W_Natuna2"/>
      <sheetName val="Valuation_(F)2"/>
      <sheetName val="Valuation_22"/>
      <sheetName val="Adjusted_data2"/>
      <sheetName val="WRLD_EXPN2"/>
      <sheetName val="Power_&amp;_Fuel_(S)2"/>
      <sheetName val="GS_Master1"/>
      <sheetName val="Summary_model1"/>
      <sheetName val="model_by_field1"/>
      <sheetName val="Crude_oil1"/>
      <sheetName val="Block_A1"/>
      <sheetName val="W_Natuna1"/>
      <sheetName val="Valuation_(F)1"/>
      <sheetName val="Valuation_21"/>
      <sheetName val="Adjusted_data1"/>
      <sheetName val="WRLD_EXPN1"/>
      <sheetName val="Power_&amp;_Fuel_(S)1"/>
      <sheetName val="%_Share"/>
      <sheetName val="Financial_Services"/>
      <sheetName val="Account"/>
      <sheetName val="FEBE_Data"/>
      <sheetName val="GE6CRITERIA"/>
      <sheetName val="party"/>
      <sheetName val="Year_2"/>
      <sheetName val="部店・内容ﾏｽﾀｰ"/>
      <sheetName val="Bank"/>
      <sheetName val="ED"/>
      <sheetName val="Stats"/>
      <sheetName val="Masters"/>
      <sheetName val="BSLA"/>
      <sheetName val="Input_&amp;_Control1"/>
      <sheetName val="Volume"/>
      <sheetName val="Delinquency_(2)"/>
      <sheetName val="ＣＤＲ_Ｍ"/>
      <sheetName val="OFA"/>
      <sheetName val="OFA_Acq"/>
      <sheetName val="column"/>
      <sheetName val="Reference"/>
      <sheetName val="Criteria"/>
      <sheetName val="ccySummary"/>
      <sheetName val="Introduction"/>
      <sheetName val="Data_Tape"/>
      <sheetName val="Deal_List1"/>
      <sheetName val="12__Asset_Walk_from_Prior_Yr"/>
      <sheetName val="Cover_Sheet"/>
      <sheetName val="PackInfo"/>
      <sheetName val="ANI_Look-ups"/>
      <sheetName val="Q3_-_GECF"/>
      <sheetName val="PopCache"/>
      <sheetName val="DATA_-_INCOME_STATEMENTSII"/>
      <sheetName val="Relocation_Data"/>
      <sheetName val="IC_Interest_Payable"/>
      <sheetName val="HDFC_Std_Life"/>
      <sheetName val="SBILife"/>
      <sheetName val="Master_Sheet_"/>
      <sheetName val="Birla_Sun_Life"/>
      <sheetName val="Bajaj_Allianz"/>
      <sheetName val="Max_New_York_Life"/>
      <sheetName val="ICICI_Pru"/>
      <sheetName val="Hyp_Dump"/>
      <sheetName val="HC_Drivers_vs_plan"/>
      <sheetName val="walk_data"/>
      <sheetName val="SUMMARY_BALANCE"/>
      <sheetName val="Interface"/>
      <sheetName val="OSEBS2003-04"/>
      <sheetName val="Values"/>
      <sheetName val="ignore_0804"/>
      <sheetName val="Qtr4-00"/>
      <sheetName val="PARTY_DETAILS"/>
      <sheetName val="1118_C_I"/>
      <sheetName val="1118_C_II"/>
      <sheetName val="1118_C_III"/>
      <sheetName val="ReferenceLists"/>
      <sheetName val="Z_report"/>
      <sheetName val="S_4_3_SAP Dump"/>
      <sheetName val="GD13"/>
      <sheetName val="Data_Chart_Daily_Load_Curve"/>
      <sheetName val="Inputs_2"/>
      <sheetName val="System_Design"/>
      <sheetName val="Demand_Working"/>
      <sheetName val="Additional_Rent_&amp;_Insurance"/>
      <sheetName val="Spare_cost"/>
      <sheetName val="Depreciation_Schedule"/>
      <sheetName val="Revenue_Working"/>
      <sheetName val="Cost_Working"/>
      <sheetName val="Opex_Sheet_(2)"/>
      <sheetName val="Staff_Costs"/>
      <sheetName val="Office_Infrastructure"/>
      <sheetName val="gen_ledger_data"/>
      <sheetName val="Clause_21-1_(2)"/>
      <sheetName val="HYDERABAD_J907"/>
      <sheetName val="G2_5_Advance_to_vendors"/>
      <sheetName val="Matcost_(2)"/>
      <sheetName val="upgsales_(2)"/>
      <sheetName val="Staff_Sal"/>
      <sheetName val="Operating_Statistics"/>
      <sheetName val="FITZ_MORT_94"/>
      <sheetName val="ANNEXURE_5_c1"/>
      <sheetName val="21_(i)(B)(b)1"/>
      <sheetName val="Ann_XV"/>
      <sheetName val="BOM_Matrix_(2)"/>
      <sheetName val="ECR_E04_22_03_02_FRZ"/>
      <sheetName val="MP_-_DTA"/>
      <sheetName val="_dllĀ眹宀Ј⧠సㅾ℀㄀樸౓"/>
      <sheetName val="e_&amp;SupportĀ_x000a_Send_Feedbac&amp;kr"/>
      <sheetName val="EEFC_Account1"/>
      <sheetName val="Encl_I"/>
      <sheetName val="AY_09-10"/>
      <sheetName val="Deal_Inputs_(In)"/>
      <sheetName val="Control_(In)"/>
      <sheetName val="DCF_I_(In)"/>
      <sheetName val="LBO_inputs"/>
      <sheetName val="Infrastructure_model"/>
      <sheetName val="DIV_INC"/>
      <sheetName val="CREDIT_STATS"/>
      <sheetName val="(bis_0)PLANT_(31_Oct_2006)final"/>
      <sheetName val="PDCA_9"/>
      <sheetName val="Data_2003"/>
      <sheetName val="Trennung_SRE_BDE_NEU"/>
      <sheetName val="Sheet1Ҩ⋨【"/>
      <sheetName val="Bank_Sort_(2)"/>
      <sheetName val="Bank_Sort"/>
      <sheetName val="Flat_Cost"/>
      <sheetName val="ICICI_JSB_"/>
      <sheetName val="Cost_of_Flat"/>
      <sheetName val="Factoring_Accrual_Summary1"/>
      <sheetName val="ttings\purnima\Application_Dat1"/>
      <sheetName val="OM_except_Sales_Mat_Intcom1"/>
      <sheetName val="Inv_(2)1"/>
      <sheetName val="FIFO_Reval1"/>
      <sheetName val="IT_PPV1"/>
      <sheetName val="Print_Controls1"/>
      <sheetName val="fiannce_breakup_cost1"/>
      <sheetName val="IOB_Bank_Statement1"/>
      <sheetName val="Premature_falied_details_1"/>
      <sheetName val="Freight_Summary1"/>
      <sheetName val="CSIMS_Sales1"/>
      <sheetName val="Csims_Dispatches1"/>
      <sheetName val="CSIM_1"/>
      <sheetName val="4230004000_Discount1"/>
      <sheetName val="Discount_Summary1"/>
      <sheetName val="4230001000_Freight1"/>
      <sheetName val="4214000300_I_C_Sales_GEB_LAM1"/>
      <sheetName val="4212001900_Sales_adjusts1"/>
      <sheetName val="Sales_Summary1"/>
      <sheetName val="Corporate_MARS_COA1"/>
      <sheetName val="Capex_&amp;_Opex1"/>
      <sheetName val="Attachment_-_3(cont_)"/>
      <sheetName val="Attachment_9(contd)"/>
      <sheetName val="Dep_Books"/>
      <sheetName val="Dep_Month_wise"/>
      <sheetName val="Details_BS1"/>
      <sheetName val="Details_PL1"/>
      <sheetName val="RM_Consumption_Schedule_111"/>
      <sheetName val="TB_01-05-031"/>
      <sheetName val="BS_Rec_Control_Sheet1"/>
      <sheetName val="Control_Sheet2"/>
      <sheetName val="Notes_to_accounts"/>
      <sheetName val="2_대외공문1"/>
      <sheetName val="2_????"/>
      <sheetName val="2_´ë¿Ü°ø¹®"/>
      <sheetName val="외주현황_wq1"/>
      <sheetName val="COA-_Nov__02"/>
      <sheetName val="Jan_2002"/>
      <sheetName val="Sub_group_code_&amp;_Name"/>
      <sheetName val="4_-_PPE"/>
      <sheetName val="??矏????????Ộ믩????_x000a_Ā 䑄䵅䅌獮䍩楬湥t??"/>
      <sheetName val="矏Ộ믩_x000a_Ā 䑄䵅䅌獮䍩楬湥t"/>
      <sheetName val="__矏________Ộ믩_____x000a_Ā 䑄䵅䅌獮䍩楬湥t__"/>
      <sheetName val="Customize_Your_Invoice2"/>
      <sheetName val="Summary_Freehold2"/>
      <sheetName val="Summary_Propco2"/>
      <sheetName val="New_Stores_by_Type2"/>
      <sheetName val="BRI_Capex_20072"/>
      <sheetName val="BC_summary2"/>
      <sheetName val="Invoice_to_Finance"/>
      <sheetName val="Summary_of_Project_&amp;_WIP_Review"/>
      <sheetName val="U110_Product_mix"/>
      <sheetName val="U120_Premium_ceded"/>
      <sheetName val="U130_Commission_paid"/>
      <sheetName val="U140_Commission_recd"/>
      <sheetName val="U150_Claims_incurred"/>
      <sheetName val="固定资产NEW__(2)"/>
      <sheetName val="M-Note_Payable"/>
      <sheetName val="G200预付帐款帐龄分析表__(2)"/>
      <sheetName val="N100应付帐款帐龄分析表__(2)"/>
      <sheetName val="U140-销售截止测试1-一定要填_"/>
      <sheetName val="U150-销售截止测试2-一定要填_"/>
      <sheetName val="Valuation_test-R_M"/>
      <sheetName val="cut_off"/>
      <sheetName val="transaction_test"/>
      <sheetName val="G&amp;AU400_"/>
      <sheetName val="U120-top_10_suppliers"/>
      <sheetName val="Other_receipt_and_payment_"/>
      <sheetName val="U610-1-12月工资明细表__(2)"/>
      <sheetName val="F520_F_G__NRV_test"/>
      <sheetName val="表6-1土地_(2)"/>
      <sheetName val="K101_Summary_of_FA_Adj"/>
      <sheetName val="K302_固定资产减值准备计提表"/>
      <sheetName val="OA_A500"/>
      <sheetName val="F810_Compliation"/>
      <sheetName val="Jan_16_(2)"/>
      <sheetName val="C_os"/>
      <sheetName val="CIP2003_movement"/>
      <sheetName val="stock_5_14报告版2003update_ok"/>
      <sheetName val="农行环翠银票03_6"/>
      <sheetName val="G200_(2)"/>
      <sheetName val="K_"/>
      <sheetName val="U_3310-air"/>
      <sheetName val="U3000-HQ_COS"/>
      <sheetName val="F1003-FG_list_"/>
      <sheetName val="F1004-consignment_list"/>
      <sheetName val="FA_details"/>
      <sheetName val="27_租赁承诺"/>
      <sheetName val="28_资本承诺"/>
      <sheetName val="29_关联交易"/>
      <sheetName val="30_关联余额"/>
      <sheetName val="os_list"/>
      <sheetName val="现金流量表_(2)"/>
      <sheetName val="U130-Consulting_fee"/>
      <sheetName val="U120-Consulting_Fee__Breakd"/>
      <sheetName val="U130-Professional_Fee_GPC"/>
      <sheetName val="U140-Legal_Fee"/>
      <sheetName val="Compilation_test"/>
      <sheetName val="OS_list_of_深中置_-_3"/>
      <sheetName val="U500_G&amp;A_Expenses"/>
      <sheetName val="I100-Interco_Bal_confirmation"/>
      <sheetName val="6_需报废清单"/>
      <sheetName val="历年净利润及盈余公积复核_(审定)"/>
      <sheetName val="F_。"/>
      <sheetName val="F311-RM_V_test"/>
      <sheetName val="All_overhead_Variance"/>
      <sheetName val="附注汇总__(2)"/>
      <sheetName val="现金合并_(2)"/>
      <sheetName val="固定资产及累计折旧_"/>
      <sheetName val="SP_B6"/>
      <sheetName val="NKS_B6"/>
      <sheetName val="E4_Sales_cutoff"/>
      <sheetName val="Sales_Cut-off"/>
      <sheetName val="U2_1_1_(2)"/>
      <sheetName val="M8memo_Prov_for_connectplan"/>
      <sheetName val="U2_1_ARPs(P)"/>
      <sheetName val="U1_Lead_(2)"/>
      <sheetName val="U6_3A_Landscape_project_ana"/>
      <sheetName val="U1-2F_Review_Margin"/>
      <sheetName val="A6_3"/>
      <sheetName val="I1-_interco"/>
      <sheetName val="U3_Payroll_lead"/>
      <sheetName val="E5_1_Sales_cut_off"/>
      <sheetName val="Revenue_Summary"/>
      <sheetName val="CFChart_(2)"/>
      <sheetName val="AJE__(2)"/>
      <sheetName val="RJE_(2)"/>
      <sheetName val="C101_(2)"/>
      <sheetName val="T101-Share_Cap_(2)"/>
      <sheetName val="CFChart_(3)"/>
      <sheetName val="AJE_"/>
      <sheetName val="AJE_(2)"/>
      <sheetName val="CF-1|2_(2)"/>
      <sheetName val="CF-3_(2)"/>
      <sheetName val="Notes_to_FS_(2)"/>
      <sheetName val="Notes_to_FS"/>
      <sheetName val="Note_19"/>
      <sheetName val="A2_-_5"/>
      <sheetName val="A2_-_5_(2)"/>
      <sheetName val="A2_-_6"/>
      <sheetName val="A8-6_(1)"/>
      <sheetName val="A3_-_3"/>
      <sheetName val="A3_-_4"/>
      <sheetName val="Form_EYP_1"/>
      <sheetName val="I_(2)"/>
      <sheetName val="Ff_-1"/>
      <sheetName val="APPENDIX_XIII"/>
      <sheetName val="Appendix_II"/>
      <sheetName val="SRM-Appx_1_BS"/>
      <sheetName val="U1-2_Sales_Analysis"/>
      <sheetName val="U1-2_Sales_Analysis_-by_product"/>
      <sheetName val="Outstanding_Matters_(2)"/>
      <sheetName val="OS_1(FOR_CLIENT_DISTRIBUTION)"/>
      <sheetName val="Inter-_Company_Reconciliation"/>
      <sheetName val="U-4_"/>
      <sheetName val="PMB_(opening_balance)"/>
      <sheetName val="&lt;A2_2&gt;Cla"/>
      <sheetName val="Acs_(2)"/>
      <sheetName val="UA_(2)"/>
      <sheetName val="A2|1(SAD)_"/>
      <sheetName val="I2_"/>
      <sheetName val="K-1_"/>
      <sheetName val="Attachment_1"/>
      <sheetName val="T__Equity"/>
      <sheetName val="N1_(2)"/>
      <sheetName val="sp_(2)"/>
      <sheetName val="O|S_(2)"/>
      <sheetName val="N1__1"/>
      <sheetName val="F3-Group_1_(2)"/>
      <sheetName val="A2-4_(2004)"/>
      <sheetName val="Note_6"/>
      <sheetName val="Note_4"/>
      <sheetName val="I_"/>
      <sheetName val="CC-10_"/>
      <sheetName val="BB-10_(2)"/>
      <sheetName val="CC-10__(2)"/>
      <sheetName val="B-10_(2)"/>
      <sheetName val="(B3)Purchases_cutoff_test"/>
      <sheetName val="(B4)Sales_cutoff_test"/>
      <sheetName val="sales(B2_2)"/>
      <sheetName val="E2_(4)"/>
      <sheetName val="E2_(3)"/>
      <sheetName val="E2_(2)"/>
      <sheetName val="K4_-_Physical_Sightings"/>
      <sheetName val="Provision_for_DD"/>
      <sheetName val="N6|1_-_PV_after_YE"/>
      <sheetName val="N6_-_Unrecorded_Liab"/>
      <sheetName val="Sy_Kapasi"/>
      <sheetName val="U-_FINAL_(2)"/>
      <sheetName val="U-2_FINAL"/>
      <sheetName val="Freehold_Land"/>
      <sheetName val="Sch_I"/>
      <sheetName val="Sch_IIa"/>
      <sheetName val="Sch_IIb"/>
      <sheetName val="Sch_III"/>
      <sheetName val="J_disclosure"/>
      <sheetName val="A2-2-1_(2)"/>
      <sheetName val="A2-2-2_(2)"/>
      <sheetName val="A2-2-3_(2)"/>
      <sheetName val="GP_analysis"/>
      <sheetName val="M5_Cut_off"/>
      <sheetName val="E4-1_cut_off"/>
      <sheetName val="purchase_cut-off"/>
      <sheetName val="APPENDIX_1"/>
      <sheetName val="Travel_OS_FY04"/>
      <sheetName val="Attached_9"/>
      <sheetName val="Attached_10"/>
      <sheetName val="OSM_(2)"/>
      <sheetName val="CLA_(2)"/>
      <sheetName val="tax_com"/>
      <sheetName val="OSM_2"/>
      <sheetName val="PLnotes_"/>
      <sheetName val="Liferev_2002_(2)"/>
      <sheetName val="Liferev_2002"/>
      <sheetName val="Genrevdetail_"/>
      <sheetName val="MNIH-Consol_entries_2002(i)"/>
      <sheetName val="AP_110_sub"/>
      <sheetName val="RCD-403-4_(2)"/>
      <sheetName val="U2_AR_on_Revenue"/>
      <sheetName val="U3_(disclosure)"/>
      <sheetName val="M2_payables_listing"/>
      <sheetName val="TNK-Staff_costs"/>
      <sheetName val="A2-2_RJE1"/>
      <sheetName val="A2-1_AJE"/>
      <sheetName val="A10-1_(2)"/>
      <sheetName val="C4-1_(2)"/>
      <sheetName val="N3|2-1_(2)"/>
      <sheetName val="B_Redang"/>
      <sheetName val="E3_(2)"/>
      <sheetName val="interest_restriction"/>
      <sheetName val="E_5"/>
      <sheetName val="F6_Stock_Take_recon"/>
      <sheetName val="F5_1_stk_valuation"/>
      <sheetName val="A2_4_SAD"/>
      <sheetName val="E2_(&lt;)"/>
      <sheetName val="A2|3_AJE"/>
      <sheetName val="A2|2_RJE"/>
      <sheetName val="A2|1_OJE"/>
      <sheetName val="Page_3"/>
      <sheetName val="U2-Staff_Welfare"/>
      <sheetName val="N3_SCH_FUND"/>
      <sheetName val="K1_DEP_Leeza"/>
      <sheetName val="Bakat_-_consol"/>
      <sheetName val="向导生成器(&amp;W)控件向导(&amp;W)用_MS_Word_合并(&amp;"/>
      <sheetName val="G200预付帐款帐龄分析表__(3)"/>
      <sheetName val="N100应付帐款帐龄分析表__(3)"/>
      <sheetName val="Detailed_PL"/>
      <sheetName val="CA333-AR_&amp;_AP(ok)"/>
      <sheetName val="CA341-CIP_&amp;_stock(ok)"/>
      <sheetName val="OS_(7)"/>
      <sheetName val="A301-03_(7)"/>
      <sheetName val="U101-03_(2)"/>
      <sheetName val="OS_(6)"/>
      <sheetName val="A301-03_(6)"/>
      <sheetName val="U101-03ok_(3)"/>
      <sheetName val="OS_(5)"/>
      <sheetName val="A301-03_(5)"/>
      <sheetName val="OS_(4)"/>
      <sheetName val="Basic_Details"/>
      <sheetName val="Hub_Inputs"/>
      <sheetName val="SOAD_"/>
      <sheetName val="Other_Info"/>
      <sheetName val="Exp_provn_(3)"/>
      <sheetName val="consol_(2)"/>
      <sheetName val="consol_(3)"/>
      <sheetName val="SL_Schedule_(2)"/>
      <sheetName val="consol_(4)"/>
      <sheetName val="p-4_(2)"/>
      <sheetName val="??矏????????Ộ믩????_x000a_Ā_䑄䵅䅌獮䍩楬湥t??"/>
      <sheetName val="矏Ộ믩_x000a_Ā_䑄䵅䅌獮䍩楬湥t"/>
      <sheetName val="__矏________Ộ믩_____x000a_Ā_䑄䵅䅌獮䍩楬湥t__"/>
      <sheetName val="Revenue_heading"/>
      <sheetName val="Service_Template"/>
      <sheetName val="CN_Detail1"/>
      <sheetName val="TDS_Entries_Apr_to_Sept1"/>
      <sheetName val="ERE_`ODBCDriver`_`Component_`_1"/>
      <sheetName val="elfReg`,_`FileAction`_Where_`S1"/>
      <sheetName val="Database:_[2]__Exceeded_number1"/>
      <sheetName val="provision_for_new_Salary1"/>
      <sheetName val="Dept_Score-Assoc-Avg_Dept_Wise1"/>
      <sheetName val="Dept_Score-Assoc-Avg_Dept_W_(21"/>
      <sheetName val="Encl_II1"/>
      <sheetName val="Other_notes1"/>
      <sheetName val="Scope_of_supply1"/>
      <sheetName val="BS_Schdl-_1_&amp;_21"/>
      <sheetName val="Enclosure_XV_(2)1"/>
      <sheetName val="Enclosure_X_contd1"/>
      <sheetName val="Clause_201"/>
      <sheetName val="Enclosure_VIII1"/>
      <sheetName val="Planning_Materiality_Mar_061"/>
      <sheetName val="Cabinet_details1"/>
      <sheetName val="ANN_91"/>
      <sheetName val="DIR_REMN1"/>
      <sheetName val="80IA_(CONT)1"/>
      <sheetName val="80_IA1"/>
      <sheetName val="Raw_Material-old1"/>
      <sheetName val="By_Product1"/>
      <sheetName val="80_HHC1"/>
      <sheetName val="MKT_PO-20111"/>
      <sheetName val="ONOFF-BUD_(ROC)1"/>
      <sheetName val="Rel_Pty"/>
      <sheetName val="SPS_DETAIL1"/>
      <sheetName val="Sch_4-_(2)"/>
      <sheetName val="liquidated_Damages"/>
      <sheetName val="Value_IMP_CIF_basis"/>
      <sheetName val="Preliminary_expenses"/>
      <sheetName val="Trial_Balance_(2)"/>
      <sheetName val="Computation_04-05"/>
      <sheetName val="nts_(2)"/>
      <sheetName val="Fixed_Assets-Last_year"/>
      <sheetName val="Consolidated_Trial_Bal1"/>
      <sheetName val="trial_bal_ibhq1"/>
      <sheetName val="ibhq_cash_sum1"/>
      <sheetName val="current_cash_tr1"/>
      <sheetName val="Qtrly_analysis_1"/>
      <sheetName val="Forecast_2001-021"/>
      <sheetName val="2001-02_monthly_pack1"/>
      <sheetName val="QIS_Form_No_II1"/>
      <sheetName val="Dep_Trading1"/>
      <sheetName val="monthly_tdg1"/>
      <sheetName val="head_count1"/>
      <sheetName val="Sheet2_(3)1"/>
      <sheetName val="Sheet2_(2)1"/>
      <sheetName val="list_-_do_not_delete1"/>
      <sheetName val="MAIN_LATEST1"/>
      <sheetName val="currency_(2)1"/>
      <sheetName val="final_sheet_1"/>
      <sheetName val="Consolidated_NE"/>
      <sheetName val="Consolidated_SE"/>
      <sheetName val="Consolidated_SO"/>
      <sheetName val="Hyper_NE"/>
      <sheetName val="Hyper_SO"/>
      <sheetName val="Sam's_Club"/>
      <sheetName val="Super_NE"/>
      <sheetName val="Super_SO"/>
      <sheetName val="Todo_Dia"/>
      <sheetName val="Switch_V16"/>
      <sheetName val="Component_Pricing,_Costs"/>
      <sheetName val="syndicate_codes"/>
      <sheetName val="BTVL-ABN_Tranche_I"/>
      <sheetName val="chiet_tinh1"/>
      <sheetName val="Other_assumptions1"/>
      <sheetName val="RSU_lookups1"/>
      <sheetName val="RSU_sites1"/>
      <sheetName val="DLC_sites1"/>
      <sheetName val="SDH_COST1"/>
      <sheetName val="Home_Office"/>
      <sheetName val="Input_Sheet"/>
      <sheetName val="IRR_Gaming"/>
      <sheetName val="P&amp;L_breakup"/>
      <sheetName val="Calcns_FDB"/>
      <sheetName val="Assns_FDB"/>
      <sheetName val="BR_(2)"/>
      <sheetName val="comp_"/>
      <sheetName val="Balance_Sheet2"/>
      <sheetName val="Sheet_Index"/>
      <sheetName val="Add_to_FA"/>
      <sheetName val="Additions_upto_31-3-08"/>
      <sheetName val="Data_(2)"/>
      <sheetName val="P&amp;L_February"/>
      <sheetName val="P&amp;L_Feb_2001_cumulative"/>
      <sheetName val="FMT_13-VOLUME_BY_MARKET"/>
      <sheetName val="FMT_14_-VOLUME_BY_BRANDS"/>
      <sheetName val="Monthly_Revenue1"/>
      <sheetName val="Profit_and_Loss1"/>
      <sheetName val="S&amp;M_Dept1"/>
      <sheetName val="PM_&amp;_TE"/>
      <sheetName val="1430204_(2)"/>
      <sheetName val="1430205_(2)"/>
      <sheetName val="1430301_(2)"/>
      <sheetName val="1340104_A"/>
      <sheetName val="1360503_a"/>
      <sheetName val="1430801_(2)"/>
      <sheetName val="1430802_(2)"/>
      <sheetName val="1430806_(2)"/>
      <sheetName val="1430809_(2)"/>
      <sheetName val="1430810_(2)"/>
      <sheetName val="1430813_"/>
      <sheetName val="1430821_(2)"/>
      <sheetName val="1430829_(2)"/>
      <sheetName val="1430830_(2)"/>
      <sheetName val="1430835_(2)"/>
      <sheetName val="1430836_(2)"/>
      <sheetName val="1430838_(2)"/>
      <sheetName val="1430840_(2)"/>
      <sheetName val="1431612_(2)"/>
      <sheetName val="1440201_(2)"/>
      <sheetName val="1440202_(2)"/>
      <sheetName val="1440207_(2)"/>
      <sheetName val="1440208_(2)"/>
      <sheetName val="1440214_(2)"/>
      <sheetName val="1440217_(2)"/>
      <sheetName val="1470101_(2)"/>
      <sheetName val="1113236_"/>
      <sheetName val="1113237_"/>
      <sheetName val="1113246_"/>
      <sheetName val="1113247_"/>
      <sheetName val="1113256_"/>
      <sheetName val="1113257_"/>
      <sheetName val="1113281_"/>
      <sheetName val="1113282_"/>
      <sheetName val="1441024_"/>
      <sheetName val="1420165_"/>
      <sheetName val="SEC_bridge"/>
      <sheetName val="EMC_format"/>
      <sheetName val="Margin_Analysis(working)"/>
      <sheetName val="FA_consol"/>
      <sheetName val="Operating_Expenses_HRY"/>
      <sheetName val="Sales1_HRY"/>
      <sheetName val="Operating_Expenses"/>
      <sheetName val="EAW_Final_Accounts_-_99"/>
      <sheetName val="Mar_07"/>
      <sheetName val="Stock_Jan_'06_-_nov'06_'06"/>
      <sheetName val="Excess_Calc"/>
      <sheetName val="COST_BOOK"/>
      <sheetName val="Fixed_Asset_CLASSWISE(23_05_08)"/>
      <sheetName val="Exp_Sort"/>
      <sheetName val="Dividend_Working"/>
      <sheetName val="PPE_1006"/>
      <sheetName val="margin_"/>
      <sheetName val="CVK_p&amp;L"/>
      <sheetName val="lot_no_86"/>
      <sheetName val="Sales_&amp;Sale_Cost"/>
      <sheetName val="Stock_Cal"/>
      <sheetName val="rawmat_break_up"/>
      <sheetName val="cell_rel"/>
      <sheetName val="Contract_Details"/>
      <sheetName val="COST_SHEET"/>
      <sheetName val="OTHER_RM"/>
      <sheetName val="Top_Sheet"/>
      <sheetName val="Break_up_of_RMcost"/>
      <sheetName val="YTD_(2)"/>
      <sheetName val="March_"/>
      <sheetName val="Erlang_and_Infra1"/>
      <sheetName val="Network_Summary1"/>
      <sheetName val="Card_nos_"/>
      <sheetName val="Cheops_BS"/>
      <sheetName val="生産残内訳_(履歴)"/>
      <sheetName val="Labour_histogram"/>
      <sheetName val="BOQ_Club_house_(2)"/>
      <sheetName val="Concrete_analy"/>
      <sheetName val="List_of_mac"/>
      <sheetName val="BOQ_OPTION_I_convent__shutter_"/>
      <sheetName val="BOQ_Podium_(2)"/>
      <sheetName val="major_qty"/>
      <sheetName val="Fill_this_out_first___"/>
      <sheetName val="Fill_this_out_first___1"/>
      <sheetName val="labour_coeff"/>
      <sheetName val="Std_data"/>
      <sheetName val="BS_&amp;_P&amp;LPETII"/>
      <sheetName val="BS_&amp;_P&amp;L_PETI"/>
      <sheetName val="PET_FIBRES_LTD_"/>
      <sheetName val="Annex-modvat-Jun03_(2)1"/>
      <sheetName val="Adv_IT-Jun_03F1"/>
      <sheetName val="GE_CAPITAL1"/>
      <sheetName val="Pune_addition1"/>
      <sheetName val="netmatl_1"/>
      <sheetName val="t_o1"/>
      <sheetName val="sch_list_(2)1"/>
      <sheetName val="_t_o_1"/>
      <sheetName val="Old_Data1"/>
      <sheetName val="sal_summ1"/>
      <sheetName val="dep_war1"/>
      <sheetName val="New_May1"/>
      <sheetName val="Market_Num50"/>
      <sheetName val="Market_Num75"/>
      <sheetName val="Market_Val50"/>
      <sheetName val="Market_Val75"/>
      <sheetName val="OFA_YTD_(Co4)2"/>
      <sheetName val="Input_Data2"/>
      <sheetName val="BOOK1_XLS2"/>
      <sheetName val="Sales_Tree_(2)2"/>
      <sheetName val="Schedules_Ref_&amp;_Ext2"/>
      <sheetName val="Consolidated_Seasonalities2"/>
      <sheetName val="Consolidated_Bases2"/>
      <sheetName val="DLI_Bases2"/>
      <sheetName val="DLI_Seasonalities2"/>
      <sheetName val="Net_Seasonalities2"/>
      <sheetName val="SSPCA_Seasonalities2"/>
      <sheetName val="act_r90r0182_(2)2"/>
      <sheetName val="Cost_Sheet_PTD_BS2"/>
      <sheetName val="Cost_Sheet_FS2"/>
      <sheetName val="011_Manaccs_-_GHW_xls"/>
      <sheetName val="CAD_TRG2"/>
      <sheetName val="live_format2"/>
      <sheetName val="Cust_Sat_Master2"/>
      <sheetName val="opening_programme2"/>
      <sheetName val="CC_Summary2"/>
      <sheetName val="calc_rent2"/>
      <sheetName val="Direct_D_code"/>
      <sheetName val="D_Summary"/>
      <sheetName val="Direct_D_code_(2)"/>
      <sheetName val="Exh_-20"/>
      <sheetName val="Personale_stamdata"/>
      <sheetName val="TAX_INCOME"/>
      <sheetName val="Production_Plan1"/>
      <sheetName val="Value_Analysis_-_Sheet_1"/>
      <sheetName val="MAST_S"/>
      <sheetName val="금형개발_"/>
      <sheetName val="CH'K_P(A)"/>
      <sheetName val="CH'K_P(B)"/>
      <sheetName val="FMEA_W_S(HU)"/>
      <sheetName val="FMEA_W_S(S_W)"/>
      <sheetName val="_mdb,*_htm,*_html,*_pub);웹_페이지("/>
      <sheetName val="부품특성2_"/>
      <sheetName val="b"/>
      <sheetName val="SPARE_PART(기계부)"/>
      <sheetName val="SPARE_PART(전기부)"/>
      <sheetName val="소모_공구"/>
      <sheetName val="우일_FA(납땜),아이제_코리아(마킹),반도상사(도장)"/>
      <sheetName val="10_21이후_(최종본)"/>
      <sheetName val="List(Item별)_(10_21회의록_근거)"/>
      <sheetName val="10_21이후"/>
      <sheetName val="10_20까지"/>
      <sheetName val="25_32_34"/>
      <sheetName val="List(Item별)_(하나모듈)"/>
      <sheetName val="䅀㿠t䅀㿰"/>
      <sheetName val="Sheet1_ǅ"/>
      <sheetName val="Ô,¦¦"/>
      <sheetName val="_&gt;N^n~®¾ÎÞî"/>
      <sheetName val="bleĤģ서식을_ĨĥħĦ률"/>
      <sheetName val="¿ÜÁÖÇöÈ²_wq1"/>
      <sheetName val="Sheet1ˆŒ_ǅˆ&lt;BOOK1_XLS]Shee"/>
      <sheetName val="_&gt;N^n~Žž®¾ÎÞî"/>
      <sheetName val="bleĤģ서식을_ĨĥħĦ률며을_변경īĪ용ĭĬ_끌어"/>
      <sheetName val="ㅊ_ㅔㅁㅇ"/>
      <sheetName val="Sheet1ˆŒ_ǅ"/>
      <sheetName val="bleĤģ서식을_ĨĥħĦ"/>
      <sheetName val="Sheet1_ǅ&lt;BOOK1_XLS]Sh"/>
      <sheetName val="bleĤģ서식을_ĨĥħĦ률며을_변경īĪ용ĭĬ"/>
      <sheetName val="FR_HR(A-LEA)"/>
      <sheetName val="FR_HR(VINYL)"/>
      <sheetName val="2_____"/>
      <sheetName val="_mdb,__htm,__html,__pub);웹_페이지("/>
      <sheetName val="dd_mmmm_yyyy赶[$-0409]hh:m"/>
      <sheetName val="?䅀㿠?????????t?䅀㿰??"/>
      <sheetName val="Sheet1?????????_ǅ???????????"/>
      <sheetName val="?????Ô????,?¦?¦???????????"/>
      <sheetName val="bleĤģ??????서식을_Ĩĥ????ħĦ??????률?"/>
      <sheetName val="Sheet1?ˆŒ?_ǅ?ˆ&lt;BOOK1_XLS]Shee"/>
      <sheetName val="bleĤģ서식을_ĨĥħĦ?률?며?을_변경īĪ용?ĭĬ_끌어"/>
      <sheetName val="䅀㿠?t?䅀㿰"/>
      <sheetName val="????Ô?,?¦¦?p?4"/>
      <sheetName val="Sheet1?ˆŒ??_ǅ"/>
      <sheetName val="????Ô?,?¦¦"/>
      <sheetName val="bleĤģ서식을_ĨĥħĦ?률?"/>
      <sheetName val="dd_mmmm_yyyy"/>
      <sheetName val="_䅀㿠_________t_䅀㿰__"/>
      <sheetName val="Sheet1__________ǅ___________"/>
      <sheetName val="_____Ô____,_¦_¦___________"/>
      <sheetName val="bleĤģ______서식을_Ĩĥ____ħĦ______률_"/>
      <sheetName val="Sheet1_ˆŒ__ǅ_ˆ&lt;BOOK1_XLS_Shee"/>
      <sheetName val="bleĤģ서식을_ĨĥħĦ_률_며_을_변경īĪ용_ĭĬ_끌어"/>
      <sheetName val="䅀㿠_t_䅀㿰"/>
      <sheetName val="____Ô_,_¦¦_p_4"/>
      <sheetName val="Sheet1_ˆŒ___ǅ"/>
      <sheetName val="____Ô_,_¦¦"/>
      <sheetName val="bleĤģ서식을_ĨĥħĦ_률_"/>
      <sheetName val="2001_Total"/>
      <sheetName val="Sheet1_(2)"/>
      <sheetName val="Garbage_Chute"/>
      <sheetName val="Material_Constant-1A_Chart_507"/>
      <sheetName val="[Book1_xls][Book1_xls]d/m/yy["/>
      <sheetName val="3BPA00132-5-3_W_plan_HVPNL"/>
      <sheetName val="Bridges_(Abst)"/>
      <sheetName val="Slab_Culvert"/>
      <sheetName val="5_-_CITICORP"/>
      <sheetName val="Av_G_Level"/>
      <sheetName val="1-OBJ98_"/>
      <sheetName val="VISION_2000"/>
      <sheetName val="prashant_gajbhiye@ai"/>
      <sheetName val="nt_ColorChartsWorkbook_VBA_PROJ"/>
      <sheetName val="Sub_Base_Regionwise_Sorting"/>
      <sheetName val="豈m豰m貘e賀p賨s"/>
      <sheetName val="ヰ`j푨j함j헰j훰j흸jjjjjjjjj"/>
      <sheetName val="ヰ`k佈k倠k储k冨k到k匰k厸k唈k嘈k嚐k垐k堘k夘k妠"/>
      <sheetName val="p禠k稨k窰k笸k節k籈k糐k絘k締k繨k済k源k漘k澠k瀨"/>
      <sheetName val="ヰ`k餸k騸k髀k鯀k鱈k鵈k鷐k鿘kꁠkꅠkꇨkꌸkꒈkꗘ"/>
      <sheetName val="ヰ`lᐘlᓰlᕸlᙸlᜀl᠀lᢈl᧘l᫘l᭠lᱠl᳨lᷨlṰ"/>
      <sheetName val="m㹰l㻸l㾀l䀈l䂐l䄘l䆠l䈨l䊰l䌸l㋘l㍠l㏨l㑰l㓸"/>
      <sheetName val="ヰ`l앸l외l윀l저l좈l즈l쨐l쯰l챸l쵸l츀l콐l킠l퇰"/>
      <sheetName val="ヰ`m䀰m䄈m䆐m䊐m䌘m䐘m䒠m䗰m䛰m䝸m䡸m䤀m䨀m䪈"/>
      <sheetName val="o檈m欐m殘m氠m沨m洰m涸m湀m滈m潐m廰m彸m怀m悈m愐"/>
      <sheetName val="harinath_m@airtel_in"/>
      <sheetName val="AP_Accrual"/>
      <sheetName val="Wavelength_selection"/>
      <sheetName val="Anil_IT_2013-14"/>
      <sheetName val="Simulator_Detail"/>
      <sheetName val="Net_TB"/>
      <sheetName val="Finance_IT___Pro__2_"/>
      <sheetName val="Jul_96_Worksheet"/>
      <sheetName val="MGT_REP"/>
      <sheetName val="CHENNAI_-_ANNX"/>
      <sheetName val="Allocation_for_Nov_04"/>
      <sheetName val="Aviva_Debit_Note-_Nov_04"/>
      <sheetName val="Aviva_Debit_Note-_Dec_04"/>
      <sheetName val="Aviva_Invoice-_Dec_04"/>
      <sheetName val="receipt_Reg_Nov08"/>
      <sheetName val="Price_Nego(Summary)_(2)"/>
      <sheetName val="Bal_Sheet"/>
      <sheetName val="223_582"/>
      <sheetName val="IHP_Detailed_QA"/>
      <sheetName val="Profit_&amp;_Loss_(2)"/>
      <sheetName val="M-2_Discounted"/>
      <sheetName val="Acquirer_Input"/>
      <sheetName val="PE_EV_charts"/>
      <sheetName val="DLBUR-COST_(2)"/>
      <sheetName val="E5-Recoverability_review"/>
      <sheetName val="F1-Stock_Roll_fwd"/>
      <sheetName val="EPS_(2)"/>
      <sheetName val="AFS_(2)"/>
      <sheetName val="부가세_대사"/>
      <sheetName val="재고실사_refer"/>
      <sheetName val="수정사항_(2)"/>
      <sheetName val="수정사항_정리표"/>
      <sheetName val="재고관련_Issue"/>
      <sheetName val="Int_rea_(2)"/>
      <sheetName val="Int_rea_(4)"/>
      <sheetName val="E3_3"/>
      <sheetName val="E3_4"/>
      <sheetName val="C1_"/>
      <sheetName val="C1-2_"/>
      <sheetName val="C3__"/>
      <sheetName val="N1_2_(2)"/>
      <sheetName val="Payroll_Summary"/>
      <sheetName val="dpla_"/>
      <sheetName val="OP__EXP_(2)"/>
      <sheetName val="Cut_off_-_Fac_A"/>
      <sheetName val="B2-4_(2)"/>
      <sheetName val="E-Sales_Cut-off"/>
      <sheetName val="E-Purch_Cut-off"/>
      <sheetName val="c1_1"/>
      <sheetName val="c1_2_"/>
      <sheetName val="fully_depreciated"/>
      <sheetName val="asset_list_2004_(4)"/>
      <sheetName val="details_fully_depr"/>
      <sheetName val="c1_3"/>
      <sheetName val="FA_Addition"/>
      <sheetName val="D_-_Loan_charges"/>
      <sheetName val="PT_KUTAI_P7005_"/>
      <sheetName val="PT_KUTAI_P705U"/>
      <sheetName val="WTK_W7002"/>
      <sheetName val="WTK_W7003"/>
      <sheetName val="WTK_W7008"/>
      <sheetName val="WTK_W708U"/>
      <sheetName val="M1_2"/>
      <sheetName val="BURGER_ACC"/>
      <sheetName val="M6_1-insurance"/>
      <sheetName val="Sheet1_(3)"/>
      <sheetName val="Sheet1_(4)"/>
      <sheetName val="Sheet1_(5)"/>
      <sheetName val="Sheet1_(6)"/>
      <sheetName val="Sheet1_(7)"/>
      <sheetName val="Sheet1_(8)"/>
      <sheetName val="Sheet1_(9)"/>
      <sheetName val="Sheet1_(10)"/>
      <sheetName val="Sheet1_(11)"/>
      <sheetName val="E1-2_"/>
      <sheetName val="TBCS-PL_"/>
      <sheetName val="TRIAL_BALANCE"/>
      <sheetName val="_dll"/>
      <sheetName val="e_&amp;Support"/>
      <sheetName val="[Book1_xls][Book1_xls]d/m/yy"/>
      <sheetName val="1-11%20MOI_xls1"/>
      <sheetName val="on_register_&amp;_chargeable"/>
      <sheetName val="not_included_on_register"/>
      <sheetName val="on_register_but_not_charged"/>
      <sheetName val="Sorted_(2)"/>
      <sheetName val="Own_Variable"/>
      <sheetName val="其他货币资金审定表_"/>
      <sheetName val="其他货币资金明细表_"/>
      <sheetName val="REVISED_-抽盘"/>
      <sheetName val="无形资产审定表_"/>
      <sheetName val="应付工资_明细表"/>
      <sheetName val="管理费用-税金_(2)"/>
      <sheetName val="关联方_(3)"/>
      <sheetName val="production_cost-pbc"/>
      <sheetName val="06_12"/>
      <sheetName val="折旧测算_(2)"/>
      <sheetName val="折旧测算_(3)"/>
      <sheetName val="C_-_Cash_and_Bank"/>
      <sheetName val="Info__Request"/>
      <sheetName val="To_tied_2001_opening_RE"/>
      <sheetName val="2002_1-6管理费用"/>
      <sheetName val="Operating_Companies"/>
      <sheetName val="Management_Companies"/>
      <sheetName val="PCAP_Data"/>
      <sheetName val="잡손실_1"/>
      <sheetName val="잡이익_1"/>
      <sheetName val="Acqusition_of_FEC"/>
      <sheetName val="장할생활_(2)"/>
      <sheetName val="ttings_purnima_Application_Dat1"/>
      <sheetName val="Cap__Exp_"/>
      <sheetName val="BOB_DETAILS"/>
      <sheetName val="Route_1"/>
      <sheetName val="Summary_1-Ph1"/>
      <sheetName val="Summary_1-Ph1&amp;2"/>
      <sheetName val="Summary_4-Ph1&amp;2"/>
      <sheetName val="Revision_Control"/>
      <sheetName val="Summary_1-All_Phases"/>
      <sheetName val="Summary_4-All_Phases"/>
      <sheetName val="Summary-Precomm-All_Phases"/>
      <sheetName val="Summary_2-DONOTUSE"/>
      <sheetName val="Summary_3-DONOTUSE"/>
      <sheetName val="Routine_O_&amp;_M-Peaker"/>
      <sheetName val="Routine_O_&amp;_M-CCGT"/>
      <sheetName val="General_Plant_Operations-CCGT"/>
      <sheetName val="MM_Gas_Turbine"/>
      <sheetName val="MM_GT_Spares"/>
      <sheetName val="Major_Maint"/>
      <sheetName val="Major_Maint-2"/>
      <sheetName val="Other_Oper__Exp_(Ins,Taxes_etc)"/>
      <sheetName val="Precomm_LaborA-CCGT"/>
      <sheetName val="Precomm_LaborB-CCGT"/>
      <sheetName val="Capital_Sched"/>
      <sheetName val="Precomm_LaborA-Peaker"/>
      <sheetName val="Precomm_LaborB-Peaker"/>
      <sheetName val="Asset_Management"/>
      <sheetName val="AssetMgt_Labor-Yrs1-30-CCGT"/>
      <sheetName val="Summary_4-Ph1"/>
      <sheetName val="Routine_O_&amp;_M-CCGT-Ph2"/>
      <sheetName val="General_Plant_Ops-CCGT-Ph2"/>
      <sheetName val="AssetMgt_Labor-Yrs1-30-Ph3"/>
      <sheetName val="Regular&amp;Modified_Outage_Costs"/>
      <sheetName val="Questions_&amp;_Answers"/>
      <sheetName val="Regional_Labor_Coeff"/>
      <sheetName val="AssetMgt_Labor-Yrs1-30-Peaker"/>
      <sheetName val="Pull_Sheet"/>
      <sheetName val="Hotel_Directory"/>
      <sheetName val="Series_Description"/>
      <sheetName val="Economic_Series_Chart"/>
      <sheetName val="Series_Values"/>
      <sheetName val="FS_ing"/>
      <sheetName val="Extra_2"/>
      <sheetName val="TB__HSG"/>
      <sheetName val="Consolidating_BS-PL_2007"/>
      <sheetName val="SD_AJE"/>
      <sheetName val="DN_AJE"/>
      <sheetName val="SD_TB"/>
      <sheetName val="DN_TB"/>
      <sheetName val="TB_EXEC_-_Done"/>
      <sheetName val="P_&amp;L"/>
      <sheetName val="Stock_Price"/>
      <sheetName val="DETAILS_1_(3)"/>
      <sheetName val="Accounts_Payable__11_"/>
      <sheetName val="Sources_&amp;_Uses"/>
      <sheetName val="_Cons__Financials_-_EIG"/>
      <sheetName val="Model_Summary"/>
      <sheetName val="IV_Remit_Testing"/>
      <sheetName val="Total_(2)"/>
      <sheetName val="Sales_Budget-2012-13"/>
      <sheetName val="Sand_Control"/>
      <sheetName val="TaxCal_(2)"/>
      <sheetName val="TAX10-by_SYC_(12_M)_(2)"/>
      <sheetName val="2003･03平均_(2)"/>
      <sheetName val="PURCHASED_ADDITIONS"/>
      <sheetName val="ocean_voyage"/>
      <sheetName val="FACT_B"/>
      <sheetName val="B_1_03_12"/>
      <sheetName val="HHML_(4)"/>
      <sheetName val="Cash-Flow_Statement2"/>
      <sheetName val="CFS-vol_base_eng2"/>
      <sheetName val="Cash-Flow_Base2"/>
      <sheetName val="AR-Danone_(PS)2"/>
      <sheetName val="Appendix_-_Joao_Carlos_ar2"/>
      <sheetName val="Other_Assumptions_&amp;_Parameters2"/>
      <sheetName val="CFS-consolidated_Danone2"/>
      <sheetName val="Market_Context2"/>
      <sheetName val="AR-Danone_(Act)2"/>
      <sheetName val="Sales-Mktg_Assumptions2"/>
      <sheetName val="CFS-consolidated_Minalba2"/>
      <sheetName val="AR-Indaia_(Aro)2"/>
      <sheetName val="ETERNITE_(_HOD_SP)2"/>
      <sheetName val="AR-Consol_Ald_+_Danone_SP_tot2"/>
      <sheetName val="AR_syst_Danone_Office2"/>
      <sheetName val="fiche_calcul_Syst_Danone_Home2"/>
      <sheetName val="Dt_Base1"/>
      <sheetName val="MtM_Forecasts_Budget1"/>
      <sheetName val="PECO_IR1"/>
      <sheetName val="ASIA_IR1"/>
      <sheetName val="_x005f_x0000_Database___2___Exceeded1"/>
      <sheetName val="1-11%20MOI_xls_x005f_x0000__x005f_x0000__1"/>
      <sheetName val="Database___2___Exceeded_number1"/>
      <sheetName val="BSNL_services1"/>
      <sheetName val="prod_inventory1"/>
      <sheetName val="For_reference_June1"/>
      <sheetName val="A-Eingang_Laender_(ändert)1"/>
      <sheetName val="Cash-Flow_(offen)1"/>
      <sheetName val="U-Erloese_Laender(ändert)1"/>
      <sheetName val="Main_Menu1"/>
      <sheetName val="Adjustment_Entries-Final1"/>
      <sheetName val="Stock_Chart1"/>
      <sheetName val="Movem__in_fixed_assets_-_Depr_1"/>
      <sheetName val="wdr_bldg1"/>
      <sheetName val="India_$Mn"/>
      <sheetName val="Summary_-__International_"/>
      <sheetName val="14_old"/>
      <sheetName val="Data_Validation"/>
      <sheetName val="Form_No__3CD"/>
      <sheetName val="[book1_xls]Database:_[2]__Exce"/>
      <sheetName val="[book1_xls]Database:_[2]__Excee"/>
      <sheetName val="[book1_xls][book1_xls]Database"/>
      <sheetName val="[book1_xls][book1_xls]Database:"/>
      <sheetName val="[book1_xls][book1_xls][book1_xl"/>
      <sheetName val="Fixed_asset_register"/>
      <sheetName val="NOTES_"/>
      <sheetName val="change_fdy"/>
      <sheetName val="업무분장_"/>
      <sheetName val="AC_196100_"/>
      <sheetName val="AC_196000_"/>
      <sheetName val="Monthwise_P&amp;L"/>
      <sheetName val="Annexure_1"/>
      <sheetName val="Operating_Lease"/>
      <sheetName val="Data_Chart_Daily_Load_Curve1"/>
      <sheetName val="Inputs_21"/>
      <sheetName val="System_Design1"/>
      <sheetName val="Demand_Working1"/>
      <sheetName val="Additional_Rent_&amp;_Insurance1"/>
      <sheetName val="Spare_cost1"/>
      <sheetName val="Depreciation_Schedule1"/>
      <sheetName val="Revenue_Working1"/>
      <sheetName val="Cost_Working1"/>
      <sheetName val="Opex_Sheet_(2)1"/>
      <sheetName val="Staff_Costs1"/>
      <sheetName val="Office_Infrastructure1"/>
      <sheetName val="gen_ledger_data1"/>
      <sheetName val="Clause_21-1_(2)1"/>
      <sheetName val="HYDERABAD_J9071"/>
      <sheetName val="G2_5_Advance_to_vendors1"/>
      <sheetName val="Matcost_(2)1"/>
      <sheetName val="upgsales_(2)1"/>
      <sheetName val="Staff_Sal1"/>
      <sheetName val="Data_Sheet_11"/>
      <sheetName val="RPT_11-VOLUME_BY_BRANDS1"/>
      <sheetName val="Operating_Statistics1"/>
      <sheetName val="FITZ_MORT_941"/>
      <sheetName val="ANNEXURE_5_c2"/>
      <sheetName val="21_(i)(B)(b)2"/>
      <sheetName val="Ann_XV1"/>
      <sheetName val="BOM_Matrix_(2)1"/>
      <sheetName val="ECR_E04_22_03_02_FRZ1"/>
      <sheetName val="MP_-_DTA1"/>
      <sheetName val="EEFC_Account2"/>
      <sheetName val="Encl_I1"/>
      <sheetName val="AY_09-101"/>
      <sheetName val="Deal_Inputs_(In)1"/>
      <sheetName val="Control_(In)1"/>
      <sheetName val="DCF_I_(In)1"/>
      <sheetName val="LBO_inputs1"/>
      <sheetName val="Infrastructure_model1"/>
      <sheetName val="DIV_INC1"/>
      <sheetName val="CREDIT_STATS1"/>
      <sheetName val="(bis_0)PLANT_(31_Oct_2006)fina1"/>
      <sheetName val="PDCA_91"/>
      <sheetName val="Data_20031"/>
      <sheetName val="Trennung_SRE_BDE_NEU1"/>
      <sheetName val="Bank_Sort_(2)1"/>
      <sheetName val="Bank_Sort1"/>
      <sheetName val="Flat_Cost1"/>
      <sheetName val="ICICI_JSB_1"/>
      <sheetName val="Cost_of_Flat1"/>
      <sheetName val="Factoring_Accrual_Summary2"/>
      <sheetName val="ttings\purnima\Application_Dat2"/>
      <sheetName val="OM_except_Sales_Mat_Intcom2"/>
      <sheetName val="Inv_(2)2"/>
      <sheetName val="FIFO_Reval2"/>
      <sheetName val="IT_PPV2"/>
      <sheetName val="Print_Controls2"/>
      <sheetName val="fiannce_breakup_cost2"/>
      <sheetName val="IOB_Bank_Statement2"/>
      <sheetName val="Premature_falied_details_2"/>
      <sheetName val="Freight_Summary2"/>
      <sheetName val="CSIMS_Sales2"/>
      <sheetName val="Csims_Dispatches2"/>
      <sheetName val="CSIM_2"/>
      <sheetName val="4230004000_Discount2"/>
      <sheetName val="Discount_Summary2"/>
      <sheetName val="4230001000_Freight2"/>
      <sheetName val="4214000300_I_C_Sales_GEB_LAM2"/>
      <sheetName val="4212001900_Sales_adjusts2"/>
      <sheetName val="Sales_Summary2"/>
      <sheetName val="Corporate_MARS_COA2"/>
      <sheetName val="Capex_&amp;_Opex2"/>
      <sheetName val="Attachment_-_3(cont_)1"/>
      <sheetName val="Attachment_9(contd)1"/>
      <sheetName val="Dep_Books1"/>
      <sheetName val="Dep_Month_wise1"/>
      <sheetName val="Details_BS2"/>
      <sheetName val="Details_PL2"/>
      <sheetName val="RM_Consumption_Schedule_112"/>
      <sheetName val="TB_01-05-032"/>
      <sheetName val="BS_Rec_Control_Sheet2"/>
      <sheetName val="Control_Sheet3"/>
      <sheetName val="Notes_to_accounts1"/>
      <sheetName val="2_대외공문2"/>
      <sheetName val="2_????1"/>
      <sheetName val="2_´ë¿Ü°ø¹®1"/>
      <sheetName val="외주현황_wq11"/>
      <sheetName val="COA-_Nov__021"/>
      <sheetName val="Jan_20021"/>
      <sheetName val="Sub_group_code_&amp;_Name1"/>
      <sheetName val="4_-_PPE1"/>
      <sheetName val="Customize_Your_Invoice3"/>
      <sheetName val="Summary_Freehold3"/>
      <sheetName val="Summary_Propco3"/>
      <sheetName val="New_Stores_by_Type3"/>
      <sheetName val="BRI_Capex_20073"/>
      <sheetName val="BC_summary3"/>
      <sheetName val="Invoice_to_Finance1"/>
      <sheetName val="Summary_of_Project_&amp;_WIP_Revie1"/>
      <sheetName val="U110_Product_mix1"/>
      <sheetName val="U120_Premium_ceded1"/>
      <sheetName val="U130_Commission_paid1"/>
      <sheetName val="U140_Commission_recd1"/>
      <sheetName val="U150_Claims_incurred1"/>
      <sheetName val="固定资产NEW__(2)1"/>
      <sheetName val="M-Note_Payable1"/>
      <sheetName val="G200预付帐款帐龄分析表__(2)1"/>
      <sheetName val="N100应付帐款帐龄分析表__(2)1"/>
      <sheetName val="U140-销售截止测试1-一定要填_1"/>
      <sheetName val="U150-销售截止测试2-一定要填_1"/>
      <sheetName val="Valuation_test-R_M1"/>
      <sheetName val="cut_off1"/>
      <sheetName val="transaction_test1"/>
      <sheetName val="G&amp;AU400_1"/>
      <sheetName val="U120-top_10_suppliers1"/>
      <sheetName val="Other_receipt_and_payment_1"/>
      <sheetName val="U610-1-12月工资明细表__(2)1"/>
      <sheetName val="F520_F_G__NRV_test1"/>
      <sheetName val="表6-1土地_(2)1"/>
      <sheetName val="K101_Summary_of_FA_Adj1"/>
      <sheetName val="K302_固定资产减值准备计提表1"/>
      <sheetName val="OA_A5001"/>
      <sheetName val="F810_Compliation1"/>
      <sheetName val="Jan_16_(2)1"/>
      <sheetName val="C_os1"/>
      <sheetName val="CIP2003_movement1"/>
      <sheetName val="stock_5_14报告版2003update_ok1"/>
      <sheetName val="农行环翠银票03_61"/>
      <sheetName val="G200_(2)1"/>
      <sheetName val="K_1"/>
      <sheetName val="U_3310-air1"/>
      <sheetName val="U3000-HQ_COS1"/>
      <sheetName val="F1003-FG_list_1"/>
      <sheetName val="F1004-consignment_list1"/>
      <sheetName val="FA_details1"/>
      <sheetName val="27_租赁承诺1"/>
      <sheetName val="28_资本承诺1"/>
      <sheetName val="29_关联交易1"/>
      <sheetName val="30_关联余额1"/>
      <sheetName val="os_list1"/>
      <sheetName val="现金流量表_(2)1"/>
      <sheetName val="U130-Consulting_fee1"/>
      <sheetName val="U120-Consulting_Fee__Breakd1"/>
      <sheetName val="U130-Professional_Fee_GPC1"/>
      <sheetName val="U140-Legal_Fee1"/>
      <sheetName val="Compilation_test1"/>
      <sheetName val="OS_list_of_深中置_-_31"/>
      <sheetName val="U500_G&amp;A_Expenses1"/>
      <sheetName val="I100-Interco_Bal_confirmation1"/>
      <sheetName val="6_需报废清单1"/>
      <sheetName val="历年净利润及盈余公积复核_(审定)1"/>
      <sheetName val="F_。1"/>
      <sheetName val="F311-RM_V_test1"/>
      <sheetName val="All_overhead_Variance1"/>
      <sheetName val="附注汇总__(2)1"/>
      <sheetName val="现金合并_(2)1"/>
      <sheetName val="固定资产及累计折旧_1"/>
      <sheetName val="SP_B61"/>
      <sheetName val="NKS_B61"/>
      <sheetName val="E4_Sales_cutoff1"/>
      <sheetName val="Sales_Cut-off1"/>
      <sheetName val="U2_1_1_(2)1"/>
      <sheetName val="M8memo_Prov_for_connectplan1"/>
      <sheetName val="U2_1_ARPs(P)1"/>
      <sheetName val="U1_Lead_(2)1"/>
      <sheetName val="U6_3A_Landscape_project_ana1"/>
      <sheetName val="U1-2F_Review_Margin1"/>
      <sheetName val="A6_31"/>
      <sheetName val="I1-_interco1"/>
      <sheetName val="U3_Payroll_lead1"/>
      <sheetName val="E5_1_Sales_cut_off1"/>
      <sheetName val="Revenue_Summary1"/>
      <sheetName val="CFChart_(2)1"/>
      <sheetName val="AJE__(2)1"/>
      <sheetName val="RJE_(2)1"/>
      <sheetName val="C101_(2)1"/>
      <sheetName val="T101-Share_Cap_(2)1"/>
      <sheetName val="CFChart_(3)1"/>
      <sheetName val="AJE_1"/>
      <sheetName val="AJE_(2)1"/>
      <sheetName val="CF-1|2_(2)1"/>
      <sheetName val="CF-3_(2)1"/>
      <sheetName val="Notes_to_FS_(2)1"/>
      <sheetName val="Notes_to_FS1"/>
      <sheetName val="Note_191"/>
      <sheetName val="A2_-_51"/>
      <sheetName val="A2_-_5_(2)1"/>
      <sheetName val="A2_-_61"/>
      <sheetName val="A8-6_(1)1"/>
      <sheetName val="A3_-_31"/>
      <sheetName val="A3_-_41"/>
      <sheetName val="Form_EYP_11"/>
      <sheetName val="I_(2)1"/>
      <sheetName val="Ff_-11"/>
      <sheetName val="APPENDIX_XIII1"/>
      <sheetName val="Appendix_II1"/>
      <sheetName val="SRM-Appx_1_BS1"/>
      <sheetName val="U1-2_Sales_Analysis1"/>
      <sheetName val="U1-2_Sales_Analysis_-by_produc1"/>
      <sheetName val="Outstanding_Matters_(2)1"/>
      <sheetName val="OS_1(FOR_CLIENT_DISTRIBUTION)1"/>
      <sheetName val="Inter-_Company_Reconciliation1"/>
      <sheetName val="U-4_1"/>
      <sheetName val="PMB_(opening_balance)1"/>
      <sheetName val="&lt;A2_2&gt;Cla1"/>
      <sheetName val="Acs_(2)1"/>
      <sheetName val="UA_(2)1"/>
      <sheetName val="A2|1(SAD)_1"/>
      <sheetName val="I2_1"/>
      <sheetName val="K-1_1"/>
      <sheetName val="Attachment_11"/>
      <sheetName val="T__Equity1"/>
      <sheetName val="N1_(2)1"/>
      <sheetName val="sp_(2)1"/>
      <sheetName val="O|S_(2)1"/>
      <sheetName val="N1__11"/>
      <sheetName val="F3-Group_1_(2)1"/>
      <sheetName val="A2-4_(2004)1"/>
      <sheetName val="Note_61"/>
      <sheetName val="Note_41"/>
      <sheetName val="I_1"/>
      <sheetName val="CC-10_1"/>
      <sheetName val="BB-10_(2)1"/>
      <sheetName val="CC-10__(2)1"/>
      <sheetName val="B-10_(2)1"/>
      <sheetName val="(B3)Purchases_cutoff_test1"/>
      <sheetName val="(B4)Sales_cutoff_test1"/>
      <sheetName val="sales(B2_2)1"/>
      <sheetName val="E2_(4)1"/>
      <sheetName val="E2_(3)1"/>
      <sheetName val="E2_(2)1"/>
      <sheetName val="K4_-_Physical_Sightings1"/>
      <sheetName val="Provision_for_DD1"/>
      <sheetName val="N6|1_-_PV_after_YE1"/>
      <sheetName val="N6_-_Unrecorded_Liab1"/>
      <sheetName val="Sy_Kapasi1"/>
      <sheetName val="U-_FINAL_(2)1"/>
      <sheetName val="U-2_FINAL1"/>
      <sheetName val="Freehold_Land1"/>
      <sheetName val="Sch_I1"/>
      <sheetName val="Sch_IIa1"/>
      <sheetName val="Sch_IIb1"/>
      <sheetName val="Sch_III1"/>
      <sheetName val="J_disclosure1"/>
      <sheetName val="A2-2-1_(2)1"/>
      <sheetName val="A2-2-2_(2)1"/>
      <sheetName val="A2-2-3_(2)1"/>
      <sheetName val="GP_analysis1"/>
      <sheetName val="M5_Cut_off1"/>
      <sheetName val="E4-1_cut_off1"/>
      <sheetName val="purchase_cut-off1"/>
      <sheetName val="APPENDIX_11"/>
      <sheetName val="Travel_OS_FY041"/>
      <sheetName val="Attached_91"/>
      <sheetName val="Attached_101"/>
      <sheetName val="OSM_(2)1"/>
      <sheetName val="CLA_(2)1"/>
      <sheetName val="tax_com1"/>
      <sheetName val="OSM_21"/>
      <sheetName val="PLnotes_1"/>
      <sheetName val="Liferev_2002_(2)1"/>
      <sheetName val="Liferev_20021"/>
      <sheetName val="Genrevdetail_1"/>
      <sheetName val="MNIH-Consol_entries_2002(i)1"/>
      <sheetName val="AP_110_sub1"/>
      <sheetName val="RCD-403-4_(2)1"/>
      <sheetName val="U2_AR_on_Revenue1"/>
      <sheetName val="U3_(disclosure)1"/>
      <sheetName val="M2_payables_listing1"/>
      <sheetName val="TNK-Staff_costs1"/>
      <sheetName val="A2-2_RJE2"/>
      <sheetName val="A2-1_AJE1"/>
      <sheetName val="A10-1_(2)1"/>
      <sheetName val="C4-1_(2)1"/>
      <sheetName val="N3|2-1_(2)1"/>
      <sheetName val="B_Redang1"/>
      <sheetName val="E3_(2)1"/>
      <sheetName val="interest_restriction1"/>
      <sheetName val="E_51"/>
      <sheetName val="F6_Stock_Take_recon1"/>
      <sheetName val="F5_1_stk_valuation1"/>
      <sheetName val="A2_4_SAD1"/>
      <sheetName val="E2_(&lt;)1"/>
      <sheetName val="A2|3_AJE1"/>
      <sheetName val="A2|2_RJE1"/>
      <sheetName val="A2|1_OJE1"/>
      <sheetName val="Page_31"/>
      <sheetName val="U2-Staff_Welfare1"/>
      <sheetName val="N3_SCH_FUND1"/>
      <sheetName val="K1_DEP_Leeza1"/>
      <sheetName val="Bakat_-_consol1"/>
      <sheetName val="向导生成器(&amp;W)控件向导(&amp;W)用_MS_Word_合并(1"/>
      <sheetName val="G200预付帐款帐龄分析表__(3)1"/>
      <sheetName val="N100应付帐款帐龄分析表__(3)1"/>
      <sheetName val="Detailed_PL1"/>
      <sheetName val="CA333-AR_&amp;_AP(ok)1"/>
      <sheetName val="CA341-CIP_&amp;_stock(ok)1"/>
      <sheetName val="OS_(7)1"/>
      <sheetName val="A301-03_(7)1"/>
      <sheetName val="U101-03_(2)1"/>
      <sheetName val="OS_(6)1"/>
      <sheetName val="A301-03_(6)1"/>
      <sheetName val="U101-03ok_(3)1"/>
      <sheetName val="OS_(5)1"/>
      <sheetName val="A301-03_(5)1"/>
      <sheetName val="OS_(4)1"/>
      <sheetName val="Basic_Details1"/>
      <sheetName val="Hub_Inputs1"/>
      <sheetName val="SOAD_1"/>
      <sheetName val="Other_Info1"/>
      <sheetName val="Exp_provn_(3)1"/>
      <sheetName val="consol_(2)1"/>
      <sheetName val="consol_(3)1"/>
      <sheetName val="SL_Schedule_(2)1"/>
      <sheetName val="consol_(4)1"/>
      <sheetName val="p-4_(2)1"/>
      <sheetName val="Revenue_heading1"/>
      <sheetName val="Service_Template1"/>
      <sheetName val="CN_Detail2"/>
      <sheetName val="TDS_Entries_Apr_to_Sept2"/>
      <sheetName val="ERE_`ODBCDriver`_`Component_`_2"/>
      <sheetName val="elfReg`,_`FileAction`_Where_`S2"/>
      <sheetName val="Database:_[2]__Exceeded_number2"/>
      <sheetName val="provision_for_new_Salary2"/>
      <sheetName val="Dept_Score-Assoc-Avg_Dept_Wise2"/>
      <sheetName val="Dept_Score-Assoc-Avg_Dept_W_(22"/>
      <sheetName val="Encl_II2"/>
      <sheetName val="Other_notes2"/>
      <sheetName val="Scope_of_supply2"/>
      <sheetName val="BS_Schdl-_1_&amp;_22"/>
      <sheetName val="Enclosure_XV_(2)2"/>
      <sheetName val="Enclosure_X_contd2"/>
      <sheetName val="Clause_202"/>
      <sheetName val="Enclosure_VIII2"/>
      <sheetName val="Planning_Materiality_Mar_062"/>
      <sheetName val="Cabinet_details2"/>
      <sheetName val="ANN_92"/>
      <sheetName val="DIR_REMN2"/>
      <sheetName val="80IA_(CONT)2"/>
      <sheetName val="80_IA2"/>
      <sheetName val="Raw_Material-old2"/>
      <sheetName val="By_Product2"/>
      <sheetName val="80_HHC2"/>
      <sheetName val="MKT_PO-20112"/>
      <sheetName val="ONOFF-BUD_(ROC)2"/>
      <sheetName val="Rel_Pty1"/>
      <sheetName val="SPS_DETAIL2"/>
      <sheetName val="WCOL_INDEX1"/>
      <sheetName val="WCOL_INPUT1"/>
      <sheetName val="Sch_4-_(2)1"/>
      <sheetName val="liquidated_Damages1"/>
      <sheetName val="Accounts_Payable_(11)1"/>
      <sheetName val="AP_Concentrations1"/>
      <sheetName val="FS_-_BS_(2)1"/>
      <sheetName val="FS_-_BS_Det_(2)1"/>
      <sheetName val="FS-_IS_(2)1"/>
      <sheetName val="Delinquent_Accounts_1"/>
      <sheetName val="Ship_Test1"/>
      <sheetName val="Mgmt_Letter1"/>
      <sheetName val="AR_Roll1"/>
      <sheetName val="Misc_-_Tax(NIC)1"/>
      <sheetName val="CM_Test_1"/>
      <sheetName val="Conc_(NIC)1"/>
      <sheetName val="AR_Roll_1"/>
      <sheetName val="Misc_-_Tax1"/>
      <sheetName val="AR_Statistics_-_Consolidated1"/>
      <sheetName val="AR_Activity_-_Domestic1"/>
      <sheetName val="AR_Activity_-_Canada1"/>
      <sheetName val="Cash_-_Lockbox1"/>
      <sheetName val="INV-Cost_Test_(Bottled)1"/>
      <sheetName val="INV_-_Counts_AHP1"/>
      <sheetName val="INV_-_Costs1"/>
      <sheetName val="Ship_Test_1"/>
      <sheetName val="INV_-_Counts_Div_B1"/>
      <sheetName val="AR_Stats_Input1"/>
      <sheetName val="Cash_Diagram_(3)1"/>
      <sheetName val="Cash__(2)1"/>
      <sheetName val="INV-Counts__(2)1"/>
      <sheetName val="CM_Test_(sales_credits)1"/>
      <sheetName val="Cash_-Lockbox1"/>
      <sheetName val="AP_-_stats1"/>
      <sheetName val="INV_-_Counts_Roto1"/>
      <sheetName val="Cash_-_Operating_Fleet1"/>
      <sheetName val="Cash_-_Operating_Trustco1"/>
      <sheetName val="Cash_Diagram1"/>
      <sheetName val="AP_Factored_By_CIT_(2)1"/>
      <sheetName val="INV_-_Costs_Intl_Environmental1"/>
      <sheetName val="INV_-_Costs_Climate_Master1"/>
      <sheetName val="INV_-_Costs_Climate_Craft1"/>
      <sheetName val="Flash_Pg-11"/>
      <sheetName val="Expanded_Shipping_Test1"/>
      <sheetName val="Conc-Merc_Air_Cargo1"/>
      <sheetName val="AP_-_conc1"/>
      <sheetName val="_AP_Delinq_1"/>
      <sheetName val="Missing_Doc_Rpt1"/>
      <sheetName val="AR_Roll_Consol1"/>
      <sheetName val="BU_Color_&amp;_Specialties1"/>
      <sheetName val="Manuf_Chem_Cleveland1"/>
      <sheetName val="Organic_Pigments1"/>
      <sheetName val="CM_Test1"/>
      <sheetName val="AP_Conc1"/>
      <sheetName val="AP_Disb1"/>
      <sheetName val="INV_-_Counts_Nashville1"/>
      <sheetName val="FS-_IS1"/>
      <sheetName val="Expansion_needed1"/>
      <sheetName val="Erlang_B1"/>
      <sheetName val="Value_IMP_CIF_basis1"/>
      <sheetName val="Preliminary_expenses1"/>
      <sheetName val="Trial_Balance_(2)1"/>
      <sheetName val="Computation_04-051"/>
      <sheetName val="nts_(2)1"/>
      <sheetName val="Fixed_Assets-Last_year1"/>
      <sheetName val="Consolidated_Trial_Bal2"/>
      <sheetName val="trial_bal_ibhq2"/>
      <sheetName val="ibhq_cash_sum2"/>
      <sheetName val="current_cash_tr2"/>
      <sheetName val="Qtrly_analysis_2"/>
      <sheetName val="Forecast_2001-022"/>
      <sheetName val="2001-02_monthly_pack2"/>
      <sheetName val="QIS_Form_No_II2"/>
      <sheetName val="Dep_Trading2"/>
      <sheetName val="monthly_tdg2"/>
      <sheetName val="head_count2"/>
      <sheetName val="Sheet2_(3)2"/>
      <sheetName val="Sheet2_(2)2"/>
      <sheetName val="list_-_do_not_delete2"/>
      <sheetName val="MAIN_LATEST2"/>
      <sheetName val="currency_(2)2"/>
      <sheetName val="final_sheet_2"/>
      <sheetName val="Consolidated_NE1"/>
      <sheetName val="Consolidated_SE1"/>
      <sheetName val="Consolidated_SO1"/>
      <sheetName val="Hyper_NE1"/>
      <sheetName val="Hyper_SO1"/>
      <sheetName val="Sam's_Club1"/>
      <sheetName val="Super_NE1"/>
      <sheetName val="Super_SO1"/>
      <sheetName val="Todo_Dia1"/>
      <sheetName val="Switch_V161"/>
      <sheetName val="Component_Pricing,_Costs1"/>
      <sheetName val="syndicate_codes1"/>
      <sheetName val="BTVL-ABN_Tranche_I1"/>
      <sheetName val="chiet_tinh2"/>
      <sheetName val="Other_assumptions2"/>
      <sheetName val="RSU_lookups2"/>
      <sheetName val="RSU_sites2"/>
      <sheetName val="DLC_sites2"/>
      <sheetName val="SDH_COST2"/>
      <sheetName val="Home_Office1"/>
      <sheetName val="Input_Sheet1"/>
      <sheetName val="IRR_Gaming1"/>
      <sheetName val="P&amp;L_breakup1"/>
      <sheetName val="Calcns_FDB1"/>
      <sheetName val="Assns_FDB1"/>
      <sheetName val="BR_(2)1"/>
      <sheetName val="comp_1"/>
      <sheetName val="Balance_Sheet3"/>
      <sheetName val="Sheet_Index1"/>
      <sheetName val="Add_to_FA1"/>
      <sheetName val="Additions_upto_31-3-081"/>
      <sheetName val="Data_(2)1"/>
      <sheetName val="P&amp;L_February1"/>
      <sheetName val="P&amp;L_Feb_2001_cumulative1"/>
      <sheetName val="FMT_13-VOLUME_BY_MARKET1"/>
      <sheetName val="FMT_14_-VOLUME_BY_BRANDS1"/>
      <sheetName val="Monthly_Revenue2"/>
      <sheetName val="Profit_and_Loss2"/>
      <sheetName val="S&amp;M_Dept2"/>
      <sheetName val="PM_&amp;_TE1"/>
      <sheetName val="1430204_(2)1"/>
      <sheetName val="1430205_(2)1"/>
      <sheetName val="1430301_(2)1"/>
      <sheetName val="1340104_A1"/>
      <sheetName val="1360503_a1"/>
      <sheetName val="1430801_(2)1"/>
      <sheetName val="1430802_(2)1"/>
      <sheetName val="1430806_(2)1"/>
      <sheetName val="1430809_(2)1"/>
      <sheetName val="1430810_(2)1"/>
      <sheetName val="1430813_1"/>
      <sheetName val="1430821_(2)1"/>
      <sheetName val="1430829_(2)1"/>
      <sheetName val="1430830_(2)1"/>
      <sheetName val="1430835_(2)1"/>
      <sheetName val="1430836_(2)1"/>
      <sheetName val="1430838_(2)1"/>
      <sheetName val="1430840_(2)1"/>
      <sheetName val="1431612_(2)1"/>
      <sheetName val="1440201_(2)1"/>
      <sheetName val="1440202_(2)1"/>
      <sheetName val="1440207_(2)1"/>
      <sheetName val="1440208_(2)1"/>
      <sheetName val="1440214_(2)1"/>
      <sheetName val="1440217_(2)1"/>
      <sheetName val="1470101_(2)1"/>
      <sheetName val="1113236_1"/>
      <sheetName val="1113237_1"/>
      <sheetName val="1113246_1"/>
      <sheetName val="1113247_1"/>
      <sheetName val="1113256_1"/>
      <sheetName val="1113257_1"/>
      <sheetName val="1113281_1"/>
      <sheetName val="1113282_1"/>
      <sheetName val="1441024_1"/>
      <sheetName val="1420165_1"/>
      <sheetName val="SEC_bridge1"/>
      <sheetName val="EMC_format1"/>
      <sheetName val="Margin_Analysis(working)1"/>
      <sheetName val="FA_consol1"/>
      <sheetName val="Operating_Expenses_HRY1"/>
      <sheetName val="Sales1_HRY1"/>
      <sheetName val="Operating_Expenses1"/>
      <sheetName val="EAW_Final_Accounts_-_991"/>
      <sheetName val="Mar_071"/>
      <sheetName val="Stock_Jan_'06_-_nov'06_'061"/>
      <sheetName val="Excess_Calc1"/>
      <sheetName val="COST_BOOK1"/>
      <sheetName val="Movement_Swap_Dec_08_to_Feb_091"/>
      <sheetName val="Fixed_Asset_CLASSWISE(23_05_081"/>
      <sheetName val="Exp_Sort1"/>
      <sheetName val="Dividend_Working1"/>
      <sheetName val="PPE_10061"/>
      <sheetName val="margin_1"/>
      <sheetName val="CVK_p&amp;L1"/>
      <sheetName val="lot_no_861"/>
      <sheetName val="Sales_&amp;Sale_Cost1"/>
      <sheetName val="Stock_Cal1"/>
      <sheetName val="rawmat_break_up1"/>
      <sheetName val="cell_rel1"/>
      <sheetName val="Contract_Details1"/>
      <sheetName val="COST_SHEET1"/>
      <sheetName val="OTHER_RM1"/>
      <sheetName val="Top_Sheet1"/>
      <sheetName val="Break_up_of_RMcost1"/>
      <sheetName val="YTD_(2)1"/>
      <sheetName val="March_1"/>
      <sheetName val="Erlang_and_Infra2"/>
      <sheetName val="Network_Summary2"/>
      <sheetName val="Card_nos_1"/>
      <sheetName val="Cheops_BS1"/>
      <sheetName val="生産残内訳_(履歴)1"/>
      <sheetName val="Labour_histogram1"/>
      <sheetName val="BOQ_Club_house_(2)1"/>
      <sheetName val="Concrete_analy1"/>
      <sheetName val="List_of_mac1"/>
      <sheetName val="BOQ_OPTION_I_convent__shutter_1"/>
      <sheetName val="BOQ_Podium_(2)1"/>
      <sheetName val="major_qty1"/>
      <sheetName val="Fill_this_out_first___2"/>
      <sheetName val="Fill_this_out_first___3"/>
      <sheetName val="labour_coeff1"/>
      <sheetName val="Std_data1"/>
      <sheetName val="BS_&amp;_P&amp;LPETII1"/>
      <sheetName val="BS_&amp;_P&amp;L_PETI1"/>
      <sheetName val="PET_FIBRES_LTD_1"/>
      <sheetName val="Annex-modvat-Jun03_(2)2"/>
      <sheetName val="Adv_IT-Jun_03F2"/>
      <sheetName val="GE_CAPITAL2"/>
      <sheetName val="Pune_addition2"/>
      <sheetName val="netmatl_2"/>
      <sheetName val="t_o2"/>
      <sheetName val="sch_list_(2)2"/>
      <sheetName val="_t_o_2"/>
      <sheetName val="Old_Data2"/>
      <sheetName val="sal_summ2"/>
      <sheetName val="dep_war2"/>
      <sheetName val="New_May2"/>
      <sheetName val="Market_Num501"/>
      <sheetName val="Market_Num751"/>
      <sheetName val="Market_Val501"/>
      <sheetName val="Market_Val751"/>
      <sheetName val="OFA_YTD_(Co4)3"/>
      <sheetName val="Input_Data3"/>
      <sheetName val="BOOK1_XLS3"/>
      <sheetName val="Sales_Tree_(2)3"/>
      <sheetName val="Schedules_Ref_&amp;_Ext3"/>
      <sheetName val="Consolidated_Seasonalities3"/>
      <sheetName val="Consolidated_Bases3"/>
      <sheetName val="DLI_Bases3"/>
      <sheetName val="DLI_Seasonalities3"/>
      <sheetName val="Net_Seasonalities3"/>
      <sheetName val="SSPCA_Seasonalities3"/>
      <sheetName val="act_r90r0182_(2)3"/>
      <sheetName val="Cost_Sheet_PTD_BS3"/>
      <sheetName val="Cost_Sheet_FS3"/>
      <sheetName val="011_Manaccs_-_GHW_xls1"/>
      <sheetName val="CAD_TRG3"/>
      <sheetName val="live_format3"/>
      <sheetName val="Cust_Sat_Master3"/>
      <sheetName val="opening_programme3"/>
      <sheetName val="CC_Summary3"/>
      <sheetName val="calc_rent3"/>
      <sheetName val="Direct_D_code1"/>
      <sheetName val="D_Summary1"/>
      <sheetName val="Direct_D_code_(2)1"/>
      <sheetName val="Exh_-201"/>
      <sheetName val="Personale_stamdata1"/>
      <sheetName val="TAX_INCOME1"/>
      <sheetName val="Production_Plan11"/>
      <sheetName val="Value_Analysis_-_Sheet_11"/>
      <sheetName val="MAST_S1"/>
      <sheetName val="금형개발_1"/>
      <sheetName val="CH'K_P(A)1"/>
      <sheetName val="CH'K_P(B)1"/>
      <sheetName val="FMEA_W_S(HU)1"/>
      <sheetName val="FMEA_W_S(S_W)1"/>
      <sheetName val="_mdb,*_htm,*_html,*_pub);웹_페이지1"/>
      <sheetName val="부품특성2_1"/>
      <sheetName val="SPARE_PART(기계부)1"/>
      <sheetName val="SPARE_PART(전기부)1"/>
      <sheetName val="소모_공구1"/>
      <sheetName val="우일_FA(납땜),아이제_코리아(마킹),반도상사(도장)1"/>
      <sheetName val="10_21이후_(최종본)1"/>
      <sheetName val="List(Item별)_(10_21회의록_근거)1"/>
      <sheetName val="10_21이후1"/>
      <sheetName val="10_20까지1"/>
      <sheetName val="25_32_341"/>
      <sheetName val="List(Item별)_(하나모듈)1"/>
      <sheetName val="¿ÜÁÖÇöÈ²_wq11"/>
      <sheetName val="ㅊ_ㅔㅁㅇ1"/>
      <sheetName val="bleĤģ서식을_ĨĥħĦ1"/>
      <sheetName val="FR_HR(A-LEA)1"/>
      <sheetName val="FR_HR(VINYL)1"/>
      <sheetName val="2_____1"/>
      <sheetName val="_mdb,__htm,__html,__pub);웹_페이지1"/>
      <sheetName val="bleĤģ??????서식을_Ĩĥ????ħĦ??????률1"/>
      <sheetName val="bleĤģ서식을_ĨĥħĦ?률?며?을_변경īĪ용?ĭĬ_끌1"/>
      <sheetName val="bleĤģ서식을_ĨĥħĦ?률?1"/>
      <sheetName val="dd_mmmm_yyyy1"/>
      <sheetName val="bleĤģ______서식을_Ĩĥ____ħĦ______률1"/>
      <sheetName val="bleĤģ서식을_ĨĥħĦ_률_며_을_변경īĪ용_ĭĬ_끌1"/>
      <sheetName val="bleĤģ서식을_ĨĥħĦ_률_1"/>
      <sheetName val="2001_Total1"/>
      <sheetName val="Sheet1_(2)1"/>
      <sheetName val="Garbage_Chute1"/>
      <sheetName val="Material_Constant-1A_Chart_5071"/>
      <sheetName val="3BPA00132-5-3_W_plan_HVPNL1"/>
      <sheetName val="Bridges_(Abst)1"/>
      <sheetName val="Slab_Culvert1"/>
      <sheetName val="5_-_CITICORP1"/>
      <sheetName val="Av_G_Level1"/>
      <sheetName val="1-OBJ98_1"/>
      <sheetName val="VISION_20001"/>
      <sheetName val="nt_ColorChartsWorkbook_VBA_PRO1"/>
      <sheetName val="Sub_Base_Regionwise_Sorting1"/>
      <sheetName val="AP_Accrual1"/>
      <sheetName val="Wavelength_selection1"/>
      <sheetName val="Anil_IT_2013-141"/>
      <sheetName val="Simulator_Detail1"/>
      <sheetName val="Net_TB1"/>
      <sheetName val="Finance_IT___Pro__2_1"/>
      <sheetName val="Jul_96_Worksheet1"/>
      <sheetName val="MGT_REP1"/>
      <sheetName val="CHENNAI_-_ANNX1"/>
      <sheetName val="Allocation_for_Nov_041"/>
      <sheetName val="Aviva_Debit_Note-_Nov_041"/>
      <sheetName val="Aviva_Debit_Note-_Dec_041"/>
      <sheetName val="Aviva_Invoice-_Dec_041"/>
      <sheetName val="receipt_Reg_Nov081"/>
      <sheetName val="Price_Nego(Summary)_(2)1"/>
      <sheetName val="BS_Schdl-3-Fixed_Assets1"/>
      <sheetName val="Bal_Sheet1"/>
      <sheetName val="223_5821"/>
      <sheetName val="IHP_Detailed_QA1"/>
      <sheetName val="Profit_&amp;_Loss_(2)1"/>
      <sheetName val="M-2_Discounted1"/>
      <sheetName val="Acquirer_Input1"/>
      <sheetName val="PE_EV_charts1"/>
      <sheetName val="DLBUR-COST_(2)1"/>
      <sheetName val="E5-Recoverability_review1"/>
      <sheetName val="F1-Stock_Roll_fwd1"/>
      <sheetName val="EPS_(2)1"/>
      <sheetName val="AFS_(2)1"/>
      <sheetName val="부가세_대사1"/>
      <sheetName val="재고실사_refer1"/>
      <sheetName val="수정사항_(2)1"/>
      <sheetName val="수정사항_정리표1"/>
      <sheetName val="재고관련_Issue1"/>
      <sheetName val="Int_rea_(2)1"/>
      <sheetName val="Int_rea_(4)1"/>
      <sheetName val="E3_31"/>
      <sheetName val="E3_41"/>
      <sheetName val="C1-2_1"/>
      <sheetName val="C3__1"/>
      <sheetName val="N1_2_(2)1"/>
      <sheetName val="Payroll_Summary1"/>
      <sheetName val="dpla_1"/>
      <sheetName val="OP__EXP_(2)1"/>
      <sheetName val="Cut_off_-_Fac_A1"/>
      <sheetName val="B2-4_(2)1"/>
      <sheetName val="E-Sales_Cut-off1"/>
      <sheetName val="E-Purch_Cut-off1"/>
      <sheetName val="c1_11"/>
      <sheetName val="c1_2_1"/>
      <sheetName val="fully_depreciated1"/>
      <sheetName val="asset_list_2004_(4)1"/>
      <sheetName val="details_fully_depr1"/>
      <sheetName val="c1_31"/>
      <sheetName val="FA_Addition1"/>
      <sheetName val="D_-_Loan_charges1"/>
      <sheetName val="PT_KUTAI_P7005_1"/>
      <sheetName val="PT_KUTAI_P705U1"/>
      <sheetName val="WTK_W70021"/>
      <sheetName val="WTK_W70031"/>
      <sheetName val="WTK_W70081"/>
      <sheetName val="WTK_W708U1"/>
      <sheetName val="M1_21"/>
      <sheetName val="BURGER_ACC1"/>
      <sheetName val="M6_1-insurance1"/>
      <sheetName val="Sheet1_(3)1"/>
      <sheetName val="Sheet1_(4)1"/>
      <sheetName val="Sheet1_(5)1"/>
      <sheetName val="Sheet1_(6)1"/>
      <sheetName val="Sheet1_(7)1"/>
      <sheetName val="Sheet1_(8)1"/>
      <sheetName val="Sheet1_(9)1"/>
      <sheetName val="Sheet1_(10)1"/>
      <sheetName val="Sheet1_(11)1"/>
      <sheetName val="E1-2_1"/>
      <sheetName val="TBCS-PL_1"/>
      <sheetName val="BASIC_PRICE_TIMES_MUSIC_1"/>
      <sheetName val="with_plm_(2)1"/>
      <sheetName val="TRIAL_BALANCE1"/>
      <sheetName val="_dll1"/>
      <sheetName val="e_&amp;Support1"/>
      <sheetName val="[Book1_xls][Book1_xls]d/m/yy1"/>
      <sheetName val="1-11%20MOI_xls2"/>
      <sheetName val="on_register_&amp;_chargeable1"/>
      <sheetName val="not_included_on_register1"/>
      <sheetName val="on_register_but_not_charged1"/>
      <sheetName val="Sorted_(2)1"/>
      <sheetName val="Own_Variable1"/>
      <sheetName val="其他货币资金审定表_1"/>
      <sheetName val="其他货币资金明细表_1"/>
      <sheetName val="REVISED_-抽盘1"/>
      <sheetName val="无形资产审定表_1"/>
      <sheetName val="应付工资_明细表1"/>
      <sheetName val="管理费用-税金_(2)1"/>
      <sheetName val="关联方_(3)1"/>
      <sheetName val="production_cost-pbc1"/>
      <sheetName val="06_121"/>
      <sheetName val="折旧测算_(2)1"/>
      <sheetName val="折旧测算_(3)1"/>
      <sheetName val="C_-_Cash_and_Bank1"/>
      <sheetName val="Info__Request1"/>
      <sheetName val="To_tied_2001_opening_RE1"/>
      <sheetName val="2002_1-6管理费用1"/>
      <sheetName val="Operating_Companies1"/>
      <sheetName val="Management_Companies1"/>
      <sheetName val="PCAP_Data1"/>
      <sheetName val="잡손실_2"/>
      <sheetName val="잡이익_2"/>
      <sheetName val="Acqusition_of_FEC1"/>
      <sheetName val="Cover_Sheet1"/>
      <sheetName val="장할생활_(2)1"/>
      <sheetName val="ttings_purnima_Application_Dat2"/>
      <sheetName val="Cap__Exp_1"/>
      <sheetName val="BOB_DETAILS1"/>
      <sheetName val="Route_11"/>
      <sheetName val="Summary_1-Ph11"/>
      <sheetName val="Summary_1-Ph1&amp;21"/>
      <sheetName val="Summary_4-Ph1&amp;21"/>
      <sheetName val="Revision_Control1"/>
      <sheetName val="Summary_1-All_Phases1"/>
      <sheetName val="Summary_4-All_Phases1"/>
      <sheetName val="Summary-Precomm-All_Phases1"/>
      <sheetName val="Summary_2-DONOTUSE1"/>
      <sheetName val="Summary_3-DONOTUSE1"/>
      <sheetName val="Routine_O_&amp;_M-Peaker1"/>
      <sheetName val="Routine_O_&amp;_M-CCGT1"/>
      <sheetName val="General_Plant_Operations-CCGT1"/>
      <sheetName val="MM_Gas_Turbine1"/>
      <sheetName val="MM_GT_Spares1"/>
      <sheetName val="Major_Maint1"/>
      <sheetName val="Major_Maint-21"/>
      <sheetName val="Other_Oper__Exp_(Ins,Taxes_etc1"/>
      <sheetName val="Precomm_LaborA-CCGT1"/>
      <sheetName val="Precomm_LaborB-CCGT1"/>
      <sheetName val="Capital_Sched1"/>
      <sheetName val="Precomm_LaborA-Peaker1"/>
      <sheetName val="Precomm_LaborB-Peaker1"/>
      <sheetName val="Asset_Management1"/>
      <sheetName val="AssetMgt_Labor-Yrs1-30-CCGT1"/>
      <sheetName val="Summary_4-Ph11"/>
      <sheetName val="Routine_O_&amp;_M-CCGT-Ph21"/>
      <sheetName val="General_Plant_Ops-CCGT-Ph21"/>
      <sheetName val="AssetMgt_Labor-Yrs1-30-Ph31"/>
      <sheetName val="Regular&amp;Modified_Outage_Costs1"/>
      <sheetName val="Questions_&amp;_Answers1"/>
      <sheetName val="Regional_Labor_Coeff1"/>
      <sheetName val="AssetMgt_Labor-Yrs1-30-Peaker1"/>
      <sheetName val="Pull_Sheet1"/>
      <sheetName val="Hotel_Directory1"/>
      <sheetName val="Series_Description1"/>
      <sheetName val="Economic_Series_Chart1"/>
      <sheetName val="Series_Values1"/>
      <sheetName val="FS_ing1"/>
      <sheetName val="Extra_21"/>
      <sheetName val="TB__HSG1"/>
      <sheetName val="Consolidating_BS-PL_20071"/>
      <sheetName val="SD_AJE1"/>
      <sheetName val="DN_AJE1"/>
      <sheetName val="SD_TB1"/>
      <sheetName val="DN_TB1"/>
      <sheetName val="TB_EXEC_-_Done1"/>
      <sheetName val="P_&amp;L1"/>
      <sheetName val="Stock_Price1"/>
      <sheetName val="DETAILS_1_(3)1"/>
      <sheetName val="Accounts_Payable__11_1"/>
      <sheetName val="Sources_&amp;_Uses1"/>
      <sheetName val="_Cons__Financials_-_EIG1"/>
      <sheetName val="Model_Summary1"/>
      <sheetName val="IV_Remit_Testing1"/>
      <sheetName val="Total_(2)1"/>
      <sheetName val="Sales_Budget-2012-131"/>
      <sheetName val="Sand_Control1"/>
      <sheetName val="TaxCal_(2)1"/>
      <sheetName val="TAX10-by_SYC_(12_M)_(2)1"/>
      <sheetName val="2003･03平均_(2)1"/>
      <sheetName val="PURCHASED_ADDITIONS1"/>
      <sheetName val="ocean_voyage1"/>
      <sheetName val="FACT_B1"/>
      <sheetName val="B_1_03_121"/>
      <sheetName val="HHML_(4)1"/>
      <sheetName val="Cash-Flow_Statement3"/>
      <sheetName val="CFS-vol_base_eng3"/>
      <sheetName val="Cash-Flow_Base3"/>
      <sheetName val="AR-Danone_(PS)3"/>
      <sheetName val="Appendix_-_Joao_Carlos_ar3"/>
      <sheetName val="Other_Assumptions_&amp;_Parameters3"/>
      <sheetName val="CFS-consolidated_Danone3"/>
      <sheetName val="Market_Context3"/>
      <sheetName val="AR-Danone_(Act)3"/>
      <sheetName val="Sales-Mktg_Assumptions3"/>
      <sheetName val="CFS-consolidated_Minalba3"/>
      <sheetName val="AR-Indaia_(Aro)3"/>
      <sheetName val="ETERNITE_(_HOD_SP)3"/>
      <sheetName val="AR-Consol_Ald_+_Danone_SP_tot3"/>
      <sheetName val="AR_syst_Danone_Office3"/>
      <sheetName val="fiche_calcul_Syst_Danone_Home3"/>
      <sheetName val="Dt_Base2"/>
      <sheetName val="MtM_Forecasts_Budget2"/>
      <sheetName val="PECO_IR2"/>
      <sheetName val="ASIA_IR2"/>
      <sheetName val="_x005f_x0000_Database___2___Exceeded2"/>
      <sheetName val="1-11%20MOI_xls_x005f_x0000__x005f_x0000__2"/>
      <sheetName val="Database___2___Exceeded_number2"/>
      <sheetName val="BSNL_services2"/>
      <sheetName val="prod_inventory2"/>
      <sheetName val="For_reference_June2"/>
      <sheetName val="A-Eingang_Laender_(ändert)2"/>
      <sheetName val="Cash-Flow_(offen)2"/>
      <sheetName val="U-Erloese_Laender(ändert)2"/>
      <sheetName val="Main_Menu2"/>
      <sheetName val="Adjustment_Entries-Final2"/>
      <sheetName val="Stock_Chart2"/>
      <sheetName val="Movem__in_fixed_assets_-_Depr_2"/>
      <sheetName val="wdr_bldg2"/>
      <sheetName val="India_$Mn1"/>
      <sheetName val="Summary_-__International_1"/>
      <sheetName val="14_old1"/>
      <sheetName val="Data_Validation1"/>
      <sheetName val="Form_No__3CD1"/>
      <sheetName val="[book1_xls]Database:_[2]__Exce1"/>
      <sheetName val="[book1_xls][book1_xls]Database1"/>
      <sheetName val="[book1_xls][book1_xls][book1_x1"/>
      <sheetName val="Fixed_asset_register1"/>
      <sheetName val="NOTES_1"/>
      <sheetName val="change_fdy1"/>
      <sheetName val="업무분장_1"/>
      <sheetName val="AC_196100_1"/>
      <sheetName val="AC_196000_1"/>
      <sheetName val="Monthwise_P&amp;L1"/>
      <sheetName val="Annexure_11"/>
      <sheetName val="Operating_Lease1"/>
      <sheetName val="??矏????????Ộ믩????_x000a_Ā_䑄䵅䅌獮䍩楬湥t??1"/>
      <sheetName val="矏Ộ믩_x000a_Ā_䑄䵅䅌獮䍩楬湥t1"/>
      <sheetName val="__矏________Ộ믩_____x000a_Ā_䑄䵅䅌獮䍩楬湥t__1"/>
      <sheetName val="Data_Chart_Daily_Load_Curve2"/>
      <sheetName val="Inputs_22"/>
      <sheetName val="System_Design2"/>
      <sheetName val="Demand_Working2"/>
      <sheetName val="Additional_Rent_&amp;_Insurance2"/>
      <sheetName val="Spare_cost2"/>
      <sheetName val="Depreciation_Schedule2"/>
      <sheetName val="Revenue_Working2"/>
      <sheetName val="Cost_Working2"/>
      <sheetName val="Opex_Sheet_(2)2"/>
      <sheetName val="Staff_Costs2"/>
      <sheetName val="Office_Infrastructure2"/>
      <sheetName val="gen_ledger_data2"/>
      <sheetName val="Clause_21-1_(2)2"/>
      <sheetName val="HYDERABAD_J9072"/>
      <sheetName val="G2_5_Advance_to_vendors2"/>
      <sheetName val="Matcost_(2)2"/>
      <sheetName val="upgsales_(2)2"/>
      <sheetName val="Staff_Sal2"/>
      <sheetName val="Data_Sheet_12"/>
      <sheetName val="RPT_11-VOLUME_BY_BRANDS2"/>
      <sheetName val="Operating_Statistics2"/>
      <sheetName val="FITZ_MORT_942"/>
      <sheetName val="ANNEXURE_5_c3"/>
      <sheetName val="21_(i)(B)(b)3"/>
      <sheetName val="Ann_XV2"/>
      <sheetName val="BOM_Matrix_(2)2"/>
      <sheetName val="ECR_E04_22_03_02_FRZ2"/>
      <sheetName val="MP_-_DTA2"/>
      <sheetName val="EEFC_Account3"/>
      <sheetName val="Encl_I2"/>
      <sheetName val="AY_09-102"/>
      <sheetName val="Deal_Inputs_(In)2"/>
      <sheetName val="Control_(In)2"/>
      <sheetName val="DCF_I_(In)2"/>
      <sheetName val="LBO_inputs2"/>
      <sheetName val="Infrastructure_model2"/>
      <sheetName val="DIV_INC2"/>
      <sheetName val="CREDIT_STATS2"/>
      <sheetName val="(bis_0)PLANT_(31_Oct_2006)fina2"/>
      <sheetName val="PDCA_92"/>
      <sheetName val="Data_20032"/>
      <sheetName val="Trennung_SRE_BDE_NEU2"/>
      <sheetName val="Bank_Sort_(2)2"/>
      <sheetName val="Bank_Sort2"/>
      <sheetName val="Flat_Cost2"/>
      <sheetName val="ICICI_JSB_2"/>
      <sheetName val="Cost_of_Flat2"/>
      <sheetName val="Factoring_Accrual_Summary3"/>
      <sheetName val="ttings\purnima\Application_Dat3"/>
      <sheetName val="OM_except_Sales_Mat_Intcom3"/>
      <sheetName val="Inv_(2)3"/>
      <sheetName val="FIFO_Reval3"/>
      <sheetName val="IT_PPV3"/>
      <sheetName val="Print_Controls3"/>
      <sheetName val="fiannce_breakup_cost3"/>
      <sheetName val="IOB_Bank_Statement3"/>
      <sheetName val="Premature_falied_details_3"/>
      <sheetName val="Freight_Summary3"/>
      <sheetName val="CSIMS_Sales3"/>
      <sheetName val="Csims_Dispatches3"/>
      <sheetName val="CSIM_3"/>
      <sheetName val="4230004000_Discount3"/>
      <sheetName val="Discount_Summary3"/>
      <sheetName val="4230001000_Freight3"/>
      <sheetName val="4214000300_I_C_Sales_GEB_LAM3"/>
      <sheetName val="4212001900_Sales_adjusts3"/>
      <sheetName val="Sales_Summary3"/>
      <sheetName val="Corporate_MARS_COA3"/>
      <sheetName val="Capex_&amp;_Opex3"/>
      <sheetName val="Attachment_-_3(cont_)2"/>
      <sheetName val="Attachment_9(contd)2"/>
      <sheetName val="Dep_Books2"/>
      <sheetName val="Dep_Month_wise2"/>
      <sheetName val="Details_BS3"/>
      <sheetName val="Details_PL3"/>
      <sheetName val="RM_Consumption_Schedule_113"/>
      <sheetName val="TB_01-05-033"/>
      <sheetName val="BS_Rec_Control_Sheet3"/>
      <sheetName val="Control_Sheet4"/>
      <sheetName val="GS_Master3"/>
      <sheetName val="Summary_model3"/>
      <sheetName val="model_by_field3"/>
      <sheetName val="Crude_oil3"/>
      <sheetName val="Block_A3"/>
      <sheetName val="W_Natuna3"/>
      <sheetName val="Valuation_(F)3"/>
      <sheetName val="Valuation_23"/>
      <sheetName val="Adjusted_data3"/>
      <sheetName val="WRLD_EXPN3"/>
      <sheetName val="Notes_to_accounts2"/>
      <sheetName val="2_대외공문3"/>
      <sheetName val="2_????2"/>
      <sheetName val="2_´ë¿Ü°ø¹®2"/>
      <sheetName val="외주현황_wq12"/>
      <sheetName val="COA-_Nov__022"/>
      <sheetName val="Jan_20022"/>
      <sheetName val="Sub_group_code_&amp;_Name2"/>
      <sheetName val="4_-_PPE2"/>
      <sheetName val="Customize_Your_Invoice4"/>
      <sheetName val="Summary_Freehold4"/>
      <sheetName val="Summary_Propco4"/>
      <sheetName val="New_Stores_by_Type4"/>
      <sheetName val="BRI_Capex_20074"/>
      <sheetName val="BC_summary4"/>
      <sheetName val="Invoice_to_Finance2"/>
      <sheetName val="Summary_of_Project_&amp;_WIP_Revie2"/>
      <sheetName val="U110_Product_mix2"/>
      <sheetName val="U120_Premium_ceded2"/>
      <sheetName val="U130_Commission_paid2"/>
      <sheetName val="U140_Commission_recd2"/>
      <sheetName val="U150_Claims_incurred2"/>
      <sheetName val="固定资产NEW__(2)2"/>
      <sheetName val="M-Note_Payable2"/>
      <sheetName val="G200预付帐款帐龄分析表__(2)2"/>
      <sheetName val="N100应付帐款帐龄分析表__(2)2"/>
      <sheetName val="U140-销售截止测试1-一定要填_2"/>
      <sheetName val="U150-销售截止测试2-一定要填_2"/>
      <sheetName val="Valuation_test-R_M2"/>
      <sheetName val="cut_off2"/>
      <sheetName val="transaction_test2"/>
      <sheetName val="G&amp;AU400_2"/>
      <sheetName val="U120-top_10_suppliers2"/>
      <sheetName val="Other_receipt_and_payment_2"/>
      <sheetName val="U610-1-12月工资明细表__(2)2"/>
      <sheetName val="F520_F_G__NRV_test2"/>
      <sheetName val="表6-1土地_(2)2"/>
      <sheetName val="K101_Summary_of_FA_Adj2"/>
      <sheetName val="K302_固定资产减值准备计提表2"/>
      <sheetName val="OA_A5002"/>
      <sheetName val="F810_Compliation2"/>
      <sheetName val="Jan_16_(2)2"/>
      <sheetName val="C_os2"/>
      <sheetName val="CIP2003_movement2"/>
      <sheetName val="stock_5_14报告版2003update_ok2"/>
      <sheetName val="农行环翠银票03_62"/>
      <sheetName val="G200_(2)2"/>
      <sheetName val="K_2"/>
      <sheetName val="U_3310-air2"/>
      <sheetName val="U3000-HQ_COS2"/>
      <sheetName val="F1003-FG_list_2"/>
      <sheetName val="F1004-consignment_list2"/>
      <sheetName val="FA_details2"/>
      <sheetName val="27_租赁承诺2"/>
      <sheetName val="28_资本承诺2"/>
      <sheetName val="29_关联交易2"/>
      <sheetName val="30_关联余额2"/>
      <sheetName val="os_list2"/>
      <sheetName val="现金流量表_(2)2"/>
      <sheetName val="U130-Consulting_fee2"/>
      <sheetName val="U120-Consulting_Fee__Breakd2"/>
      <sheetName val="U130-Professional_Fee_GPC2"/>
      <sheetName val="U140-Legal_Fee2"/>
      <sheetName val="Compilation_test2"/>
      <sheetName val="OS_list_of_深中置_-_32"/>
      <sheetName val="U500_G&amp;A_Expenses2"/>
      <sheetName val="I100-Interco_Bal_confirmation2"/>
      <sheetName val="6_需报废清单2"/>
      <sheetName val="历年净利润及盈余公积复核_(审定)2"/>
      <sheetName val="F_。2"/>
      <sheetName val="F311-RM_V_test2"/>
      <sheetName val="All_overhead_Variance2"/>
      <sheetName val="附注汇总__(2)2"/>
      <sheetName val="现金合并_(2)2"/>
      <sheetName val="固定资产及累计折旧_2"/>
      <sheetName val="SP_B62"/>
      <sheetName val="NKS_B62"/>
      <sheetName val="E4_Sales_cutoff2"/>
      <sheetName val="Sales_Cut-off2"/>
      <sheetName val="U2_1_1_(2)2"/>
      <sheetName val="M8memo_Prov_for_connectplan2"/>
      <sheetName val="U2_1_ARPs(P)2"/>
      <sheetName val="U1_Lead_(2)2"/>
      <sheetName val="U6_3A_Landscape_project_ana2"/>
      <sheetName val="U1-2F_Review_Margin2"/>
      <sheetName val="A6_32"/>
      <sheetName val="I1-_interco2"/>
      <sheetName val="U3_Payroll_lead2"/>
      <sheetName val="E5_1_Sales_cut_off2"/>
      <sheetName val="Revenue_Summary2"/>
      <sheetName val="CFChart_(2)2"/>
      <sheetName val="AJE__(2)2"/>
      <sheetName val="RJE_(2)2"/>
      <sheetName val="C101_(2)2"/>
      <sheetName val="T101-Share_Cap_(2)2"/>
      <sheetName val="CFChart_(3)2"/>
      <sheetName val="AJE_2"/>
      <sheetName val="AJE_(2)2"/>
      <sheetName val="CF-1|2_(2)2"/>
      <sheetName val="CF-3_(2)2"/>
      <sheetName val="Notes_to_FS_(2)2"/>
      <sheetName val="Notes_to_FS2"/>
      <sheetName val="Note_192"/>
      <sheetName val="A2_-_52"/>
      <sheetName val="A2_-_5_(2)2"/>
      <sheetName val="A2_-_62"/>
      <sheetName val="A8-6_(1)2"/>
      <sheetName val="A3_-_32"/>
      <sheetName val="A3_-_42"/>
      <sheetName val="Form_EYP_12"/>
      <sheetName val="I_(2)2"/>
      <sheetName val="Ff_-12"/>
      <sheetName val="APPENDIX_XIII2"/>
      <sheetName val="Appendix_II2"/>
      <sheetName val="SRM-Appx_1_BS2"/>
      <sheetName val="U1-2_Sales_Analysis2"/>
      <sheetName val="U1-2_Sales_Analysis_-by_produc2"/>
      <sheetName val="Outstanding_Matters_(2)2"/>
      <sheetName val="OS_1(FOR_CLIENT_DISTRIBUTION)2"/>
      <sheetName val="Inter-_Company_Reconciliation2"/>
      <sheetName val="U-4_2"/>
      <sheetName val="PMB_(opening_balance)2"/>
      <sheetName val="&lt;A2_2&gt;Cla2"/>
      <sheetName val="Acs_(2)2"/>
      <sheetName val="UA_(2)2"/>
      <sheetName val="A2|1(SAD)_2"/>
      <sheetName val="I2_2"/>
      <sheetName val="K-1_2"/>
      <sheetName val="Attachment_12"/>
      <sheetName val="T__Equity2"/>
      <sheetName val="N1_(2)2"/>
      <sheetName val="sp_(2)2"/>
      <sheetName val="O|S_(2)2"/>
      <sheetName val="N1__12"/>
      <sheetName val="F3-Group_1_(2)2"/>
      <sheetName val="A2-4_(2004)2"/>
      <sheetName val="Note_62"/>
      <sheetName val="Note_42"/>
      <sheetName val="I_2"/>
      <sheetName val="CC-10_2"/>
      <sheetName val="BB-10_(2)2"/>
      <sheetName val="CC-10__(2)2"/>
      <sheetName val="B-10_(2)2"/>
      <sheetName val="(B3)Purchases_cutoff_test2"/>
      <sheetName val="(B4)Sales_cutoff_test2"/>
      <sheetName val="sales(B2_2)2"/>
      <sheetName val="E2_(4)2"/>
      <sheetName val="E2_(3)2"/>
      <sheetName val="E2_(2)2"/>
      <sheetName val="K4_-_Physical_Sightings2"/>
      <sheetName val="Provision_for_DD2"/>
      <sheetName val="N6|1_-_PV_after_YE2"/>
      <sheetName val="N6_-_Unrecorded_Liab2"/>
      <sheetName val="Sy_Kapasi2"/>
      <sheetName val="U-_FINAL_(2)2"/>
      <sheetName val="U-2_FINAL2"/>
      <sheetName val="Freehold_Land2"/>
      <sheetName val="Sch_I2"/>
      <sheetName val="Sch_IIa2"/>
      <sheetName val="Sch_IIb2"/>
      <sheetName val="Sch_III2"/>
      <sheetName val="J_disclosure2"/>
      <sheetName val="A2-2-1_(2)2"/>
      <sheetName val="A2-2-2_(2)2"/>
      <sheetName val="A2-2-3_(2)2"/>
      <sheetName val="GP_analysis2"/>
      <sheetName val="M5_Cut_off2"/>
      <sheetName val="E4-1_cut_off2"/>
      <sheetName val="purchase_cut-off2"/>
      <sheetName val="APPENDIX_12"/>
      <sheetName val="Travel_OS_FY042"/>
      <sheetName val="Attached_92"/>
      <sheetName val="Attached_102"/>
      <sheetName val="OSM_(2)2"/>
      <sheetName val="CLA_(2)2"/>
      <sheetName val="tax_com2"/>
      <sheetName val="OSM_22"/>
      <sheetName val="PLnotes_2"/>
      <sheetName val="Liferev_2002_(2)2"/>
      <sheetName val="Liferev_20022"/>
      <sheetName val="Genrevdetail_2"/>
      <sheetName val="MNIH-Consol_entries_2002(i)2"/>
      <sheetName val="AP_110_sub2"/>
      <sheetName val="RCD-403-4_(2)2"/>
      <sheetName val="U2_AR_on_Revenue2"/>
      <sheetName val="U3_(disclosure)2"/>
      <sheetName val="M2_payables_listing2"/>
      <sheetName val="TNK-Staff_costs2"/>
      <sheetName val="A2-2_RJE3"/>
      <sheetName val="A2-1_AJE2"/>
      <sheetName val="A10-1_(2)2"/>
      <sheetName val="C4-1_(2)2"/>
      <sheetName val="N3|2-1_(2)2"/>
      <sheetName val="B_Redang2"/>
      <sheetName val="E3_(2)2"/>
      <sheetName val="interest_restriction2"/>
      <sheetName val="E_52"/>
      <sheetName val="F6_Stock_Take_recon2"/>
      <sheetName val="F5_1_stk_valuation2"/>
      <sheetName val="A2_4_SAD2"/>
      <sheetName val="E2_(&lt;)2"/>
      <sheetName val="A2|3_AJE2"/>
      <sheetName val="A2|2_RJE2"/>
      <sheetName val="A2|1_OJE2"/>
      <sheetName val="Page_32"/>
      <sheetName val="U2-Staff_Welfare2"/>
      <sheetName val="N3_SCH_FUND2"/>
      <sheetName val="K1_DEP_Leeza2"/>
      <sheetName val="Bakat_-_consol2"/>
      <sheetName val="向导生成器(&amp;W)控件向导(&amp;W)用_MS_Word_合并(2"/>
      <sheetName val="G200预付帐款帐龄分析表__(3)2"/>
      <sheetName val="N100应付帐款帐龄分析表__(3)2"/>
      <sheetName val="Detailed_PL2"/>
      <sheetName val="CA333-AR_&amp;_AP(ok)2"/>
      <sheetName val="CA341-CIP_&amp;_stock(ok)2"/>
      <sheetName val="OS_(7)2"/>
      <sheetName val="A301-03_(7)2"/>
      <sheetName val="U101-03_(2)2"/>
      <sheetName val="OS_(6)2"/>
      <sheetName val="A301-03_(6)2"/>
      <sheetName val="U101-03ok_(3)2"/>
      <sheetName val="OS_(5)2"/>
      <sheetName val="A301-03_(5)2"/>
      <sheetName val="OS_(4)2"/>
      <sheetName val="Basic_Details2"/>
      <sheetName val="Hub_Inputs2"/>
      <sheetName val="SOAD_2"/>
      <sheetName val="Other_Info2"/>
      <sheetName val="Exp_provn_(3)2"/>
      <sheetName val="consol_(2)2"/>
      <sheetName val="consol_(3)2"/>
      <sheetName val="SL_Schedule_(2)2"/>
      <sheetName val="consol_(4)2"/>
      <sheetName val="p-4_(2)2"/>
      <sheetName val="Revenue_heading2"/>
      <sheetName val="Service_Template2"/>
      <sheetName val="CN_Detail3"/>
      <sheetName val="TDS_Entries_Apr_to_Sept3"/>
      <sheetName val="ERE_`ODBCDriver`_`Component_`_3"/>
      <sheetName val="elfReg`,_`FileAction`_Where_`S3"/>
      <sheetName val="Database:_[2]__Exceeded_number3"/>
      <sheetName val="provision_for_new_Salary3"/>
      <sheetName val="Dept_Score-Assoc-Avg_Dept_Wise3"/>
      <sheetName val="Dept_Score-Assoc-Avg_Dept_W_(23"/>
      <sheetName val="Encl_II3"/>
      <sheetName val="Other_notes3"/>
      <sheetName val="Scope_of_supply3"/>
      <sheetName val="BS_Schdl-_1_&amp;_23"/>
      <sheetName val="Enclosure_XV_(2)3"/>
      <sheetName val="Enclosure_X_contd3"/>
      <sheetName val="Clause_203"/>
      <sheetName val="Enclosure_VIII3"/>
      <sheetName val="Planning_Materiality_Mar_063"/>
      <sheetName val="Cabinet_details3"/>
      <sheetName val="ANN_93"/>
      <sheetName val="DIR_REMN3"/>
      <sheetName val="80IA_(CONT)3"/>
      <sheetName val="80_IA3"/>
      <sheetName val="Raw_Material-old3"/>
      <sheetName val="By_Product3"/>
      <sheetName val="80_HHC3"/>
      <sheetName val="MKT_PO-20113"/>
      <sheetName val="ONOFF-BUD_(ROC)3"/>
      <sheetName val="Rel_Pty2"/>
      <sheetName val="SPS_DETAIL3"/>
      <sheetName val="WCOL_INDEX2"/>
      <sheetName val="WCOL_INPUT2"/>
      <sheetName val="Sch_4-_(2)2"/>
      <sheetName val="liquidated_Damages2"/>
      <sheetName val="Accounts_Payable_(11)2"/>
      <sheetName val="AP_Concentrations2"/>
      <sheetName val="FS_-_BS_(2)2"/>
      <sheetName val="FS_-_BS_Det_(2)2"/>
      <sheetName val="FS-_IS_(2)2"/>
      <sheetName val="Delinquent_Accounts_2"/>
      <sheetName val="Ship_Test2"/>
      <sheetName val="Mgmt_Letter2"/>
      <sheetName val="AR_Roll2"/>
      <sheetName val="Misc_-_Tax(NIC)2"/>
      <sheetName val="CM_Test_2"/>
      <sheetName val="Conc_(NIC)2"/>
      <sheetName val="AR_Roll_2"/>
      <sheetName val="Misc_-_Tax2"/>
      <sheetName val="AR_Statistics_-_Consolidated2"/>
      <sheetName val="AR_Activity_-_Domestic2"/>
      <sheetName val="AR_Activity_-_Canada2"/>
      <sheetName val="Cash_-_Lockbox2"/>
      <sheetName val="INV-Cost_Test_(Bottled)2"/>
      <sheetName val="INV_-_Counts_AHP2"/>
      <sheetName val="INV_-_Costs2"/>
      <sheetName val="Ship_Test_2"/>
      <sheetName val="INV_-_Counts_Div_B2"/>
      <sheetName val="AR_Stats_Input2"/>
      <sheetName val="Cash_Diagram_(3)2"/>
      <sheetName val="Cash__(2)2"/>
      <sheetName val="INV-Counts__(2)2"/>
      <sheetName val="CM_Test_(sales_credits)2"/>
      <sheetName val="Cash_-Lockbox2"/>
      <sheetName val="AP_-_stats2"/>
      <sheetName val="INV_-_Counts_Roto2"/>
      <sheetName val="Cash_-_Operating_Fleet2"/>
      <sheetName val="Cash_-_Operating_Trustco2"/>
      <sheetName val="Cash_Diagram2"/>
      <sheetName val="AP_Factored_By_CIT_(2)2"/>
      <sheetName val="INV_-_Costs_Intl_Environmental2"/>
      <sheetName val="INV_-_Costs_Climate_Master2"/>
      <sheetName val="INV_-_Costs_Climate_Craft2"/>
      <sheetName val="Flash_Pg-12"/>
      <sheetName val="Expanded_Shipping_Test2"/>
      <sheetName val="Conc-Merc_Air_Cargo2"/>
      <sheetName val="AP_-_conc2"/>
      <sheetName val="_AP_Delinq_2"/>
      <sheetName val="Missing_Doc_Rpt2"/>
      <sheetName val="AR_Roll_Consol2"/>
      <sheetName val="BU_Color_&amp;_Specialties2"/>
      <sheetName val="Manuf_Chem_Cleveland2"/>
      <sheetName val="Organic_Pigments2"/>
      <sheetName val="CM_Test2"/>
      <sheetName val="AP_Conc2"/>
      <sheetName val="AP_Disb2"/>
      <sheetName val="INV_-_Counts_Nashville2"/>
      <sheetName val="FS-_IS2"/>
      <sheetName val="Expansion_needed2"/>
      <sheetName val="Erlang_B2"/>
      <sheetName val="Value_IMP_CIF_basis2"/>
      <sheetName val="Preliminary_expenses2"/>
      <sheetName val="Trial_Balance_(2)2"/>
      <sheetName val="Computation_04-052"/>
      <sheetName val="nts_(2)2"/>
      <sheetName val="Fixed_Assets-Last_year2"/>
      <sheetName val="Consolidated_Trial_Bal3"/>
      <sheetName val="trial_bal_ibhq3"/>
      <sheetName val="ibhq_cash_sum3"/>
      <sheetName val="current_cash_tr3"/>
      <sheetName val="Qtrly_analysis_3"/>
      <sheetName val="Forecast_2001-023"/>
      <sheetName val="2001-02_monthly_pack3"/>
      <sheetName val="QIS_Form_No_II3"/>
      <sheetName val="Dep_Trading3"/>
      <sheetName val="monthly_tdg3"/>
      <sheetName val="head_count3"/>
      <sheetName val="Sheet2_(3)3"/>
      <sheetName val="Sheet2_(2)3"/>
      <sheetName val="list_-_do_not_delete3"/>
      <sheetName val="MAIN_LATEST3"/>
      <sheetName val="currency_(2)3"/>
      <sheetName val="final_sheet_3"/>
      <sheetName val="Consolidated_NE2"/>
      <sheetName val="Consolidated_SE2"/>
      <sheetName val="Consolidated_SO2"/>
      <sheetName val="Hyper_NE2"/>
      <sheetName val="Hyper_SO2"/>
      <sheetName val="Sam's_Club2"/>
      <sheetName val="Super_NE2"/>
      <sheetName val="Super_SO2"/>
      <sheetName val="Todo_Dia2"/>
      <sheetName val="Switch_V162"/>
      <sheetName val="Component_Pricing,_Costs2"/>
      <sheetName val="syndicate_codes2"/>
      <sheetName val="BTVL-ABN_Tranche_I2"/>
      <sheetName val="chiet_tinh3"/>
      <sheetName val="Other_assumptions3"/>
      <sheetName val="RSU_lookups3"/>
      <sheetName val="RSU_sites3"/>
      <sheetName val="DLC_sites3"/>
      <sheetName val="SDH_COST3"/>
      <sheetName val="Home_Office2"/>
      <sheetName val="Input_Sheet2"/>
      <sheetName val="IRR_Gaming2"/>
      <sheetName val="P&amp;L_breakup2"/>
      <sheetName val="Calcns_FDB2"/>
      <sheetName val="Assns_FDB2"/>
      <sheetName val="BR_(2)2"/>
      <sheetName val="comp_2"/>
      <sheetName val="Balance_Sheet4"/>
      <sheetName val="Sheet_Index2"/>
      <sheetName val="Add_to_FA2"/>
      <sheetName val="Additions_upto_31-3-082"/>
      <sheetName val="Data_(2)2"/>
      <sheetName val="P&amp;L_February2"/>
      <sheetName val="P&amp;L_Feb_2001_cumulative2"/>
      <sheetName val="FMT_13-VOLUME_BY_MARKET2"/>
      <sheetName val="FMT_14_-VOLUME_BY_BRANDS2"/>
      <sheetName val="Monthly_Revenue3"/>
      <sheetName val="Profit_and_Loss3"/>
      <sheetName val="S&amp;M_Dept3"/>
      <sheetName val="PM_&amp;_TE2"/>
      <sheetName val="1430204_(2)2"/>
      <sheetName val="1430205_(2)2"/>
      <sheetName val="1430301_(2)2"/>
      <sheetName val="1340104_A2"/>
      <sheetName val="1360503_a2"/>
      <sheetName val="1430801_(2)2"/>
      <sheetName val="1430802_(2)2"/>
      <sheetName val="1430806_(2)2"/>
      <sheetName val="1430809_(2)2"/>
      <sheetName val="1430810_(2)2"/>
      <sheetName val="1430813_2"/>
      <sheetName val="1430821_(2)2"/>
      <sheetName val="1430829_(2)2"/>
      <sheetName val="1430830_(2)2"/>
      <sheetName val="1430835_(2)2"/>
      <sheetName val="1430836_(2)2"/>
      <sheetName val="1430838_(2)2"/>
      <sheetName val="1430840_(2)2"/>
      <sheetName val="1431612_(2)2"/>
      <sheetName val="1440201_(2)2"/>
      <sheetName val="1440202_(2)2"/>
      <sheetName val="1440207_(2)2"/>
      <sheetName val="1440208_(2)2"/>
      <sheetName val="1440214_(2)2"/>
      <sheetName val="1440217_(2)2"/>
      <sheetName val="1470101_(2)2"/>
      <sheetName val="1113236_2"/>
      <sheetName val="1113237_2"/>
      <sheetName val="1113246_2"/>
      <sheetName val="1113247_2"/>
      <sheetName val="1113256_2"/>
      <sheetName val="1113257_2"/>
      <sheetName val="1113281_2"/>
      <sheetName val="1113282_2"/>
      <sheetName val="1441024_2"/>
      <sheetName val="1420165_2"/>
      <sheetName val="SEC_bridge2"/>
      <sheetName val="EMC_format2"/>
      <sheetName val="Margin_Analysis(working)2"/>
      <sheetName val="FA_consol2"/>
      <sheetName val="Operating_Expenses_HRY2"/>
      <sheetName val="Sales1_HRY2"/>
      <sheetName val="Operating_Expenses2"/>
      <sheetName val="EAW_Final_Accounts_-_992"/>
      <sheetName val="Mar_072"/>
      <sheetName val="Stock_Jan_'06_-_nov'06_'062"/>
      <sheetName val="Excess_Calc2"/>
      <sheetName val="COST_BOOK2"/>
      <sheetName val="Movement_Swap_Dec_08_to_Feb_092"/>
      <sheetName val="Fixed_Asset_CLASSWISE(23_05_082"/>
      <sheetName val="Exp_Sort2"/>
      <sheetName val="Dividend_Working2"/>
      <sheetName val="PPE_10062"/>
      <sheetName val="margin_2"/>
      <sheetName val="CVK_p&amp;L2"/>
      <sheetName val="lot_no_862"/>
      <sheetName val="Sales_&amp;Sale_Cost2"/>
      <sheetName val="Stock_Cal2"/>
      <sheetName val="rawmat_break_up2"/>
      <sheetName val="cell_rel2"/>
      <sheetName val="Contract_Details2"/>
      <sheetName val="COST_SHEET2"/>
      <sheetName val="OTHER_RM2"/>
      <sheetName val="Top_Sheet2"/>
      <sheetName val="Break_up_of_RMcost2"/>
      <sheetName val="YTD_(2)2"/>
      <sheetName val="March_2"/>
      <sheetName val="Erlang_and_Infra3"/>
      <sheetName val="Network_Summary3"/>
      <sheetName val="Card_nos_2"/>
      <sheetName val="Cheops_BS2"/>
      <sheetName val="生産残内訳_(履歴)2"/>
      <sheetName val="Labour_histogram2"/>
      <sheetName val="BOQ_Club_house_(2)2"/>
      <sheetName val="Concrete_analy2"/>
      <sheetName val="List_of_mac2"/>
      <sheetName val="BOQ_OPTION_I_convent__shutter_2"/>
      <sheetName val="BOQ_Podium_(2)2"/>
      <sheetName val="major_qty2"/>
      <sheetName val="Fill_this_out_first___4"/>
      <sheetName val="Fill_this_out_first___5"/>
      <sheetName val="labour_coeff2"/>
      <sheetName val="Std_data2"/>
      <sheetName val="BS_&amp;_P&amp;LPETII2"/>
      <sheetName val="BS_&amp;_P&amp;L_PETI2"/>
      <sheetName val="PET_FIBRES_LTD_2"/>
      <sheetName val="Annex-modvat-Jun03_(2)3"/>
      <sheetName val="Adv_IT-Jun_03F3"/>
      <sheetName val="GE_CAPITAL3"/>
      <sheetName val="Pune_addition3"/>
      <sheetName val="netmatl_3"/>
      <sheetName val="t_o3"/>
      <sheetName val="sch_list_(2)3"/>
      <sheetName val="_t_o_3"/>
      <sheetName val="Old_Data3"/>
      <sheetName val="sal_summ3"/>
      <sheetName val="dep_war3"/>
      <sheetName val="New_May3"/>
      <sheetName val="Market_Num502"/>
      <sheetName val="Market_Num752"/>
      <sheetName val="Market_Val502"/>
      <sheetName val="Market_Val752"/>
      <sheetName val="OFA_YTD_(Co4)4"/>
      <sheetName val="Input_Data4"/>
      <sheetName val="BOOK1_XLS4"/>
      <sheetName val="Sales_Tree_(2)4"/>
      <sheetName val="Schedules_Ref_&amp;_Ext4"/>
      <sheetName val="Consolidated_Seasonalities4"/>
      <sheetName val="Consolidated_Bases4"/>
      <sheetName val="DLI_Bases4"/>
      <sheetName val="DLI_Seasonalities4"/>
      <sheetName val="Net_Seasonalities4"/>
      <sheetName val="SSPCA_Seasonalities4"/>
      <sheetName val="act_r90r0182_(2)4"/>
      <sheetName val="Cost_Sheet_PTD_BS4"/>
      <sheetName val="Cost_Sheet_FS4"/>
      <sheetName val="011_Manaccs_-_GHW_xls2"/>
      <sheetName val="CAD_TRG4"/>
      <sheetName val="live_format4"/>
      <sheetName val="Cust_Sat_Master4"/>
      <sheetName val="opening_programme4"/>
      <sheetName val="CC_Summary4"/>
      <sheetName val="calc_rent4"/>
      <sheetName val="Direct_D_code2"/>
      <sheetName val="D_Summary2"/>
      <sheetName val="Direct_D_code_(2)2"/>
      <sheetName val="Exh_-202"/>
      <sheetName val="Personale_stamdata2"/>
      <sheetName val="TAX_INCOME2"/>
      <sheetName val="Production_Plan12"/>
      <sheetName val="Value_Analysis_-_Sheet_12"/>
      <sheetName val="MAST_S2"/>
      <sheetName val="금형개발_2"/>
      <sheetName val="CH'K_P(A)2"/>
      <sheetName val="CH'K_P(B)2"/>
      <sheetName val="FMEA_W_S(HU)2"/>
      <sheetName val="FMEA_W_S(S_W)2"/>
      <sheetName val="_mdb,*_htm,*_html,*_pub);웹_페이지2"/>
      <sheetName val="부품특성2_2"/>
      <sheetName val="SPARE_PART(기계부)2"/>
      <sheetName val="SPARE_PART(전기부)2"/>
      <sheetName val="소모_공구2"/>
      <sheetName val="우일_FA(납땜),아이제_코리아(마킹),반도상사(도장)2"/>
      <sheetName val="10_21이후_(최종본)2"/>
      <sheetName val="List(Item별)_(10_21회의록_근거)2"/>
      <sheetName val="10_21이후2"/>
      <sheetName val="10_20까지2"/>
      <sheetName val="25_32_342"/>
      <sheetName val="List(Item별)_(하나모듈)2"/>
      <sheetName val="¿ÜÁÖÇöÈ²_wq12"/>
      <sheetName val="ㅊ_ㅔㅁㅇ2"/>
      <sheetName val="bleĤģ서식을_ĨĥħĦ2"/>
      <sheetName val="FR_HR(A-LEA)2"/>
      <sheetName val="FR_HR(VINYL)2"/>
      <sheetName val="2_____2"/>
      <sheetName val="_mdb,__htm,__html,__pub);웹_페이지2"/>
      <sheetName val="bleĤģ??????서식을_Ĩĥ????ħĦ??????률2"/>
      <sheetName val="bleĤģ서식을_ĨĥħĦ?률?며?을_변경īĪ용?ĭĬ_끌2"/>
      <sheetName val="bleĤģ서식을_ĨĥħĦ?률?2"/>
      <sheetName val="dd_mmmm_yyyy2"/>
      <sheetName val="bleĤģ______서식을_Ĩĥ____ħĦ______률2"/>
      <sheetName val="bleĤģ서식을_ĨĥħĦ_률_며_을_변경īĪ용_ĭĬ_끌2"/>
      <sheetName val="bleĤģ서식을_ĨĥħĦ_률_2"/>
      <sheetName val="2001_Total2"/>
      <sheetName val="Sheet1_(2)2"/>
      <sheetName val="Garbage_Chute2"/>
      <sheetName val="Material_Constant-1A_Chart_5072"/>
      <sheetName val="3BPA00132-5-3_W_plan_HVPNL2"/>
      <sheetName val="Bridges_(Abst)2"/>
      <sheetName val="Slab_Culvert2"/>
      <sheetName val="5_-_CITICORP2"/>
      <sheetName val="Av_G_Level2"/>
      <sheetName val="1-OBJ98_2"/>
      <sheetName val="VISION_20002"/>
      <sheetName val="nt_ColorChartsWorkbook_VBA_PRO2"/>
      <sheetName val="Sub_Base_Regionwise_Sorting2"/>
      <sheetName val="AP_Accrual2"/>
      <sheetName val="Wavelength_selection2"/>
      <sheetName val="Anil_IT_2013-142"/>
      <sheetName val="Simulator_Detail2"/>
      <sheetName val="Net_TB2"/>
      <sheetName val="Finance_IT___Pro__2_2"/>
      <sheetName val="Jul_96_Worksheet2"/>
      <sheetName val="MGT_REP2"/>
      <sheetName val="CHENNAI_-_ANNX2"/>
      <sheetName val="Allocation_for_Nov_042"/>
      <sheetName val="Aviva_Debit_Note-_Nov_042"/>
      <sheetName val="Aviva_Debit_Note-_Dec_042"/>
      <sheetName val="Aviva_Invoice-_Dec_042"/>
      <sheetName val="receipt_Reg_Nov082"/>
      <sheetName val="Price_Nego(Summary)_(2)2"/>
      <sheetName val="BS_Schdl-3-Fixed_Assets2"/>
      <sheetName val="Bal_Sheet2"/>
      <sheetName val="223_5822"/>
      <sheetName val="IHP_Detailed_QA2"/>
      <sheetName val="Profit_&amp;_Loss_(2)2"/>
      <sheetName val="M-2_Discounted2"/>
      <sheetName val="Acquirer_Input2"/>
      <sheetName val="PE_EV_charts2"/>
      <sheetName val="DLBUR-COST_(2)2"/>
      <sheetName val="E5-Recoverability_review2"/>
      <sheetName val="F1-Stock_Roll_fwd2"/>
      <sheetName val="EPS_(2)2"/>
      <sheetName val="AFS_(2)2"/>
      <sheetName val="부가세_대사2"/>
      <sheetName val="재고실사_refer2"/>
      <sheetName val="수정사항_(2)2"/>
      <sheetName val="수정사항_정리표2"/>
      <sheetName val="재고관련_Issue2"/>
      <sheetName val="Int_rea_(2)2"/>
      <sheetName val="Int_rea_(4)2"/>
      <sheetName val="E3_32"/>
      <sheetName val="E3_42"/>
      <sheetName val="C1-2_2"/>
      <sheetName val="C3__2"/>
      <sheetName val="N1_2_(2)2"/>
      <sheetName val="Payroll_Summary2"/>
      <sheetName val="dpla_2"/>
      <sheetName val="OP__EXP_(2)2"/>
      <sheetName val="Cut_off_-_Fac_A2"/>
      <sheetName val="B2-4_(2)2"/>
      <sheetName val="E-Sales_Cut-off2"/>
      <sheetName val="E-Purch_Cut-off2"/>
      <sheetName val="c1_12"/>
      <sheetName val="c1_2_2"/>
      <sheetName val="fully_depreciated2"/>
      <sheetName val="asset_list_2004_(4)2"/>
      <sheetName val="details_fully_depr2"/>
      <sheetName val="c1_32"/>
      <sheetName val="FA_Addition2"/>
      <sheetName val="D_-_Loan_charges2"/>
      <sheetName val="PT_KUTAI_P7005_2"/>
      <sheetName val="PT_KUTAI_P705U2"/>
      <sheetName val="WTK_W70022"/>
      <sheetName val="WTK_W70032"/>
      <sheetName val="WTK_W70082"/>
      <sheetName val="WTK_W708U2"/>
      <sheetName val="M1_22"/>
      <sheetName val="BURGER_ACC2"/>
      <sheetName val="M6_1-insurance2"/>
      <sheetName val="Sheet1_(3)2"/>
      <sheetName val="Sheet1_(4)2"/>
      <sheetName val="Sheet1_(5)2"/>
      <sheetName val="Sheet1_(6)2"/>
      <sheetName val="Sheet1_(7)2"/>
      <sheetName val="Sheet1_(8)2"/>
      <sheetName val="Sheet1_(9)2"/>
      <sheetName val="Sheet1_(10)2"/>
      <sheetName val="Sheet1_(11)2"/>
      <sheetName val="E1-2_2"/>
      <sheetName val="TBCS-PL_2"/>
      <sheetName val="BASIC_PRICE_TIMES_MUSIC_2"/>
      <sheetName val="with_plm_(2)2"/>
      <sheetName val="TRIAL_BALANCE2"/>
      <sheetName val="_dll2"/>
      <sheetName val="e_&amp;Support2"/>
      <sheetName val="[Book1_xls][Book1_xls]d/m/yy2"/>
      <sheetName val="1-11%20MOI_xls3"/>
      <sheetName val="on_register_&amp;_chargeable2"/>
      <sheetName val="not_included_on_register2"/>
      <sheetName val="on_register_but_not_charged2"/>
      <sheetName val="Sorted_(2)2"/>
      <sheetName val="Own_Variable2"/>
      <sheetName val="其他货币资金审定表_2"/>
      <sheetName val="其他货币资金明细表_2"/>
      <sheetName val="REVISED_-抽盘2"/>
      <sheetName val="无形资产审定表_2"/>
      <sheetName val="应付工资_明细表2"/>
      <sheetName val="管理费用-税金_(2)2"/>
      <sheetName val="关联方_(3)2"/>
      <sheetName val="production_cost-pbc2"/>
      <sheetName val="06_122"/>
      <sheetName val="折旧测算_(2)2"/>
      <sheetName val="折旧测算_(3)2"/>
      <sheetName val="C_-_Cash_and_Bank2"/>
      <sheetName val="Info__Request2"/>
      <sheetName val="To_tied_2001_opening_RE2"/>
      <sheetName val="2002_1-6管理费用2"/>
      <sheetName val="Operating_Companies2"/>
      <sheetName val="Management_Companies2"/>
      <sheetName val="PCAP_Data2"/>
      <sheetName val="잡손실_3"/>
      <sheetName val="잡이익_3"/>
      <sheetName val="Acqusition_of_FEC2"/>
      <sheetName val="Cover_Sheet2"/>
      <sheetName val="장할생활_(2)2"/>
      <sheetName val="ttings_purnima_Application_Dat3"/>
      <sheetName val="Cap__Exp_2"/>
      <sheetName val="Cap_employed_2"/>
      <sheetName val="Qtr_IIISegment2"/>
      <sheetName val="CUSTOM_Jun992"/>
      <sheetName val="inventory_valuation2"/>
      <sheetName val="Ann_C&amp;D_Revised2"/>
      <sheetName val="year_2002-032"/>
      <sheetName val="9_Month2"/>
      <sheetName val="Master-with_field_names2"/>
      <sheetName val="BOB_DETAILS2"/>
      <sheetName val="Route_12"/>
      <sheetName val="Summary_1-Ph12"/>
      <sheetName val="Summary_1-Ph1&amp;22"/>
      <sheetName val="Summary_4-Ph1&amp;22"/>
      <sheetName val="Revision_Control2"/>
      <sheetName val="Summary_1-All_Phases2"/>
      <sheetName val="Summary_4-All_Phases2"/>
      <sheetName val="Summary-Precomm-All_Phases2"/>
      <sheetName val="Summary_2-DONOTUSE2"/>
      <sheetName val="Summary_3-DONOTUSE2"/>
      <sheetName val="Routine_O_&amp;_M-Peaker2"/>
      <sheetName val="Routine_O_&amp;_M-CCGT2"/>
      <sheetName val="General_Plant_Operations-CCGT2"/>
      <sheetName val="MM_Gas_Turbine2"/>
      <sheetName val="MM_GT_Spares2"/>
      <sheetName val="Major_Maint2"/>
      <sheetName val="Major_Maint-22"/>
      <sheetName val="Other_Oper__Exp_(Ins,Taxes_etc2"/>
      <sheetName val="Precomm_LaborA-CCGT2"/>
      <sheetName val="Precomm_LaborB-CCGT2"/>
      <sheetName val="Capital_Sched2"/>
      <sheetName val="Precomm_LaborA-Peaker2"/>
      <sheetName val="Precomm_LaborB-Peaker2"/>
      <sheetName val="Asset_Management2"/>
      <sheetName val="AssetMgt_Labor-Yrs1-30-CCGT2"/>
      <sheetName val="Summary_4-Ph12"/>
      <sheetName val="Routine_O_&amp;_M-CCGT-Ph22"/>
      <sheetName val="General_Plant_Ops-CCGT-Ph22"/>
      <sheetName val="AssetMgt_Labor-Yrs1-30-Ph32"/>
      <sheetName val="Regular&amp;Modified_Outage_Costs2"/>
      <sheetName val="Questions_&amp;_Answers2"/>
      <sheetName val="Regional_Labor_Coeff2"/>
      <sheetName val="AssetMgt_Labor-Yrs1-30-Peaker2"/>
      <sheetName val="Pull_Sheet2"/>
      <sheetName val="Hotel_Directory2"/>
      <sheetName val="Series_Description2"/>
      <sheetName val="Economic_Series_Chart2"/>
      <sheetName val="Series_Values2"/>
      <sheetName val="FS_ing2"/>
      <sheetName val="Extra_22"/>
      <sheetName val="TB__HSG2"/>
      <sheetName val="Consolidating_BS-PL_20072"/>
      <sheetName val="SD_AJE2"/>
      <sheetName val="DN_AJE2"/>
      <sheetName val="SD_TB2"/>
      <sheetName val="DN_TB2"/>
      <sheetName val="TB_EXEC_-_Done2"/>
      <sheetName val="P_&amp;L2"/>
      <sheetName val="Stock_Price2"/>
      <sheetName val="DETAILS_1_(3)2"/>
      <sheetName val="Accounts_Payable__11_2"/>
      <sheetName val="Sources_&amp;_Uses2"/>
      <sheetName val="_Cons__Financials_-_EIG2"/>
      <sheetName val="Model_Summary2"/>
      <sheetName val="IV_Remit_Testing2"/>
      <sheetName val="Total_(2)2"/>
      <sheetName val="Sales_Budget-2012-132"/>
      <sheetName val="Sand_Control2"/>
      <sheetName val="TaxCal_(2)2"/>
      <sheetName val="TAX10-by_SYC_(12_M)_(2)2"/>
      <sheetName val="2003･03平均_(2)2"/>
      <sheetName val="PURCHASED_ADDITIONS2"/>
      <sheetName val="ocean_voyage2"/>
      <sheetName val="FACT_B2"/>
      <sheetName val="B_1_03_122"/>
      <sheetName val="HHML_(4)2"/>
      <sheetName val="Cash-Flow_Statement4"/>
      <sheetName val="CFS-vol_base_eng4"/>
      <sheetName val="Cash-Flow_Base4"/>
      <sheetName val="AR-Danone_(PS)4"/>
      <sheetName val="Appendix_-_Joao_Carlos_ar4"/>
      <sheetName val="Other_Assumptions_&amp;_Parameters4"/>
      <sheetName val="CFS-consolidated_Danone4"/>
      <sheetName val="Market_Context4"/>
      <sheetName val="AR-Danone_(Act)4"/>
      <sheetName val="Sales-Mktg_Assumptions4"/>
      <sheetName val="CFS-consolidated_Minalba4"/>
      <sheetName val="AR-Indaia_(Aro)4"/>
      <sheetName val="ETERNITE_(_HOD_SP)4"/>
      <sheetName val="AR-Consol_Ald_+_Danone_SP_tot4"/>
      <sheetName val="AR_syst_Danone_Office4"/>
      <sheetName val="fiche_calcul_Syst_Danone_Home4"/>
      <sheetName val="Dt_Base3"/>
      <sheetName val="MtM_Forecasts_Budget3"/>
      <sheetName val="PECO_IR3"/>
      <sheetName val="ASIA_IR3"/>
      <sheetName val="_x005f_x0000_Database___2___Exceeded3"/>
      <sheetName val="1-11%20MOI_xls_x005f_x0000__x005f_x0000__3"/>
      <sheetName val="Database___2___Exceeded_number3"/>
      <sheetName val="BSNL_services3"/>
      <sheetName val="prod_inventory3"/>
      <sheetName val="For_reference_June3"/>
      <sheetName val="A-Eingang_Laender_(ändert)3"/>
      <sheetName val="Cash-Flow_(offen)3"/>
      <sheetName val="U-Erloese_Laender(ändert)3"/>
      <sheetName val="Main_Menu3"/>
      <sheetName val="Adjustment_Entries-Final3"/>
      <sheetName val="Stock_Chart3"/>
      <sheetName val="Movem__in_fixed_assets_-_Depr_3"/>
      <sheetName val="wdr_bldg3"/>
      <sheetName val="India_$Mn2"/>
      <sheetName val="Summary_-__International_2"/>
      <sheetName val="14_old2"/>
      <sheetName val="Data_Validation2"/>
      <sheetName val="Form_No__3CD2"/>
      <sheetName val="[book1_xls]Database:_[2]__Exce2"/>
      <sheetName val="[book1_xls][book1_xls]Database2"/>
      <sheetName val="[book1_xls][book1_xls][book1_x2"/>
      <sheetName val="Fixed_asset_register2"/>
      <sheetName val="NOTES_2"/>
      <sheetName val="change_fdy2"/>
      <sheetName val="업무분장_2"/>
      <sheetName val="AC_196100_2"/>
      <sheetName val="AC_196000_2"/>
      <sheetName val="Monthwise_P&amp;L2"/>
      <sheetName val="Annexure_12"/>
      <sheetName val="Operating_Lease2"/>
      <sheetName val="??矏????????Ộ믩????_x000a_Ā_䑄䵅䅌獮䍩楬湥t??2"/>
      <sheetName val="矏Ộ믩_x000a_Ā_䑄䵅䅌獮䍩楬湥t2"/>
      <sheetName val="__矏________Ộ믩_____x000a_Ā_䑄䵅䅌獮䍩楬湥t__2"/>
      <sheetName val="PD from 01.04 to 08.08"/>
      <sheetName val="_x0000__x0000__x0000__xffff_翿_x0000__x0000__x0000__x0000__xffff__xffff__x0000__x0000__x0000__x0000__x0000__x0000_ᆳ™"/>
      <sheetName val="B Sheet"/>
      <sheetName val="P&amp;L New "/>
      <sheetName val="DOT PRODUCTION"/>
      <sheetName val="Business Plan 06-07"/>
      <sheetName val="HYD VAR"/>
      <sheetName val="Total Haryana POs AMC Sheet 3%"/>
      <sheetName val="delhi 03-04AMC @ 3%"/>
      <sheetName val="itemsdetails"/>
      <sheetName val="TB Emgf"/>
      <sheetName val="E&amp;I"/>
      <sheetName val="GMB1"/>
      <sheetName val="GMB2"/>
      <sheetName val="GMS1"/>
      <sheetName val="GMS2"/>
      <sheetName val="IFO1"/>
      <sheetName val="IFO2"/>
      <sheetName val="WCR1"/>
      <sheetName val="WCR2"/>
      <sheetName val="Backlog"/>
      <sheetName val="Bookings1"/>
      <sheetName val="Bookings2"/>
      <sheetName val="EBIT"/>
      <sheetName val="Thales"/>
      <sheetName val="GeoBooking"/>
      <sheetName val="GMCS1"/>
      <sheetName val="GMCS2"/>
      <sheetName val="Investment1"/>
      <sheetName val="Investment2"/>
      <sheetName val="REX"/>
      <sheetName val="Roce1"/>
      <sheetName val="Sales2"/>
      <sheetName val="Fin"/>
      <sheetName val="Operational Costs 2008"/>
      <sheetName val="Range data"/>
      <sheetName val="Staff Acco."/>
      <sheetName val="Cut &amp; Sew"/>
      <sheetName val="Blore"/>
      <sheetName val="Chnai"/>
      <sheetName val="Pune"/>
      <sheetName val="_x0000_Database___2___Exceeded_"/>
      <sheetName val="Database___2___Exceeded_1"/>
      <sheetName val="c_1"/>
      <sheetName val="[book1.xls]_x0000_Database: [2]__Ex_2"/>
      <sheetName val="[book1.xls]Database: [2]__Exc_2"/>
      <sheetName val="[book1.xls]Database:_[2]__Exc_2"/>
      <sheetName val="[book1.xls]Database:_[2]__Exc_3"/>
      <sheetName val=". Exceeded number "/>
      <sheetName val="__Exceeded_number"/>
      <sheetName val="__Exceeded_number_"/>
      <sheetName val="[book1.xls]"/>
      <sheetName val="Trial_x0000__x0000__x0000__x0012_[1111.xls]********_x0000__x0000__x0000__x0000_"/>
      <sheetName val="Trial Balance (Tally)"/>
      <sheetName val="Trial Balance (Link)"/>
      <sheetName val="Ross"/>
      <sheetName val="MMR"/>
      <sheetName val="WW07-12100200"/>
      <sheetName val="FORMAT-12100200"/>
      <sheetName val="WW08-12900100"/>
      <sheetName val="FORMAT -12900100"/>
      <sheetName val="WW46 COL Long Term"/>
      <sheetName val="FORMAT - COL Long Term"/>
      <sheetName val="WW46 COL Short Term"/>
      <sheetName val="FORMAT -  COL Short Term"/>
      <sheetName val="WW46 COL FOBO"/>
      <sheetName val="FORMAT -  COL FOBO"/>
      <sheetName val="FORMAT - 12500300"/>
      <sheetName val="WW47 COL Provision"/>
      <sheetName val="FORMAT -  COL Provision"/>
      <sheetName val="WW68"/>
      <sheetName val="Ploss-april to july-02"/>
      <sheetName val="ploss-2001-02"/>
      <sheetName val="CHIPS WORKING"/>
      <sheetName val="NGPISW03 (2)"/>
      <sheetName val="R1040"/>
      <sheetName val="base de dados"/>
      <sheetName val="Financial Statements"/>
      <sheetName val="MISC"/>
      <sheetName val="Co 59"/>
      <sheetName val="[book1.xls][book1.xls]"/>
      <sheetName val="DREXPJUL"/>
      <sheetName val=".dll_x005f_x0000__x005f_x0005__x005f_x0008_Ā_x000"/>
      <sheetName val="e &amp;Support_x005f_x0000__x005f_x0005__x005f_x0019_"/>
      <sheetName val="_I"/>
      <sheetName val="IncidentsEAP"/>
      <sheetName val="Cntmrs-Recruit"/>
      <sheetName val="Cntmrs"/>
      <sheetName val="2000"/>
      <sheetName val="Monthly Allowances"/>
      <sheetName val="SAL-2000"/>
      <sheetName val="Actuals by Mth"/>
      <sheetName val="Plan by Mth"/>
      <sheetName val="Forecast"/>
      <sheetName val="Actuals YTD-Mth"/>
      <sheetName val="PLan YTD-Mth"/>
      <sheetName val="plan"/>
      <sheetName val="PYR"/>
      <sheetName val="2002_PD_RJ_Channel_Aug"/>
      <sheetName val="2002_PD_Top_42_Aug"/>
      <sheetName val="072902_NA_Sales_Hist"/>
      <sheetName val="2002_PD_Top_42_July"/>
      <sheetName val="2002_PD_RJ_Channel_July"/>
      <sheetName val="VR data"/>
      <sheetName val="MP data"/>
      <sheetName val="Development"/>
      <sheetName val="Budget_data"/>
      <sheetName val="IT"/>
      <sheetName val="D504"/>
      <sheetName val="Actuals-Mth"/>
      <sheetName val="Pln by mth"/>
      <sheetName val="Actuals-YTD"/>
      <sheetName val="Pln YTD"/>
      <sheetName val="Invent"/>
      <sheetName val="Monthly_Allowances"/>
      <sheetName val="Actuals_by_Mth"/>
      <sheetName val="Plan_by_Mth"/>
      <sheetName val="Actuals_YTD-Mth"/>
      <sheetName val="PLan_YTD-Mth"/>
      <sheetName val="VR_data"/>
      <sheetName val="MP_data"/>
      <sheetName val="Pln_by_mth"/>
      <sheetName val="Pln_YTD"/>
      <sheetName val="TOOLG"/>
      <sheetName val="Operating Statement Data"/>
      <sheetName val="RECEIPTS"/>
      <sheetName val="调整分录-输入"/>
      <sheetName val="新资产负债表"/>
      <sheetName val="新利润及利润分配表"/>
      <sheetName val="试算平衡表"/>
      <sheetName val="注释"/>
      <sheetName val="XBase"/>
      <sheetName val="分析分录"/>
      <sheetName val="前导表"/>
      <sheetName val="补充分录"/>
      <sheetName val="验证"/>
      <sheetName val="新现金流量表"/>
      <sheetName val="台帐资料"/>
      <sheetName val="Vlookup"/>
      <sheetName val="Validation"/>
      <sheetName val="Matrix-Level 3-Gastonia"/>
      <sheetName val="F100"/>
      <sheetName val="P100"/>
      <sheetName val="D4RP"/>
      <sheetName val="OutSum"/>
      <sheetName val="ws9"/>
      <sheetName val="ARP-P101"/>
      <sheetName val="Vendor Data"/>
      <sheetName val="C101"/>
      <sheetName val="E101"/>
      <sheetName val="G201"/>
      <sheetName val="G301"/>
      <sheetName val="I101"/>
      <sheetName val="ARP-U101"/>
      <sheetName val="ARP-U301"/>
      <sheetName val="ARP-U501"/>
      <sheetName val="POS Tests"/>
      <sheetName val="Pilot Sites"/>
      <sheetName val="Avg IC"/>
      <sheetName val="AMCY Impact"/>
      <sheetName val="H&amp;Q"/>
      <sheetName val="FEB summary"/>
      <sheetName val="Matrix"/>
      <sheetName val="Int Analysis"/>
      <sheetName val="Plant KPI "/>
      <sheetName val="DEFECT CODES"/>
      <sheetName val="LOCATION CODES"/>
      <sheetName val="Consolidated Budget Worksheet"/>
      <sheetName val="ZZ_DowntimeIssuesMTD"/>
      <sheetName val="Assy Exc Takt"/>
      <sheetName val="2001 Before Capitalization"/>
      <sheetName val="Defaults"/>
      <sheetName val="PD Bowler"/>
      <sheetName val="Vib_BO"/>
      <sheetName val="Mirror"/>
      <sheetName val="Plater"/>
      <sheetName val="Heat"/>
      <sheetName val="67_WW_SALES_YTD_BY_STATE_AND_MA"/>
      <sheetName val="91_INDUSTRIAL_SALES_REPORT"/>
      <sheetName val="825_LDO_ROW_SALES_REPORT"/>
      <sheetName val="815_LDO_US_SALES_REPORT"/>
      <sheetName val="1-30 Consolidated "/>
      <sheetName val="ARTARG"/>
      <sheetName val="BS Frango"/>
      <sheetName val="Tabelle1"/>
      <sheetName val="Bowler"/>
      <sheetName val="Sales Dev &amp; Training"/>
      <sheetName val="Frango"/>
      <sheetName val="Ignor this tab"/>
      <sheetName val="Inventory"/>
      <sheetName val="9901"/>
      <sheetName val="资产负债表"/>
      <sheetName val="利润表"/>
      <sheetName val="A301-03 (4)"/>
      <sheetName val="U101-03ok (2)"/>
      <sheetName val="OS (3)"/>
      <sheetName val="A301-03 (3)"/>
      <sheetName val="OSok (3)"/>
      <sheetName val="A301-03ok (3)"/>
      <sheetName val="OS (2)"/>
      <sheetName val="A301-03 (2)"/>
      <sheetName val="OSok (2)"/>
      <sheetName val="A301-03ok (2)"/>
      <sheetName val="OSok"/>
      <sheetName val="A301-03ok"/>
      <sheetName val="U101-03ok"/>
      <sheetName val="A301-03"/>
      <sheetName val="U101-03"/>
      <sheetName val="应交增值税表"/>
      <sheetName val="Loan sale (2)"/>
      <sheetName val="HO -LT(RMB)"/>
      <sheetName val="H 10 Sum of Issue"/>
      <sheetName val="H110"/>
      <sheetName val="H210-SCH-H-5长期投资(人民币）"/>
      <sheetName val="loan sales and purchase"/>
      <sheetName val="7.临夏"/>
      <sheetName val="YYB040-油漆厂"/>
      <sheetName val="Projection Methodology 2002"/>
      <sheetName val="N10"/>
      <sheetName val="10.03 "/>
      <sheetName val="F710"/>
      <sheetName val="F2100-半成品"/>
      <sheetName val="expense claim form"/>
      <sheetName val="现金及现金等价物"/>
      <sheetName val="U3_x0010__x0010_0-HQ COS"/>
      <sheetName val="F1004_x000d_Co.signment list"/>
      <sheetName val="30.关耔余额"/>
      <sheetName val="圏门负债表"/>
      <sheetName val="朝阳资产对ㅧ表"/>
      <sheetName val="五㟿"/>
      <sheetName val="U13_x0010_-Consulting f%e"/>
      <sheetName val="U130-Profes3ional Fee _x0007_PC"/>
      <sheetName val="U140-Leg!l Fee"/>
      <sheetName val="Com`ilation test"/>
      <sheetName val="OS list of ⷱ中置 - 3"/>
      <sheetName val="I100-Interco Bal con&amp;irmation"/>
      <sheetName val="M300-短期借款☎细表"/>
      <sheetName val="U363-䔦入-截止测试-2004"/>
      <sheetName val="U201"/>
      <sheetName val="A521 (2)"/>
      <sheetName val="A621 (2)"/>
      <sheetName val="U2.1"/>
      <sheetName val="C100"/>
      <sheetName val="U121"/>
      <sheetName val="N501"/>
      <sheetName val="A3-100"/>
      <sheetName val="A8-100"/>
      <sheetName val="E1 - notes"/>
      <sheetName val="O1.1"/>
      <sheetName val="P1 - notes"/>
      <sheetName val="tax"/>
      <sheetName val="U200_Inv income"/>
      <sheetName val="U210_Int income"/>
      <sheetName val="U300_Admin exp"/>
      <sheetName val="asurance"/>
      <sheetName val="General insurance"/>
      <sheetName val="medical"/>
      <sheetName val="life "/>
      <sheetName val="退库未冲"/>
      <sheetName val="U4 P1"/>
      <sheetName val="U4 P2"/>
      <sheetName val="U4-3 P2"/>
      <sheetName val="Q301 "/>
      <sheetName val="P201"/>
      <sheetName val="LSP"/>
      <sheetName val="AL"/>
      <sheetName val="AC00(02) O-lead"/>
      <sheetName val="AC00(03) O-lead"/>
      <sheetName val="AC00(04) O-lead"/>
      <sheetName val="RS-F310"/>
      <sheetName val="P220"/>
      <sheetName val="P221"/>
      <sheetName val="U4.2 (2)"/>
      <sheetName val="2001"/>
      <sheetName val="AOD04 06"/>
      <sheetName val="G105"/>
      <sheetName val="E500"/>
      <sheetName val="U170_Gross claims"/>
      <sheetName val="U160_Mthly Gross Prems"/>
      <sheetName val="U100-notes"/>
      <sheetName val="F810_x0000__x0002__x000a__x0000__x0000_9642892"/>
      <sheetName val="预付帐款"/>
      <sheetName val="预付帐款（外币）"/>
      <sheetName val="会计事项调整表  (2)"/>
      <sheetName val="资试算平衡表"/>
      <sheetName val="利试算平衡表"/>
      <sheetName val="财务费用审定"/>
      <sheetName val="无形资产审定"/>
      <sheetName val="无形资产"/>
      <sheetName val="货币资金-审定"/>
      <sheetName val="货币资金 -审 明晰"/>
      <sheetName val="会计事项调整表"/>
      <sheetName val="资产负债试算"/>
      <sheetName val="利润试算表"/>
      <sheetName val="资产负债核对表"/>
      <sheetName val="资产负债原报"/>
      <sheetName val="利核对表"/>
      <sheetName val="利润原报"/>
      <sheetName val="收入测试"/>
      <sheetName val="销售收入1-6"/>
      <sheetName val="销售收入7-12"/>
      <sheetName val="会计事项(2)"/>
      <sheetName val="主营业务收入"/>
      <sheetName val="销售收入"/>
      <sheetName val="主营业务收入分析表"/>
      <sheetName val="资核对表 (2)"/>
      <sheetName val="利核对表 (2)"/>
      <sheetName val="资分析表 (2)"/>
      <sheetName val="利分析表 (2)"/>
      <sheetName val="坏帐准备"/>
      <sheetName val="材料成本差异 (2)"/>
      <sheetName val="现金盘点"/>
      <sheetName val="应交税金 (2)"/>
      <sheetName val="应交增值税 (2)"/>
      <sheetName val="营业费用月份变动表"/>
      <sheetName val="应付帐款帐龄分析"/>
      <sheetName val="应交税金审定"/>
      <sheetName val="所得税审定"/>
      <sheetName val="固定资产"/>
      <sheetName val="应付工资 (2)"/>
      <sheetName val="主营业务税金及附加审定"/>
      <sheetName val="会计事项调整表 "/>
      <sheetName val="其他应付款帐龄分析"/>
      <sheetName val="利分申报"/>
      <sheetName val="减值准备表"/>
      <sheetName val="帐龄分析"/>
      <sheetName val="原材料盘点表"/>
      <sheetName val="现流表 (2)"/>
      <sheetName val="资产负债试算原报汇总"/>
      <sheetName val="利润试算表原报汇总"/>
      <sheetName val="试算平衡表3"/>
      <sheetName val="2003年会计事项调整表"/>
      <sheetName val="现金流量表汇总合并表"/>
      <sheetName val="育肥"/>
      <sheetName val="生化"/>
      <sheetName val="固定资产减值准备 (2)"/>
      <sheetName val="主营业务成本月变动表"/>
      <sheetName val="主营业务成本-内1 "/>
      <sheetName val="主营业务成本-内2"/>
      <sheetName val="主营业务成本-内3 "/>
      <sheetName val="主营业务成本-内4"/>
      <sheetName val="主营业务成本-内5"/>
      <sheetName val="主营业务成本-内6"/>
      <sheetName val="主营业务成本-外1"/>
      <sheetName val="主营业务成本-外2"/>
      <sheetName val="主营业务成本-外3"/>
      <sheetName val="主营业务成本-外4"/>
      <sheetName val="主营业务成本-外5"/>
      <sheetName val="主营业务成本-外6"/>
      <sheetName val="销售收入成本表"/>
      <sheetName val="存货"/>
      <sheetName val="原材料总表"/>
      <sheetName val="原材料明细"/>
      <sheetName val="包装物"/>
      <sheetName val="低值易耗品"/>
      <sheetName val="产成品 (2)"/>
      <sheetName val="产成品 (3)"/>
      <sheetName val="产成品 (4)"/>
      <sheetName val="产成品 (5)"/>
      <sheetName val="产成品 (6)"/>
      <sheetName val="产成品 (7)"/>
      <sheetName val="产成品 (8)"/>
      <sheetName val="产成品 (9)"/>
      <sheetName val="产成品 (10)"/>
      <sheetName val="产成品 (11)"/>
      <sheetName val="产成品 (12)"/>
      <sheetName val="产成品 (13)"/>
      <sheetName val="产成品 (14)"/>
      <sheetName val="产成品 (15)"/>
      <sheetName val="产成品 (16)"/>
      <sheetName val="材料差异"/>
      <sheetName val="产品差异"/>
      <sheetName val="生产成本_汇总"/>
      <sheetName val="生产成本_漆包"/>
      <sheetName val="生产成本_漆包 (2)"/>
      <sheetName val="生产成本_漆包 (5)"/>
      <sheetName val="生产成本_漆包 (3)"/>
      <sheetName val="生产成本_漆包 (6)"/>
      <sheetName val="生产成本_漆包 (7)"/>
      <sheetName val="生产成本_漆包 (4)"/>
      <sheetName val="生产成本_漆包 (8)"/>
      <sheetName val="生产成本_漆包 (9)"/>
      <sheetName val="生产成本_漆包 (10)"/>
      <sheetName val="生产成本_漆包 (11)"/>
      <sheetName val="生产成本_漆包 (12)"/>
      <sheetName val="生产成本_漆包 (13)"/>
      <sheetName val="生产成本_漆包 (14)"/>
      <sheetName val="生产成本_漆包 (15)"/>
      <sheetName val="生产成本_漆包 (16)"/>
      <sheetName val="生产成本_漆包 (17)"/>
      <sheetName val="生产成本_漆包 (18)"/>
      <sheetName val="生产成本_漆包 (19)"/>
      <sheetName val="A710"/>
      <sheetName val="16-A5"/>
      <sheetName val="L1.2无形资产-土地使用权-land use right"/>
      <sheetName val="BOX SUM"/>
      <sheetName val="FIN GOOD"/>
      <sheetName val="German Co.- Attrition study"/>
      <sheetName val="表九 投入产出分析"/>
      <sheetName val="用户分类分析"/>
      <sheetName val="Ignor_this_tab"/>
      <sheetName val="AGC Inc. Amort"/>
      <sheetName val="TOOLS"/>
      <sheetName val="FY09 Interview Inventory"/>
      <sheetName val="Summary SC"/>
      <sheetName val="Expanded P&amp;L"/>
      <sheetName val="44526 Dalkey"/>
      <sheetName val="225004"/>
      <sheetName val="DB"/>
      <sheetName val="Planning Data"/>
      <sheetName val="PPAPOALoad"/>
      <sheetName val="PPL Matrix"/>
      <sheetName val="Fab 5 Development Error Rate"/>
      <sheetName val="IS Timesheet "/>
      <sheetName val="Fab 5 Development Gen 9.X"/>
      <sheetName val="R&amp;D P Colunm Device Data"/>
      <sheetName val="WklyRep"/>
      <sheetName val="FC5.6.1 9890"/>
      <sheetName val="Trial Balance{C}"/>
      <sheetName val="FY03 Qualified Additions"/>
      <sheetName val="통계자료"/>
      <sheetName val="지수"/>
      <sheetName val="생산직"/>
      <sheetName val="sm"/>
      <sheetName val="판매2팀"/>
      <sheetName val="型TB"/>
      <sheetName val="F'cast to go"/>
      <sheetName val="MF 2002"/>
      <sheetName val="Actual"/>
      <sheetName val="inv e91"/>
      <sheetName val="inv e92"/>
      <sheetName val="wip e91"/>
      <sheetName val="wip e92"/>
      <sheetName val="srp91"/>
      <sheetName val="srp92"/>
      <sheetName val="sube91&amp;e92"/>
      <sheetName val="srp e91"/>
      <sheetName val="srp e92"/>
      <sheetName val="Serba"/>
      <sheetName val="Garment"/>
      <sheetName val="Tanako"/>
      <sheetName val="매출채권AR"/>
      <sheetName val="매출"/>
      <sheetName val="오계장작성"/>
      <sheetName val="C-8220 "/>
      <sheetName val="C-8300"/>
      <sheetName val="C-8400"/>
      <sheetName val="C-8500"/>
      <sheetName val="수익증권매매"/>
      <sheetName val="수익증권평가"/>
      <sheetName val="5400"/>
      <sheetName val="지분법적용개요"/>
      <sheetName val="감가상각비"/>
      <sheetName val="J138"/>
      <sheetName val="콜론(4.1-9.30)"/>
      <sheetName val="명세(건물)"/>
      <sheetName val="명세(차량)"/>
      <sheetName val="명세(기타유형)"/>
      <sheetName val="명세(기타유형) (2)"/>
      <sheetName val="상품-5200"/>
      <sheetName val="LEAD(D7)"/>
      <sheetName val="(D7.1)"/>
      <sheetName val="LEAD(D10)"/>
      <sheetName val="(D10.1)"/>
      <sheetName val="LEAD(D11)"/>
      <sheetName val="법인세비용(8700)"/>
      <sheetName val="정산표-대차대조표"/>
      <sheetName val="정산표-손익계산서"/>
      <sheetName val="이사회의사록"/>
      <sheetName val="MP"/>
      <sheetName val="par-bs(2)"/>
      <sheetName val="par-pl(2)"/>
      <sheetName val="차입금총대체분석"/>
      <sheetName val="고정부채 "/>
      <sheetName val="장기차입금명세"/>
      <sheetName val="상환스케츌"/>
      <sheetName val="자본7100"/>
      <sheetName val="JOB ASSIGN"/>
      <sheetName val="wbs"/>
      <sheetName val="wpl"/>
      <sheetName val="오류금액의평가"/>
      <sheetName val="연도별tax"/>
      <sheetName val="전기조정사항"/>
      <sheetName val="회사제시기말BS"/>
      <sheetName val="회사제시기말PL"/>
      <sheetName val="수정사항-1"/>
      <sheetName val="g20매출원가"/>
      <sheetName val="g30제조원가"/>
      <sheetName val="g31재료비"/>
      <sheetName val="급여 (2)"/>
      <sheetName val="평균급여 (2)"/>
      <sheetName val="15"/>
      <sheetName val="유형자산5800"/>
      <sheetName val="감가"/>
      <sheetName val="pldt"/>
      <sheetName val="조합원명부"/>
      <sheetName val="제품수불(확) (2)"/>
      <sheetName val="원료수불 (확)"/>
      <sheetName val="제품수불(확)"/>
      <sheetName val="년간매출계획"/>
      <sheetName val="제조원가"/>
      <sheetName val="제품별매출 (2)"/>
      <sheetName val="유통경로"/>
      <sheetName val="Sheet9"/>
      <sheetName val="Sheet11"/>
      <sheetName val="Sheet10"/>
      <sheetName val="S_BDW (2)"/>
      <sheetName val="Fig"/>
      <sheetName val="보고서1"/>
      <sheetName val="보고서2"/>
      <sheetName val="보고서3"/>
      <sheetName val="ALGO-LS14.5(92)V"/>
      <sheetName val="ALGO-jjj재구성"/>
      <sheetName val="수정사항집계표"/>
      <sheetName val="은행연합회자료"/>
      <sheetName val="sum (3)"/>
      <sheetName val="HLDS"/>
      <sheetName val="이사회의사록정리"/>
      <sheetName val="RM31032004"/>
      <sheetName val="månres jfrt få"/>
      <sheetName val="Gastos_MadridWE"/>
      <sheetName val="NEW WARRANTS"/>
      <sheetName val="Sources_Uses"/>
      <sheetName val="Prior Year"/>
      <sheetName val="Trading Stats"/>
      <sheetName val="cap_structure"/>
      <sheetName val="MergeCo Summary"/>
      <sheetName val="BANKS_94"/>
      <sheetName val="Operations"/>
      <sheetName val="Football(1)"/>
      <sheetName val="Tuluwaka"/>
      <sheetName val="Exercise"/>
      <sheetName val="General Assumptions"/>
      <sheetName val="QuickLink"/>
      <sheetName val="Company Outputs"/>
      <sheetName val="Corp. Trust Structure"/>
      <sheetName val="Comp Data"/>
      <sheetName val="Float Matrix"/>
      <sheetName val="Data Master"/>
      <sheetName val="Int. Rate Data"/>
      <sheetName val="Rsch"/>
      <sheetName val="Industry Data"/>
      <sheetName val="RT Data"/>
      <sheetName val="RT Indices"/>
      <sheetName val="Mkt Cap."/>
      <sheetName val="RT Targets"/>
      <sheetName val="IT Targets"/>
      <sheetName val="TSE info"/>
      <sheetName val="cap markets data"/>
      <sheetName val="100%"/>
      <sheetName val="HelpScreens"/>
      <sheetName val="PUblic Float data"/>
      <sheetName val="Build-up"/>
      <sheetName val="Computations"/>
      <sheetName val="Inputs-Sensitivities"/>
      <sheetName val="Company"/>
      <sheetName val="Worksheet"/>
      <sheetName val="Market Data"/>
      <sheetName val="Project Info"/>
      <sheetName val="Taxes"/>
      <sheetName val="Old Model"/>
      <sheetName val="Assum"/>
      <sheetName val="AcqIS"/>
      <sheetName val="AcqBSCF"/>
      <sheetName val="Acquiror"/>
      <sheetName val="Model Assumptions"/>
      <sheetName val="wCodeTable"/>
      <sheetName val="Growth"/>
      <sheetName val="Profit &amp; Loss"/>
      <sheetName val="Monthly Budget "/>
      <sheetName val="A-1 - Audit Planning Program"/>
      <sheetName val="A-1 Audit Prog Index"/>
      <sheetName val="E-5 Lunch 0086"/>
      <sheetName val="REVENUES"/>
      <sheetName val="Sch 16"/>
      <sheetName val="Sch 8"/>
      <sheetName val="E Cash APG"/>
      <sheetName val="(V-1)FASB109"/>
      <sheetName val="A-1 Audit Program Index"/>
      <sheetName val="K-40 FA-CAPLS"/>
      <sheetName val="A-1 Gen Procedures "/>
      <sheetName val="A-1-1 Audit General Procedures"/>
      <sheetName val="General File Index"/>
      <sheetName val="A-2 Minimum Sub Proc Comm Ent"/>
      <sheetName val="J-31 NRV"/>
      <sheetName val="A-1"/>
      <sheetName val="subordinated notes"/>
      <sheetName val="senior note"/>
      <sheetName val="PS B"/>
      <sheetName val="PS A"/>
      <sheetName val="Splash Screen"/>
      <sheetName val="Paul"/>
      <sheetName val="Q2 Salaries"/>
      <sheetName val="ROIC"/>
      <sheetName val="NESTLE"/>
      <sheetName val="TB Dump"/>
      <sheetName val="EssCalcs"/>
      <sheetName val="DataExtractUnsecured"/>
      <sheetName val="DataExtractSecured"/>
      <sheetName val="Start Here"/>
      <sheetName val="UnsecuredAmortPayoff"/>
      <sheetName val="SecuredAmort"/>
      <sheetName val="SecuredByDiv"/>
      <sheetName val="SecuredByDivAmort"/>
      <sheetName val="SecuredOutputLoan"/>
      <sheetName val="UnsecuredOutputLoan"/>
      <sheetName val="SecuredDivByYear"/>
      <sheetName val="Cash Flow Model"/>
      <sheetName val="Macro Result"/>
      <sheetName val="NPV Savings Analysis"/>
      <sheetName val="Fees BP Analysis"/>
      <sheetName val="Pricing"/>
      <sheetName val="Loan_Calcs"/>
      <sheetName val="RESTRUCTURE TAX MODEL"/>
      <sheetName val="RESTRUCTURE GAAP BOOK MODEL"/>
      <sheetName val="FY03BusPlan_SourceUse_Rpt"/>
      <sheetName val="Comparative2"/>
      <sheetName val="IHC"/>
      <sheetName val="Pricing Matrix"/>
      <sheetName val="Floor Sumary Entry Page"/>
      <sheetName val="Print Presentation"/>
      <sheetName val="Detail"/>
      <sheetName val="CoVar"/>
      <sheetName val="Control Panel"/>
      <sheetName val="Commonwealth_NOI"/>
      <sheetName val="Monthly_Allowances1"/>
      <sheetName val="Actuals_by_Mth1"/>
      <sheetName val="Plan_by_Mth1"/>
      <sheetName val="Actuals_YTD-Mth1"/>
      <sheetName val="PLan_YTD-Mth1"/>
      <sheetName val="VR_data1"/>
      <sheetName val="MP_data1"/>
      <sheetName val="Pln_by_mth1"/>
      <sheetName val="Pln_YTD1"/>
      <sheetName val="Operating_Statement_Data"/>
      <sheetName val="Matrix-Level_3-Gastonia"/>
      <sheetName val="Avg_IC"/>
      <sheetName val="AMCY_Impact"/>
      <sheetName val="FEB_summary"/>
      <sheetName val="Int_Analysis"/>
      <sheetName val="Plant_KPI_"/>
      <sheetName val="DEFECT_CODES"/>
      <sheetName val="LOCATION_CODES"/>
      <sheetName val="Consolidated_Budget_Worksheet"/>
      <sheetName val="Assy_Exc_Takt"/>
      <sheetName val="2001_Before_Capitalization"/>
      <sheetName val="PD_Bowler"/>
      <sheetName val="1-30_Consolidated_"/>
      <sheetName val="BS_Frango"/>
      <sheetName val="Sales_Dev_&amp;_Training"/>
      <sheetName val="Ignor_this_tab1"/>
      <sheetName val="Vendor_Data"/>
      <sheetName val="POS_Tests"/>
      <sheetName val="Pilot_Sites"/>
      <sheetName val="A301-03_(4)"/>
      <sheetName val="U101-03ok_(2)"/>
      <sheetName val="OS_(3)"/>
      <sheetName val="A301-03_(3)"/>
      <sheetName val="OSok_(3)"/>
      <sheetName val="A301-03ok_(3)"/>
      <sheetName val="OS_(2)"/>
      <sheetName val="A301-03_(2)"/>
      <sheetName val="OSok_(2)"/>
      <sheetName val="A301-03ok_(2)"/>
      <sheetName val="Loan_sale_(2)"/>
      <sheetName val="HO_-LT(RMB)"/>
      <sheetName val="H_10_Sum_of_Issue"/>
      <sheetName val="loan_sales_and_purchase"/>
      <sheetName val="7_临夏"/>
      <sheetName val="Projection_Methodology_2002"/>
      <sheetName val="10_03_"/>
      <sheetName val="expense_claim_form"/>
      <sheetName val="U30-HQ_COS"/>
      <sheetName val="F1004_x000a_Co_signment_list"/>
      <sheetName val="30_关耔余额"/>
      <sheetName val="U13-Consulting_f%e"/>
      <sheetName val="U130-Profes3ional_Fee_PC"/>
      <sheetName val="U140-Leg!l_Fee"/>
      <sheetName val="Com`ilation_test"/>
      <sheetName val="OS_list_of_ⷱ中置_-_3"/>
      <sheetName val="I100-Interco_Bal_con&amp;irmation"/>
      <sheetName val="A521_(2)"/>
      <sheetName val="A621_(2)"/>
      <sheetName val="U2_1"/>
      <sheetName val="E1_-_notes"/>
      <sheetName val="O1_1"/>
      <sheetName val="P1_-_notes"/>
      <sheetName val="U200_Inv_income"/>
      <sheetName val="U210_Int_income"/>
      <sheetName val="U300_Admin_exp"/>
      <sheetName val="General_insurance"/>
      <sheetName val="life_"/>
      <sheetName val="U4_P1"/>
      <sheetName val="U4_P2"/>
      <sheetName val="U4-3_P2"/>
      <sheetName val="Q301_"/>
      <sheetName val="AC00(02)_O-lead"/>
      <sheetName val="AC00(03)_O-lead"/>
      <sheetName val="AC00(04)_O-lead"/>
      <sheetName val="U4_2_(2)"/>
      <sheetName val="AOD04_06"/>
      <sheetName val="U170_Gross_claims"/>
      <sheetName val="U160_Mthly_Gross_Prems"/>
      <sheetName val="F810_x000a_9642892"/>
      <sheetName val="会计事项调整表__(2)"/>
      <sheetName val="货币资金_-审_明晰"/>
      <sheetName val="资核对表_(2)"/>
      <sheetName val="利核对表_(2)"/>
      <sheetName val="资分析表_(2)"/>
      <sheetName val="利分析表_(2)"/>
      <sheetName val="材料成本差异_(2)"/>
      <sheetName val="应交税金_(2)"/>
      <sheetName val="应交增值税_(2)"/>
      <sheetName val="应付工资_(2)"/>
      <sheetName val="会计事项调整表_"/>
      <sheetName val="现流表_(2)"/>
      <sheetName val="固定资产减值准备_(2)"/>
      <sheetName val="主营业务成本-内1_"/>
      <sheetName val="主营业务成本-内3_"/>
      <sheetName val="产成品_(2)"/>
      <sheetName val="产成品_(3)"/>
      <sheetName val="产成品_(4)"/>
      <sheetName val="产成品_(5)"/>
      <sheetName val="产成品_(6)"/>
      <sheetName val="产成品_(7)"/>
      <sheetName val="产成品_(8)"/>
      <sheetName val="产成品_(9)"/>
      <sheetName val="产成品_(10)"/>
      <sheetName val="产成品_(11)"/>
      <sheetName val="产成品_(12)"/>
      <sheetName val="产成品_(13)"/>
      <sheetName val="产成品_(14)"/>
      <sheetName val="产成品_(15)"/>
      <sheetName val="产成品_(16)"/>
      <sheetName val="生产成本_漆包_(2)"/>
      <sheetName val="生产成本_漆包_(5)"/>
      <sheetName val="生产成本_漆包_(3)"/>
      <sheetName val="生产成本_漆包_(6)"/>
      <sheetName val="生产成本_漆包_(7)"/>
      <sheetName val="生产成本_漆包_(4)"/>
      <sheetName val="生产成本_漆包_(8)"/>
      <sheetName val="生产成本_漆包_(9)"/>
      <sheetName val="生产成本_漆包_(10)"/>
      <sheetName val="生产成本_漆包_(11)"/>
      <sheetName val="生产成本_漆包_(12)"/>
      <sheetName val="生产成本_漆包_(13)"/>
      <sheetName val="生产成本_漆包_(14)"/>
      <sheetName val="生产成本_漆包_(15)"/>
      <sheetName val="生产成本_漆包_(16)"/>
      <sheetName val="生产成本_漆包_(17)"/>
      <sheetName val="生产成本_漆包_(18)"/>
      <sheetName val="生产成本_漆包_(19)"/>
      <sheetName val="L1_2无形资产-土地使用权-land_use_right"/>
      <sheetName val="BOX_SUM"/>
      <sheetName val="FIN_GOOD"/>
      <sheetName val="German_Co_-_Attrition_study"/>
      <sheetName val="Equity Rollforward 9-30-13"/>
      <sheetName val="Equity Rollforward 12-31-2013"/>
      <sheetName val="Interest Expense"/>
      <sheetName val="Conversion rate"/>
      <sheetName val="MLP IPO Yields vs MLP Index"/>
      <sheetName val="sales vol."/>
      <sheetName val="oldSEG"/>
      <sheetName val="Page A-1"/>
      <sheetName val="MktAss"/>
      <sheetName val="Source_Use"/>
      <sheetName val="CAPEX"/>
      <sheetName val="Source --&gt;"/>
      <sheetName val="2014-2015 BBR"/>
      <sheetName val="2013 BBR"/>
      <sheetName val="BBR-2015"/>
      <sheetName val="ACV-2015"/>
      <sheetName val="MRB"/>
      <sheetName val="Key Stats"/>
      <sheetName val="Income Statement"/>
      <sheetName val="Multiples"/>
      <sheetName val="Historical Capitalization"/>
      <sheetName val="Capital Structure Summary"/>
      <sheetName val="Capital Structure Details"/>
      <sheetName val="Ratios"/>
      <sheetName val="Supplemental"/>
      <sheetName val="Industry Specific"/>
      <sheetName val="Pension OPEB"/>
      <sheetName val="Segments"/>
      <sheetName val="table"/>
      <sheetName val="Prior Fund Raising MGD"/>
      <sheetName val="Managed Accounts - Gross Tradin"/>
      <sheetName val="Managed Accounts"/>
      <sheetName val="Notice"/>
      <sheetName val="Returns"/>
      <sheetName val="P&amp;L Monthly"/>
      <sheetName val="Cost Analysis plc"/>
      <sheetName val="SBInput"/>
      <sheetName val="Transaction Inputs"/>
      <sheetName val="Company Inputs"/>
      <sheetName val="300 Valuation"/>
      <sheetName val="Five Year DCF"/>
      <sheetName val="Co. Inputs"/>
      <sheetName val="DCF_10"/>
      <sheetName val="Collar-Options Cash"/>
      <sheetName val="Cost of Services"/>
      <sheetName val="Price of Service"/>
      <sheetName val="27"/>
      <sheetName val="6+6detail"/>
      <sheetName val="HR"/>
      <sheetName val="statistics"/>
      <sheetName val="Budget Data"/>
      <sheetName val="Rev &amp; PC"/>
      <sheetName val="Non Rev&amp;PC"/>
      <sheetName val="Salary Fcst"/>
      <sheetName val="Accts"/>
      <sheetName val="Categories"/>
      <sheetName val="Tables"/>
      <sheetName val="BusDev"/>
      <sheetName val="Marketing"/>
      <sheetName val="ProdDev"/>
      <sheetName val="Exec"/>
      <sheetName val="Lookup Tables"/>
      <sheetName val="ResortQuest and Hawaii Hotel Op"/>
      <sheetName val="prepaid expenses"/>
      <sheetName val="XTU Sum (2)"/>
      <sheetName val="Ctix Mktg "/>
      <sheetName val="Project Analysis"/>
      <sheetName val="Quotation"/>
      <sheetName val="bonus from Forecaster"/>
      <sheetName val="cap comp from Forecaster"/>
      <sheetName val="bad debt from Forecaster"/>
      <sheetName val="PR"/>
      <sheetName val="FY2003"/>
      <sheetName val="FY2002"/>
      <sheetName val="FX rates"/>
      <sheetName val="Input Table"/>
      <sheetName val="Supporting Data"/>
      <sheetName val="Siemens"/>
      <sheetName val="B2C"/>
      <sheetName val="Segment Metrics"/>
      <sheetName val="Prior_Fund_Raising_MGD"/>
      <sheetName val="Managed_Accounts_-_Gross_Tradin"/>
      <sheetName val="Managed_Accounts"/>
      <sheetName val="P&amp;L_Monthly"/>
      <sheetName val="Cost_Analysis_plc"/>
      <sheetName val="Transaction_Inputs"/>
      <sheetName val="Company_Inputs"/>
      <sheetName val="300_Valuation"/>
      <sheetName val="Five_Year_DCF"/>
      <sheetName val="Co__Inputs"/>
      <sheetName val="Collar-Options_Cash"/>
      <sheetName val="Cost_of_Services"/>
      <sheetName val="Price_of_Service"/>
      <sheetName val="Rev_&amp;_PC"/>
      <sheetName val="Non_Rev&amp;PC"/>
      <sheetName val="Salary_Fcst"/>
      <sheetName val="Lookup_Tables"/>
      <sheetName val="ResortQuest_and_Hawaii_Hotel_Op"/>
      <sheetName val="prepaid_expenses"/>
      <sheetName val="XTU_Sum_(2)"/>
      <sheetName val="Ctix_Mktg_"/>
      <sheetName val="Project_Analysis"/>
      <sheetName val="bonus_from_Forecaster"/>
      <sheetName val="cap_comp_from_Forecaster"/>
      <sheetName val="bad_debt_from_Forecaster"/>
      <sheetName val="FX_rates"/>
      <sheetName val="Input_Table"/>
      <sheetName val="Supporting_Data"/>
      <sheetName val="Segment_Metrics"/>
      <sheetName val="1601 Detail information"/>
      <sheetName val="Key"/>
      <sheetName val="建物レントロール "/>
      <sheetName val="駐車場レントロール "/>
      <sheetName val="土地賃貸借契約の概要"/>
      <sheetName val="相関図"/>
      <sheetName val="競合ゴルフ場比較"/>
      <sheetName val="競合ゴルフ場"/>
      <sheetName val="Keibai"/>
      <sheetName val="detailed"/>
      <sheetName val="acs"/>
      <sheetName val="Reimbursements"/>
      <sheetName val="Acc"/>
      <sheetName val="FF-2"/>
      <sheetName val="Annx"/>
      <sheetName val="Annex"/>
      <sheetName val="Significant Processes"/>
      <sheetName val="0110"/>
      <sheetName val="F-1 F-2"/>
      <sheetName val="Interim --&gt; Top"/>
      <sheetName val="DTD"/>
      <sheetName val="A2l1.SAD"/>
      <sheetName val="Assumptions 1"/>
      <sheetName val="Consheet(EY)"/>
      <sheetName val="Annx1"/>
      <sheetName val="gl"/>
      <sheetName val="Eppenarra"/>
      <sheetName val="Q-HP-11"/>
      <sheetName val="4 Analysis"/>
      <sheetName val="Q-HP-18"/>
      <sheetName val="Q-HP-36"/>
      <sheetName val="Q-HP-31"/>
      <sheetName val="Q(HP)"/>
      <sheetName val="Q-HP-20"/>
      <sheetName val="Q-HP-37"/>
      <sheetName val="SCHEDULE"/>
      <sheetName val="Q-HP-39"/>
      <sheetName val="FF-3"/>
      <sheetName val="Q-HP-23"/>
      <sheetName val="Q-HP-14"/>
      <sheetName val="FF-2 (1)"/>
      <sheetName val="Q-HP-17"/>
      <sheetName val="Q-HP-16"/>
      <sheetName val="Q-HP-38"/>
      <sheetName val="Q-HP-25"/>
      <sheetName val="1 LeadSchedule"/>
      <sheetName val="FORMC94"/>
      <sheetName val="Q-HP-26"/>
      <sheetName val="Q-HP-27"/>
      <sheetName val="Audit Sch"/>
      <sheetName val="Q-HP-28"/>
      <sheetName val="Q-HP-24"/>
      <sheetName val="Q-HP-45"/>
      <sheetName val="U2 - Sales"/>
      <sheetName val="F31"/>
      <sheetName val="B"/>
      <sheetName val="Q-HP-41"/>
      <sheetName val="Q-HP-33"/>
      <sheetName val="Q-HP-19"/>
      <sheetName val="Q-HP-34"/>
      <sheetName val="Q-HP-40"/>
      <sheetName val="DFA"/>
      <sheetName val="Q-HP-12"/>
      <sheetName val="Q-HP-42"/>
      <sheetName val="Q-HP-30"/>
      <sheetName val="Q-HP-29"/>
      <sheetName val="Q-HP-21"/>
      <sheetName val="Q-HP-43"/>
      <sheetName val="FSA"/>
      <sheetName val="AFA"/>
      <sheetName val="65 FINANCE"/>
      <sheetName val="Q-HP-22"/>
      <sheetName val="BPR"/>
      <sheetName val="MFA"/>
      <sheetName val="Q-HP-35"/>
      <sheetName val="K5-1"/>
      <sheetName val="61 HR"/>
      <sheetName val="CA"/>
      <sheetName val="COMP00"/>
      <sheetName val="Q-HP-32"/>
      <sheetName val="FF-4"/>
      <sheetName val="Q-HP-15"/>
      <sheetName val="Q-HP-44"/>
      <sheetName val="Q-HP-13"/>
      <sheetName val="FSL-1"/>
      <sheetName val="F-1&amp;F-2"/>
      <sheetName val="Kastoria"/>
      <sheetName val="Suretide"/>
      <sheetName val="ad"/>
      <sheetName val="Safetide"/>
      <sheetName val="PL-APM"/>
      <sheetName val="NON QE"/>
      <sheetName val="O2 TC"/>
      <sheetName val="cashflowcomp"/>
      <sheetName val="IPIS"/>
      <sheetName val="COSTS"/>
      <sheetName val="1660 SM"/>
      <sheetName val="1670 SM"/>
      <sheetName val="1641 SX"/>
      <sheetName val="1660SM2"/>
      <sheetName val="1670SM2"/>
      <sheetName val="1660SMOp"/>
      <sheetName val="1670SMOp"/>
      <sheetName val="1641SXOp"/>
      <sheetName val="Coefficient"/>
      <sheetName val="Coeffs"/>
      <sheetName val="Simple Coff."/>
      <sheetName val="F1-Stock Listing"/>
      <sheetName val="FYLE 2006"/>
      <sheetName val="C-1-5"/>
      <sheetName val="FF-1"/>
      <sheetName val="AE96"/>
      <sheetName val="Pg14"/>
      <sheetName val="CPC 25"/>
      <sheetName val="P12.4"/>
      <sheetName val="1515"/>
      <sheetName val="tax-ss"/>
      <sheetName val="1570 NB"/>
      <sheetName val="FA-LISTING"/>
      <sheetName val="CA Sheet"/>
      <sheetName val="U "/>
      <sheetName val="F-5"/>
      <sheetName val="UB-20"/>
      <sheetName val="Hyperion "/>
      <sheetName val="Services site"/>
      <sheetName val="Coef"/>
      <sheetName val="U-1-3"/>
      <sheetName val="O-5 "/>
      <sheetName val="O-3"/>
      <sheetName val="BBKs"/>
      <sheetName val="FF-5"/>
      <sheetName val="Unit Fixed costs"/>
      <sheetName val="NOTE2004"/>
      <sheetName val="CA2000"/>
      <sheetName val="Contents"/>
      <sheetName val="Historical Volatility Co 1"/>
      <sheetName val="GL Profit Analysis"/>
      <sheetName val="Screening"/>
      <sheetName val="Aggregates"/>
      <sheetName val="Screen Criteria"/>
      <sheetName val="Departments"/>
      <sheetName val="APPORT"/>
      <sheetName val="A-4"/>
      <sheetName val="N-1"/>
      <sheetName val="Q-1 "/>
      <sheetName val="T-1"/>
      <sheetName val="เงินกู้ธนชาติ"/>
      <sheetName val="เงินกู้ MGC"/>
      <sheetName val="Stock Aging"/>
      <sheetName val="Recons"/>
      <sheetName val="Site Stats"/>
      <sheetName val="Cash Reg Orders Recd"/>
      <sheetName val="Warehouse"/>
      <sheetName val="Orders Settled"/>
      <sheetName val="Tot1298"/>
      <sheetName val="Cum_ies_99"/>
      <sheetName val="Cum_intr_99"/>
      <sheetName val="regrupare_cum_99"/>
      <sheetName val="Inflation"/>
      <sheetName val="Period Cost"/>
      <sheetName val="Orders to Revenue"/>
      <sheetName val="LISTPRICE"/>
      <sheetName val="Hyp - Expense"/>
      <sheetName val="Service Delivery"/>
      <sheetName val="K-1 Tax Attributes Cf "/>
      <sheetName val="房屋及建筑物"/>
      <sheetName val="通用设备"/>
      <sheetName val="专用设备"/>
      <sheetName val="运输设备"/>
      <sheetName val="其他"/>
      <sheetName val="종합일지"/>
      <sheetName val="폐토수익화 "/>
      <sheetName val="변동원가"/>
      <sheetName val="단가"/>
      <sheetName val="판매"/>
      <sheetName val="투자계획"/>
      <sheetName val="배부율"/>
      <sheetName val="규격손"/>
      <sheetName val="무형처분"/>
      <sheetName val="통제"/>
      <sheetName val="유형처분"/>
      <sheetName val="투자처분"/>
      <sheetName val="기초확정"/>
      <sheetName val="final TB(월)"/>
      <sheetName val="매출원"/>
      <sheetName val="STRAIGHT"/>
      <sheetName val="매입채무"/>
      <sheetName val="차입2"/>
      <sheetName val="nude TB"/>
      <sheetName val="BS계정"/>
      <sheetName val="영업외손익"/>
      <sheetName val="종합"/>
      <sheetName val="판관"/>
      <sheetName val="집계"/>
      <sheetName val="레손"/>
      <sheetName val="골손"/>
      <sheetName val="프리"/>
      <sheetName val="전산소모"/>
      <sheetName val="정문앞"/>
      <sheetName val="상각비"/>
      <sheetName val="성수원가"/>
      <sheetName val="운전1"/>
      <sheetName val="월물량"/>
      <sheetName val="자가매출"/>
      <sheetName val="도급"/>
      <sheetName val="03자가(월)"/>
      <sheetName val="원료"/>
      <sheetName val="총괄표(견적)"/>
      <sheetName val="As is Value"/>
      <sheetName val="재무상황"/>
      <sheetName val="On Going Value"/>
      <sheetName val="03자가RC(공장별)"/>
      <sheetName val="자갈매출"/>
      <sheetName val="모래매출"/>
      <sheetName val="임원보수세부"/>
      <sheetName val="임원보수2"/>
      <sheetName val="손익,차입금"/>
      <sheetName val="M A Private Placements"/>
      <sheetName val="Transaction Clients"/>
      <sheetName val="Drop Down"/>
      <sheetName val="FAB별"/>
      <sheetName val="Juros Financ. Siemsa"/>
      <sheetName val="Juros Conta Garantida"/>
      <sheetName val="AutoMacro"/>
      <sheetName val="Deferred Add"/>
      <sheetName val="Returns Analysis"/>
      <sheetName val="Wo_Cl"/>
      <sheetName val="Interlock"/>
      <sheetName val="F'cast Pr Mth"/>
      <sheetName val="Hyp Dump"/>
      <sheetName val="F810"/>
      <sheetName val="Sheet16"/>
      <sheetName val="K101"/>
      <sheetName val="N101"/>
      <sheetName val="Equipment"/>
      <sheetName val="Motor Vehicle"/>
      <sheetName val="Renovation"/>
      <sheetName val="CCTL"/>
      <sheetName val="P101"/>
      <sheetName val="I101 "/>
      <sheetName val="Sheet12"/>
      <sheetName val="FDREPORT"/>
      <sheetName val="Sheet14"/>
      <sheetName val="Sheet15"/>
      <sheetName val="Air Conditional"/>
      <sheetName val="Ã«ÀûÂÊ·ÖÎö±í"/>
      <sheetName val="Computer"/>
      <sheetName val="Phase1f.a.DEC"/>
      <sheetName val="WIP"/>
      <sheetName val="C101 "/>
      <sheetName val="Phase2 f.a.DEC (2)"/>
      <sheetName val="Phase2 movementDEC"/>
      <sheetName val="Q101"/>
      <sheetName val="A771"/>
      <sheetName val="A801 "/>
      <sheetName val="A401"/>
      <sheetName val="U301"/>
      <sheetName val="U501"/>
      <sheetName val="A1000"/>
      <sheetName val="MotorVehicle"/>
      <sheetName val="AirConditional"/>
      <sheetName val="Ã_ÀûÂÊ_ÖÎö_í"/>
      <sheetName val="Phase1f_a_DEC"/>
      <sheetName val="Phase2f_a_DEC_2_"/>
      <sheetName val="Phase2movementDEC"/>
      <sheetName val="location"/>
      <sheetName val="2.2管理费用（汇总)"/>
      <sheetName val="Company Info"/>
      <sheetName val="Project Summary Report"/>
      <sheetName val="FTS Universe Inputs"/>
      <sheetName val="Consensus"/>
      <sheetName val="条件"/>
      <sheetName val="wo Lan-hub MBOM"/>
      <sheetName val="wo Lan- Hub (2USB) function"/>
      <sheetName val="Intel Lan + AD1885 EBOM"/>
      <sheetName val="Intel Lan + AD1885 function"/>
      <sheetName val="Competitors"/>
      <sheetName val="Trend"/>
      <sheetName val="Essbase Budget (3)"/>
      <sheetName val="Essbase Budget (2)"/>
      <sheetName val="现金1"/>
      <sheetName val="现金2"/>
      <sheetName val="INDEPENDENT"/>
      <sheetName val="FINBLOK(03-04)"/>
      <sheetName val="qty by zephon"/>
      <sheetName val="qty w price (2)"/>
      <sheetName val="Mth-Vana"/>
      <sheetName val="Points"/>
      <sheetName val="Synthèse"/>
      <sheetName val="Separation"/>
      <sheetName val="設備投資20万円以上"/>
      <sheetName val="(6) RiskDataNew"/>
      <sheetName val="ヰ`_x0000_j푨j함j헰j훰j흸j�j�j�j�j_xdc90_j_xdd18_j_xde68_j_xdfb8_j"/>
      <sheetName val="ScheduleAB"/>
      <sheetName val="Ann -1"/>
      <sheetName val="Annex-E."/>
      <sheetName val="Cost Centres"/>
      <sheetName val="Expense"/>
      <sheetName val="Working June 05"/>
      <sheetName val="80hhiia"/>
      <sheetName val="Financial Summary"/>
      <sheetName val="ARMBG"/>
      <sheetName val="P &amp; L "/>
      <sheetName val="K_1 FA register"/>
      <sheetName val="TB CPP"/>
      <sheetName val="TB Apr"/>
      <sheetName val="DISCOUNT"/>
      <sheetName val="DSLAM 960 Phase-I Part A"/>
      <sheetName val="for co (2)"/>
      <sheetName val="Flow Chart"/>
      <sheetName val="Copper Stock"/>
      <sheetName val="Debtors reco with GL"/>
      <sheetName val="ং鳰憳눅锰"/>
      <sheetName val="Sheet1_x0000_狨ඣ_x0000__x0004__x0000__x0000__x0000__x0000__x0000__x0000_烸ඣ_x0000__x0000__x0000__x0000__x0000__x0000__x0000__x0000_猐ඣ_x0000_"/>
      <sheetName val="Reg HC Detail"/>
      <sheetName val="Sheet1_x0000_狨ඣ_x0000__x0004__x0000_烸ඣ_x0000_猐ඣ_x0000__x0001__x0000__x0011_[Book1.xl"/>
      <sheetName val="FY10 US HW Attach"/>
      <sheetName val="FY10 SW Attach"/>
      <sheetName val="FY10 Combined "/>
      <sheetName val="LLW Impact"/>
      <sheetName val="SW Impact"/>
      <sheetName val="Ent Managed Svc"/>
      <sheetName val="Comm Managed Svc"/>
      <sheetName val="_x0000__x0000__x0000__x0000__x0000_"/>
      <sheetName val="120"/>
      <sheetName val="_x0000__x0000_眽_x0000_"/>
      <sheetName val="_x0000_$_x0000_慀뱫_x0000__x0000_悐뱫˷_x0001__x0000__x0000__x0000__x0000__x0005__x0000__x0000__x0000__x0006__x0016_Ā_x000c_CicMarsh"/>
      <sheetName val="[Book1.xls]d_m_yy_____1010000_7"/>
      <sheetName val="[Book1.xls]d_m_yy_____1010000_4"/>
      <sheetName val="[Book1.xls]d_m_yy_____1010000_3"/>
      <sheetName val="[Book1.xls]d_m_yy_____1010000_2"/>
      <sheetName val="[Book1.xls]d_m_yy_____1010000_6"/>
      <sheetName val="[Book1.xls]d_m_yy_____1010000_5"/>
      <sheetName val="[Book1.xls]d_m_yy_____101000_10"/>
      <sheetName val="[Book1.xls]d_m_yy_____1010000_8"/>
      <sheetName val="[Book1.xls]d_m_yy_____1010000_9"/>
      <sheetName val="[Book1.xls]d_m_yy_____101000_11"/>
      <sheetName val="[Book1.xls]d_m_yy_____101000_12"/>
      <sheetName val="[Book1.xls]d_m_yy_____101000_14"/>
      <sheetName val="[Book1.xls]d_m_yy_____101000_13"/>
      <sheetName val="[Book1.xls]d_m_yy_____101000_15"/>
      <sheetName val="BB"/>
      <sheetName val="STKBB"/>
      <sheetName val="DKI"/>
      <sheetName val="NM ACC MKS"/>
      <sheetName val="Ka CC"/>
      <sheetName val="STKJB"/>
      <sheetName val="Depo TTL"/>
      <sheetName val="sriwilcompetitor-isi"/>
      <sheetName val="BSR"/>
      <sheetName val="SWOT EPE"/>
      <sheetName val="by salesman - ps90"/>
      <sheetName val="by salesman - umum"/>
      <sheetName val="propaganda"/>
      <sheetName val="problem"/>
      <sheetName val="produk flow2"/>
      <sheetName val="produk flow1"/>
      <sheetName val="POS+inctv"/>
      <sheetName val="distribusi"/>
      <sheetName val="print"/>
      <sheetName val="radio"/>
      <sheetName val="showcase"/>
      <sheetName val="PGF"/>
      <sheetName val="PGA"/>
      <sheetName val="SGF"/>
      <sheetName val="SGS"/>
      <sheetName val="HS"/>
      <sheetName val="SO"/>
      <sheetName val="Net Ef JD"/>
      <sheetName val="SOP"/>
      <sheetName val="NW PRODUKSI"/>
      <sheetName val="1"/>
      <sheetName val="AGB"/>
      <sheetName val="Omset Ps 90 per-customer"/>
      <sheetName val="PA"/>
      <sheetName val="TS"/>
      <sheetName val="PW"/>
      <sheetName val="KE"/>
      <sheetName val="VTC 05"/>
      <sheetName val="VTC 04"/>
      <sheetName val="NAS"/>
      <sheetName val="SUM2"/>
      <sheetName val="LG"/>
      <sheetName val="BK"/>
      <sheetName val="JM"/>
      <sheetName val="Action Plan Bengkulu"/>
      <sheetName val="ACTION PLAN PLB"/>
      <sheetName val="Perbaikan Bangka"/>
      <sheetName val="Perbaikan lLampung"/>
      <sheetName val="ND vs AT"/>
      <sheetName val="SAK TO BE"/>
      <sheetName val="TOPLES TO BE"/>
      <sheetName val="Target per item"/>
      <sheetName val="Difotef"/>
      <sheetName val="Maklon &amp; Investasi v1"/>
      <sheetName val="HET SG"/>
      <sheetName val="ARTA"/>
      <sheetName val="PB"/>
      <sheetName val="DIV1"/>
      <sheetName val="DIV2"/>
      <sheetName val="TTL"/>
      <sheetName val="PRODUK"/>
      <sheetName val="GRAPH"/>
      <sheetName val="Kunjungan"/>
      <sheetName val="Rekap Rencana + PAM"/>
      <sheetName val="HIST"/>
      <sheetName val="RCN PRD&amp;KIRIM-rumus"/>
      <sheetName val="RCN PRD&amp;KIRIM-rev"/>
      <sheetName val="RCN PRD&amp;KIRIM-real"/>
      <sheetName val="SISA OP"/>
      <sheetName val="OMZ"/>
      <sheetName val="POS (fixed)"/>
      <sheetName val="Rekap Direct Selling"/>
      <sheetName val="JI"/>
      <sheetName val="per Cube (New)"/>
      <sheetName val="Ver 4"/>
      <sheetName val="PBKS"/>
      <sheetName val="PBKP"/>
      <sheetName val="FABs"/>
      <sheetName val="MIO"/>
      <sheetName val="WFT"/>
      <sheetName val="Sheet4 (2)"/>
      <sheetName val="OOPS"/>
      <sheetName val="EAO"/>
      <sheetName val="NIELSEN"/>
      <sheetName val="PROFILE"/>
      <sheetName val="KEY ACC"/>
      <sheetName val="Tk Lily"/>
      <sheetName val="Tk Sinaga"/>
      <sheetName val="Tk Ai So Ice"/>
      <sheetName val="Tk Narodo"/>
      <sheetName val="Tk Siswadi"/>
      <sheetName val="Tk Guines"/>
      <sheetName val="Promo MI"/>
      <sheetName val="Point Hitung (2)"/>
      <sheetName val="BUM-REV (2)"/>
      <sheetName val="JBR"/>
      <sheetName val="Bonus Tour"/>
      <sheetName val=" DK - TG"/>
      <sheetName val="BN - TG"/>
      <sheetName val="SGF 17Nov06_Keu (adj alokasi)"/>
      <sheetName val="SGF 17Nov06_Keu (versi Lian)"/>
      <sheetName val="M004-47"/>
      <sheetName val="Pelaksanaan 4 Push per agen"/>
      <sheetName val="Action Plan"/>
      <sheetName val="SDM"/>
      <sheetName val="INFRASTRUKTUR"/>
      <sheetName val="rekap"/>
      <sheetName val="WAN YU"/>
      <sheetName val="KO IYAN"/>
      <sheetName val="FENNY"/>
      <sheetName val="WIBENG"/>
      <sheetName val="URIP"/>
      <sheetName val="IRWAN"/>
      <sheetName val="R. HIDAYAT"/>
      <sheetName val="ARI JAYA"/>
      <sheetName val="MARGI JAYA"/>
      <sheetName val="Toko Paldia"/>
      <sheetName val="PROGRAM"/>
      <sheetName val="1. SMART TVC PRODUKSI"/>
      <sheetName val="1. RADCOM"/>
      <sheetName val="1. PRINT AD"/>
      <sheetName val="2. KEREY"/>
      <sheetName val="ROAD SIGN"/>
      <sheetName val="MINI BOARD"/>
      <sheetName val="BALON UDARA"/>
      <sheetName val="TIN PLATE"/>
      <sheetName val="KAOS"/>
      <sheetName val="POSTER"/>
      <sheetName val="ROAD SHOW"/>
      <sheetName val="STICKER"/>
      <sheetName val="2. BILLBOARD"/>
      <sheetName val="2. MINI BILLBOARD"/>
      <sheetName val="2. PNT"/>
      <sheetName val="2. SHOPBLIND"/>
      <sheetName val="3. WALKING POSTER"/>
      <sheetName val="3. CAR PANEL"/>
      <sheetName val="2. BUS PAINTING"/>
      <sheetName val="2. SPANDUK-UMBUL"/>
      <sheetName val="2. BANNER"/>
      <sheetName val="2. WALL PAINTING"/>
      <sheetName val="2. SHIP PAINTING"/>
      <sheetName val="LEAFLET"/>
      <sheetName val="POSTER1"/>
      <sheetName val="FLAG CHAIN"/>
      <sheetName val="HANGING MOBILE"/>
      <sheetName val="RAK DISPLAY"/>
      <sheetName val="HANGER"/>
      <sheetName val="WASTAFEL"/>
      <sheetName val="MASKOT"/>
      <sheetName val="TABUR TUAI"/>
      <sheetName val="PROD KNOWLEDGE"/>
      <sheetName val="SPREADING"/>
      <sheetName val="FPO"/>
      <sheetName val="5. RETAIL AUDIT"/>
      <sheetName val="5. BRAND RESEARCH"/>
      <sheetName val="5. BRAND PERFORMANCE"/>
      <sheetName val="5. FGD"/>
      <sheetName val="TOPLES"/>
      <sheetName val="PERBAIKAN PRODUK"/>
      <sheetName val="EVOLUSI DESIGN"/>
      <sheetName val="CUSTOMER BASE"/>
      <sheetName val="KONSEP PRODUK"/>
      <sheetName val="PROMOSI ASONGAN"/>
      <sheetName val="PROMOSI MOTORIS"/>
      <sheetName val="PROMOSI POTONGAN LANGSUNG"/>
      <sheetName val="PROMO EXTRA BARANG"/>
      <sheetName val="TARGET DEAL KHUSUS"/>
      <sheetName val="HADIAH LANGSUNG"/>
      <sheetName val="SAYEMBARA"/>
      <sheetName val="UNDIAN"/>
      <sheetName val="INSENTIF AGEN"/>
      <sheetName val="BINTANG ARTA"/>
      <sheetName val="PS 90"/>
      <sheetName val="PAJANG"/>
      <sheetName val="IKLAN"/>
      <sheetName val="TRADE PROMO"/>
      <sheetName val="KONSUMEN PROMO"/>
      <sheetName val="EVENT"/>
      <sheetName val="OPENING FEE"/>
      <sheetName val="SARANA DISPLAY"/>
      <sheetName val="TIM MD"/>
      <sheetName val="LISTING FEE"/>
      <sheetName val="TVC"/>
      <sheetName val="Perhitungan Tarps"/>
      <sheetName val="Struktur Harga"/>
      <sheetName val="REK"/>
      <sheetName val="call"/>
      <sheetName val="Sls-Cost-Profit"/>
      <sheetName val="BINTANG 2005"/>
      <sheetName val="INCOME DA"/>
      <sheetName val="ѝ"/>
      <sheetName val="REKAP OMS GROSIR PER KATEGORI"/>
      <sheetName val="STD GDG Agen"/>
      <sheetName val="skedul tarsit Agustus 19 - 2 Ag"/>
      <sheetName val="Double Reward S2"/>
      <sheetName val="DETIL"/>
      <sheetName val="ANGRIONO"/>
      <sheetName val="depo"/>
      <sheetName val="asj"/>
      <sheetName val="duta"/>
      <sheetName val="hcr"/>
      <sheetName val="hson"/>
      <sheetName val="indo"/>
      <sheetName val="isdi"/>
      <sheetName val="jaya"/>
      <sheetName val="lsh"/>
      <sheetName val="mabe"/>
      <sheetName val="msas"/>
      <sheetName val="oln"/>
      <sheetName val="puja"/>
      <sheetName val="tkb"/>
      <sheetName val="wls"/>
      <sheetName val="stj"/>
      <sheetName val="Target 3YRPSUPERGOOD24Mar08"/>
      <sheetName val="CAP-TOTAL"/>
      <sheetName val="CAP-UMUM"/>
      <sheetName val="CAP-P90"/>
      <sheetName val="REKAP DIV 1"/>
      <sheetName val="REKAP DIV 2"/>
      <sheetName val="REKAP DIV 3"/>
      <sheetName val="DIV 2"/>
      <sheetName val="DIV3"/>
      <sheetName val="Sheet3 (2)"/>
      <sheetName val="perbaikan"/>
      <sheetName val="spg wkend"/>
      <sheetName val="PGF 75 GR"/>
      <sheetName val="PGF 200 GR"/>
      <sheetName val="TTD"/>
      <sheetName val="Kae"/>
      <sheetName val="Kar"/>
      <sheetName val="Akhb"/>
      <sheetName val="AM"/>
      <sheetName val="Kce"/>
      <sheetName val="Pce"/>
      <sheetName val="pengeluaran (2)"/>
      <sheetName val="17"/>
      <sheetName val="21"/>
      <sheetName val="INS SM"/>
      <sheetName val="LR-HC"/>
      <sheetName val="LR-SC"/>
      <sheetName val="Lamp Kap"/>
      <sheetName val="CC botol"/>
      <sheetName val="CC rinser"/>
      <sheetName val="CC air"/>
      <sheetName val="CC prod"/>
      <sheetName val="LB"/>
      <sheetName val="PABRIK"/>
      <sheetName val="KSBELING"/>
      <sheetName val="Source"/>
      <sheetName val="Report"/>
      <sheetName val="Report (2)"/>
      <sheetName val="OMS"/>
      <sheetName val="JTG"/>
      <sheetName val="JTM"/>
      <sheetName val="BDP"/>
      <sheetName val="BTN"/>
      <sheetName val="RD"/>
      <sheetName val="[Book1.xls]dd_mmmm_yyyy_______2"/>
      <sheetName val="[Book1.xls][Book1.xls]_Book1__2"/>
      <sheetName val="OTR.CRED."/>
      <sheetName val="B-V"/>
      <sheetName val="INC-BAL"/>
      <sheetName val="ACT DATA BASE"/>
      <sheetName val="AREAINDEX"/>
      <sheetName val="ATPREST"/>
      <sheetName val="YECALENDAR"/>
      <sheetName val="FOODOR"/>
      <sheetName val="1994FRF"/>
      <sheetName val="8.99OB"/>
      <sheetName val="MDTOT"/>
      <sheetName val="10.MD-TOB"/>
      <sheetName val="DATVAR"/>
      <sheetName val="PMIREQ"/>
      <sheetName val="98LE"/>
      <sheetName val="IVA"/>
      <sheetName val="S&amp;U OF FUNDS"/>
      <sheetName val="Maytol"/>
      <sheetName val="COMICRO"/>
      <sheetName val="FBT  Cal  F (2)"/>
      <sheetName val="Parameter"/>
      <sheetName val="Workings for notes"/>
      <sheetName val="Input selection"/>
      <sheetName val="All-Fab"/>
      <sheetName val="Production forecast Short Term"/>
      <sheetName val="sap"/>
      <sheetName val="BS-203"/>
      <sheetName val="CY Head"/>
      <sheetName val="IOPlan"/>
      <sheetName val="WIPROGE"/>
      <sheetName val="StdMarginRegQtr"/>
      <sheetName val="STATICV"/>
      <sheetName val="Inventory List (2)"/>
      <sheetName val="FGMS"/>
      <sheetName val="Wenger Summary"/>
      <sheetName val="GlobalSAndIByPole"/>
      <sheetName val="GL Summary"/>
      <sheetName val="MCOE Final Slow"/>
      <sheetName val="관세"/>
      <sheetName val="주주명부&lt;끝&gt;"/>
      <sheetName val="Modality Summary"/>
      <sheetName val=" BC SUMMARY 2003"/>
      <sheetName val="Productivity"/>
      <sheetName val="prdtyform"/>
      <sheetName val="Final HU TB Jun 2002"/>
      <sheetName val="2001 even"/>
      <sheetName val="0398exp"/>
      <sheetName val="CUSTOMERDETAILS"/>
      <sheetName val="condensed p&amp;l"/>
      <sheetName val="p&amp;l by month"/>
      <sheetName val="DSO"/>
      <sheetName val="£Summary"/>
      <sheetName val="LCGRAPH"/>
      <sheetName val="GM EPS Model"/>
      <sheetName val="pitch"/>
      <sheetName val="ACLSHL96"/>
      <sheetName val="Mix in Total"/>
      <sheetName val="Page 1"/>
      <sheetName val="NSB_EST2"/>
      <sheetName val="PRC_EST2"/>
      <sheetName val="NSB_EST1"/>
      <sheetName val="PRC_EST1"/>
      <sheetName val="ACT_NSB_CY"/>
      <sheetName val="ACT_NSB_PY"/>
      <sheetName val="ACT_PRC_CY"/>
      <sheetName val="OP_NSB"/>
      <sheetName val="OP_PRICE"/>
      <sheetName val="Business Summary Reports"/>
      <sheetName val="S2_40m_by mth"/>
      <sheetName val="STORE"/>
      <sheetName val="CSH"/>
      <sheetName val="group-match  "/>
      <sheetName val="1077"/>
      <sheetName val="OP"/>
      <sheetName val="TPM00"/>
      <sheetName val="Asia"/>
      <sheetName val="Canada"/>
      <sheetName val="CHS"/>
      <sheetName val="Lamer"/>
      <sheetName val="Coous"/>
      <sheetName val="TGSO"/>
      <sheetName val="ZT"/>
      <sheetName val="Asiasrcing"/>
      <sheetName val="TPRD"/>
      <sheetName val="TSM"/>
      <sheetName val="TTCH"/>
      <sheetName val="Working Capital"/>
      <sheetName val="ACT_NSB_PYOP"/>
      <sheetName val="ACT_MIX_CY"/>
      <sheetName val="Stepped Pmts"/>
      <sheetName val="OP PLAN"/>
      <sheetName val="Salary"/>
      <sheetName val="HEADCOUNT WORKSHEET"/>
      <sheetName val="Mat'l Pareto"/>
      <sheetName val="Measures"/>
      <sheetName val="MIP codes 2002"/>
      <sheetName val="MIP actuals 2002"/>
      <sheetName val="Managers Database"/>
      <sheetName val="Health Plans"/>
      <sheetName val="Plans"/>
      <sheetName val="NOV8-MCATS"/>
      <sheetName val="SUMbyGEMS"/>
      <sheetName val="Sales-CM"/>
      <sheetName val="3Q Ops"/>
      <sheetName val="3Q Orders"/>
      <sheetName val="4Q Orders"/>
      <sheetName val="4Q Ops"/>
      <sheetName val="2003 Ops"/>
      <sheetName val="2003 Orders"/>
      <sheetName val="TY CM Walk"/>
      <sheetName val="DR4"/>
      <sheetName val="CFOA-TCG 2008 OP"/>
      <sheetName val=" BC SUMMARY 2002"/>
      <sheetName val="25BYOB94"/>
      <sheetName val="P&amp;L Analysis"/>
      <sheetName val="print_macro"/>
      <sheetName val="bpts_2001"/>
      <sheetName val="DR95-Complement"/>
      <sheetName val="94 Rev"/>
      <sheetName val="Adm97"/>
      <sheetName val="Ind Mat"/>
      <sheetName val="1403"/>
      <sheetName val="Input Page"/>
      <sheetName val="prdty"/>
      <sheetName val="References"/>
      <sheetName val="TPM Tot"/>
      <sheetName val="inventory snapshot 20020313"/>
      <sheetName val="Total by Function QSplit"/>
      <sheetName val="On Hand"/>
      <sheetName val="Eur_sub2 "/>
      <sheetName val="3-13 Summary"/>
      <sheetName val="95 Rev"/>
      <sheetName val="FG Obsol"/>
      <sheetName val="chart 1"/>
      <sheetName val="????&lt;?&gt;"/>
      <sheetName val="CA computation"/>
      <sheetName val="应收帐款 AR "/>
      <sheetName val="固定资产汇总B5"/>
      <sheetName val="建筑物5-1-1"/>
      <sheetName val="构筑物5-1-2"/>
      <sheetName val="管道沟槽5-1-3"/>
      <sheetName val="机器设备5-2-1"/>
      <sheetName val="车辆5-2-2"/>
      <sheetName val="电子设备5-2-3"/>
      <sheetName val="Estimate Trending"/>
      <sheetName val="Sales to CM Summary"/>
      <sheetName val="Estimate Database"/>
      <sheetName val="Version Verification"/>
      <sheetName val="Data Sheet Source Example"/>
      <sheetName val="CEP register - ALL (2)"/>
      <sheetName val="Spend June 2008 (2)"/>
      <sheetName val="Inv Est Now"/>
      <sheetName val="MD UK"/>
      <sheetName val="qr_do3_30"/>
      <sheetName val="qr_do14_me"/>
      <sheetName val="1Q02_TIE-OUT"/>
      <sheetName val="Comments"/>
      <sheetName val="Download"/>
      <sheetName val="qr_dlc_me"/>
      <sheetName val="qr_dlc_nv"/>
      <sheetName val="qr_dlc_fpd"/>
      <sheetName val="qr_dlc_30"/>
      <sheetName val="qr_src_gratis_90"/>
      <sheetName val="qr_src_gratis_nv"/>
      <sheetName val="U71 180001004"/>
      <sheetName val="U71 181001004"/>
      <sheetName val="Wrk"/>
      <sheetName val="qr_do14_90"/>
      <sheetName val="3 Digit Account Grouping"/>
      <sheetName val="Balanza 323"/>
      <sheetName val="3 Dig CDR "/>
      <sheetName val="table grille"/>
      <sheetName val="CoverSheet"/>
      <sheetName val="Economic Inputs"/>
      <sheetName val="Cur Yr Data"/>
      <sheetName val="Prv Year Data"/>
      <sheetName val="qr_src_ekspres_30"/>
      <sheetName val="Front Page"/>
      <sheetName val="DYN PP"/>
      <sheetName val="200-Balance_CORR"/>
      <sheetName val="definitionen"/>
      <sheetName val="Severity"/>
      <sheetName val="Site 04 - Level 4"/>
      <sheetName val="src_miss_branches_nv"/>
      <sheetName val="qr_src_nv"/>
      <sheetName val="qr_src_spd"/>
      <sheetName val="qr_do7_me"/>
      <sheetName val="qr_do7_nv"/>
      <sheetName val="qr_do7_30"/>
      <sheetName val="qr_do7_90"/>
      <sheetName val="qr_do7_fpd"/>
      <sheetName val="qr_do14_nv"/>
      <sheetName val="qr_do14_fpd"/>
      <sheetName val="qr_src_me_GE"/>
      <sheetName val="qr_src_nv_GE"/>
      <sheetName val="qr_src30_GE"/>
      <sheetName val="qr_src90_GE"/>
      <sheetName val="qr_src_spd_GE"/>
      <sheetName val="Vol Detail"/>
      <sheetName val="Assessment Allocation"/>
      <sheetName val="Headcount Expense Allocation"/>
      <sheetName val="WIP Details"/>
      <sheetName val="qr_do3_90"/>
      <sheetName val="CA WIP"/>
      <sheetName val="YTD Big Y's"/>
      <sheetName val="Actual 03 Volume"/>
      <sheetName val="U71"/>
      <sheetName val="Cross Walk"/>
      <sheetName val="Subledger Description"/>
      <sheetName val="Sample"/>
      <sheetName val="Net Income"/>
      <sheetName val="EP Vol New"/>
      <sheetName val="SP Vol New"/>
      <sheetName val="Assets"/>
      <sheetName val="Prepays"/>
      <sheetName val="Q2 Est"/>
      <sheetName val="EPSP Splitout"/>
      <sheetName val="Appendix"/>
      <sheetName val="Cover Page"/>
      <sheetName val="Asset Quality"/>
      <sheetName val="Gap"/>
      <sheetName val="MTDVOLUME"/>
      <sheetName val="Lease Loan98"/>
      <sheetName val="opplanbackup"/>
      <sheetName val="98VOLUME"/>
      <sheetName val="leaseloan-ytd"/>
      <sheetName val="YTDVOLUME"/>
      <sheetName val="BACKUP"/>
      <sheetName val="Deal Name"/>
      <sheetName val="JE10310X"/>
      <sheetName val="status codes"/>
      <sheetName val="CASHBOOK"/>
      <sheetName val="6300804"/>
      <sheetName val="ATLAS 1-Budget"/>
      <sheetName val="bup c8s001 050001% mar03 (3)"/>
      <sheetName val="CFG&gt;500"/>
      <sheetName val="10-24 Bal Sheet"/>
      <sheetName val="Summary0300"/>
      <sheetName val="Borrowing Base"/>
      <sheetName val="May 4299"/>
      <sheetName val="SOOURCE"/>
      <sheetName val="PMSTABLE"/>
      <sheetName val="ENTREE JOURNAL"/>
      <sheetName val="buttons"/>
      <sheetName val="update_formulas"/>
      <sheetName val="var"/>
      <sheetName val="print_macros"/>
      <sheetName val="print_qtrs"/>
      <sheetName val="update_macros"/>
      <sheetName val="LIQUIDATION &amp; AMORTIZATION GAIN"/>
      <sheetName val="Calculation Questionnaire"/>
      <sheetName val="qr_do3_fpd"/>
      <sheetName val="qr_do14_30"/>
      <sheetName val="qr_do3_me"/>
      <sheetName val="qr_do3_nv"/>
      <sheetName val="Waterfall"/>
      <sheetName val="CEF Funding LLC"/>
      <sheetName val="Recalculations-Capital-GAAP"/>
      <sheetName val="Recalculations-Oper-GAAP"/>
      <sheetName val="VA89_CHG"/>
      <sheetName val="Comm Mtg"/>
      <sheetName val="Entry"/>
      <sheetName val="Review Minutes"/>
      <sheetName val="Feed sheet"/>
      <sheetName val="New business"/>
      <sheetName val="Currency table"/>
      <sheetName val="EoP"/>
      <sheetName val="Status"/>
      <sheetName val="Conso Detailed Input"/>
      <sheetName val="Group Summary1 (2)"/>
      <sheetName val=".1.08.xls)FinalTrialBal"/>
      <sheetName val=".1.08.xls)Revised Schedule"/>
      <sheetName val=".1.08.xls)Revised Balance Sheet"/>
      <sheetName val="Group Summary1"/>
      <sheetName val="TB31.3.08"/>
      <sheetName val="Req"/>
      <sheetName val="L,M"/>
      <sheetName val="PL_GROUP"/>
      <sheetName val="PL suppl.info"/>
      <sheetName val="Indirect expenses"/>
      <sheetName val="Indirect_expenses"/>
      <sheetName val="Indirect_expenses1"/>
      <sheetName val="Indirect_expenses2"/>
      <sheetName val="Nov.04"/>
      <sheetName val="Main Equ. List"/>
      <sheetName val="S 12"/>
      <sheetName val="PRECAST lightconc-II"/>
      <sheetName val="Indices"/>
      <sheetName val="????????"/>
      <sheetName val="???_xffff_翿????_xffff__xffff_??????ᆳ"/>
      <sheetName val="Licences"/>
      <sheetName val="_x005f_x0000__x005f_x0000__x005f_x0000__x005f_x0000__x0"/>
      <sheetName val="_x005f_x0000__x005f_x0000__x005f_x0000__x005f_xffff_翿_x"/>
      <sheetName val="GLP-DISCOUNT"/>
      <sheetName val="Working"/>
      <sheetName val="PS Parts"/>
      <sheetName val="UNITS"/>
      <sheetName val="Tot PC Italy"/>
      <sheetName val="Criterios"/>
      <sheetName val="?Database: [2]. Exceeded number"/>
      <sheetName val="௔按਱ဵ??"/>
      <sheetName val="1-11%20MOI.xls??_x0016_??_x000d_??_x000c_?ň?_x0002_?"/>
      <sheetName val="1-11%20MOI.xls??_x0016_??_x000d_?_x000c_?ň?_x0002_?Ӥ"/>
      <sheetName val="௔按਱ဵ?"/>
      <sheetName val="[book1.xls][book1.xls]?Database"/>
      <sheetName val="[book1.xls]?Database: [2]. Exce"/>
      <sheetName val="Existing Book Data (2)"/>
      <sheetName val="4W Vehicle Detail FINAL"/>
      <sheetName val="4W Veh Detail FINAL NEW MODEL"/>
      <sheetName val="budget time"/>
      <sheetName val="TAE"/>
      <sheetName val="NEE"/>
      <sheetName val="Fagor04-A3112e"/>
      <sheetName val="Sale 0502"/>
      <sheetName val="グラフ(再生ゴム粘度)"/>
      <sheetName val="グラフ(ゾル分率)"/>
      <sheetName val="FlowTest"/>
      <sheetName val="Sheet13"/>
      <sheetName val="Pln Pdt"/>
      <sheetName val="W22全体版申請"/>
      <sheetName val="99年度原単位"/>
      <sheetName val="Bajaj OS"/>
      <sheetName val="構成情報シート"/>
      <sheetName val="PP_Letter 389N"/>
      <sheetName val="達成729"/>
      <sheetName val="CIVIC 1.6L(7ｶ国MA輸出)ｺｽﾄ"/>
      <sheetName val="MK(W L,D)ｺｽﾄ"/>
      <sheetName val="MK(7ｶ国+5,7,12万台)"/>
      <sheetName val="CIVIC 1.7L(7ｶ国MA輸出)GKN同一"/>
      <sheetName val="MOULD AMORT"/>
      <sheetName val="集計表"/>
      <sheetName val="FFS"/>
      <sheetName val="FPS"/>
      <sheetName val="INCR_DECR"/>
      <sheetName val="STR"/>
      <sheetName val="CASH&amp;BANK"/>
      <sheetName val="CC"/>
      <sheetName val="LSR"/>
      <sheetName val="ANX C"/>
      <sheetName val="PAGE6"/>
      <sheetName val="PAGE8"/>
      <sheetName val="PAGE10"/>
      <sheetName val="PAGE11"/>
      <sheetName val="10ccac98-99"/>
      <sheetName val="ＭＡＰ－１０売上"/>
      <sheetName val="ＭＡＰ－１１売上"/>
      <sheetName val="ＭＡＰ－１２売上"/>
      <sheetName val="ＭＡＰ－１４売上 "/>
      <sheetName val="ＭＡＰ－その他売上 "/>
      <sheetName val="BOM_IFB"/>
      <sheetName val="MAP3B"/>
      <sheetName val="仕入"/>
      <sheetName val="在庫"/>
      <sheetName val="予定採算表"/>
      <sheetName val="[Book1.xls][Book1.xls]ttings\pu"/>
      <sheetName val="[Book1.xls]ttings\purnima\Appli"/>
      <sheetName val="0_Cover"/>
      <sheetName val="(490)Schedule"/>
      <sheetName val="dec backup"/>
      <sheetName val="Y_PART_PARETO DEC"/>
      <sheetName val="Sheet_Name_List"/>
      <sheetName val="犅ɌǮ犉͌漰贁䱲〃ń犑͌丰锁䱲餀䱲匂ꀁ䱲ꐀ䱲ꠀ䱲脂각䱲〃ų犰Ō"/>
      <sheetName val="_x0008_Ā_x000c_н_x0001__x0000__x0000_질"/>
      <sheetName val="ﾍﾞﾀﾘｽﾄ"/>
      <sheetName val="BP0(bz0)見積もり"/>
      <sheetName val="F4301"/>
      <sheetName val="보고"/>
      <sheetName val="8A"/>
      <sheetName val="Pln_Pdt"/>
      <sheetName val="Āн질"/>
      <sheetName val="ser Names_x0000__x000f__x0000__x0000__x0000__x000f__x0000__x0000__x0000__x000f__x0000__x0000__x0000__x000f__x0000__x0000__x0000__x000f__x0000__x0000__x0000__x000f_"/>
      <sheetName val="_x0008_Ā_x000c_н_x0001_"/>
      <sheetName val="RES-2000"/>
      <sheetName val="_x0008_Ā_x000c_н_x0001_??질"/>
      <sheetName val="ser Names?_x000f_???_x000f_???_x000f_???_x000f_???_x000f_???_x000f_"/>
      <sheetName val="Đ_x000a_ހ P _x0000__x0000__x0000_"/>
      <sheetName val="Đ_ހ P "/>
      <sheetName val="budget_time"/>
      <sheetName val="Sale_0502"/>
      <sheetName val="Provision for taxation to updat"/>
      <sheetName val="Rollforward (2)"/>
      <sheetName val="Subs.disburse"/>
      <sheetName val=" Variable component"/>
      <sheetName val="RIL"/>
      <sheetName val="DSL-S"/>
      <sheetName val="LA- lookups"/>
      <sheetName val="Schedules"/>
      <sheetName val="Set"/>
      <sheetName val="Indirect_expenses3"/>
      <sheetName val="PS_Parts"/>
      <sheetName val="Tot_PC_Italy"/>
      <sheetName val="CY_Head"/>
      <sheetName val="Inventory_List_(2)"/>
      <sheetName val="Wenger_Summary"/>
      <sheetName val="GL_Summary"/>
      <sheetName val="MCOE_Final_Slow"/>
      <sheetName val="Modality_Summary"/>
      <sheetName val="_BC_SUMMARY_2003"/>
      <sheetName val="Final_HU_TB_Jun_2002"/>
      <sheetName val="2001_even"/>
      <sheetName val="condensed_p&amp;l"/>
      <sheetName val="p&amp;l_by_month"/>
      <sheetName val="GM_EPS_Model"/>
      <sheetName val="Mix_in_Total"/>
      <sheetName val="Page_1"/>
      <sheetName val="Business_Summary_Reports"/>
      <sheetName val="S2_40m_by_mth"/>
      <sheetName val="group-match__"/>
      <sheetName val="Working_Capital"/>
      <sheetName val="Stepped_Pmts"/>
      <sheetName val="OP_PLAN"/>
      <sheetName val="HEADCOUNT_WORKSHEET"/>
      <sheetName val="Mat'l_Pareto"/>
      <sheetName val="MIP_codes_2002"/>
      <sheetName val="MIP_actuals_2002"/>
      <sheetName val="Managers_Database"/>
      <sheetName val="Health_Plans"/>
      <sheetName val="3Q_Ops"/>
      <sheetName val="3Q_Orders"/>
      <sheetName val="4Q_Orders"/>
      <sheetName val="4Q_Ops"/>
      <sheetName val="2003_Ops"/>
      <sheetName val="2003_Orders"/>
      <sheetName val="TY_CM_Walk"/>
      <sheetName val="CFOA-TCG_2008_OP"/>
      <sheetName val="_BC_SUMMARY_2002"/>
      <sheetName val="P&amp;L_Analysis"/>
      <sheetName val="94_Rev"/>
      <sheetName val="Ind_Mat"/>
      <sheetName val="Input_Page"/>
      <sheetName val="TPM_Tot"/>
      <sheetName val="inventory_snapshot_20020313"/>
      <sheetName val="Total_by_Function_QSplit"/>
      <sheetName val="On_Hand"/>
      <sheetName val="Eur_sub2_"/>
      <sheetName val="3-13_Summary"/>
      <sheetName val="95_Rev"/>
      <sheetName val="FG_Obsol"/>
      <sheetName val="chart_1"/>
      <sheetName val="CA_computation"/>
      <sheetName val="应收帐款_AR_"/>
      <sheetName val="Estimate_Trending"/>
      <sheetName val="Sales_to_CM_Summary"/>
      <sheetName val="Estimate_Database"/>
      <sheetName val="Version_Verification"/>
      <sheetName val="Data_Sheet_Source_Example"/>
      <sheetName val="CEP_register_-_ALL_(2)"/>
      <sheetName val="Spend_June_2008_(2)"/>
      <sheetName val="Inv_Est_Now"/>
      <sheetName val="MD_UK"/>
      <sheetName val="U71_180001004"/>
      <sheetName val="U71_181001004"/>
      <sheetName val="3_Digit_Account_Grouping"/>
      <sheetName val="Balanza_323"/>
      <sheetName val="3_Dig_CDR_"/>
      <sheetName val="table_grille"/>
      <sheetName val="Economic_Inputs"/>
      <sheetName val="Cur_Yr_Data"/>
      <sheetName val="Prv_Year_Data"/>
      <sheetName val="Front_Page"/>
      <sheetName val="DYN_PP"/>
      <sheetName val="Income_Statement"/>
      <sheetName val="Site_04_-_Level_4"/>
      <sheetName val="Vol_Detail"/>
      <sheetName val="Assessment_Allocation"/>
      <sheetName val="Headcount_Expense_Allocation"/>
      <sheetName val="WIP_Details"/>
      <sheetName val="CA_WIP"/>
      <sheetName val="YTD_Big_Y's"/>
      <sheetName val="Actual_03_Volume"/>
      <sheetName val="Cross_Walk"/>
      <sheetName val="Subledger_Description"/>
      <sheetName val="Net_Income"/>
      <sheetName val="EP_Vol_New"/>
      <sheetName val="SP_Vol_New"/>
      <sheetName val="Q2_Est"/>
      <sheetName val="EPSP_Splitout"/>
      <sheetName val="Cover_Page"/>
      <sheetName val="Asset_Quality"/>
      <sheetName val="Lease_Loan98"/>
      <sheetName val="Deal_Name"/>
      <sheetName val="status_codes"/>
      <sheetName val="ATLAS_1-Budget"/>
      <sheetName val="bup_c8s001_050001%_mar03_(3)"/>
      <sheetName val="10-24_Bal_Sheet"/>
      <sheetName val="Borrowing_Base"/>
      <sheetName val="May_4299"/>
      <sheetName val="ENTREE_JOURNAL"/>
      <sheetName val="LIQUIDATION_&amp;_AMORTIZATION_GAIN"/>
      <sheetName val="Calculation_Questionnaire"/>
      <sheetName val="CEF_Funding_LLC"/>
      <sheetName val="Comm_Mtg"/>
      <sheetName val="Review_Minutes"/>
      <sheetName val="Feed_sheet"/>
      <sheetName val="New_business"/>
      <sheetName val="Currency_table"/>
      <sheetName val="Annexure 1 "/>
      <sheetName val="Annexure 2"/>
      <sheetName val="Annexure 3"/>
      <sheetName val="Annexure 4"/>
      <sheetName val="Annexure 4A"/>
      <sheetName val="Annexure 5"/>
      <sheetName val="Annexure 5A"/>
      <sheetName val="Annexure 5B"/>
      <sheetName val="Annexure 6"/>
      <sheetName val="Annexure"/>
      <sheetName val="Annexure 7"/>
      <sheetName val="Annexure 8"/>
      <sheetName val="Annexure 9"/>
      <sheetName val="Annexure 10"/>
      <sheetName val="Annexure  11"/>
      <sheetName val="Annexure 3B"/>
      <sheetName val="Annexure "/>
      <sheetName val="Advance to suppliers "/>
      <sheetName val="S D Office"/>
      <sheetName val="Sec.Deposit others"/>
      <sheetName val="Draft"/>
      <sheetName val="V71"/>
      <sheetName val="Draft1"/>
      <sheetName val="企业表一"/>
      <sheetName val="M-5A"/>
      <sheetName val="M-5C"/>
      <sheetName val="수출명세"/>
      <sheetName val="내수기타"/>
      <sheetName val="수출집계"/>
      <sheetName val="6월수불"/>
      <sheetName val="특기제품"/>
      <sheetName val="3620SE"/>
      <sheetName val="CAS data request"/>
      <sheetName val="CBR+FAS"/>
      <sheetName val="Corp Use"/>
      <sheetName val="Input Interface"/>
      <sheetName val="Level II"/>
      <sheetName val="Accts to rec"/>
      <sheetName val="GTI (2)"/>
      <sheetName val="GTI (3)"/>
      <sheetName val="해외주식"/>
      <sheetName val="re (3)"/>
      <sheetName val="환율평균(정리)"/>
      <sheetName val="지분법평가(HTVI)5620"/>
      <sheetName val="파생평가"/>
      <sheetName val="아시아 1호5640"/>
      <sheetName val="5620"/>
      <sheetName val="5630"/>
      <sheetName val="5650"/>
      <sheetName val="5612"/>
      <sheetName val="5600"/>
      <sheetName val="5640"/>
      <sheetName val="bs (3)"/>
      <sheetName val="5611"/>
      <sheetName val="5610"/>
      <sheetName val="지급이자와할인료(직매각)"/>
      <sheetName val="지점장"/>
      <sheetName val="전행순위"/>
      <sheetName val="97년추정손익계산서"/>
      <sheetName val="Header"/>
      <sheetName val="반기_유가증권"/>
      <sheetName val="신전산소항목시산표(5월)"/>
      <sheetName val="임차보증금현황04.6.30"/>
      <sheetName val="Query"/>
      <sheetName val="전체실적"/>
      <sheetName val="Report 1"/>
      <sheetName val="Interventional Reconciliation"/>
      <sheetName val="Sales_CM"/>
      <sheetName val="SVSalesToCM"/>
      <sheetName val="Cognos Extract"/>
      <sheetName val="SCOS0302"/>
      <sheetName val="CASHFLOWS"/>
      <sheetName val="Balance Sht"/>
      <sheetName val="安全服务"/>
      <sheetName val="Korea"/>
      <sheetName val="Accrued Expenses"/>
      <sheetName val="FA-Movement"/>
      <sheetName val="Breakdown-SH"/>
      <sheetName val="For Disclosure"/>
      <sheetName val="sumdepn01"/>
      <sheetName val="K100-re-test"/>
      <sheetName val="K (2)"/>
      <sheetName val="K200-FA list (2)"/>
      <sheetName val="K200-FA list"/>
      <sheetName val="Domestic "/>
      <sheetName val="BAND STUDY (2)"/>
      <sheetName val="Pro Forma"/>
      <sheetName val="FIRE Parameters"/>
      <sheetName val="U1.6"/>
      <sheetName val="其他业务支出"/>
      <sheetName val="削价准备金"/>
      <sheetName val="公司间利息"/>
      <sheetName val="工会经费"/>
      <sheetName val="教育经费"/>
      <sheetName val="广告费"/>
      <sheetName val="市场费用"/>
      <sheetName val="预提费用"/>
      <sheetName val="以前年度损益调整"/>
      <sheetName val="F1"/>
      <sheetName val="WC"/>
      <sheetName val="MP Graphs"/>
      <sheetName val="06年12月"/>
      <sheetName val="数据"/>
      <sheetName val="P550-2004年预提审计程序表"/>
      <sheetName val="N321-应付账款抽凭"/>
      <sheetName val="J320-在建工程-清单 (3)"/>
      <sheetName val="调整分录汇总表"/>
      <sheetName val="毁损待报废-固定资产(减值)"/>
      <sheetName val="毁损待报废-固定资产"/>
      <sheetName val="B1300"/>
      <sheetName val="U623"/>
      <sheetName val="J300"/>
      <sheetName val="E320"/>
      <sheetName val="RM"/>
      <sheetName val="O311"/>
      <sheetName val="保税品仓库(制造)"/>
      <sheetName val="F11"/>
      <sheetName val="玛赛软件合同总价表"/>
      <sheetName val="内贸采购合同总价表"/>
      <sheetName val="SegmentInformation"/>
      <sheetName val="1060 cr"/>
      <sheetName val="pd"/>
      <sheetName val="3304PD"/>
      <sheetName val="ga"/>
      <sheetName val="1060ga"/>
      <sheetName val="3304ga"/>
      <sheetName val="3302PL"/>
      <sheetName val="1060pl"/>
      <sheetName val="3303p"/>
      <sheetName val="3304pl"/>
      <sheetName val="SM-01"/>
      <sheetName val="Appendx all data"/>
      <sheetName val="F-B-21"/>
      <sheetName val="F-B-3"/>
      <sheetName val="F-B-4"/>
      <sheetName val="OP-HQ"/>
      <sheetName val="A300_Consol"/>
      <sheetName val="目录"/>
      <sheetName val="索引"/>
      <sheetName val="工程物资Dy"/>
      <sheetName val="分录"/>
      <sheetName val="短期投资Dy"/>
      <sheetName val="货币资金Dy"/>
      <sheetName val="应收利息Dy"/>
      <sheetName val="银行存款Dy"/>
      <sheetName val="预付账款Dy"/>
      <sheetName val="标本-资产"/>
      <sheetName val="财务费用Dy"/>
      <sheetName val="周转库"/>
      <sheetName val="调整分录"/>
      <sheetName val="现金盘点表"/>
      <sheetName val="预付账款"/>
      <sheetName val="现金流量表编制"/>
      <sheetName val="货币资金审核"/>
      <sheetName val="应收账款"/>
      <sheetName val="中心库"/>
      <sheetName val="空表1"/>
      <sheetName val="通用表纵向"/>
      <sheetName val="凭证测试"/>
      <sheetName val="在建工程Dy"/>
      <sheetName val="在建工程mx2"/>
      <sheetName val="固定资产清理"/>
      <sheetName val="余额表（终稿）"/>
      <sheetName val="固定资产减值准备mx"/>
      <sheetName val="应付福利费mx"/>
      <sheetName val="应付账款Dy"/>
      <sheetName val="主营业务成本Dy"/>
      <sheetName val="营业外支出Dy"/>
      <sheetName val="预付款项Cx"/>
      <sheetName val="预付款项Dy"/>
      <sheetName val="预付款项Mx"/>
      <sheetName val="预付款项期初数核对"/>
      <sheetName val="预付厚板工程款"/>
      <sheetName val="预付其他工程款"/>
      <sheetName val="预付货款"/>
      <sheetName val="GC1-X5-1"/>
      <sheetName val="预付货款回函统计表"/>
      <sheetName val="预付工程款回函统计表"/>
      <sheetName val="应付账款Cx"/>
      <sheetName val="应付账款Mx"/>
      <sheetName val="应付账款-宽厚板工程"/>
      <sheetName val="应付账款-其他工程"/>
      <sheetName val="应付账款-货款"/>
      <sheetName val="ND1-X5-1"/>
      <sheetName val="ND1-X5-2"/>
      <sheetName val="应付回函统计表"/>
      <sheetName val="ND1-5"/>
      <sheetName val="联系方式"/>
      <sheetName val="ND1-X5-2（原）"/>
      <sheetName val="应付账款-货款-原"/>
      <sheetName val="预付货款 -原-不打印"/>
      <sheetName val="填制说明"/>
      <sheetName val="资产"/>
      <sheetName val="利润"/>
      <sheetName val="现金"/>
      <sheetName val="权益"/>
      <sheetName val="未审报表分析"/>
      <sheetName val="已审报表分析"/>
      <sheetName val="1112试算平衡表"/>
      <sheetName val="1112分录"/>
      <sheetName val="10试算平衡表"/>
      <sheetName val="10分录"/>
      <sheetName val="科目代码"/>
      <sheetName val="合理审核"/>
      <sheetName val="货币资金"/>
      <sheetName val="交易性金融资产"/>
      <sheetName val="应收票据"/>
      <sheetName val="应收股利"/>
      <sheetName val="应收利息"/>
      <sheetName val="其他应收款"/>
      <sheetName val="其他流动资产"/>
      <sheetName val="可供出售金融资产"/>
      <sheetName val="持有至到期投资"/>
      <sheetName val="长期应收款"/>
      <sheetName val="长期股权投资"/>
      <sheetName val="投资性房地产"/>
      <sheetName val="在建工程"/>
      <sheetName val="工程物资"/>
      <sheetName val="商誉"/>
      <sheetName val="长期待摊费用"/>
      <sheetName val="递延所得税资产负债"/>
      <sheetName val="其他非流动资产"/>
      <sheetName val="资产减值准备"/>
      <sheetName val="所有权受到限制的资产"/>
      <sheetName val="借款"/>
      <sheetName val="交易性金融负债"/>
      <sheetName val="应付票据"/>
      <sheetName val="应付账款"/>
      <sheetName val="预收款项"/>
      <sheetName val="应付职工薪酬"/>
      <sheetName val="应交税费"/>
      <sheetName val="应付利息"/>
      <sheetName val="应付股利"/>
      <sheetName val="其他应付款"/>
      <sheetName val="一年内到期的非流动负债"/>
      <sheetName val="其他流动负债"/>
      <sheetName val="应付债券"/>
      <sheetName val="长期应付款"/>
      <sheetName val="专项应付款"/>
      <sheetName val="预计负债"/>
      <sheetName val="其他非流动负债"/>
      <sheetName val="实收资本"/>
      <sheetName val="资本公积"/>
      <sheetName val="专项储备"/>
      <sheetName val="盈余公积"/>
      <sheetName val="未分配利润"/>
      <sheetName val="少数股东权益"/>
      <sheetName val="营业收入"/>
      <sheetName val="营业税金及附加"/>
      <sheetName val="销售费用"/>
      <sheetName val="资产减值损失"/>
      <sheetName val="公允价值变动损益"/>
      <sheetName val="附注汇总"/>
      <sheetName val="所得税费用"/>
      <sheetName val="每股收益"/>
      <sheetName val="其他综合收益"/>
      <sheetName val="现金流量表补充"/>
      <sheetName val="关联方交易"/>
      <sheetName val="以公允价值计量的资产和负债"/>
      <sheetName val="外币金融资产和外币金融负债"/>
      <sheetName val="借款费用"/>
      <sheetName val="外币折算"/>
      <sheetName val="分部报告"/>
      <sheetName val="或有事项"/>
      <sheetName val="承诺事项"/>
      <sheetName val="资产负债表日后非调整事项"/>
      <sheetName val="资产置换、转让及出售"/>
      <sheetName val="非货币性交易"/>
      <sheetName val="债务重组"/>
      <sheetName val="租赁"/>
      <sheetName val="终止经营"/>
      <sheetName val="非经常性损益"/>
      <sheetName val="净资产收益率和每股收益"/>
      <sheetName val="gvl"/>
      <sheetName val="NAS-BS"/>
      <sheetName val="FY03"/>
      <sheetName val="进口设备FOB总价表"/>
      <sheetName val="DCF Inputs"/>
      <sheetName val="Hist Inputs"/>
      <sheetName val="Non-Statistical Sampling Master"/>
      <sheetName val="Two Step Revenue Testing Master"/>
      <sheetName val="Global Data"/>
      <sheetName val="CASH FLOW-BASE BIZ"/>
      <sheetName val="zjfyb"/>
      <sheetName val="Sample IS"/>
      <sheetName val="Sample Rev"/>
      <sheetName val="Probability View"/>
      <sheetName val="Pending事项-EJE"/>
      <sheetName val="Quarterly and Annual"/>
      <sheetName val="Name list"/>
      <sheetName val="Tax Rates"/>
      <sheetName val="FORGING"/>
      <sheetName val="名称"/>
      <sheetName val="Rev_Provit copy"/>
      <sheetName val="cust"/>
      <sheetName val="MTList"/>
      <sheetName val="封面"/>
      <sheetName val="Library Procedures "/>
      <sheetName val="Summary-车服"/>
      <sheetName val="For Report"/>
      <sheetName val="Summary-惠迪"/>
      <sheetName val="Library Procedures"/>
      <sheetName val="2.AR"/>
      <sheetName val="ChargeOutRate"/>
      <sheetName val="acc list"/>
      <sheetName val="Tower A"/>
      <sheetName val="AR Drop Downs"/>
      <sheetName val="瑞士糖罐装清货"/>
      <sheetName val="A430"/>
      <sheetName val="Contracts review0503"/>
      <sheetName val="MP_CAP "/>
      <sheetName val="PRC Adj."/>
      <sheetName val="#REF_x0000__x0000__x0000__x0000__x000f_[Book1.xls]A300_x0000__x0000__x0000__x0000__x0000__x0000__x0000_"/>
      <sheetName val="생산"/>
      <sheetName val="진도현황"/>
      <sheetName val="表2.预算明细（填）"/>
      <sheetName val="科目说明"/>
      <sheetName val="预算主数据"/>
      <sheetName val="9_Inventories"/>
      <sheetName val="English"/>
      <sheetName val="借款利息全年"/>
      <sheetName val="Amortization Table"/>
      <sheetName val="B_K작업분석1"/>
      <sheetName val="조치사항"/>
      <sheetName val="XGPROD"/>
      <sheetName val="OPT손익_내수"/>
      <sheetName val="OPT손익_수출"/>
      <sheetName val="full_(2)"/>
      <sheetName val="GRP"/>
      <sheetName val="발생장소"/>
      <sheetName val="공작"/>
      <sheetName val="계열사현황종합"/>
      <sheetName val="모듈"/>
      <sheetName val="KMCWD"/>
      <sheetName val="KD율"/>
      <sheetName val="문제유형"/>
      <sheetName val="A-A"/>
      <sheetName val="전장"/>
      <sheetName val="64164"/>
      <sheetName val="차체"/>
      <sheetName val="HOLE_9905(1)"/>
      <sheetName val="_SR3차원단위_(3)"/>
      <sheetName val="내장"/>
      <sheetName val="계정"/>
      <sheetName val="THEME_CODE"/>
      <sheetName val="1-5-2"/>
      <sheetName val="외장"/>
      <sheetName val="해외"/>
      <sheetName val="VDR"/>
      <sheetName val="126_255"/>
      <sheetName val="JANG_DOM"/>
      <sheetName val="CR_CODE"/>
      <sheetName val="설비사양서B-1"/>
      <sheetName val="구list"/>
      <sheetName val="대표경력"/>
      <sheetName val="대표자"/>
      <sheetName val="2월"/>
      <sheetName val="부서CODE"/>
      <sheetName val="차체부품_INS_REPORT(갑)"/>
      <sheetName val="DAT(목표)"/>
      <sheetName val="진급관련DATA"/>
      <sheetName val="1.변경범위"/>
      <sheetName val="PC%계산"/>
      <sheetName val="RR 세부"/>
      <sheetName val="기초자료"/>
      <sheetName val="3.일반사상"/>
      <sheetName val="Sheet1_x0000_ˆŒ_x0004__x0000_ ǅ_x0001__x0000_ˆ&lt;BOOK1.XLS]Sh"/>
      <sheetName val="수출"/>
      <sheetName val="와이어링종합"/>
      <sheetName val="W-현원가"/>
      <sheetName val="J100"/>
      <sheetName val="BND"/>
      <sheetName val="ORIGIN"/>
      <sheetName val="FUEL FILLER"/>
      <sheetName val="Tbom-tot"/>
      <sheetName val="EXP-COST"/>
      <sheetName val="MH_생산"/>
      <sheetName val="A-100전제"/>
      <sheetName val="시설투자"/>
      <sheetName val="팀별 합계"/>
      <sheetName val="PILOT APP."/>
      <sheetName val="BRAKE"/>
      <sheetName val="T진도"/>
      <sheetName val="J150 승인진도관리 LIST"/>
      <sheetName val="TOTAL LIST"/>
      <sheetName val="FTR MACRo"/>
      <sheetName val="지정공장"/>
      <sheetName val="서울정비"/>
      <sheetName val="효율계획(당월)"/>
      <sheetName val="Price Range"/>
      <sheetName val="판매대수"/>
      <sheetName val="PAKAGE4362"/>
      <sheetName val="목표재료비"/>
      <sheetName val=" 계산(&amp;E)                중지(&amp;A)  "/>
      <sheetName val="사용하십시오.인터넷 주소 '|'이(가) 잘못되었습니다. "/>
      <sheetName val="되게 합니다.선택한 WordArt 개체의 왼쪽에 텍스트를"/>
      <sheetName val="회색조 이미지로 변환합니다.선택한 그림을 흑백 이미지로 "/>
      <sheetName val="1의 공정능력"/>
      <sheetName val="서식등록대장"/>
      <sheetName val="Sheet1_x0000_ˆŒ_x0004__x0000_ ǅ_x0001__x0000_ˆ&lt;BOOK1.XLS"/>
      <sheetName val="헤드불량내용"/>
      <sheetName val="크랑크불량내용"/>
      <sheetName val="1st Gear"/>
      <sheetName val="1st Gear (2)"/>
      <sheetName val="표시형식"/>
      <sheetName val="셀간 이동"/>
      <sheetName val="영역선택"/>
      <sheetName val="_x0000_p"/>
      <sheetName val="bleĤģ서식을 ĨĥħĦ률며을 변경īĪ용ĭĬ 끌어 에서는"/>
      <sheetName val="T255 가격현황"/>
      <sheetName val="제조관리"/>
      <sheetName val="omctl32.dll_x0000__x0000_Edit_x0000__x0000__x0018__x0000__x0000__x0000_$_x0000__x0018__x0000__x0018__x0000_ံ_x0000_"/>
      <sheetName val="ĞĀ_x0008_r_x0005__x0003__x0000_⇠藩떘뱬_x0000__x0000_̀耀¨_x0008__x0002_蒀_x0000_"/>
      <sheetName val="성과지표"/>
      <sheetName val="bleĤģ_x0000__x0000__x0000__x0000__x0000__x0000_서식을 Ĩĥ_x0000__x0000__x0000__x0000_ħĦ_x0000__x0000__x0000__x0000__x0001__x0000_뛸〉"/>
      <sheetName val="_x001e__x0002__x0000__x0000__x0000__x0000__x0000__x0000__x0000__x001d__x0000__x0000__x0000_&amp;"/>
      <sheetName val="2-다-종합의견(1분기)"/>
      <sheetName val="채산"/>
      <sheetName val="3D"/>
      <sheetName val="2D"/>
      <sheetName val="Summa"/>
      <sheetName val="되게 합니다.셏택한 WordArt 개체의 왼쪽에 텍스트를"/>
      <sheetName val="-INR BUTN"/>
      <sheetName val="납킈용기개발"/>
      <sheetName val="시작젨문제"/>
      <sheetName val="B)...文字方向(&amp;X)...项目符号和编号(&amp;N)...标"/>
      <sheetName val="직원신상"/>
      <sheetName val="가공라인실적"/>
      <sheetName val="NF+CM"/>
      <sheetName val="02년결과_VLOOK"/>
      <sheetName val="수리결과"/>
      <sheetName val="_x0000__x0002__x0000_⁏ꗞ۴_x0000__x001a__x0000_ܐ_x0000_`_x0000__x0002__x0000_⹏─ݰ_x0000__x001a__x0000_ތ_x0000_`_x0000__x0002__x0000_Ꜵ빨߬_x0000_"/>
      <sheetName val="omctl32.dll_x0000_Edit_x0000__x0018__x0000_$_x0000__x0018__x0000__x0018__x0000_ံ6.0.2"/>
      <sheetName val="_x0001_¨_x0001__x0000__x0001__x0000__x0001__x0010__x0000_ր_x0001__x0000__x0002__x000d__x0000__x0001__x0000__x0000__x0000_⿰_x0001_⿰_x0001_耀_x0000__x0000__x0000__x0000__x0000__x0000__x0010_"/>
      <sheetName val="Financing"/>
      <sheetName val="Total_Program_Mgmt"/>
      <sheetName val="Total_Perf_Impr"/>
      <sheetName val="Renewal_Counts"/>
      <sheetName val="A1 - Income Statement"/>
      <sheetName val="Rel.1Yr"/>
      <sheetName val="GRO Cost"/>
      <sheetName val="owssvr(1)"/>
      <sheetName val="PMO"/>
      <sheetName val="CFM"/>
      <sheetName val="16"/>
      <sheetName val="Amex 19 Jun"/>
      <sheetName val="Amex 12 Jun"/>
      <sheetName val="Amex 5 Jun"/>
      <sheetName val="Detail 1"/>
      <sheetName val="Detail 2"/>
      <sheetName val="Detail 3"/>
      <sheetName val="Detail 4"/>
      <sheetName val="Detail 5"/>
      <sheetName val="New P&amp;L"/>
      <sheetName val="A2_Check"/>
      <sheetName val="PTE COST "/>
      <sheetName val="Master Assumption Page"/>
      <sheetName val="Kelley 15-15 Assumptions"/>
      <sheetName val="CCP"/>
      <sheetName val="ProForma"/>
      <sheetName val="EBITDA"/>
      <sheetName val="Earnings Model"/>
      <sheetName val="Renovation Schedule (3)"/>
      <sheetName val="EV-EBITDAValuation "/>
      <sheetName val="FCF"/>
      <sheetName val="ADR Chart"/>
      <sheetName val="Pricing Power"/>
      <sheetName val="Chart Relative ADR"/>
      <sheetName val="Pricing Vs. Comp Set"/>
      <sheetName val="Expansion Yields"/>
      <sheetName val="Same Store RevPAR Growth"/>
      <sheetName val="Mgmt. Team"/>
      <sheetName val="Renovation Schecule (2)"/>
      <sheetName val="DCF Model"/>
      <sheetName val="RevPAR estimates"/>
      <sheetName val="Debt"/>
      <sheetName val="FCF Table"/>
      <sheetName val="Biz Units"/>
      <sheetName val="Chart EBITDA Mix"/>
      <sheetName val="EBITDA MIX"/>
      <sheetName val="RevPAR Comps cut n paste"/>
      <sheetName val="RevPAR Comps"/>
      <sheetName val="Valuation  1-10-01"/>
      <sheetName val="Earnings Model   "/>
      <sheetName val="Debt @ 3Q00"/>
      <sheetName val="Valuation - old"/>
      <sheetName val="RevPAR By Qtr"/>
      <sheetName val="CIGA Analysis"/>
      <sheetName val="RevPAR 3Q00"/>
      <sheetName val="EBITDA Mix "/>
      <sheetName val="EBITDA Mix 9-00"/>
      <sheetName val="2Q00 Comparison"/>
      <sheetName val="bas buying hot 6-00 cash deal"/>
      <sheetName val="bas hlt cash stock merger"/>
      <sheetName val="Valuation (2)"/>
      <sheetName val="EBITDA Multiples"/>
      <sheetName val="EPS Multiples"/>
      <sheetName val="_x0000__x0000__x0000__x0004__x0000_"/>
      <sheetName val="2012 GL PROFESSIONAL FEE"/>
      <sheetName val="51112 · COS  Others"/>
      <sheetName val="51113 · COS  Security Service"/>
      <sheetName val="FOREX"/>
      <sheetName val="TB-PL Mar"/>
      <sheetName val="AP2"/>
      <sheetName val="AR2"/>
      <sheetName val="GT_Custom"/>
      <sheetName val="Code project"/>
      <sheetName val="Tran0104"/>
      <sheetName val="Tango Non500"/>
      <sheetName val="DP-List AE"/>
      <sheetName val="Profile 5-50 DPL"/>
      <sheetName val="Profile LPL"/>
      <sheetName val="SEB-SE-STS"/>
      <sheetName val="HARVEST02"/>
      <sheetName val="DK TRD"/>
      <sheetName val="附表一"/>
      <sheetName val="填寫說明"/>
      <sheetName val="BREAK EVEN-2000 (2)"/>
      <sheetName val="CONTRN BY DISTRICT"/>
      <sheetName val="OTHER PAYABLES"/>
      <sheetName val="DIRECT COST - SALES QTY"/>
      <sheetName val="FIN SUM"/>
      <sheetName val="SALES ANALYSIS  BY PRODUCT"/>
      <sheetName val="Page 5"/>
      <sheetName val="pa-mtly"/>
      <sheetName val="Mkt Qoutes"/>
      <sheetName val="FDY-MONTHLY"/>
      <sheetName val="divn-wise-PL (UPTO NOV'01)"/>
      <sheetName val="CUMMNOV"/>
      <sheetName val="Nov-01"/>
      <sheetName val="july02mis"/>
      <sheetName val="PAYROLL MAY09"/>
      <sheetName val="DOM"/>
      <sheetName val="팣Bo"/>
      <sheetName val="ntered are not the same.  Pleas"/>
      <sheetName val="제조부문배부"/>
      <sheetName val="CBU"/>
      <sheetName val="HBU"/>
      <sheetName val="price"/>
      <sheetName val="271101"/>
      <sheetName val="281101"/>
      <sheetName val="CORRECTION"/>
      <sheetName val="K4. F&amp;F"/>
      <sheetName val="F2-write off"/>
      <sheetName val="PL Pickup Summary"/>
      <sheetName val="FIB RCVBL"/>
      <sheetName val="Summary Pickup"/>
      <sheetName val="WF-FI Pickup"/>
      <sheetName val="North Pickup"/>
      <sheetName val="South Pickup"/>
      <sheetName val="pc"/>
      <sheetName val="NOVEMBER SWAMY ORG-I"/>
      <sheetName val="top 30"/>
      <sheetName val="713-3"/>
      <sheetName val="713-3-1"/>
      <sheetName val="713-6"/>
      <sheetName val="713-6-1"/>
      <sheetName val="713-7"/>
      <sheetName val="713-7-1"/>
      <sheetName val="713-8"/>
      <sheetName val="713-8-1"/>
      <sheetName val="2.6 Fxs Prov IG post al cierre"/>
      <sheetName val="Topline"/>
      <sheetName val="AG00060"/>
      <sheetName val="Advance"/>
      <sheetName val="resources"/>
      <sheetName val="PF ESI Logic"/>
      <sheetName val="Chart_7"/>
      <sheetName val="Rate_matrix_Pre_April_15"/>
      <sheetName val="Tester_matrix"/>
      <sheetName val="Rate_matrix_OLD"/>
      <sheetName val="Division_matrix"/>
      <sheetName val="Rate_matrix_Post_April_15"/>
      <sheetName val="Tester_matrix_post_MAY_28"/>
      <sheetName val="AOP (3)"/>
      <sheetName val="E-1a"/>
      <sheetName val="E-1b"/>
      <sheetName val="E_1"/>
      <sheetName val="Tally(L)"/>
      <sheetName val="Run Sheet"/>
      <sheetName val="Single"/>
      <sheetName val="Deal &amp; Company Information"/>
      <sheetName val="Amortization Table $610K"/>
      <sheetName val="General"/>
      <sheetName val="Vendors"/>
      <sheetName val="p.mgmt"/>
      <sheetName val="PIP3C"/>
      <sheetName val="rencst0599"/>
      <sheetName val="Dati base"/>
      <sheetName val="LEV.4 Project Managem"/>
      <sheetName val="Constn &amp; Install - LEV.4"/>
      <sheetName val="PERSONNELIST"/>
      <sheetName val="orig-sap"/>
      <sheetName val="Manhrs Sum"/>
      <sheetName val="Asset Mansys Sum"/>
      <sheetName val="Job List (2)"/>
      <sheetName val="Site Management"/>
      <sheetName val="AUX"/>
      <sheetName val="Resumen"/>
      <sheetName val="p_mgmt"/>
      <sheetName val="LEV_4 Project Managem"/>
      <sheetName val="Constn _ Install _ LEV_4"/>
      <sheetName val="orig_sap"/>
      <sheetName val="Job List _2_"/>
      <sheetName val="Output1"/>
      <sheetName val="income_stmt"/>
      <sheetName val="Transaction Type"/>
      <sheetName val="217302"/>
      <sheetName val="Jun-01"/>
      <sheetName val="HKG-MTRC#131594"/>
      <sheetName val="RR330d "/>
      <sheetName val="Sch 1,2,3"/>
      <sheetName val="Sch 14,15,16"/>
      <sheetName val="profit &amp; loss account"/>
      <sheetName val="TDS-Dep"/>
      <sheetName val="BU-P&amp;L-Monthly"/>
      <sheetName val="Turnover10"/>
      <sheetName val="TB Lead"/>
      <sheetName val="MODEL_K _N Back"/>
      <sheetName val="DEC PIVOT"/>
      <sheetName val="Op Plan Sales"/>
      <sheetName val="A6"/>
      <sheetName val="dghn"/>
      <sheetName val="emp reward"/>
      <sheetName val="[book1.xls][book1.xls]_Databa_2"/>
      <sheetName val="[book1.xls][book1.xls]Databas_2"/>
      <sheetName val="[book1.xls]_AIQX_goty_________2"/>
      <sheetName val="유1야"/>
      <sheetName val="유2야"/>
      <sheetName val="장할생활 _2_"/>
      <sheetName val="슬림형변경"/>
      <sheetName val="COGS"/>
      <sheetName val="KPI sheet"/>
      <sheetName val="FREIGHT DE COPACKERS"/>
      <sheetName val="THTram"/>
      <sheetName val="U-1A"/>
      <sheetName val="analytical"/>
      <sheetName val="per employee"/>
      <sheetName val="Sales cutoff"/>
      <sheetName val="Provision"/>
      <sheetName val="AGING"/>
      <sheetName val="Review CN"/>
      <sheetName val="K-1.1 (2)"/>
      <sheetName val="Summary (2)"/>
      <sheetName val="REC (2)"/>
      <sheetName val="CJE (2)"/>
      <sheetName val="0-Basics"/>
      <sheetName val="Per EY"/>
      <sheetName val="ELEC45-01"/>
      <sheetName val="Data Sheet"/>
      <sheetName val="N-2"/>
      <sheetName val="Dimensions"/>
      <sheetName val="BasePay"/>
      <sheetName val="COS 0706"/>
      <sheetName val="MQ0706"/>
      <sheetName val="OS PayScales"/>
      <sheetName val="Rigs"/>
      <sheetName val="Rigs2"/>
      <sheetName val="ADJ - RATE"/>
      <sheetName val="CODE,NAME"/>
      <sheetName val="10-1 Media"/>
      <sheetName val="10-cut"/>
      <sheetName val="Debt Info"/>
      <sheetName val="IS_BS_CN"/>
      <sheetName val="IS_BS_US"/>
      <sheetName val="NA"/>
      <sheetName val="Rev Detail Inputs"/>
      <sheetName val="BeeReference"/>
      <sheetName val="KPI database"/>
      <sheetName val="ttam-ELP"/>
      <sheetName val="Chart4"/>
      <sheetName val="Chart5"/>
      <sheetName val="33 - Detailed DR4"/>
      <sheetName val="PIGAP"/>
      <sheetName val="(6)"/>
      <sheetName val="LIST_PAESI"/>
      <sheetName val="Lex Input 1st Pass"/>
      <sheetName val="X ray data"/>
      <sheetName val="AGM"/>
      <sheetName val="CDES96"/>
      <sheetName val="Mapping"/>
      <sheetName val="GE Mediland"/>
      <sheetName val="GEMS Oxford"/>
      <sheetName val="Foglio1"/>
      <sheetName val="Sourcing Staff"/>
      <sheetName val="Core Requirements"/>
      <sheetName val="People"/>
      <sheetName val="Communication"/>
      <sheetName val="Information Management"/>
      <sheetName val="IDL Konsis"/>
      <sheetName val="Facilities"/>
      <sheetName val="Supply Chain"/>
      <sheetName val="PackInformation"/>
      <sheetName val="Imput"/>
      <sheetName val="BlockISales"/>
      <sheetName val="GEMSE TOTAL - Eqpt"/>
      <sheetName val="RUSSIA "/>
      <sheetName val="Sonelgaz "/>
      <sheetName val="LCT Profitability - MEACAT"/>
      <sheetName val="31 - Detailed DR4"/>
      <sheetName val="CTH1"/>
      <sheetName val="GE"/>
      <sheetName val="1PCBUD"/>
      <sheetName val="grootboekrek"/>
      <sheetName val="Oracle_acc-&gt;Mapping"/>
      <sheetName val="Mapping SAP-&gt;sprdsht via Oracle"/>
      <sheetName val="Input-SAP data FI"/>
      <sheetName val="IT Only"/>
      <sheetName val="IT-accruals"/>
      <sheetName val="P&amp;L Calculation Sept 2009"/>
      <sheetName val="P&amp;L Calculation v1 - 31.03.08"/>
      <sheetName val="34 - DR4"/>
      <sheetName val="6 - Assets"/>
      <sheetName val="Open items (incl. India)"/>
      <sheetName val="Scope_of_supply4"/>
      <sheetName val="BS_Schdl-_1_&amp;_24"/>
      <sheetName val="Cabinet_details4"/>
      <sheetName val="Indirect_expenses4"/>
      <sheetName val="PS_Parts1"/>
      <sheetName val="Tot_PC_Italy1"/>
      <sheetName val="CY_Head1"/>
      <sheetName val="Inventory_List_(2)1"/>
      <sheetName val="Wenger_Summary1"/>
      <sheetName val="GL_Summary1"/>
      <sheetName val="MCOE_Final_Slow1"/>
      <sheetName val="Modality_Summary1"/>
      <sheetName val="_BC_SUMMARY_20031"/>
      <sheetName val="Final_HU_TB_Jun_20021"/>
      <sheetName val="2001_even1"/>
      <sheetName val="condensed_p&amp;l1"/>
      <sheetName val="p&amp;l_by_month1"/>
      <sheetName val="GM_EPS_Model1"/>
      <sheetName val="Mix_in_Total1"/>
      <sheetName val="Page_11"/>
      <sheetName val="Business_Summary_Reports1"/>
      <sheetName val="S2_40m_by_mth1"/>
      <sheetName val="group-match__1"/>
      <sheetName val="Working_Capital1"/>
      <sheetName val="Stepped_Pmts1"/>
      <sheetName val="OP_PLAN1"/>
      <sheetName val="HEADCOUNT_WORKSHEET1"/>
      <sheetName val="Mat'l_Pareto1"/>
      <sheetName val="MIP_codes_20021"/>
      <sheetName val="MIP_actuals_20021"/>
      <sheetName val="Managers_Database1"/>
      <sheetName val="Health_Plans1"/>
      <sheetName val="3Q_Ops1"/>
      <sheetName val="3Q_Orders1"/>
      <sheetName val="4Q_Orders1"/>
      <sheetName val="4Q_Ops1"/>
      <sheetName val="2003_Ops1"/>
      <sheetName val="2003_Orders1"/>
      <sheetName val="TY_CM_Walk1"/>
      <sheetName val="CFOA-TCG_2008_OP1"/>
      <sheetName val="_BC_SUMMARY_20021"/>
      <sheetName val="P&amp;L_Analysis1"/>
      <sheetName val="94_Rev1"/>
      <sheetName val="Ind_Mat1"/>
      <sheetName val="Input_Page1"/>
      <sheetName val="TPM_Tot1"/>
      <sheetName val="inventory_snapshot_200203131"/>
      <sheetName val="Total_by_Function_QSplit1"/>
      <sheetName val="On_Hand1"/>
      <sheetName val="Eur_sub2_1"/>
      <sheetName val="3-13_Summary1"/>
      <sheetName val="95_Rev1"/>
      <sheetName val="FG_Obsol1"/>
      <sheetName val="chart_11"/>
      <sheetName val="CA_computation1"/>
      <sheetName val="应收帐款_AR_1"/>
      <sheetName val="Estimate_Trending1"/>
      <sheetName val="Sales_to_CM_Summary1"/>
      <sheetName val="Estimate_Database1"/>
      <sheetName val="Version_Verification1"/>
      <sheetName val="Data_Sheet_Source_Example1"/>
      <sheetName val="CEP_register_-_ALL_(2)1"/>
      <sheetName val="Spend_June_2008_(2)1"/>
      <sheetName val="Inv_Est_Now1"/>
      <sheetName val="MD_UK1"/>
      <sheetName val="U71_1800010041"/>
      <sheetName val="U71_1810010041"/>
      <sheetName val="3_Digit_Account_Grouping1"/>
      <sheetName val="Balanza_3231"/>
      <sheetName val="3_Dig_CDR_1"/>
      <sheetName val="table_grille1"/>
      <sheetName val="Economic_Inputs1"/>
      <sheetName val="Cur_Yr_Data1"/>
      <sheetName val="Prv_Year_Data1"/>
      <sheetName val="Front_Page1"/>
      <sheetName val="DYN_PP1"/>
      <sheetName val="Income_Statement1"/>
      <sheetName val="Site_04_-_Level_41"/>
      <sheetName val="Vol_Detail1"/>
      <sheetName val="Assessment_Allocation1"/>
      <sheetName val="Headcount_Expense_Allocation1"/>
      <sheetName val="WIP_Details1"/>
      <sheetName val="CA_WIP1"/>
      <sheetName val="YTD_Big_Y's1"/>
      <sheetName val="Actual_03_Volume1"/>
      <sheetName val="Cross_Walk1"/>
      <sheetName val="Subledger_Description1"/>
      <sheetName val="Net_Income1"/>
      <sheetName val="EP_Vol_New1"/>
      <sheetName val="SP_Vol_New1"/>
      <sheetName val="Q2_Est1"/>
      <sheetName val="EPSP_Splitout1"/>
      <sheetName val="Cover_Page1"/>
      <sheetName val="Asset_Quality1"/>
      <sheetName val="Lease_Loan981"/>
      <sheetName val="Deal_Name1"/>
      <sheetName val="status_codes1"/>
      <sheetName val="ATLAS_1-Budget1"/>
      <sheetName val="bup_c8s001_050001%_mar03_(3)1"/>
      <sheetName val="10-24_Bal_Sheet1"/>
      <sheetName val="Borrowing_Base1"/>
      <sheetName val="May_42991"/>
      <sheetName val="ENTREE_JOURNAL1"/>
      <sheetName val="LIQUIDATION_&amp;_AMORTIZATION_GAI1"/>
      <sheetName val="Calculation_Questionnaire1"/>
      <sheetName val="CEF_Funding_LLC1"/>
      <sheetName val="Comm_Mtg1"/>
      <sheetName val="Review_Minutes1"/>
      <sheetName val="Feed_sheet1"/>
      <sheetName val="New_business1"/>
      <sheetName val="Currency_table1"/>
      <sheetName val="Open_items_(incl__India)"/>
      <sheetName val="33_-_Detailed_DR4"/>
      <sheetName val="Lex_Input_1st_Pass"/>
      <sheetName val="X_ray_data"/>
      <sheetName val="GE_Mediland"/>
      <sheetName val="GEMS_Oxford"/>
      <sheetName val="Sourcing_Staff"/>
      <sheetName val="Core_Requirements"/>
      <sheetName val="Information_Management"/>
      <sheetName val="IDL_Konsis"/>
      <sheetName val="Supply_Chain"/>
      <sheetName val="GEMSE_TOTAL_-_Eqpt"/>
      <sheetName val="RUSSIA_"/>
      <sheetName val="Cognos_Extract"/>
      <sheetName val="Sonelgaz_"/>
      <sheetName val="LCT_Profitability_-_MEACAT"/>
      <sheetName val="31_-_Detailed_DR4"/>
      <sheetName val="Mapping_SAP-&gt;sprdsht_via_Oracle"/>
      <sheetName val="Input-SAP_data_FI"/>
      <sheetName val="IT_Only"/>
      <sheetName val="P&amp;L_Calculation_Sept_2009"/>
      <sheetName val="P&amp;L_Calculation_v1_-_31_03_08"/>
      <sheetName val="34_-_DR4"/>
      <sheetName val="6_-_Assets"/>
      <sheetName val="Dropdowns"/>
      <sheetName val="F-C"/>
      <sheetName val="F-C-2"/>
      <sheetName val="31.12.04"/>
      <sheetName val="PHL-Depn"/>
      <sheetName val="Assmp"/>
      <sheetName val="5 yr analysis"/>
      <sheetName val="Main Cash Flow"/>
      <sheetName val="LBO"/>
      <sheetName val="LBO (PropCo)"/>
      <sheetName val="Link"/>
      <sheetName val="Report Setup Sheet"/>
      <sheetName val="Phase1"/>
      <sheetName val="Site config"/>
      <sheetName val="EXCH"/>
      <sheetName val="TDS Certificate-Format"/>
      <sheetName val="Oakwood Exp"/>
      <sheetName val="trial"/>
      <sheetName val="Sheet3_(2)"/>
      <sheetName val="TDS_Certificate-Format"/>
      <sheetName val="Oakwood_Exp"/>
      <sheetName val="MIS_Seawoods_Oct_2019_V3"/>
      <sheetName val="Front Sheet"/>
      <sheetName val="KEY INPUTS"/>
      <sheetName val="Staff"/>
      <sheetName val="GLNZ8202"/>
      <sheetName val="SCA Table"/>
      <sheetName val="본문"/>
      <sheetName val="월할경비"/>
      <sheetName val="GM &amp; TA"/>
      <sheetName val="Macro"/>
      <sheetName val="Labor abs-NMR"/>
      <sheetName val="Micro"/>
      <sheetName val="Scaff-Rose"/>
      <sheetName val="Control consol"/>
      <sheetName val="OTR_CRED_"/>
      <sheetName val="RPerú BV"/>
      <sheetName val="Herramientas para análisis-VBA"/>
      <sheetName val="Drivers"/>
      <sheetName val="TB apr-01"/>
      <sheetName val="Associate Rating - INPUT"/>
      <sheetName val="D&amp;P Rev"/>
      <sheetName val="Pivot - Weekly MIS"/>
      <sheetName val="Requirements"/>
      <sheetName val="Storage"/>
      <sheetName val="Financial"/>
      <sheetName val="AccCode"/>
      <sheetName val="GL- liability"/>
      <sheetName val="Cons"/>
      <sheetName val="E-recharge_Mar2009"/>
      <sheetName val="_x0004__x0002__x0000_স"/>
      <sheetName val="SCEL Funding"/>
      <sheetName val="I_Services Definition"/>
      <sheetName val="I_Tables"/>
      <sheetName val="M-2 Adjusted"/>
      <sheetName val="Data Selection"/>
      <sheetName val="projections"/>
      <sheetName val="upload NRV"/>
      <sheetName val="upload NOA (2)"/>
      <sheetName val="upload NTV)"/>
      <sheetName val="upload n4U"/>
      <sheetName val="upload ncn"/>
      <sheetName val="CODING"/>
      <sheetName val="Sheet2_Final"/>
      <sheetName val="Sheet2_Final_x0000_싨』吀Ҵ_x0000__x0000__x0000__x0000__x0000__x0000__x0000__x0000__x0000__x0000_⿠߽_x0000__x0000_"/>
      <sheetName val="Book-Book trading debtors"/>
      <sheetName val="22 Jul-5 Aug-UPE"/>
      <sheetName val="22 Jul-5 Aug-UPW"/>
      <sheetName val="acrosheet created by Microsoft "/>
      <sheetName val="Daily Report"/>
      <sheetName val="bfjnrvz¥©®³¸½ÂÇËÐÔØÜàäè"/>
      <sheetName val="FF"/>
      <sheetName val="_x0000__x0000__x0000__x0000__x0000__x0000__x0000__x0000__x0000__x0000__x0000__x0000__x0000_"/>
      <sheetName val="Dump"/>
      <sheetName val="&lt;30% utilized"/>
      <sheetName val="IUC debtors May - BF"/>
      <sheetName val="AP"/>
      <sheetName val="USO Avail Apr-Apr"/>
      <sheetName val="Total_Haryana_POs_AMC_Sheet_3%"/>
      <sheetName val="delhi_03-04AMC_@_3%"/>
      <sheetName val="22_Jul-5_Aug-UPE"/>
      <sheetName val="ヰ`j푨j함j헰j훰j흸jjjjjjjjjj"/>
      <sheetName val="ヰ`k餸k騸k髀k鯀k鱈k鵈k鷐k鿘kꁠkꅠkꇨkꌸkꒈkꗘk"/>
      <sheetName val="ヰ`l앸l외l윀l저l좈l즈l쨐l쯰l챸l쵸l츀l콐l킠l퇰l"/>
      <sheetName val="TOMA_&amp;_ITP"/>
      <sheetName val="22_Jul-5_Aug-UPW"/>
      <sheetName val="Daily_Report"/>
      <sheetName val="JUn_09"/>
      <sheetName val="Service Working"/>
      <sheetName val="data loader"/>
      <sheetName val="4 year"/>
      <sheetName val="R_ASR           "/>
      <sheetName val="DTH"/>
      <sheetName val="E-recharge_Feb2009"/>
      <sheetName val="E-recharge_Apr2009"/>
      <sheetName val="E-recharge_May2009"/>
      <sheetName val="E-recharge_Jun2009"/>
      <sheetName val="ATVL"/>
      <sheetName val="E-recharge_Jul2009"/>
      <sheetName val="E-recharge_Aug2009"/>
      <sheetName val="Pivot"/>
      <sheetName val="Cover-S"/>
      <sheetName val="CHT-S K"/>
      <sheetName val="1670SM Rel.3.0"/>
      <sheetName val="1660SM Rel.2.1"/>
      <sheetName val="1650SMC Rel.2.1"/>
      <sheetName val="1640FOX Rel.2.1"/>
      <sheetName val="NMS CPC"/>
      <sheetName val="L BUNDLES "/>
      <sheetName val=" N BUNDLES"/>
      <sheetName val="PRES. BUNDLES"/>
      <sheetName val="Cisco DCE"/>
      <sheetName val="Cisco R"/>
      <sheetName val="&quot;N&quot; CLUSTER SH+RM"/>
      <sheetName val="COEFFICIENTS"/>
      <sheetName val="All Local Portion"/>
      <sheetName val="64彙總表"/>
      <sheetName val="64南區跨區"/>
      <sheetName val="64嘉義"/>
      <sheetName val="64台南"/>
      <sheetName val="64北高"/>
      <sheetName val="64南高"/>
      <sheetName val="64鳳山"/>
      <sheetName val="64屏東"/>
      <sheetName val="16彙總表"/>
      <sheetName val="16南區跨區"/>
      <sheetName val="16嘉義"/>
      <sheetName val="16新營"/>
      <sheetName val="16台南"/>
      <sheetName val="16北高雄"/>
      <sheetName val="16南高雄"/>
      <sheetName val="16鳳山"/>
      <sheetName val="16屏東"/>
      <sheetName val="16台東"/>
      <sheetName val="4各營運處"/>
      <sheetName val="1總彙表"/>
      <sheetName val="Full-1TM"/>
      <sheetName val="Compact-1TM"/>
      <sheetName val="南區"/>
      <sheetName val="高雄訓練所"/>
      <sheetName val="T7 額外增購配合材料"/>
      <sheetName val="T8 PDU"/>
      <sheetName val="T9 Test Instrument"/>
      <sheetName val="Optional"/>
      <sheetName val="Int.Services"/>
      <sheetName val="Inven days"/>
      <sheetName val="pesonal opex"/>
      <sheetName val="Site wise NADs"/>
      <sheetName val="Haryana_Blackberry"/>
      <sheetName val="?_x001c_?prashant.gajbhiye@ai"/>
      <sheetName val="ヰ`?᠑┡㜦ስ᜗┥ᜓ℔☦☦☦☦☦ᔕ┥⌥ⵃ✪┯〢ᐯ⤙䈠㈱㌨〉ㄥ䐬"/>
      <sheetName val="?豈?_x0001__x0001_m?豰?_x0001__x0001_m?貘?_x0001__x0001_e?賀?_x0001__x0001_p?賨?_x0001__x0001_s?"/>
      <sheetName val="?_x0004_"/>
      <sheetName val="ヰ`?j푨j함j헰j훰j흸j_xd878_j_xd900_j_xdb08_j_xdb90_j_xdc90_j_xdd18_j_xde68_j_xdfb8_j"/>
      <sheetName val="ヰ`?k佈k倠k储k冨k到k匰k厸k唈k嘈k嚐k垐k堘k夘k妠"/>
      <sheetName val="?p禠k稨k窰k笸k節k籈k糐k絘k締k繨k済k源k漘k澠k瀨"/>
      <sheetName val="ヰ`?k餸k騸k髀k鯀k鱈k鵈k鷐k鿘kꁠkꅠkꇨkꌸkꒈkꗘ"/>
      <sheetName val="ヰ`?lᐘlᓰlᕸlᙸlᜀl᠀lᢈl᧘l᫘l᭠lᱠl᳨lᷨlṰ"/>
      <sheetName val="?m㹰l㻸l㾀l䀈l䂐l䄘l䆠l䈨l䊰l䌸l㋘l㍠l㏨l㑰l㓸"/>
      <sheetName val="ヰ`?l앸l외l윀l저l좈l즈l쨐l쯰l챸l쵸l츀l콐l킠l퇰"/>
      <sheetName val="ヰ`?m䀰m䄈m䆐m䊐m䌘m䐘m䒠m䗰m䛰m䝸m䡸m䤀m䨀m䪈"/>
      <sheetName val="?o檈m欐m殘m氠m沨m洰m涸m湀m滈m潐m廰m彸m怀m悈m愐"/>
      <sheetName val="?_x0015_?harinath.m@airtel.in"/>
      <sheetName val="??Ø??à??è??ð??ø??Ā??Ĉ??"/>
      <sheetName val="?????????????"/>
      <sheetName val="Resp"/>
      <sheetName val="[Book1.xls]d_m_yy_____101000_16"/>
      <sheetName val="[book1.xls]d_m_yy_____101000_17"/>
      <sheetName val="[book1.xls]d_m_yy_____101000_18"/>
      <sheetName val="[book1.xls]d_m_yy_____101000_19"/>
      <sheetName val="[book1.xls]d_m_yy_____101000_21"/>
      <sheetName val="[book1.xls]d_m_yy_____101000_20"/>
      <sheetName val="Div Qtr"/>
      <sheetName val="Steel"/>
      <sheetName val="Steel-B1"/>
      <sheetName val="concrete"/>
      <sheetName val="beam-reinft"/>
      <sheetName val="LIST OF MAKES"/>
      <sheetName val="Weightage-Sub Sht"/>
      <sheetName val="RCN-Building"/>
      <sheetName val="SummaryFEB"/>
      <sheetName val="feb-0102"/>
      <sheetName val="MIS0102"/>
      <sheetName val="SLIDE-FLEX (02-03 vs 03-04)"/>
      <sheetName val="CAPEX REPORTING FORMAT"/>
      <sheetName val="Ageing"/>
      <sheetName val="Vista-EX"/>
      <sheetName val="Asset history_30.09.06"/>
      <sheetName val="DIVBUD99"/>
      <sheetName val="2PM9900"/>
      <sheetName val="BUDLDD"/>
      <sheetName val="BUDTAX"/>
      <sheetName val="ecc"/>
      <sheetName val="FLASH"/>
      <sheetName val="INVTS"/>
      <sheetName val="FTF-Avd"/>
      <sheetName val="FTF-Thome"/>
      <sheetName val="Q2 YTD OG Sales Analysis"/>
      <sheetName val="DOC34"/>
      <sheetName val="Countries Details"/>
      <sheetName val="Countries_Details3"/>
      <sheetName val="Q2_YTD_OG_Sales_Analysis3"/>
      <sheetName val="Countries_Details2"/>
      <sheetName val="Q2_YTD_OG_Sales_Analysis2"/>
      <sheetName val="Q2_YTD_OG_Sales_Analysis"/>
      <sheetName val="Countries_Details"/>
      <sheetName val="Q2_YTD_OG_Sales_Analysis1"/>
      <sheetName val="Countries_Details1"/>
      <sheetName val="Q2_YTD_OG_Sales_Analysis4"/>
      <sheetName val="Countries_Details4"/>
      <sheetName val="Countries_Details5"/>
      <sheetName val="Q2_YTD_OG_Sales_Analysis5"/>
      <sheetName val="Countries_Details6"/>
      <sheetName val="Q2_YTD_OG_Sales_Analysis6"/>
      <sheetName val="SLICE Update (SPOT)"/>
      <sheetName val="CME_200503"/>
      <sheetName val="ATT10-3"/>
      <sheetName val="ATT9"/>
      <sheetName val="ATT10-1"/>
      <sheetName val="Extract_Sales"/>
      <sheetName val="OG Trade Receivables Values"/>
      <sheetName val="YTD OG Sales Analysis"/>
      <sheetName val="Trad I"/>
      <sheetName val="MACRO2"/>
      <sheetName val="Base de Datos Pedidos Dolares"/>
      <sheetName val="Inv 6000"/>
      <sheetName val="detail BOM cost Analysis"/>
      <sheetName val="Orders Fcst"/>
      <sheetName val="Ship Fcst"/>
      <sheetName val="Long-Term Borrowings"/>
      <sheetName val="PVR PICTURES  Outstanding (2)"/>
      <sheetName val="IT Depn"/>
      <sheetName val="Banks Details"/>
      <sheetName val="Sheet 8"/>
      <sheetName val="Mutual Fund"/>
      <sheetName val="IS(final)"/>
      <sheetName val="G-Struc"/>
      <sheetName val="payroll TOC procedures"/>
      <sheetName val="Consol BS"/>
      <sheetName val="EMAS Overview"/>
      <sheetName val="EMAS Data"/>
      <sheetName val="B- 1"/>
      <sheetName val="BPR-BS"/>
      <sheetName val="BPR - IS"/>
      <sheetName val="WP2"/>
      <sheetName val="B100"/>
      <sheetName val="B300 (2)"/>
      <sheetName val="B300-1 (2)"/>
      <sheetName val="B301 (2)"/>
      <sheetName val="Travel &amp; Enter"/>
      <sheetName val="Books"/>
      <sheetName val="Training &amp; Tuition"/>
      <sheetName val="mancount"/>
      <sheetName val="PRESFMS"/>
      <sheetName val="PROV."/>
      <sheetName val="Sheet27"/>
      <sheetName val="IT_FBT_DDTP"/>
      <sheetName val="Note 11"/>
      <sheetName val="Long Term Borrowings"/>
      <sheetName val="Long Term Loans"/>
      <sheetName val="LTP"/>
      <sheetName val="OFL-Current"/>
      <sheetName val="OFL-Non-Current"/>
      <sheetName val="Other Financial Liab - Current"/>
      <sheetName val="Note 26"/>
      <sheetName val="OL-C"/>
      <sheetName val="OL-NC"/>
      <sheetName val="Other CA"/>
      <sheetName val="Other Financial Assets - Cu"/>
      <sheetName val="Other Financial Assets - NC"/>
      <sheetName val="Other Non CA"/>
      <sheetName val="Note 25"/>
      <sheetName val="Short Term Loans"/>
      <sheetName val="STP"/>
      <sheetName val="ConsPL"/>
      <sheetName val="A91_97"/>
      <sheetName val="Capital_by_Years_Valuation"/>
      <sheetName val="ReportsParameters"/>
      <sheetName val="Nopat_by_Years_Valuation"/>
      <sheetName val="op profit for stat"/>
      <sheetName val="Boq"/>
      <sheetName val="DEVALUATION"/>
      <sheetName val="LRS"/>
      <sheetName val="APAC AP"/>
      <sheetName val="FA05V-NWDEC07-N80510ID"/>
      <sheetName val="APAC Subledger"/>
      <sheetName val="Amount Written off"/>
      <sheetName val="4"/>
      <sheetName val="LOAN WISE DETAILS"/>
      <sheetName val="Currencies to Pull"/>
      <sheetName val="Investments"/>
      <sheetName val="한계원가"/>
      <sheetName val="Sum proj"/>
      <sheetName val="Shee"/>
      <sheetName val="LL Lookups"/>
      <sheetName val="Top Sheet (2)"/>
      <sheetName val="Product-wise-breakup  (condi)"/>
      <sheetName val="対応策"/>
      <sheetName val="Indirect Expn."/>
      <sheetName val="sch"/>
      <sheetName val="_x0000_Database___2___Exceeded1"/>
      <sheetName val="1-11%20MOI_xls_x0000__x0000__1"/>
      <sheetName val=""/>
      <sheetName val="_x0000_Database: [2]. Exceeded "/>
      <sheetName val="Q2&amp;Q3&amp;Q4 VOPs"/>
      <sheetName val="Global"/>
      <sheetName val="Poles Total"/>
      <sheetName val="Poles Start"/>
      <sheetName val="Americas"/>
      <sheetName val="China"/>
      <sheetName val="ICE"/>
      <sheetName val="Philippines"/>
      <sheetName val="Poles End"/>
      <sheetName val="India Total"/>
      <sheetName val="India Start"/>
      <sheetName val="F&amp;A"/>
      <sheetName val="BFSI"/>
      <sheetName val="ITO"/>
      <sheetName val="Analytics"/>
      <sheetName val="Axis"/>
      <sheetName val="Auto"/>
      <sheetName val="I2I"/>
      <sheetName val="Re-Engg"/>
      <sheetName val="SAF"/>
      <sheetName val="Walgreens"/>
      <sheetName val="PSCS"/>
      <sheetName val="SMS"/>
      <sheetName val="Healthcare"/>
      <sheetName val="India End"/>
      <sheetName val="Global Corporate"/>
      <sheetName val="Invst Fund "/>
      <sheetName val="Global Corp"/>
      <sheetName val="Invst Fund"/>
      <sheetName val="Jan_10"/>
      <sheetName val="Feb_10"/>
      <sheetName val="MAR_10"/>
      <sheetName val="May_10"/>
      <sheetName val="Jun_10"/>
      <sheetName val="Jul_10"/>
      <sheetName val="Aug_10"/>
      <sheetName val="Sep_10"/>
      <sheetName val="Oct_10"/>
      <sheetName val="Nov_10"/>
      <sheetName val="Dec_10"/>
      <sheetName val="CAM-Master"/>
      <sheetName val="Aug Iuc Income"/>
      <sheetName val="環境２"/>
      <sheetName val="集計長期"/>
      <sheetName val="ﾃﾞｰﾀ長期"/>
      <sheetName val="受注区分資料"/>
      <sheetName val="集計月次"/>
      <sheetName val="ﾃﾞｰﾀ月次"/>
      <sheetName val="6月新機種・納入遅れ情報"/>
      <sheetName val="ｾｸﾞﾒﾝﾄ6-3-2.データ"/>
      <sheetName val="水"/>
      <sheetName val="入力ｼｰﾄ"/>
      <sheetName val="97-10-24"/>
      <sheetName val="ｾｸﾞﾒﾝﾄ6-3-2_データ"/>
      <sheetName val="_x0000__x0000__x0000__x0000__x0000__x0000__x0000__x0000__x0000__x0000__x0000__x0000__x0000__xffff_翿_x0000__x0000_"/>
      <sheetName val="KN"/>
      <sheetName val="_x0000_Ḡ@匠믫_x0000__x0000_邰믫_x0000__x0000__x0000__x0000__x0000__x0000__x0000__x0000__x000a__x0000__x000c__x0000_员믫_x0000__x0000_厨믫Ə_x0004_㨘?"/>
      <sheetName val="_x0000__x0000_̃̃̃̃̃̃̃̃̃̃̃̃̃̃̃"/>
      <sheetName val="7월급여"/>
      <sheetName val="_x0005_Ā_x000c_켸믫쁛쁈_x0000__x0000_쎠蛤_x0000__x0000_"/>
      <sheetName val="Template"/>
      <sheetName val="?????????????_xffff_翿??"/>
      <sheetName val="?Ḡ@匠믫??邰믫????????_x000a_?_x000c_?员믫??厨믫Ə_x0004_㨘?"/>
      <sheetName val="_x0005_Ā_x000c_켸믫쁛쁈??쎠蛤??"/>
      <sheetName val="??̃̃̃̃̃̃̃̃̃̃̃̃̃̃̃"/>
      <sheetName val="Ḡ@匠믫_x0000_邰믫_x0000__x000a__x000c__x0000_员믫_x0000_厨믫Ə_x0004_㨘?_x0000__x0005__x0000__x0003__x0016_Ā_x000c_ccAp"/>
      <sheetName val="Ḡ@匠믫?邰믫?_x000a__x000c_?员믫?厨믫Ə_x0004_㨘??_x0005_?_x0003__x0016_Ā_x000c_ccAp"/>
      <sheetName val="_x0000__x0000__x0000__x0000__x0000__x0000__x0000__x0000__x0000__x000d__x0005_Ā_x000c_筈믪쁃쁃_x0000__x0000__xdbf8_蜝_x0000__x0000__x0000_ƀ_x0000__x0000__x0000__x0000__x0000__x0000_"/>
      <sheetName val="_x0000__x0002__x0000_ Ⰰ_x0000_＀﷯ѿࠀ_x0006__x0000__x0000__x0000__x0000__x0000__x0000__x0000_頀䴅ༀ_x0000__xffff_僿䴀倀䴀䀀䴆_x0000_"/>
      <sheetName val="_x0004_Ā_x0008__x0002_"/>
      <sheetName val="수보제한 (2)"/>
      <sheetName val="불스원"/>
      <sheetName val="슈마커"/>
      <sheetName val="슈마커알바"/>
      <sheetName val="슈마커알바 (2)"/>
      <sheetName val="슈마커알바 (3)"/>
      <sheetName val="Reckitt"/>
      <sheetName val="???? (2)"/>
      <sheetName val="Tax PU"/>
      <sheetName val="_x0000__x0000__x0000__x0000__x0000__x0000__x0000__x0000__x0000__x000a__x0005_Ā_x000c_筈믪쁃쁃_x0000__x0000__xdbf8_蜝_x0000__x0000__x0000_ƀ_x0000__x0000__x0000__x0000__x0000__x0000_"/>
      <sheetName val="Ḡ@匠믫邰믫_x000a__x000c__x0000_员믫厨믫Ə_x0004_㨘?_x0000__x0005__x0000__x0003__x0016_Ā_x000c_ccApp_x0000_Ȑ"/>
      <sheetName val="_x0005_Ā_x000c_켸믫쁛쁈"/>
      <sheetName val="YTD"/>
      <sheetName val="203270-SB001-0341-B"/>
      <sheetName val="_x000d__x0005_Ā_x000c_筈믪쁃쁃_xdbf8_蜝ƀ篘믪䀀热崎_x0000__x0004__x0000_崉"/>
      <sheetName val="_x0002__x0000_ Ⰰ＀﷯ѿࠀ_x0006__x0000_頀䴅ༀ_xffff_僿䴀倀䴀䀀䴆"/>
      <sheetName val="______________xffff_翿__"/>
      <sheetName val="_Ḡ@匠믫__邰믫___________x000c__员믫__厨믫Ə_x0004_㨘_"/>
      <sheetName val="_x0005_Ā_x000c_켸믫쁛쁈__쎠蛤__"/>
      <sheetName val="__̃̃̃̃̃̃̃̃̃̃̃̃̃̃̃"/>
      <sheetName val="Ḡ@匠믫"/>
      <sheetName val="Ḡ@匠믫_邰믫___x000c__员믫_厨믫Ə_x0004_㨘___x0005___x0003__x0016_Ā_x000c_ccAp"/>
      <sheetName val="Instructions."/>
      <sheetName val="Transfer Price 2014 H2 SG HUB.x"/>
      <sheetName val="krack"/>
      <sheetName val="Micro Harpic"/>
      <sheetName val="zoom feb 17 sec "/>
      <sheetName val=" new Codes used"/>
      <sheetName val="In put data"/>
      <sheetName val="ARA"/>
      <sheetName val="Tabela Preços"/>
      <sheetName val="Sheet2_x0000__x0000__x0000__x0000__x0000__x0000__x0000__x0000_"/>
      <sheetName val="stdd costBPCS"/>
      <sheetName val="ONE AMC"/>
      <sheetName val="Schick Volume"/>
      <sheetName val="h:mm:ss.AM/PM_x0000__x0008_hh:mm:ss_x0000__x0000__x0000_ _x0000__x0001__x0001_֞"/>
      <sheetName val="Cont"/>
      <sheetName val="Ofreng"/>
      <sheetName val="DETAILED BUDGET PLAN"/>
      <sheetName val="7월"/>
      <sheetName val="Calculation"/>
      <sheetName val="Adjustment schedule"/>
      <sheetName val="PPV by Material Type NZ"/>
      <sheetName val="[Book1.xls][Book1.xls]h:mm:ss.A"/>
      <sheetName val="[Book1.xls]h:mm:ss.AM/PM_x0000__x0008_hh:mm"/>
      <sheetName val="OtherKPI"/>
      <sheetName val="Page1"/>
      <sheetName val="_x000a__x0005_Ā_x000c_筈믪쁃쁃_xdbf8_蜝ƀ篘믪䀀热崎_x0000__x0004__x0000_崉"/>
      <sheetName val="KPI_sheet"/>
      <sheetName val="FREIGHT_DE_COPACKERS"/>
      <sheetName val="장할생활__2_"/>
      <sheetName val="Ḡ@匠믫邰믫_x000a_员믫厨믫Ə㨘?"/>
      <sheetName val="_new_Codes_used"/>
      <sheetName val="In_put_data"/>
      <sheetName val="Ḡ@匠믫邰믫_x000a_员믫厨믫Ə㨘?ĀccAp"/>
      <sheetName val="?Ḡ@匠믫??邰믫????????_x000a_??员믫??厨믫Ə㨘?"/>
      <sheetName val="Ḡ@匠믫?邰믫?_x000a_?员믫?厨믫Ə㨘???ĀccAp"/>
      <sheetName val="h:mm:ss_AM/PMhh:mm:ss_֞"/>
      <sheetName val="Tabela_Preços"/>
      <sheetName val="stdd_costBPCS"/>
      <sheetName val="수보제한_(2)"/>
      <sheetName val="Ā켸믫쁛쁈쎠蛤"/>
      <sheetName val="슈마커알바_(2)"/>
      <sheetName val="슈마커알바_(3)"/>
      <sheetName val="Ḡ@匠믫邰믫_x000a_员믫厨믫Ə㨘?ĀccAppȐ"/>
      <sheetName val="ONE_AMC"/>
      <sheetName val="Schick_Volume"/>
      <sheetName val="_Ḡ@匠믫__邰믫___________员믫__厨믫Ə㨘_"/>
      <sheetName val="Ḡ@匠믫_邰믫___员믫_厨믫Ə㨘___ĀccAp"/>
      <sheetName val="DTCT"/>
      <sheetName val="Pile径1m･27"/>
      <sheetName val="ND"/>
      <sheetName val="stateList"/>
      <sheetName val="2500 q1 "/>
      <sheetName val="2132 q1"/>
      <sheetName val="2139 q1"/>
      <sheetName val="2140 q1"/>
      <sheetName val="2141 q1"/>
      <sheetName val="2142 q1 "/>
      <sheetName val="2148 q1"/>
      <sheetName val="2149 q1"/>
      <sheetName val="2504 q1"/>
      <sheetName val="2506 q1 "/>
      <sheetName val="2509 q1"/>
      <sheetName val="2510 q1"/>
      <sheetName val="2511 q1"/>
      <sheetName val="2129 q1"/>
      <sheetName val="2130 q1"/>
      <sheetName val="2131 q1"/>
      <sheetName val="2133 q1"/>
      <sheetName val="2134 q1"/>
      <sheetName val="2136 q1"/>
      <sheetName val="2505 q1 "/>
      <sheetName val="2513 q1"/>
      <sheetName val="2514 q1"/>
      <sheetName val="2503 q1"/>
      <sheetName val="2512 q1"/>
      <sheetName val="2515 q1"/>
      <sheetName val="CAPIQ"/>
      <sheetName val="CD001-ENDOW"/>
      <sheetName val="CD001- AUG.TAL INC"/>
      <sheetName val="CD001-VILLAGE"/>
      <sheetName val="CD001-CENTURY"/>
      <sheetName val="CD001-1140"/>
      <sheetName val="RP001"/>
      <sheetName val="Revenue Detail"/>
      <sheetName val="Actual INPUT"/>
      <sheetName val="凭证3"/>
      <sheetName val="IS -CDN$ (2)"/>
      <sheetName val="Input and controls"/>
      <sheetName val="EAT"/>
      <sheetName val="KRA"/>
      <sheetName val="Macros"/>
      <sheetName val="PNW"/>
      <sheetName val="TM - USA"/>
      <sheetName val="Comp IS"/>
      <sheetName val="RB AD"/>
      <sheetName val="NTM PE"/>
      <sheetName val="basic working"/>
      <sheetName val="June analysis "/>
      <sheetName val="D&amp;O list IMl"/>
      <sheetName val="Order mix"/>
      <sheetName val="stl hours"/>
      <sheetName val="ACX OVERVIEW"/>
      <sheetName val="Loads"/>
      <sheetName val="Routes"/>
      <sheetName val="430"/>
      <sheetName val="409"/>
      <sheetName val="412"/>
      <sheetName val="AUS"/>
      <sheetName val="PopCache_Sheet1"/>
      <sheetName val="Summary Ending"/>
      <sheetName val="Historical Metrics Data"/>
      <sheetName val="Transaction Summary"/>
      <sheetName val="Sensitivity"/>
      <sheetName val="WPA_Assum"/>
      <sheetName val="TradeName"/>
      <sheetName val="RoyaltyAssets"/>
      <sheetName val="Inputs-Tables"/>
      <sheetName val="Transaction-Assum."/>
      <sheetName val="1st Q 2002"/>
      <sheetName val="1999"/>
      <sheetName val="Page A-7 "/>
      <sheetName val="S-7"/>
      <sheetName val="Actual month $"/>
      <sheetName val="fme idex"/>
      <sheetName val="fma idex"/>
      <sheetName val="fme fm"/>
      <sheetName val="Act-PL"/>
      <sheetName val="Bud-HC"/>
      <sheetName val="History"/>
      <sheetName val="shunt"/>
      <sheetName val="ssiuh"/>
      <sheetName val="labns"/>
      <sheetName val="hssft"/>
      <sheetName val="hcman"/>
      <sheetName val="hclij"/>
      <sheetName val="hccor"/>
      <sheetName val="rcare"/>
      <sheetName val="ambmn"/>
      <sheetName val="krasn"/>
      <sheetName val="encor"/>
      <sheetName val="syoss"/>
      <sheetName val="sside"/>
      <sheetName val="plain"/>
      <sheetName val="GLENC1"/>
      <sheetName val="hcFRA1"/>
      <sheetName val="frkln1"/>
      <sheetName val="orzac1"/>
      <sheetName val="forest1"/>
      <sheetName val="cecrr1"/>
      <sheetName val="MAMMO1"/>
      <sheetName val="camra1"/>
      <sheetName val="camch1"/>
      <sheetName val="cacor1"/>
      <sheetName val="BIOSK1"/>
      <sheetName val="manha1"/>
      <sheetName val="hside1"/>
      <sheetName val="schne1"/>
      <sheetName val="calas1"/>
      <sheetName val="lijmc1"/>
      <sheetName val="Inc"/>
      <sheetName val="Data WIP"/>
      <sheetName val="project duration"/>
      <sheetName val="FIM"/>
      <sheetName val="Curr - Intl"/>
      <sheetName val="Curr - Dom"/>
      <sheetName val="Prev - Intl"/>
      <sheetName val="Prev - Dom"/>
      <sheetName val="Awa "/>
      <sheetName val="Three Aces"/>
      <sheetName val="detail'02"/>
      <sheetName val="Global format(Tk)"/>
      <sheetName val="ACVPN Flat Recurring Mo Chrgs"/>
      <sheetName val="Pricing Tool"/>
      <sheetName val="Monthwise sale"/>
      <sheetName val="Cons.Trial"/>
      <sheetName val="Tax Comp (Revise with 80IA)"/>
      <sheetName val="Deduction 80IA"/>
      <sheetName val="Building wise Income for 80IA"/>
      <sheetName val="Maint Income (80IA)"/>
      <sheetName val="Tax Comp"/>
      <sheetName val="Dep as per I.T Act"/>
      <sheetName val="26AS 15.9Section wise"/>
      <sheetName val="Current Liab"/>
      <sheetName val="Loan &amp; Advances"/>
      <sheetName val="stock reco"/>
      <sheetName val="HFK"/>
      <sheetName val="JSK"/>
      <sheetName val="Old"/>
      <sheetName val="Financials(O)"/>
      <sheetName val="vsnl"/>
      <sheetName val="BAKERY PRODUCT"/>
      <sheetName val="Packing Cost Jun'15"/>
      <sheetName val="Packing Cost May'15"/>
      <sheetName val="Packing Cost Nov'15"/>
      <sheetName val="Actual oil cons"/>
      <sheetName val="Datewise production Nov'15"/>
      <sheetName val="Costing of PMF"/>
      <sheetName val="Monthwise hydrogenation cost"/>
      <sheetName val="Budget packing cost15-16 "/>
      <sheetName val="Packing Cost Apr'15"/>
      <sheetName val="Avg Dispatch Rate"/>
      <sheetName val="Rate"/>
      <sheetName val="Steam Cost 2015-16"/>
      <sheetName val="Power Cost"/>
      <sheetName val="Chemicals Rates"/>
      <sheetName val="Blending cost"/>
      <sheetName val="fixed cost Summary"/>
      <sheetName val="Sales Data"/>
      <sheetName val="Variable Overhead"/>
      <sheetName val="R&amp;M"/>
      <sheetName val="Sales Register_Jun'15"/>
      <sheetName val="Sales Register_Jul'15"/>
      <sheetName val="Sales Register_Aug'15"/>
      <sheetName val="Sales Register_Sep'15"/>
      <sheetName val="Sales Register_Nov'15"/>
      <sheetName val="Oil Rate working"/>
      <sheetName val="sandeep"/>
      <sheetName val="vedant"/>
      <sheetName val="swati"/>
      <sheetName val="nachiket"/>
      <sheetName val="kakde"/>
      <sheetName val="Curr"/>
      <sheetName val="Wynne"/>
      <sheetName val="data_Account Manager Scorecar"/>
      <sheetName val="s_3data_Account Manager Score"/>
      <sheetName val="data_Page1_1_1"/>
      <sheetName val="data_Page1_1_2"/>
      <sheetName val="Ass"/>
      <sheetName val="Underperform"/>
      <sheetName val="DSO 2005"/>
      <sheetName val="FS2000"/>
      <sheetName val="Region-Dist-Loc US"/>
      <sheetName val="Month to Date"/>
      <sheetName val="11090"/>
      <sheetName val="Month"/>
      <sheetName val="Service Parts Rejects (RPPM)"/>
      <sheetName val="Freight Issues"/>
      <sheetName val="Carole Worksheet Table"/>
      <sheetName val="Fcst Var"/>
      <sheetName val="Lastyr Conv Cost"/>
      <sheetName val="March Conv Cost"/>
      <sheetName val="March Conv Cost 2008"/>
      <sheetName val="March EQU"/>
      <sheetName val="March EQU 2008"/>
      <sheetName val="March Var"/>
      <sheetName val="March Var 2008"/>
      <sheetName val="RFQ Instructions"/>
      <sheetName val="Quote Cover Page"/>
      <sheetName val="outbound Oct"/>
      <sheetName val="Rejects PPM"/>
      <sheetName val="Sohonet P&amp;L"/>
      <sheetName val="Sohonet BS"/>
      <sheetName val="Sohonet CF"/>
      <sheetName val="Sohonet P&amp;LCalc"/>
      <sheetName val="Sohonet Payroll"/>
      <sheetName val="Sohonet 1yr Rev Fcast"/>
      <sheetName val="Sohonet Assumptions"/>
      <sheetName val="P&amp;L Template"/>
      <sheetName val="Crossholdings"/>
      <sheetName val="Ⅱ-6予算"/>
      <sheetName val="oar"/>
      <sheetName val="EXPCOM"/>
      <sheetName val="SUBEXP"/>
      <sheetName val="STABDC"/>
      <sheetName val="Add Sales"/>
      <sheetName val="improved sales"/>
      <sheetName val="COST"/>
      <sheetName val="land sales"/>
      <sheetName val="RENT"/>
      <sheetName val="documenation"/>
      <sheetName val="Data Input"/>
      <sheetName val="Target99"/>
      <sheetName val="Single Period FTE and Fee"/>
      <sheetName val="20"/>
      <sheetName val="UV"/>
      <sheetName val="Sheet1_x0000__x0000_Œ_x0000__x0004__x0000__x0000__x0000__x0000__x0000__x0000_ ǅ_x0000__x0000__x0000__x0000__x0000__x0000__x0000__x0000__x0000__x0000__x0000_"/>
      <sheetName val="Sheet1_x0000_Œ_x0000__x0004__x0000_ ǅ_x0000__x0001__x0000_&lt;BOOK1.XLS]Sh"/>
      <sheetName val="5_1_설비투螐변경이력"/>
      <sheetName val="실적"/>
      <sheetName val="기본계획"/>
      <sheetName val="변경안"/>
      <sheetName val="Documents and Settings\kihoon\M"/>
      <sheetName val="Ɛ_x0000__x0000_䳐믱_x0000__x0000__x0000__x0000__x0009__x000d_Ā_x0008__x0007__x0000__x0006__x0000_狜Ĝ쀤_x0000_"/>
      <sheetName val="Ɛ_x0000__x0000_䳐믱_x0000__x0000__x0000__x0000__x0009__x000d__x0000__x0008_ǀ믥힨믪ꇸ쀫_x0001_"/>
      <sheetName val="omctl32.dll"/>
      <sheetName val="_x001e__x0002_"/>
      <sheetName val="ĞĀ_x0008_r_x0005__x0003_"/>
      <sheetName val="8월"/>
      <sheetName val="_x0002__x0000_⁏ꗞ۴_x001a__x0000_ܐ`_x0000__x0002__x0000_⹏─ݰ_x001a__x0000_ތ`_x0000__x0002__x0000_Ꜵ빨߬_x001e__x0000_ࠌd_x0000__x0002_"/>
      <sheetName val="2차-PROTO-(1)"/>
      <sheetName val="팀별 내역"/>
      <sheetName val="샤설"/>
      <sheetName val="시작"/>
      <sheetName val="성시"/>
      <sheetName val="차시"/>
      <sheetName val="기시"/>
      <sheetName val="전시"/>
      <sheetName val="인증"/>
      <sheetName val="CVT산정"/>
      <sheetName val="THEME CODE"/>
      <sheetName val="CR CODE"/>
      <sheetName val="완성차"/>
      <sheetName val="0303-0803"/>
      <sheetName val="CVT??"/>
      <sheetName val="??CODE"/>
      <sheetName val="wir'g외"/>
      <sheetName val="개발집계"/>
      <sheetName val="구상제안(1)"/>
      <sheetName val="EFB (2)"/>
      <sheetName val="HP (2)"/>
      <sheetName val="FC"/>
      <sheetName val="CPE99"/>
      <sheetName val="LZ"/>
      <sheetName val="A1"/>
      <sheetName val="SMFO"/>
      <sheetName val="AU"/>
      <sheetName val="XD"/>
      <sheetName val="EF"/>
      <sheetName val="LC"/>
      <sheetName val="XG"/>
      <sheetName val="DS2"/>
      <sheetName val="PT차이"/>
      <sheetName val="PART별개발계획서 (2)"/>
      <sheetName val="표지 (2)"/>
      <sheetName val="목차 (2)"/>
      <sheetName val="TB-ITEM현황 (2)"/>
      <sheetName val="4M (우영) (2)"/>
      <sheetName val="10월금형개발 (6)"/>
      <sheetName val="제안서(견본)"/>
      <sheetName val="SPOT"/>
      <sheetName val="P-WD"/>
      <sheetName val="조립 CT"/>
      <sheetName val="안전조치내역"/>
      <sheetName val="BOM"/>
      <sheetName val="금문산업HOOD MOLDG현황"/>
      <sheetName val="P2  PP-05.04.2003"/>
      <sheetName val="제안현황"/>
      <sheetName val="FR-ASSY-3DR"/>
      <sheetName val="Ⅲ"/>
      <sheetName val="Ⅶ"/>
      <sheetName val="개발비집계"/>
      <sheetName val="CR구상안체계표"/>
      <sheetName val="比760011C000"/>
      <sheetName val="계측기관리대장"/>
      <sheetName val="JM.D검사기준"/>
      <sheetName val="PACKING LIST (2)"/>
      <sheetName val="06.10-07.8 actual"/>
      <sheetName val="인원1"/>
      <sheetName val="cover "/>
      <sheetName val="제출"/>
      <sheetName val="제출 (2)"/>
      <sheetName val="compare"/>
      <sheetName val="CIELO발주"/>
      <sheetName val="세부"/>
      <sheetName val="법인+비법인"/>
      <sheetName val="LANOS"/>
      <sheetName val="LEGANZA"/>
      <sheetName val="NUBIRA"/>
      <sheetName val="96원가"/>
      <sheetName val="용접계산참조"/>
      <sheetName val="원가계산"/>
      <sheetName val="재료비"/>
      <sheetName val="가공비"/>
      <sheetName val="하나로통신"/>
      <sheetName val="원본"/>
      <sheetName val="M1master"/>
      <sheetName val="SD그림1"/>
      <sheetName val="TB sub link-2019 &amp; 2020"/>
      <sheetName val="Cash flow "/>
      <sheetName val="Note 1-2 "/>
      <sheetName val="Note 3 and 4"/>
      <sheetName val="Note 5-8"/>
      <sheetName val="Note 9- 14"/>
      <sheetName val="Notes 15-19"/>
      <sheetName val="Notes 20 -26"/>
      <sheetName val="DTA-DTL"/>
      <sheetName val="Computation "/>
      <sheetName val="TB1-2020"/>
      <sheetName val="TB1-2019"/>
      <sheetName val="Mar 19 TB"/>
      <sheetName val="c_2"/>
      <sheetName val="base_de_dados"/>
      <sheetName val="Workings_for_notes"/>
      <sheetName val="Input_selection"/>
      <sheetName val="TB_CPP"/>
      <sheetName val="Production_forecast_Short_Term"/>
      <sheetName val="Conso_Detailed_Input"/>
      <sheetName val="Power_&amp;_Fuel_(S)3"/>
      <sheetName val="S_4_3_SAP_Dump"/>
      <sheetName val="Trial[1111_xls]********"/>
      <sheetName val="FBT__Cal__F_(2)"/>
      <sheetName val="__Exceeded_number_1"/>
      <sheetName val="[book1_xls]Database:_[2]__Ex_2"/>
      <sheetName val="[book1_xls]Database:_[2]__Exc_2"/>
      <sheetName val="[book1_xls]ttings_purnima_App_2"/>
      <sheetName val="[book1_xls]Database:_[2]__Exc_1"/>
      <sheetName val="[book1_xls]Database:_[2]__Exc_3"/>
      <sheetName val="[book1_xls]ttings_purnima_App_3"/>
      <sheetName val="[book1_xls]"/>
      <sheetName val="Group_Summary1_(2)"/>
      <sheetName val="_1_08_xls)FinalTrialBal"/>
      <sheetName val="_1_08_xls)Revised_Schedule"/>
      <sheetName val="_1_08_xls)Revised_Balance_Sheet"/>
      <sheetName val="Group_Summary1"/>
      <sheetName val="TB31_3_08"/>
      <sheetName val="TB_Emgf"/>
      <sheetName val="PL_suppl_info"/>
      <sheetName val="Financial_Statements"/>
      <sheetName val="wo_Lan-hub_MBOM"/>
      <sheetName val="wo_Lan-_Hub_(2USB)_function"/>
      <sheetName val="Intel_Lan_+_AD1885_EBOM"/>
      <sheetName val="Intel_Lan_+_AD1885_function"/>
      <sheetName val="PD_from_01_04_to_08_08"/>
      <sheetName val="Nov_04"/>
      <sheetName val="Main_Equ__List"/>
      <sheetName val="S_12"/>
      <sheetName val="Operational_Costs_2008"/>
      <sheetName val="Staff_Acco_"/>
      <sheetName val="DLC_lookups"/>
      <sheetName val="Cut_&amp;_Sew"/>
      <sheetName val="PRECAST_lightconc-II"/>
      <sheetName val="?Database:_[2]__Exceeded_number"/>
      <sheetName val="1-11%20MOI_xls????_x000a_???ň??"/>
      <sheetName val="1-11%20MOI_xls????_x000a_??ň??Ӥ"/>
      <sheetName val="[book1_xls][book1_xls]?Database"/>
      <sheetName val="[book1_xls]?Database:_[2]__Exce"/>
      <sheetName val="_x005f_x0000_Database:_[2]__Exceeded_"/>
      <sheetName val="Existing_Book_Data_(2)"/>
      <sheetName val="4W_Vehicle_Detail_FINAL"/>
      <sheetName val="4W_Veh_Detail_FINAL_NEW_MODEL"/>
      <sheetName val="budget_time1"/>
      <sheetName val="Sale_05021"/>
      <sheetName val="Pln_Pdt1"/>
      <sheetName val="Bajaj_OS"/>
      <sheetName val="PP_Letter_389N"/>
      <sheetName val="CIVIC_1_6L(7ｶ国MA輸出)ｺｽﾄ"/>
      <sheetName val="MK(W_L,D)ｺｽﾄ"/>
      <sheetName val="CIVIC_1_7L(7ｶ国MA輸出)GKN同一"/>
      <sheetName val="MOULD_AMORT"/>
      <sheetName val="ANX_C"/>
      <sheetName val="ＭＡＰ－１４売上_"/>
      <sheetName val="ＭＡＰ－その他売上_"/>
      <sheetName val="[Book1_xls][Book1_xls]ttings\pu"/>
      <sheetName val="[Book1_xls]ttings\purnima\Appli"/>
      <sheetName val="dec_backup"/>
      <sheetName val="Y_PART_PARETO_DEC"/>
      <sheetName val="ser_Names"/>
      <sheetName val="Āн"/>
      <sheetName val="Āн??질"/>
      <sheetName val="ser_Names????????????????"/>
      <sheetName val="Đ_x000a_ހ_P_"/>
      <sheetName val="Đ_ހ_P_"/>
      <sheetName val="Hyp_Dump1"/>
      <sheetName val="Provision_for_taxation_to_updat"/>
      <sheetName val="Rollforward_(2)"/>
      <sheetName val="Subs_disburse"/>
      <sheetName val="_Variable_component"/>
      <sheetName val="LA-_lookups"/>
      <sheetName val="Profit_&amp;_Loss"/>
      <sheetName val="CAS_data_request"/>
      <sheetName val="Corp_Use"/>
      <sheetName val="Input_Interface"/>
      <sheetName val="Level_II"/>
      <sheetName val="Accts_to_rec"/>
      <sheetName val="GTI_(2)"/>
      <sheetName val="GTI_(3)"/>
      <sheetName val="re_(3)"/>
      <sheetName val="아시아_1호5640"/>
      <sheetName val="bs_(3)"/>
      <sheetName val="임차보증금현황04_6_30"/>
      <sheetName val="Report_1"/>
      <sheetName val="Interventional_Reconciliation"/>
      <sheetName val="Amortization_Table"/>
      <sheetName val="Working_June_05"/>
      <sheetName val="Financial_Summary"/>
      <sheetName val="P_&amp;_L_"/>
      <sheetName val="K_1_FA_register"/>
      <sheetName val="TB_Apr"/>
      <sheetName val="DSLAM_960_Phase-I_Part_A"/>
      <sheetName val="for_co_(2)"/>
      <sheetName val="B_Sheet"/>
      <sheetName val="Flow_Chart"/>
      <sheetName val="Copper_Stock"/>
      <sheetName val="Debtors_reco_with_GL"/>
      <sheetName val="Sheet1狨ඣ烸ඣ猐ඣ"/>
      <sheetName val="Reg_HC_Detail"/>
      <sheetName val="Sheet1狨ඣ烸ඣ猐ඣ[Book1_xl"/>
      <sheetName val="FY10_US_HW_Attach"/>
      <sheetName val="FY10_SW_Attach"/>
      <sheetName val="FY10_Combined_"/>
      <sheetName val="LLW_Impact"/>
      <sheetName val="SW_Impact"/>
      <sheetName val="Ent_Managed_Svc"/>
      <sheetName val="Comm_Managed_Svc"/>
      <sheetName val="$慀뱫悐뱫˷ĀCicMarsh"/>
      <sheetName val="Cost_Centres"/>
      <sheetName val="NOVEMBER_SWAMY_ORG-I"/>
      <sheetName val="Site_Stats"/>
      <sheetName val="Cash_Reg_Orders_Recd"/>
      <sheetName val="Orders_Settled"/>
      <sheetName val="M_A_Private_Placements"/>
      <sheetName val="Period_Cost"/>
      <sheetName val="Orders_to_Revenue"/>
      <sheetName val="Transaction_Clients"/>
      <sheetName val="Drop_Down"/>
      <sheetName val="top_30"/>
      <sheetName val="F'cast_to_go"/>
      <sheetName val="MF_2002"/>
      <sheetName val="2_6_Fxs_Prov_IG_post_al_cierre"/>
      <sheetName val="Key_Stats"/>
      <sheetName val="Cash_Flow2"/>
      <sheetName val="Historical_Capitalization"/>
      <sheetName val="Capital_Structure_Summary"/>
      <sheetName val="Industry_Specific"/>
      <sheetName val="Pension_OPEB"/>
      <sheetName val="Planning_Data"/>
      <sheetName val="PPL_Matrix"/>
      <sheetName val="Fab_5_Development_Error_Rate"/>
      <sheetName val="IS_Timesheet_"/>
      <sheetName val="Fab_5_Development_Gen_9_X"/>
      <sheetName val="R&amp;D_P_Colunm_Device_Data"/>
      <sheetName val="FC5_6_1_9890"/>
      <sheetName val="Trial_Balance{C}"/>
      <sheetName val="FY03_Qualified_Additions"/>
      <sheetName val="inv_e91"/>
      <sheetName val="inv_e92"/>
      <sheetName val="wip_e91"/>
      <sheetName val="wip_e92"/>
      <sheetName val="srp_e91"/>
      <sheetName val="srp_e92"/>
      <sheetName val="C-8220_"/>
      <sheetName val="콜론(4_1-9_30)"/>
      <sheetName val="명세(기타유형)_(2)"/>
      <sheetName val="(D7_1)"/>
      <sheetName val="(D10_1)"/>
      <sheetName val="고정부채_"/>
      <sheetName val="JOB_ASSIGN"/>
      <sheetName val="급여_(2)"/>
      <sheetName val="평균급여_(2)"/>
      <sheetName val="제품수불(확)_(2)"/>
      <sheetName val="원료수불_(확)"/>
      <sheetName val="제품별매출_(2)"/>
      <sheetName val="S_BDW_(2)"/>
      <sheetName val="ALGO-LS14_5(92)V"/>
      <sheetName val="sum_(3)"/>
      <sheetName val="månres_jfrt_få"/>
      <sheetName val="K-1_Tax_Attributes_Cf_"/>
      <sheetName val="PF_ESI_Logic"/>
      <sheetName val="Accrued_Expenses"/>
      <sheetName val="For_Disclosure"/>
      <sheetName val="K_(2)"/>
      <sheetName val="K200-FA_list_(2)"/>
      <sheetName val="K200-FA_list"/>
      <sheetName val="Domestic_"/>
      <sheetName val="BAND_STUDY_(2)"/>
      <sheetName val="Pro_Forma"/>
      <sheetName val="FIRE_Parameters"/>
      <sheetName val="U1_6"/>
      <sheetName val="MP_Graphs"/>
      <sheetName val="J320-在建工程-清单_(3)"/>
      <sheetName val="1060_cr"/>
      <sheetName val="Appendx_all_data"/>
      <sheetName val="预付货款_-原-不打印"/>
      <sheetName val="DCF_Inputs"/>
      <sheetName val="Hist_Inputs"/>
      <sheetName val="Non-Statistical_Sampling_Master"/>
      <sheetName val="Two_Step_Revenue_Testing_Master"/>
      <sheetName val="Global_Data"/>
      <sheetName val="CASH_FLOW-BASE_BIZ"/>
      <sheetName val="Sample_IS"/>
      <sheetName val="Sample_Rev"/>
      <sheetName val="Probability_View"/>
      <sheetName val="Quarterly_and_Annual"/>
      <sheetName val="Name_list"/>
      <sheetName val="Tax_Rates"/>
      <sheetName val="Rev_Provit_copy"/>
      <sheetName val="Library_Procedures_"/>
      <sheetName val="For_Report"/>
      <sheetName val="Library_Procedures"/>
      <sheetName val="2_AR"/>
      <sheetName val="acc_list"/>
      <sheetName val="Tower_A"/>
      <sheetName val="AR_Drop_Downs"/>
      <sheetName val="Contracts_review0503"/>
      <sheetName val="MP_CAP_"/>
      <sheetName val="PRC_Adj_"/>
      <sheetName val="#REF[Book1_xls]A300"/>
      <sheetName val="表2_预算明细（填）"/>
      <sheetName val="Ann_-1"/>
      <sheetName val="Annex-E_"/>
      <sheetName val="AOP_(3)"/>
      <sheetName val="Run_Sheet"/>
      <sheetName val="Deal_&amp;_Company_Information"/>
      <sheetName val="Amortization_Table_$610K"/>
      <sheetName val="p_mgmt1"/>
      <sheetName val="Dati_base"/>
      <sheetName val="LEV_4_Project_Managem"/>
      <sheetName val="Constn_&amp;_Install_-_LEV_4"/>
      <sheetName val="Manhrs_Sum"/>
      <sheetName val="Asset_Mansys_Sum"/>
      <sheetName val="Job_List_(2)"/>
      <sheetName val="Site_Management"/>
      <sheetName val="LEV_4_Project_Managem1"/>
      <sheetName val="Constn___Install___LEV_4"/>
      <sheetName val="Job_List__2_"/>
      <sheetName val="Transaction_Type"/>
      <sheetName val="RR330d_"/>
      <sheetName val="_dll_x005f_x0000__x005f_x0005__x005f_x0008_Ā_x000"/>
      <sheetName val="e_&amp;Support_x005f_x0000__x005f_x0005__x005f_x0019_"/>
      <sheetName val="2003.9"/>
      <sheetName val="6-GZ"/>
      <sheetName val="_003.3固定资产"/>
      <sheetName val="Tickmarks"/>
      <sheetName val="Asmptns"/>
      <sheetName val="毛利率分析表"/>
      <sheetName val="1经营"/>
      <sheetName val="3损益"/>
      <sheetName val="HICAP suspension salvage"/>
      <sheetName val="rev1"/>
      <sheetName val="OH &amp; Scrap Rate Model"/>
      <sheetName val="Services（携帯電話)"/>
      <sheetName val="三月"/>
      <sheetName val="CF summary"/>
      <sheetName val="Salses breakdown"/>
      <sheetName val="表3-6买汇及贴现"/>
      <sheetName val="表3-7-1短期贷款（对公）"/>
      <sheetName val="表3-8贸易融资"/>
      <sheetName val="表4-1-1中长期贷款（对公）"/>
      <sheetName val="L5.其他非流动资产"/>
      <sheetName val="Andy"/>
      <sheetName val="AROS"/>
      <sheetName val="Sum2000"/>
      <sheetName val="MGM11"/>
      <sheetName val="MGM12"/>
      <sheetName val="MGM1"/>
      <sheetName val="MGM4"/>
      <sheetName val="MGM3"/>
      <sheetName val="Rider"/>
      <sheetName val="K701"/>
      <sheetName val="POWER ASSUMPTIONS"/>
      <sheetName val="(5)Cap Expend and CF"/>
      <sheetName val="APR02"/>
      <sheetName val="Feb03"/>
      <sheetName val="A3_100"/>
      <sheetName val="Customer"/>
      <sheetName val="1 Eckdaten in LW"/>
      <sheetName val="95 data"/>
      <sheetName val="CON CT (CHINA) INV"/>
      <sheetName val="P &amp; L Account"/>
      <sheetName val="E100"/>
      <sheetName val="PCM"/>
      <sheetName val="FCAST96"/>
      <sheetName val="A501"/>
      <sheetName val="A511"/>
      <sheetName val="SCB-HK"/>
      <sheetName val="Financial Data"/>
      <sheetName val="ASSET SUMMARY"/>
      <sheetName val="N301"/>
      <sheetName val="Basic data"/>
      <sheetName val="option"/>
      <sheetName val="BALANCE SHEET CONSO"/>
      <sheetName val="1. FA Movements"/>
      <sheetName val="Deferred tax"/>
      <sheetName val="note(1)"/>
      <sheetName val="Staff List"/>
      <sheetName val="Solium Report"/>
      <sheetName val="Collateral"/>
      <sheetName val="长投明细"/>
      <sheetName val="报表格式"/>
      <sheetName val="EVDRE_DATACACHE"/>
      <sheetName val="New Summary P&amp;L"/>
      <sheetName val="Order Pipeline Review Ver2"/>
      <sheetName val="Summary P&amp;L"/>
      <sheetName val="Order Pipeline Review"/>
      <sheetName val="CAP"/>
      <sheetName val="Solar"/>
      <sheetName val="Summary Table 3"/>
      <sheetName val="sun"/>
      <sheetName val="电话清单"/>
      <sheetName val="Non-Statistical Sampling"/>
      <sheetName val="wp-3"/>
      <sheetName val="txfyb"/>
      <sheetName val="lrjsb"/>
      <sheetName val="jcsjb"/>
      <sheetName val="zjsyb"/>
      <sheetName val="cbfyb"/>
      <sheetName val="ldzjb"/>
      <sheetName val="Company name"/>
      <sheetName val="ETHECON"/>
      <sheetName val="子公司名单"/>
      <sheetName val="差异原因"/>
      <sheetName val="公司名单"/>
      <sheetName val="Disposition"/>
      <sheetName val="P4管理费用"/>
      <sheetName val="L2银行存款"/>
      <sheetName val="Ledger"/>
      <sheetName val="内部购入存货明细表"/>
      <sheetName val="HYPERION"/>
      <sheetName val="费用项目说明"/>
      <sheetName val="数据定义1"/>
      <sheetName val="总行金融市场部保本产品销售部门台账汇总"/>
      <sheetName val="Ults"/>
      <sheetName val="Example Var report"/>
      <sheetName val="1-Summary"/>
      <sheetName val="대차대조표(완)"/>
      <sheetName val="손익계산서(완)"/>
      <sheetName val="임대06"/>
      <sheetName val="데이타"/>
      <sheetName val="식재인부"/>
      <sheetName val="수정시산표"/>
      <sheetName val="Publish"/>
      <sheetName val="工程项目"/>
      <sheetName val="2012"/>
      <sheetName val="WP|PBC"/>
      <sheetName val="Proj. Financials"/>
      <sheetName val="TB 1999-2000"/>
      <sheetName val="AIO"/>
      <sheetName val="未完工合同成本设备"/>
      <sheetName val="长期其他应收款"/>
      <sheetName val="预付款项RMB租金"/>
      <sheetName val="应收帐款"/>
      <sheetName val="新增核查"/>
      <sheetName val="其他应收明晰"/>
      <sheetName val="分施工单位"/>
      <sheetName val="折旧"/>
      <sheetName val="分项目明细"/>
      <sheetName val="cutoff04Jan"/>
      <sheetName val="2003本部利润及利润分配表试算表"/>
      <sheetName val="2003本部资产负债试算表"/>
      <sheetName val="产成品（K库）"/>
      <sheetName val="存货明细表"/>
      <sheetName val="中央金库"/>
      <sheetName val="应付账款明细科目"/>
      <sheetName val="inf"/>
      <sheetName val="劳务成本（新动）"/>
      <sheetName val="原材料-主要材料"/>
      <sheetName val="原材料-工装材料"/>
      <sheetName val="原材料-外购件"/>
      <sheetName val="原材料-备品备件"/>
      <sheetName val="包装物明细表"/>
      <sheetName val="K产品"/>
      <sheetName val="F产品"/>
      <sheetName val="X产品"/>
      <sheetName val="生产成本"/>
      <sheetName val="sac"/>
      <sheetName val="培训选项"/>
      <sheetName val="15-21"/>
      <sheetName val="SBU-Summary"/>
      <sheetName val="Namelist"/>
      <sheetName val="Scoping"/>
      <sheetName val="其他99年底"/>
      <sheetName val="楼款99年底"/>
      <sheetName val="预收楼款99年底"/>
      <sheetName val="EJ Equity Mvt"/>
      <sheetName val="Setting"/>
      <sheetName val="CLA 2015"/>
      <sheetName val="EUC-01"/>
      <sheetName val="员工帐号信息表"/>
      <sheetName val="工资发放表-总表"/>
      <sheetName val="集团合计"/>
      <sheetName val="营业费用（新动）"/>
      <sheetName val="参考数据表"/>
      <sheetName val="科目表"/>
      <sheetName val="BS MAY"/>
      <sheetName val="PL MAY"/>
      <sheetName val="xxxxSalary Detail"/>
      <sheetName val="明细分类账"/>
      <sheetName val="#REF_x005f_x0000__x005f_x0000__x005f_x0000__x0000"/>
      <sheetName val="表头"/>
      <sheetName val="E1020"/>
      <sheetName val="条件設定"/>
      <sheetName val="組織図"/>
      <sheetName val="要員"/>
      <sheetName val=" ｿﾌｨｱｸﾃｨﾌﾞｻﾎﾟｰﾄ夜US(45670001 (2)"/>
      <sheetName val="5月度"/>
      <sheetName val="TIS"/>
      <sheetName val=" ??????????????夜US(45670001 (2)"/>
      <sheetName val=" ______________夜US(45670001 (2)"/>
      <sheetName val="IBASE"/>
      <sheetName val="号機"/>
      <sheetName val="General Premises"/>
      <sheetName val="项目目录"/>
      <sheetName val="Base Data"/>
      <sheetName val="Half-year binominal"/>
      <sheetName val="101"/>
      <sheetName val="审计调整"/>
      <sheetName val="VW PSK A-MPV"/>
      <sheetName val="20.05. 98"/>
      <sheetName val="核算项目余额表"/>
      <sheetName val="客户(基本资料)"/>
      <sheetName val="银行存款明细表"/>
      <sheetName val="TFTREBRI"/>
      <sheetName val="index cc"/>
      <sheetName val="ENG_Cons"/>
      <sheetName val="NAO"/>
      <sheetName val="PAO_Cons"/>
      <sheetName val="WHQ_Cons"/>
      <sheetName val="摊销测试"/>
      <sheetName val="数据有效性定义"/>
      <sheetName val="基础表"/>
      <sheetName val="original"/>
      <sheetName val="97Actual"/>
      <sheetName val="98Bud"/>
      <sheetName val="인건비(골)"/>
      <sheetName val="인건비(PX외)"/>
      <sheetName val="매출-1"/>
      <sheetName val="AR_EQ 200105"/>
      <sheetName val="arDB"/>
      <sheetName val="其他应收款(投标保证金)00400101"/>
      <sheetName val="合同件"/>
      <sheetName val="CIP"/>
      <sheetName val="CCR"/>
      <sheetName val="科目对照表"/>
      <sheetName val="Page-T Value 1999"/>
      <sheetName val="기안지"/>
      <sheetName val="FO-BO-ER"/>
      <sheetName val="사구"/>
      <sheetName val="BASF"/>
      <sheetName val="Tooling Cost (2)"/>
      <sheetName val="UDI'S"/>
      <sheetName val="ia12"/>
      <sheetName val="INPC"/>
      <sheetName val="RDO CONT"/>
      <sheetName val="A. FIJO"/>
      <sheetName val="ABX"/>
      <sheetName val="BB Info"/>
      <sheetName val="nethouse input (CURRENT PERIOD)"/>
      <sheetName val="Dealer names"/>
      <sheetName val="Расчет-выпуск"/>
      <sheetName val="Рез-т"/>
      <sheetName val="BB DATA"/>
      <sheetName val="bloomberg"/>
      <sheetName val="Hasbro"/>
      <sheetName val="FCB_ALL"/>
      <sheetName val="ER LavSal Vs Ant"/>
      <sheetName val="Tooling Assembly"/>
      <sheetName val="Carole_Worksheet_Table"/>
      <sheetName val="TOSH06ISR "/>
      <sheetName val="ajuste IVA"/>
      <sheetName val="IMPAC"/>
      <sheetName val="DEPFIST US2000"/>
      <sheetName val="Hoja1"/>
      <sheetName val="ﾒｰｶｰOPT"/>
      <sheetName val="月別ﾃﾞｰﾀH42"/>
      <sheetName val="対比ＰＬ"/>
      <sheetName val="台数"/>
      <sheetName val="BLKP221REG P.D.S."/>
      <sheetName val="有限"/>
      <sheetName val="股份"/>
      <sheetName val="Breakdown"/>
      <sheetName val="MarkComp"/>
      <sheetName val="信用证保证金"/>
      <sheetName val="承兑汇票保证金商行振兴"/>
      <sheetName val="建行玉桥"/>
      <sheetName val="建行塔桥"/>
      <sheetName val="工行玉桥-支行"/>
      <sheetName val="银行存款"/>
      <sheetName val="中行"/>
      <sheetName val="中行国家部"/>
      <sheetName val="NamedRanges"/>
      <sheetName val="Combo Box"/>
      <sheetName val="QAD-面套库存"/>
      <sheetName val="FAST TRACK"/>
      <sheetName val="制造费用"/>
      <sheetName val="合同相关资料输入页"/>
      <sheetName val="金融机构手续费"/>
      <sheetName val="附表6"/>
      <sheetName val="部门"/>
      <sheetName val="PRC 15"/>
      <sheetName val="SFS(BUDGET)"/>
      <sheetName val="OTHER(FLASH)"/>
      <sheetName val="GZ-Sum"/>
      <sheetName val="科技"/>
      <sheetName val="货龄分析表"/>
      <sheetName val="SUPPLY"/>
      <sheetName val="jca"/>
      <sheetName val="原材料成本"/>
      <sheetName val="产品清单"/>
      <sheetName val="华润７月销售"/>
      <sheetName val="华润８月销售"/>
      <sheetName val="2005"/>
      <sheetName val="DG"/>
      <sheetName val="Vta Activo"/>
      <sheetName val="CAPA분석 360K"/>
      <sheetName val="Roll DATA"/>
      <sheetName val="TONG HOP VL-NC TT"/>
      <sheetName val="CHITIET VL-NC-TT -1p"/>
      <sheetName val="TDTKP1"/>
      <sheetName val="KPVC-BD "/>
      <sheetName val="计量理化室委外检测费"/>
      <sheetName val="增减变动"/>
      <sheetName val="其他应付款科目余额2005.12.31"/>
      <sheetName val="福利费1"/>
      <sheetName val="营业外收入Dy"/>
      <sheetName val="盈余公积Dy"/>
      <sheetName val="往来函证(基本资料)"/>
      <sheetName val="设备部房屋"/>
      <sheetName val="ZH1-4其他应收款个别认定"/>
      <sheetName val="ZH1-3应收账款个别认定"/>
      <sheetName val="出租开发产品明细"/>
      <sheetName val="Dic"/>
      <sheetName val="利润计划"/>
      <sheetName val="费用明细表"/>
      <sheetName val="产品毛利贡献"/>
      <sheetName val="总经办"/>
      <sheetName val="帐龄分析表"/>
      <sheetName val="应收应付"/>
      <sheetName val="销售及存货"/>
      <sheetName val="AR Pivot"/>
      <sheetName val="AR Sum"/>
      <sheetName val="Download_AH"/>
      <sheetName val="06.1"/>
      <sheetName val="Page-Acquisitions"/>
      <sheetName val="MOH-JV2"/>
      <sheetName val="Inventory-lead-JV2"/>
      <sheetName val="Inventory-BD-JV2"/>
      <sheetName val="Cost recom-JV2"/>
      <sheetName val="Sales-lead-JV2"/>
      <sheetName val="Investment"/>
      <sheetName val="T02"/>
      <sheetName val="T04"/>
      <sheetName val="（27）实收资本"/>
      <sheetName val="盘点表"/>
      <sheetName val="净料库"/>
      <sheetName val="现金抽凭"/>
      <sheetName val="G110"/>
      <sheetName val="K311 A_List02"/>
      <sheetName val="Analytical Review"/>
      <sheetName val="成本要素更改"/>
      <sheetName val="产品列表"/>
      <sheetName val="Office Improve"/>
      <sheetName val="财务成本"/>
      <sheetName val="Aging Datasheet"/>
      <sheetName val="ECCS_1 DataSheet"/>
      <sheetName val="KPI Datasheet"/>
      <sheetName val="库存商品余额表.dbf"/>
      <sheetName val="坯布"/>
      <sheetName val="材料"/>
      <sheetName val="外销"/>
      <sheetName val="Economic evaluation - FY98 base"/>
      <sheetName val="月份分析"/>
      <sheetName val="其他货币资金.dbf"/>
      <sheetName val="银行存款.dbf"/>
      <sheetName val="05.08"/>
      <sheetName val="PER SALES ORG"/>
      <sheetName val="入库分类"/>
      <sheetName val="役"/>
      <sheetName val="FG封面"/>
      <sheetName val="YS02-02"/>
      <sheetName val="清单12.31"/>
      <sheetName val="2002资产"/>
      <sheetName val="2002利润及分配"/>
      <sheetName val="02执行会计制度调整"/>
      <sheetName val="2003资产"/>
      <sheetName val="2003利润及分配"/>
      <sheetName val="02审计调整分录"/>
      <sheetName val="03执行会计制度调整"/>
      <sheetName val="2001资产"/>
      <sheetName val="2001利润及分配"/>
      <sheetName val="01调整"/>
      <sheetName val="2002.资产"/>
      <sheetName val="2002.利润及分配"/>
      <sheetName val="02.调整"/>
      <sheetName val="02负债表"/>
      <sheetName val="02利润表"/>
      <sheetName val="02分配表"/>
      <sheetName val="2003.资产"/>
      <sheetName val="2003.利润及分配"/>
      <sheetName val="03调整"/>
      <sheetName val="03负债表"/>
      <sheetName val="03利润"/>
      <sheetName val="03分配表"/>
      <sheetName val="2004.资产"/>
      <sheetName val="2004.利润及分配"/>
      <sheetName val="04.调整"/>
      <sheetName val="04负债表"/>
      <sheetName val="04利润表"/>
      <sheetName val="04分配表"/>
      <sheetName val="2005.资产"/>
      <sheetName val="2005.利润及分配"/>
      <sheetName val="05.调整"/>
      <sheetName val="05负债表"/>
      <sheetName val="05利润表"/>
      <sheetName val="05分配表"/>
      <sheetName val="2006.资产"/>
      <sheetName val="2006.利润及分配"/>
      <sheetName val="06.调整"/>
      <sheetName val="06负债表"/>
      <sheetName val="06利润表"/>
      <sheetName val="06分配表"/>
      <sheetName val="调整汇总－资产"/>
      <sheetName val="调整汇总－利润及分配"/>
      <sheetName val="所得税-转固"/>
      <sheetName val="FS Output 4"/>
      <sheetName val="FS Output 1"/>
      <sheetName val="FS Output 3"/>
      <sheetName val="FS Output2"/>
      <sheetName val="Output &amp; Financial Statements"/>
      <sheetName val="AVP"/>
      <sheetName val="Deal Structure &amp; Control Page"/>
      <sheetName val="Historic Comps"/>
      <sheetName val="StdTariffs"/>
      <sheetName val="2004-12-31提足在用"/>
      <sheetName val="内部往来"/>
      <sheetName val="总公司2002.12.31"/>
      <sheetName val="数量金额总账"/>
      <sheetName val="_"/>
      <sheetName val="DWMC"/>
      <sheetName val="Customer Name"/>
      <sheetName val="星火-NRV"/>
      <sheetName val="Universe Analysis"/>
      <sheetName val="ycl"/>
      <sheetName val="kcsp"/>
      <sheetName val="Data Library"/>
      <sheetName val="DPY-list"/>
      <sheetName val="Lookup tabels"/>
      <sheetName val="본실행(유용계획) (진)"/>
      <sheetName val="CT -THVLNC"/>
      <sheetName val="预测损益表-事业部"/>
      <sheetName val="Cong 2D150"/>
      <sheetName val="预测售后1月指标信息(5月制造)"/>
      <sheetName val="2月计划"/>
      <sheetName val="P1012001"/>
      <sheetName val="dongia (2)"/>
      <sheetName val="M 67"/>
      <sheetName val="Du_lieu"/>
      <sheetName val="nhapT7"/>
      <sheetName val="thao-go"/>
      <sheetName val="整理"/>
      <sheetName val="正文"/>
      <sheetName val="실행"/>
      <sheetName val="KKKKKKKK"/>
      <sheetName val="TONGKE-HT"/>
      <sheetName val="合资专项费用"/>
      <sheetName val="合资专项费用 (2)"/>
      <sheetName val="단면 (2)"/>
      <sheetName val="2月修改"/>
      <sheetName val="采购管理部整理"/>
      <sheetName val="计划价格"/>
      <sheetName val="PNT-QUOT-#3"/>
      <sheetName val="COAT&amp;WRAP-QIOT-#3"/>
      <sheetName val="보고서"/>
      <sheetName val="【ᨄ【⋨ヶ㞄　ᢌ【⋨ヶ_x0008_"/>
      <sheetName val="예가표"/>
      <sheetName val="06汇总"/>
      <sheetName val="06通知"/>
      <sheetName val="【Ǆ【ℨヶ㞄　L【ℨヶ_x0008__x0000__x0008__x0000_က_x0000__x0000__x0000__x0000__x0000__xffff__xffff__x0004__x0000__x0000__x0000__x0004__x0000_ ì"/>
      <sheetName val="【Ǆ【ℨヶ㞄　L【ℨヶ_x005f_x0008__x005f_x0000__x0008"/>
      <sheetName val="【Ǆ【ℨヶ㞄　L【ℨヶ_x0008_"/>
      <sheetName val="【Ǆ【ℨヶ㞄　L【ℨヶ_x005f_x005f_x005f_x0008__x005f_x005f_"/>
      <sheetName val="【Ǆ【ℨヶ㞄　L【ℨヶ_x005f_x0008_"/>
      <sheetName val="【ᨄ【⋨ヶ㞄　ᢌ【⋨ヶ_x005f_x0008_"/>
      <sheetName val="系统附加值表"/>
      <sheetName val="lam-moi"/>
      <sheetName val="INVDAYS"/>
      <sheetName val="CF_summary"/>
      <sheetName val="Salses_breakdown"/>
      <sheetName val="Screen_Criteria"/>
      <sheetName val="HICAP_suspension_salvage"/>
      <sheetName val="OH_&amp;_Scrap_Rate_Model"/>
      <sheetName val="2003_9"/>
      <sheetName val="_003_3固定资产"/>
      <sheetName val="Company_name"/>
      <sheetName val="EJ_Equity_Mvt"/>
      <sheetName val="CLA_2015"/>
      <sheetName val="Historical_Volatility_Co_1"/>
      <sheetName val="GL_Profit_Analysis"/>
      <sheetName val="FTS_Universe_Inputs"/>
      <sheetName val="M_A_Private_Placements1"/>
      <sheetName val="Period_Cost1"/>
      <sheetName val="Orders_to_Revenue1"/>
      <sheetName val="Source_--&gt;"/>
      <sheetName val="2014-2015_BBR"/>
      <sheetName val="2013_BBR"/>
      <sheetName val="New_Summary_P&amp;L"/>
      <sheetName val="Order_Pipeline_Review_Ver2"/>
      <sheetName val="Summary_P&amp;L"/>
      <sheetName val="Order_Pipeline_Review"/>
      <sheetName val="Rel_1Yr"/>
      <sheetName val="Prior_Fund_Raising_MGD1"/>
      <sheetName val="Managed_Accounts_-_Gross_Tradi1"/>
      <sheetName val="Managed_Accounts1"/>
      <sheetName val="P&amp;L_Monthly1"/>
      <sheetName val="Cost_Analysis_plc1"/>
      <sheetName val="Transaction_Inputs1"/>
      <sheetName val="Company_Inputs1"/>
      <sheetName val="300_Valuation1"/>
      <sheetName val="Five_Year_DCF1"/>
      <sheetName val="Co__Inputs1"/>
      <sheetName val="Collar-Options_Cash1"/>
      <sheetName val="Cost_of_Services1"/>
      <sheetName val="Price_of_Service1"/>
      <sheetName val="Budget_Data1"/>
      <sheetName val="Rev_&amp;_PC1"/>
      <sheetName val="Non_Rev&amp;PC1"/>
      <sheetName val="Salary_Fcst1"/>
      <sheetName val="Lookup_Tables1"/>
      <sheetName val="ResortQuest_and_Hawaii_Hotel_O1"/>
      <sheetName val="prepaid_expenses1"/>
      <sheetName val="XTU_Sum_(2)1"/>
      <sheetName val="Ctix_Mktg_1"/>
      <sheetName val="Project_Analysis1"/>
      <sheetName val="bonus_from_Forecaster1"/>
      <sheetName val="cap_comp_from_Forecaster1"/>
      <sheetName val="bad_debt_from_Forecaster1"/>
      <sheetName val="FX_rates1"/>
      <sheetName val="Input_Table1"/>
      <sheetName val="Supporting_Data1"/>
      <sheetName val="Segment_Metrics1"/>
      <sheetName val="A-1_-_Audit_Planning_Program"/>
      <sheetName val="A-1_Audit_Prog_Index"/>
      <sheetName val="E-5_Lunch_0086"/>
      <sheetName val="Sch_16"/>
      <sheetName val="Sch_8"/>
      <sheetName val="E_Cash_APG"/>
      <sheetName val="A-1_Audit_Program_Index"/>
      <sheetName val="K-40_FA-CAPLS"/>
      <sheetName val="A-1_Gen_Procedures_"/>
      <sheetName val="A-1-1_Audit_General_Procedures"/>
      <sheetName val="General_File_Index"/>
      <sheetName val="A-2_Minimum_Sub_Proc_Comm_Ent"/>
      <sheetName val="J-31_NRV"/>
      <sheetName val="subordinated_notes"/>
      <sheetName val="senior_note"/>
      <sheetName val="PS_B"/>
      <sheetName val="PS_A"/>
      <sheetName val="NEW_WARRANTS"/>
      <sheetName val="Prior_Year"/>
      <sheetName val="Trading_Stats"/>
      <sheetName val="MergeCo_Summary"/>
      <sheetName val="General_Assumptions"/>
      <sheetName val="Company_Outputs"/>
      <sheetName val="Corp__Trust_Structure"/>
      <sheetName val="Comp_Data"/>
      <sheetName val="Float_Matrix"/>
      <sheetName val="Data_Master"/>
      <sheetName val="Int__Rate_Data"/>
      <sheetName val="Industry_Data"/>
      <sheetName val="RT_Data"/>
      <sheetName val="RT_Indices"/>
      <sheetName val="Mkt_Cap_"/>
      <sheetName val="RT_Targets"/>
      <sheetName val="IT_Targets"/>
      <sheetName val="TSE_info"/>
      <sheetName val="cap_markets_data"/>
      <sheetName val="PUblic_Float_data"/>
      <sheetName val="Market_Data"/>
      <sheetName val="Project_Info"/>
      <sheetName val="Old_Model"/>
      <sheetName val="Model_Assumptions"/>
      <sheetName val="Monthly_Budget_"/>
      <sheetName val="Transaction_Summary"/>
      <sheetName val="Transaction-Assum_"/>
      <sheetName val="basic_working"/>
      <sheetName val="June_analysis_"/>
      <sheetName val="D&amp;O_list_IMl"/>
      <sheetName val="TM_-_USA"/>
      <sheetName val="Comp_IS"/>
      <sheetName val="RB_AD"/>
      <sheetName val="NTM_PE"/>
      <sheetName val="sales_vol_"/>
      <sheetName val="1st_Q_2002"/>
      <sheetName val="Page_A-7_"/>
      <sheetName val="Actual_month_$"/>
      <sheetName val="fme_idex"/>
      <sheetName val="fma_idex"/>
      <sheetName val="fme_fm"/>
      <sheetName val="CD001-_AUG_TAL_INC"/>
      <sheetName val="Summary_Table_3"/>
      <sheetName val="Hyp_-_Expense"/>
      <sheetName val="Service_Delivery"/>
      <sheetName val="Juros_Financ__Siemsa"/>
      <sheetName val="Juros_Conta_Garantida"/>
      <sheetName val="Splash_Screen"/>
      <sheetName val="Summary_SC"/>
      <sheetName val="Expanded_P&amp;L"/>
      <sheetName val="44526_Dalkey"/>
      <sheetName val="1601_Detail_information"/>
      <sheetName val="Significant_Processes"/>
      <sheetName val="F-1_F-2"/>
      <sheetName val="Interim_--&gt;_Top"/>
      <sheetName val="A2l1_SAD"/>
      <sheetName val="Assumptions_1"/>
      <sheetName val="4_Analysis"/>
      <sheetName val="FF-2_(1)"/>
      <sheetName val="1_LeadSchedule"/>
      <sheetName val="Audit_Sch"/>
      <sheetName val="U2_-_Sales"/>
      <sheetName val="65_FINANCE"/>
      <sheetName val="61_HR"/>
      <sheetName val="NON_QE"/>
      <sheetName val="O2_TC"/>
      <sheetName val="1660_SM"/>
      <sheetName val="1670_SM"/>
      <sheetName val="1641_SX"/>
      <sheetName val="Simple_Coff_"/>
      <sheetName val="F1-Stock_Listing"/>
      <sheetName val="FYLE_2006"/>
      <sheetName val="CPC_25"/>
      <sheetName val="P12_4"/>
      <sheetName val="1570_NB"/>
      <sheetName val="CA_Sheet"/>
      <sheetName val="U_"/>
      <sheetName val="Hyperion_"/>
      <sheetName val="Services_site"/>
      <sheetName val="O-5_"/>
      <sheetName val="Unit_Fixed_costs"/>
      <sheetName val="建物レントロール_"/>
      <sheetName val="駐車場レントロール_"/>
      <sheetName val="F'cast_Pr_Mth"/>
      <sheetName val="Capital_Structure_Details"/>
      <sheetName val="OTR_CRED_1"/>
      <sheetName val="ACT_DATA_BASE"/>
      <sheetName val="8_99OB"/>
      <sheetName val="10_MD-TOB"/>
      <sheetName val="S&amp;U_OF_FUNDS"/>
      <sheetName val="RPerú_BV"/>
      <sheetName val="Herramientas_para_análisis-VBA"/>
      <sheetName val="L5_其他非流动资产"/>
      <sheetName val="POWER_ASSUMPTIONS"/>
      <sheetName val="(5)Cap_Expend_and_CF"/>
      <sheetName val="1_Eckdaten_in_LW"/>
      <sheetName val="95_data"/>
      <sheetName val="CON_CT_(CHINA)_INV"/>
      <sheetName val="P_&amp;_L_Account"/>
      <sheetName val="Financial_Data"/>
      <sheetName val="ASSET_SUMMARY"/>
      <sheetName val="Basic_data"/>
      <sheetName val="BALANCE_SHEET_CONSO"/>
      <sheetName val="1__FA_Movements"/>
      <sheetName val="Deferred_tax"/>
      <sheetName val="Motor_Vehicle"/>
      <sheetName val="I101_"/>
      <sheetName val="Air_Conditional"/>
      <sheetName val="C101_"/>
      <sheetName val="Phase2_f_a_DEC_(2)"/>
      <sheetName val="Phase2_movementDEC"/>
      <sheetName val="A801_"/>
      <sheetName val="Staff_List"/>
      <sheetName val="Solium_Report"/>
      <sheetName val="BS_MAY"/>
      <sheetName val="PL_MAY"/>
      <sheetName val="xxxxSalary_Detail"/>
      <sheetName val="General_Premises"/>
      <sheetName val="_ｿﾌｨｱｸﾃｨﾌﾞｻﾎﾟｰﾄ夜US(45670001_(2)"/>
      <sheetName val="_??????????????夜US(45670001_(2)"/>
      <sheetName val="_______________夜US(45670001_(2)"/>
      <sheetName val="Base_Data"/>
      <sheetName val="Half-year_binominal"/>
      <sheetName val="VW_PSK_A-MPV"/>
      <sheetName val="20_05__98"/>
      <sheetName val="Non-Statistical_Sampling"/>
      <sheetName val="index_cc"/>
      <sheetName val="폐토수익화_"/>
      <sheetName val="AR_EQ_200105"/>
      <sheetName val="Page-T_Value_1999"/>
      <sheetName val="Service_Parts_Rejects_(RPPM)"/>
      <sheetName val="Freight_Issues"/>
      <sheetName val="Carole_Worksheet_Table1"/>
      <sheetName val="Fcst_Var"/>
      <sheetName val="Lastyr_Conv_Cost"/>
      <sheetName val="March_Conv_Cost"/>
      <sheetName val="March_Conv_Cost_2008"/>
      <sheetName val="March_EQU"/>
      <sheetName val="March_EQU_2008"/>
      <sheetName val="March_Var"/>
      <sheetName val="March_Var_2008"/>
      <sheetName val="RFQ_Instructions"/>
      <sheetName val="Quote_Cover_Page"/>
      <sheetName val="outbound_Oct"/>
      <sheetName val="Rejects_PPM"/>
      <sheetName val="Tooling_Cost_(2)"/>
      <sheetName val="RDO_CONT"/>
      <sheetName val="A__FIJO"/>
      <sheetName val="BB_Info"/>
      <sheetName val="nethouse_input_(CURRENT_PERIOD)"/>
      <sheetName val="Dealer_names"/>
      <sheetName val="BB_DATA"/>
      <sheetName val="ER_LavSal_Vs_Ant"/>
      <sheetName val="Tooling_Assembly"/>
      <sheetName val="TOSH06ISR_"/>
      <sheetName val="ajuste_IVA"/>
      <sheetName val="DEPFIST_US2000"/>
      <sheetName val="BLKP221REG_P_D_S_"/>
      <sheetName val="[book1_xls][book1_xls]"/>
      <sheetName val="Proj__Financials"/>
      <sheetName val="TB_1999-2000"/>
      <sheetName val="AR_Pivot"/>
      <sheetName val="AR_Sum"/>
      <sheetName val="06_1"/>
      <sheetName val="Cost_recom-JV2"/>
      <sheetName val="K311_A_List02"/>
      <sheetName val="Analytical_Review"/>
      <sheetName val="Office_Improve"/>
      <sheetName val="Aging_Datasheet"/>
      <sheetName val="ECCS_1_DataSheet"/>
      <sheetName val="KPI_Datasheet"/>
      <sheetName val="其他应付款科目余额2005_12_31"/>
      <sheetName val="库存商品余额表_dbf"/>
      <sheetName val="Economic_evaluation_-_FY98_base"/>
      <sheetName val="其他货币资金_dbf"/>
      <sheetName val="银行存款_dbf"/>
      <sheetName val="05_08"/>
      <sheetName val="PER_SALES_ORG"/>
      <sheetName val="清单12_31"/>
      <sheetName val="2002_资产"/>
      <sheetName val="2002_利润及分配"/>
      <sheetName val="02_调整"/>
      <sheetName val="2003_资产"/>
      <sheetName val="2003_利润及分配"/>
      <sheetName val="2004_资产"/>
      <sheetName val="2004_利润及分配"/>
      <sheetName val="04_调整"/>
      <sheetName val="2005_资产"/>
      <sheetName val="2005_利润及分配"/>
      <sheetName val="05_调整"/>
      <sheetName val="2006_资产"/>
      <sheetName val="2006_利润及分配"/>
      <sheetName val="06_调整"/>
      <sheetName val="FS_Output_4"/>
      <sheetName val="FS_Output_1"/>
      <sheetName val="FS_Output_3"/>
      <sheetName val="FS_Output2"/>
      <sheetName val="Output_&amp;_Financial_Statements"/>
      <sheetName val="Deal_Structure_&amp;_Control_Page"/>
      <sheetName val="Historic_Comps"/>
      <sheetName val="co lease rental"/>
      <sheetName val="LABOUR RATE"/>
      <sheetName val="Material Rate"/>
      <sheetName val="SUM RV"/>
      <sheetName val="CRITERIA2"/>
      <sheetName val="Hit"/>
      <sheetName val="RFC-GRE"/>
      <sheetName val="Assumption Data"/>
      <sheetName val="CAMBIOS"/>
      <sheetName val="JOB RPT"/>
      <sheetName val="대차대조표"/>
      <sheetName val="재산이용명세"/>
      <sheetName val="CEL_901Client"/>
      <sheetName val="매출96(장항)"/>
      <sheetName val="국사현황"/>
      <sheetName val="수입"/>
      <sheetName val="경비96(장항)"/>
      <sheetName val="12월원재료매입"/>
      <sheetName val="5사남"/>
      <sheetName val="대차대조표-공시형"/>
      <sheetName val="업무연락"/>
      <sheetName val="부재료입고집계"/>
      <sheetName val="미수"/>
      <sheetName val="2 카드채권(대출포함)"/>
      <sheetName val="93상각비"/>
      <sheetName val="3110-2"/>
      <sheetName val="간이세액표1403~1506_sj"/>
      <sheetName val="[BOOK1.XL붤ǖ_x0003_ꉉ대조표"/>
      <sheetName val="9-1차이내역"/>
      <sheetName val="712"/>
      <sheetName val="전담운영PM"/>
      <sheetName val="Project Costing"/>
      <sheetName val="TaxCalc"/>
      <sheetName val="유통간부"/>
      <sheetName val="118.세금과공과"/>
      <sheetName val="담보유형"/>
      <sheetName val="경매낙찰가율"/>
      <sheetName val="MacroA"/>
      <sheetName val="기초수불"/>
      <sheetName val="대구"/>
      <sheetName val="대전"/>
      <sheetName val="부산"/>
      <sheetName val="108.수선비"/>
      <sheetName val="TB-SAP"/>
      <sheetName val="해외출자현황(원본틀)"/>
      <sheetName val="YTD'97 Sales"/>
      <sheetName val="Week9-Feb    "/>
      <sheetName val="Week31-August"/>
      <sheetName val="BRUNEI DOM"/>
      <sheetName val="SIN DOM"/>
      <sheetName val="YTD aug"/>
      <sheetName val="Vol"/>
      <sheetName val="추정99"/>
      <sheetName val="P&amp;L Summary Page"/>
      <sheetName val="받check"/>
      <sheetName val="현금흐름표"/>
      <sheetName val="IS"/>
      <sheetName val="직원별 11월"/>
      <sheetName val="SCH46A2"/>
      <sheetName val="사업소득자세수추계"/>
      <sheetName val="시산표"/>
      <sheetName val="All code"/>
      <sheetName val="Ex 11C"/>
      <sheetName val="9609Aß"/>
      <sheetName val="1997"/>
      <sheetName val="Æo°¡±aAØ"/>
      <sheetName val="9609추"/>
      <sheetName val="fs-e"/>
      <sheetName val="INFORM"/>
      <sheetName val="tax1"/>
      <sheetName val="013199"/>
      <sheetName val="Menu_Link"/>
      <sheetName val="기초코드"/>
      <sheetName val="경비공통"/>
      <sheetName val="상여 (2)"/>
      <sheetName val="전사 (2)"/>
      <sheetName val="BA (2)"/>
      <sheetName val="CP (2)"/>
      <sheetName val="기타코드"/>
      <sheetName val="정의"/>
      <sheetName val="2-1.제품군별계획대비실적(B.A)"/>
      <sheetName val="현금"/>
      <sheetName val="물가지수!"/>
      <sheetName val="Assign"/>
      <sheetName val="사발차명세표"/>
      <sheetName val="本部A2"/>
      <sheetName val="本部A3"/>
      <sheetName val="BOYSANT"/>
      <sheetName val="조명율표"/>
      <sheetName val="기준정보"/>
      <sheetName val="총괄표"/>
      <sheetName val="재공"/>
      <sheetName val="BSM9601"/>
      <sheetName val="전사 _2_"/>
      <sheetName val="BA _2_"/>
      <sheetName val="CP _2_"/>
      <sheetName val="사업자등록증"/>
      <sheetName val="건물"/>
      <sheetName val="Asset98-CAK"/>
      <sheetName val="여신보고용"/>
      <sheetName val="현우실적"/>
      <sheetName val="TB(Mar)"/>
      <sheetName val="예산"/>
      <sheetName val="임테블"/>
      <sheetName val="기계기구"/>
      <sheetName val="재무조건"/>
      <sheetName val="일위목록"/>
      <sheetName val="대처방안"/>
      <sheetName val="96빙그레"/>
      <sheetName val="외화가수금"/>
      <sheetName val="_x0001_¨_x0001_"/>
      <sheetName val="Base Data_SCL"/>
      <sheetName val="Different dates"/>
      <sheetName val="NotesBS"/>
      <sheetName val="Settings"/>
      <sheetName val="unit 4"/>
      <sheetName val="내역서 "/>
      <sheetName val="WORK"/>
      <sheetName val="가격조사서"/>
      <sheetName val="공사비예산서(토목분)"/>
      <sheetName val="견적대비표"/>
      <sheetName val="일반공사"/>
      <sheetName val="저"/>
      <sheetName val="SG"/>
      <sheetName val="2000전체분"/>
      <sheetName val="2000년1차"/>
      <sheetName val="청천내"/>
      <sheetName val="일위대가"/>
      <sheetName val="연결임시"/>
      <sheetName val="설계"/>
      <sheetName val="입출재고현황 (2)"/>
      <sheetName val="설 계"/>
      <sheetName val="내역"/>
      <sheetName val="입찰안"/>
      <sheetName val="차액보증"/>
      <sheetName val="결과조달"/>
      <sheetName val="내역(중앙)"/>
      <sheetName val="내역(창신)"/>
      <sheetName val="투찰가"/>
      <sheetName val="투찰내역"/>
      <sheetName val="약품공급2"/>
      <sheetName val="1단계"/>
      <sheetName val="일위대가표 "/>
      <sheetName val="MOTOR"/>
      <sheetName val="4 노임단가"/>
      <sheetName val="노무비"/>
      <sheetName val="DESIGN"/>
      <sheetName val="RING WALL"/>
      <sheetName val="페이징 배관배선"/>
      <sheetName val="12.일위대가"/>
      <sheetName val="관급"/>
      <sheetName val="sw1"/>
      <sheetName val="NOMUBI"/>
      <sheetName val="단가산출"/>
      <sheetName val="시중노임단가"/>
      <sheetName val="7단가"/>
      <sheetName val="일위목차"/>
      <sheetName val="물가대비표"/>
      <sheetName val="집계표"/>
      <sheetName val="공비대비"/>
      <sheetName val="물집"/>
      <sheetName val="CABLE SIZE-3"/>
      <sheetName val="대치판정"/>
      <sheetName val="원가계산서구조조정"/>
      <sheetName val="대로근거"/>
      <sheetName val="중로근거"/>
      <sheetName val="자재단가"/>
      <sheetName val="접지1종"/>
      <sheetName val="분전함신설"/>
      <sheetName val="노임단가 (2)"/>
      <sheetName val="자갈,시멘트,모래산출"/>
      <sheetName val="몰탈콘크리트"/>
      <sheetName val="조건표"/>
      <sheetName val="단가일람"/>
      <sheetName val="N賃率-職"/>
      <sheetName val="I一般比"/>
      <sheetName val="설직재-1"/>
      <sheetName val="ilch"/>
      <sheetName val="직노"/>
      <sheetName val="경산"/>
      <sheetName val="직재"/>
      <sheetName val="2F 회의실견적(5_14 일대)"/>
      <sheetName val="일위대가목록"/>
      <sheetName val="일위대가(4층원격)"/>
      <sheetName val="20관리비율"/>
      <sheetName val="일위"/>
      <sheetName val="제-노임"/>
      <sheetName val="제직재"/>
      <sheetName val="J直材4"/>
      <sheetName val="제경집계"/>
      <sheetName val="C-노임단가"/>
      <sheetName val="단"/>
      <sheetName val="정부노임단가"/>
      <sheetName val="토사(PE)"/>
      <sheetName val="환경기계공정표 (3)"/>
      <sheetName val="기본DATA"/>
      <sheetName val="수량산출(음암)"/>
      <sheetName val="수량산출"/>
      <sheetName val="일위대가표"/>
      <sheetName val="단위수량"/>
      <sheetName val="작업"/>
      <sheetName val="일일대가표(계측)"/>
      <sheetName val="단가조사표(계측)"/>
      <sheetName val="금액내역서"/>
      <sheetName val="내역서"/>
      <sheetName val="샘플표지"/>
      <sheetName val="건축공사"/>
      <sheetName val="동원인원"/>
      <sheetName val="9902"/>
      <sheetName val="총괄내역서"/>
      <sheetName val="일위대가 "/>
      <sheetName val="설계예산서"/>
      <sheetName val="Movement of TB"/>
      <sheetName val="BS Export"/>
      <sheetName val="Jan-00"/>
      <sheetName val="COAL"/>
      <sheetName val="FAN(120W)"/>
      <sheetName val="Data-OLD"/>
      <sheetName val="Delta-T"/>
      <sheetName val="AUM Assumptions"/>
      <sheetName val="Public Comps"/>
      <sheetName val="Txn Comps"/>
      <sheetName val="Control Premium"/>
      <sheetName val="Eka software and Analytics Indi"/>
      <sheetName val="D.1 TOD Condonation of Interest"/>
      <sheetName val="BUILDING J&amp;K"/>
      <sheetName val="Project Cost Report 2nd level"/>
      <sheetName val="P02"/>
      <sheetName val="VF Full Recon"/>
      <sheetName val="Background"/>
      <sheetName val="D1c System"/>
      <sheetName val="D1c IMF"/>
      <sheetName val="Cat A Change Control"/>
      <sheetName val="IT Dep EOU"/>
      <sheetName val="Colin Burwood 06-07"/>
      <sheetName val="Impact Assessment"/>
      <sheetName val="Network"/>
      <sheetName val="Value Added Services"/>
      <sheetName val="Customer Detail &amp; Options"/>
      <sheetName val="9394"/>
      <sheetName val="2006"/>
      <sheetName val="2007"/>
      <sheetName val="Signoff Summary"/>
      <sheetName val="Critical Matters"/>
      <sheetName val="BW - CONS"/>
      <sheetName val="BOBJ ---&gt;"/>
      <sheetName val="Stmt of Income"/>
      <sheetName val="Stmt of Equity"/>
      <sheetName val="Cash Flows"/>
      <sheetName val="BS TAX"/>
      <sheetName val="IS TAX"/>
      <sheetName val="Taxable Income ---&gt;"/>
      <sheetName val="Ordinary Income - CONS"/>
      <sheetName val="Ordinary Income - 5300"/>
      <sheetName val="Ordinary Income - 6281"/>
      <sheetName val="Ordinary Income - 6290"/>
      <sheetName val="Schedule K - CONS"/>
      <sheetName val="Schedule K - 5300"/>
      <sheetName val="Schedule K - 6281"/>
      <sheetName val="Schedule K - 6290"/>
      <sheetName val="Balance Sheet (GAAP &amp; TAX)"/>
      <sheetName val="Schedule M-2"/>
      <sheetName val="Form 4562 - CONS"/>
      <sheetName val="Form 4562 - 6281"/>
      <sheetName val="Form 4562 - 6290"/>
      <sheetName val="Tax Adjustments ---&gt;"/>
      <sheetName val="ARO Liability"/>
      <sheetName val="Accrued Bonus"/>
      <sheetName val="Accrued Payroll Taxes"/>
      <sheetName val="Deferred Rent"/>
      <sheetName val="Deferred Revenue"/>
      <sheetName val="Fines &amp; Penalties"/>
      <sheetName val="Meals &amp; Entertainment"/>
      <sheetName val="Lobbying Costs"/>
      <sheetName val="Gain or Loss"/>
      <sheetName val="Amortization"/>
      <sheetName val="481 Adjustment"/>
      <sheetName val="GHI K-1"/>
      <sheetName val="W-2 Wages"/>
      <sheetName val="Production Tax Credit"/>
      <sheetName val="Capital Accounts ---&gt;"/>
      <sheetName val="Capital Accounts &amp; Tax Basis"/>
      <sheetName val="704(b) Income"/>
      <sheetName val="Taxable Income"/>
      <sheetName val="752 Liab Alloc"/>
      <sheetName val="Partners Minimum Gain"/>
      <sheetName val="Minimum Gain Calc"/>
      <sheetName val="Disguised Sales Calc"/>
      <sheetName val="PY Capital Accounts ---&gt;"/>
      <sheetName val="PY Balance Sheet (GAAP &amp; Tax)"/>
      <sheetName val="PY 743(b) Step-up Adj"/>
      <sheetName val="State Alloc &amp; Apport ---&gt;"/>
      <sheetName val="2017 State A&amp;A"/>
      <sheetName val="California "/>
      <sheetName val="Kansas"/>
      <sheetName val="Additional Support ---&gt;"/>
      <sheetName val="Equity Roll"/>
      <sheetName val="PTC Summary"/>
      <sheetName val="BAML Fee"/>
      <sheetName val="Fed Depr - 6281"/>
      <sheetName val="Fed AMT Depr - 6281"/>
      <sheetName val="CA Depr - 6281"/>
      <sheetName val="CA AMT Depr - 6281"/>
      <sheetName val="Fed Depr - 6290"/>
      <sheetName val="Fed AMT Depr - 6290"/>
      <sheetName val="CA Depr - 6290"/>
      <sheetName val="CA AMT Depr - 6290"/>
      <sheetName val="Footnotes ---&gt;"/>
      <sheetName val="De Minimis SH"/>
      <sheetName val="Capitalize Costs"/>
      <sheetName val="Opt out of Bonus"/>
      <sheetName val="DPAD - BAL"/>
      <sheetName val="DPAD - BNY"/>
      <sheetName val="DPAD - NEOP"/>
      <sheetName val="Line 17 AMT 743"/>
      <sheetName val="Corptax ---&gt;"/>
      <sheetName val="CTX Codes"/>
      <sheetName val="CTX Import - Entity"/>
      <sheetName val="CTX Import - 5300"/>
      <sheetName val="CTX Import - 6281"/>
      <sheetName val="CTX Import - 6290"/>
      <sheetName val="Trial Balance (Import)"/>
      <sheetName val="Allocable Items (Import)"/>
      <sheetName val="Drop Down Names"/>
      <sheetName val="Bike to Work Schedules"/>
      <sheetName val="IS_USD"/>
      <sheetName val="BS_USD"/>
      <sheetName val="Sales_COGS"/>
      <sheetName val="Costs_MSK_03"/>
      <sheetName val="Costs_SPB_03"/>
      <sheetName val="Costs_MSK_04"/>
      <sheetName val="Costs_SPB_04"/>
      <sheetName val="Costs_MSK_05"/>
      <sheetName val="Costs_SPB_05"/>
      <sheetName val="Personnel"/>
      <sheetName val="Rent_MSC"/>
      <sheetName val="Rent_SPB"/>
      <sheetName val="Tax_MSK"/>
      <sheetName val="Tax_SPB"/>
      <sheetName val="2004"/>
      <sheetName val="IS_Statutory (optional)"/>
      <sheetName val="BS_Statutory (optional)"/>
      <sheetName val="IS_AGA_final"/>
      <sheetName val="BS_AGA_final"/>
      <sheetName val="IS_AGA_prelim"/>
      <sheetName val="BS_AGA_prelim"/>
      <sheetName val="CB"/>
      <sheetName val="US - FINAL"/>
      <sheetName val="Summ"/>
      <sheetName val="summsht"/>
      <sheetName val="Demographic"/>
      <sheetName val="Min Rent"/>
      <sheetName val="Props"/>
      <sheetName val="FY07 US FA TP10.2"/>
      <sheetName val="LSM Design Limits vs Amevive"/>
      <sheetName val="Europe 2002-3 P&amp;L"/>
      <sheetName val="Monthly Rollforward"/>
      <sheetName val="B&amp;B"/>
      <sheetName val="William Gardner"/>
      <sheetName val="James Gardner"/>
      <sheetName val="Michael DiProspero"/>
      <sheetName val="Scott Lonkart"/>
      <sheetName val="David Gronik"/>
      <sheetName val="Ross Pollack"/>
      <sheetName val="Phillip Pollack"/>
      <sheetName val="Robert Levy"/>
      <sheetName val="Van Beusekom"/>
      <sheetName val="Mason Greene"/>
      <sheetName val="Unidyne"/>
      <sheetName val="Richard Schmitt"/>
      <sheetName val="David_Levy"/>
      <sheetName val="NLevy Trust"/>
      <sheetName val="Richard_Nucian"/>
      <sheetName val="Co 1"/>
      <sheetName val="Co 5"/>
      <sheetName val="Co 4"/>
      <sheetName val="Exec P&amp;L"/>
      <sheetName val="GFIN"/>
      <sheetName val="GBIA"/>
      <sheetName val="09-14-06"/>
      <sheetName val="Dept Exp SMIN"/>
      <sheetName val="3-31-06 Write OFf "/>
      <sheetName val="Rent Roll"/>
      <sheetName val="A1_-_Income_Statement"/>
      <sheetName val="Base Info"/>
      <sheetName val="Interest"/>
      <sheetName val="SD NA - Revenue - SD"/>
      <sheetName val="98FORECAST (1)"/>
      <sheetName val="GRAPH 4軸 径Φ120 (2)"/>
      <sheetName val="Sales Forecast 9th APRIL 04"/>
      <sheetName val="PAGE14"/>
      <sheetName val="PSI Physical Adj"/>
      <sheetName val="아리수인터넷정산표"/>
      <sheetName val="장단기차입금리드쉬트 (3)"/>
      <sheetName val="현금과 예금 (2)"/>
      <sheetName val="기타의 유동자산"/>
      <sheetName val="신오보롤테스트"/>
      <sheetName val="이자수익 OVERLL TEST"/>
      <sheetName val="감가상각비recap"/>
      <sheetName val="감가상각누계액리드쉬트"/>
      <sheetName val="무형자산 리드쉬트"/>
      <sheetName val="장단기차입금리드쉬트"/>
      <sheetName val="1998SCORESHEET"/>
      <sheetName val="KASS"/>
      <sheetName val="FINOPS"/>
      <sheetName val="Pro-Forma"/>
      <sheetName val="junior comps"/>
      <sheetName val="DAYNSR"/>
      <sheetName val="Gold Reserve"/>
      <sheetName val="AUR-Cons"/>
      <sheetName val="LONDON2"/>
      <sheetName val="Quebrada NAV"/>
      <sheetName val="A - NAV"/>
      <sheetName val="D - Deal &amp; Contrib"/>
      <sheetName val="D - Niobec"/>
      <sheetName val="DAY_SUM"/>
      <sheetName val="Copper Range"/>
      <sheetName val="B - Niobec"/>
      <sheetName val="1 - CBJ SUM"/>
      <sheetName val="A - Doyon"/>
      <sheetName val="RMC"/>
      <sheetName val="Brickworks"/>
      <sheetName val="Lafarge"/>
      <sheetName val="Hanson"/>
      <sheetName val="Anhui"/>
      <sheetName val="Siam Cement"/>
      <sheetName val="Siam City Cement"/>
      <sheetName val="Lafarge Malayan"/>
      <sheetName val="Indocement"/>
      <sheetName val="Semen Gresik"/>
      <sheetName val="CSR"/>
      <sheetName val="Marshalls"/>
      <sheetName val="Lafarge NA"/>
      <sheetName val="EE"/>
      <sheetName val="GG"/>
      <sheetName val="HH"/>
      <sheetName val="JJ"/>
      <sheetName val="KK"/>
      <sheetName val="LL"/>
      <sheetName val="MM"/>
      <sheetName val="II"/>
      <sheetName val="Martin Marietta"/>
      <sheetName val="Workings (2)"/>
      <sheetName val="Base inputs"/>
      <sheetName val="5. Co F'casts (LC)"/>
      <sheetName val="Shareholder"/>
      <sheetName val="Struc"/>
      <sheetName val="Comps"/>
      <sheetName val="EDISON-2"/>
      <sheetName val="RATEIMP"/>
      <sheetName val="ISS VOL MUTUAL FUND SALES"/>
      <sheetName val="MUTUAL FUND SALES BY QTR"/>
      <sheetName val="Express - DCF"/>
      <sheetName val="Vulcan"/>
      <sheetName val="TNT - Financials"/>
      <sheetName val="Mail - DCF"/>
      <sheetName val="Log - DCF"/>
      <sheetName val="Cemex"/>
      <sheetName val="Ciments Francais"/>
      <sheetName val="Agg Ind"/>
      <sheetName val="Holcim"/>
      <sheetName val="Italcementi"/>
      <sheetName val="CRH"/>
      <sheetName val="Adelaide"/>
      <sheetName val="Florida Rock"/>
      <sheetName val="Boral"/>
      <sheetName val="Rinker"/>
      <sheetName val="Heidelberg"/>
      <sheetName val="NEW ISSUES"/>
      <sheetName val="EURO-TRANS"/>
      <sheetName val="LoadCAP"/>
      <sheetName val="YE LOAD"/>
      <sheetName val="Weekly Data"/>
      <sheetName val="Pensions_Health"/>
      <sheetName val="Headcount"/>
      <sheetName val="Turnover"/>
      <sheetName val="Absence"/>
      <sheetName val="U1-Turnover and COS"/>
      <sheetName val="U2.4"/>
      <sheetName val="U1.1 Analysis"/>
      <sheetName val="U1 Lead"/>
      <sheetName val="T2 Reserves Lead"/>
      <sheetName val="M7"/>
      <sheetName val="问题䀀߅"/>
      <sheetName val="问题က_x0000_"/>
      <sheetName val="问题ᾕ"/>
      <sheetName val="问题㠀茞"/>
      <sheetName val="问题ꠀ继"/>
      <sheetName val="问题耀⒚"/>
      <sheetName val="问题㩔"/>
      <sheetName val="FB-봉제"/>
      <sheetName val="FC-봉제"/>
      <sheetName val="프로텍터(압출)"/>
      <sheetName val="인서트와이어"/>
      <sheetName val="차체부품 INS REPORT(갑)"/>
      <sheetName val="검사기준서"/>
      <sheetName val="R_D"/>
      <sheetName val="2차_PROTO__1_"/>
      <sheetName val="Sheet1??ˆŒ?_x0004_?????? ǅ???????????"/>
      <sheetName val="dd mmmm yyyy_x0000_赶_x0003__x0016_[$-0409]hh:mm:s"/>
      <sheetName val="̃?"/>
      <sheetName val="LX3.0 RR"/>
      <sheetName val="+T_x0000__x0002__x0005_Ā_x0008__x0000__x0000_믪_x000c__x0002_Ā_x0008_໦ȥ_x0001__x0000__x0000__x0000_蘕诠밖_x0001__x0000__x0000__x0000__x0018__x0000_"/>
      <sheetName val="Sheet1??_x0004_? ǅ?_x0001_?&lt;BOOK1.XLS]Sh"/>
      <sheetName val="bleĤģ?서식을 Ĩĥ?ħĦ?률?며?을 변경īĪ?용?ĭĬ"/>
      <sheetName val="dd mmmm yyyy???赶?_x0003__x0016_[$-0409]hh:m"/>
      <sheetName val="◁서열운반비 상세내역 (실제기준)"/>
      <sheetName val="2"/>
      <sheetName val="●목차"/>
      <sheetName val="Sheet1__ˆŒ__x0004_______ ǅ___________"/>
      <sheetName val="Sheet1ˆŒ_x0004_ ǅ_x0001_ˆ&lt;BOOK1.XLS]Sheet2ˆ"/>
      <sheetName val="시작품의"/>
      <sheetName val="̃_"/>
      <sheetName val="피엘"/>
      <sheetName val="기획팀"/>
      <sheetName val="6"/>
      <sheetName val="7"/>
      <sheetName val="기부금작업"/>
      <sheetName val="원천납부작업"/>
      <sheetName val="비씨카드"/>
      <sheetName val="수익적.자본적지출"/>
      <sheetName val="손익명세창원"/>
      <sheetName val="제품(수출)매출"/>
      <sheetName val="상품보조수불"/>
      <sheetName val="제조원가계산서 (2)"/>
      <sheetName val="제품입고(생산)"/>
      <sheetName val="IN"/>
      <sheetName val="리스"/>
      <sheetName val="내부거래자료"/>
      <sheetName val="공정가치"/>
      <sheetName val="견질어음list"/>
      <sheetName val="회사정보"/>
      <sheetName val="계정code"/>
      <sheetName val="미지급금03.06.30"/>
      <sheetName val="매입채무9.30 (2)"/>
      <sheetName val="SD그림2"/>
      <sheetName val="SD그림3"/>
      <sheetName val="SD그림4"/>
      <sheetName val="SD그림5"/>
      <sheetName val="SD그림6"/>
      <sheetName val="SD그림7"/>
      <sheetName val="SD그림8"/>
      <sheetName val="UK그림1"/>
      <sheetName val="UK그림2"/>
      <sheetName val="UK그림3"/>
      <sheetName val="UK그림4"/>
      <sheetName val="UK그림5"/>
      <sheetName val="UK그림6"/>
      <sheetName val="UK그림7"/>
      <sheetName val="95하U$가격"/>
      <sheetName val="시수인원 (4)"/>
      <sheetName val="자원활용 계획(1)"/>
      <sheetName val="내용"/>
      <sheetName val="오리멀전"/>
      <sheetName val="한진Global"/>
      <sheetName val="차입금"/>
      <sheetName val="예적금"/>
      <sheetName val="건축미수"/>
      <sheetName val="대전소각로"/>
      <sheetName val="김해유류"/>
      <sheetName val="칠곡소각로"/>
      <sheetName val="핵융합철골"/>
      <sheetName val="크레인(080)"/>
      <sheetName val="수문제작(081)"/>
      <sheetName val="수문제작(082)"/>
      <sheetName val="수리(604)"/>
      <sheetName val="플로리다(804)"/>
      <sheetName val="중부내륙(800)"/>
      <sheetName val="강교제작(805)"/>
      <sheetName val="크레인(083)"/>
      <sheetName val="매출(2)"/>
      <sheetName val="월확9601"/>
      <sheetName val="비용flux test"/>
      <sheetName val="가정"/>
      <sheetName val="유가증권미수"/>
      <sheetName val="正式文件 (2)"/>
      <sheetName val="LIST (3)"/>
      <sheetName val="业体"/>
      <sheetName val="未更换CUS"/>
      <sheetName val="与2合并"/>
      <sheetName val="区分金额别"/>
      <sheetName val="LIST (2)"/>
      <sheetName val="업체종합현황"/>
      <sheetName val="해외세목"/>
      <sheetName val="월별손익"/>
      <sheetName val="1그룹"/>
      <sheetName val="JE9911"/>
      <sheetName val="전사집계"/>
      <sheetName val="항목별"/>
      <sheetName val="MEM수율입고"/>
      <sheetName val="해외출장세부"/>
      <sheetName val="손익계산서"/>
      <sheetName val="1차상"/>
      <sheetName val="Show me meeting"/>
      <sheetName val="입력"/>
      <sheetName val="가도공"/>
      <sheetName val="터파기및재료"/>
      <sheetName val="수안보-MBR1"/>
      <sheetName val="3.하중산정4.지지력"/>
      <sheetName val="98수문일위"/>
      <sheetName val="000000"/>
      <sheetName val="VXXXXX"/>
      <sheetName val="****01"/>
      <sheetName val="Lob_Chart040604"/>
      <sheetName val="Lob_Chart_Tx2040614"/>
      <sheetName val="본관2층(연구관리)"/>
      <sheetName val="본관2층(투자비절감TFT)"/>
      <sheetName val="본관3층(설계관리및인증)"/>
      <sheetName val="본관3층(설계지원)"/>
      <sheetName val="차량인증"/>
      <sheetName val="설계관리"/>
      <sheetName val="본관4층(사양최적화)"/>
      <sheetName val="본관4층(설계원가)"/>
      <sheetName val="게러지2층(종합시험)"/>
      <sheetName val="신관3층(남측)"/>
      <sheetName val="신관3층북쪽"/>
      <sheetName val="신관4층남쪽"/>
      <sheetName val="신관4층북측"/>
      <sheetName val="신관5층남쪽"/>
      <sheetName val="신관5층북쪽"/>
      <sheetName val="PT2층 "/>
      <sheetName val="PT3층"/>
      <sheetName val="BP변동"/>
      <sheetName val="full (2)"/>
      <sheetName val="Process Flow Chart"/>
      <sheetName val="3차원"/>
      <sheetName val="ML"/>
      <sheetName val="TCA"/>
      <sheetName val="관리방안"/>
      <sheetName val="부서별 진행계획(부평프레스)"/>
      <sheetName val="부서별 진행계획(Team용)"/>
      <sheetName val="DATA(1-8)"/>
      <sheetName val="열처리공정흐름도"/>
      <sheetName val="TRIM-Y3"/>
      <sheetName val="total yr comparison vs PM"/>
      <sheetName val="Trading Multiples"/>
      <sheetName val="Business Description"/>
      <sheetName val="Implied Valuation"/>
      <sheetName val="Valuation Chart"/>
      <sheetName val="Credit Health Panel"/>
      <sheetName val="Credit Analytics"/>
      <sheetName val="Disclaimer"/>
      <sheetName val="BSMONTH"/>
      <sheetName val="5 year AOP"/>
      <sheetName val="CORPBOOK"/>
      <sheetName val="ListData"/>
      <sheetName val="InputProductData2"/>
      <sheetName val="IS.Rpt"/>
      <sheetName val="清冊"/>
      <sheetName val="COMPLEXALL"/>
      <sheetName val="Total PM Report"/>
      <sheetName val="PM Call-Preliminary"/>
      <sheetName val="LAND"/>
      <sheetName val="Corporate"/>
      <sheetName val="SSA Monthly Journal"/>
      <sheetName val="P&amp;L and BS"/>
      <sheetName val="Budget"/>
      <sheetName val="2 YR Reg"/>
      <sheetName val="BS COA"/>
      <sheetName val="Title"/>
      <sheetName val="Balance Sheet_Q2 02"/>
      <sheetName val="Inc BS"/>
      <sheetName val="payroll04"/>
      <sheetName val="Backlog Burndown Charts"/>
      <sheetName val="Best and Final"/>
      <sheetName val="Issue Types &amp; Examples"/>
      <sheetName val="CRA-Detail"/>
      <sheetName val="中山低值"/>
      <sheetName val="aged"/>
      <sheetName val="E6 Cutoff"/>
      <sheetName val="T1 -Equity"/>
      <sheetName val="YTD Sep actual"/>
      <sheetName val="Index YTD Sept actual"/>
      <sheetName val="Budget by country"/>
      <sheetName val="P-13 Tax Recon."/>
      <sheetName val="P-14 Legal"/>
      <sheetName val="P-15 Meals and Entertainment"/>
      <sheetName val="P-16 Prepaid Expenses"/>
      <sheetName val="P-17 Accrued Compensation"/>
      <sheetName val="P-18 Other Accrued Liabilities"/>
      <sheetName val="P-19 Taxes Paid Or Accrued"/>
      <sheetName val="713-4 NO UT"/>
      <sheetName val="BS Schedules"/>
      <sheetName val="CM"/>
      <sheetName val="CM Calc"/>
      <sheetName val="LS-UAE"/>
      <sheetName val="Abu Dhabi"/>
      <sheetName val="TOTAL OVS BRS ST AUG 02"/>
      <sheetName val="FY PBI Jan Forecast Gap"/>
      <sheetName val="ret_FY PBI Jan Forecast Gap"/>
      <sheetName val="FY TO Jan Forecast Gap"/>
      <sheetName val="ret_FY TO Jan Forecast Gap"/>
      <sheetName val="esl"/>
      <sheetName val="Department"/>
      <sheetName val="Screen 5-6"/>
      <sheetName val="Config &amp; List"/>
      <sheetName val="Deferred Income"/>
      <sheetName val="ION"/>
      <sheetName val="A-General"/>
      <sheetName val="Part A General"/>
      <sheetName val="AFILIASI DES"/>
      <sheetName val="REKAP AFILIASI"/>
      <sheetName val="Main table"/>
      <sheetName val="Ex_Rate"/>
      <sheetName val="MTD-REPORT"/>
      <sheetName val="TBM"/>
      <sheetName val="A.4.3"/>
      <sheetName val="A.4.2"/>
      <sheetName val="DATA01-08-2004"/>
      <sheetName val="K 2.1"/>
      <sheetName val="GeneralInfo"/>
      <sheetName val="jvr"/>
      <sheetName val="Exc. Rate"/>
      <sheetName val="Individual Gross Profit J - Aug"/>
      <sheetName val="41"/>
      <sheetName val="Weights"/>
      <sheetName val="DetailCalendar2000"/>
      <sheetName val="P2"/>
      <sheetName val="FF-21(a)"/>
      <sheetName val="C9_4"/>
      <sheetName val="Menu"/>
      <sheetName val="mbb-bl-5"/>
      <sheetName val="FF-6"/>
      <sheetName val="SCH B"/>
      <sheetName val="ADD"/>
      <sheetName val="SCH D"/>
      <sheetName val="SCH 22"/>
      <sheetName val="Sch 33"/>
      <sheetName val="ABR P&amp;L"/>
      <sheetName val="PLmth "/>
      <sheetName val="Prepayment list"/>
      <sheetName val="BASIC RATES"/>
      <sheetName val="Trial Balance FY 2012-13"/>
      <sheetName val="DAYA増資 (2)"/>
      <sheetName val="Provision for tax"/>
      <sheetName val="Pipeline table"/>
      <sheetName val="Programa P3 {Distrib."/>
      <sheetName val="PROGRAMA P3 {Avances"/>
      <sheetName val="ORIGINAL GLOBAL STAR"/>
      <sheetName val="[book1.xls]ttings_purnima_App_4"/>
      <sheetName val="BS "/>
      <sheetName val="NSM"/>
      <sheetName val="_x0000__x0000__x0000__x0000__x0000__x0000__x0000__x0000__x0000__x0000__x0000__x0000__x0000__xffff_翿_x0000__x0000__x0000__x0000__xffff__xffff__x0000__x0000__x0000__x0000__x0000__x0000_ꅶ"/>
      <sheetName val="5-NSM"/>
      <sheetName val="11-INV"/>
      <sheetName val="8-OH"/>
      <sheetName val="4-PVA2"/>
      <sheetName val="3-PVA"/>
      <sheetName val="120RECV"/>
      <sheetName val="BREAK_EVEN-2000_(2)"/>
      <sheetName val="CONTRN_BY_DISTRICT"/>
      <sheetName val="OTHER_PAYABLES"/>
      <sheetName val="DIRECT_COST_-_SALES_QTY"/>
      <sheetName val="FIN_SUM"/>
      <sheetName val="SALES_ANALYSIS__BY_PRODUCT"/>
      <sheetName val="5-F-PAR"/>
      <sheetName val="BREAK_EVEN-2000_(2)1"/>
      <sheetName val="CONTRN_BY_DISTRICT1"/>
      <sheetName val="OTHER_PAYABLES1"/>
      <sheetName val="DIRECT_COST_-_SALES_QTY1"/>
      <sheetName val="FIN_SUM1"/>
      <sheetName val="SALES_ANALYSIS__BY_PRODUCT1"/>
      <sheetName val="SG&amp;A Charts (Mar to June RF) "/>
      <sheetName val="icrosoft WindWeb Client Network"/>
      <sheetName val="FORM 4-FOH (2)"/>
      <sheetName val="Mail"/>
      <sheetName val="5 Star Hotel"/>
      <sheetName val="TollRev"/>
      <sheetName val="Lead 1"/>
      <sheetName val="Lead 2"/>
      <sheetName val="Lead 3"/>
      <sheetName val="RMR HMP 1"/>
      <sheetName val="RMR HMP 2"/>
      <sheetName val="RMR HMP 3"/>
      <sheetName val="RMR DIR 1"/>
      <sheetName val="RMR DIR 2"/>
      <sheetName val="RMR DIR 3"/>
      <sheetName val="Basic_Mat. rates 2"/>
      <sheetName val="Basic_Mat. rates 3"/>
      <sheetName val="Borrow 1"/>
      <sheetName val="Borrow 2"/>
      <sheetName val="Borrow 3"/>
      <sheetName val="Material Haulage 1"/>
      <sheetName val="Material Haulage 2"/>
      <sheetName val="Material Haulage 3"/>
      <sheetName val="m_c rate"/>
      <sheetName val="Basic_Mat. rates 1"/>
      <sheetName val="RA 1"/>
      <sheetName val="Summary 1"/>
      <sheetName val="_x000a_ԉ_x0006__x0000__x0001_瀇☕"/>
      <sheetName val="oresreqsum"/>
      <sheetName val="Fab Outs"/>
      <sheetName val="Fab CT"/>
      <sheetName val="SORT CT"/>
      <sheetName val="GDW"/>
      <sheetName val="Die Yield"/>
      <sheetName val="NDW"/>
      <sheetName val="Fab Yield"/>
      <sheetName val="Sort Outs"/>
      <sheetName val="Die Outs"/>
      <sheetName val="Die Demand"/>
      <sheetName val="Die Ships"/>
      <sheetName val="SORT Yield"/>
      <sheetName val="Sort Out Adjustments"/>
      <sheetName val="Die Out Adjustments"/>
      <sheetName val="Fab Out Adjustments"/>
      <sheetName val="Die Ships Adjustments"/>
      <sheetName val="Fab WIP"/>
      <sheetName val="Fab WIP Adjustments"/>
      <sheetName val="SORT WIP"/>
      <sheetName val="Sort WIP Adjustments"/>
      <sheetName val="QTR SUMMARY - Indices"/>
      <sheetName val="ToolCapacity(50G)"/>
      <sheetName val="Input Actuals"/>
      <sheetName val="待摊费用上月"/>
      <sheetName val="安置房源调整辅助"/>
      <sheetName val="¹¤³ÌÎï×ÊDy"/>
      <sheetName val="·ÖÂ¼"/>
      <sheetName val="Ó¦ÊÕÀûÏ¢Dy"/>
      <sheetName val="Ô¤¸¶ÕË¿îDy"/>
      <sheetName val="»õ±Ò×Ê½ðÉóºË"/>
      <sheetName val="¶ÌÆÚÍ¶×ÊDy"/>
      <sheetName val="Ë÷Òý"/>
      <sheetName val="Ó¦ÊÕÕË¿î"/>
      <sheetName val="股本Dy"/>
      <sheetName val="资本公积Dy"/>
      <sheetName val="投资收益Dy"/>
      <sheetName val="长期股权投资Dy"/>
      <sheetName val="余额表"/>
      <sheetName val="货币资金Cx"/>
      <sheetName val="货币资金Mx"/>
      <sheetName val="银行存款Mx"/>
      <sheetName val="预付账款Mx"/>
      <sheetName val="存货Cx"/>
      <sheetName val="存货Dy"/>
      <sheetName val="存货Mx"/>
      <sheetName val="库存商品Cx"/>
      <sheetName val="库存商品Mx"/>
      <sheetName val="固定资产Cx"/>
      <sheetName val="固定资产Dy"/>
      <sheetName val="固定资产Mx"/>
      <sheetName val="其他应付款Cx"/>
      <sheetName val="其他应付款Dy"/>
      <sheetName val="其他应付款Mx"/>
      <sheetName val="其他应收款Cx"/>
      <sheetName val="其他应收款Dy"/>
      <sheetName val="其他应收款Mx"/>
      <sheetName val="Book1--娟娟.xls"/>
      <sheetName val="折旧表"/>
      <sheetName val="固定资产卡片"/>
      <sheetName val="余额表200606"/>
      <sheetName val="200611"/>
      <sheetName val="200612"/>
      <sheetName val="坏账准备_其他应收款Dy"/>
      <sheetName val="无形资产Dy"/>
      <sheetName val="无形资产减值准备Dy"/>
      <sheetName val="补贴收入Dy"/>
      <sheetName val="所得税Dy"/>
      <sheetName val="应收补贴款Dy"/>
      <sheetName val="其他流动资产Dy"/>
      <sheetName val="内部往来Dy"/>
      <sheetName val="长期待摊费用Dy"/>
      <sheetName val="管理费用mx"/>
      <sheetName val="实收资本Dy"/>
      <sheetName val="固定资产Pz"/>
      <sheetName val="无形资产Mx"/>
      <sheetName val="特许经营权"/>
      <sheetName val="无形资产摊销测算表"/>
      <sheetName val="无形资产Pz"/>
      <sheetName val="预计负债Dy"/>
      <sheetName val="预计负债Mx"/>
      <sheetName val="预计负债Pz"/>
      <sheetName val="应付账款Pz"/>
      <sheetName val="应付职工薪酬Dy"/>
      <sheetName val="应付职工薪酬Mx"/>
      <sheetName val="递延所得税资产Dy"/>
      <sheetName val="递延所得税资产Mx"/>
      <sheetName val="管理费用Dy"/>
      <sheetName val="财务费用Mx"/>
      <sheetName val="应收账款Mx"/>
      <sheetName val="分产品分析表"/>
      <sheetName val="总分类账"/>
      <sheetName val="Start"/>
      <sheetName val="累计折旧_2"/>
      <sheetName val="累计折旧Dy"/>
      <sheetName val="NGUON"/>
      <sheetName val="废品损失"/>
      <sheetName val="DONVIBAN"/>
      <sheetName val="短期借款Dy"/>
      <sheetName val="生产成本mx"/>
      <sheetName val="坏账准备_应收账款Dy"/>
      <sheetName val="应交税金Dy"/>
      <sheetName val="界面"/>
      <sheetName val="固定资产明细"/>
      <sheetName val="测算报告"/>
      <sheetName val="内部往来Cx"/>
      <sheetName val="内部往来Mx"/>
      <sheetName val="累计折旧Cx"/>
      <sheetName val="累计折旧Mx"/>
      <sheetName val="存货_库存商品Cx"/>
      <sheetName val="存货_库存商品Dy"/>
      <sheetName val="采购核对"/>
      <sheetName val="存货_库存商品Mx"/>
      <sheetName val="主营业务成本Cx"/>
      <sheetName val="主营业务成本Mx"/>
      <sheetName val="营业费用Cx"/>
      <sheetName val="营业费用Mx"/>
      <sheetName val="分录编辑"/>
      <sheetName val="按客户"/>
      <sheetName val="主营业务收入mx"/>
      <sheetName val="其他利润明细"/>
      <sheetName val="递延收益Dy"/>
      <sheetName val="待摊费用mx"/>
      <sheetName val="应付工资mx"/>
      <sheetName val="预提费用mx"/>
      <sheetName val="在建工程mx"/>
      <sheetName val="制造费用mx"/>
      <sheetName val="母公司长期投资 (2)"/>
      <sheetName val="资产负债表(2003.1月审计调整  (2)"/>
      <sheetName val="STATPARA"/>
      <sheetName val="preBS"/>
      <sheetName val="preCF"/>
      <sheetName val="preIS"/>
      <sheetName val="preCE"/>
      <sheetName val="TYPE"/>
      <sheetName val="帐上"/>
      <sheetName val="FLdeleted"/>
      <sheetName val="应付工资Dy"/>
      <sheetName val="应付福利费Dy"/>
      <sheetName val="预提费用Dy"/>
      <sheetName val="长期股权投资Mx"/>
      <sheetName val="壓摸穿燈"/>
      <sheetName val="2005年第10期"/>
      <sheetName val="上缴管理费明细"/>
      <sheetName val="合并试算平衡表"/>
      <sheetName val="明细清单填写说明"/>
      <sheetName val="Bilver link"/>
      <sheetName val="Dbase Bilver txt (2006)"/>
      <sheetName val="Invoices for February 2003"/>
      <sheetName val="ﾀﾘﾌ"/>
      <sheetName val="PP_LETTER"/>
      <sheetName val="段ﾎﾞｰﾙ箱図番･荷姿ｺｰﾄﾞ"/>
      <sheetName val="Project Details"/>
      <sheetName val="Grid Descriptions"/>
      <sheetName val="SuperGroupRank"/>
      <sheetName val="TOC"/>
      <sheetName val="Topline trends"/>
      <sheetName val="GroupRank"/>
      <sheetName val="Group Details"/>
      <sheetName val="_Book1.xls__Book1.xls__x005f_x0000_Da"/>
      <sheetName val="_Book1.xls__Book1.xls__Book1.xl"/>
      <sheetName val="master "/>
      <sheetName val="[Book1.xls][Book1.xls]_Book1__3"/>
      <sheetName val="[Book1.xls][Book1.xls]ttings__2"/>
      <sheetName val="[Book1.xls][Book1.xls]_Databa_3"/>
      <sheetName val="[Book1.xls][Book1.xls]Databas_3"/>
      <sheetName val="[Book1.xls][Book1.xls]ttings__3"/>
      <sheetName val="[Book1.xls][Book1.xls]_Databa_4"/>
      <sheetName val="[Book1.xls][Book1.xls]Databas_4"/>
      <sheetName val="1-11%20MOI.xls_x0000__x0000__x0016__x0000__x0000_ _x0000__x0000__x000c__x0000_ň_x0000__x0002__x0000_"/>
      <sheetName val="1-11%20MOI.xls_x0000__x0000__x0016__x0000__x0000_ _x0000__x000c__x0000_ň_x0000__x0002__x0000_Ӥ"/>
      <sheetName val="Titel"/>
      <sheetName val="商品力向上"/>
      <sheetName val="高温放置"/>
      <sheetName val="ODBC"/>
      <sheetName val="fxrates"/>
      <sheetName val="Instrucciones"/>
      <sheetName val="In Hold (Status 6) BD"/>
      <sheetName val="Resumen Hold (base)"/>
      <sheetName val="Comportamiento Mensual"/>
      <sheetName val="Reporte RAS 25 2 14 (Base) TOTM"/>
      <sheetName val="REP14DIC"/>
      <sheetName val="TablaProyectos"/>
      <sheetName val="FACTURAS22"/>
      <sheetName val="FACTURAS22Value"/>
      <sheetName val="UB101_營業外收入明細"/>
      <sheetName val="Rate (2)"/>
      <sheetName val="Constant"/>
      <sheetName val="SUM14ZC1"/>
      <sheetName val="FACTURAS20Value"/>
      <sheetName val="BlindDate"/>
      <sheetName val="BDBarterUlt"/>
      <sheetName val="5thWheel"/>
      <sheetName val="Randall"/>
      <sheetName val="Metro"/>
      <sheetName val="Unadjusted Transactions"/>
      <sheetName val="Pie Chart"/>
      <sheetName val="Line Graph"/>
      <sheetName val="DT Man-hours Chart"/>
      <sheetName val="JAN00"/>
      <sheetName val="upload"/>
      <sheetName val="Tabla"/>
      <sheetName val="Rep RAS 25 2 14 (Base) TOTM"/>
      <sheetName val="Rep14"/>
      <sheetName val="FACTURAS36Value"/>
      <sheetName val="FACTURAS36"/>
      <sheetName val="Rep 14"/>
      <sheetName val="Facturas39Value"/>
      <sheetName val="Facturas39"/>
      <sheetName val="FACTURAS30Value"/>
      <sheetName val="FACTURAS37Value"/>
      <sheetName val="GRO_Cost1"/>
      <sheetName val="Amex_19_Jun1"/>
      <sheetName val="Amex_12_Jun1"/>
      <sheetName val="Amex_5_Jun1"/>
      <sheetName val="Detail_11"/>
      <sheetName val="Detail_21"/>
      <sheetName val="Detail_31"/>
      <sheetName val="Detail_41"/>
      <sheetName val="Detail_51"/>
      <sheetName val="GRO_Cost"/>
      <sheetName val="Amex_19_Jun"/>
      <sheetName val="Amex_12_Jun"/>
      <sheetName val="Amex_5_Jun"/>
      <sheetName val="Detail_1"/>
      <sheetName val="Detail_2"/>
      <sheetName val="Detail_3"/>
      <sheetName val="Detail_4"/>
      <sheetName val="Detail_5"/>
      <sheetName val="GRO_Cost2"/>
      <sheetName val="Amex_19_Jun2"/>
      <sheetName val="Amex_12_Jun2"/>
      <sheetName val="Amex_5_Jun2"/>
      <sheetName val="Detail_12"/>
      <sheetName val="Detail_22"/>
      <sheetName val="Detail_32"/>
      <sheetName val="Detail_42"/>
      <sheetName val="Detail_52"/>
      <sheetName val="SalesStat"/>
      <sheetName val="graphdialog"/>
      <sheetName val="Quarterly rates"/>
      <sheetName val="Global Equity Indices"/>
      <sheetName val="DIF FAT FEV 01"/>
      <sheetName val="Prod Mac"/>
      <sheetName val="Endividamento (US$)"/>
      <sheetName val="FluxoCorporativo (US$)"/>
      <sheetName val="DRENegócio (US$)"/>
      <sheetName val="Entrada de Dados"/>
      <sheetName val="Plan69"/>
      <sheetName val="EfEnerg (ton)"/>
      <sheetName val="EstoqueComposição"/>
      <sheetName val="VendasZn (US$)"/>
      <sheetName val="ProdZnCont (ton)"/>
      <sheetName val="DistrFat (US$)"/>
      <sheetName val="Indice"/>
      <sheetName val="DREÓxido"/>
      <sheetName val="ProdPbMA (ton)"/>
      <sheetName val="Entr.Dados (US$)"/>
      <sheetName val="Tres Gerações"/>
      <sheetName val="DRECorporativo (US$)"/>
      <sheetName val="painel VM MÊS"/>
      <sheetName val="SBM"/>
      <sheetName val="NA Wood Total I"/>
      <sheetName val="Inventory-FG by Submrkt + RM"/>
      <sheetName val="pfc-sbu look"/>
      <sheetName val="Dongguan"/>
      <sheetName val="Salm2003"/>
      <sheetName val="Rental contracts"/>
      <sheetName val="Intercompany agreements"/>
      <sheetName val="Material contracts"/>
      <sheetName val="RELOCATION &amp; RECLASS 12-2007"/>
      <sheetName val="recs reserves"/>
      <sheetName val="Adj 31.12.07"/>
      <sheetName val="ASSET"/>
      <sheetName val="LIAB"/>
      <sheetName val="PLTECH"/>
      <sheetName val="PLNONTECH"/>
      <sheetName val="Chart GEMBF 4_x0000__x0000__x0000__x0000__x0000__x0000__x0000_"/>
      <sheetName val="Query1"/>
      <sheetName val="MSCI Sectors"/>
      <sheetName val="St. &amp; Poor"/>
      <sheetName val="Usual Act"/>
      <sheetName val="Development &amp; Underwriting - I"/>
      <sheetName val="Sch G-2  LOC Analysis 2004 (2)"/>
      <sheetName val="TT"/>
      <sheetName val="OutstandingDeposit"/>
      <sheetName val="1310"/>
      <sheetName val="report1"/>
      <sheetName val="GreenSt"/>
      <sheetName val="RealtyStock"/>
      <sheetName val="PROPERTY &amp; IMPROVEMENTS"/>
      <sheetName val="GST BAS"/>
      <sheetName val="BID Assumptions"/>
      <sheetName val="Inv Summ"/>
      <sheetName val="share price"/>
      <sheetName val="LL100-IAP-P911"/>
      <sheetName val="Vlookups"/>
      <sheetName val="LBOSHELL"/>
      <sheetName val="Compensation"/>
      <sheetName val="Mont. Ward"/>
      <sheetName val="Table - 807(f)"/>
      <sheetName val="CY M-1's"/>
      <sheetName val="4Q02provision"/>
      <sheetName val="Goldman Sachs Cov Ratio Analysi"/>
      <sheetName val="Assumptions2001"/>
      <sheetName val="cck"/>
      <sheetName val="Asset Profile"/>
      <sheetName val="Table Data"/>
      <sheetName val="UFLIC New Business"/>
      <sheetName val="GL Bals"/>
      <sheetName val="Ref Table"/>
      <sheetName val="Insurance Assumptions"/>
      <sheetName val="DATA - ACQ"/>
      <sheetName val="curr year"/>
      <sheetName val="GEFA (2)"/>
      <sheetName val="Railcar (2)"/>
      <sheetName val="Input - Acq&amp;ExNonEx"/>
      <sheetName val="GECC"/>
      <sheetName val="GEFA"/>
      <sheetName val="TYQ"/>
      <sheetName val="Codes"/>
      <sheetName val="Corp P&amp;L Summary"/>
      <sheetName val="Unlevered NI"/>
      <sheetName val="floating rates 2002"/>
      <sheetName val="Controlsheet"/>
      <sheetName val="Rates - 00"/>
      <sheetName val="LookUp Ref"/>
      <sheetName val="Dec 18 1030AM"/>
      <sheetName val="Rollforward"/>
      <sheetName val="O - CY Stat"/>
      <sheetName val="GECA SA FY AMEX LAST 6 Mo GAAP"/>
      <sheetName val="GECA SA FY AMEX Last 6 Mo STAT "/>
      <sheetName val="GNIAC"/>
      <sheetName val="schD Rec"/>
      <sheetName val="ALL GEFA"/>
      <sheetName val="O - PY Stat"/>
      <sheetName val="O-CY Reserves"/>
      <sheetName val="PQ STATPROVISION "/>
      <sheetName val="PY TAXRETURN SUMMARIES"/>
      <sheetName val="Table - IMR Tax"/>
      <sheetName val="Table -  PY Adj"/>
      <sheetName val="Table -  Settlements"/>
      <sheetName val="Ex 1 pt2"/>
      <sheetName val="Ex 11"/>
      <sheetName val="PYbk2tax all companies"/>
      <sheetName val="CookBook"/>
      <sheetName val="GAAP_CY"/>
      <sheetName val="Stat_CY"/>
      <sheetName val="GAAPDRIL"/>
      <sheetName val="AC"/>
      <sheetName val="AE"/>
      <sheetName val="AF"/>
      <sheetName val="AH"/>
      <sheetName val="V"/>
      <sheetName val="X"/>
      <sheetName val="Z"/>
      <sheetName val="AB"/>
      <sheetName val="Y"/>
      <sheetName val="AG"/>
      <sheetName val="SPIA"/>
      <sheetName val="SPDA LOOKUP"/>
      <sheetName val="OFA 2001"/>
      <sheetName val="Stat_PY"/>
      <sheetName val="COC-EB"/>
      <sheetName val="PYADJ_FITSIT"/>
      <sheetName val="Data Inputs"/>
      <sheetName val="TableI"/>
      <sheetName val="EBS"/>
      <sheetName val="XFBS"/>
      <sheetName val="Assumptions-Waterfall"/>
      <sheetName val="Q1 Actual"/>
      <sheetName val="PL 39 by Industry"/>
      <sheetName val="Total Solution Sum - YTD"/>
      <sheetName val="Total Solution Sum _ YTD"/>
      <sheetName val="Core"/>
      <sheetName val="Org Slice Core Nov"/>
      <sheetName val="Named"/>
      <sheetName val="DetEst"/>
      <sheetName val="labour"/>
      <sheetName val="Description"/>
      <sheetName val="MAHANG"/>
      <sheetName val="ADVTAX"/>
      <sheetName val="PBC-2 Q1 Balance Sheet"/>
      <sheetName val="Q1 Payroll Exercise Report"/>
      <sheetName val="Data Source"/>
      <sheetName val="ADVANCE-STAFF"/>
      <sheetName val="单价"/>
      <sheetName val="DBKIIA (5)"/>
      <sheetName val="WORKSHEET (FINAL)"/>
      <sheetName val="IIACOMP"/>
      <sheetName val="to add(3)"/>
      <sheetName val="dbkiimain"/>
      <sheetName val="dbkii27.COM (2)"/>
      <sheetName val="minutes (4)"/>
      <sheetName val="TRANS.BOM"/>
      <sheetName val="ENG.BOM"/>
      <sheetName val="LCI LP LIST (2)"/>
      <sheetName val="MXI LP LIST (2)"/>
      <sheetName val="format"/>
      <sheetName val="RESPONS (3)"/>
      <sheetName val="RESPONS (2)"/>
      <sheetName val="PARTS QC"/>
      <sheetName val="공정 PROCESS분석(MAIN)"/>
      <sheetName val="공정 PROCESS분석(TAIL)"/>
      <sheetName val="부품물류-조달분석표 (MAIN)"/>
      <sheetName val="부품물류-조달분석표(TAIL)"/>
      <sheetName val="SCRAP"/>
      <sheetName val="87650-3K040"/>
      <sheetName val="체카"/>
      <sheetName val="호원tu"/>
      <sheetName val="aje (FS) (2)"/>
      <sheetName val="매출액&amp;부가세대사"/>
      <sheetName val="영업외손익 (3)"/>
      <sheetName val="상각표(최종)"/>
      <sheetName val="금형가"/>
      <sheetName val="대손상각"/>
      <sheetName val="미수수익 (2)"/>
      <sheetName val="재고-제품과재공"/>
      <sheetName val="손익제시"/>
      <sheetName val="대차제시"/>
      <sheetName val="재고자산 롤백"/>
      <sheetName val="지분법평가손익"/>
      <sheetName val="B1대차B4"/>
      <sheetName val="B1손익B4"/>
      <sheetName val="당기월별판관비"/>
      <sheetName val="draft보고"/>
      <sheetName val="중간plan"/>
      <sheetName val="기초한정"/>
      <sheetName val="용선료"/>
      <sheetName val="전기오류"/>
      <sheetName val="전기매입채무"/>
      <sheetName val="당기외상매입금"/>
      <sheetName val="Fluctuation"/>
      <sheetName val="판관비 (2)"/>
      <sheetName val="재공품"/>
      <sheetName val="상품주식"/>
      <sheetName val="외화환산손"/>
      <sheetName val="전기손익수정"/>
      <sheetName val="조건부매수차익"/>
      <sheetName val="채권"/>
      <sheetName val="채권 (5)"/>
      <sheetName val="채권 (6)"/>
      <sheetName val="채권 (2)"/>
      <sheetName val="인수주선"/>
      <sheetName val="주주총회의사록"/>
      <sheetName val="이자비용overall8510"/>
      <sheetName val="7100"/>
      <sheetName val="요청자료"/>
      <sheetName val="5100"/>
      <sheetName val="5200"/>
      <sheetName val="6200"/>
      <sheetName val="6400"/>
      <sheetName val="BCF-Con1"/>
      <sheetName val="BCF-Con2"/>
      <sheetName val="5656"/>
      <sheetName val="원화채권"/>
      <sheetName val="주총,이사회의사록"/>
      <sheetName val="5600기타자산"/>
      <sheetName val="현금흐름표작성조서"/>
      <sheetName val="기아차"/>
      <sheetName val="28.보험미수금"/>
      <sheetName val="29.미수금"/>
      <sheetName val="30.보증금"/>
      <sheetName val="31.미수수익"/>
      <sheetName val="32.선급비용"/>
      <sheetName val="33.선급법인세"/>
      <sheetName val="34.선급부가세"/>
      <sheetName val="35.선급금"/>
      <sheetName val="36.신계약비"/>
      <sheetName val="37.구분계정대"/>
      <sheetName val="38.기타"/>
      <sheetName val="39.구분계정자산"/>
      <sheetName val="수정사항 "/>
      <sheetName val="장기성매출채권_현재가치할인차금"/>
      <sheetName val="급여 Overall Test"/>
      <sheetName val="매입CUT-OFF (2)"/>
      <sheetName val="상품수불"/>
      <sheetName val="인  원"/>
      <sheetName val="월,누계임금액"/>
      <sheetName val="6月"/>
      <sheetName val="10호(갑1)"/>
      <sheetName val="10호(갑2)"/>
      <sheetName val="10호(갑3)"/>
      <sheetName val="10호(갑4)"/>
      <sheetName val="10호(갑5)"/>
      <sheetName val="1조정"/>
      <sheetName val="조정"/>
      <sheetName val="조정2-2"/>
      <sheetName val="조정2"/>
      <sheetName val="조정3"/>
      <sheetName val="조정3-3"/>
      <sheetName val="조정4"/>
      <sheetName val="조정4-1"/>
      <sheetName val="조정5"/>
      <sheetName val="이름5-5"/>
      <sheetName val="조정6"/>
      <sheetName val="조정6-6"/>
      <sheetName val="5320"/>
      <sheetName val="세액계산mt"/>
      <sheetName val="이연법인세_mt"/>
      <sheetName val="총무구매팀"/>
      <sheetName val="주식내역"/>
      <sheetName val="매출과매입과정Cycle"/>
      <sheetName val="개발비"/>
      <sheetName val="공장별세부"/>
      <sheetName val="2000추계"/>
      <sheetName val="계속"/>
      <sheetName val="자금"/>
      <sheetName val="PL(1)"/>
      <sheetName val="변제plan"/>
      <sheetName val="사업계획"/>
      <sheetName val="산출근거"/>
      <sheetName val="판관비"/>
      <sheetName val="인력 및 급여계획"/>
      <sheetName val="퇴직급여"/>
      <sheetName val="채무변제"/>
      <sheetName val="소송사건"/>
      <sheetName val="가압류"/>
      <sheetName val="[Command not available][Command"/>
      <sheetName val="을 눌러 HTML 원본에 변경사"/>
      <sheetName val="외상매출금명세서"/>
      <sheetName val="판관비 "/>
      <sheetName val="제조경비"/>
      <sheetName val="부가세대사 (2)"/>
      <sheetName val="통화스왑"/>
      <sheetName val="POSITION(2000.1)"/>
      <sheetName val="C:=C:\Documents and Settings\da"/>
      <sheetName val="11월 18일"/>
      <sheetName val="8420"/>
      <sheetName val="개발계획(갑지)"/>
      <sheetName val="04년 임금인상"/>
      <sheetName val="대형(BODY)투입"/>
      <sheetName val="대형(TRIM)투입"/>
      <sheetName val="중형(BODY)투입"/>
      <sheetName val="15T(TRIM)투입"/>
      <sheetName val="SEQUENCE"/>
      <sheetName val="투입서열현황"/>
      <sheetName val="업무내용"/>
      <sheetName val="중형 일별투입현황"/>
      <sheetName val="발주"/>
      <sheetName val="모비스현황"/>
      <sheetName val="서열투입"/>
      <sheetName val="매출현황"/>
      <sheetName val="신평산업현황"/>
      <sheetName val="재고현황"/>
      <sheetName val="중형GATE"/>
      <sheetName val="대형GATE"/>
      <sheetName val="임가공비총액"/>
      <sheetName val="외주업체일일현황"/>
      <sheetName val="품질기록 파일대장"/>
      <sheetName val="재고금액 "/>
      <sheetName val="중대형단품"/>
      <sheetName val="CARGO 근무시간"/>
      <sheetName val="통화내역서"/>
      <sheetName val="손익계산서,잉여금"/>
      <sheetName val="차종별판매"/>
      <sheetName val="전무님당월"/>
      <sheetName val="년간"/>
      <sheetName val="7월추정과비교 (2)"/>
      <sheetName val="은행수표총괄 (2)"/>
      <sheetName val="미지급금"/>
      <sheetName val="하도급대비"/>
      <sheetName val="의사회의사록요약"/>
      <sheetName val="주총의사록요약"/>
      <sheetName val="15부표1"/>
      <sheetName val="15부표2"/>
      <sheetName val="50(을)"/>
      <sheetName val="수급"/>
      <sheetName val="파우더감사결과"/>
      <sheetName val="연도별매출및이익현황 (4)"/>
      <sheetName val="계획실적(3월) "/>
      <sheetName val="하도급총괄표 "/>
      <sheetName val="무형자산"/>
      <sheetName val="기타당좌자산"/>
      <sheetName val="개발비 리캡"/>
      <sheetName val="7월 시재표"/>
      <sheetName val="분석검토PL"/>
      <sheetName val="분석검토BS"/>
      <sheetName val="설계설명서"/>
      <sheetName val="일위대가목록표 (3)"/>
      <sheetName val="일위대가목록표 (2)"/>
      <sheetName val="일위대가목록표"/>
      <sheetName val="34"/>
      <sheetName val="롯데기공"/>
      <sheetName val="롯데기공(갑)"/>
      <sheetName val="롯트표지 (2)"/>
      <sheetName val="롯트세부 (2)"/>
      <sheetName val="접지표지"/>
      <sheetName val="접지측정기록부"/>
      <sheetName val="사급자재기성갑지"/>
      <sheetName val="2000.2.19"/>
      <sheetName val="2000.3.16"/>
      <sheetName val="최신버전"/>
      <sheetName val="국민"/>
      <sheetName val="All STRX Parts Cost Table"/>
      <sheetName val="미성형"/>
      <sheetName val="1.현황"/>
      <sheetName val="2.원가분석"/>
      <sheetName val="3.PRESS분석"/>
      <sheetName val="4.PRESS CAPA"/>
      <sheetName val="AL특성"/>
      <sheetName val="원가분석"/>
      <sheetName val="유착기&amp;엠보"/>
      <sheetName val="ARP-IS"/>
      <sheetName val="18.9"/>
      <sheetName val="16.7"/>
      <sheetName val="판매현황"/>
      <sheetName val="납품"/>
      <sheetName val="차종별판매현황"/>
      <sheetName val="C.K.D"/>
      <sheetName val="6월 AS"/>
      <sheetName val="5월 AS"/>
      <sheetName val="업체별 매출현황"/>
      <sheetName val="단가List"/>
      <sheetName val="AS리스트"/>
      <sheetName val="종합일보 (2)"/>
      <sheetName val="등록 (2)"/>
      <sheetName val="GK"/>
      <sheetName val="A1-HOOD"/>
      <sheetName val="TB-S-INR"/>
      <sheetName val="TB-F-APRON"/>
      <sheetName val="TB-T-GATE"/>
      <sheetName val="TB-HOOD"/>
      <sheetName val="등록"/>
      <sheetName val="업무 FLOW"/>
      <sheetName val="05년 종합"/>
      <sheetName val="명성공업 (11)"/>
      <sheetName val="태평양 (14)"/>
      <sheetName val="현  금"/>
      <sheetName val="받을어음"/>
      <sheetName val="예금명세서"/>
      <sheetName val="기타유동부채"/>
      <sheetName val="5. 11월 동수금계획대실적"/>
      <sheetName val="AP2월출하 "/>
      <sheetName val="M수급5"/>
      <sheetName val="02.02상여 (2)"/>
      <sheetName val="03.04"/>
      <sheetName val="병무청"/>
      <sheetName val="이기우"/>
      <sheetName val="중요사항-회사보고용"/>
      <sheetName val="폐기손익"/>
      <sheetName val="Prem"/>
      <sheetName val="$19.95"/>
      <sheetName val="$29.95"/>
      <sheetName val="P&amp;L Totals"/>
      <sheetName val="BLANK"/>
      <sheetName val="$9.95"/>
      <sheetName val="$12.95"/>
      <sheetName val="$14.95"/>
      <sheetName val="Title Dates"/>
      <sheetName val="Timing Model"/>
      <sheetName val="Programmer Info"/>
      <sheetName val="inc rec - 96 Bud"/>
      <sheetName val="Accruals"/>
      <sheetName val="A&amp;A"/>
      <sheetName val="GTR"/>
      <sheetName val="K-1 LPs"/>
      <sheetName val="Parking"/>
      <sheetName val="RRL"/>
      <sheetName val="Occupancy-Report"/>
      <sheetName val="Property-Profile"/>
      <sheetName val="Chart-Of-Accounts"/>
      <sheetName val="Expense-Data"/>
      <sheetName val="Expense-Form"/>
      <sheetName val="REVSTMT"/>
      <sheetName val="tenremb"/>
      <sheetName val="tenreimb"/>
      <sheetName val="tenreimb-CASH"/>
      <sheetName val="K2 Depreciation test"/>
      <sheetName val="K3 Disposal of Fixed Asset"/>
      <sheetName val="Green details"/>
      <sheetName val="Drop List References"/>
      <sheetName val="overtime"/>
      <sheetName val="other revenue"/>
      <sheetName val="O1 PY"/>
      <sheetName val="ProForma Report_12-25"/>
      <sheetName val="PPA BS"/>
      <sheetName val="Nokia Model"/>
      <sheetName val="General Information"/>
      <sheetName val="Oct FY04 Opex Flash"/>
      <sheetName val="REVENUE FY97"/>
      <sheetName val="Web- M2"/>
      <sheetName val="PC depts"/>
      <sheetName val="Technology categories"/>
      <sheetName val="SI100600"/>
      <sheetName val="MMABU"/>
      <sheetName val="SMABU"/>
      <sheetName val="MCEBU"/>
      <sheetName val="Augusta"/>
      <sheetName val="Dalton"/>
      <sheetName val="Bang gia tong hop"/>
      <sheetName val="PROV_"/>
      <sheetName val="Note_11"/>
      <sheetName val="Long_Term_Borrowings"/>
      <sheetName val="Long_Term_Loans"/>
      <sheetName val="Other_Financial_Liab_-_Current"/>
      <sheetName val="Note_26"/>
      <sheetName val="Other_CA"/>
      <sheetName val="Other_Financial_Assets_-_Cu"/>
      <sheetName val="Other_Financial_Assets_-_NC"/>
      <sheetName val="Other_Non_CA"/>
      <sheetName val="Note_25"/>
      <sheetName val="Short_Term_Loans"/>
      <sheetName val="op_profit_for_stat"/>
      <sheetName val="PROV_1"/>
      <sheetName val="Note_111"/>
      <sheetName val="Long_Term_Borrowings1"/>
      <sheetName val="Long_Term_Loans1"/>
      <sheetName val="Other_Financial_Liab_-_Current1"/>
      <sheetName val="Note_261"/>
      <sheetName val="Other_CA1"/>
      <sheetName val="Other_Financial_Assets_-_Cu1"/>
      <sheetName val="Other_Financial_Assets_-_NC1"/>
      <sheetName val="Other_Non_CA1"/>
      <sheetName val="Note_251"/>
      <sheetName val="Short_Term_Loans1"/>
      <sheetName val="op_profit_for_stat1"/>
      <sheetName val="Reading schedule"/>
      <sheetName val="NMS Configuration"/>
      <sheetName val="SALES ITEMS"/>
      <sheetName val="Recruitment"/>
      <sheetName val="Baseline BoQ"/>
      <sheetName val="Sch5TO10"/>
      <sheetName val="PO 2002 Dettaglio 843"/>
      <sheetName val="Other R&amp;O"/>
      <sheetName val="test27jan"/>
      <sheetName val="NAME"/>
      <sheetName val="SALESJAN'03"/>
      <sheetName val="SALESMRT'03"/>
      <sheetName val="MED"/>
      <sheetName val="sinar indah"/>
      <sheetName val="Spec"/>
      <sheetName val="LR-0602"/>
      <sheetName val="Faktur Pajak"/>
      <sheetName val="4.1 Placement w.o.b"/>
      <sheetName val="ORDER PENGIRIMAN"/>
      <sheetName val="24A"/>
      <sheetName val="Other charges (income)"/>
      <sheetName val="Ex-Rate"/>
      <sheetName val="NERACA-01"/>
      <sheetName val="premi iuran"/>
    </sheetNames>
    <definedNames>
      <definedName name="_xlbgnm.a3"/>
      <definedName name="a3"/>
    </defined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refreshError="1"/>
      <sheetData sheetId="35" refreshError="1"/>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refreshError="1"/>
      <sheetData sheetId="84"/>
      <sheetData sheetId="85"/>
      <sheetData sheetId="86"/>
      <sheetData sheetId="87" refreshError="1"/>
      <sheetData sheetId="88" refreshError="1"/>
      <sheetData sheetId="89"/>
      <sheetData sheetId="90" refreshError="1"/>
      <sheetData sheetId="91" refreshError="1"/>
      <sheetData sheetId="92" refreshError="1"/>
      <sheetData sheetId="93"/>
      <sheetData sheetId="94" refreshError="1"/>
      <sheetData sheetId="95"/>
      <sheetData sheetId="96"/>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refreshError="1"/>
      <sheetData sheetId="182" refreshError="1"/>
      <sheetData sheetId="183"/>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refreshError="1"/>
      <sheetData sheetId="294"/>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sheetData sheetId="304" refreshError="1"/>
      <sheetData sheetId="305" refreshError="1"/>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sheetData sheetId="1002"/>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sheetData sheetId="1090"/>
      <sheetData sheetId="1091"/>
      <sheetData sheetId="1092"/>
      <sheetData sheetId="1093"/>
      <sheetData sheetId="1094"/>
      <sheetData sheetId="1095"/>
      <sheetData sheetId="1096"/>
      <sheetData sheetId="1097" refreshError="1"/>
      <sheetData sheetId="1098" refreshError="1"/>
      <sheetData sheetId="1099" refreshError="1"/>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sheetData sheetId="1176"/>
      <sheetData sheetId="1177"/>
      <sheetData sheetId="1178" refreshError="1"/>
      <sheetData sheetId="1179" refreshError="1"/>
      <sheetData sheetId="1180" refreshError="1"/>
      <sheetData sheetId="1181" refreshError="1"/>
      <sheetData sheetId="1182"/>
      <sheetData sheetId="1183" refreshError="1"/>
      <sheetData sheetId="1184" refreshError="1"/>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sheetData sheetId="1413"/>
      <sheetData sheetId="1414"/>
      <sheetData sheetId="1415"/>
      <sheetData sheetId="1416" refreshError="1"/>
      <sheetData sheetId="1417" refreshError="1"/>
      <sheetData sheetId="1418" refreshError="1"/>
      <sheetData sheetId="1419"/>
      <sheetData sheetId="1420"/>
      <sheetData sheetId="1421" refreshError="1"/>
      <sheetData sheetId="1422"/>
      <sheetData sheetId="1423"/>
      <sheetData sheetId="1424"/>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sheetData sheetId="1436" refreshError="1"/>
      <sheetData sheetId="1437" refreshError="1"/>
      <sheetData sheetId="1438" refreshError="1"/>
      <sheetData sheetId="1439"/>
      <sheetData sheetId="1440"/>
      <sheetData sheetId="1441"/>
      <sheetData sheetId="1442" refreshError="1"/>
      <sheetData sheetId="1443" refreshError="1"/>
      <sheetData sheetId="1444" refreshError="1"/>
      <sheetData sheetId="1445"/>
      <sheetData sheetId="1446"/>
      <sheetData sheetId="1447" refreshError="1"/>
      <sheetData sheetId="1448" refreshError="1"/>
      <sheetData sheetId="1449" refreshError="1"/>
      <sheetData sheetId="1450" refreshError="1"/>
      <sheetData sheetId="1451"/>
      <sheetData sheetId="1452" refreshError="1"/>
      <sheetData sheetId="1453" refreshError="1"/>
      <sheetData sheetId="1454" refreshError="1"/>
      <sheetData sheetId="1455"/>
      <sheetData sheetId="1456"/>
      <sheetData sheetId="1457"/>
      <sheetData sheetId="1458"/>
      <sheetData sheetId="1459"/>
      <sheetData sheetId="1460"/>
      <sheetData sheetId="146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refreshError="1"/>
      <sheetData sheetId="1511" refreshError="1"/>
      <sheetData sheetId="1512" refreshError="1"/>
      <sheetData sheetId="1513"/>
      <sheetData sheetId="1514"/>
      <sheetData sheetId="1515"/>
      <sheetData sheetId="1516"/>
      <sheetData sheetId="1517"/>
      <sheetData sheetId="1518"/>
      <sheetData sheetId="1519"/>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refreshError="1"/>
      <sheetData sheetId="1702" refreshError="1"/>
      <sheetData sheetId="1703" refreshError="1"/>
      <sheetData sheetId="1704" refreshError="1"/>
      <sheetData sheetId="1705" refreshError="1"/>
      <sheetData sheetId="1706" refreshError="1"/>
      <sheetData sheetId="1707" refreshError="1"/>
      <sheetData sheetId="1708"/>
      <sheetData sheetId="1709"/>
      <sheetData sheetId="1710"/>
      <sheetData sheetId="1711"/>
      <sheetData sheetId="1712"/>
      <sheetData sheetId="1713"/>
      <sheetData sheetId="1714"/>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refreshError="1"/>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refreshError="1"/>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refreshError="1"/>
      <sheetData sheetId="1835" refreshError="1"/>
      <sheetData sheetId="1836" refreshError="1"/>
      <sheetData sheetId="1837" refreshError="1"/>
      <sheetData sheetId="1838" refreshError="1"/>
      <sheetData sheetId="1839" refreshError="1"/>
      <sheetData sheetId="1840"/>
      <sheetData sheetId="1841" refreshError="1"/>
      <sheetData sheetId="1842" refreshError="1"/>
      <sheetData sheetId="1843" refreshError="1"/>
      <sheetData sheetId="1844" refreshError="1"/>
      <sheetData sheetId="1845" refreshError="1"/>
      <sheetData sheetId="1846" refreshError="1"/>
      <sheetData sheetId="1847" refreshError="1"/>
      <sheetData sheetId="1848"/>
      <sheetData sheetId="1849" refreshError="1"/>
      <sheetData sheetId="1850" refreshError="1"/>
      <sheetData sheetId="185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refreshError="1"/>
      <sheetData sheetId="1873" refreshError="1"/>
      <sheetData sheetId="1874" refreshError="1"/>
      <sheetData sheetId="1875"/>
      <sheetData sheetId="1876"/>
      <sheetData sheetId="1877"/>
      <sheetData sheetId="1878"/>
      <sheetData sheetId="1879"/>
      <sheetData sheetId="1880"/>
      <sheetData sheetId="188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sheetData sheetId="1898" refreshError="1"/>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refreshError="1"/>
      <sheetData sheetId="1942" refreshError="1"/>
      <sheetData sheetId="1943" refreshError="1"/>
      <sheetData sheetId="1944"/>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sheetData sheetId="1998" refreshError="1"/>
      <sheetData sheetId="1999" refreshError="1"/>
      <sheetData sheetId="2000"/>
      <sheetData sheetId="2001"/>
      <sheetData sheetId="2002"/>
      <sheetData sheetId="2003"/>
      <sheetData sheetId="2004"/>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sheetData sheetId="2020"/>
      <sheetData sheetId="202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sheetData sheetId="2052"/>
      <sheetData sheetId="2053" refreshError="1"/>
      <sheetData sheetId="2054" refreshError="1"/>
      <sheetData sheetId="2055" refreshError="1"/>
      <sheetData sheetId="2056"/>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sheetData sheetId="2090"/>
      <sheetData sheetId="209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sheetData sheetId="2102"/>
      <sheetData sheetId="2103" refreshError="1"/>
      <sheetData sheetId="2104" refreshError="1"/>
      <sheetData sheetId="2105"/>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sheetData sheetId="2144"/>
      <sheetData sheetId="2145"/>
      <sheetData sheetId="2146"/>
      <sheetData sheetId="2147"/>
      <sheetData sheetId="2148"/>
      <sheetData sheetId="2149"/>
      <sheetData sheetId="2150"/>
      <sheetData sheetId="2151" refreshError="1"/>
      <sheetData sheetId="2152"/>
      <sheetData sheetId="2153" refreshError="1"/>
      <sheetData sheetId="2154"/>
      <sheetData sheetId="2155"/>
      <sheetData sheetId="2156" refreshError="1"/>
      <sheetData sheetId="2157" refreshError="1"/>
      <sheetData sheetId="2158"/>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sheetData sheetId="2171"/>
      <sheetData sheetId="2172" refreshError="1"/>
      <sheetData sheetId="2173" refreshError="1"/>
      <sheetData sheetId="2174"/>
      <sheetData sheetId="2175" refreshError="1"/>
      <sheetData sheetId="2176"/>
      <sheetData sheetId="2177"/>
      <sheetData sheetId="2178"/>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refreshError="1"/>
      <sheetData sheetId="2258" refreshError="1"/>
      <sheetData sheetId="2259"/>
      <sheetData sheetId="2260"/>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sheetData sheetId="2330" refreshError="1"/>
      <sheetData sheetId="2331" refreshError="1"/>
      <sheetData sheetId="2332" refreshError="1"/>
      <sheetData sheetId="2333" refreshError="1"/>
      <sheetData sheetId="2334" refreshError="1"/>
      <sheetData sheetId="2335"/>
      <sheetData sheetId="2336"/>
      <sheetData sheetId="2337"/>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sheetData sheetId="2404"/>
      <sheetData sheetId="2405" refreshError="1"/>
      <sheetData sheetId="2406"/>
      <sheetData sheetId="2407"/>
      <sheetData sheetId="2408"/>
      <sheetData sheetId="2409"/>
      <sheetData sheetId="2410" refreshError="1"/>
      <sheetData sheetId="2411"/>
      <sheetData sheetId="2412" refreshError="1"/>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sheetData sheetId="2569"/>
      <sheetData sheetId="2570" refreshError="1"/>
      <sheetData sheetId="257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refreshError="1"/>
      <sheetData sheetId="2752" refreshError="1"/>
      <sheetData sheetId="2753" refreshError="1"/>
      <sheetData sheetId="2754" refreshError="1"/>
      <sheetData sheetId="2755" refreshError="1"/>
      <sheetData sheetId="2756" refreshError="1"/>
      <sheetData sheetId="2757"/>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sheetData sheetId="5709"/>
      <sheetData sheetId="5710" refreshError="1"/>
      <sheetData sheetId="5711" refreshError="1"/>
      <sheetData sheetId="5712" refreshError="1"/>
      <sheetData sheetId="5713" refreshError="1"/>
      <sheetData sheetId="5714" refreshError="1"/>
      <sheetData sheetId="5715" refreshError="1"/>
      <sheetData sheetId="5716"/>
      <sheetData sheetId="5717"/>
      <sheetData sheetId="5718"/>
      <sheetData sheetId="5719" refreshError="1"/>
      <sheetData sheetId="5720" refreshError="1"/>
      <sheetData sheetId="5721"/>
      <sheetData sheetId="5722"/>
      <sheetData sheetId="5723"/>
      <sheetData sheetId="5724"/>
      <sheetData sheetId="5725" refreshError="1"/>
      <sheetData sheetId="5726"/>
      <sheetData sheetId="5727"/>
      <sheetData sheetId="5728" refreshError="1"/>
      <sheetData sheetId="5729" refreshError="1"/>
      <sheetData sheetId="5730"/>
      <sheetData sheetId="5731"/>
      <sheetData sheetId="5732"/>
      <sheetData sheetId="5733"/>
      <sheetData sheetId="5734"/>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sheetData sheetId="5756"/>
      <sheetData sheetId="5757"/>
      <sheetData sheetId="5758"/>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sheetData sheetId="5798"/>
      <sheetData sheetId="5799"/>
      <sheetData sheetId="5800"/>
      <sheetData sheetId="5801"/>
      <sheetData sheetId="5802"/>
      <sheetData sheetId="5803"/>
      <sheetData sheetId="5804"/>
      <sheetData sheetId="5805"/>
      <sheetData sheetId="5806"/>
      <sheetData sheetId="5807"/>
      <sheetData sheetId="5808" refreshError="1"/>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refreshError="1"/>
      <sheetData sheetId="5823" refreshError="1"/>
      <sheetData sheetId="5824" refreshError="1"/>
      <sheetData sheetId="5825"/>
      <sheetData sheetId="5826"/>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sheetData sheetId="5893"/>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sheetData sheetId="5903" refreshError="1"/>
      <sheetData sheetId="5904"/>
      <sheetData sheetId="5905" refreshError="1"/>
      <sheetData sheetId="5906" refreshError="1"/>
      <sheetData sheetId="5907" refreshError="1"/>
      <sheetData sheetId="5908" refreshError="1"/>
      <sheetData sheetId="5909"/>
      <sheetData sheetId="5910" refreshError="1"/>
      <sheetData sheetId="5911"/>
      <sheetData sheetId="5912"/>
      <sheetData sheetId="5913" refreshError="1"/>
      <sheetData sheetId="5914" refreshError="1"/>
      <sheetData sheetId="5915"/>
      <sheetData sheetId="5916" refreshError="1"/>
      <sheetData sheetId="5917" refreshError="1"/>
      <sheetData sheetId="5918" refreshError="1"/>
      <sheetData sheetId="5919" refreshError="1"/>
      <sheetData sheetId="5920" refreshError="1"/>
      <sheetData sheetId="5921" refreshError="1"/>
      <sheetData sheetId="5922"/>
      <sheetData sheetId="5923"/>
      <sheetData sheetId="5924"/>
      <sheetData sheetId="5925" refreshError="1"/>
      <sheetData sheetId="5926" refreshError="1"/>
      <sheetData sheetId="5927"/>
      <sheetData sheetId="5928" refreshError="1"/>
      <sheetData sheetId="5929" refreshError="1"/>
      <sheetData sheetId="5930" refreshError="1"/>
      <sheetData sheetId="5931"/>
      <sheetData sheetId="5932"/>
      <sheetData sheetId="5933"/>
      <sheetData sheetId="5934"/>
      <sheetData sheetId="5935" refreshError="1"/>
      <sheetData sheetId="5936" refreshError="1"/>
      <sheetData sheetId="5937" refreshError="1"/>
      <sheetData sheetId="5938"/>
      <sheetData sheetId="5939"/>
      <sheetData sheetId="5940"/>
      <sheetData sheetId="5941"/>
      <sheetData sheetId="5942"/>
      <sheetData sheetId="5943"/>
      <sheetData sheetId="5944"/>
      <sheetData sheetId="5945"/>
      <sheetData sheetId="5946" refreshError="1"/>
      <sheetData sheetId="5947" refreshError="1"/>
      <sheetData sheetId="5948"/>
      <sheetData sheetId="5949"/>
      <sheetData sheetId="5950" refreshError="1"/>
      <sheetData sheetId="5951" refreshError="1"/>
      <sheetData sheetId="5952" refreshError="1"/>
      <sheetData sheetId="5953" refreshError="1"/>
      <sheetData sheetId="5954"/>
      <sheetData sheetId="5955"/>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sheetData sheetId="5966"/>
      <sheetData sheetId="5967" refreshError="1"/>
      <sheetData sheetId="5968"/>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refreshError="1"/>
      <sheetData sheetId="6077" refreshError="1"/>
      <sheetData sheetId="6078" refreshError="1"/>
      <sheetData sheetId="6079" refreshError="1"/>
      <sheetData sheetId="6080" refreshError="1"/>
      <sheetData sheetId="6081" refreshError="1"/>
      <sheetData sheetId="6082"/>
      <sheetData sheetId="6083" refreshError="1"/>
      <sheetData sheetId="6084"/>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sheetData sheetId="6095" refreshError="1"/>
      <sheetData sheetId="6096" refreshError="1"/>
      <sheetData sheetId="6097"/>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sheetData sheetId="6123"/>
      <sheetData sheetId="6124"/>
      <sheetData sheetId="6125"/>
      <sheetData sheetId="6126" refreshError="1"/>
      <sheetData sheetId="6127"/>
      <sheetData sheetId="6128"/>
      <sheetData sheetId="6129"/>
      <sheetData sheetId="6130"/>
      <sheetData sheetId="6131"/>
      <sheetData sheetId="6132"/>
      <sheetData sheetId="6133"/>
      <sheetData sheetId="6134"/>
      <sheetData sheetId="6135"/>
      <sheetData sheetId="6136"/>
      <sheetData sheetId="6137" refreshError="1"/>
      <sheetData sheetId="6138" refreshError="1"/>
      <sheetData sheetId="6139" refreshError="1"/>
      <sheetData sheetId="6140" refreshError="1"/>
      <sheetData sheetId="6141" refreshError="1"/>
      <sheetData sheetId="6142" refreshError="1"/>
      <sheetData sheetId="6143"/>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sheetData sheetId="6168"/>
      <sheetData sheetId="6169" refreshError="1"/>
      <sheetData sheetId="6170"/>
      <sheetData sheetId="6171"/>
      <sheetData sheetId="6172"/>
      <sheetData sheetId="6173"/>
      <sheetData sheetId="6174"/>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sheetData sheetId="6186"/>
      <sheetData sheetId="6187" refreshError="1"/>
      <sheetData sheetId="6188" refreshError="1"/>
      <sheetData sheetId="6189" refreshError="1"/>
      <sheetData sheetId="6190"/>
      <sheetData sheetId="6191" refreshError="1"/>
      <sheetData sheetId="6192"/>
      <sheetData sheetId="6193"/>
      <sheetData sheetId="6194"/>
      <sheetData sheetId="6195" refreshError="1"/>
      <sheetData sheetId="6196" refreshError="1"/>
      <sheetData sheetId="6197"/>
      <sheetData sheetId="6198" refreshError="1"/>
      <sheetData sheetId="6199"/>
      <sheetData sheetId="6200"/>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sheetData sheetId="6256"/>
      <sheetData sheetId="6257"/>
      <sheetData sheetId="6258"/>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sheetData sheetId="6452"/>
      <sheetData sheetId="6453"/>
      <sheetData sheetId="6454"/>
      <sheetData sheetId="6455"/>
      <sheetData sheetId="6456"/>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sheetData sheetId="6587" refreshError="1"/>
      <sheetData sheetId="6588" refreshError="1"/>
      <sheetData sheetId="6589"/>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sheetData sheetId="6620" refreshError="1"/>
      <sheetData sheetId="6621"/>
      <sheetData sheetId="6622" refreshError="1"/>
      <sheetData sheetId="6623" refreshError="1"/>
      <sheetData sheetId="6624" refreshError="1"/>
      <sheetData sheetId="6625" refreshError="1"/>
      <sheetData sheetId="6626" refreshError="1"/>
      <sheetData sheetId="6627" refreshError="1"/>
      <sheetData sheetId="6628" refreshError="1"/>
      <sheetData sheetId="6629"/>
      <sheetData sheetId="6630" refreshError="1"/>
      <sheetData sheetId="6631" refreshError="1"/>
      <sheetData sheetId="6632" refreshError="1"/>
      <sheetData sheetId="6633" refreshError="1"/>
      <sheetData sheetId="6634" refreshError="1"/>
      <sheetData sheetId="6635"/>
      <sheetData sheetId="6636"/>
      <sheetData sheetId="6637" refreshError="1"/>
      <sheetData sheetId="6638" refreshError="1"/>
      <sheetData sheetId="6639"/>
      <sheetData sheetId="6640"/>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sheetData sheetId="6662"/>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sheetData sheetId="6713"/>
      <sheetData sheetId="6714"/>
      <sheetData sheetId="6715"/>
      <sheetData sheetId="6716"/>
      <sheetData sheetId="6717"/>
      <sheetData sheetId="6718"/>
      <sheetData sheetId="6719"/>
      <sheetData sheetId="6720"/>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sheetData sheetId="6866"/>
      <sheetData sheetId="6867"/>
      <sheetData sheetId="6868"/>
      <sheetData sheetId="6869"/>
      <sheetData sheetId="6870"/>
      <sheetData sheetId="687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sheetData sheetId="6973"/>
      <sheetData sheetId="6974"/>
      <sheetData sheetId="6975"/>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sheetData sheetId="6993"/>
      <sheetData sheetId="6994"/>
      <sheetData sheetId="6995"/>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sheetData sheetId="7076" refreshError="1"/>
      <sheetData sheetId="7077" refreshError="1"/>
      <sheetData sheetId="7078" refreshError="1"/>
      <sheetData sheetId="7079" refreshError="1"/>
      <sheetData sheetId="7080" refreshError="1"/>
      <sheetData sheetId="7081" refreshError="1"/>
      <sheetData sheetId="7082"/>
      <sheetData sheetId="7083"/>
      <sheetData sheetId="7084" refreshError="1"/>
      <sheetData sheetId="7085" refreshError="1"/>
      <sheetData sheetId="7086" refreshError="1"/>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refreshError="1"/>
      <sheetData sheetId="7104"/>
      <sheetData sheetId="7105"/>
      <sheetData sheetId="7106"/>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sheetData sheetId="7125"/>
      <sheetData sheetId="7126"/>
      <sheetData sheetId="7127" refreshError="1"/>
      <sheetData sheetId="7128" refreshError="1"/>
      <sheetData sheetId="7129" refreshError="1"/>
      <sheetData sheetId="7130"/>
      <sheetData sheetId="7131"/>
      <sheetData sheetId="7132"/>
      <sheetData sheetId="7133"/>
      <sheetData sheetId="7134"/>
      <sheetData sheetId="7135" refreshError="1"/>
      <sheetData sheetId="7136" refreshError="1"/>
      <sheetData sheetId="7137" refreshError="1"/>
      <sheetData sheetId="7138"/>
      <sheetData sheetId="7139" refreshError="1"/>
      <sheetData sheetId="7140" refreshError="1"/>
      <sheetData sheetId="714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sheetData sheetId="7287"/>
      <sheetData sheetId="7288"/>
      <sheetData sheetId="7289"/>
      <sheetData sheetId="7290"/>
      <sheetData sheetId="7291"/>
      <sheetData sheetId="7292"/>
      <sheetData sheetId="7293" refreshError="1"/>
      <sheetData sheetId="7294" refreshError="1"/>
      <sheetData sheetId="7295" refreshError="1"/>
      <sheetData sheetId="7296" refreshError="1"/>
      <sheetData sheetId="7297" refreshError="1"/>
      <sheetData sheetId="7298"/>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sheetData sheetId="7421"/>
      <sheetData sheetId="7422"/>
      <sheetData sheetId="7423" refreshError="1"/>
      <sheetData sheetId="7424"/>
      <sheetData sheetId="7425" refreshError="1"/>
      <sheetData sheetId="7426"/>
      <sheetData sheetId="7427"/>
      <sheetData sheetId="7428" refreshError="1"/>
      <sheetData sheetId="7429"/>
      <sheetData sheetId="7430"/>
      <sheetData sheetId="743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sheetData sheetId="7458" refreshError="1"/>
      <sheetData sheetId="7459" refreshError="1"/>
      <sheetData sheetId="7460" refreshError="1"/>
      <sheetData sheetId="7461" refreshError="1"/>
      <sheetData sheetId="7462" refreshError="1"/>
      <sheetData sheetId="7463"/>
      <sheetData sheetId="7464"/>
      <sheetData sheetId="7465"/>
      <sheetData sheetId="7466"/>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sheetData sheetId="7495"/>
      <sheetData sheetId="7496"/>
      <sheetData sheetId="7497"/>
      <sheetData sheetId="7498" refreshError="1"/>
      <sheetData sheetId="7499" refreshError="1"/>
      <sheetData sheetId="7500" refreshError="1"/>
      <sheetData sheetId="7501" refreshError="1"/>
      <sheetData sheetId="7502" refreshError="1"/>
      <sheetData sheetId="7503" refreshError="1"/>
      <sheetData sheetId="7504" refreshError="1"/>
      <sheetData sheetId="7505"/>
      <sheetData sheetId="7506"/>
      <sheetData sheetId="7507"/>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sheetData sheetId="7527"/>
      <sheetData sheetId="7528"/>
      <sheetData sheetId="7529"/>
      <sheetData sheetId="7530"/>
      <sheetData sheetId="7531"/>
      <sheetData sheetId="7532"/>
      <sheetData sheetId="7533" refreshError="1"/>
      <sheetData sheetId="7534" refreshError="1"/>
      <sheetData sheetId="7535" refreshError="1"/>
      <sheetData sheetId="7536" refreshError="1"/>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sheetData sheetId="7889" refreshError="1"/>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sheetData sheetId="8043" refreshError="1"/>
      <sheetData sheetId="8044"/>
      <sheetData sheetId="8045" refreshError="1"/>
      <sheetData sheetId="8046" refreshError="1"/>
      <sheetData sheetId="8047" refreshError="1"/>
      <sheetData sheetId="8048" refreshError="1"/>
      <sheetData sheetId="8049"/>
      <sheetData sheetId="8050" refreshError="1"/>
      <sheetData sheetId="8051" refreshError="1"/>
      <sheetData sheetId="8052" refreshError="1"/>
      <sheetData sheetId="8053" refreshError="1"/>
      <sheetData sheetId="8054" refreshError="1"/>
      <sheetData sheetId="8055" refreshError="1"/>
      <sheetData sheetId="8056"/>
      <sheetData sheetId="8057" refreshError="1"/>
      <sheetData sheetId="8058" refreshError="1"/>
      <sheetData sheetId="8059" refreshError="1"/>
      <sheetData sheetId="8060" refreshError="1"/>
      <sheetData sheetId="8061" refreshError="1"/>
      <sheetData sheetId="8062" refreshError="1"/>
      <sheetData sheetId="8063" refreshError="1"/>
      <sheetData sheetId="8064"/>
      <sheetData sheetId="8065"/>
      <sheetData sheetId="8066" refreshError="1"/>
      <sheetData sheetId="8067" refreshError="1"/>
      <sheetData sheetId="8068" refreshError="1"/>
      <sheetData sheetId="8069"/>
      <sheetData sheetId="8070"/>
      <sheetData sheetId="8071" refreshError="1"/>
      <sheetData sheetId="8072"/>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sheetData sheetId="8087"/>
      <sheetData sheetId="8088"/>
      <sheetData sheetId="8089"/>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sheetData sheetId="8107"/>
      <sheetData sheetId="8108"/>
      <sheetData sheetId="8109"/>
      <sheetData sheetId="8110" refreshError="1"/>
      <sheetData sheetId="8111"/>
      <sheetData sheetId="8112" refreshError="1"/>
      <sheetData sheetId="8113"/>
      <sheetData sheetId="8114"/>
      <sheetData sheetId="8115"/>
      <sheetData sheetId="8116"/>
      <sheetData sheetId="8117"/>
      <sheetData sheetId="8118"/>
      <sheetData sheetId="8119"/>
      <sheetData sheetId="8120"/>
      <sheetData sheetId="8121"/>
      <sheetData sheetId="8122"/>
      <sheetData sheetId="8123" refreshError="1"/>
      <sheetData sheetId="8124" refreshError="1"/>
      <sheetData sheetId="8125" refreshError="1"/>
      <sheetData sheetId="8126" refreshError="1"/>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refreshError="1"/>
      <sheetData sheetId="8143" refreshError="1"/>
      <sheetData sheetId="8144" refreshError="1"/>
      <sheetData sheetId="8145" refreshError="1"/>
      <sheetData sheetId="8146" refreshError="1"/>
      <sheetData sheetId="8147"/>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sheetData sheetId="8221"/>
      <sheetData sheetId="8222"/>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sheetData sheetId="8284"/>
      <sheetData sheetId="8285"/>
      <sheetData sheetId="8286"/>
      <sheetData sheetId="8287" refreshError="1"/>
      <sheetData sheetId="8288" refreshError="1"/>
      <sheetData sheetId="8289" refreshError="1"/>
      <sheetData sheetId="8290"/>
      <sheetData sheetId="8291" refreshError="1"/>
      <sheetData sheetId="8292" refreshError="1"/>
      <sheetData sheetId="8293" refreshError="1"/>
      <sheetData sheetId="8294" refreshError="1"/>
      <sheetData sheetId="8295"/>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refreshError="1"/>
      <sheetData sheetId="8495" refreshError="1"/>
      <sheetData sheetId="8496" refreshError="1"/>
      <sheetData sheetId="8497" refreshError="1"/>
      <sheetData sheetId="8498" refreshError="1"/>
      <sheetData sheetId="8499" refreshError="1"/>
      <sheetData sheetId="8500" refreshError="1"/>
      <sheetData sheetId="8501"/>
      <sheetData sheetId="8502" refreshError="1"/>
      <sheetData sheetId="8503"/>
      <sheetData sheetId="8504"/>
      <sheetData sheetId="8505"/>
      <sheetData sheetId="8506" refreshError="1"/>
      <sheetData sheetId="8507" refreshError="1"/>
      <sheetData sheetId="8508" refreshError="1"/>
      <sheetData sheetId="8509" refreshError="1"/>
      <sheetData sheetId="8510"/>
      <sheetData sheetId="8511" refreshError="1"/>
      <sheetData sheetId="8512"/>
      <sheetData sheetId="8513"/>
      <sheetData sheetId="8514"/>
      <sheetData sheetId="8515"/>
      <sheetData sheetId="8516"/>
      <sheetData sheetId="8517"/>
      <sheetData sheetId="8518"/>
      <sheetData sheetId="8519"/>
      <sheetData sheetId="8520"/>
      <sheetData sheetId="8521"/>
      <sheetData sheetId="8522"/>
      <sheetData sheetId="8523" refreshError="1"/>
      <sheetData sheetId="8524" refreshError="1"/>
      <sheetData sheetId="8525" refreshError="1"/>
      <sheetData sheetId="8526" refreshError="1"/>
      <sheetData sheetId="8527" refreshError="1"/>
      <sheetData sheetId="8528" refreshError="1"/>
      <sheetData sheetId="8529"/>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sheetData sheetId="8669" refreshError="1"/>
      <sheetData sheetId="8670" refreshError="1"/>
      <sheetData sheetId="8671" refreshError="1"/>
      <sheetData sheetId="8672" refreshError="1"/>
      <sheetData sheetId="8673" refreshError="1"/>
      <sheetData sheetId="8674"/>
      <sheetData sheetId="8675" refreshError="1"/>
      <sheetData sheetId="8676" refreshError="1"/>
      <sheetData sheetId="8677" refreshError="1"/>
      <sheetData sheetId="8678"/>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sheetData sheetId="8728"/>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sheetData sheetId="8775" refreshError="1"/>
      <sheetData sheetId="8776" refreshError="1"/>
      <sheetData sheetId="8777" refreshError="1"/>
      <sheetData sheetId="8778" refreshError="1"/>
      <sheetData sheetId="8779"/>
      <sheetData sheetId="8780" refreshError="1"/>
      <sheetData sheetId="8781" refreshError="1"/>
      <sheetData sheetId="8782" refreshError="1"/>
      <sheetData sheetId="8783" refreshError="1"/>
      <sheetData sheetId="8784" refreshError="1"/>
      <sheetData sheetId="8785" refreshError="1"/>
      <sheetData sheetId="8786" refreshError="1"/>
      <sheetData sheetId="8787"/>
      <sheetData sheetId="8788" refreshError="1"/>
      <sheetData sheetId="8789" refreshError="1"/>
      <sheetData sheetId="8790" refreshError="1"/>
      <sheetData sheetId="8791" refreshError="1"/>
      <sheetData sheetId="8792"/>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sheetData sheetId="8842"/>
      <sheetData sheetId="8843"/>
      <sheetData sheetId="8844" refreshError="1"/>
      <sheetData sheetId="8845"/>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sheetData sheetId="8968"/>
      <sheetData sheetId="8969"/>
      <sheetData sheetId="8970" refreshError="1"/>
      <sheetData sheetId="8971" refreshError="1"/>
      <sheetData sheetId="8972" refreshError="1"/>
      <sheetData sheetId="8973" refreshError="1"/>
      <sheetData sheetId="8974" refreshError="1"/>
      <sheetData sheetId="8975"/>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refreshError="1"/>
      <sheetData sheetId="9049" refreshError="1"/>
      <sheetData sheetId="9050" refreshError="1"/>
      <sheetData sheetId="9051"/>
      <sheetData sheetId="9052" refreshError="1"/>
      <sheetData sheetId="9053" refreshError="1"/>
      <sheetData sheetId="9054" refreshError="1"/>
      <sheetData sheetId="9055" refreshError="1"/>
      <sheetData sheetId="9056" refreshError="1"/>
      <sheetData sheetId="9057"/>
      <sheetData sheetId="9058" refreshError="1"/>
      <sheetData sheetId="9059" refreshError="1"/>
      <sheetData sheetId="9060" refreshError="1"/>
      <sheetData sheetId="9061" refreshError="1"/>
      <sheetData sheetId="9062" refreshError="1"/>
      <sheetData sheetId="9063" refreshError="1"/>
      <sheetData sheetId="9064" refreshError="1"/>
      <sheetData sheetId="9065"/>
      <sheetData sheetId="9066"/>
      <sheetData sheetId="9067"/>
      <sheetData sheetId="9068"/>
      <sheetData sheetId="9069"/>
      <sheetData sheetId="9070"/>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sheetData sheetId="9508"/>
      <sheetData sheetId="9509" refreshError="1"/>
      <sheetData sheetId="9510" refreshError="1"/>
      <sheetData sheetId="9511" refreshError="1"/>
      <sheetData sheetId="9512"/>
      <sheetData sheetId="9513" refreshError="1"/>
      <sheetData sheetId="9514"/>
      <sheetData sheetId="9515"/>
      <sheetData sheetId="9516"/>
      <sheetData sheetId="9517"/>
      <sheetData sheetId="9518"/>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sheetData sheetId="9662"/>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sheetData sheetId="9727"/>
      <sheetData sheetId="9728"/>
      <sheetData sheetId="9729"/>
      <sheetData sheetId="9730"/>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sheetData sheetId="9792"/>
      <sheetData sheetId="9793"/>
      <sheetData sheetId="9794"/>
      <sheetData sheetId="9795"/>
      <sheetData sheetId="9796"/>
      <sheetData sheetId="9797"/>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refreshError="1"/>
      <sheetData sheetId="10217" refreshError="1"/>
      <sheetData sheetId="10218" refreshError="1"/>
      <sheetData sheetId="10219"/>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sheetData sheetId="10313"/>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sheetData sheetId="10450" refreshError="1"/>
      <sheetData sheetId="10451" refreshError="1"/>
      <sheetData sheetId="10452" refreshError="1"/>
      <sheetData sheetId="10453" refreshError="1"/>
      <sheetData sheetId="10454" refreshError="1"/>
      <sheetData sheetId="10455" refreshError="1"/>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sheetData sheetId="10600" refreshError="1"/>
      <sheetData sheetId="1060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sheetData sheetId="10707" refreshError="1"/>
      <sheetData sheetId="10708" refreshError="1"/>
      <sheetData sheetId="10709" refreshError="1"/>
      <sheetData sheetId="10710" refreshError="1"/>
      <sheetData sheetId="10711" refreshError="1"/>
      <sheetData sheetId="10712"/>
      <sheetData sheetId="10713"/>
      <sheetData sheetId="10714" refreshError="1"/>
      <sheetData sheetId="10715" refreshError="1"/>
      <sheetData sheetId="10716" refreshError="1"/>
      <sheetData sheetId="10717" refreshError="1"/>
      <sheetData sheetId="10718" refreshError="1"/>
      <sheetData sheetId="10719"/>
      <sheetData sheetId="10720"/>
      <sheetData sheetId="1072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sheetData sheetId="10792"/>
      <sheetData sheetId="10793" refreshError="1"/>
      <sheetData sheetId="10794" refreshError="1"/>
      <sheetData sheetId="10795" refreshError="1"/>
      <sheetData sheetId="10796"/>
      <sheetData sheetId="10797" refreshError="1"/>
      <sheetData sheetId="10798" refreshError="1"/>
      <sheetData sheetId="10799"/>
      <sheetData sheetId="10800"/>
      <sheetData sheetId="10801" refreshError="1"/>
      <sheetData sheetId="10802" refreshError="1"/>
      <sheetData sheetId="10803" refreshError="1"/>
      <sheetData sheetId="10804" refreshError="1"/>
      <sheetData sheetId="10805" refreshError="1"/>
      <sheetData sheetId="10806"/>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sheetData sheetId="10817"/>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sheetData sheetId="10845"/>
      <sheetData sheetId="10846"/>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sheetData sheetId="10888"/>
      <sheetData sheetId="10889" refreshError="1"/>
      <sheetData sheetId="10890"/>
      <sheetData sheetId="10891"/>
      <sheetData sheetId="10892"/>
      <sheetData sheetId="10893"/>
      <sheetData sheetId="10894"/>
      <sheetData sheetId="10895"/>
      <sheetData sheetId="10896"/>
      <sheetData sheetId="10897"/>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sheetData sheetId="10953"/>
      <sheetData sheetId="10954"/>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sheetData sheetId="10973"/>
      <sheetData sheetId="10974"/>
      <sheetData sheetId="10975"/>
      <sheetData sheetId="10976"/>
      <sheetData sheetId="10977"/>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sheetData sheetId="11181" refreshError="1"/>
      <sheetData sheetId="11182"/>
      <sheetData sheetId="11183"/>
      <sheetData sheetId="11184"/>
      <sheetData sheetId="11185"/>
      <sheetData sheetId="11186"/>
      <sheetData sheetId="11187"/>
      <sheetData sheetId="11188"/>
      <sheetData sheetId="11189"/>
      <sheetData sheetId="11190"/>
      <sheetData sheetId="1119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sheetData sheetId="11203" refreshError="1"/>
      <sheetData sheetId="11204"/>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sheetData sheetId="11285" refreshError="1"/>
      <sheetData sheetId="11286" refreshError="1"/>
      <sheetData sheetId="11287" refreshError="1"/>
      <sheetData sheetId="11288" refreshError="1"/>
      <sheetData sheetId="11289"/>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sheetData sheetId="11302" refreshError="1"/>
      <sheetData sheetId="11303" refreshError="1"/>
      <sheetData sheetId="11304"/>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sheetData sheetId="11394"/>
      <sheetData sheetId="11395"/>
      <sheetData sheetId="11396" refreshError="1"/>
      <sheetData sheetId="11397" refreshError="1"/>
      <sheetData sheetId="11398"/>
      <sheetData sheetId="11399" refreshError="1"/>
      <sheetData sheetId="11400" refreshError="1"/>
      <sheetData sheetId="11401" refreshError="1"/>
      <sheetData sheetId="11402"/>
      <sheetData sheetId="11403"/>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sheetData sheetId="11416"/>
      <sheetData sheetId="11417" refreshError="1"/>
      <sheetData sheetId="11418"/>
      <sheetData sheetId="11419" refreshError="1"/>
      <sheetData sheetId="11420"/>
      <sheetData sheetId="11421" refreshError="1"/>
      <sheetData sheetId="11422"/>
      <sheetData sheetId="11423" refreshError="1"/>
      <sheetData sheetId="11424" refreshError="1"/>
      <sheetData sheetId="11425" refreshError="1"/>
      <sheetData sheetId="11426"/>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sheetData sheetId="11437"/>
      <sheetData sheetId="11438" refreshError="1"/>
      <sheetData sheetId="11439" refreshError="1"/>
      <sheetData sheetId="11440"/>
      <sheetData sheetId="11441"/>
      <sheetData sheetId="11442"/>
      <sheetData sheetId="11443"/>
      <sheetData sheetId="11444"/>
      <sheetData sheetId="11445"/>
      <sheetData sheetId="11446"/>
      <sheetData sheetId="11447"/>
      <sheetData sheetId="11448"/>
      <sheetData sheetId="11449" refreshError="1"/>
      <sheetData sheetId="11450" refreshError="1"/>
      <sheetData sheetId="1145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sheetData sheetId="11464"/>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sheetData sheetId="11527" refreshError="1"/>
      <sheetData sheetId="11528" refreshError="1"/>
      <sheetData sheetId="11529" refreshError="1"/>
      <sheetData sheetId="11530"/>
      <sheetData sheetId="11531"/>
      <sheetData sheetId="11532" refreshError="1"/>
      <sheetData sheetId="11533" refreshError="1"/>
      <sheetData sheetId="11534" refreshError="1"/>
      <sheetData sheetId="11535" refreshError="1"/>
      <sheetData sheetId="11536"/>
      <sheetData sheetId="11537"/>
      <sheetData sheetId="11538"/>
      <sheetData sheetId="11539"/>
      <sheetData sheetId="11540"/>
      <sheetData sheetId="11541"/>
      <sheetData sheetId="11542"/>
      <sheetData sheetId="11543"/>
      <sheetData sheetId="11544"/>
      <sheetData sheetId="11545" refreshError="1"/>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refreshError="1"/>
      <sheetData sheetId="11562" refreshError="1"/>
      <sheetData sheetId="11563"/>
      <sheetData sheetId="11564"/>
      <sheetData sheetId="11565" refreshError="1"/>
      <sheetData sheetId="11566"/>
      <sheetData sheetId="11567" refreshError="1"/>
      <sheetData sheetId="11568" refreshError="1"/>
      <sheetData sheetId="11569" refreshError="1"/>
      <sheetData sheetId="11570" refreshError="1"/>
      <sheetData sheetId="11571" refreshError="1"/>
      <sheetData sheetId="11572" refreshError="1"/>
      <sheetData sheetId="11573"/>
      <sheetData sheetId="11574"/>
      <sheetData sheetId="11575" refreshError="1"/>
      <sheetData sheetId="11576"/>
      <sheetData sheetId="11577"/>
      <sheetData sheetId="11578" refreshError="1"/>
      <sheetData sheetId="11579" refreshError="1"/>
      <sheetData sheetId="11580" refreshError="1"/>
      <sheetData sheetId="11581"/>
      <sheetData sheetId="11582" refreshError="1"/>
      <sheetData sheetId="11583" refreshError="1"/>
      <sheetData sheetId="11584" refreshError="1"/>
      <sheetData sheetId="11585"/>
      <sheetData sheetId="11586" refreshError="1"/>
      <sheetData sheetId="11587" refreshError="1"/>
      <sheetData sheetId="11588" refreshError="1"/>
      <sheetData sheetId="11589" refreshError="1"/>
      <sheetData sheetId="11590" refreshError="1"/>
      <sheetData sheetId="11591"/>
      <sheetData sheetId="11592"/>
      <sheetData sheetId="11593"/>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sheetData sheetId="11610" refreshError="1"/>
      <sheetData sheetId="11611" refreshError="1"/>
      <sheetData sheetId="11612"/>
      <sheetData sheetId="11613"/>
      <sheetData sheetId="11614"/>
      <sheetData sheetId="11615"/>
      <sheetData sheetId="11616"/>
      <sheetData sheetId="11617"/>
      <sheetData sheetId="11618"/>
      <sheetData sheetId="11619"/>
      <sheetData sheetId="11620"/>
      <sheetData sheetId="11621"/>
      <sheetData sheetId="11622"/>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sheetData sheetId="11641" refreshError="1"/>
      <sheetData sheetId="11642" refreshError="1"/>
      <sheetData sheetId="11643" refreshError="1"/>
      <sheetData sheetId="11644" refreshError="1"/>
      <sheetData sheetId="11645"/>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refreshError="1"/>
      <sheetData sheetId="11725" refreshError="1"/>
      <sheetData sheetId="11726"/>
      <sheetData sheetId="11727" refreshError="1"/>
      <sheetData sheetId="11728" refreshError="1"/>
      <sheetData sheetId="11729" refreshError="1"/>
      <sheetData sheetId="11730" refreshError="1"/>
      <sheetData sheetId="11731"/>
      <sheetData sheetId="11732" refreshError="1"/>
      <sheetData sheetId="11733"/>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isation"/>
      <sheetName val="Retirement"/>
      <sheetName val="Transfer"/>
      <sheetName val="Global FA schedule"/>
      <sheetName val="LEADSHEET"/>
      <sheetName val="CAPITAL ADV"/>
      <sheetName val="CWIP"/>
      <sheetName val="Tickmarks"/>
      <sheetName val="Worksheet in  FIXED ASSET GLOBA"/>
      <sheetName val="CAPITAL_ADV"/>
      <sheetName val="PL"/>
      <sheetName val="Venkat(LOAN)"/>
      <sheetName val="Financial Estimates"/>
      <sheetName val="a-4"/>
      <sheetName val="CASHFLOWS"/>
      <sheetName val="Analysis"/>
      <sheetName val="col-reinft1"/>
      <sheetName val="A1-Continuous"/>
      <sheetName val="Cash Flow"/>
      <sheetName val="PE CHARGES"/>
      <sheetName val="MixBed"/>
      <sheetName val="CondPol"/>
      <sheetName val="CAPITAL_ADV1"/>
      <sheetName val="Global_FA_schedule"/>
      <sheetName val="CAPITAL_ADV2"/>
      <sheetName val="Worksheet_in__FIXED_ASSET_GLOBA"/>
      <sheetName val="Financial_Estimates"/>
      <sheetName val="Cash_Flow"/>
      <sheetName val="PE_CHARGES"/>
      <sheetName val="Global_FA_schedule1"/>
      <sheetName val="CAPITAL_ADV3"/>
      <sheetName val="Worksheet_in__FIXED_ASSET_GLOB1"/>
      <sheetName val="Financial_Estimates1"/>
      <sheetName val="Cash_Flow1"/>
      <sheetName val="PE_CHARGES1"/>
      <sheetName val="Global_FA_schedule4"/>
      <sheetName val="CAPITAL_ADV6"/>
      <sheetName val="Worksheet_in__FIXED_ASSET_GLOB4"/>
      <sheetName val="Financial_Estimates4"/>
      <sheetName val="Cash_Flow4"/>
      <sheetName val="PE_CHARGES4"/>
      <sheetName val="Global_FA_schedule2"/>
      <sheetName val="CAPITAL_ADV4"/>
      <sheetName val="Worksheet_in__FIXED_ASSET_GLOB2"/>
      <sheetName val="Financial_Estimates2"/>
      <sheetName val="Cash_Flow2"/>
      <sheetName val="PE_CHARGES2"/>
      <sheetName val="Global_FA_schedule3"/>
      <sheetName val="CAPITAL_ADV5"/>
      <sheetName val="Worksheet_in__FIXED_ASSET_GLOB3"/>
      <sheetName val="Financial_Estimates3"/>
      <sheetName val="Cash_Flow3"/>
      <sheetName val="PE_CHARGES3"/>
      <sheetName val="Global_FA_schedule5"/>
      <sheetName val="CAPITAL_ADV7"/>
      <sheetName val="Worksheet_in__FIXED_ASSET_GLOB5"/>
      <sheetName val="Financial_Estimates5"/>
      <sheetName val="Cash_Flow5"/>
      <sheetName val="PE_CHARGES5"/>
      <sheetName val="Global_FA_schedule6"/>
      <sheetName val="CAPITAL_ADV8"/>
      <sheetName val="Worksheet_in__FIXED_ASSET_GLOB6"/>
      <sheetName val="Financial_Estimates6"/>
      <sheetName val="Cash_Flow6"/>
      <sheetName val="PE_CHARGES6"/>
      <sheetName val="Global_FA_schedule7"/>
      <sheetName val="CAPITAL_ADV9"/>
      <sheetName val="Worksheet_in__FIXED_ASSET_GLOB7"/>
      <sheetName val="Financial_Estimates7"/>
      <sheetName val="Cash_Flow7"/>
      <sheetName val="PE_CHARGES7"/>
      <sheetName val="Global_FA_schedule8"/>
      <sheetName val="CAPITAL_ADV10"/>
      <sheetName val="Worksheet_in__FIXED_ASSET_GLOB8"/>
      <sheetName val="Financial_Estimates8"/>
      <sheetName val="Cash_Flow8"/>
      <sheetName val="PE_CHARGES8"/>
      <sheetName val="Global_FA_schedule9"/>
      <sheetName val="CAPITAL_ADV11"/>
      <sheetName val="Worksheet_in__FIXED_ASSET_GLOB9"/>
      <sheetName val="Financial_Estimates9"/>
      <sheetName val="Cash_Flow9"/>
      <sheetName val="PE_CHARGES9"/>
      <sheetName val="Global_FA_schedule10"/>
      <sheetName val="CAPITAL_ADV12"/>
      <sheetName val="Worksheet_in__FIXED_ASSET_GLO10"/>
      <sheetName val="Financial_Estimates10"/>
      <sheetName val="Cash_Flow10"/>
      <sheetName val="PE_CHARGES10"/>
      <sheetName val="Global_FA_schedule11"/>
      <sheetName val="CAPITAL_ADV13"/>
      <sheetName val="Worksheet_in__FIXED_ASSET_GLO11"/>
      <sheetName val="Financial_Estimates11"/>
      <sheetName val="Cash_Flow11"/>
      <sheetName val="PE_CHARGES11"/>
      <sheetName val="Global_FA_schedule12"/>
      <sheetName val="CAPITAL_ADV14"/>
      <sheetName val="Worksheet_in__FIXED_ASSET_GLO12"/>
      <sheetName val="Financial_Estimates12"/>
      <sheetName val="Cash_Flow12"/>
      <sheetName val="PE_CHARGES1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MPLEXALL"/>
    </sheet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 val="Workdone"/>
      <sheetName val="ins_spares1"/>
      <sheetName val="Base_Dat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 02 Est.at Existing Tariff"/>
      <sheetName val="Financial Estimates"/>
      <sheetName val="Sheet1"/>
      <sheetName val="Sheet2"/>
      <sheetName val="Sheet3"/>
      <sheetName val="#REF"/>
      <sheetName val="Fixed Charge"/>
      <sheetName val="FAC (Running FAC)"/>
      <sheetName val="per unit"/>
      <sheetName val="ins spares"/>
      <sheetName val="Dailysource"/>
      <sheetName val="2001_02_Est_at_Existing_Tariff"/>
      <sheetName val="Financial_Estimates"/>
      <sheetName val="Fixed_Charge"/>
      <sheetName val="FAC_(Running_FAC)"/>
      <sheetName val="per_unit"/>
      <sheetName val="ins_spares"/>
      <sheetName val="IEX Power Purchase Apr 2020"/>
      <sheetName val="IEX Power Purchase May20"/>
      <sheetName val="IEX Power Purchase June19"/>
      <sheetName val="IEX Power Purchase July19"/>
      <sheetName val="IEX Power Purchase Aug19"/>
      <sheetName val="IEX Power Purchase Sep19"/>
      <sheetName val="IEX Power Purchase Oct19"/>
      <sheetName val="IEX Power Purchase Nov19"/>
      <sheetName val="IEX Power Purchase Dec19"/>
      <sheetName val="IEX Power Purchase Jan20"/>
      <sheetName val="IEX Power Purchase Feb20"/>
      <sheetName val="IEX Power Purchase Mar20"/>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 02 Est.at Existing Tariff"/>
      <sheetName val="Financial Estimates"/>
      <sheetName val="Sheet1"/>
      <sheetName val="Sheet2"/>
      <sheetName val="Sheet3"/>
      <sheetName val="2001_02_Est_at_Existing_Tariff"/>
      <sheetName val="Financial_Estimates"/>
      <sheetName val="2001_02_Est_at_Existing_Tariff1"/>
      <sheetName val="Financial_Estimates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Sheet1"/>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Basic Assumptions"/>
      <sheetName val="BUDGET"/>
      <sheetName val="Photocopy"/>
      <sheetName val="ENGG_VAL"/>
      <sheetName val="For_Trav-01"/>
      <sheetName val="Rent -01"/>
      <sheetName val="N 1"/>
      <sheetName val="N PL"/>
      <sheetName val="PL"/>
      <sheetName val="BS"/>
      <sheetName val="Notes BS-Liab"/>
      <sheetName val="PPE"/>
      <sheetName val="Grouping J18"/>
      <sheetName val="Inv Property"/>
      <sheetName val="Goodwill"/>
      <sheetName val="PPE 6"/>
      <sheetName val="Grouping M18"/>
      <sheetName val="Notes BS-Assets"/>
      <sheetName val="Notes BS-SC"/>
      <sheetName val="Audit entries"/>
      <sheetName val="Ind AS Audit Entries"/>
      <sheetName val="Consol trial J18"/>
      <sheetName val="License Area"/>
      <sheetName val="Medical-99"/>
      <sheetName val="Rent -99"/>
      <sheetName val="Recruitment (ksd)"/>
      <sheetName val="Phone-99"/>
      <sheetName val="Typewriter-99"/>
      <sheetName val="Water &amp; Elec-99"/>
      <sheetName val="Insurance -99"/>
      <sheetName val="Comm_paid-99"/>
      <sheetName val="FAX &amp; E-Mail -99"/>
      <sheetName val="Advt-99"/>
      <sheetName val="Financial Estimates"/>
      <sheetName val="VARIABLES"/>
      <sheetName val="Ne_pas_toucher"/>
      <sheetName val="CAPITAL ADV"/>
      <sheetName val="Cover_Sheet3"/>
      <sheetName val="Project_Outline3"/>
      <sheetName val="Contractual_Amount3"/>
      <sheetName val="TENDER_vs_BUDGET3"/>
      <sheetName val="직영_vs_하청_-_23"/>
      <sheetName val="96_당초Schedule3"/>
      <sheetName val="96_Performance3"/>
      <sheetName val="소화-투입_분석표3"/>
      <sheetName val="STF_ORG(K)3"/>
      <sheetName val="Staff_Org__Chart3"/>
      <sheetName val="Scope_of_Work3"/>
      <sheetName val="Design_Status3"/>
      <sheetName val="DWG_Status3"/>
      <sheetName val="MAT'L_Status3"/>
      <sheetName val="Install_Status3"/>
      <sheetName val="Staff_Mob__Plan3"/>
      <sheetName val="M_P_Mob__Plan3"/>
      <sheetName val="Eq__Mobilization3"/>
      <sheetName val="Basic_Assumptions"/>
      <sheetName val="Rent_-01"/>
      <sheetName val="N_1"/>
      <sheetName val="N_PL"/>
      <sheetName val="Notes_BS-Liab"/>
      <sheetName val="Grouping_J18"/>
      <sheetName val="Inv_Property"/>
      <sheetName val="PPE_6"/>
      <sheetName val="Grouping_M18"/>
      <sheetName val="Notes_BS-Assets"/>
      <sheetName val="Notes_BS-SC"/>
      <sheetName val="Audit_entries"/>
      <sheetName val="Ind_AS_Audit_Entries"/>
      <sheetName val="Consol_trial_J18"/>
      <sheetName val="License_Area"/>
      <sheetName val="Rent_-99"/>
      <sheetName val="Recruitment_(ksd)"/>
      <sheetName val="Water_&amp;_Elec-99"/>
      <sheetName val="Insurance_-99"/>
      <sheetName val="FAX_&amp;_E-Mail_-99"/>
      <sheetName val="Cover_Sheet4"/>
      <sheetName val="Project_Outline4"/>
      <sheetName val="Contractual_Amount4"/>
      <sheetName val="TENDER_vs_BUDGET4"/>
      <sheetName val="직영_vs_하청_-_24"/>
      <sheetName val="96_당초Schedule4"/>
      <sheetName val="96_Performance4"/>
      <sheetName val="소화-투입_분석표4"/>
      <sheetName val="STF_ORG(K)4"/>
      <sheetName val="Staff_Org__Chart4"/>
      <sheetName val="Scope_of_Work4"/>
      <sheetName val="Design_Status4"/>
      <sheetName val="DWG_Status4"/>
      <sheetName val="MAT'L_Status4"/>
      <sheetName val="Install_Status4"/>
      <sheetName val="Staff_Mob__Plan4"/>
      <sheetName val="M_P_Mob__Plan4"/>
      <sheetName val="Eq__Mobilization4"/>
      <sheetName val="Basic_Assumptions1"/>
      <sheetName val="Rent_-011"/>
      <sheetName val="N_11"/>
      <sheetName val="N_PL1"/>
      <sheetName val="Notes_BS-Liab1"/>
      <sheetName val="Grouping_J181"/>
      <sheetName val="Inv_Property1"/>
      <sheetName val="PPE_61"/>
      <sheetName val="Grouping_M181"/>
      <sheetName val="Notes_BS-Assets1"/>
      <sheetName val="Notes_BS-SC1"/>
      <sheetName val="Audit_entries1"/>
      <sheetName val="Ind_AS_Audit_Entries1"/>
      <sheetName val="Consol_trial_J181"/>
      <sheetName val="License_Area1"/>
      <sheetName val="Rent_-991"/>
      <sheetName val="Recruitment_(ksd)1"/>
      <sheetName val="Water_&amp;_Elec-991"/>
      <sheetName val="Insurance_-991"/>
      <sheetName val="FAX_&amp;_E-Mail_-991"/>
      <sheetName val="Financial_Estimates"/>
      <sheetName val="Cover_Sheet5"/>
      <sheetName val="Project_Outline5"/>
      <sheetName val="Contractual_Amount5"/>
      <sheetName val="TENDER_vs_BUDGET5"/>
      <sheetName val="직영_vs_하청_-_25"/>
      <sheetName val="96_당초Schedule5"/>
      <sheetName val="96_Performance5"/>
      <sheetName val="소화-투입_분석표5"/>
      <sheetName val="STF_ORG(K)5"/>
      <sheetName val="Staff_Org__Chart5"/>
      <sheetName val="Scope_of_Work5"/>
      <sheetName val="Design_Status5"/>
      <sheetName val="DWG_Status5"/>
      <sheetName val="MAT'L_Status5"/>
      <sheetName val="Install_Status5"/>
      <sheetName val="Staff_Mob__Plan5"/>
      <sheetName val="M_P_Mob__Plan5"/>
      <sheetName val="Eq__Mobilization5"/>
      <sheetName val="Basic_Assumptions2"/>
      <sheetName val="Rent_-012"/>
      <sheetName val="N_12"/>
      <sheetName val="N_PL2"/>
      <sheetName val="Notes_BS-Liab2"/>
      <sheetName val="Grouping_J182"/>
      <sheetName val="Inv_Property2"/>
      <sheetName val="PPE_62"/>
      <sheetName val="Grouping_M182"/>
      <sheetName val="Notes_BS-Assets2"/>
      <sheetName val="Notes_BS-SC2"/>
      <sheetName val="Audit_entries2"/>
      <sheetName val="Ind_AS_Audit_Entries2"/>
      <sheetName val="Consol_trial_J182"/>
      <sheetName val="License_Area2"/>
      <sheetName val="Rent_-992"/>
      <sheetName val="Recruitment_(ksd)2"/>
      <sheetName val="Water_&amp;_Elec-992"/>
      <sheetName val="Insurance_-992"/>
      <sheetName val="FAX_&amp;_E-Mail_-992"/>
      <sheetName val="Financial_Estimates1"/>
      <sheetName val="Cover_Sheet6"/>
      <sheetName val="Project_Outline6"/>
      <sheetName val="Contractual_Amount6"/>
      <sheetName val="TENDER_vs_BUDGET6"/>
      <sheetName val="직영_vs_하청_-_26"/>
      <sheetName val="96_당초Schedule6"/>
      <sheetName val="96_Performance6"/>
      <sheetName val="소화-투입_분석표6"/>
      <sheetName val="STF_ORG(K)6"/>
      <sheetName val="Staff_Org__Chart6"/>
      <sheetName val="Scope_of_Work6"/>
      <sheetName val="Design_Status6"/>
      <sheetName val="DWG_Status6"/>
      <sheetName val="MAT'L_Status6"/>
      <sheetName val="Install_Status6"/>
      <sheetName val="Staff_Mob__Plan6"/>
      <sheetName val="M_P_Mob__Plan6"/>
      <sheetName val="Eq__Mobilization6"/>
      <sheetName val="Basic_Assumptions3"/>
      <sheetName val="Rent_-013"/>
      <sheetName val="N_13"/>
      <sheetName val="N_PL3"/>
      <sheetName val="Notes_BS-Liab3"/>
      <sheetName val="Grouping_J183"/>
      <sheetName val="Inv_Property3"/>
      <sheetName val="PPE_63"/>
      <sheetName val="Grouping_M183"/>
      <sheetName val="Notes_BS-Assets3"/>
      <sheetName val="Notes_BS-SC3"/>
      <sheetName val="Audit_entries3"/>
      <sheetName val="Ind_AS_Audit_Entries3"/>
      <sheetName val="Consol_trial_J183"/>
      <sheetName val="License_Area3"/>
      <sheetName val="Rent_-993"/>
      <sheetName val="Recruitment_(ksd)3"/>
      <sheetName val="Water_&amp;_Elec-993"/>
      <sheetName val="Insurance_-993"/>
      <sheetName val="FAX_&amp;_E-Mail_-993"/>
      <sheetName val="Financial_Estimates2"/>
      <sheetName val="Cover_Sheet7"/>
      <sheetName val="Project_Outline7"/>
      <sheetName val="Contractual_Amount7"/>
      <sheetName val="TENDER_vs_BUDGET7"/>
      <sheetName val="직영_vs_하청_-_27"/>
      <sheetName val="96_당초Schedule7"/>
      <sheetName val="96_Performance7"/>
      <sheetName val="소화-투입_분석표7"/>
      <sheetName val="STF_ORG(K)7"/>
      <sheetName val="Staff_Org__Chart7"/>
      <sheetName val="Scope_of_Work7"/>
      <sheetName val="Design_Status7"/>
      <sheetName val="DWG_Status7"/>
      <sheetName val="MAT'L_Status7"/>
      <sheetName val="Install_Status7"/>
      <sheetName val="Staff_Mob__Plan7"/>
      <sheetName val="M_P_Mob__Plan7"/>
      <sheetName val="Eq__Mobilization7"/>
      <sheetName val="Basic_Assumptions4"/>
      <sheetName val="Rent_-014"/>
      <sheetName val="N_14"/>
      <sheetName val="N_PL4"/>
      <sheetName val="Notes_BS-Liab4"/>
      <sheetName val="Grouping_J184"/>
      <sheetName val="Inv_Property4"/>
      <sheetName val="PPE_64"/>
      <sheetName val="Grouping_M184"/>
      <sheetName val="Notes_BS-Assets4"/>
      <sheetName val="Notes_BS-SC4"/>
      <sheetName val="Audit_entries4"/>
      <sheetName val="Ind_AS_Audit_Entries4"/>
      <sheetName val="Consol_trial_J184"/>
      <sheetName val="License_Area4"/>
      <sheetName val="Rent_-994"/>
      <sheetName val="Recruitment_(ksd)4"/>
      <sheetName val="Water_&amp;_Elec-994"/>
      <sheetName val="Insurance_-994"/>
      <sheetName val="FAX_&amp;_E-Mail_-994"/>
      <sheetName val="Financial_Estimates3"/>
      <sheetName val="Cover_Sheet8"/>
      <sheetName val="Project_Outline8"/>
      <sheetName val="Contractual_Amount8"/>
      <sheetName val="TENDER_vs_BUDGET8"/>
      <sheetName val="직영_vs_하청_-_28"/>
      <sheetName val="96_당초Schedule8"/>
      <sheetName val="96_Performance8"/>
      <sheetName val="소화-투입_분석표8"/>
      <sheetName val="STF_ORG(K)8"/>
      <sheetName val="Staff_Org__Chart8"/>
      <sheetName val="Scope_of_Work8"/>
      <sheetName val="Design_Status8"/>
      <sheetName val="DWG_Status8"/>
      <sheetName val="MAT'L_Status8"/>
      <sheetName val="Install_Status8"/>
      <sheetName val="Staff_Mob__Plan8"/>
      <sheetName val="M_P_Mob__Plan8"/>
      <sheetName val="Eq__Mobilization8"/>
      <sheetName val="Basic_Assumptions5"/>
      <sheetName val="Rent_-015"/>
      <sheetName val="N_15"/>
      <sheetName val="N_PL5"/>
      <sheetName val="Notes_BS-Liab5"/>
      <sheetName val="Grouping_J185"/>
      <sheetName val="Inv_Property5"/>
      <sheetName val="PPE_65"/>
      <sheetName val="Grouping_M185"/>
      <sheetName val="Notes_BS-Assets5"/>
      <sheetName val="Notes_BS-SC5"/>
      <sheetName val="Audit_entries5"/>
      <sheetName val="Ind_AS_Audit_Entries5"/>
      <sheetName val="Consol_trial_J185"/>
      <sheetName val="License_Area5"/>
      <sheetName val="Rent_-995"/>
      <sheetName val="Recruitment_(ksd)5"/>
      <sheetName val="Water_&amp;_Elec-995"/>
      <sheetName val="Insurance_-995"/>
      <sheetName val="FAX_&amp;_E-Mail_-995"/>
      <sheetName val="Financial_Estimates4"/>
      <sheetName val="beam-reinft-machine rm"/>
      <sheetName val="M-EQPT-Z"/>
      <sheetName val="CAPITAL_ADV"/>
      <sheetName val="Admin"/>
      <sheetName val="Data Validation"/>
      <sheetName val="Units"/>
      <sheetName val="State Code defini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sheetData sheetId="351" refreshError="1"/>
      <sheetData sheetId="352" refreshError="1"/>
      <sheetData sheetId="353" refreshError="1"/>
      <sheetData sheetId="35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 val="ins_spares1"/>
      <sheetName val="Base_Data1"/>
      <sheetName val="ins_spares2"/>
      <sheetName val="Base_Dat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 02 Est.at Existing Tariff"/>
      <sheetName val="Financial Estimates"/>
      <sheetName val="Sheet1"/>
      <sheetName val="Sheet2"/>
      <sheetName val="Sheet3"/>
      <sheetName val="#REF"/>
      <sheetName val="2001_02_Est_at_Existing_Tariff"/>
      <sheetName val="Financial_Estimates"/>
      <sheetName val="2001_02_Est_at_Existing_Tariff1"/>
      <sheetName val="Financial_Estimates1"/>
      <sheetName val="2001_02_Est_at_Existing_Tariff2"/>
      <sheetName val="Financial_Estimates2"/>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 02 Est.at Existing Tariff"/>
      <sheetName val="Financial Estimates"/>
      <sheetName val="Sheet1"/>
      <sheetName val="Sheet2"/>
      <sheetName val="Sheet3"/>
      <sheetName val="2001_02_Est_at_Existing_Tariff"/>
      <sheetName val="Financial_Estimates"/>
      <sheetName val="2001_02_Est_at_Existing_Tariff1"/>
      <sheetName val="Financial_Estimates1"/>
      <sheetName val="2001_02_Est_at_Existing_Tariff2"/>
      <sheetName val="Financial_Estimates2"/>
      <sheetName val="2001_02_Est_at_Existing_Tariff3"/>
      <sheetName val="Financial_Estimates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Audit-Report"/>
      <sheetName val="2"/>
      <sheetName val="Macro1"/>
      <sheetName val="F-3"/>
      <sheetName val="F-4"/>
      <sheetName val="F-5"/>
      <sheetName val="5 Revised"/>
      <sheetName val="F-6"/>
      <sheetName val="6 Revised"/>
      <sheetName val="R_thirty"/>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PG42A"/>
      <sheetName val="Rec"/>
      <sheetName val="1"/>
      <sheetName val="masop"/>
      <sheetName val="Cost_Redn"/>
      <sheetName val="spares timing"/>
      <sheetName val="PROC CHARGE"/>
      <sheetName val="업무분장 "/>
      <sheetName val="공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heetName val="Capex Budget"/>
      <sheetName val="P&amp;L"/>
      <sheetName val="Investing"/>
      <sheetName val="Financing"/>
      <sheetName val="License Area"/>
      <sheetName val="FX_sam"/>
      <sheetName val="Treasury_CF"/>
      <sheetName val="Exim Bank Repayment Schedule"/>
      <sheetName val="Cash_Flow"/>
      <sheetName val="Capex_Budget"/>
      <sheetName val="License_Area"/>
      <sheetName val="Exim_Bank_Repayment_Schedule"/>
      <sheetName val="Cash_Flow1"/>
      <sheetName val="Capex_Budget1"/>
      <sheetName val="License_Area1"/>
      <sheetName val="Exim_Bank_Repayment_Schedule1"/>
      <sheetName val="Cash_Flow2"/>
      <sheetName val="Capex_Budget2"/>
      <sheetName val="License_Area2"/>
      <sheetName val="Exim_Bank_Repayment_Schedu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Tickmarks"/>
      <sheetName val="B S-31-3-2006"/>
      <sheetName val="CMA Calculations"/>
      <sheetName val="Netearnanal"/>
      <sheetName val="B_S-31-3-2006"/>
      <sheetName val="CMA_Calculations"/>
      <sheetName val="B_S-31-3-20061"/>
      <sheetName val="CMA_Calculations1"/>
    </sheetNames>
    <sheetDataSet>
      <sheetData sheetId="0"/>
      <sheetData sheetId="1" refreshError="1"/>
      <sheetData sheetId="2" refreshError="1"/>
      <sheetData sheetId="3" refreshError="1"/>
      <sheetData sheetId="4" refreshError="1"/>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 val="Pending"/>
      <sheetName val="PPT Assumption"/>
      <sheetName val=" PP Rate in Bid"/>
      <sheetName val="ROCE-Direct Method"/>
      <sheetName val="cash flow review IND-AS"/>
      <sheetName val="TPC Cash Flow"/>
      <sheetName val="TPC WC"/>
      <sheetName val="Assumption"/>
      <sheetName val="NPV Working"/>
      <sheetName val="BS"/>
      <sheetName val="P&amp;L"/>
      <sheetName val="Cash Flow"/>
      <sheetName val="3-5"/>
      <sheetName val="6-22"/>
      <sheetName val="22-27"/>
      <sheetName val="Billed Sales &amp; AT&amp;C"/>
      <sheetName val="Loan From TPC"/>
      <sheetName val="SL &amp; CCCW amortisation"/>
      <sheetName val="SPV Accounting"/>
      <sheetName val="Financial Estimates"/>
      <sheetName val="ins_spares1"/>
      <sheetName val="Base_Data1"/>
      <sheetName val="PPT_Assumption"/>
      <sheetName val="_PP_Rate_in_Bid"/>
      <sheetName val="ROCE-Direct_Method"/>
      <sheetName val="cash_flow_review_IND-AS"/>
      <sheetName val="TPC_Cash_Flow"/>
      <sheetName val="TPC_WC"/>
      <sheetName val="NPV_Working"/>
      <sheetName val="Cash_Flow"/>
      <sheetName val="Billed_Sales_&amp;_AT&amp;C"/>
      <sheetName val="Loan_From_TPC"/>
      <sheetName val="SL_&amp;_CCCW_amortisation"/>
      <sheetName val="SPV_Accounting"/>
      <sheetName val="Financial_Estimates"/>
      <sheetName val="ins_spares2"/>
      <sheetName val="Base_Data2"/>
      <sheetName val="PPT_Assumption1"/>
      <sheetName val="_PP_Rate_in_Bid1"/>
      <sheetName val="ROCE-Direct_Method1"/>
      <sheetName val="cash_flow_review_IND-AS1"/>
      <sheetName val="TPC_Cash_Flow1"/>
      <sheetName val="TPC_WC1"/>
      <sheetName val="NPV_Working1"/>
      <sheetName val="Cash_Flow1"/>
      <sheetName val="Billed_Sales_&amp;_AT&amp;C1"/>
      <sheetName val="Loan_From_TPC1"/>
      <sheetName val="SL_&amp;_CCCW_amortisation1"/>
      <sheetName val="SPV_Accounting1"/>
      <sheetName val="Financial_Estimates1"/>
      <sheetName val="ins_spares3"/>
      <sheetName val="Base_Data3"/>
      <sheetName val="PPT_Assumption2"/>
      <sheetName val="_PP_Rate_in_Bid2"/>
      <sheetName val="ROCE-Direct_Method2"/>
      <sheetName val="cash_flow_review_IND-AS2"/>
      <sheetName val="TPC_Cash_Flow2"/>
      <sheetName val="TPC_WC2"/>
      <sheetName val="NPV_Working2"/>
      <sheetName val="Cash_Flow2"/>
      <sheetName val="Billed_Sales_&amp;_AT&amp;C2"/>
      <sheetName val="Loan_From_TPC2"/>
      <sheetName val="SL_&amp;_CCCW_amortisation2"/>
      <sheetName val="SPV_Accounting2"/>
      <sheetName val="Financial_Estimate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 02 Est.at Existing Tariff"/>
      <sheetName val="Financial Estimates"/>
      <sheetName val="Sheet1"/>
      <sheetName val="Sheet2"/>
      <sheetName val="Sheet3"/>
      <sheetName val="#REF"/>
      <sheetName val="2001_02_Est_at_Existing_Tariff"/>
      <sheetName val="Financial_Estimates"/>
      <sheetName val="2001_02_Est_at_Existing_Tariff1"/>
      <sheetName val="Financial_Estimates1"/>
      <sheetName val="2001_02_Est_at_Existing_Tariff2"/>
      <sheetName val="Financial_Estimates2"/>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heetName val="Capex Budget"/>
      <sheetName val="P&amp;L"/>
      <sheetName val="Investing"/>
      <sheetName val="Financing"/>
      <sheetName val="License Area"/>
      <sheetName val="FX_sam"/>
      <sheetName val="Treasury_CF"/>
      <sheetName val="Exim Bank Repayment Schedule"/>
      <sheetName val="Cash_Flow"/>
      <sheetName val="Capex_Budget"/>
      <sheetName val="License_Area"/>
      <sheetName val="Exim_Bank_Repayment_Schedule"/>
      <sheetName val="Cash_Flow1"/>
      <sheetName val="Capex_Budget1"/>
      <sheetName val="License_Area1"/>
      <sheetName val="Exim_Bank_Repayment_Schedule1"/>
      <sheetName val="Cash_Flow2"/>
      <sheetName val="Capex_Budget2"/>
      <sheetName val="License_Area2"/>
      <sheetName val="Exim_Bank_Repayment_Schedule2"/>
      <sheetName val="Cash_Flow3"/>
      <sheetName val="Capex_Budget3"/>
      <sheetName val="License_Area3"/>
      <sheetName val="Exim_Bank_Repayment_Schedule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XALL"/>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xded9798"/>
      <sheetName val="201(1A)1997-98"/>
      <sheetName val="Grossing up9798"/>
      <sheetName val="HIGMAN9798"/>
      <sheetName val="Higman(B)9798"/>
      <sheetName val="Higman(BS)9798"/>
      <sheetName val="SMITH9798"/>
      <sheetName val="Smith(B)9798"/>
      <sheetName val="Smith(BS)9798"/>
      <sheetName val="SCHAEFER9798"/>
      <sheetName val="Schaefer(B) 9798"/>
      <sheetName val="Schaefer(BS) 9798"/>
      <sheetName val="SCHULMEYER9798"/>
      <sheetName val="Schulmeyer(B)9798"/>
      <sheetName val="Schulmeyer(BS)9798"/>
      <sheetName val="Hoffmann9798"/>
      <sheetName val="Hoffmann(B)9798 "/>
      <sheetName val="Franke9798"/>
      <sheetName val="Franke(B)9798"/>
      <sheetName val="Kuntze9798"/>
      <sheetName val="Kuntze(B)9798"/>
      <sheetName val="Kuntze(B)9798 (2)"/>
      <sheetName val="Blanke9798"/>
      <sheetName val="Blanke(B)9798"/>
      <sheetName val="Blanke(B)9798 (2)"/>
      <sheetName val="Schneider9798"/>
      <sheetName val="Schneider(B)9798"/>
      <sheetName val="Schneider(B)9798 (2)"/>
      <sheetName val="Sheet2"/>
      <sheetName val="CencoOpsCost"/>
      <sheetName val="Sheet1"/>
      <sheetName val="ContCost"/>
      <sheetName val="cost"/>
      <sheetName val="fdr"/>
      <sheetName val="Inland"/>
      <sheetName val="Routing"/>
      <sheetName val="STD COSTS_TL"/>
      <sheetName val="TB"/>
      <sheetName val="BAL"/>
      <sheetName val="wkg cflo"/>
      <sheetName val="Master Sheet - ODC 2002-03"/>
      <sheetName val="Summary_Local"/>
      <sheetName val="Grossing_up9798"/>
      <sheetName val="Schaefer(B)_9798"/>
      <sheetName val="Schaefer(BS)_9798"/>
      <sheetName val="Hoffmann(B)9798_"/>
      <sheetName val="Kuntze(B)9798_(2)"/>
      <sheetName val="Blanke(B)9798_(2)"/>
      <sheetName val="Schneider(B)9798_(2)"/>
      <sheetName val="STD_COSTS_TL"/>
      <sheetName val="wkg_cflo"/>
      <sheetName val="Master_Sheet_-_ODC_2002-03"/>
      <sheetName val="Grossing_up97981"/>
      <sheetName val="Schaefer(B)_97981"/>
      <sheetName val="Schaefer(BS)_97981"/>
      <sheetName val="Hoffmann(B)9798_1"/>
      <sheetName val="Kuntze(B)9798_(2)1"/>
      <sheetName val="Blanke(B)9798_(2)1"/>
      <sheetName val="Schneider(B)9798_(2)1"/>
      <sheetName val="STD_COSTS_TL1"/>
      <sheetName val="wkg_cflo1"/>
      <sheetName val="Master_Sheet_-_ODC_2002-031"/>
      <sheetName val="Grossing_up97982"/>
      <sheetName val="Schaefer(B)_97982"/>
      <sheetName val="Schaefer(BS)_97982"/>
      <sheetName val="Hoffmann(B)9798_2"/>
      <sheetName val="Kuntze(B)9798_(2)2"/>
      <sheetName val="Blanke(B)9798_(2)2"/>
      <sheetName val="Schneider(B)9798_(2)2"/>
      <sheetName val="STD_COSTS_TL2"/>
      <sheetName val="wkg_cflo2"/>
      <sheetName val="Master_Sheet_-_ODC_2002-0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Calculations for Group"/>
      <sheetName val="CMA Calculations"/>
      <sheetName val="Testing"/>
      <sheetName val="Tickmarks"/>
      <sheetName val="CMA_SampleDesign"/>
      <sheetName val="DialogInsert"/>
      <sheetName val="CMA_Calculations_for_Group"/>
      <sheetName val="CMA_Calculations"/>
      <sheetName val="CMA_Calculations_for_Group1"/>
      <sheetName val="CMA_Calculations1"/>
      <sheetName val="CMA_Calculations_for_Group2"/>
      <sheetName val="CMA_Calculations2"/>
    </sheetNames>
    <sheetDataSet>
      <sheetData sheetId="0" refreshError="1"/>
      <sheetData sheetId="1"/>
      <sheetData sheetId="2" refreshError="1"/>
      <sheetData sheetId="3"/>
      <sheetData sheetId="4" refreshError="1"/>
      <sheetData sheetId="5" refreshError="1"/>
      <sheetData sheetId="6"/>
      <sheetData sheetId="7"/>
      <sheetData sheetId="8"/>
      <sheetData sheetId="9"/>
      <sheetData sheetId="10"/>
      <sheetData sheetId="1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 02 Est.at Existing Tariff"/>
      <sheetName val="Financial Estimates"/>
      <sheetName val="Sheet1"/>
      <sheetName val="Sheet2"/>
      <sheetName val="Sheet3"/>
      <sheetName val="2001_02_Est_at_Existing_Tariff"/>
      <sheetName val="Financial_Estimates"/>
      <sheetName val="2001_02_Est_at_Existing_Tariff1"/>
      <sheetName val="Financial_Estimates1"/>
      <sheetName val="2001_02_Est_at_Existing_Tariff2"/>
      <sheetName val="Financial_Estimates2"/>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 val="ins_spares1"/>
      <sheetName val="Base_Data1"/>
      <sheetName val="ins_spares2"/>
      <sheetName val="Base_Dat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mp"/>
      <sheetName val="Schedule"/>
      <sheetName val="Dollar Bank Ac"/>
      <sheetName val="Doosan Reallignment"/>
      <sheetName val="TOSHIBA REALIGNMENT"/>
      <sheetName val="Loan Realingment 31.03.09"/>
      <sheetName val="Forward realing"/>
      <sheetName val="Tickmarks"/>
      <sheetName val="Dec To March"/>
      <sheetName val="XREF"/>
      <sheetName val="Dollar_Bank_Ac"/>
      <sheetName val="Doosan_Reallignment"/>
      <sheetName val="TOSHIBA_REALIGNMENT"/>
      <sheetName val="Loan_Realingment_31_03_09"/>
      <sheetName val="Forward_realing"/>
      <sheetName val="Dec_To_March"/>
      <sheetName val="Dollar_Bank_Ac1"/>
      <sheetName val="Doosan_Reallignment1"/>
      <sheetName val="TOSHIBA_REALIGNMENT1"/>
      <sheetName val="Loan_Realingment_31_03_091"/>
      <sheetName val="Forward_realing1"/>
      <sheetName val="Dec_To_March1"/>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P1"/>
      <sheetName val="P2"/>
      <sheetName val="P3"/>
      <sheetName val="P4"/>
      <sheetName val="P5"/>
      <sheetName val="P28"/>
      <sheetName val="P29"/>
      <sheetName val="P30"/>
      <sheetName val="P31"/>
      <sheetName val="P32"/>
      <sheetName val="P33"/>
      <sheetName val="P34-42"/>
      <sheetName val="P45-98"/>
      <sheetName val="P99-100"/>
      <sheetName val="P101-102"/>
      <sheetName val="P105"/>
      <sheetName val="P106"/>
      <sheetName val="P107"/>
      <sheetName val="P108-109"/>
      <sheetName val="P110"/>
      <sheetName val="P111-115"/>
      <sheetName val="P116"/>
      <sheetName val="P117-119"/>
      <sheetName val="P120"/>
      <sheetName val="P121-122"/>
      <sheetName val="P123-125"/>
      <sheetName val="P126"/>
      <sheetName val="P129"/>
      <sheetName val="P130"/>
      <sheetName val="P131"/>
      <sheetName val="P132"/>
      <sheetName val="P133"/>
      <sheetName val="P134"/>
      <sheetName val="P135"/>
      <sheetName val="P136"/>
      <sheetName val="P137"/>
      <sheetName val="P138"/>
      <sheetName val="P139"/>
      <sheetName val="P140"/>
      <sheetName val="P141"/>
      <sheetName val="P142"/>
      <sheetName val="P143"/>
      <sheetName val="P144"/>
      <sheetName val="P145"/>
      <sheetName val="P146"/>
      <sheetName val="P147"/>
      <sheetName val="P148"/>
      <sheetName val="P149"/>
      <sheetName val="P150"/>
      <sheetName val="P151"/>
      <sheetName val="P152"/>
      <sheetName val="P153"/>
      <sheetName val="P154"/>
      <sheetName val="P155"/>
      <sheetName val="P173"/>
      <sheetName val="P174-175"/>
      <sheetName val="P176-178"/>
      <sheetName val="P179"/>
      <sheetName val="P180"/>
      <sheetName val="P195"/>
      <sheetName val="P196"/>
      <sheetName val="P197"/>
      <sheetName val="P198"/>
      <sheetName val="P199"/>
      <sheetName val="P201"/>
      <sheetName val="P202"/>
      <sheetName val="P203"/>
      <sheetName val="P204"/>
      <sheetName val="P206"/>
      <sheetName val="P207"/>
      <sheetName val="P211"/>
      <sheetName val="P212"/>
      <sheetName val="P213"/>
      <sheetName val="P214"/>
      <sheetName val="P215"/>
      <sheetName val="P216-217"/>
      <sheetName val="P218-219"/>
      <sheetName val="P244"/>
      <sheetName val="P245"/>
      <sheetName val="P246"/>
      <sheetName val="P247"/>
      <sheetName val="P248"/>
      <sheetName val="P249"/>
      <sheetName val="P250"/>
      <sheetName val="Sheet2"/>
      <sheetName val="P268"/>
      <sheetName val="P269-270"/>
      <sheetName val="P271"/>
      <sheetName val="P272"/>
      <sheetName val="P273-274"/>
      <sheetName val="P275"/>
      <sheetName val="P276"/>
      <sheetName val="P277"/>
      <sheetName val="P278"/>
      <sheetName val="P279"/>
      <sheetName val="P280"/>
      <sheetName val="P281"/>
      <sheetName val="P282"/>
      <sheetName val="P302"/>
      <sheetName val="P303"/>
      <sheetName val="P304"/>
      <sheetName val="P305"/>
      <sheetName val="P306"/>
      <sheetName val="P307"/>
      <sheetName val="P308"/>
      <sheetName val="P309-310"/>
      <sheetName val="P218_x0002__x0000__x0000__x0000_"/>
      <sheetName val="P216-21_x0002_"/>
      <sheetName val=""/>
      <sheetName val="P_x0002__x0000__x0000_"/>
      <sheetName val="bobudget"/>
      <sheetName val="total"/>
      <sheetName val="F-4"/>
      <sheetName val="222"/>
      <sheetName val="loan repayment "/>
      <sheetName val="P218_x0002__x0000_"/>
      <sheetName val="P_x0002__x0000_"/>
      <sheetName val="Kurla Rej 1110"/>
      <sheetName val="MISforgeforging"/>
      <sheetName val="CVBUH2MONTHLY"/>
      <sheetName val="56"/>
      <sheetName val="HVAL"/>
      <sheetName val="Sheet1_(2)"/>
      <sheetName val="P218"/>
      <sheetName val="P216-21"/>
      <sheetName val="P"/>
      <sheetName val="loan_repayment_"/>
      <sheetName val="Kurla_Rej_1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
      <sheetName val="A2"/>
      <sheetName val="to do"/>
      <sheetName val="재고"/>
      <sheetName val="AR"/>
      <sheetName val="단가검증"/>
      <sheetName val="재고분석"/>
      <sheetName val="가공비배부"/>
      <sheetName val="제,원"/>
      <sheetName val="투자"/>
      <sheetName val="평가"/>
      <sheetName val="무형"/>
      <sheetName val="M"/>
      <sheetName val="M1-anl"/>
      <sheetName val="퇴충"/>
      <sheetName val="분석적검토"/>
      <sheetName val="자본"/>
      <sheetName val="스탁옵션"/>
      <sheetName val="원가"/>
      <sheetName val="제조원가"/>
      <sheetName val="월별제조"/>
      <sheetName val="영업외"/>
      <sheetName val="우발"/>
      <sheetName val="법인"/>
      <sheetName val="미지급법인세"/>
      <sheetName val="이연법인세"/>
      <sheetName val="BS일이후"/>
      <sheetName val="매입"/>
      <sheetName val="원재료평가"/>
      <sheetName val="제품평가"/>
      <sheetName val="cc"/>
      <sheetName val="조회"/>
      <sheetName val="총괄"/>
      <sheetName val="미수"/>
      <sheetName val="공통"/>
      <sheetName val="업무분장 "/>
      <sheetName val="B-90"/>
      <sheetName val="기말요약"/>
      <sheetName val="중요성기준"/>
      <sheetName val="A9-1~5 "/>
      <sheetName val="A9-3"/>
      <sheetName val="경영분석"/>
      <sheetName val="98경영"/>
      <sheetName val="A9-부2 "/>
      <sheetName val="A9"/>
      <sheetName val="A9-2(구)"/>
      <sheetName val="주석자료A7"/>
      <sheetName val="주총요약"/>
      <sheetName val="지급보증"/>
      <sheetName val="(법인,토지)등기부등본요약"/>
      <sheetName val="보험가입"/>
      <sheetName val="계속기업검토표"/>
      <sheetName val="A7"/>
      <sheetName val="등본요약"/>
      <sheetName val="계속기업"/>
      <sheetName val="(법인,토지)등기_x0002__x0000_鉘K_x000a_"/>
      <sheetName val=""/>
      <sheetName val="(법인,토지)등기_x0002__x0000_銨7_x000a_"/>
      <sheetName val="(법인,토지)등기_x0002__x0000_鑀0."/>
      <sheetName val="(법인,토지)등기부등본요_x0002_"/>
      <sheetName val="(법인,토지)등기_x0002__x0000_釘6."/>
      <sheetName val="(법인,토지)등기_x0002__x0000_鈰_x000f_."/>
      <sheetName val="(법인,토지)등기_x0002__x0000_鈰 ."/>
      <sheetName val="YOEMAGUM"/>
      <sheetName val="95WBS"/>
      <sheetName val="현금흐름표"/>
      <sheetName val="Sheet1"/>
      <sheetName val="sch_list (2)"/>
      <sheetName val="(법인,토지)등기_x0002_?鉘K_x000a_"/>
      <sheetName val="(법인,토지)등기_x0002_?銨7_x000a_"/>
      <sheetName val="(법인,토지)등기_x0002_?鑀0."/>
      <sheetName val="(법인,토지)등기_x0002_?釘6."/>
      <sheetName val="보조부문비배부"/>
      <sheetName val="(법인,토지)등기_x0002_"/>
      <sheetName val="P248"/>
      <sheetName val="MISforgeforging"/>
      <sheetName val="CVBUH2MONTHLY"/>
      <sheetName val="222"/>
      <sheetName val="spares timing"/>
      <sheetName val="PROC CHARGE"/>
      <sheetName val="재고선1"/>
      <sheetName val="부서코드표"/>
      <sheetName val="After Apr 05 List rso dom"/>
      <sheetName val="oth exp final"/>
      <sheetName val="w.o.exp final (2)"/>
      <sheetName val="P111-115"/>
      <sheetName val="피벗"/>
      <sheetName val="10한빛"/>
      <sheetName val="매출"/>
      <sheetName val="W-현원가"/>
      <sheetName val="Sheet11"/>
      <sheetName val="BS"/>
      <sheetName val="금융"/>
      <sheetName val="은행"/>
      <sheetName val="리스"/>
      <sheetName val="보험"/>
      <sheetName val="제조부문배부"/>
      <sheetName val="Master"/>
      <sheetName val="WELDING"/>
      <sheetName val="PL"/>
      <sheetName val="TEMP1"/>
      <sheetName val="TEMP2"/>
      <sheetName val="_x0000_ "/>
      <sheetName val="(법인,토지)등기_x0002__鉘K_"/>
      <sheetName val="(법인,토지)등기_x0002__銨7_"/>
      <sheetName val="(법인,토지)등기_x0002__鑀0."/>
      <sheetName val="(법인,토지)등기_x0002__釘6."/>
      <sheetName val="Reference"/>
      <sheetName val="(법인,토지)등기_x0002_?鈰_x000f_."/>
      <sheetName val="(법인,토지)등기_x0002_?鈰 ."/>
      <sheetName val="Ratios"/>
      <sheetName val="5"/>
      <sheetName val="B0_111350"/>
      <sheetName val="LDP 50"/>
      <sheetName val="XREF"/>
      <sheetName val="9910"/>
      <sheetName val="SALE"/>
      <sheetName val="BND"/>
      <sheetName val="PRDMAR96"/>
      <sheetName val="#REF"/>
      <sheetName val="FDY_PWR"/>
      <sheetName val="Dforgings"/>
      <sheetName val="IND9899"/>
      <sheetName val="1st"/>
      <sheetName val="Tdep(old)"/>
      <sheetName val="finalised"/>
      <sheetName val="Transportation"/>
      <sheetName val="change fdy"/>
      <sheetName val="501frgmar"/>
      <sheetName val="DATA"/>
      <sheetName val="to_do"/>
      <sheetName val="업무분장_"/>
      <sheetName val="A9-1~5_"/>
      <sheetName val="A9-부2_"/>
      <sheetName val="(법인,토지)등기鉘K_x000a_"/>
      <sheetName val="(법인,토지)등기銨7_x000a_"/>
      <sheetName val="(법인,토지)등기鑀0_"/>
      <sheetName val="(법인,토지)등기부등본요"/>
      <sheetName val="(법인,토지)등기釘6_"/>
      <sheetName val="(법인,토지)등기鈰_"/>
      <sheetName val="(법인,토지)등기鈰__"/>
      <sheetName val="(법인,토지)등기?鉘K_x000a_"/>
      <sheetName val="(법인,토지)등기?銨7_x000a_"/>
      <sheetName val="(법인,토지)등기?鑀0_"/>
      <sheetName val="(법인,토지)등기?釘6_"/>
      <sheetName val="sch_list_(2)"/>
      <sheetName val="spares_timing"/>
      <sheetName val="PROC_CHARGE"/>
      <sheetName val="After_Apr_05_List_rso_dom"/>
      <sheetName val="to_do1"/>
      <sheetName val="업무분장_1"/>
      <sheetName val="A9-1~5_1"/>
      <sheetName val="A9-부2_1"/>
      <sheetName val="sch_list_(2)1"/>
      <sheetName val="spares_timing1"/>
      <sheetName val="PROC_CHARGE1"/>
      <sheetName val="After_Apr_05_List_rso_dom1"/>
      <sheetName val="to_do2"/>
      <sheetName val="업무분장_2"/>
      <sheetName val="A9-1~5_2"/>
      <sheetName val="A9-부2_2"/>
      <sheetName val="sch_list_(2)2"/>
      <sheetName val="spares_timing2"/>
      <sheetName val="PROC_CHARGE2"/>
      <sheetName val="After_Apr_05_List_rso_dom2"/>
      <sheetName val="? "/>
      <sheetName val="Data validation"/>
      <sheetName val="to_do3"/>
      <sheetName val="업무분장_3"/>
      <sheetName val="A9-1~5_3"/>
      <sheetName val="A9-부2_3"/>
      <sheetName val="sch_list_(2)3"/>
      <sheetName val="spares_timing3"/>
      <sheetName val="PROC_CHARGE3"/>
      <sheetName val="After_Apr_05_List_rso_dom3"/>
      <sheetName val="oth_exp_final"/>
      <sheetName val="w_o_exp_final_(2)"/>
      <sheetName val="(법인,토지)등기"/>
      <sheetName val="(법인,토지)등기_鉘K_"/>
      <sheetName val="(법인,토지)등기_銨7_"/>
      <sheetName val="(법인,토지)등기_鑀0_"/>
      <sheetName val="(법인,토지)등기_釘6_"/>
      <sheetName val="_"/>
      <sheetName val="(법인,토지)등기?鈰_"/>
      <sheetName val="(법인,토지)등기?鈰__"/>
      <sheetName val="change_fdy"/>
      <sheetName val="Data_validation"/>
      <sheetName val="LDP_50"/>
      <sheetName val="total"/>
      <sheetName val="to_do4"/>
      <sheetName val="업무분장_4"/>
      <sheetName val="A9-1~5_4"/>
      <sheetName val="A9-부2_4"/>
      <sheetName val="sch_list_(2)4"/>
      <sheetName val="spares_timing4"/>
      <sheetName val="PROC_CHARGE4"/>
      <sheetName val="After_Apr_05_List_rso_dom4"/>
      <sheetName val="oth_exp_final1"/>
      <sheetName val="w_o_exp_final_(2)1"/>
      <sheetName val="change_fdy1"/>
      <sheetName val="주주명부&lt;끝&gt;"/>
      <sheetName val="(법인,토지)등기_x005f_x0002__x005f_x0000_鉘K_"/>
      <sheetName val="(법인,토지)등기_x005f_x0002__x005f_x0000_銨7_"/>
      <sheetName val="(법인,토지)등기_x005f_x0002__x005f_x0000_鑀0."/>
      <sheetName val="(법인,토지)등기부등본요_x005f_x0002_"/>
      <sheetName val="(법인,토지)등기_x005f_x0002__x005f_x0000_釘6."/>
      <sheetName val="(법인,토지)등기_x005f_x0002__x005f_x0000_鉘K_x000a"/>
      <sheetName val="(법인,토지)등기_x005f_x0002__x005f_x0000_銨7_x000a"/>
      <sheetName val="(법인,토지)등기_x005f_x0002__鉘K_"/>
      <sheetName val="(법인,토지)등기_x005f_x0002__銨7_"/>
      <sheetName val="(법인,토지)등기_x005f_x0002__鑀0."/>
      <sheetName val="(법인,토지)등기_x005f_x0002__釘6."/>
      <sheetName val="(법인,토지)등기_x005f_x005f_x005f_x0002__x005f_x005f_x0"/>
      <sheetName val="(법인,토지)등기부등본요_x005f_x005f_x005f_x0002_"/>
      <sheetName val="(법인,토지)등기_x005f_x0002_"/>
      <sheetName val="4j_a_"/>
      <sheetName val="PE CHARGES"/>
      <sheetName val="(법인,토지)등기_x005f_x0002__x005f_x0000_鑀0_"/>
      <sheetName val="(법인,토지)등기_x005f_x0002__x005f_x0000_釘6_"/>
      <sheetName val="(법인,토지)등기_x005f_x0002__鑀0_"/>
      <sheetName val="(법인,토지)등기_x005f_x0002__釘6_"/>
      <sheetName val="Tax FY 09-10"/>
      <sheetName val="외상매출금현황-수정분 A2"/>
      <sheetName val="목표대비(변경전)"/>
      <sheetName val="COND"/>
      <sheetName val="Sch 7-13"/>
      <sheetName val="정비손익"/>
      <sheetName val="MAR A"/>
      <sheetName val="(법인,토지)등기_x005f_x0002__x005f_x0000_鈰_x005f_x000f_"/>
      <sheetName val="(법인,토지)등기_x005f_x0002__x005f_x0000_鈰 ."/>
      <sheetName val="(법인,토지)등기_x005f_x0002__鉘K_x005f_x000a_"/>
      <sheetName val="(법인,토지)등기_x005f_x0002__銨7_x005f_x000a_"/>
      <sheetName val="(법인,토지)등기鉘K_x005f_x000a_"/>
      <sheetName val="(법인,토지)등기銨7_x005f_x000a_"/>
      <sheetName val="(법인,토지)등기_鉘K_x005f_x000a_"/>
      <sheetName val="(법인,토지)등기_銨7_x005f_x000a_"/>
      <sheetName val="_x005f_x0000_ "/>
      <sheetName val="(법인,토지)등기_x005f_x0002__鈰_x005f_x000f_."/>
      <sheetName val="(법인,토지)등기_x005f_x0002__鈰 ."/>
      <sheetName val="WEIGHT"/>
      <sheetName val="96시장예측"/>
      <sheetName val="TAX"/>
      <sheetName val="NAV"/>
      <sheetName val="Sheet2"/>
      <sheetName val="Pg 1,2"/>
      <sheetName val="Schedules PL"/>
      <sheetName val="Schedules BS"/>
      <sheetName val="PTP-Normal"/>
      <sheetName val="LDP_501"/>
      <sheetName val="?_"/>
      <sheetName val="Data_validation1"/>
      <sheetName val="Sch5TO10"/>
      <sheetName val="(법인,토지)등기_x005f_x0002__x005f_x0000_鑀0_1"/>
      <sheetName val="(법인,토지)등기_x005f_x0002__x005f_x0000_釘6_1"/>
      <sheetName val="(법인,토지)등기_x005f_x0002__鑀0_1"/>
      <sheetName val="(법인,토지)등기_x005f_x0002__釘6_1"/>
      <sheetName val="Tax_FY_09-10"/>
      <sheetName val="외상매출금현황-수정분_A2"/>
      <sheetName val="Jindal"/>
      <sheetName val="Fruit Pending Order"/>
      <sheetName val="56"/>
      <sheetName val="(법인,토지)등기_x0002__鈰_x000f_."/>
      <sheetName val="(법인,토지)등기_x0002__鈰 ."/>
      <sheetName val="(법인,토지)등기鉘K_"/>
      <sheetName val="(법인,토지)등기銨7_"/>
      <sheetName val="(법인,토지)등기_鈰_"/>
      <sheetName val="(법인,토지)등기_鈰__"/>
      <sheetName val="_ "/>
      <sheetName val="MPFCons"/>
      <sheetName val="MPF2"/>
      <sheetName val="CSM with CKD"/>
      <sheetName val="A조서-한서"/>
      <sheetName val="(법인,토지)등기_x005f_x005f_x005f_x0002_?鉘K_x005f"/>
      <sheetName val="(법인,토지)등기_x005f_x005f_x005f_x0002_?銨7_x005f"/>
      <sheetName val="(법인,토지)등기_x005f_x005f_x005f_x0002_?鑀0."/>
      <sheetName val="(법인,토지)등기_x005f_x005f_x005f_x0002_?釘6."/>
      <sheetName val="(법인,토지)등기_x005f_x005f_x005f_x0002_"/>
      <sheetName val="(법인,토지)등기_x005f_x005f_x005f_x0002__鉘K_"/>
      <sheetName val="(법인,토지)등기_x005f_x005f_x005f_x0002__銨7_"/>
      <sheetName val="(법인,토지)등기_x005f_x005f_x005f_x0002__鑀0."/>
      <sheetName val="(법인,토지)등기_x005f_x005f_x005f_x0002__釘6."/>
      <sheetName val="_x005f_x005f_x005f_x0000_ "/>
      <sheetName val="(법인,토지)등기_x005f_x005f_x005f_x0002_?鈰_x005f_x005f_"/>
      <sheetName val="(법인,토지)등기_x005f_x005f_x005f_x0002_?鈰 ."/>
      <sheetName val="(법인,토지)등기鉘K_x005f_x005f_x005f_x000a_"/>
      <sheetName val="(법인,토지)등기銨7_x005f_x005f_x005f_x000a_"/>
      <sheetName val="(법인,토지)등기?鉘K_x005f_x005f_x005f_x000a_"/>
      <sheetName val="(법인,토지)등기?銨7_x005f_x005f_x005f_x000a_"/>
      <sheetName val="(법인,토지)등기_x005f_x005f_x005f_x005f_x005f_x005f_x00"/>
      <sheetName val="(법인,토지)등기부등본요_x005f_x005f_x005f_x005f_x005f"/>
      <sheetName val="(법인,토지)등기鉘K_x005f_x005f_x005f_x005f_x005f_x005f_x"/>
      <sheetName val="(법인,토지)등기銨7_x005f_x005f_x005f_x005f_x005f_x005f_x"/>
      <sheetName val="(법인,토지)등기_鉘K_x005f_x005f_x005f_x005f_x005f_x005f_"/>
      <sheetName val="(법인,토지)등기_銨7_x005f_x005f_x005f_x005f_x005f_x005f_"/>
      <sheetName val="_x005f_x005f_x005f_x005f_x005f_x005f_x005f_x0000_ "/>
      <sheetName val="A-100전제"/>
      <sheetName val="시설투자"/>
      <sheetName val="Analysis"/>
      <sheetName val="CASH FLO"/>
      <sheetName val="SPC-OC"/>
      <sheetName val="(법인,토지)등기_x005f_x0002_?鉘K_x005f_x000a_"/>
      <sheetName val="(법인,토지)등기_x005f_x0002_?銨7_x005f_x000a_"/>
      <sheetName val="(법인,토지)등기_x005f_x0002_?鑀0."/>
      <sheetName val="(법인,토지)등기_x005f_x0002_?釘6."/>
      <sheetName val="(법인,토지)등기_x005f_x0002_?鈰_x005f_x000f_."/>
      <sheetName val="(법인,토지)등기_x005f_x0002_?鈰 ."/>
      <sheetName val="(법인,토지)등기?鉘K_x005f_x000a_"/>
      <sheetName val="(법인,토지)등기?銨7_x005f_x000a_"/>
      <sheetName val="(법인,토지)등기_x005f_x005f_x005f_x0002__鉘K_x005f"/>
      <sheetName val="(법인,토지)등기_x005f_x005f_x005f_x0002__銨7_x005f"/>
      <sheetName val="(법인,토지)등기_鉘K_x005f_x005f_x005f_x000a_"/>
      <sheetName val="(법인,토지)등기_銨7_x005f_x005f_x005f_x000a_"/>
      <sheetName val="(법인,토지)등기_x005f_x005f_x005f_x0002__鈰_x005f_x005f_"/>
      <sheetName val="(법인,토지)등기_x005f_x005f_x005f_x0002__鈰 ."/>
      <sheetName val="집계표"/>
      <sheetName val="수정시산표"/>
      <sheetName val="크라운"/>
      <sheetName val="Yr_1997"/>
      <sheetName val="Sheet3 (2)"/>
      <sheetName val="(법인,토지)등기_x0002__x0000_鉘K_x000a"/>
      <sheetName val="(법인,토지)등기_x0002__x0000_銨7_x000a"/>
      <sheetName val="(법인,토지)등기_x0002__x0000_鈰_x000f_"/>
      <sheetName val="(법인,토지)등기_x0002__鉘K_x000a_"/>
      <sheetName val="(법인,토지)등기_x0002__銨7_x000a_"/>
      <sheetName val="(법인,토지)등기_鉘K_x000a_"/>
      <sheetName val="(법인,토지)등기_銨7_x000a_"/>
      <sheetName val="(법인,토지)등기_x0002__x0000_鉘K_"/>
      <sheetName val="(법인,토지)등기_x0002__x0000_銨7_"/>
      <sheetName val="(법인,토지)등기_x005f_x0002__鉘K_x005f"/>
      <sheetName val="(법인,토지)등기_x005f_x0002__銨7_x005f"/>
      <sheetName val="(법인,토지)등기부등본요_x005f_x005f_x005f"/>
      <sheetName val="(법인,토지)등기_x005f_x0002_?鉘K_x005f"/>
      <sheetName val="(법인,토지)등기_x005f_x0002_?銨7_x005f"/>
      <sheetName val="(법인,토지)등기_x005f_x0002__x0"/>
      <sheetName val="(법인,토지)등기_x005f_x0002__鈰_"/>
      <sheetName val="(법인,토지)등기_x005f_x005f_x00"/>
      <sheetName val="(법인,토지)등기_x005f_x0002_?鈰_"/>
      <sheetName val="(법인,토지)등기鉘K_x005f_x005f_x"/>
      <sheetName val="(법인,토지)등기銨7_x005f_x005f_x"/>
      <sheetName val="(법인,토지)등기_鉘K_x005f_x005f_"/>
      <sheetName val="(법인,토지)등기_銨7_x005f_x005f_"/>
      <sheetName val="Customize Your Invoice"/>
      <sheetName val="GRATUITY CALCULATOR"/>
      <sheetName val="Lists"/>
      <sheetName val="B"/>
      <sheetName val="00년거래처별실적"/>
      <sheetName val="대외공문"/>
      <sheetName val="to_do5"/>
      <sheetName val="업무분장_5"/>
      <sheetName val="A9-1~5_5"/>
      <sheetName val="A9-부2_5"/>
      <sheetName val="Pg_1,2"/>
      <sheetName val="sch_list_(2)5"/>
      <sheetName val="spares_timing5"/>
      <sheetName val="PROC_CHARGE5"/>
      <sheetName val="After_Apr_05_List_rso_dom5"/>
      <sheetName val="oth_exp_final2"/>
      <sheetName val="w_o_exp_final_(2)2"/>
      <sheetName val="Schedules_PL"/>
      <sheetName val="Schedules_BS"/>
      <sheetName val="change_fdy2"/>
      <sheetName val="9G"/>
      <sheetName val="HBI NCD"/>
      <sheetName val="SLM0102"/>
      <sheetName val="WDV0102"/>
      <sheetName val="MIS"/>
      <sheetName val="grp "/>
      <sheetName val="(법인,토지)등기_x0002__鉘K_x005f"/>
      <sheetName val="(법인,토지)등기_x0002__銨7_x005f"/>
      <sheetName val="(법인,토지)등기_x0002_?鉘K_x005f"/>
      <sheetName val="(법인,토지)등기_x0002_?銨7_x005f"/>
      <sheetName val="(법인,토지)등기_x0002__x0"/>
      <sheetName val="(법인,토지)등기_x0002__鈰_"/>
      <sheetName val="(법인,토지)등기_x0002_?鈰_"/>
      <sheetName val="(법인,토지)등기부등본요_x005f"/>
      <sheetName val="(법인,토지)등기_x00"/>
      <sheetName val="(법인,토지)등기鉘K_x"/>
      <sheetName val="(법인,토지)등기銨7_x"/>
      <sheetName val="M.I.S."/>
      <sheetName val="Stock &amp;D"/>
      <sheetName val="__"/>
      <sheetName val="INPUTS"/>
      <sheetName val="Set"/>
      <sheetName val="P&amp;L, Balance sheet"/>
      <sheetName val="Eq. Mobilization"/>
      <sheetName val="Sch_7-13"/>
      <sheetName val="MAR_A"/>
      <sheetName val="현금"/>
      <sheetName val="시산표"/>
      <sheetName val="전문직"/>
      <sheetName val="인턴사원"/>
      <sheetName val="Notes"/>
      <sheetName val="June"/>
      <sheetName val="Cash flow details"/>
      <sheetName val="Assumptions Teesta"/>
      <sheetName val="Equity Requirement Analysis"/>
      <sheetName val="Clause 9"/>
      <sheetName val="ADD0303_Final"/>
      <sheetName val="노무비"/>
      <sheetName val="108.수선비"/>
      <sheetName val="부재료입고집계"/>
      <sheetName val="MIJIBI"/>
      <sheetName val="LinerWt"/>
      <sheetName val="108_수선비"/>
      <sheetName val="6월수불"/>
      <sheetName val="to_do6"/>
      <sheetName val="업무분장_6"/>
      <sheetName val="A9-1~5_6"/>
      <sheetName val="A9-부2_6"/>
      <sheetName val="sch_list_(2)6"/>
      <sheetName val="spares_timing6"/>
      <sheetName val="PROC_CHARGE6"/>
      <sheetName val="After_Apr_05_List_rso_dom6"/>
      <sheetName val="oth_exp_final3"/>
      <sheetName val="w_o_exp_final_(2)3"/>
      <sheetName val="LDP_502"/>
      <sheetName val="change_fdy3"/>
      <sheetName val="?_1"/>
      <sheetName val="Data_validation2"/>
      <sheetName val="(법인,토지)등기_x005f_x0002__x005f_x0000_鑀0_2"/>
      <sheetName val="(법인,토지)등기_x005f_x0002__x005f_x0000_釘6_2"/>
      <sheetName val="(법인,토지)등기_x005f_x0002__鑀0_2"/>
      <sheetName val="(법인,토지)등기_x005f_x0002__釘6_2"/>
      <sheetName val="PE_CHARGES"/>
      <sheetName val="Tax_FY_09-101"/>
      <sheetName val="외상매출금현황-수정분_A21"/>
      <sheetName val="(법인,토지)등기_x005f_x0002__x005f_x0000_鈰__"/>
      <sheetName val="_x005f_x0000__"/>
      <sheetName val="(법인,토지)등기_x005f_x0002__鈰_x005f_x000f__"/>
      <sheetName val="(법인,토지)등기_x005f_x0002__鈰__"/>
      <sheetName val="Pg_1,21"/>
      <sheetName val="Schedules_PL1"/>
      <sheetName val="Schedules_BS1"/>
      <sheetName val="Fruit_Pending_Order"/>
      <sheetName val="__1"/>
      <sheetName val="CSM_with_CKD"/>
      <sheetName val="(법인,토지)등기_x005f_x005f_x005f_x0002_?鑀0_"/>
      <sheetName val="(법인,토지)등기_x005f_x005f_x005f_x0002_?釘6_"/>
      <sheetName val="(법인,토지)등기_x005f_x005f_x005f_x0002__鑀0_"/>
      <sheetName val="(법인,토지)등기_x005f_x005f_x005f_x0002__釘6_"/>
      <sheetName val="_x005f_x005f_x005f_x0000__"/>
      <sheetName val="(법인,토지)등기_x005f_x005f_x005f_x0002_?鈰__"/>
      <sheetName val="_x005f_x005f_x005f_x005f_x005f_x005f_x005f_x0000__"/>
      <sheetName val="CASH_FLO"/>
      <sheetName val="(법인,토지)등기_x005f_x0002_?鑀0_"/>
      <sheetName val="(법인,토지)등기_x005f_x0002_?釘6_"/>
      <sheetName val="(법인,토지)등기_x005f_x0002_?鈰_x005f_x000f__"/>
      <sheetName val="(법인,토지)등기_x005f_x0002_?鈰__"/>
      <sheetName val="(법인,토지)등기_x005f_x005f_x005f_x0002__鈰__"/>
      <sheetName val="Sheet3_(2)"/>
      <sheetName val="(법인,토지)등기鉘K_x000a"/>
      <sheetName val="(법인,토지)등기銨7_x000a"/>
      <sheetName val="(법인,토지)등기鈰"/>
      <sheetName val="Customize_Your_Invoice"/>
      <sheetName val="GRATUITY_CALCULATOR"/>
      <sheetName val="HBI_NCD"/>
      <sheetName val="grp_"/>
      <sheetName val="(법인,토지)등기_鉘K_x005f"/>
      <sheetName val="(법인,토지)등기_銨7_x005f"/>
      <sheetName val="(법인,토지)등기?鉘K_x005f"/>
      <sheetName val="(법인,토지)등기?銨7_x005f"/>
      <sheetName val="(법인,토지)등기_x0"/>
      <sheetName val="M_I_S_"/>
      <sheetName val="Stock_&amp;D"/>
      <sheetName val="Monthly_IP speciality"/>
      <sheetName val="Monthly_IP_speciality"/>
      <sheetName val="(법인,토지)등기_x0002__x0000_鑀0_"/>
      <sheetName val="(법인,토지)등기_x0002__x0000_釘6_"/>
      <sheetName val="(법인,토지)등기_x0002__鑀0_"/>
      <sheetName val="(법인,토지)등기_x0002__釘6_"/>
      <sheetName val="(법인,토지)등기_x0002__x0000_鑀0_1"/>
      <sheetName val="(법인,토지)등기_x0002__x0000_釘6_1"/>
      <sheetName val="(법인,토지)등기_x0002__鑀0_1"/>
      <sheetName val="(법인,토지)등기_x0002__釘6_1"/>
      <sheetName val="(법인,토지)등기_x0002__x0000_鈰__"/>
      <sheetName val="_x0000__"/>
      <sheetName val="(법인,토지)등기_x0002__鈰_x000f__"/>
      <sheetName val="(법인,토지)등기_x0002__鈰__"/>
      <sheetName val="(법인,토지)등기_x0002_?鑀0_"/>
      <sheetName val="(법인,토지)등기_x0002_?釘6_"/>
      <sheetName val="(법인,토지)등기_x0002_?鈰__"/>
      <sheetName val="(법인,토지)등기_x0002_?鈰_x000f__"/>
      <sheetName val=" "/>
      <sheetName val="(법인,토지)등기_x005f_x0002__x005f_x0000_鈰__1"/>
      <sheetName val="_x005f_x0000__1"/>
      <sheetName val="(법인,토지)등기_x005f_x0002__鈰_x005f_x000f__1"/>
      <sheetName val="(법인,토지)등기_x005f_x0002__鈰__1"/>
      <sheetName val="to_do7"/>
      <sheetName val="업무분장_7"/>
      <sheetName val="A9-1~5_7"/>
      <sheetName val="A9-부2_7"/>
      <sheetName val="sch_list_(2)7"/>
      <sheetName val="spares_timing7"/>
      <sheetName val="PROC_CHARGE7"/>
      <sheetName val="After_Apr_05_List_rso_dom7"/>
      <sheetName val="oth_exp_final4"/>
      <sheetName val="w_o_exp_final_(2)4"/>
      <sheetName val="change_fdy4"/>
      <sheetName val="LDP_503"/>
      <sheetName val="?_2"/>
      <sheetName val="Data_validation3"/>
      <sheetName val="(법인,토지)등기_x005f_x0002__x005f_x0000_鈰__2"/>
      <sheetName val="_x005f_x0000__2"/>
      <sheetName val="(법인,토지)등기_x005f_x0002__鈰_x005f_x000f__2"/>
      <sheetName val="(법인,토지)등기_x005f_x0002__鈰__2"/>
      <sheetName val="CSM_with_CKD1"/>
      <sheetName val="CASH_FLO1"/>
      <sheetName val="(법인,토지)등기_x005f_x005f_x005f_x0002_?鑀0_1"/>
      <sheetName val="(법인,토지)등기_x005f_x005f_x005f_x0002_?釘6_1"/>
      <sheetName val="(법인,토지)등기_x005f_x005f_x005f_x0002__鑀0_1"/>
      <sheetName val="(법인,토지)등기_x005f_x005f_x005f_x0002__釘6_1"/>
      <sheetName val="_x005f_x005f_x005f_x0000__1"/>
      <sheetName val="(법인,토지)등기_x005f_x005f_x005f_x0002_?鈰__1"/>
      <sheetName val="_x005f_x005f_x005f_x005f_x005f_x005f_x005f_x0000__1"/>
      <sheetName val="(법인,토지)등기_x005f_x0002_?鑀0_1"/>
      <sheetName val="(법인,토지)등기_x005f_x0002_?釘6_1"/>
      <sheetName val="(법인,토지)등기_x005f_x0002_?鈰_x005f_x000f__1"/>
      <sheetName val="(법인,토지)등기_x005f_x0002_?鈰__1"/>
      <sheetName val="(법인,토지)등기_x005f_x005f_x005f_x0002__鈰__1"/>
      <sheetName val="to_do8"/>
      <sheetName val="업무분장_8"/>
      <sheetName val="A9-1~5_8"/>
      <sheetName val="A9-부2_8"/>
      <sheetName val="sch_list_(2)8"/>
      <sheetName val="spares_timing8"/>
      <sheetName val="PROC_CHARGE8"/>
      <sheetName val="After_Apr_05_List_rso_dom8"/>
      <sheetName val="oth_exp_final5"/>
      <sheetName val="w_o_exp_final_(2)5"/>
      <sheetName val="change_fdy5"/>
      <sheetName val="LDP_504"/>
      <sheetName val="?_3"/>
      <sheetName val="Data_validation4"/>
      <sheetName val="(법인,토지)등기_x005f_x0002__x005f_x0000_鑀0_3"/>
      <sheetName val="(법인,토지)등기_x005f_x0002__x005f_x0000_釘6_3"/>
      <sheetName val="(법인,토지)등기_x005f_x0002__鑀0_3"/>
      <sheetName val="(법인,토지)등기_x005f_x0002__釘6_3"/>
      <sheetName val="(법인,토지)등기_x005f_x0002__x005f_x0000_鈰__3"/>
      <sheetName val="_x005f_x0000__3"/>
      <sheetName val="(법인,토지)등기_x005f_x0002__鈰_x005f_x000f__3"/>
      <sheetName val="(법인,토지)등기_x005f_x0002__鈰__3"/>
      <sheetName val="CSM_with_CKD2"/>
      <sheetName val="CASH_FLO2"/>
      <sheetName val="__2"/>
      <sheetName val="(법인,토지)등기_x005f_x005f_x005f_x0002_?鑀0_2"/>
      <sheetName val="(법인,토지)등기_x005f_x005f_x005f_x0002_?釘6_2"/>
      <sheetName val="(법인,토지)등기_x005f_x005f_x005f_x0002__鑀0_2"/>
      <sheetName val="(법인,토지)등기_x005f_x005f_x005f_x0002__釘6_2"/>
      <sheetName val="_x005f_x005f_x005f_x0000__2"/>
      <sheetName val="(법인,토지)등기_x005f_x005f_x005f_x0002_?鈰__2"/>
      <sheetName val="_x005f_x005f_x005f_x005f_x005f_x005f_x005f_x0000__2"/>
      <sheetName val="(법인,토지)등기_x005f_x0002_?鑀0_2"/>
      <sheetName val="(법인,토지)등기_x005f_x0002_?釘6_2"/>
      <sheetName val="(법인,토지)등기_x005f_x0002_?鈰_x005f_x000f__2"/>
      <sheetName val="(법인,토지)등기_x005f_x0002_?鈰__2"/>
      <sheetName val="(법인,토지)등기_x005f_x005f_x005f_x0002__鈰__2"/>
      <sheetName val="to_do9"/>
      <sheetName val="업무분장_9"/>
      <sheetName val="A9-1~5_9"/>
      <sheetName val="A9-부2_9"/>
      <sheetName val="sch_list_(2)9"/>
      <sheetName val="spares_timing9"/>
      <sheetName val="PROC_CHARGE9"/>
      <sheetName val="After_Apr_05_List_rso_dom9"/>
      <sheetName val="oth_exp_final6"/>
      <sheetName val="w_o_exp_final_(2)6"/>
      <sheetName val="change_fdy6"/>
      <sheetName val="LDP_505"/>
      <sheetName val="?_4"/>
      <sheetName val="Data_validation5"/>
      <sheetName val="(법인,토지)등기_x005f_x0002__x005f_x0000_鑀0_4"/>
      <sheetName val="(법인,토지)등기_x005f_x0002__x005f_x0000_釘6_4"/>
      <sheetName val="(법인,토지)등기_x005f_x0002__鑀0_4"/>
      <sheetName val="(법인,토지)등기_x005f_x0002__釘6_4"/>
      <sheetName val="(법인,토지)등기_x005f_x0002__x005f_x0000_鈰__4"/>
      <sheetName val="_x005f_x0000__4"/>
      <sheetName val="(법인,토지)등기_x005f_x0002__鈰_x005f_x000f__4"/>
      <sheetName val="(법인,토지)등기_x005f_x0002__鈰__4"/>
      <sheetName val="CSM_with_CKD3"/>
      <sheetName val="CASH_FLO3"/>
      <sheetName val="__3"/>
      <sheetName val="(법인,토지)등기_x005f_x005f_x005f_x0002_?鑀0_3"/>
      <sheetName val="(법인,토지)등기_x005f_x005f_x005f_x0002_?釘6_3"/>
      <sheetName val="(법인,토지)등기_x005f_x005f_x005f_x0002__鑀0_3"/>
      <sheetName val="(법인,토지)등기_x005f_x005f_x005f_x0002__釘6_3"/>
      <sheetName val="_x005f_x005f_x005f_x0000__3"/>
      <sheetName val="(법인,토지)등기_x005f_x005f_x005f_x0002_?鈰__3"/>
      <sheetName val="_x005f_x005f_x005f_x005f_x005f_x005f_x005f_x0000__3"/>
      <sheetName val="(법인,토지)등기_x005f_x0002_?鑀0_3"/>
      <sheetName val="(법인,토지)등기_x005f_x0002_?釘6_3"/>
      <sheetName val="(법인,토지)등기_x005f_x0002_?鈰_x005f_x000f__3"/>
      <sheetName val="(법인,토지)등기_x005f_x0002_?鈰__3"/>
      <sheetName val="(법인,토지)등기_x005f_x005f_x005f_x0002__鈰__3"/>
      <sheetName val="to_do10"/>
      <sheetName val="업무분장_10"/>
      <sheetName val="A9-1~5_10"/>
      <sheetName val="A9-부2_10"/>
      <sheetName val="sch_list_(2)10"/>
      <sheetName val="spares_timing10"/>
      <sheetName val="PROC_CHARGE10"/>
      <sheetName val="After_Apr_05_List_rso_dom10"/>
      <sheetName val="oth_exp_final7"/>
      <sheetName val="w_o_exp_final_(2)7"/>
      <sheetName val="change_fdy7"/>
      <sheetName val="LDP_506"/>
      <sheetName val="?_5"/>
      <sheetName val="Data_validation6"/>
      <sheetName val="(법인,토지)등기_x005f_x0002__x005f_x0000_鑀0_5"/>
      <sheetName val="(법인,토지)등기_x005f_x0002__x005f_x0000_釘6_5"/>
      <sheetName val="(법인,토지)등기_x005f_x0002__鑀0_5"/>
      <sheetName val="(법인,토지)등기_x005f_x0002__釘6_5"/>
      <sheetName val="(법인,토지)등기_x005f_x0002__x005f_x0000_鈰__5"/>
      <sheetName val="_x005f_x0000__5"/>
      <sheetName val="(법인,토지)등기_x005f_x0002__鈰_x005f_x000f__5"/>
      <sheetName val="(법인,토지)등기_x005f_x0002__鈰__5"/>
      <sheetName val="CSM_with_CKD4"/>
      <sheetName val="CASH_FLO4"/>
      <sheetName val="__4"/>
      <sheetName val="(법인,토지)등기_x005f_x005f_x005f_x0002_?鑀0_4"/>
      <sheetName val="(법인,토지)등기_x005f_x005f_x005f_x0002_?釘6_4"/>
      <sheetName val="(법인,토지)등기_x005f_x005f_x005f_x0002__鑀0_4"/>
      <sheetName val="(법인,토지)등기_x005f_x005f_x005f_x0002__釘6_4"/>
      <sheetName val="_x005f_x005f_x005f_x0000__4"/>
      <sheetName val="(법인,토지)등기_x005f_x005f_x005f_x0002_?鈰__4"/>
      <sheetName val="_x005f_x005f_x005f_x005f_x005f_x005f_x005f_x0000__4"/>
      <sheetName val="(법인,토지)등기_x005f_x0002_?鑀0_4"/>
      <sheetName val="(법인,토지)등기_x005f_x0002_?釘6_4"/>
      <sheetName val="(법인,토지)등기_x005f_x0002_?鈰_x005f_x000f__4"/>
      <sheetName val="(법인,토지)등기_x005f_x0002_?鈰__4"/>
      <sheetName val="(법인,토지)등기_x005f_x005f_x005f_x0002__鈰__4"/>
      <sheetName val="_x0000__x0000__x0000__x0010__x0000__x0000__x0000_ᡀ"/>
      <sheetName val="재료비집계표"/>
      <sheetName val="검기갑지"/>
      <sheetName val="승용"/>
      <sheetName val="24.보증금(전신전화가입권)"/>
      <sheetName val="금액집계(리포트)"/>
      <sheetName val="배서어음명세서"/>
      <sheetName val="작업일지"/>
      <sheetName val="CAUDIT"/>
      <sheetName val="24_보증금(전신전화가입권)"/>
      <sheetName val="5-4.생산필요공수및인원"/>
      <sheetName val="_x0000_P"/>
      <sheetName val="M1master"/>
      <sheetName val="Input"/>
      <sheetName val="97 사업추정(WEKI)"/>
      <sheetName val="Ctrl"/>
      <sheetName val="영업외손익등"/>
      <sheetName val="회사정보"/>
      <sheetName val="compare2"/>
      <sheetName val="Code"/>
      <sheetName val="기준정보"/>
      <sheetName val="표준 Table_2004년"/>
      <sheetName val="당좌차월"/>
      <sheetName val="Krw"/>
      <sheetName val="US$ I (SEG.)"/>
      <sheetName val="계정code"/>
      <sheetName val="원97"/>
      <sheetName val="EE118C"/>
      <sheetName val="EE118"/>
      <sheetName val="수금 "/>
      <sheetName val="12월정산수금현황"/>
      <sheetName val="경영비율 "/>
      <sheetName val="DY092"/>
      <sheetName val="과장"/>
      <sheetName val="f_BS"/>
      <sheetName val="시산표12월(수정후)"/>
      <sheetName val="Menu_Link"/>
      <sheetName val="조회서"/>
      <sheetName val="주소"/>
      <sheetName val="JOB Assign"/>
      <sheetName val="AP"/>
      <sheetName val="MKI TB"/>
      <sheetName val="Ⅱ1-0타"/>
      <sheetName val="dso-WS"/>
      <sheetName val="서식시트"/>
      <sheetName val="매입유형"/>
      <sheetName val="매입처등록"/>
      <sheetName val="상품입력"/>
      <sheetName val="원재료입력"/>
      <sheetName val="전체지분도"/>
      <sheetName val="12월원재료매입"/>
      <sheetName val="목차"/>
      <sheetName val="Variables"/>
      <sheetName val="지우기"/>
      <sheetName val="99판매상세"/>
      <sheetName val="매입수불자재"/>
      <sheetName val="maccp04"/>
      <sheetName val="기초해지2"/>
      <sheetName val="검산금액"/>
      <sheetName val="선수보증금"/>
      <sheetName val="Sheet5"/>
      <sheetName val="연체일수"/>
      <sheetName val="기초해지"/>
      <sheetName val="잔가합계"/>
      <sheetName val="Sheet6"/>
      <sheetName val="중도해지진행업체"/>
      <sheetName val="상불"/>
      <sheetName val="금월실적"/>
      <sheetName val="98상품수불(기초)"/>
      <sheetName val="제품수불 (기초)"/>
      <sheetName val="98제품수불부"/>
      <sheetName val="상가매매0115"/>
      <sheetName val="상가임대0115"/>
      <sheetName val="별첨1"/>
      <sheetName val="별첨2"/>
      <sheetName val="7상품수"/>
      <sheetName val="99선급비용"/>
      <sheetName val="2001Org"/>
      <sheetName val="외주현황.wq1"/>
      <sheetName val="보고"/>
      <sheetName val="운영"/>
      <sheetName val="표지"/>
      <sheetName val="standards trend (4)"/>
      <sheetName val="Sales Initiation (5)"/>
      <sheetName val="Timing-1 (6)"/>
      <sheetName val="dashboard (1)"/>
      <sheetName val="Range"/>
      <sheetName val="TOC"/>
      <sheetName val="손익계산서"/>
      <sheetName val="VisaStatus"/>
      <sheetName val="Reclass BS 11"/>
      <sheetName val="Reclass PL 11"/>
      <sheetName val="MISC"/>
      <sheetName val="Sch_7-131"/>
      <sheetName val="MAR_A1"/>
      <sheetName val="COUNT STATUS"/>
      <sheetName val="차체"/>
      <sheetName val="BRAKE"/>
      <sheetName val="TOTAL LIST"/>
      <sheetName val="MBLB"/>
      <sheetName val="YM"/>
      <sheetName val="MB51"/>
      <sheetName val="Vendor"/>
      <sheetName val="Daten"/>
      <sheetName val="Drop-Down Lists"/>
      <sheetName val="Wkz_PBD"/>
      <sheetName val="lead"/>
      <sheetName val="MOB-MAN1"/>
      <sheetName val="Subsequent Period Testing"/>
      <sheetName val="DCF_MREPL"/>
      <sheetName val="Surg.order-sizemix"/>
      <sheetName val="OLD P.S"/>
      <sheetName val="실행철강하도"/>
      <sheetName val="현장"/>
      <sheetName val="대손설정"/>
      <sheetName val="97부과내역 "/>
      <sheetName val="March"/>
      <sheetName val="Page1"/>
      <sheetName val="ROYALTY"/>
      <sheetName val="Section"/>
      <sheetName val="Challan"/>
      <sheetName val="BS-203"/>
      <sheetName val="Civil Work"/>
      <sheetName val="rm"/>
      <sheetName val="(법인,토지)등기_x0002_?鉘K_x000a"/>
      <sheetName val="(법인,토지)등기_x0002_?銨7_x000a"/>
      <sheetName val="(법인,토지)등기_x0002_?鈰_x000f_"/>
      <sheetName val="(법인,토지)등기_x0002_?鉘K_"/>
      <sheetName val="(법인,토지)등기_x0002_?銨7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refreshError="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refreshError="1"/>
      <sheetData sheetId="632" refreshError="1"/>
      <sheetData sheetId="633"/>
      <sheetData sheetId="634"/>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ARR-PU"/>
      <sheetName val="Company"/>
      <sheetName val="License Area"/>
      <sheetName val="Company-Base"/>
      <sheetName val="LA-PU"/>
      <sheetName val="LA-PU (AJE)"/>
      <sheetName val="LA-Revenue"/>
      <sheetName val="ABP Input"/>
      <sheetName val="financial data"/>
      <sheetName val="Notional Int"/>
      <sheetName val="LA-ARR"/>
      <sheetName val="LA-ARR FY07"/>
      <sheetName val="LA-ARR-PU FY07"/>
      <sheetName val="LA-ARR-PU "/>
      <sheetName val="Co. Graphs"/>
      <sheetName val="OB Graphs"/>
      <sheetName val="License_Area"/>
      <sheetName val="LA-PU_(AJE)"/>
      <sheetName val="ABP_Input"/>
      <sheetName val="financial_data"/>
      <sheetName val="Notional_Int"/>
      <sheetName val="LA-ARR_FY07"/>
      <sheetName val="LA-ARR-PU_FY07"/>
      <sheetName val="LA-ARR-PU_"/>
      <sheetName val="Co__Graphs"/>
      <sheetName val="OB_Graphs"/>
      <sheetName val="License_Area1"/>
      <sheetName val="LA-PU_(AJE)1"/>
      <sheetName val="ABP_Input1"/>
      <sheetName val="financial_data1"/>
      <sheetName val="Notional_Int1"/>
      <sheetName val="LA-ARR_FY071"/>
      <sheetName val="LA-ARR-PU_FY071"/>
      <sheetName val="LA-ARR-PU_1"/>
      <sheetName val="Co__Graphs1"/>
      <sheetName val="OB_Graphs1"/>
      <sheetName val="License_Area2"/>
      <sheetName val="LA-PU_(AJE)2"/>
      <sheetName val="ABP_Input2"/>
      <sheetName val="financial_data2"/>
      <sheetName val="Notional_Int2"/>
      <sheetName val="LA-ARR_FY072"/>
      <sheetName val="LA-ARR-PU_FY072"/>
      <sheetName val="LA-ARR-PU_2"/>
      <sheetName val="Co__Graphs2"/>
      <sheetName val="OB_Graph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배관물량집계"/>
      <sheetName val="현장SUPP'T물량집계"/>
      <sheetName val="Valve집계"/>
      <sheetName val="현장배관물량"/>
      <sheetName val="현장지지물물량"/>
      <sheetName val="현장집계3"/>
      <sheetName val="Sheet1"/>
      <sheetName val="DJ1"/>
      <sheetName val="CMA Calculations"/>
      <sheetName val="북제주도면별산출근거"/>
      <sheetName val="Financial Estimates"/>
      <sheetName val="SALARY"/>
      <sheetName val="MOB-MAN1"/>
      <sheetName val="Code"/>
      <sheetName val="LIST"/>
      <sheetName val="판매46"/>
      <sheetName val="#REF"/>
      <sheetName val="Data"/>
      <sheetName val="Summ"/>
      <sheetName val="AS7 EstAAFL"/>
      <sheetName val="AS7 EstAAFL2"/>
      <sheetName val="AS7 EstAAFL3 4SQD"/>
      <sheetName val="AS7 AAL3Army"/>
      <sheetName val="AS7_BM21"/>
      <sheetName val="AS7_iews"/>
      <sheetName val="AS7_L70"/>
      <sheetName val="AS7_Mafi"/>
      <sheetName val="AS7 EstPin2"/>
      <sheetName val="AS7 EstPin3"/>
      <sheetName val="Other_Details"/>
      <sheetName val="Project Inputs"/>
      <sheetName val="OPN"/>
      <sheetName val="EMD"/>
      <sheetName val="Survey Completion Summary"/>
      <sheetName val="hours"/>
      <sheetName val="Rate"/>
      <sheetName val="CMA_Calculations"/>
      <sheetName val="Financial_Estimates"/>
      <sheetName val="AS7_EstAAFL"/>
      <sheetName val="AS7_EstAAFL2"/>
      <sheetName val="AS7_EstAAFL3_4SQD"/>
      <sheetName val="AS7_AAL3Army"/>
      <sheetName val="AS7_EstPin2"/>
      <sheetName val="AS7_EstPin3"/>
      <sheetName val="Project_Inputs"/>
      <sheetName val="CMA_Calculations1"/>
      <sheetName val="Financial_Estimates1"/>
      <sheetName val="AS7_EstAAFL1"/>
      <sheetName val="AS7_EstAAFL21"/>
      <sheetName val="AS7_EstAAFL3_4SQD1"/>
      <sheetName val="AS7_AAL3Army1"/>
      <sheetName val="AS7_EstPin21"/>
      <sheetName val="AS7_EstPin31"/>
      <sheetName val="Project_Inputs1"/>
      <sheetName val="CMA_Calculations2"/>
      <sheetName val="Financial_Estimates2"/>
      <sheetName val="AS7_EstAAFL3"/>
      <sheetName val="AS7_EstAAFL22"/>
      <sheetName val="AS7_EstAAFL3_4SQD2"/>
      <sheetName val="AS7_AAL3Army2"/>
      <sheetName val="AS7_EstPin22"/>
      <sheetName val="AS7_EstPin32"/>
      <sheetName val="Project_In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imports"/>
      <sheetName val="Yen"/>
      <sheetName val="Forex cash flow"/>
      <sheetName val="Schedule 7030"/>
      <sheetName val="Debt servicing"/>
      <sheetName val="Hedges"/>
      <sheetName val="Schedule 7525"/>
      <sheetName val="Coal imports"/>
      <sheetName val="Forex paid august"/>
      <sheetName val="Forex paid july"/>
      <sheetName val="Project cash flow"/>
      <sheetName val="ABP - INR"/>
      <sheetName val="Gen &amp; coal"/>
      <sheetName val="IDC -mar11"/>
      <sheetName val="Balance to be spend"/>
      <sheetName val="Risk"/>
      <sheetName val="TT rates"/>
      <sheetName val="Summary"/>
      <sheetName val="Presentation"/>
      <sheetName val="Project_imports"/>
      <sheetName val="Forex_cash_flow"/>
      <sheetName val="Schedule_7030"/>
      <sheetName val="Debt_servicing"/>
      <sheetName val="Schedule_7525"/>
      <sheetName val="Coal_imports"/>
      <sheetName val="Forex_paid_august"/>
      <sheetName val="Forex_paid_july"/>
      <sheetName val="Project_cash_flow"/>
      <sheetName val="ABP_-_INR"/>
      <sheetName val="Gen_&amp;_coal"/>
      <sheetName val="IDC_-mar11"/>
      <sheetName val="Balance_to_be_spend"/>
      <sheetName val="TT_rates"/>
      <sheetName val="Project_imports1"/>
      <sheetName val="Forex_cash_flow1"/>
      <sheetName val="Schedule_70301"/>
      <sheetName val="Debt_servicing1"/>
      <sheetName val="Schedule_75251"/>
      <sheetName val="Coal_imports1"/>
      <sheetName val="Forex_paid_august1"/>
      <sheetName val="Forex_paid_july1"/>
      <sheetName val="Project_cash_flow1"/>
      <sheetName val="ABP_-_INR1"/>
      <sheetName val="Gen_&amp;_coal1"/>
      <sheetName val="IDC_-mar111"/>
      <sheetName val="Balance_to_be_spend1"/>
      <sheetName val="TT_rates1"/>
      <sheetName val="Project_imports2"/>
      <sheetName val="Forex_cash_flow2"/>
      <sheetName val="Schedule_70302"/>
      <sheetName val="Debt_servicing2"/>
      <sheetName val="Schedule_75252"/>
      <sheetName val="Coal_imports2"/>
      <sheetName val="Forex_paid_august2"/>
      <sheetName val="Forex_paid_july2"/>
      <sheetName val="Project_cash_flow2"/>
      <sheetName val="ABP_-_INR2"/>
      <sheetName val="Gen_&amp;_coal2"/>
      <sheetName val="IDC_-mar112"/>
      <sheetName val="Balance_to_be_spend2"/>
      <sheetName val="TT_rate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Input"/>
      <sheetName val="RepaymentSchedule"/>
      <sheetName val="Results"/>
      <sheetName val="Consolidated"/>
      <sheetName val="Phasing1"/>
      <sheetName val="Phasing2"/>
      <sheetName val="Phasing3"/>
      <sheetName val="Phasing4"/>
      <sheetName val="Phasing5"/>
      <sheetName val="Calculation1"/>
      <sheetName val="Calculation2"/>
      <sheetName val="Calculation3"/>
      <sheetName val="Calculation4"/>
      <sheetName val="Calculation5"/>
      <sheetName val="Fuel Handling Charges"/>
      <sheetName val="Financial Bid"/>
      <sheetName val="Fuel_Handling_Charges"/>
      <sheetName val="Financial_Bid"/>
      <sheetName val="Fuel_Handling_Charges1"/>
      <sheetName val="Financial_Bid1"/>
      <sheetName val="Fuel_Handling_Charges2"/>
      <sheetName val="Financial_Bi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 val="ins_spares1"/>
      <sheetName val="Base_Data1"/>
      <sheetName val="ins_spares2"/>
      <sheetName val="Base_Data2"/>
      <sheetName val="ins_spares3"/>
      <sheetName val="Base_Dat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Reclass"/>
      <sheetName val="Tally_Exports"/>
      <sheetName val="Tables"/>
      <sheetName val="Budget"/>
      <sheetName val="Budget Pivot"/>
      <sheetName val="Q1"/>
      <sheetName val="Q2"/>
      <sheetName val="Q3"/>
      <sheetName val="Periodic"/>
      <sheetName val="Budget 09 10"/>
      <sheetName val="Cash Flow Forecast"/>
      <sheetName val="Act v Bud Qtrly"/>
      <sheetName val="Act v Bud (YTD)"/>
      <sheetName val="Master_Reclass"/>
      <sheetName val="Budget_Pivot"/>
      <sheetName val="Budget_09_10"/>
      <sheetName val="Cash_Flow_Forecast"/>
      <sheetName val="Act_v_Bud_Qtrly"/>
      <sheetName val="Act_v_Bud_(YT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7"/>
      <sheetName val="8"/>
      <sheetName val="9"/>
      <sheetName val="Exhibit 1"/>
      <sheetName val="10"/>
      <sheetName val="11"/>
      <sheetName val="12"/>
      <sheetName val="12A"/>
      <sheetName val="13"/>
      <sheetName val="14"/>
      <sheetName val="Exhibit 2"/>
      <sheetName val="Exhibit 2 contd."/>
      <sheetName val="Exhibit 2 contd.."/>
      <sheetName val="15"/>
      <sheetName val="16"/>
      <sheetName val="Exhibit 3"/>
      <sheetName val="17(a)"/>
      <sheetName val="17(b)"/>
      <sheetName val="17(c)"/>
      <sheetName val="17(d)"/>
      <sheetName val="EXHIBIT 4"/>
      <sheetName val="17(e)"/>
      <sheetName val="17(f)"/>
      <sheetName val="17(g)"/>
      <sheetName val="17(h)"/>
      <sheetName val="17(i)"/>
      <sheetName val="17(j)"/>
      <sheetName val="17(k)"/>
      <sheetName val="17(l)"/>
      <sheetName val="17(m)"/>
      <sheetName val="18"/>
      <sheetName val="Exhibit 5"/>
      <sheetName val="19"/>
      <sheetName val="20"/>
      <sheetName val="21"/>
      <sheetName val="Exhibit 6"/>
      <sheetName val="22"/>
      <sheetName val="23"/>
      <sheetName val="24"/>
      <sheetName val="25"/>
      <sheetName val="Exhibit 7"/>
      <sheetName val="26"/>
      <sheetName val="27"/>
      <sheetName val="28"/>
      <sheetName val="29"/>
      <sheetName val="Exhibit 8"/>
      <sheetName val="30, 31"/>
      <sheetName val="32 (Exhibit 9)"/>
      <sheetName val="Annexure I"/>
      <sheetName val="FBT schedule"/>
      <sheetName val="FBT Calculation"/>
      <sheetName val="Tickmarks"/>
      <sheetName val="Links"/>
      <sheetName val="Lead"/>
      <sheetName val="Invoicewise rev for PoC"/>
      <sheetName val="AL"/>
      <sheetName val="FBT_Calculation"/>
      <sheetName val="Exhibit_1"/>
      <sheetName val="Exhibit_2"/>
      <sheetName val="Exhibit_2_contd_"/>
      <sheetName val="Exhibit_2_contd__"/>
      <sheetName val="Exhibit_3"/>
      <sheetName val="EXHIBIT_4"/>
      <sheetName val="Exhibit_5"/>
      <sheetName val="Exhibit_6"/>
      <sheetName val="Exhibit_7"/>
      <sheetName val="Exhibit_8"/>
      <sheetName val="30,_31"/>
      <sheetName val="32_(Exhibit_9)"/>
      <sheetName val="Annexure_I"/>
      <sheetName val="FBT_schedule"/>
      <sheetName val="FBT_Calculation1"/>
      <sheetName val="Invoicewise_rev_for_PoC"/>
      <sheetName val="Exhibit_11"/>
      <sheetName val="Exhibit_21"/>
      <sheetName val="Exhibit_2_contd_1"/>
      <sheetName val="Exhibit_2_contd__1"/>
      <sheetName val="Exhibit_31"/>
      <sheetName val="EXHIBIT_41"/>
      <sheetName val="Exhibit_51"/>
      <sheetName val="Exhibit_61"/>
      <sheetName val="Exhibit_71"/>
      <sheetName val="Exhibit_81"/>
      <sheetName val="30,_311"/>
      <sheetName val="32_(Exhibit_9)1"/>
      <sheetName val="Annexure_I1"/>
      <sheetName val="FBT_schedule1"/>
      <sheetName val="FBT_Calculation2"/>
      <sheetName val="Invoicewise_rev_for_Po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terSplit"/>
      <sheetName val="Organic Scav"/>
      <sheetName val="Air consumption"/>
      <sheetName val="Power consump"/>
      <sheetName val="Chem consump"/>
      <sheetName val="Co-current"/>
      <sheetName val="DMFHoriz"/>
      <sheetName val="DMFVert"/>
      <sheetName val="Counter "/>
      <sheetName val="Pipe Sizing"/>
      <sheetName val="RO Cleaning"/>
      <sheetName val="UPCORE"/>
      <sheetName val="MixBed"/>
      <sheetName val="Analy"/>
      <sheetName val="CondPol"/>
      <sheetName val="Sheet1"/>
      <sheetName val="CaCO3 Conversion"/>
      <sheetName val="Storage Tank"/>
      <sheetName val="ACF"/>
      <sheetName val="Clarifier"/>
      <sheetName val="Sheet23"/>
      <sheetName val="pHadj"/>
      <sheetName val="Degasif"/>
      <sheetName val="Filter Press"/>
      <sheetName val="Dosing"/>
      <sheetName val="Neutralization"/>
      <sheetName val="Greensand"/>
      <sheetName val="Soft Exchanger"/>
      <sheetName val="Organic_Scav"/>
      <sheetName val="Air_consumption"/>
      <sheetName val="Power_consump"/>
      <sheetName val="Chem_consump"/>
      <sheetName val="Counter_"/>
      <sheetName val="Pipe_Sizing"/>
      <sheetName val="RO_Cleaning"/>
      <sheetName val="CaCO3_Conversion"/>
      <sheetName val="Storage_Tank"/>
      <sheetName val="Filter_Press"/>
      <sheetName val="Soft_Exchanger"/>
      <sheetName val="BS-203"/>
      <sheetName val="Sheet6"/>
      <sheetName val="Eq. Mobilization"/>
      <sheetName val="Financial Estimates"/>
      <sheetName val="Input"/>
      <sheetName val="val6"/>
      <sheetName val="rough"/>
      <sheetName val="Organic_Scav1"/>
      <sheetName val="Air_consumption1"/>
      <sheetName val="Power_consump1"/>
      <sheetName val="Chem_consump1"/>
      <sheetName val="Counter_1"/>
      <sheetName val="Pipe_Sizing1"/>
      <sheetName val="RO_Cleaning1"/>
      <sheetName val="CaCO3_Conversion1"/>
      <sheetName val="Storage_Tank1"/>
      <sheetName val="Filter_Press1"/>
      <sheetName val="Soft_Exchanger1"/>
      <sheetName val="FBT Calculation"/>
      <sheetName val="COA-17"/>
      <sheetName val="C-18"/>
      <sheetName val="Determination of Threshold"/>
      <sheetName val="H"/>
      <sheetName val="Revenue-Invoicewise"/>
      <sheetName val="a-4"/>
      <sheetName val="Organic_Scav2"/>
      <sheetName val="Air_consumption2"/>
      <sheetName val="Power_consump2"/>
      <sheetName val="Chem_consump2"/>
      <sheetName val="Counter_2"/>
      <sheetName val="Pipe_Sizing2"/>
      <sheetName val="RO_Cleaning2"/>
      <sheetName val="CaCO3_Conversion2"/>
      <sheetName val="Storage_Tank2"/>
      <sheetName val="Filter_Press2"/>
      <sheetName val="Soft_Exchanger2"/>
      <sheetName val="Eq__Mobilization"/>
      <sheetName val="Financial_Estimates"/>
      <sheetName val="FBT_Calculation"/>
      <sheetName val="Determination_of_Threshold"/>
      <sheetName val="Organic_Scav3"/>
      <sheetName val="Air_consumption3"/>
      <sheetName val="Power_consump3"/>
      <sheetName val="Chem_consump3"/>
      <sheetName val="Counter_3"/>
      <sheetName val="Pipe_Sizing3"/>
      <sheetName val="RO_Cleaning3"/>
      <sheetName val="CaCO3_Conversion3"/>
      <sheetName val="Storage_Tank3"/>
      <sheetName val="Filter_Press3"/>
      <sheetName val="Soft_Exchanger3"/>
      <sheetName val="Eq__Mobilization1"/>
      <sheetName val="Financial_Estimates1"/>
      <sheetName val="FBT_Calculation1"/>
      <sheetName val="Determination_of_Threshold1"/>
      <sheetName val="Organic_Scav4"/>
      <sheetName val="Air_consumption4"/>
      <sheetName val="Power_consump4"/>
      <sheetName val="Chem_consump4"/>
      <sheetName val="Counter_4"/>
      <sheetName val="Pipe_Sizing4"/>
      <sheetName val="RO_Cleaning4"/>
      <sheetName val="CaCO3_Conversion4"/>
      <sheetName val="Storage_Tank4"/>
      <sheetName val="Filter_Press4"/>
      <sheetName val="Soft_Exchanger4"/>
      <sheetName val="Eq__Mobilization2"/>
      <sheetName val="Financial_Estimates2"/>
      <sheetName val="FBT_Calculation2"/>
      <sheetName val="Determination_of_Threshol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소요시간"/>
      <sheetName val="ITEM-LIST"/>
    </sheetNames>
    <sheetDataSet>
      <sheetData sheetId="0"/>
      <sheetData sheetId="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ing"/>
      <sheetName val="Fwd"/>
      <sheetName val="Spot"/>
      <sheetName val="Forward"/>
      <sheetName val="Option"/>
      <sheetName val="IRS"/>
      <sheetName val="Premiums"/>
      <sheetName val="Utilisation"/>
      <sheetName val="Valuation"/>
      <sheetName val="Hedge effectiveness"/>
      <sheetName val="Import details"/>
      <sheetName val="Effective Rates"/>
      <sheetName val="Trend"/>
      <sheetName val="SDM"/>
      <sheetName val="Yen"/>
      <sheetName val="Consultant"/>
      <sheetName val="Bank confo"/>
      <sheetName val="Deals"/>
      <sheetName val="Roll over"/>
      <sheetName val="Limits"/>
      <sheetName val="Daily approval"/>
      <sheetName val="Past perfom"/>
      <sheetName val="Quotes"/>
      <sheetName val="LC"/>
      <sheetName val="working"/>
      <sheetName val="Presentation1"/>
      <sheetName val="Notes"/>
      <sheetName val="IRS mismatch"/>
      <sheetName val="DS details"/>
      <sheetName val="Unwind"/>
      <sheetName val="Outstanding underlying"/>
      <sheetName val="Premium woff"/>
      <sheetName val="Coal"/>
      <sheetName val="IFC ADB"/>
      <sheetName val="HSBC proposal"/>
      <sheetName val="Hedge_effectiveness"/>
      <sheetName val="Import_details"/>
      <sheetName val="Effective_Rates"/>
      <sheetName val="Bank_confo"/>
      <sheetName val="Roll_over"/>
      <sheetName val="Daily_approval"/>
      <sheetName val="Past_perfom"/>
      <sheetName val="IRS_mismatch"/>
      <sheetName val="DS_details"/>
      <sheetName val="Outstanding_underlying"/>
      <sheetName val="Premium_woff"/>
      <sheetName val="IFC_ADB"/>
      <sheetName val="HSBC_proposal"/>
      <sheetName val="Hedge_effectiveness1"/>
      <sheetName val="Import_details1"/>
      <sheetName val="Effective_Rates1"/>
      <sheetName val="Bank_confo1"/>
      <sheetName val="Roll_over1"/>
      <sheetName val="Daily_approval1"/>
      <sheetName val="Past_perfom1"/>
      <sheetName val="IRS_mismatch1"/>
      <sheetName val="DS_details1"/>
      <sheetName val="Outstanding_underlying1"/>
      <sheetName val="Premium_woff1"/>
      <sheetName val="IFC_ADB1"/>
      <sheetName val="HSBC_proposal1"/>
      <sheetName val="Hedge_effectiveness2"/>
      <sheetName val="Import_details2"/>
      <sheetName val="Effective_Rates2"/>
      <sheetName val="Bank_confo2"/>
      <sheetName val="Roll_over2"/>
      <sheetName val="Daily_approval2"/>
      <sheetName val="Past_perfom2"/>
      <sheetName val="IRS_mismatch2"/>
      <sheetName val="DS_details2"/>
      <sheetName val="Outstanding_underlying2"/>
      <sheetName val="Premium_woff2"/>
      <sheetName val="IFC_ADB2"/>
      <sheetName val="HSBC_proposal2"/>
    </sheetNames>
    <sheetDataSet>
      <sheetData sheetId="0" refreshError="1"/>
      <sheetData sheetId="1" refreshError="1"/>
      <sheetData sheetId="2"/>
      <sheetData sheetId="3"/>
      <sheetData sheetId="4"/>
      <sheetData sheetId="5" refreshError="1"/>
      <sheetData sheetId="6" refreshError="1"/>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heetName val="Outstanding payments"/>
      <sheetName val="PT Itamaraya Tbk (Adv Capital)"/>
      <sheetName val="TERP-P&amp;L-BS"/>
      <sheetName val="EEPL-P&amp;L-BS"/>
      <sheetName val="Tata Power-P&amp;L-BS"/>
      <sheetName val="Fixed Assets"/>
      <sheetName val="Cash_flow"/>
      <sheetName val="Outstanding_payments"/>
      <sheetName val="PT_Itamaraya_Tbk_(Adv_Capital)"/>
      <sheetName val="Tata_Power-P&amp;L-BS"/>
      <sheetName val="Fixed_Asset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Summary"/>
      <sheetName val="Financ"/>
      <sheetName val="O&amp;M"/>
      <sheetName val="Fuel Cost"/>
      <sheetName val="Depr"/>
      <sheetName val="Rev"/>
      <sheetName val="P&amp;L"/>
      <sheetName val="Corp_hyp"/>
      <sheetName val="Return"/>
      <sheetName val="Tariff"/>
      <sheetName val="3&amp;4"/>
      <sheetName val="AssumpA"/>
      <sheetName val="FinA"/>
      <sheetName val="O&amp;M(A)"/>
      <sheetName val="Fuel(A)"/>
      <sheetName val="Rev (A)"/>
      <sheetName val="P&amp;L(A)"/>
      <sheetName val="BS(A)"/>
      <sheetName val="Comparison"/>
      <sheetName val="Effective Rates"/>
      <sheetName val="Forward"/>
      <sheetName val="Deals"/>
      <sheetName val="Daily approval"/>
      <sheetName val="Trend"/>
      <sheetName val="Final"/>
      <sheetName val="Summary-Price_New"/>
      <sheetName val="Sheet3"/>
      <sheetName val="AN-2K"/>
      <sheetName val="Switch V16"/>
      <sheetName val="Sheet1"/>
      <sheetName val="old_serial no."/>
      <sheetName val="tot_ass_9697"/>
      <sheetName val="Ann B1"/>
      <sheetName val="qe32"/>
      <sheetName val="model_sensitivity_140102 CDJ co"/>
      <sheetName val="Params"/>
      <sheetName val="SALE&amp;COST"/>
      <sheetName val="Fuel_Cost"/>
      <sheetName val="Rev_(A)"/>
      <sheetName val="Effective_Rates"/>
      <sheetName val="Daily_approval"/>
      <sheetName val="Switch_V16"/>
      <sheetName val="old_serial_no_"/>
      <sheetName val="Ann_B1"/>
      <sheetName val="model_sensitivity_140102_CDJ_co"/>
      <sheetName val="Fuel_Cost1"/>
      <sheetName val="Rev_(A)1"/>
      <sheetName val="Effective_Rates1"/>
      <sheetName val="Daily_approval1"/>
      <sheetName val="Switch_V161"/>
      <sheetName val="old_serial_no_1"/>
      <sheetName val="Ann_B11"/>
      <sheetName val="model_sensitivity_140102_CDJ_c1"/>
      <sheetName val="Fuel_Cost2"/>
      <sheetName val="Rev_(A)2"/>
      <sheetName val="Effective_Rates2"/>
      <sheetName val="Daily_approval2"/>
      <sheetName val="Switch_V162"/>
      <sheetName val="old_serial_no_2"/>
      <sheetName val="Ann_B12"/>
      <sheetName val="model_sensitivity_140102_CDJ_c2"/>
      <sheetName val="April'00"/>
      <sheetName val="c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sheetName val="License Area"/>
      <sheetName val="LA-ARR-PU"/>
      <sheetName val="LA-PU"/>
      <sheetName val="LA-ARR"/>
      <sheetName val="LA-ARR-PU "/>
      <sheetName val="Co. Graphs"/>
      <sheetName val="OB Graphs"/>
      <sheetName val="INPUT"/>
      <sheetName val="License_Area"/>
      <sheetName val="LA-ARR-PU_"/>
      <sheetName val="Co__Graphs"/>
      <sheetName val="OB_Graphs"/>
      <sheetName val="외화금융(97-03)"/>
      <sheetName val="License_Area1"/>
      <sheetName val="LA-ARR-PU_1"/>
      <sheetName val="Co__Graphs1"/>
      <sheetName val="OB_Graphs1"/>
      <sheetName val="License_Area2"/>
      <sheetName val="LA-ARR-PU_2"/>
      <sheetName val="Co__Graphs2"/>
      <sheetName val="OB_Graphs2"/>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 사업추정(WEKI)"/>
      <sheetName val="97_사업추정(WEKI)"/>
      <sheetName val="97_사업추정(WEKI)1"/>
      <sheetName val="97 ????(WEKI)"/>
      <sheetName val="97_사업추정(WEKI)2"/>
      <sheetName val="97_????(WEKI)"/>
      <sheetName val="97_사업추정(WEKI)3"/>
      <sheetName val="97_????(WEKI)1"/>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소화실적"/>
      <sheetName val="License Area"/>
      <sheetName val="License_Area"/>
      <sheetName val="License_Area1"/>
      <sheetName val="License_Area2"/>
    </sheetNames>
    <sheetDataSet>
      <sheetData sheetId="0"/>
      <sheetData sheetId="1" refreshError="1"/>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c_res"/>
      <sheetName val="97 사업추정(WEKI)"/>
      <sheetName val="97_사업추정(WEKI)"/>
      <sheetName val="97_사업추정(WEKI)1"/>
      <sheetName val="97_사업추정(WEKI)2"/>
    </sheetNames>
    <sheetDataSet>
      <sheetData sheetId="0"/>
      <sheetData sheetId="1" refreshError="1"/>
      <sheetData sheetId="2"/>
      <sheetData sheetId="3"/>
      <sheetData sheetId="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Sheet7"/>
      <sheetName val="Sheet6"/>
      <sheetName val="Sheet5"/>
      <sheetName val="COMBS2011"/>
      <sheetName val="P&amp;LCOM2011"/>
      <sheetName val="t.b"/>
      <sheetName val="trial bal."/>
      <sheetName val="BSGRU2010"/>
      <sheetName val="BS"/>
      <sheetName val="P&amp;LGRU2010"/>
      <sheetName val="P&amp;L2010"/>
      <sheetName val="P&amp;L(LACS)"/>
      <sheetName val="COMBS(LACS)"/>
      <sheetName val="P&amp;L(gp)-comb."/>
      <sheetName val="BS(gp)-com"/>
      <sheetName val="bahan lacs P&amp;L (2)"/>
      <sheetName val="bhand lacs BS (2)"/>
      <sheetName val="Bhandup lacs fixed ass (2)"/>
      <sheetName val="B-B-2007"/>
      <sheetName val="fixed"/>
      <sheetName val="B-F-2007"/>
      <sheetName val="COMBINE"/>
      <sheetName val="thane dep"/>
      <sheetName val="thane P &amp; L"/>
      <sheetName val="Thane B-S"/>
      <sheetName val="pune P &amp; L"/>
      <sheetName val="pune full  BS"/>
      <sheetName val="pune dep"/>
      <sheetName val="pune dep lacs"/>
      <sheetName val="Pune lacs BS"/>
      <sheetName val="Pune lacs P&amp;L"/>
      <sheetName val="than lacs dep"/>
      <sheetName val="thane lacs P&amp;l "/>
      <sheetName val="thane lacs BS"/>
      <sheetName val="bahan lacs P&amp;L"/>
      <sheetName val="bhand lacs BS"/>
      <sheetName val="Bhandup lacs fixed ass"/>
      <sheetName val="fixed ass full bh"/>
      <sheetName val="Sheet4"/>
      <sheetName val="Sheet2"/>
      <sheetName val="T-F-2005"/>
      <sheetName val="T-B-2005"/>
      <sheetName val="t-p-l"/>
      <sheetName val="T-P-2005"/>
      <sheetName val="14-1"/>
      <sheetName val="Notes(B)(L)"/>
      <sheetName val="Notes(b)(f)"/>
      <sheetName val="Notes(T)(L)"/>
      <sheetName val="OUTRIGHT"/>
      <sheetName val="cash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with FY11 best rate"/>
      <sheetName val="with FY11 frd rates"/>
      <sheetName val="with FY11 best rate with 46"/>
      <sheetName val="IDC schd"/>
      <sheetName val="Products"/>
      <sheetName val="Sheet2"/>
      <sheetName val="IDC revised"/>
      <sheetName val="IDC check"/>
      <sheetName val="conso"/>
      <sheetName val="Schedule with cap"/>
      <sheetName val="summary"/>
      <sheetName val="Plain call"/>
      <sheetName val="Forward"/>
      <sheetName val="option"/>
      <sheetName val="Schedule 7525"/>
      <sheetName val="Sheet3"/>
      <sheetName val="ecc_res"/>
      <sheetName val="with_FY11_best_rate"/>
      <sheetName val="with_FY11_frd_rates"/>
      <sheetName val="with_FY11_best_rate_with_46"/>
      <sheetName val="IDC_schd"/>
      <sheetName val="IDC_revised"/>
      <sheetName val="IDC_check"/>
      <sheetName val="Schedule_with_cap"/>
      <sheetName val="Plain_call"/>
      <sheetName val="Schedule_7525"/>
      <sheetName val="with_FY11_best_rate1"/>
      <sheetName val="with_FY11_frd_rates1"/>
      <sheetName val="with_FY11_best_rate_with_461"/>
      <sheetName val="IDC_schd1"/>
      <sheetName val="IDC_revised1"/>
      <sheetName val="IDC_check1"/>
      <sheetName val="Schedule_with_cap1"/>
      <sheetName val="Plain_call1"/>
      <sheetName val="Schedule_75251"/>
      <sheetName val="with_FY11_best_rate2"/>
      <sheetName val="with_FY11_frd_rates2"/>
      <sheetName val="with_FY11_best_rate_with_462"/>
      <sheetName val="IDC_schd2"/>
      <sheetName val="IDC_revised2"/>
      <sheetName val="IDC_check2"/>
      <sheetName val="Schedule_with_cap2"/>
      <sheetName val="Plain_call2"/>
      <sheetName val="Schedule_7525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96상2"/>
      <sheetName val="해외 기술훈련비 (합계)"/>
      <sheetName val="해외 연수비용 계산-삭제"/>
      <sheetName val="Book2"/>
      <sheetName val="카메라"/>
      <sheetName val="#REF"/>
      <sheetName val="자바라1"/>
      <sheetName val="투자종합 (2)"/>
      <sheetName val="해외_기술훈련비_(합계)"/>
      <sheetName val="해외_연수비용_계산-삭제"/>
      <sheetName val="투자종합_(2)"/>
      <sheetName val="BS_CF"/>
      <sheetName val="Input"/>
      <sheetName val="BS SPAIN"/>
      <sheetName val="CASH FLOW ANALYSIS SUMMARY  M"/>
      <sheetName val="UTIL"/>
      <sheetName val="Commissioning Date"/>
      <sheetName val="해외_기술훈련비_(합계)1"/>
      <sheetName val="해외_연수비용_계산-삭제1"/>
      <sheetName val="투자종합_(2)1"/>
      <sheetName val="예가표"/>
      <sheetName val="현장지지물물량"/>
      <sheetName val="FA Leadsheet &amp; Movement"/>
      <sheetName val="NOC"/>
      <sheetName val="FAR"/>
      <sheetName val="FA Leadsheet _ Movement"/>
      <sheetName val="Schedules"/>
      <sheetName val="Balance Sheet"/>
      <sheetName val="Profit &amp; Loss"/>
      <sheetName val="NKEL O&amp;M"/>
      <sheetName val="COMPUTATION"/>
      <sheetName val="Rate"/>
      <sheetName val="해외_기술훈련비_(합계)2"/>
      <sheetName val="해외_연수비용_계산-삭제2"/>
      <sheetName val="투자종합_(2)2"/>
      <sheetName val="BS_SPAIN"/>
      <sheetName val="CASH_FLOW_ANALYSIS_SUMMARY__M"/>
      <sheetName val="Commissioning_Date"/>
      <sheetName val="FA_Leadsheet_&amp;_Movement"/>
      <sheetName val="FA_Leadsheet___Movement"/>
      <sheetName val="Balance_Sheet"/>
      <sheetName val="Profit_&amp;_Loss"/>
      <sheetName val="NKEL_O&amp;M"/>
      <sheetName val="해외_기술훈련비_(합계)3"/>
      <sheetName val="해외_연수비용_계산-삭제3"/>
      <sheetName val="투자종합_(2)3"/>
      <sheetName val="BS_SPAIN1"/>
      <sheetName val="CASH_FLOW_ANALYSIS_SUMMARY__M1"/>
      <sheetName val="Commissioning_Date1"/>
      <sheetName val="FA_Leadsheet_&amp;_Movement1"/>
      <sheetName val="FA_Leadsheet___Movement1"/>
      <sheetName val="Balance_Sheet1"/>
      <sheetName val="Profit_&amp;_Loss1"/>
      <sheetName val="NKEL_O&amp;M1"/>
      <sheetName val="해외_기술훈련비_(합계)4"/>
      <sheetName val="해외_연수비용_계산-삭제4"/>
      <sheetName val="투자종합_(2)4"/>
      <sheetName val="BS_SPAIN2"/>
      <sheetName val="CASH_FLOW_ANALYSIS_SUMMARY__M2"/>
      <sheetName val="Commissioning_Date2"/>
      <sheetName val="FA_Leadsheet_&amp;_Movement2"/>
      <sheetName val="FA_Leadsheet___Movement2"/>
      <sheetName val="Balance_Sheet2"/>
      <sheetName val="Profit_&amp;_Loss2"/>
      <sheetName val="NKEL_O&amp;M2"/>
    </sheetNames>
    <definedNames>
      <definedName name="BULYANGPNT"/>
      <definedName name="GUESTPNT"/>
      <definedName name="MONITORPNT"/>
      <definedName name="RTPNT"/>
      <definedName name="UTPNT"/>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ARR-PU"/>
      <sheetName val="Company-Base"/>
      <sheetName val="License Area"/>
      <sheetName val="financial data"/>
      <sheetName val="Notional Int"/>
      <sheetName val="LA-PU"/>
      <sheetName val="LA-ARR FY07"/>
      <sheetName val="LA-ARR-PU FY07"/>
      <sheetName val="LA-Revenue"/>
      <sheetName val="LA-PU (AJE)"/>
      <sheetName val="ABP Input"/>
      <sheetName val="Co. Graphs"/>
      <sheetName val="OB Graphs"/>
      <sheetName val="Sheet2"/>
      <sheetName val="IDC revised"/>
      <sheetName val="Schedule with cap"/>
      <sheetName val="License_Area"/>
      <sheetName val="financial_data"/>
      <sheetName val="Notional_Int"/>
      <sheetName val="LA-ARR_FY07"/>
      <sheetName val="LA-ARR-PU_FY07"/>
      <sheetName val="LA-PU_(AJE)"/>
      <sheetName val="ABP_Input"/>
      <sheetName val="Co__Graphs"/>
      <sheetName val="OB_Graphs"/>
      <sheetName val="IDC_revised"/>
      <sheetName val="Schedule_with_cap"/>
      <sheetName val="License_Area1"/>
      <sheetName val="financial_data1"/>
      <sheetName val="Notional_Int1"/>
      <sheetName val="LA-ARR_FY071"/>
      <sheetName val="LA-ARR-PU_FY071"/>
      <sheetName val="LA-PU_(AJE)1"/>
      <sheetName val="ABP_Input1"/>
      <sheetName val="Co__Graphs1"/>
      <sheetName val="OB_Graphs1"/>
      <sheetName val="IDC_revised1"/>
      <sheetName val="Schedule_with_cap1"/>
      <sheetName val="License_Area2"/>
      <sheetName val="financial_data2"/>
      <sheetName val="Notional_Int2"/>
      <sheetName val="LA-ARR_FY072"/>
      <sheetName val="LA-ARR-PU_FY072"/>
      <sheetName val="LA-PU_(AJE)2"/>
      <sheetName val="ABP_Input2"/>
      <sheetName val="Co__Graphs2"/>
      <sheetName val="OB_Graphs2"/>
      <sheetName val="IDC_revised2"/>
      <sheetName val="Schedule_with_cap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sheetName val="Form"/>
      <sheetName val="Challan"/>
      <sheetName val="Annexure-I"/>
      <sheetName val="ImportSheet"/>
      <sheetName val="Param"/>
      <sheetName val="outPut"/>
      <sheetName val="CDD-2 DT"/>
      <sheetName val="TB-9-0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통데이터"/>
      <sheetName val="제작데이터"/>
      <sheetName val="자재리스트"/>
      <sheetName val="집계표"/>
      <sheetName val="생산목표"/>
      <sheetName val="세부내역"/>
      <sheetName val="타부서집계표"/>
      <sheetName val="구매분_Modify"/>
      <sheetName val="제작분_Modify"/>
      <sheetName val="Sheet3"/>
      <sheetName val="세부내역서"/>
      <sheetName val="License Area"/>
      <sheetName val="Financial Estimates"/>
      <sheetName val="OLD SAP"/>
      <sheetName val="해외 연수비용 계산-삭제"/>
      <sheetName val="견적_TEST_1"/>
      <sheetName val="카메라"/>
      <sheetName val="해외 기술훈련비 (합계)"/>
      <sheetName val="계측"/>
      <sheetName val="sch 5-8"/>
      <sheetName val="현장지지물물량"/>
      <sheetName val="Balance Sheet Details CMC"/>
      <sheetName val="Rate"/>
      <sheetName val="Project Inputs"/>
      <sheetName val="hours"/>
      <sheetName val="License_Area"/>
      <sheetName val="Financial_Estimates"/>
      <sheetName val="OLD_SAP"/>
      <sheetName val="해외_연수비용_계산-삭제"/>
      <sheetName val="해외_기술훈련비_(합계)"/>
      <sheetName val="sch_5-8"/>
      <sheetName val="Balance_Sheet_Details_CMC"/>
      <sheetName val="Project_Inputs"/>
      <sheetName val="License_Area1"/>
      <sheetName val="Financial_Estimates1"/>
      <sheetName val="OLD_SAP1"/>
      <sheetName val="해외_연수비용_계산-삭제1"/>
      <sheetName val="해외_기술훈련비_(합계)1"/>
      <sheetName val="sch_5-81"/>
      <sheetName val="Balance_Sheet_Details_CMC1"/>
      <sheetName val="Project_Inputs1"/>
      <sheetName val="License_Area2"/>
      <sheetName val="Financial_Estimates2"/>
      <sheetName val="OLD_SAP2"/>
      <sheetName val="해외_연수비용_계산-삭제2"/>
      <sheetName val="해외_기술훈련비_(합계)2"/>
      <sheetName val="sch_5-82"/>
      <sheetName val="Balance_Sheet_Details_CMC2"/>
      <sheetName val="Project_In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8"/>
      <sheetName val="COA-17"/>
      <sheetName val="집계표"/>
      <sheetName val="MixBed"/>
      <sheetName val="CondPol"/>
      <sheetName val="Invoicewise rev for PoC"/>
      <sheetName val="License Area"/>
      <sheetName val="한계원가"/>
      <sheetName val="Data"/>
      <sheetName val="Invoicewise_rev_for_PoC"/>
      <sheetName val="License_Area"/>
      <sheetName val="Invoicewise_rev_for_PoC1"/>
      <sheetName val="License_Area1"/>
      <sheetName val="Invoicewise_rev_for_PoC2"/>
      <sheetName val="License_Area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s"/>
      <sheetName val="Calculations"/>
      <sheetName val="Finance charges"/>
      <sheetName val="Financial statement"/>
      <sheetName val="Unit wise P&amp;L"/>
      <sheetName val="O&amp;M cost"/>
      <sheetName val="Tariff &amp; escalation"/>
      <sheetName val="Preops"/>
      <sheetName val="집계표"/>
      <sheetName val="Finance_charges"/>
      <sheetName val="Financial_statement"/>
      <sheetName val="Unit_wise_P&amp;L"/>
      <sheetName val="O&amp;M_cost"/>
      <sheetName val="Tariff_&amp;_escalation"/>
      <sheetName val="Finance_charges1"/>
      <sheetName val="Financial_statement1"/>
      <sheetName val="Unit_wise_P&amp;L1"/>
      <sheetName val="O&amp;M_cost1"/>
      <sheetName val="Tariff_&amp;_escalation1"/>
      <sheetName val="Finance_charges2"/>
      <sheetName val="Financial_statement2"/>
      <sheetName val="Unit_wise_P&amp;L2"/>
      <sheetName val="O&amp;M_cost2"/>
      <sheetName val="Tariff_&amp;_escalation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assumptions"/>
      <sheetName val="Capex"/>
      <sheetName val="Cash Flow"/>
      <sheetName val="Ph-II Capex"/>
      <sheetName val="Absolute No.(Cash Flow)"/>
      <sheetName val="MPL-I Cash Flow"/>
      <sheetName val="Absolute No.(capex)"/>
      <sheetName val="Commissioning Date"/>
      <sheetName val="Phasing(Cash Flow)"/>
      <sheetName val="Phasing(Capex) "/>
      <sheetName val="Capex Phasing"/>
      <sheetName val="Cashflow phasing"/>
      <sheetName val="MPL 2008-09 Bud Vs Actual"/>
      <sheetName val="Key_assumptions"/>
      <sheetName val="Cash_Flow"/>
      <sheetName val="Ph-II_Capex"/>
      <sheetName val="Absolute_No_(Cash_Flow)"/>
      <sheetName val="MPL-I_Cash_Flow"/>
      <sheetName val="Absolute_No_(capex)"/>
      <sheetName val="Commissioning_Date"/>
      <sheetName val="Phasing(Cash_Flow)"/>
      <sheetName val="Phasing(Capex)_"/>
      <sheetName val="Capex_Phasing"/>
      <sheetName val="Cashflow_phasing"/>
      <sheetName val="MPL_2008-09_Bud_Vs_Actual"/>
      <sheetName val="Key_assumptions1"/>
      <sheetName val="Cash_Flow1"/>
      <sheetName val="Ph-II_Capex1"/>
      <sheetName val="Absolute_No_(Cash_Flow)1"/>
      <sheetName val="MPL-I_Cash_Flow1"/>
      <sheetName val="Absolute_No_(capex)1"/>
      <sheetName val="Commissioning_Date1"/>
      <sheetName val="Phasing(Cash_Flow)1"/>
      <sheetName val="Phasing(Capex)_1"/>
      <sheetName val="Capex_Phasing1"/>
      <sheetName val="Cashflow_phasing1"/>
      <sheetName val="MPL_2008-09_Bud_Vs_Actual1"/>
      <sheetName val="Key_assumptions2"/>
      <sheetName val="Cash_Flow2"/>
      <sheetName val="Ph-II_Capex2"/>
      <sheetName val="Absolute_No_(Cash_Flow)2"/>
      <sheetName val="MPL-I_Cash_Flow2"/>
      <sheetName val="Absolute_No_(capex)2"/>
      <sheetName val="Commissioning_Date2"/>
      <sheetName val="Phasing(Cash_Flow)2"/>
      <sheetName val="Phasing(Capex)_2"/>
      <sheetName val="Capex_Phasing2"/>
      <sheetName val="Cashflow_phasing2"/>
      <sheetName val="MPL_2008-09_Bud_Vs_Actual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sheetName val="Assump"/>
      <sheetName val="Tariff"/>
      <sheetName val="Shareowner IRR"/>
      <sheetName val="Project IRR"/>
      <sheetName val="DSCR"/>
      <sheetName val="Dep"/>
      <sheetName val="Debt"/>
      <sheetName val="cashflow"/>
      <sheetName val="PL"/>
      <sheetName val="BS"/>
      <sheetName val="Phasing"/>
      <sheetName val="WC"/>
      <sheetName val="Tax"/>
      <sheetName val="Reserves"/>
      <sheetName val="Module1"/>
      <sheetName val="Module2"/>
      <sheetName val="Module3"/>
      <sheetName val="Module4"/>
      <sheetName val="Module5"/>
      <sheetName val="Module6"/>
      <sheetName val="Module7"/>
      <sheetName val="Assumptions"/>
      <sheetName val="EXPENDITURE CYCLE"/>
      <sheetName val="COA-17"/>
      <sheetName val="C-18"/>
      <sheetName val="entitlements"/>
      <sheetName val="#REF"/>
      <sheetName val="Maint"/>
      <sheetName val="Housek"/>
      <sheetName val="Assumption"/>
      <sheetName val="Allied Profits"/>
      <sheetName val="India Operations"/>
      <sheetName val="Inflation"/>
      <sheetName val="Intro"/>
      <sheetName val="Invoicewise rev for PoC"/>
      <sheetName val="Assumptions Lignite Mines"/>
      <sheetName val="Shareowner_IRR"/>
      <sheetName val="Project_IRR"/>
      <sheetName val="EXPENDITURE_CYCLE"/>
      <sheetName val="Allied_Profits"/>
      <sheetName val="India_Operations"/>
      <sheetName val="Invoicewise_rev_for_PoC"/>
      <sheetName val="Shareowner_IRR1"/>
      <sheetName val="Project_IRR1"/>
      <sheetName val="EXPENDITURE_CYCLE1"/>
      <sheetName val="Allied_Profits1"/>
      <sheetName val="India_Operations1"/>
      <sheetName val="Invoicewise_rev_for_PoC1"/>
      <sheetName val="Shareowner_IRR2"/>
      <sheetName val="Project_IRR2"/>
      <sheetName val="EXPENDITURE_CYCLE2"/>
      <sheetName val="Allied_Profits2"/>
      <sheetName val="India_Operations2"/>
      <sheetName val="Invoicewise_rev_for_PoC2"/>
      <sheetName val="Links"/>
      <sheetName val="currency"/>
      <sheetName val="Outgoing"/>
      <sheetName val="Incoming"/>
      <sheetName val="Profi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ward"/>
      <sheetName val="Options"/>
      <sheetName val="Track Sheet"/>
      <sheetName val="March 11"/>
      <sheetName val="April 11"/>
      <sheetName val="May 11"/>
      <sheetName val="June 11"/>
      <sheetName val="July 11"/>
      <sheetName val="Aug 11"/>
      <sheetName val="Sept 11"/>
      <sheetName val="Oct 11"/>
      <sheetName val="Nov 11"/>
      <sheetName val="Dec 11"/>
      <sheetName val="Jan 12"/>
      <sheetName val="Feb 12"/>
      <sheetName val="March 12"/>
      <sheetName val="April 12"/>
      <sheetName val="May 12"/>
      <sheetName val="June 12"/>
      <sheetName val="July 12"/>
      <sheetName val="Aug 12"/>
      <sheetName val="Sept 12"/>
      <sheetName val="Oct 12"/>
      <sheetName val="Nov 12"/>
      <sheetName val="Dec 12"/>
      <sheetName val="Jan 13"/>
      <sheetName val="July 13"/>
      <sheetName val="Jan 14"/>
      <sheetName val="July 14"/>
      <sheetName val="Jan 15"/>
      <sheetName val="Track_Sheet"/>
      <sheetName val="March_11"/>
      <sheetName val="April_11"/>
      <sheetName val="May_11"/>
      <sheetName val="June_11"/>
      <sheetName val="July_11"/>
      <sheetName val="Aug_11"/>
      <sheetName val="Sept_11"/>
      <sheetName val="Oct_11"/>
      <sheetName val="Nov_11"/>
      <sheetName val="Dec_11"/>
      <sheetName val="Jan_12"/>
      <sheetName val="Feb_12"/>
      <sheetName val="March_12"/>
      <sheetName val="April_12"/>
      <sheetName val="May_12"/>
      <sheetName val="June_12"/>
      <sheetName val="July_12"/>
      <sheetName val="Aug_12"/>
      <sheetName val="Sept_12"/>
      <sheetName val="Oct_12"/>
      <sheetName val="Nov_12"/>
      <sheetName val="Dec_12"/>
      <sheetName val="Jan_13"/>
      <sheetName val="July_13"/>
      <sheetName val="Jan_14"/>
      <sheetName val="July_14"/>
      <sheetName val="Jan_1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_5"/>
      <sheetName val="Monthly_Qtr "/>
      <sheetName val="License Area"/>
      <sheetName val="SALE&amp;COST"/>
      <sheetName val="Inputs"/>
      <sheetName val="Finance charges"/>
      <sheetName val="rough"/>
      <sheetName val="COR"/>
      <sheetName val="Coding"/>
      <sheetName val="Monthly_Qtr_"/>
      <sheetName val="License_Area"/>
      <sheetName val="Finance_charges"/>
      <sheetName val="Monthly_Qtr_1"/>
      <sheetName val="License_Area1"/>
      <sheetName val="Finance_charges1"/>
      <sheetName val="Monthly_Qtr_2"/>
      <sheetName val="License_Area2"/>
      <sheetName val="Finance_charges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Financial Bid Format"/>
      <sheetName val="Levelised Tariff"/>
      <sheetName val="FactorsCalculation"/>
      <sheetName val="General"/>
      <sheetName val="Results"/>
      <sheetName val="Report"/>
      <sheetName val="Fuel Handling Charges"/>
      <sheetName val="Input"/>
      <sheetName val="Consolidated"/>
      <sheetName val="Phasing 1"/>
      <sheetName val="Phasing 2"/>
      <sheetName val="Phasing 3"/>
      <sheetName val="Phasing 4"/>
      <sheetName val="Phasing 5"/>
      <sheetName val="Calculations 1"/>
      <sheetName val="Calculations 2"/>
      <sheetName val="Calculations 3"/>
      <sheetName val="Calculations 4"/>
      <sheetName val="Calculations 5"/>
      <sheetName val="CAT_5"/>
      <sheetName val="Financial_Bid_Format"/>
      <sheetName val="Levelised_Tariff"/>
      <sheetName val="Fuel_Handling_Charges"/>
      <sheetName val="Phasing_1"/>
      <sheetName val="Phasing_2"/>
      <sheetName val="Phasing_3"/>
      <sheetName val="Phasing_4"/>
      <sheetName val="Phasing_5"/>
      <sheetName val="Calculations_1"/>
      <sheetName val="Calculations_2"/>
      <sheetName val="Calculations_3"/>
      <sheetName val="Calculations_4"/>
      <sheetName val="Calculations_5"/>
      <sheetName val="Financial_Bid_Format1"/>
      <sheetName val="Levelised_Tariff1"/>
      <sheetName val="Fuel_Handling_Charges1"/>
      <sheetName val="Phasing_11"/>
      <sheetName val="Phasing_21"/>
      <sheetName val="Phasing_31"/>
      <sheetName val="Phasing_41"/>
      <sheetName val="Phasing_51"/>
      <sheetName val="Calculations_11"/>
      <sheetName val="Calculations_21"/>
      <sheetName val="Calculations_31"/>
      <sheetName val="Calculations_41"/>
      <sheetName val="Calculations_51"/>
      <sheetName val="Financial_Bid_Format2"/>
      <sheetName val="Levelised_Tariff2"/>
      <sheetName val="Fuel_Handling_Charges2"/>
      <sheetName val="Phasing_12"/>
      <sheetName val="Phasing_22"/>
      <sheetName val="Phasing_32"/>
      <sheetName val="Phasing_42"/>
      <sheetName val="Phasing_52"/>
      <sheetName val="Calculations_12"/>
      <sheetName val="Calculations_22"/>
      <sheetName val="Calculations_32"/>
      <sheetName val="Calculations_42"/>
      <sheetName val="Calculations_5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
      <sheetName val="avCR"/>
      <sheetName val="jul03"/>
      <sheetName val="aug03"/>
      <sheetName val="sep03"/>
      <sheetName val="oct03"/>
      <sheetName val="nov03"/>
      <sheetName val="dec03"/>
      <sheetName val="jan04"/>
      <sheetName val="crjan"/>
      <sheetName val="avcrjan"/>
      <sheetName val="Inputs"/>
      <sheetName val="Results"/>
      <sheetName val="Phasing 1"/>
      <sheetName val="Phasing 2"/>
      <sheetName val="Phasing 3"/>
      <sheetName val="Phasing 4"/>
      <sheetName val="Phasing 5"/>
      <sheetName val="Consolidated"/>
      <sheetName val="Calculations 1"/>
      <sheetName val="Input"/>
      <sheetName val="COR"/>
      <sheetName val="dist Mumbai Bang"/>
      <sheetName val="Phasing_1"/>
      <sheetName val="Phasing_2"/>
      <sheetName val="Phasing_3"/>
      <sheetName val="Phasing_4"/>
      <sheetName val="Phasing_5"/>
      <sheetName val="Calculations_1"/>
      <sheetName val="dist_Mumbai_Bang"/>
      <sheetName val="Phasing_11"/>
      <sheetName val="Phasing_21"/>
      <sheetName val="Phasing_31"/>
      <sheetName val="Phasing_41"/>
      <sheetName val="Phasing_51"/>
      <sheetName val="Calculations_11"/>
      <sheetName val="dist_Mumbai_Bang1"/>
      <sheetName val="Phasing_12"/>
      <sheetName val="Phasing_22"/>
      <sheetName val="Phasing_32"/>
      <sheetName val="Phasing_42"/>
      <sheetName val="Phasing_52"/>
      <sheetName val="Calculations_12"/>
      <sheetName val="dist_Mumbai_Bang2"/>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XALL"/>
      <sheetName val="Results"/>
      <sheetName val="Phasing 1"/>
      <sheetName val="Phasing 2"/>
      <sheetName val="Phasing 3"/>
      <sheetName val="Phasing 4"/>
      <sheetName val="Phasing 5"/>
      <sheetName val="Consolidated"/>
      <sheetName val="Calculations 1"/>
      <sheetName val="Input"/>
      <sheetName val="Phasing_1"/>
      <sheetName val="Phasing_2"/>
      <sheetName val="Phasing_3"/>
      <sheetName val="Phasing_4"/>
      <sheetName val="Phasing_5"/>
      <sheetName val="Calculations_1"/>
      <sheetName val="Phasing_11"/>
      <sheetName val="Phasing_21"/>
      <sheetName val="Phasing_31"/>
      <sheetName val="Phasing_41"/>
      <sheetName val="Phasing_51"/>
      <sheetName val="Calculations_11"/>
      <sheetName val="Phasing_12"/>
      <sheetName val="Phasing_22"/>
      <sheetName val="Phasing_32"/>
      <sheetName val="Phasing_42"/>
      <sheetName val="Phasing_52"/>
      <sheetName val="Calculations_1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s"/>
      <sheetName val="Summary"/>
      <sheetName val="Input Parametres"/>
      <sheetName val="Profit &amp; Loss"/>
      <sheetName val=" Revenue &amp; direct Costs"/>
      <sheetName val="Overheads"/>
      <sheetName val="Balance Sheet Summary"/>
      <sheetName val="Balance Sheet Detail"/>
      <sheetName val="Fixed Assets"/>
      <sheetName val="Ratios"/>
      <sheetName val="Haulmax Input"/>
      <sheetName val="Hours CY"/>
      <sheetName val="Hours PY"/>
      <sheetName val="AverageAssets CY"/>
      <sheetName val="Average Assets PY"/>
      <sheetName val="CY Trial Balance"/>
      <sheetName val="PY Trial Balance"/>
      <sheetName val="Haulmax"/>
      <sheetName val="Cover_Sheet"/>
      <sheetName val="Input_Parametres"/>
      <sheetName val="Profit_&amp;_Loss"/>
      <sheetName val="_Revenue_&amp;_direct_Costs"/>
      <sheetName val="Balance_Sheet_Summary"/>
      <sheetName val="Balance_Sheet_Detail"/>
      <sheetName val="Fixed_Assets"/>
      <sheetName val="Haulmax_Input"/>
      <sheetName val="Hours_CY"/>
      <sheetName val="Hours_PY"/>
      <sheetName val="AverageAssets_CY"/>
      <sheetName val="Average_Assets_PY"/>
      <sheetName val="CY_Trial_Balance"/>
      <sheetName val="PY_Trial_Balanc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Audit-Report"/>
      <sheetName val="ii"/>
      <sheetName val="2"/>
      <sheetName val="iii"/>
      <sheetName val="Macro1"/>
      <sheetName val="iv"/>
      <sheetName val="4"/>
      <sheetName val="5"/>
      <sheetName val="6"/>
      <sheetName val="7"/>
      <sheetName val="R_thirty"/>
      <sheetName val="8"/>
      <sheetName val="9"/>
      <sheetName val="10"/>
      <sheetName val="11"/>
      <sheetName val="12"/>
      <sheetName val="13"/>
      <sheetName val="14"/>
      <sheetName val="15"/>
      <sheetName val="16"/>
      <sheetName val="17"/>
      <sheetName val="29"/>
      <sheetName val="30"/>
      <sheetName val="31"/>
      <sheetName val="32"/>
      <sheetName val="33"/>
      <sheetName val="34"/>
      <sheetName val="35"/>
      <sheetName val="36"/>
      <sheetName val="37"/>
      <sheetName val="39"/>
      <sheetName val="40"/>
      <sheetName val="41"/>
      <sheetName val="PG42A"/>
      <sheetName val="hval"/>
      <sheetName val="hvtl"/>
      <sheetName val="CVBUH2MONTHLY"/>
      <sheetName val="Sensitivity "/>
      <sheetName val="Summary"/>
      <sheetName val="IND9899"/>
      <sheetName val="XREF"/>
      <sheetName val="F-4"/>
      <sheetName val="201consfdymar"/>
      <sheetName val="TML 2003"/>
      <sheetName val="1"/>
      <sheetName val="All"/>
      <sheetName val="TML 2002"/>
      <sheetName val="PRINT"/>
      <sheetName val="Estimated Prof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_Cons Dep"/>
      <sheetName val="Monthly Journal"/>
      <sheetName val="Pass on Int."/>
      <sheetName val="YTD Capitalisation"/>
      <sheetName val="WBS Avlb"/>
      <sheetName val="Actual-Own FY24"/>
      <sheetName val="Capitalisation FY24"/>
      <sheetName val="Summary"/>
      <sheetName val="Monthly CapEx"/>
      <sheetName val="Cons. Project"/>
      <sheetName val="Govt. Projects"/>
      <sheetName val="WBS Report FY22"/>
      <sheetName val="FY22"/>
      <sheetName val="WBS Report FY23"/>
      <sheetName val="FY23"/>
      <sheetName val="WBS Report FY24"/>
      <sheetName val="FY24"/>
      <sheetName val="GL List"/>
      <sheetName val="Capital Adv"/>
      <sheetName val="Com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INPUT"/>
      <sheetName val="PJT검색"/>
      <sheetName val="PJT_LIST"/>
      <sheetName val="사양비교표"/>
      <sheetName val="끝"/>
      <sheetName val="COMPLEXALL"/>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sheetName val="License Area"/>
      <sheetName val="LA-ARR-PU"/>
      <sheetName val="LA-PU"/>
      <sheetName val="LA-ARR"/>
      <sheetName val="LA-ARR-PU "/>
      <sheetName val="Co. Graphs"/>
      <sheetName val="OB Graphs"/>
      <sheetName val="INPUT"/>
      <sheetName val="License_Area"/>
      <sheetName val="LA-ARR-PU_"/>
      <sheetName val="Co__Graphs"/>
      <sheetName val="OB_Graphs"/>
      <sheetName val="License_Area1"/>
      <sheetName val="LA-ARR-PU_1"/>
      <sheetName val="Co__Graphs1"/>
      <sheetName val="OB_Graphs1"/>
      <sheetName val="License_Area2"/>
      <sheetName val="LA-ARR-PU_2"/>
      <sheetName val="Co__Graphs2"/>
      <sheetName val="OB_Graphs2"/>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
      <sheetName val="I"/>
      <sheetName val="I(B)"/>
      <sheetName val="loss"/>
      <sheetName val="en-pur"/>
      <sheetName val="en-pur-cum"/>
      <sheetName val="Amt-cum"/>
      <sheetName val="1998-99"/>
      <sheetName val="I(B) (2)"/>
      <sheetName val="Amt-cum 98-99"/>
      <sheetName val="dtls"/>
      <sheetName val="1997-98"/>
      <sheetName val="1996-97"/>
      <sheetName val="5-inter"/>
      <sheetName val="5-inter -cum"/>
      <sheetName val="ins spares"/>
      <sheetName val="Input_Sheet"/>
      <sheetName val="Financial Estimates"/>
      <sheetName val="OT-Common (DB)"/>
      <sheetName val="OT-Common (Cr)"/>
      <sheetName val="OT-Discom(DB)"/>
      <sheetName val="OT-Discom(CR)"/>
      <sheetName val="May 05"/>
      <sheetName val="License Area"/>
      <sheetName val="I(B)_(2)"/>
      <sheetName val="Amt-cum_98-99"/>
      <sheetName val="5-inter_-cum"/>
      <sheetName val="ins_spares"/>
      <sheetName val="Financial_Estimates"/>
      <sheetName val="OT-Common_(DB)"/>
      <sheetName val="OT-Common_(Cr)"/>
      <sheetName val="May_05"/>
      <sheetName val="License_Area"/>
      <sheetName val="I(B)_(2)1"/>
      <sheetName val="Amt-cum_98-991"/>
      <sheetName val="5-inter_-cum1"/>
      <sheetName val="ins_spares1"/>
      <sheetName val="Financial_Estimates1"/>
      <sheetName val="OT-Common_(DB)1"/>
      <sheetName val="OT-Common_(Cr)1"/>
      <sheetName val="May_051"/>
      <sheetName val="License_Area1"/>
      <sheetName val="I(B)_(2)2"/>
      <sheetName val="Amt-cum_98-992"/>
      <sheetName val="5-inter_-cum2"/>
      <sheetName val="ins_spares2"/>
      <sheetName val="Financial_Estimates2"/>
      <sheetName val="OT-Common_(DB)2"/>
      <sheetName val="OT-Common_(Cr)2"/>
      <sheetName val="May_052"/>
      <sheetName val="License_Area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Nov"/>
      <sheetName val="Dec"/>
      <sheetName val="Jan"/>
      <sheetName val="BOD comparision"/>
      <sheetName val="BOD_comparision"/>
      <sheetName val="BOD_comparision1"/>
      <sheetName val="BOD_comparision2"/>
    </sheetNames>
    <sheetDataSet>
      <sheetData sheetId="0"/>
      <sheetData sheetId="1"/>
      <sheetData sheetId="2"/>
      <sheetData sheetId="3"/>
      <sheetData sheetId="4"/>
      <sheetData sheetId="5"/>
      <sheetData sheetId="6"/>
      <sheetData sheetId="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Progress Mar.2011"/>
      <sheetName val="Book1"/>
      <sheetName val="Financial_Progress_Mar_2011"/>
      <sheetName val="Financial_Progress_Mar_20111"/>
      <sheetName val="Financial_Progress_Mar_20112"/>
    </sheetNames>
    <definedNames>
      <definedName name="eeee1" refersTo="#REF!"/>
    </definedNames>
    <sheetDataSet>
      <sheetData sheetId="0"/>
      <sheetData sheetId="1" refreshError="1"/>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 Amortization Schedule"/>
      <sheetName val="Sheet1"/>
      <sheetName val="KPC"/>
      <sheetName val="Financial"/>
      <sheetName val="Loan_Amortization_Schedule"/>
      <sheetName val="Loan_Amortization_Schedule1"/>
      <sheetName val="Loan_Amortization_Schedule2"/>
    </sheetNames>
    <sheetDataSet>
      <sheetData sheetId="0"/>
      <sheetData sheetId="1"/>
      <sheetData sheetId="2"/>
      <sheetData sheetId="3"/>
      <sheetData sheetId="4"/>
      <sheetData sheetId="5"/>
      <sheetData sheetId="6"/>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96상2"/>
      <sheetName val="해외 기술훈련비 (합계)"/>
      <sheetName val="해외 연수비용 계산-삭제"/>
      <sheetName val="Book2"/>
      <sheetName val="카메라"/>
      <sheetName val="#REF"/>
      <sheetName val="자바라1"/>
      <sheetName val="투자종합 (2)"/>
      <sheetName val="해외_기술훈련비_(합계)"/>
      <sheetName val="해외_연수비용_계산-삭제"/>
      <sheetName val="투자종합_(2)"/>
      <sheetName val="License Area"/>
      <sheetName val="해외_기술훈련비_(합계)1"/>
      <sheetName val="해외_연수비용_계산-삭제1"/>
      <sheetName val="투자종합_(2)1"/>
      <sheetName val="Register"/>
      <sheetName val="ecc_res"/>
      <sheetName val="소화실적"/>
      <sheetName val="jul03"/>
      <sheetName val="Prod Anal"/>
      <sheetName val="INDEPENDENT"/>
      <sheetName val="Balance Sheet "/>
      <sheetName val="해외_기술훈련비_(합계)2"/>
      <sheetName val="해외_연수비용_계산-삭제2"/>
      <sheetName val="투자종합_(2)2"/>
      <sheetName val="License_Area"/>
      <sheetName val="Prod_Anal"/>
      <sheetName val="Balance_Sheet_"/>
      <sheetName val="해외_기술훈련비_(합계)3"/>
      <sheetName val="해외_연수비용_계산-삭제3"/>
      <sheetName val="투자종합_(2)3"/>
      <sheetName val="License_Area1"/>
      <sheetName val="Prod_Anal1"/>
      <sheetName val="Balance_Sheet_1"/>
      <sheetName val="해외_기술훈련비_(합계)4"/>
      <sheetName val="해외_연수비용_계산-삭제4"/>
      <sheetName val="투자종합_(2)4"/>
      <sheetName val="License_Area2"/>
      <sheetName val="Prod_Anal2"/>
      <sheetName val="Balance_Sheet_2"/>
    </sheetNames>
    <definedNames>
      <definedName name="GUESTPNT"/>
      <definedName name="RTPNT"/>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A Register_Detailed "/>
      <sheetName val="FA Register_Detailed  (2)"/>
      <sheetName val="FA_Register_Detailed_"/>
      <sheetName val="FA_Register_Detailed__(2)"/>
      <sheetName val="FA_Register_Detailed_1"/>
      <sheetName val="FA_Register_Detailed__(2)1"/>
      <sheetName val="FA_Register_Detailed_2"/>
      <sheetName val="FA_Register_Detailed__(2)2"/>
    </sheetNames>
    <sheetDataSet>
      <sheetData sheetId="0" refreshError="1"/>
      <sheetData sheetId="1"/>
      <sheetData sheetId="2" refreshError="1"/>
      <sheetData sheetId="3" refreshError="1"/>
      <sheetData sheetId="4" refreshError="1"/>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MAN1"/>
      <sheetName val="Price "/>
      <sheetName val="COMPLEXALL"/>
      <sheetName val="License Area"/>
      <sheetName val="COA-17"/>
      <sheetName val="C-18"/>
      <sheetName val="예제"/>
      <sheetName val="Cost"/>
      <sheetName val="curlocal"/>
      <sheetName val="Summary"/>
      <sheetName val="VIR CG"/>
      <sheetName val="Assumptions"/>
      <sheetName val="Sheet1"/>
      <sheetName val="Invoicewise rev for PoC"/>
      <sheetName val="Project Inputs"/>
      <sheetName val="hours"/>
      <sheetName val="Price_"/>
      <sheetName val="License_Area"/>
      <sheetName val="VIR_CG"/>
      <sheetName val="Invoicewise_rev_for_PoC"/>
      <sheetName val="Project_Inputs"/>
      <sheetName val="Price_1"/>
      <sheetName val="License_Area1"/>
      <sheetName val="VIR_CG1"/>
      <sheetName val="Invoicewise_rev_for_PoC1"/>
      <sheetName val="Project_Inputs1"/>
      <sheetName val="Price_2"/>
      <sheetName val="License_Area2"/>
      <sheetName val="VIR_CG2"/>
      <sheetName val="Invoicewise_rev_for_PoC2"/>
      <sheetName val="Project_Inpu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up to lenders"/>
      <sheetName val="Funding plan"/>
      <sheetName val="rough"/>
      <sheetName val="Monthly"/>
      <sheetName val="IDC"/>
      <sheetName val="IDC model based"/>
      <sheetName val="phasing for IDC"/>
      <sheetName val="phasing"/>
      <sheetName val="IDC phasing based"/>
      <sheetName val="sorting"/>
      <sheetName val="Hedging"/>
      <sheetName val="Payment terms"/>
      <sheetName val="Fin Charg"/>
      <sheetName val="toshiba"/>
      <sheetName val="cashflow-doosan-27.11.07"/>
      <sheetName val="Summary"/>
      <sheetName val="CASH FLW cb"/>
      <sheetName val="gcb"/>
      <sheetName val="hp piping"/>
      <sheetName val="preop"/>
      <sheetName val="Coal oil"/>
      <sheetName val="final"/>
      <sheetName val="Proc sch2511"/>
      <sheetName val="TCE"/>
      <sheetName val="CASH FLW"/>
      <sheetName val="IDC-calcualtion"/>
      <sheetName val="breakup_to_lenders"/>
      <sheetName val="Funding_plan"/>
      <sheetName val="IDC_model_based"/>
      <sheetName val="phasing_for_IDC"/>
      <sheetName val="IDC_phasing_based"/>
      <sheetName val="Payment_terms"/>
      <sheetName val="Fin_Charg"/>
      <sheetName val="cashflow-doosan-27_11_07"/>
      <sheetName val="CASH_FLW_cb"/>
      <sheetName val="hp_piping"/>
      <sheetName val="Coal_oil"/>
      <sheetName val="Proc_sch2511"/>
      <sheetName val="CASH_FLW"/>
      <sheetName val="breakup_to_lenders1"/>
      <sheetName val="Funding_plan1"/>
      <sheetName val="IDC_model_based1"/>
      <sheetName val="phasing_for_IDC1"/>
      <sheetName val="IDC_phasing_based1"/>
      <sheetName val="Payment_terms1"/>
      <sheetName val="Fin_Charg1"/>
      <sheetName val="cashflow-doosan-27_11_071"/>
      <sheetName val="CASH_FLW_cb1"/>
      <sheetName val="hp_piping1"/>
      <sheetName val="Coal_oil1"/>
      <sheetName val="Proc_sch25111"/>
      <sheetName val="CASH_FLW1"/>
      <sheetName val="breakup_to_lenders2"/>
      <sheetName val="Funding_plan2"/>
      <sheetName val="IDC_model_based2"/>
      <sheetName val="phasing_for_IDC2"/>
      <sheetName val="IDC_phasing_based2"/>
      <sheetName val="Payment_terms2"/>
      <sheetName val="Fin_Charg2"/>
      <sheetName val="cashflow-doosan-27_11_072"/>
      <sheetName val="CASH_FLW_cb2"/>
      <sheetName val="hp_piping2"/>
      <sheetName val="Coal_oil2"/>
      <sheetName val="Proc_sch25112"/>
      <sheetName val="CASH_FLW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ssumptions"/>
      <sheetName val="Revenue"/>
      <sheetName val="Tariff"/>
      <sheetName val="Sensitivity "/>
      <sheetName val="Interest-Tariff"/>
      <sheetName val="Cons Fin"/>
      <sheetName val="Cons PC"/>
      <sheetName val="Tax"/>
      <sheetName val="Input"/>
      <sheetName val="Depreciation"/>
      <sheetName val="Reco"/>
      <sheetName val="Coal"/>
      <sheetName val="Consolidation"/>
      <sheetName val="Unit-1"/>
      <sheetName val="Unit-2"/>
      <sheetName val="Phasing"/>
      <sheetName val="Interest-Book"/>
      <sheetName val="Long Term Loan"/>
      <sheetName val="Actual Capex"/>
      <sheetName val="Pending"/>
      <sheetName val="Cons WC"/>
      <sheetName val="Tariff-CERC"/>
      <sheetName val="P&amp;L"/>
      <sheetName val="Generation"/>
      <sheetName val="Coal (2)"/>
      <sheetName val="Long Term Loan "/>
      <sheetName val="Working Cap"/>
      <sheetName val="Depn"/>
      <sheetName val="Ppt"/>
      <sheetName val="Assum-ABP"/>
      <sheetName val="Assum-Tariff"/>
      <sheetName val="K_Assumptions"/>
      <sheetName val="Sensitivity_"/>
      <sheetName val="Cons_Fin"/>
      <sheetName val="Cons_PC"/>
      <sheetName val="Long_Term_Loan"/>
      <sheetName val="Actual_Capex"/>
      <sheetName val="Cons_WC"/>
      <sheetName val="Coal_(2)"/>
      <sheetName val="Long_Term_Loan_"/>
      <sheetName val="Working_Cap"/>
      <sheetName val="K_Assumptions1"/>
      <sheetName val="Sensitivity_1"/>
      <sheetName val="Cons_Fin1"/>
      <sheetName val="Cons_PC1"/>
      <sheetName val="Long_Term_Loan1"/>
      <sheetName val="Actual_Capex1"/>
      <sheetName val="Cons_WC1"/>
      <sheetName val="Coal_(2)1"/>
      <sheetName val="Long_Term_Loan_1"/>
      <sheetName val="Working_Cap1"/>
      <sheetName val="K_Assumptions2"/>
      <sheetName val="Sensitivity_2"/>
      <sheetName val="Cons_Fin2"/>
      <sheetName val="Cons_PC2"/>
      <sheetName val="Long_Term_Loan2"/>
      <sheetName val="Actual_Capex2"/>
      <sheetName val="Cons_WC2"/>
      <sheetName val="Coal_(2)2"/>
      <sheetName val="Long_Term_Loan_2"/>
      <sheetName val="Working_C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etail"/>
      <sheetName val="Month"/>
      <sheetName val="Month1"/>
      <sheetName val="Master"/>
      <sheetName val="Bltl"/>
      <sheetName val="IEX"/>
      <sheetName val="IEXRt"/>
      <sheetName val="UI_Ad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M-EQPT-Z"/>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SALE"/>
      <sheetName val="fbmar"/>
      <sheetName val="SLB_PROD"/>
      <sheetName val="comp."/>
      <sheetName val="XREF"/>
      <sheetName val="SUMMARY"/>
      <sheetName val="업체명"/>
      <sheetName val="임율 Data"/>
      <sheetName val="예제"/>
      <sheetName val="Control"/>
      <sheetName val="POI_MASTER_1"/>
      <sheetName val="LAB"/>
      <sheetName val="sheet2"/>
      <sheetName val="Surg.order-sizemix"/>
      <sheetName val="OLD P.S"/>
      <sheetName val="TB extract"/>
      <sheetName val="Cover_Sheet3"/>
      <sheetName val="Project_Outline3"/>
      <sheetName val="Contractual_Amount3"/>
      <sheetName val="TENDER_vs_BUDGET3"/>
      <sheetName val="직영_vs_하청_-_23"/>
      <sheetName val="96_당초Schedule3"/>
      <sheetName val="96_Performance3"/>
      <sheetName val="소화-투입_분석표3"/>
      <sheetName val="STF_ORG(K)3"/>
      <sheetName val="Staff_Org__Chart3"/>
      <sheetName val="Scope_of_Work3"/>
      <sheetName val="Design_Status3"/>
      <sheetName val="DWG_Status3"/>
      <sheetName val="MAT'L_Status3"/>
      <sheetName val="Install_Status3"/>
      <sheetName val="Staff_Mob__Plan3"/>
      <sheetName val="M_P_Mob__Plan3"/>
      <sheetName val="Eq__Mobilization3"/>
      <sheetName val="comp_"/>
      <sheetName val="임율_Data"/>
      <sheetName val="공통"/>
      <sheetName val="재고선1"/>
      <sheetName val="Cover_Sheet4"/>
      <sheetName val="Project_Outline4"/>
      <sheetName val="Contractual_Amount4"/>
      <sheetName val="TENDER_vs_BUDGET4"/>
      <sheetName val="직영_vs_하청_-_24"/>
      <sheetName val="96_당초Schedule4"/>
      <sheetName val="96_Performance4"/>
      <sheetName val="소화-투입_분석표4"/>
      <sheetName val="STF_ORG(K)4"/>
      <sheetName val="Staff_Org__Chart4"/>
      <sheetName val="Scope_of_Work4"/>
      <sheetName val="Design_Status4"/>
      <sheetName val="DWG_Status4"/>
      <sheetName val="MAT'L_Status4"/>
      <sheetName val="Install_Status4"/>
      <sheetName val="Staff_Mob__Plan4"/>
      <sheetName val="M_P_Mob__Plan4"/>
      <sheetName val="Eq__Mobilization4"/>
      <sheetName val="comp_1"/>
      <sheetName val="임율_Data1"/>
      <sheetName val="Cover_Sheet5"/>
      <sheetName val="Project_Outline5"/>
      <sheetName val="Contractual_Amount5"/>
      <sheetName val="TENDER_vs_BUDGET5"/>
      <sheetName val="직영_vs_하청_-_25"/>
      <sheetName val="96_당초Schedule5"/>
      <sheetName val="96_Performance5"/>
      <sheetName val="소화-투입_분석표5"/>
      <sheetName val="STF_ORG(K)5"/>
      <sheetName val="Staff_Org__Chart5"/>
      <sheetName val="Scope_of_Work5"/>
      <sheetName val="Design_Status5"/>
      <sheetName val="DWG_Status5"/>
      <sheetName val="MAT'L_Status5"/>
      <sheetName val="Install_Status5"/>
      <sheetName val="Staff_Mob__Plan5"/>
      <sheetName val="M_P_Mob__Plan5"/>
      <sheetName val="Eq__Mobilization5"/>
      <sheetName val="comp_2"/>
      <sheetName val="임율_Data2"/>
      <sheetName val="Cover_Sheet6"/>
      <sheetName val="Project_Outline6"/>
      <sheetName val="Contractual_Amount6"/>
      <sheetName val="TENDER_vs_BUDGET6"/>
      <sheetName val="직영_vs_하청_-_26"/>
      <sheetName val="96_당초Schedule6"/>
      <sheetName val="96_Performance6"/>
      <sheetName val="소화-투입_분석표6"/>
      <sheetName val="STF_ORG(K)6"/>
      <sheetName val="Staff_Org__Chart6"/>
      <sheetName val="Scope_of_Work6"/>
      <sheetName val="Design_Status6"/>
      <sheetName val="DWG_Status6"/>
      <sheetName val="MAT'L_Status6"/>
      <sheetName val="Install_Status6"/>
      <sheetName val="Staff_Mob__Plan6"/>
      <sheetName val="M_P_Mob__Plan6"/>
      <sheetName val="Eq__Mobilization6"/>
      <sheetName val="comp_3"/>
      <sheetName val="임율_Data3"/>
      <sheetName val="MASTER SCHEDULE F"/>
      <sheetName val="Excess Return Valuation"/>
      <sheetName val="MASTER_SCHEDULE_F"/>
      <sheetName val="Excess_Return_Valuation"/>
      <sheetName val="margin."/>
      <sheetName val="License Area"/>
      <sheetName val="Cover_Sheet7"/>
      <sheetName val="Project_Outline7"/>
      <sheetName val="Contractual_Amount7"/>
      <sheetName val="TENDER_vs_BUDGET7"/>
      <sheetName val="직영_vs_하청_-_27"/>
      <sheetName val="96_당초Schedule7"/>
      <sheetName val="96_Performance7"/>
      <sheetName val="소화-투입_분석표7"/>
      <sheetName val="STF_ORG(K)7"/>
      <sheetName val="Staff_Org__Chart7"/>
      <sheetName val="Scope_of_Work7"/>
      <sheetName val="Design_Status7"/>
      <sheetName val="DWG_Status7"/>
      <sheetName val="MAT'L_Status7"/>
      <sheetName val="Install_Status7"/>
      <sheetName val="Staff_Mob__Plan7"/>
      <sheetName val="M_P_Mob__Plan7"/>
      <sheetName val="Eq__Mobilization7"/>
      <sheetName val="comp_4"/>
      <sheetName val="임율_Data4"/>
      <sheetName val="Cover_Sheet8"/>
      <sheetName val="Project_Outline8"/>
      <sheetName val="Contractual_Amount8"/>
      <sheetName val="TENDER_vs_BUDGET8"/>
      <sheetName val="직영_vs_하청_-_28"/>
      <sheetName val="96_당초Schedule8"/>
      <sheetName val="96_Performance8"/>
      <sheetName val="소화-투입_분석표8"/>
      <sheetName val="STF_ORG(K)8"/>
      <sheetName val="Staff_Org__Chart8"/>
      <sheetName val="Scope_of_Work8"/>
      <sheetName val="Design_Status8"/>
      <sheetName val="DWG_Status8"/>
      <sheetName val="MAT'L_Status8"/>
      <sheetName val="Install_Status8"/>
      <sheetName val="Staff_Mob__Plan8"/>
      <sheetName val="M_P_Mob__Plan8"/>
      <sheetName val="Eq__Mobilization8"/>
      <sheetName val="comp_5"/>
      <sheetName val="임율_Data5"/>
      <sheetName val="Parameters"/>
      <sheetName val="Assumptions"/>
      <sheetName val="WXY"/>
      <sheetName val="1"/>
      <sheetName val="Charts exp sales"/>
      <sheetName val="소화실적"/>
      <sheetName val="업무분장 "/>
      <sheetName val="19-PERF"/>
      <sheetName val="95WBS"/>
      <sheetName val="현금흐름표"/>
      <sheetName val="Summ"/>
      <sheetName val="Page1"/>
      <sheetName val="SIT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sheetData sheetId="179"/>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 02 Est.at Existing Tariff"/>
      <sheetName val="Financial Estimates"/>
      <sheetName val="Sheet1"/>
      <sheetName val="Sheet2"/>
      <sheetName val="Sheet3"/>
      <sheetName val="#REF"/>
      <sheetName val="Fixed Charge"/>
      <sheetName val="FAC (Running FAC)"/>
      <sheetName val="per unit"/>
      <sheetName val="ins spares"/>
      <sheetName val="Dailysource"/>
      <sheetName val="IEX Power Purchase Apr 2020"/>
      <sheetName val="IEX Power Purchase May20"/>
      <sheetName val="IEX Power Purchase June19"/>
      <sheetName val="IEX Power Purchase July19"/>
      <sheetName val="IEX Power Purchase Aug19"/>
      <sheetName val="IEX Power Purchase Sep19"/>
      <sheetName val="IEX Power Purchase Oct19"/>
      <sheetName val="IEX Power Purchase Nov19"/>
      <sheetName val="IEX Power Purchase Dec19"/>
      <sheetName val="IEX Power Purchase Jan20"/>
      <sheetName val="IEX Power Purchase Feb20"/>
      <sheetName val="IEX Power Purchase Mar20"/>
      <sheetName val="Summary"/>
      <sheetName val="2001_02_Est_at_Existing_Tariff"/>
      <sheetName val="Financial_Estimates"/>
      <sheetName val="Fixed_Charge"/>
      <sheetName val="FAC_(Running_FAC)"/>
      <sheetName val="per_unit"/>
      <sheetName val="ins_spa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 Summary"/>
      <sheetName val="Summary"/>
      <sheetName val="Operating Profit"/>
      <sheetName val="PBT"/>
      <sheetName val="Dividend Revised"/>
      <sheetName val="PAT"/>
      <sheetName val="Recon Vs Q1 FY18 actual"/>
      <sheetName val="Dividend"/>
      <sheetName val="PAT_Summary"/>
      <sheetName val="Operating_Profit"/>
      <sheetName val="Dividend_Revised"/>
      <sheetName val="Recon_Vs_Q1_FY18_actu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wd"/>
      <sheetName val="Spot"/>
      <sheetName val="Option"/>
      <sheetName val="Forward"/>
      <sheetName val="Valuation"/>
      <sheetName val="LC"/>
      <sheetName val="IRS"/>
      <sheetName val="Premiums"/>
      <sheetName val="underlying"/>
      <sheetName val="Effective Rates"/>
      <sheetName val="Utilisation"/>
      <sheetName val="Import details"/>
      <sheetName val="Trend"/>
      <sheetName val="SDM"/>
      <sheetName val="Yen"/>
      <sheetName val="Coal"/>
      <sheetName val="IFC ADB"/>
      <sheetName val="Outstanding underlying"/>
      <sheetName val="Premium woff"/>
      <sheetName val="DS details"/>
      <sheetName val="HSBC proposal"/>
      <sheetName val="Unwind"/>
      <sheetName val="Contract book"/>
      <sheetName val="Effective_Rates"/>
      <sheetName val="Import_details"/>
      <sheetName val="IFC_ADB"/>
      <sheetName val="Outstanding_underlying"/>
      <sheetName val="Premium_woff"/>
      <sheetName val="DS_details"/>
      <sheetName val="HSBC_proposal"/>
      <sheetName val="Contract_book"/>
      <sheetName val="Effective_Rates1"/>
      <sheetName val="Import_details1"/>
      <sheetName val="IFC_ADB1"/>
      <sheetName val="Outstanding_underlying1"/>
      <sheetName val="Premium_woff1"/>
      <sheetName val="DS_details1"/>
      <sheetName val="HSBC_proposal1"/>
      <sheetName val="Contract_book1"/>
      <sheetName val="Effective_Rates2"/>
      <sheetName val="Import_details2"/>
      <sheetName val="IFC_ADB2"/>
      <sheetName val="Outstanding_underlying2"/>
      <sheetName val="Premium_woff2"/>
      <sheetName val="DS_details2"/>
      <sheetName val="HSBC_proposal2"/>
      <sheetName val="Contract_book2"/>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1 Misc Pipe"/>
      <sheetName val="당진(기타)"/>
      <sheetName val="당진1Drip Shield"/>
      <sheetName val="당진2Drip Shield "/>
      <sheetName val="DJ1"/>
      <sheetName val="#1_Misc_Pipe"/>
      <sheetName val="당진1Drip_Shield"/>
      <sheetName val="당진2Drip_Shield_"/>
      <sheetName val="Summary"/>
      <sheetName val="INPUT"/>
      <sheetName val="COMPLEXALL"/>
      <sheetName val="#1_Misc_Pipe1"/>
      <sheetName val="당진1Drip_Shield1"/>
      <sheetName val="당진2Drip_Shield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V"/>
      <sheetName val="P-LIST"/>
      <sheetName val="운송"/>
      <sheetName val="SIV (2)"/>
      <sheetName val="Sheet1"/>
      <sheetName val="Sheet2"/>
      <sheetName val="Sheet3"/>
      <sheetName val="SIV_(2)"/>
      <sheetName val="현장지지물물량"/>
      <sheetName val="License Area"/>
      <sheetName val="Lists"/>
      <sheetName val="Invoicewise rev for PoC"/>
      <sheetName val="Effective Rates"/>
      <sheetName val="SIV_(2)1"/>
      <sheetName val="License_Area"/>
      <sheetName val="Invoicewise_rev_for_PoC"/>
      <sheetName val="Effective_Rates"/>
      <sheetName val="SIV_(2)2"/>
      <sheetName val="License_Area1"/>
      <sheetName val="Invoicewise_rev_for_PoC1"/>
      <sheetName val="Effective_Rates1"/>
      <sheetName val="SIV_(2)3"/>
      <sheetName val="License_Area2"/>
      <sheetName val="Invoicewise_rev_for_PoC2"/>
      <sheetName val="Effective_Rates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XREF"/>
      <sheetName val="Tickmarks"/>
      <sheetName val="Eq. Mobilization"/>
      <sheetName val="INDEX"/>
      <sheetName val="IT_FBT_DDTP"/>
      <sheetName val="Eq__Mobilization"/>
      <sheetName val="Eq__Mobilization1"/>
    </sheetNames>
    <sheetDataSet>
      <sheetData sheetId="0"/>
      <sheetData sheetId="1"/>
      <sheetData sheetId="2"/>
      <sheetData sheetId="3"/>
      <sheetData sheetId="4" refreshError="1"/>
      <sheetData sheetId="5" refreshError="1"/>
      <sheetData sheetId="6" refreshError="1"/>
      <sheetData sheetId="7"/>
      <sheetData sheetId="8"/>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SUmm Feb 05 "/>
      <sheetName val="TarSUmm Feb 05  Cat"/>
      <sheetName val="Sheet2"/>
      <sheetName val="per unit"/>
      <sheetName val="TBEM"/>
      <sheetName val="Sales FY05"/>
      <sheetName val="Revenue FY05"/>
      <sheetName val="Revenue FY05 (No TOSE)"/>
      <sheetName val="En Ch FY05"/>
      <sheetName val="MD Ch FY05"/>
      <sheetName val="FAC Ch FY05"/>
      <sheetName val="Sheet1"/>
      <sheetName val="Sales (FY04)"/>
      <sheetName val="Revenue (FY04)"/>
      <sheetName val="En Ch FY04"/>
      <sheetName val="MD Ch FY04"/>
      <sheetName val="FAC Ch FY04"/>
      <sheetName val="Revenue(No TOSE &amp; StBy)"/>
      <sheetName val="Tariff (No TOSE &amp; StBy)"/>
      <sheetName val="MonthWise TS FY04"/>
      <sheetName val="Revenue FY04 (No TOSE)"/>
      <sheetName val="Tariff FY0 (No TOSE &amp; StBy)"/>
      <sheetName val="REL FAC Os"/>
      <sheetName val="TarSUmm_Feb_05_"/>
      <sheetName val="TarSUmm_Feb_05__Cat"/>
      <sheetName val="per_unit"/>
      <sheetName val="Sales_FY05"/>
      <sheetName val="Revenue_FY05"/>
      <sheetName val="Revenue_FY05_(No_TOSE)"/>
      <sheetName val="En_Ch_FY05"/>
      <sheetName val="MD_Ch_FY05"/>
      <sheetName val="FAC_Ch_FY05"/>
      <sheetName val="Sales_(FY04)"/>
      <sheetName val="Revenue_(FY04)"/>
      <sheetName val="En_Ch_FY04"/>
      <sheetName val="MD_Ch_FY04"/>
      <sheetName val="FAC_Ch_FY04"/>
      <sheetName val="Revenue(No_TOSE_&amp;_StBy)"/>
      <sheetName val="Tariff_(No_TOSE_&amp;_StBy)"/>
      <sheetName val="MonthWise_TS_FY04"/>
      <sheetName val="Revenue_FY04_(No_TOSE)"/>
      <sheetName val="Tariff_FY0_(No_TOSE_&amp;_StBy)"/>
      <sheetName val="REL_FAC_Os"/>
      <sheetName val="TarSUmm_Feb_05_1"/>
      <sheetName val="TarSUmm_Feb_05__Cat1"/>
      <sheetName val="per_unit1"/>
      <sheetName val="Sales_FY051"/>
      <sheetName val="Revenue_FY051"/>
      <sheetName val="Revenue_FY05_(No_TOSE)1"/>
      <sheetName val="En_Ch_FY051"/>
      <sheetName val="MD_Ch_FY051"/>
      <sheetName val="FAC_Ch_FY051"/>
      <sheetName val="Sales_(FY04)1"/>
      <sheetName val="Revenue_(FY04)1"/>
      <sheetName val="En_Ch_FY041"/>
      <sheetName val="MD_Ch_FY041"/>
      <sheetName val="FAC_Ch_FY041"/>
      <sheetName val="Revenue(No_TOSE_&amp;_StBy)1"/>
      <sheetName val="Tariff_(No_TOSE_&amp;_StBy)1"/>
      <sheetName val="MonthWise_TS_FY041"/>
      <sheetName val="Revenue_FY04_(No_TOSE)1"/>
      <sheetName val="Tariff_FY0_(No_TOSE_&amp;_StBy)1"/>
      <sheetName val="REL_FAC_Os1"/>
      <sheetName val="TarSUmm_Feb_05_2"/>
      <sheetName val="TarSUmm_Feb_05__Cat2"/>
      <sheetName val="per_unit2"/>
      <sheetName val="Sales_FY052"/>
      <sheetName val="Revenue_FY052"/>
      <sheetName val="Revenue_FY05_(No_TOSE)2"/>
      <sheetName val="En_Ch_FY052"/>
      <sheetName val="MD_Ch_FY052"/>
      <sheetName val="FAC_Ch_FY052"/>
      <sheetName val="Sales_(FY04)2"/>
      <sheetName val="Revenue_(FY04)2"/>
      <sheetName val="En_Ch_FY042"/>
      <sheetName val="MD_Ch_FY042"/>
      <sheetName val="FAC_Ch_FY042"/>
      <sheetName val="Revenue(No_TOSE_&amp;_StBy)2"/>
      <sheetName val="Tariff_(No_TOSE_&amp;_StBy)2"/>
      <sheetName val="MonthWise_TS_FY042"/>
      <sheetName val="Revenue_FY04_(No_TOSE)2"/>
      <sheetName val="Tariff_FY0_(No_TOSE_&amp;_StBy)2"/>
      <sheetName val="REL_FAC_Os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TA-TBCT (M)"/>
      <sheetName val="TA-TBTS (M)"/>
      <sheetName val="TA-NPLCT(M)"/>
      <sheetName val="TA-SATUI (M)"/>
      <sheetName val="CoA-5 voy (SS)"/>
      <sheetName val="TBCT  (200k) (NACKS)"/>
      <sheetName val="TBCT  (200k) (JP)"/>
      <sheetName val="TBCT  (CVC)"/>
      <sheetName val="TBCT "/>
      <sheetName val="TBCT (SS)"/>
      <sheetName val="TA-TBCT (NM) "/>
      <sheetName val="TA-TBTS (NM)"/>
      <sheetName val="TA-NPLCT(NM)"/>
      <sheetName val="SATUI"/>
      <sheetName val="SATUI (SS)"/>
      <sheetName val="Ngo Mun Original"/>
      <sheetName val="Ngo Mun ver2"/>
      <sheetName val="CVC MUN Original"/>
      <sheetName val="CVC MUN ver2"/>
      <sheetName val="CVC Glad MUN Original"/>
      <sheetName val="Ngo Glad Mun Original"/>
      <sheetName val="Scheme"/>
      <sheetName val="BPI Spec"/>
      <sheetName val="MV Rosco Lemon"/>
      <sheetName val="Port DAs"/>
      <sheetName val="Market Rates"/>
      <sheetName val="Sheet1"/>
      <sheetName val="TA-TBCT_(M)"/>
      <sheetName val="TA-TBTS_(M)"/>
      <sheetName val="TA-SATUI_(M)"/>
      <sheetName val="CoA-5_voy_(SS)"/>
      <sheetName val="TBCT__(200k)_(NACKS)"/>
      <sheetName val="TBCT__(200k)_(JP)"/>
      <sheetName val="TBCT__(CVC)"/>
      <sheetName val="TBCT_"/>
      <sheetName val="TBCT_(SS)"/>
      <sheetName val="TA-TBCT_(NM)_"/>
      <sheetName val="TA-TBTS_(NM)"/>
      <sheetName val="SATUI_(SS)"/>
      <sheetName val="Ngo_Mun_Original"/>
      <sheetName val="Ngo_Mun_ver2"/>
      <sheetName val="CVC_MUN_Original"/>
      <sheetName val="CVC_MUN_ver2"/>
      <sheetName val="CVC_Glad_MUN_Original"/>
      <sheetName val="Ngo_Glad_Mun_Original"/>
      <sheetName val="BPI_Spec"/>
      <sheetName val="MV_Rosco_Lemon"/>
      <sheetName val="Port_DAs"/>
      <sheetName val="Market_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sion"/>
      <sheetName val="DIR FEES"/>
      <sheetName val="MD REM"/>
      <sheetName val="REMU"/>
      <sheetName val="REM S 198&amp;309"/>
      <sheetName val="SEC. DEPOSIT"/>
      <sheetName val="UNPAID W,S,B"/>
      <sheetName val="LE paid 2 Staff"/>
      <sheetName val="prepaid exp"/>
      <sheetName val="ADVS(2)"/>
      <sheetName val="LTA Medical"/>
      <sheetName val="ann-dr-2"/>
      <sheetName val="BRIEF"/>
      <sheetName val="DON 1960 TO 2007-08"/>
      <sheetName val="DONATION 82-2010"/>
      <sheetName val="DON5YR"/>
      <sheetName val="INT RECVABLE"/>
      <sheetName val="PROD64"/>
      <sheetName val="Canteen &amp; Shop Deposit"/>
      <sheetName val="Unpaid Medical Workers"/>
      <sheetName val="Communication  Exp"/>
      <sheetName val="UNPAID"/>
      <sheetName val="Leave Enc W Mthly"/>
      <sheetName val="PKL"/>
      <sheetName val="RATE-PARTA"/>
      <sheetName val="Sales &amp; Others"/>
      <sheetName val="OUTRIGHT"/>
      <sheetName val="COM FIG P&amp;S(2)"/>
      <sheetName val="Depreciation"/>
      <sheetName val="2009-10-Electricity"/>
      <sheetName val="ELE UNI 2 in one"/>
      <sheetName val="Spares Consumption"/>
      <sheetName val="Misc Income"/>
      <sheetName val="CL STOCK"/>
      <sheetName val="FIN GOODS"/>
      <sheetName val="April 2010 - March 2011"/>
      <sheetName val="st value new"/>
      <sheetName val="Raw Material Consumed"/>
      <sheetName val="Export"/>
      <sheetName val="Raw Material Purchase"/>
      <sheetName val="CRARMC"/>
      <sheetName val="P &amp; D (C)"/>
      <sheetName val="P&amp;S(P)"/>
      <sheetName val="P&amp;S(T)"/>
      <sheetName val="P&amp;S(B)"/>
      <sheetName val="CF P&amp;S"/>
      <sheetName val="COM PROD"/>
      <sheetName val="PROCESS"/>
      <sheetName val="Sheet1"/>
      <sheetName val="MELT LOS(PS)"/>
      <sheetName val="OWN A-C PROD"/>
      <sheetName val="P&amp;S (3)"/>
      <sheetName val="DR"/>
      <sheetName val="FDR"/>
      <sheetName val="SLS(PKL)"/>
      <sheetName val="T ADV"/>
      <sheetName val="Pend Ex Matt"/>
      <sheetName val="Excise Netting"/>
      <sheetName val="Credit Limit"/>
      <sheetName val="Finished &amp; Process Stock"/>
      <sheetName val="fexch"/>
      <sheetName val="Bank chg"/>
      <sheetName val="Ex. diff"/>
      <sheetName val="BILLS PUR EXPORT"/>
      <sheetName val="BILLS PURCH"/>
      <sheetName val="INV"/>
      <sheetName val="RE RECD"/>
      <sheetName val="I S &amp; C CONS"/>
      <sheetName val="I S RECD"/>
      <sheetName val="Deemed Export"/>
      <sheetName val="Copper Advance"/>
      <sheetName val="Repair - Other Assets"/>
      <sheetName val="Retention Money"/>
      <sheetName val="Smelting Adv"/>
      <sheetName val="Stores Advance - Bhandup"/>
      <sheetName val="Capital Account"/>
      <sheetName val="Books &amp; Periodicals - Forex"/>
      <sheetName val="Exp in FC"/>
      <sheetName val="Cash &amp; Bank Bal"/>
      <sheetName val="FD List"/>
      <sheetName val="Gas Units"/>
      <sheetName val="Conversion Stock"/>
      <sheetName val="Job Work - 574"/>
      <sheetName val="RM Stock Own AC"/>
      <sheetName val="Cash &amp; Bank Bhandup"/>
      <sheetName val="Bills Purchased BOB"/>
      <sheetName val="SUM BS5YR"/>
      <sheetName val="Notes 1"/>
      <sheetName val="Notes 2"/>
      <sheetName val="Notes 3"/>
      <sheetName val="Notes 4"/>
      <sheetName val="Notes 5"/>
      <sheetName val="Notes 6"/>
      <sheetName val="Notes 7"/>
      <sheetName val="Notes 8"/>
      <sheetName val="Cost-Dist"/>
      <sheetName val="PART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Executive Summary"/>
      <sheetName val="Cash flow 16.02"/>
      <sheetName val="Working"/>
      <sheetName val="Revenue"/>
      <sheetName val="Summary"/>
      <sheetName val="BS FY10"/>
      <sheetName val="BS FY11"/>
      <sheetName val="BS FY12"/>
      <sheetName val="P&amp;L FY10 "/>
      <sheetName val="P&amp;L FY111"/>
      <sheetName val="P&amp;L FY12"/>
      <sheetName val="FY10"/>
      <sheetName val="FY11"/>
      <sheetName val="FY12"/>
      <sheetName val="Executive_Summary"/>
      <sheetName val="Cash_flow_16_02"/>
      <sheetName val="BS_FY10"/>
      <sheetName val="BS_FY11"/>
      <sheetName val="BS_FY12"/>
      <sheetName val="P&amp;L_FY10_"/>
      <sheetName val="P&amp;L_FY111"/>
      <sheetName val="P&amp;L_FY12"/>
      <sheetName val="Executive_Summary1"/>
      <sheetName val="Cash_flow_16_021"/>
      <sheetName val="BS_FY101"/>
      <sheetName val="BS_FY111"/>
      <sheetName val="BS_FY121"/>
      <sheetName val="P&amp;L_FY10_1"/>
      <sheetName val="P&amp;L_FY1111"/>
      <sheetName val="P&amp;L_FY121"/>
      <sheetName val="Executive_Summary2"/>
      <sheetName val="Cash_flow_16_022"/>
      <sheetName val="BS_FY102"/>
      <sheetName val="BS_FY112"/>
      <sheetName val="BS_FY122"/>
      <sheetName val="P&amp;L_FY10_2"/>
      <sheetName val="P&amp;L_FY1112"/>
      <sheetName val="P&amp;L_FY12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wd"/>
      <sheetName val="Spot"/>
      <sheetName val="Option"/>
      <sheetName val="Unwind"/>
      <sheetName val="Forward"/>
      <sheetName val="IRS"/>
      <sheetName val="Effective Rates"/>
      <sheetName val="DS details"/>
      <sheetName val="Import details"/>
      <sheetName val="Outstanding underlying"/>
      <sheetName val="Trend"/>
      <sheetName val="Premium woff"/>
      <sheetName val="Valuation"/>
      <sheetName val="LC"/>
      <sheetName val="Premiums"/>
      <sheetName val="Utilisation"/>
      <sheetName val="SDM"/>
      <sheetName val="Yen"/>
      <sheetName val="Coal"/>
      <sheetName val="IFC ADB"/>
      <sheetName val="HSBC proposal"/>
      <sheetName val="Effective_Rates"/>
      <sheetName val="DS_details"/>
      <sheetName val="Import_details"/>
      <sheetName val="Outstanding_underlying"/>
      <sheetName val="Premium_woff"/>
      <sheetName val="IFC_ADB"/>
      <sheetName val="HSBC_proposal"/>
      <sheetName val="Effective_Rates1"/>
      <sheetName val="DS_details1"/>
      <sheetName val="Import_details1"/>
      <sheetName val="Outstanding_underlying1"/>
      <sheetName val="Premium_woff1"/>
      <sheetName val="IFC_ADB1"/>
      <sheetName val="HSBC_proposal1"/>
      <sheetName val="Effective_Rates2"/>
      <sheetName val="DS_details2"/>
      <sheetName val="Import_details2"/>
      <sheetName val="Outstanding_underlying2"/>
      <sheetName val="Premium_woff2"/>
      <sheetName val="IFC_ADB2"/>
      <sheetName val="HSBC_proposal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s BS"/>
      <sheetName val="Details PL"/>
      <sheetName val="Sales Summary"/>
      <sheetName val="RM Consumption Schedule 11"/>
      <sheetName val="TB 01-05-03"/>
      <sheetName val="Sheet1"/>
      <sheetName val="****00"/>
      <sheetName val="Sheet2"/>
      <sheetName val="Sheet3"/>
      <sheetName val="#REF"/>
      <sheetName val="ENGG_VAL"/>
      <sheetName val="ADD_WAVG"/>
      <sheetName val="VAL31MAR-ALL"/>
      <sheetName val="MPS_PACKING"/>
      <sheetName val="Book1"/>
      <sheetName val="LOCAL FAR TIL JUL10 (2)"/>
      <sheetName val=""/>
      <sheetName val="BS Groupings"/>
      <sheetName val="PL Groupings"/>
      <sheetName val="DF"/>
      <sheetName val="Setup"/>
      <sheetName val="Finance IT &amp; Pro (2)"/>
      <sheetName val="BS (2)"/>
      <sheetName val="P&amp;L (2)"/>
      <sheetName val="FTT_TW_Q2"/>
      <sheetName val="FTT_TW_Q2(Spin)"/>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 val="Details_BS"/>
      <sheetName val="Details_PL"/>
      <sheetName val="Sales_Summary"/>
      <sheetName val="RM_Consumption_Schedule_11"/>
      <sheetName val="TB_01-05-03"/>
      <sheetName val="LOCAL_FAR_TIL_JUL10_(2)"/>
      <sheetName val="BS_Groupings"/>
      <sheetName val="PL_Groupings"/>
      <sheetName val="Finance_IT_&amp;_Pro_(2)"/>
      <sheetName val="BS_(2)"/>
      <sheetName val="P&amp;L_(2)"/>
      <sheetName val="GS_Master"/>
      <sheetName val="Summary_model"/>
      <sheetName val="model_by_field"/>
      <sheetName val="Crude_oil"/>
      <sheetName val="Block_A"/>
      <sheetName val="W_Natuna"/>
      <sheetName val="Valuation_(F)"/>
      <sheetName val="Valuation_2"/>
      <sheetName val="Adjusted_data"/>
      <sheetName val="WRLD_EXPN"/>
      <sheetName val="Details_BS1"/>
      <sheetName val="Details_PL1"/>
      <sheetName val="Sales_Summary1"/>
      <sheetName val="RM_Consumption_Schedule_111"/>
      <sheetName val="TB_01-05-031"/>
      <sheetName val="LOCAL_FAR_TIL_JUL10_(2)1"/>
      <sheetName val="BS_Groupings1"/>
      <sheetName val="PL_Groupings1"/>
      <sheetName val="Finance_IT_&amp;_Pro_(2)1"/>
      <sheetName val="BS_(2)1"/>
      <sheetName val="P&amp;L_(2)1"/>
      <sheetName val="GS_Master1"/>
      <sheetName val="Summary_model1"/>
      <sheetName val="model_by_field1"/>
      <sheetName val="Crude_oil1"/>
      <sheetName val="Block_A1"/>
      <sheetName val="W_Natuna1"/>
      <sheetName val="Valuation_(F)1"/>
      <sheetName val="Valuation_21"/>
      <sheetName val="Adjusted_data1"/>
      <sheetName val="WRLD_EXPN1"/>
      <sheetName val="Details_BS2"/>
      <sheetName val="Details_PL2"/>
      <sheetName val="Sales_Summary2"/>
      <sheetName val="RM_Consumption_Schedule_112"/>
      <sheetName val="TB_01-05-032"/>
      <sheetName val="LOCAL_FAR_TIL_JUL10_(2)2"/>
      <sheetName val="BS_Groupings2"/>
      <sheetName val="PL_Groupings2"/>
      <sheetName val="Finance_IT_&amp;_Pro_(2)2"/>
      <sheetName val="BS_(2)2"/>
      <sheetName val="P&amp;L_(2)2"/>
      <sheetName val="GS_Master2"/>
      <sheetName val="Summary_model2"/>
      <sheetName val="model_by_field2"/>
      <sheetName val="Crude_oil2"/>
      <sheetName val="Block_A2"/>
      <sheetName val="W_Natuna2"/>
      <sheetName val="Valuation_(F)2"/>
      <sheetName val="Valuation_22"/>
      <sheetName val="Adjusted_data2"/>
      <sheetName val="WRLD_EXPN2"/>
      <sheetName val="DEC-MEMO"/>
      <sheetName val="Scope of supply"/>
      <sheetName val="Dep"/>
      <sheetName val="BS Schdl- 1 &amp; 2"/>
      <sheetName val="k"/>
      <sheetName val="l"/>
      <sheetName val="o"/>
      <sheetName val="MODEL"/>
      <sheetName val="Cabinet details"/>
      <sheetName val="Retirals"/>
      <sheetName val="provision for new Salary"/>
      <sheetName val="TDS"/>
      <sheetName val="Planning Materiality Mar 06"/>
      <sheetName val="ANN 9"/>
      <sheetName val="DIR REMN"/>
      <sheetName val="80IA (CONT)"/>
      <sheetName val="80 IA"/>
      <sheetName val="Raw Material-old"/>
      <sheetName val="Leave"/>
      <sheetName val="By Product"/>
      <sheetName val="ANN2(workings)-Dump"/>
      <sheetName val="80 HHC"/>
      <sheetName val="10CCAC"/>
      <sheetName val="Checklist"/>
      <sheetName val="TB-New"/>
      <sheetName val="Sheet2 (3)"/>
      <sheetName val="Sheet2 (2)"/>
      <sheetName val="TDS_Deposit"/>
      <sheetName val="Creditors"/>
      <sheetName val="Debtors"/>
      <sheetName val="Capex &amp; Opex"/>
      <sheetName val="Interconnect"/>
      <sheetName val="CF"/>
      <sheetName val="Emp"/>
      <sheetName val="_REF"/>
      <sheetName val="BTVL-ABN Tranche I"/>
      <sheetName val="CALCULATIONS"/>
      <sheetName val="&amp;Synchro"/>
      <sheetName val="204"/>
      <sheetName val="Movement_Swap_Dec.08 to Feb.09"/>
      <sheetName val="chiet tinh"/>
      <sheetName val="BBH"/>
      <sheetName val="final sheet "/>
      <sheetName val="BdData"/>
      <sheetName val="_x0000__x0000__x0000__xffff_翿_x0000__x0000__x0000__x0000__xffff__xffff__x0000__x0000__x0000__x0000__x0000__x0000_ᆳ"/>
      <sheetName val="raw"/>
      <sheetName val="PD from 01.04 to 08.08"/>
      <sheetName val="_x0000__x0000__x0000__xffff_翿_x0000__x0000__x0000__x0000__xffff__xffff__x0000__x0000__x0000__x0000__x0000__x0000_ᆳ™"/>
      <sheetName val="B Sheet"/>
      <sheetName val="P&amp;L New "/>
      <sheetName val="DOT PRODUCTION"/>
      <sheetName val="Business Plan 06-07"/>
      <sheetName val="HYD VAR"/>
      <sheetName val="BS"/>
      <sheetName val="Variables"/>
      <sheetName val="TB"/>
      <sheetName val="VTP"/>
      <sheetName val="A302101-000-017"/>
      <sheetName val="laroux"/>
      <sheetName val="XXXXXXXXXXXXX"/>
      <sheetName val="XXXXXX"/>
      <sheetName val="MAIN LATEST"/>
      <sheetName val="currency (2)"/>
      <sheetName val="Factors"/>
      <sheetName val="entitlements"/>
      <sheetName val="currency"/>
      <sheetName val="Outgoing"/>
      <sheetName val="Incoming"/>
      <sheetName val="Consol"/>
      <sheetName val="SPS DETAIL"/>
      <sheetName val="Capex_&amp;_Opex"/>
      <sheetName val="MAIN_LATEST"/>
      <sheetName val="currency_(2)"/>
      <sheetName val="SPS_DETAIL"/>
      <sheetName val="Balaios"/>
      <sheetName val="Consolidated NE"/>
      <sheetName val="Consolidated SE"/>
      <sheetName val="Consolidated SO"/>
      <sheetName val="Hyper NE"/>
      <sheetName val="Hyper SO"/>
      <sheetName val="Maxxi"/>
      <sheetName val="Magazines"/>
      <sheetName val="Sam's Club"/>
      <sheetName val="Super NE"/>
      <sheetName val="Super SO"/>
      <sheetName val="Todo Dia"/>
      <sheetName val="FX"/>
      <sheetName val="factor"/>
      <sheetName val="new_main_20K"/>
      <sheetName val="Final"/>
      <sheetName val="Summary-Price_New"/>
      <sheetName val="AN-2K"/>
      <sheetName val="Switch V16"/>
      <sheetName val="CONTROL"/>
      <sheetName val="EBT"/>
      <sheetName val="MSU"/>
      <sheetName val="Scenarios"/>
      <sheetName val="Component Pricing, Costs"/>
      <sheetName val="AR"/>
      <sheetName val="Edit(01)"/>
      <sheetName val="B'Sheet"/>
      <sheetName val="Total"/>
      <sheetName val="syndicate codes"/>
      <sheetName val="_x0000__x0000__x0000__x0000__x0000__x0000__x0000__x0000_"/>
      <sheetName val="discounts_XP140"/>
      <sheetName val="Other assumptions"/>
      <sheetName val="RSU lookups"/>
      <sheetName val="RSU sites"/>
      <sheetName val="DLC sites"/>
      <sheetName val="SDH COST"/>
      <sheetName val="Asmp"/>
      <sheetName val="c "/>
      <sheetName val="final_sheet_"/>
      <sheetName val="chiet_tinh"/>
      <sheetName val="Other_assumptions"/>
      <sheetName val="RSU_lookups"/>
      <sheetName val="RSU_sites"/>
      <sheetName val="DLC_sites"/>
      <sheetName val="SDH_COST"/>
      <sheetName val="c_"/>
      <sheetName val="Citrix"/>
      <sheetName val="FORM-16"/>
      <sheetName val="BRP&amp;L"/>
      <sheetName val="Distribution"/>
      <sheetName val="Home Office"/>
      <sheetName val="Others"/>
      <sheetName val="Summary"/>
      <sheetName val="Input Sheet"/>
      <sheetName val="IRR Gaming"/>
      <sheetName val="P&amp;L breakup"/>
      <sheetName val="NOIDA"/>
      <sheetName val="Cover"/>
      <sheetName val="Preside"/>
      <sheetName val="Calcns FDB"/>
      <sheetName val="Assns FDB"/>
      <sheetName val="UK"/>
      <sheetName val="DE"/>
      <sheetName val="MX"/>
      <sheetName val="CN"/>
      <sheetName val="BR"/>
      <sheetName val="BR (2)"/>
      <sheetName val="Sheet4"/>
      <sheetName val="PLJAN"/>
      <sheetName val="Summary_Local"/>
      <sheetName val="LANGUAGE"/>
      <sheetName val="BCL-Barclays"/>
      <sheetName val="Dels"/>
      <sheetName val="comp."/>
      <sheetName val="Apparel"/>
      <sheetName val="Bodega"/>
      <sheetName val="CCA"/>
      <sheetName val="CashNCarry"/>
      <sheetName val="Membership"/>
      <sheetName val="SoftDiscount"/>
      <sheetName val="Balance Sheet"/>
      <sheetName val="Costa_Rica"/>
      <sheetName val="DC"/>
      <sheetName val="El_Salvador"/>
      <sheetName val="GM"/>
      <sheetName val="Guatemala"/>
      <sheetName val="HomeOffice"/>
      <sheetName val="Honduras"/>
      <sheetName val="Hypermarket"/>
      <sheetName val="Restaurant"/>
      <sheetName val="Supermarket"/>
      <sheetName val="ROI"/>
      <sheetName val="Nicaragua"/>
      <sheetName val="roi_pull"/>
      <sheetName val="Sheet Index"/>
      <sheetName val="database-NO"/>
      <sheetName val="Edge_Multiservice"/>
      <sheetName val="Form"/>
      <sheetName val="Challan"/>
      <sheetName val="sEP2003"/>
      <sheetName val="Satco"/>
      <sheetName val="Mar 07"/>
      <sheetName val="유통망계획"/>
      <sheetName val="Form No. 3CD"/>
      <sheetName val="Total Haryana POs AMC Sheet 3%"/>
      <sheetName val="delhi 03-04AMC @ 3%"/>
      <sheetName val="itemsdetails"/>
      <sheetName val="TB Emgf"/>
      <sheetName val="E&amp;I"/>
      <sheetName val="GMB1"/>
      <sheetName val="GMB2"/>
      <sheetName val="GMS1"/>
      <sheetName val="GMS2"/>
      <sheetName val="IFO1"/>
      <sheetName val="IFO2"/>
      <sheetName val="WCR1"/>
      <sheetName val="WCR2"/>
      <sheetName val="Backlog"/>
      <sheetName val="Bookings1"/>
      <sheetName val="Bookings2"/>
      <sheetName val="EBIT"/>
      <sheetName val="Thales"/>
      <sheetName val="GeoBooking"/>
      <sheetName val="GMCS1"/>
      <sheetName val="GMCS2"/>
      <sheetName val="Investment1"/>
      <sheetName val="Investment2"/>
      <sheetName val="REX"/>
      <sheetName val="Roce1"/>
      <sheetName val="Sales1"/>
      <sheetName val="Sales2"/>
      <sheetName val="Fin"/>
      <sheetName val="Operational Costs 2008"/>
      <sheetName val="Range data"/>
      <sheetName val="Staff Acco."/>
      <sheetName val="WORKINGS"/>
      <sheetName val="ANNEXURE 5 c"/>
      <sheetName val="21 (i)(B)(b)"/>
      <sheetName val="remittance"/>
      <sheetName val="_x0000_Database: [2]. Exceeded number"/>
      <sheetName val="ERE `ODBCDriver`.`Component_` ="/>
      <sheetName val="elfReg`, `FileAction` Where `Se"/>
      <sheetName val="௔按਱ဵ_x0000__x0000_"/>
      <sheetName val="1-11%20MOI.xls_x0000__x0000__x0016__x0000__x0000__x000d__x0000__x0000__x000c__x0000_ň_x0000__x0002__x0000_"/>
      <sheetName val="ல"/>
      <sheetName val="Database: [2]. Exceeded number "/>
      <sheetName val="1-11%20MOI.xls_x0000__x0000__x0016__x0000__x0000__x000d__x0000__x000c__x0000_ň_x0000__x0002__x0000_Ӥ"/>
      <sheetName val="Total (2)"/>
      <sheetName val="Sales Budget-2012-13"/>
      <sheetName val="Sand Control"/>
      <sheetName val="master"/>
      <sheetName val="Dept Score-Assoc-Avg Dept Wise"/>
      <sheetName val="Dept Score-Assoc-Avg Dept W (2)"/>
      <sheetName val="ExistingRangeDetails"/>
      <sheetName val="Encl II"/>
      <sheetName val="Other notes"/>
      <sheetName val="Enclosure XV (2)"/>
      <sheetName val="Enclosure X contd"/>
      <sheetName val="Clause 20"/>
      <sheetName val="Enclosure VIII"/>
      <sheetName val="TaxCal (2)"/>
      <sheetName val="TAX10-by SYC (12 M) (2)"/>
      <sheetName val="2003･03平均 (2)"/>
      <sheetName val="各月末"/>
      <sheetName val="2003･03平均"/>
      <sheetName val="2002･03平均"/>
      <sheetName val="Factoring Accrual Summary"/>
      <sheetName val="ttings\purnima\Application Data"/>
      <sheetName val="Material"/>
      <sheetName val="OM except Sales Mat Intcom"/>
      <sheetName val="Inv"/>
      <sheetName val="Inv (2)"/>
      <sheetName val="Obso"/>
      <sheetName val="FIFO Reval"/>
      <sheetName val="IT PPV"/>
      <sheetName val="ECSYSTEM"/>
      <sheetName val="Inputs"/>
      <sheetName val="Controls"/>
      <sheetName val="Print Controls"/>
      <sheetName val="fiannce breakup cost"/>
      <sheetName val="Premature falied details "/>
      <sheetName val="Sales_Data"/>
      <sheetName val="Freight Summary"/>
      <sheetName val="CSIMS Sales"/>
      <sheetName val="Csims Dispatches"/>
      <sheetName val="CSIM "/>
      <sheetName val="4230004000 Discount"/>
      <sheetName val="Discount Summary"/>
      <sheetName val="4230001000 Freight"/>
      <sheetName val="4214000300 I_C Sales GEB LAM"/>
      <sheetName val="4212001900 Sales_adjusts"/>
      <sheetName val="Corporate MARS COA"/>
      <sheetName val="IOB Bank Statement"/>
      <sheetName val="Erlang and Infra"/>
      <sheetName val="GSM"/>
      <sheetName val="Network Summary"/>
      <sheetName val="Prices"/>
      <sheetName val="Calc"/>
      <sheetName val="Delhi"/>
      <sheetName val="Mumbai"/>
      <sheetName val="Kolkata"/>
      <sheetName val="Chennai"/>
      <sheetName val="IBHQ"/>
      <sheetName val="Consolidated Trial Bal"/>
      <sheetName val="trial bal_ibhq"/>
      <sheetName val="Grouping_cltrai"/>
      <sheetName val="ibhq cash_sum"/>
      <sheetName val="current cash tr"/>
      <sheetName val="Qtrly analysis "/>
      <sheetName val="Forecast 2001-02"/>
      <sheetName val="2001-02 monthly pack"/>
      <sheetName val="QIS Form No II"/>
      <sheetName val="Estimate"/>
      <sheetName val="tdg_bs"/>
      <sheetName val="Dep Trading"/>
      <sheetName val="monthly tdg"/>
      <sheetName val="head count"/>
      <sheetName val="Locas"/>
      <sheetName val="௔按਱ဵ_x0000_"/>
      <sheetName val="Notes to accounts"/>
      <sheetName val="EXPENSES"/>
      <sheetName val="Basic Details"/>
      <sheetName val="DLC lookups"/>
      <sheetName val="Cut &amp; Sew"/>
      <sheetName val="TDS Entries Apr to Sept"/>
      <sheetName val="CRITERIA1"/>
      <sheetName val="Initial"/>
      <sheetName val="Precalculation"/>
      <sheetName val="____00"/>
      <sheetName val="Sales"/>
      <sheetName val="CN Detail"/>
      <sheetName val="CON"/>
      <sheetName val="list - do not delete"/>
      <sheetName val="Fixed Assets-Last year"/>
      <sheetName val="SOAD "/>
      <sheetName val="FAR_new"/>
      <sheetName val="Other Info"/>
      <sheetName val="??"/>
      <sheetName val="8"/>
      <sheetName val="P&amp;LGROUP"/>
      <sheetName val="Encl I"/>
      <sheetName val="Exp provn (3)"/>
      <sheetName val="consol (2)"/>
      <sheetName val="consol (3)"/>
      <sheetName val="Variance"/>
      <sheetName val="SL Schedule (2)"/>
      <sheetName val="consol (4)"/>
      <sheetName val="ttings_purnima_Application Data"/>
      <sheetName val="FCAct"/>
      <sheetName val="Matcost (2)"/>
      <sheetName val="FC1999"/>
      <sheetName val="upgsales (2)"/>
      <sheetName val="Summary of Project &amp; WIP Review"/>
      <sheetName val="总账汇总表"/>
      <sheetName val="N301-work"/>
      <sheetName val="U100"/>
      <sheetName val="U110_Product mix"/>
      <sheetName val="U120_Premium ceded"/>
      <sheetName val="U130_Commission paid"/>
      <sheetName val="U140_Commission recd"/>
      <sheetName val="U150_Claims incurred"/>
      <sheetName val="U_P&amp;L"/>
      <sheetName val="固定资产NEW  (2)"/>
      <sheetName val="O101"/>
      <sheetName val="AP&lt;A300&gt;-2002"/>
      <sheetName val="A520"/>
      <sheetName val="U510"/>
      <sheetName val="M-Note Payable"/>
      <sheetName val="U320"/>
      <sheetName val="G200预付帐款帐龄分析表  (2)"/>
      <sheetName val="N100应付帐款帐龄分析表  (2)"/>
      <sheetName val="F600-采购截止测试-一定要填"/>
      <sheetName val="F500-采购截止测试-一定要填"/>
      <sheetName val="U140-销售截止测试1-一定要填 "/>
      <sheetName val="U150-销售截止测试2-一定要填 "/>
      <sheetName val="Valuation test-R.M"/>
      <sheetName val="采购截止测试"/>
      <sheetName val="营业费用"/>
      <sheetName val="营业费用月报表"/>
      <sheetName val="辅助生产成本"/>
      <sheetName val="cut off"/>
      <sheetName val="transaction test"/>
      <sheetName val="G&amp;AU400 "/>
      <sheetName val="U401"/>
      <sheetName val="U120-top 10 suppliers"/>
      <sheetName val="U410-广告宣传费明细"/>
      <sheetName val="U410-工资明细表"/>
      <sheetName val="Other receipt and payment "/>
      <sheetName val="U610-1-12月工资明细表  (2)"/>
      <sheetName val="F520_F.G. NRV test"/>
      <sheetName val="A300"/>
      <sheetName val="Q"/>
      <sheetName val="S5"/>
      <sheetName val="T1"/>
      <sheetName val="T2"/>
      <sheetName val="U1"/>
      <sheetName val="U2"/>
      <sheetName val="U3"/>
      <sheetName val="U4"/>
      <sheetName val="U5"/>
      <sheetName val="U6"/>
      <sheetName val="U7"/>
      <sheetName val="U8"/>
      <sheetName val="P6"/>
      <sheetName val="H2"/>
      <sheetName val="K100"/>
      <sheetName val="U1100"/>
      <sheetName val="表7-1开办费"/>
      <sheetName val="表3-10-1原材料"/>
      <sheetName val="表6-1土地 (2)"/>
      <sheetName val="表9-12预提费用"/>
      <sheetName val="表3-9其他应收"/>
      <sheetName val="K101 Summary of FA Adj"/>
      <sheetName val="K302 固定资产减值准备计提表"/>
      <sheetName val="OA A500"/>
      <sheetName val="A510"/>
      <sheetName val="B300-8"/>
      <sheetName val="T10"/>
      <sheetName val="F810 Compliation"/>
      <sheetName val="C"/>
      <sheetName val="C110"/>
      <sheetName val="C120"/>
      <sheetName val="C12-control"/>
      <sheetName val="03BD"/>
      <sheetName val="固定资产总计-Company"/>
      <sheetName val="Jan 16 (2)"/>
      <sheetName val="C os"/>
      <sheetName val="CIP2003 movement"/>
      <sheetName val="Q100m"/>
      <sheetName val="Q200m"/>
      <sheetName val="stock 5.14报告版2003update ok"/>
      <sheetName val="农行环翠银票03.6"/>
      <sheetName val="N1"/>
      <sheetName val="C200"/>
      <sheetName val="G200 (2)"/>
      <sheetName val="N100"/>
      <sheetName val="C2000"/>
      <sheetName val="A500"/>
      <sheetName val="K "/>
      <sheetName val="K200"/>
      <sheetName val="K300"/>
      <sheetName val="R"/>
      <sheetName val="R100"/>
      <sheetName val="O1"/>
      <sheetName val="P3"/>
      <sheetName val="P410-Breakdown"/>
      <sheetName val="P510-Breakdown"/>
      <sheetName val="jasmine"/>
      <sheetName val="Ellen"/>
      <sheetName val="U3500"/>
      <sheetName val="other-direct02"/>
      <sheetName val="other-direct01"/>
      <sheetName val="U 3310-air"/>
      <sheetName val="ARP"/>
      <sheetName val="U3000-HQ COS"/>
      <sheetName val="engine"/>
      <sheetName val="F10-IM"/>
      <sheetName val="F11-IM"/>
      <sheetName val="F1003-FG list "/>
      <sheetName val="F1004-consignment list"/>
      <sheetName val="递延资产审定表"/>
      <sheetName val="Cindy"/>
      <sheetName val="？I"/>
      <sheetName val="I200%"/>
      <sheetName val="I600%"/>
      <sheetName val="FA details"/>
      <sheetName val="27.租赁承诺"/>
      <sheetName val="28.资本承诺"/>
      <sheetName val="29.关联交易"/>
      <sheetName val="30.关联余额"/>
      <sheetName val="7-制造费用"/>
      <sheetName val="169"/>
      <sheetName val="k301"/>
      <sheetName val="应付帐款明细表"/>
      <sheetName val="其他应付款明细表"/>
      <sheetName val="os list"/>
      <sheetName val="母公司"/>
      <sheetName val="合并2"/>
      <sheetName val="子公司"/>
      <sheetName val="现金流量表 (2)"/>
      <sheetName val="爱家资产表"/>
      <sheetName val="爱家利润表"/>
      <sheetName val="爱家流量表"/>
      <sheetName val="汇总负债"/>
      <sheetName val="汇总利润"/>
      <sheetName val="本部负债表"/>
      <sheetName val="本部利润表"/>
      <sheetName val="本部分录"/>
      <sheetName val="土门负债表"/>
      <sheetName val="土门利润表"/>
      <sheetName val="土门分录"/>
      <sheetName val="朝阳资产"/>
      <sheetName val="朝阳利润"/>
      <sheetName val="朝阳分录"/>
      <sheetName val="咸宁资产"/>
      <sheetName val="咸宁利润"/>
      <sheetName val="咸宁分录"/>
      <sheetName val="朝阳资产对照表"/>
      <sheetName val="权益变动表"/>
      <sheetName val="减值表"/>
      <sheetName val="增值税表"/>
      <sheetName val="朝阳期初资产"/>
      <sheetName val="朝阳上期利润"/>
      <sheetName val="朝阳期初分录"/>
      <sheetName val="11"/>
      <sheetName val="应收帐款05"/>
      <sheetName val="其他应收款05"/>
      <sheetName val="应付帐款05"/>
      <sheetName val="预收帐款05"/>
      <sheetName val="其他应付款05"/>
      <sheetName val="M110BOC"/>
      <sheetName val="M111BOA"/>
      <sheetName val="M112ICBC"/>
      <sheetName val="工资"/>
      <sheetName val="U1110"/>
      <sheetName val="U1200"/>
      <sheetName val="U1201"/>
      <sheetName val="O100"/>
      <sheetName val="U1020"/>
      <sheetName val="outstanding"/>
      <sheetName val="五矿"/>
      <sheetName val="U4营业费"/>
      <sheetName val="U5管理费"/>
      <sheetName val="2003以产顶进"/>
      <sheetName val="U130-Consulting fee"/>
      <sheetName val="U120-Consulting Fee  Breakd"/>
      <sheetName val="U130-Professional Fee GPC"/>
      <sheetName val="U140-Legal Fee"/>
      <sheetName val="往来"/>
      <sheetName val="Compilation test"/>
      <sheetName val="OS list of 深中置 - 3"/>
      <sheetName val="F203"/>
      <sheetName val="U500.G&amp;A.Expenses"/>
      <sheetName val="I100-Interco Bal confirmation"/>
      <sheetName val="6 需报废清单"/>
      <sheetName val="2003"/>
      <sheetName val="2002"/>
      <sheetName val="代办工程adj"/>
      <sheetName val="U60-ww"/>
      <sheetName val="U110"/>
      <sheetName val="滨州"/>
      <sheetName val="I1-威海"/>
      <sheetName val="S400"/>
      <sheetName val="2Q200"/>
      <sheetName val="O330-增值税检查"/>
      <sheetName val="K400-固定资产-增加审计"/>
      <sheetName val="M300-短期借款明细表"/>
      <sheetName val="P410-应付工资-程序表"/>
      <sheetName val="P520-其他应付款-具体审计"/>
      <sheetName val="P620-预提费用-具体审计"/>
      <sheetName val="outstangding"/>
      <sheetName val="U700-销售费用明细表"/>
      <sheetName val="O320-所得税"/>
      <sheetName val="交换意见"/>
      <sheetName val="问题汇总"/>
      <sheetName val="U363-收入-截止测试-2004"/>
      <sheetName val="历年净利润及盈余公积复核 (审定)"/>
      <sheetName val="所得税"/>
      <sheetName val="C600-货币资金-符合性测试"/>
      <sheetName val="B402"/>
      <sheetName val="附表60-1"/>
      <sheetName val="附表60-2"/>
      <sheetName val="C310"/>
      <sheetName val="NN"/>
      <sheetName val="B101"/>
      <sheetName val="F 。"/>
      <sheetName val="F"/>
      <sheetName val="F311-RM V test"/>
      <sheetName val="RS-F320"/>
      <sheetName val="FS-F310"/>
      <sheetName val="All overhead Variance"/>
      <sheetName val="I"/>
      <sheetName val="I10"/>
      <sheetName val="A1-1-2"/>
      <sheetName val="Chart3"/>
      <sheetName val="Chart2"/>
      <sheetName val="Chart1"/>
      <sheetName val="附注汇总  (2)"/>
      <sheetName val="现金合并 (2)"/>
      <sheetName val="固定资产及累计折旧 "/>
      <sheetName val="F5、F6-2"/>
      <sheetName val="应付工资"/>
      <sheetName val="资产合并"/>
      <sheetName val="利润合并"/>
      <sheetName val="现金合并"/>
      <sheetName val="分录抵销"/>
      <sheetName val="SP B6"/>
      <sheetName val="M"/>
      <sheetName val="A4-3"/>
      <sheetName val="NKS B6"/>
      <sheetName val="E4 Sales cutoff"/>
      <sheetName val="F-2"/>
      <sheetName val="F-4"/>
      <sheetName val="S2"/>
      <sheetName val="A7"/>
      <sheetName val="A2-1"/>
      <sheetName val="A2-2"/>
      <sheetName val="A2-3"/>
      <sheetName val="A4-1-2"/>
      <sheetName val="W"/>
      <sheetName val="III"/>
      <sheetName val="J"/>
      <sheetName val="N"/>
      <sheetName val="DPL"/>
      <sheetName val="N3"/>
      <sheetName val="CPF"/>
      <sheetName val="Sales Cut-off"/>
      <sheetName val="U2.1.1 (2)"/>
      <sheetName val="M8memo Prov for connectplan"/>
      <sheetName val="U2.1 ARPs(P)"/>
      <sheetName val="U1 Lead (2)"/>
      <sheetName val="U6.3A Landscape project ana"/>
      <sheetName val="E"/>
      <sheetName val="T"/>
      <sheetName val="U1-2F Review Margin"/>
      <sheetName val="F3F"/>
      <sheetName val="Payroll"/>
      <sheetName val="A6.3"/>
      <sheetName val="I1- interco"/>
      <sheetName val="U3 Payroll lead"/>
      <sheetName val="E5.1 Sales cut off"/>
      <sheetName val="现金流量过渡"/>
      <sheetName val="流量附注过渡"/>
      <sheetName val="追溯调帐2000"/>
      <sheetName val="Revenue Summary"/>
      <sheetName val="U-10(CR)"/>
      <sheetName val="U-10(Jan)"/>
      <sheetName val="U-10(Feb)"/>
      <sheetName val="U-10(March)"/>
      <sheetName val="U-10(April)"/>
      <sheetName val="U-10(May)"/>
      <sheetName val="U-10(June)"/>
      <sheetName val="U-10(July)"/>
      <sheetName val="U-10(August)"/>
      <sheetName val="U-10(Sept)"/>
      <sheetName val="U-10(Oct)"/>
      <sheetName val="U-10(Nov)"/>
      <sheetName val="U-10(Dec)"/>
      <sheetName val="List"/>
      <sheetName val="U500"/>
      <sheetName val="F20-Breakdown2003"/>
      <sheetName val="04G100"/>
      <sheetName val="04S100"/>
      <sheetName val="IAS510_RJE"/>
      <sheetName val="OS"/>
      <sheetName val="U300"/>
      <sheetName val="U400"/>
      <sheetName val="CFChart (2)"/>
      <sheetName val="AJE  (2)"/>
      <sheetName val="RJE (2)"/>
      <sheetName val="SAD"/>
      <sheetName val="C101 (2)"/>
      <sheetName val="G101"/>
      <sheetName val="H101"/>
      <sheetName val="H601"/>
      <sheetName val="H602"/>
      <sheetName val="M101"/>
      <sheetName val="O501"/>
      <sheetName val="O601"/>
      <sheetName val="T101-Share Cap (2)"/>
      <sheetName val="Umemo"/>
      <sheetName val="CBS"/>
      <sheetName val="U200"/>
      <sheetName val="U-100"/>
      <sheetName val="CFChart (3)"/>
      <sheetName val="H501"/>
      <sheetName val="RJE"/>
      <sheetName val="AJE "/>
      <sheetName val="E201"/>
      <sheetName val="AJE (2)"/>
      <sheetName val="PL"/>
      <sheetName val="U"/>
      <sheetName val="CF-1|2 (2)"/>
      <sheetName val="CF-3 (2)"/>
      <sheetName val="CF-1|2"/>
      <sheetName val="CF-3"/>
      <sheetName val="Notes to FS (2)"/>
      <sheetName val="Notes to FS"/>
      <sheetName val="U-1-2"/>
      <sheetName val="U-1-1"/>
      <sheetName val="M-1"/>
      <sheetName val="E-1"/>
      <sheetName val="U-1"/>
      <sheetName val="U-2"/>
      <sheetName val="U-3"/>
      <sheetName val="A3-2"/>
      <sheetName val="CC-1"/>
      <sheetName val="A3-1&amp;2"/>
      <sheetName val="A3-3"/>
      <sheetName val="SRM-BS"/>
      <sheetName val="SRM-P&amp;L"/>
      <sheetName val="A3"/>
      <sheetName val="Note 19"/>
      <sheetName val="SRM"/>
      <sheetName val="HDA-5"/>
      <sheetName val="U102"/>
      <sheetName val="U101"/>
      <sheetName val="OS(1)"/>
      <sheetName val="10-2"/>
      <sheetName val="10-3"/>
      <sheetName val="A2 - 5"/>
      <sheetName val="A2 - 5 (2)"/>
      <sheetName val="A2 - 6"/>
      <sheetName val="A2-5"/>
      <sheetName val="0000"/>
      <sheetName val="A8-6 (1)"/>
      <sheetName val="A8-2(1)"/>
      <sheetName val="A3-1-1"/>
      <sheetName val="A3-1-2"/>
      <sheetName val="A3-1-3"/>
      <sheetName val="A3-1-4"/>
      <sheetName val="A3 - 3"/>
      <sheetName val="A3 - 4"/>
      <sheetName val="G"/>
      <sheetName val="A8-5"/>
      <sheetName val="Form EYP 1"/>
      <sheetName val="C-1-final"/>
      <sheetName val="U-4"/>
      <sheetName val="U-5"/>
      <sheetName val="C-1"/>
      <sheetName val="E-2"/>
      <sheetName val="K-1"/>
      <sheetName val="K-Disc"/>
      <sheetName val="U4l3"/>
      <sheetName val="Doc"/>
      <sheetName val="N-10_UL"/>
      <sheetName val="F-1"/>
      <sheetName val="A3-1"/>
      <sheetName val="I (2)"/>
      <sheetName val="U1-1"/>
      <sheetName val="Appendix1"/>
      <sheetName val="I1"/>
      <sheetName val="Ff -1"/>
      <sheetName val="Notes"/>
      <sheetName val="OSM"/>
      <sheetName val="U5-2"/>
      <sheetName val="K2"/>
      <sheetName val="S"/>
      <sheetName val="B-10"/>
      <sheetName val="APPENDIX XIII"/>
      <sheetName val="K-16"/>
      <sheetName val="Appendix II"/>
      <sheetName val="SRM-Appx 1 BS"/>
      <sheetName val="U1a"/>
      <sheetName val="U2-1a"/>
      <sheetName val="U1-2 Sales Analysis"/>
      <sheetName val="U1-2 Sales Analysis -by product"/>
      <sheetName val="N7"/>
      <sheetName val="J-1"/>
      <sheetName val="Outstanding Matters (2)"/>
      <sheetName val="OS 1(FOR CLIENT DISTRIBUTION)"/>
      <sheetName val="I-2"/>
      <sheetName val="Inter- Company Reconciliation"/>
      <sheetName val="OML"/>
      <sheetName val="A2-6"/>
      <sheetName val="A3-4"/>
      <sheetName val="A3-5"/>
      <sheetName val="A3-6"/>
      <sheetName val="C-5"/>
      <sheetName val="C1"/>
      <sheetName val="E-10"/>
      <sheetName val="K-2"/>
      <sheetName val="K-3"/>
      <sheetName val="K-4"/>
      <sheetName val="M-10"/>
      <sheetName val="O-5"/>
      <sheetName val="P"/>
      <sheetName val="P-1"/>
      <sheetName val="P-2"/>
      <sheetName val="Q-1"/>
      <sheetName val="Q-1-1"/>
      <sheetName val="Q-1-2"/>
      <sheetName val="Q-2"/>
      <sheetName val="Q-2-1"/>
      <sheetName val="Q-2-2"/>
      <sheetName val="Q-3"/>
      <sheetName val="Q-3-1"/>
      <sheetName val="Q-3-2"/>
      <sheetName val="U-1-5"/>
      <sheetName val="U-2-1"/>
      <sheetName val="U-4 "/>
      <sheetName val="A3-22"/>
      <sheetName val="A3-23"/>
      <sheetName val="interbal"/>
      <sheetName val="K4"/>
      <sheetName val="PMB (opening balance)"/>
      <sheetName val="Hafizah"/>
      <sheetName val="Questions"/>
      <sheetName val="&lt;A2.2&gt;Cla"/>
      <sheetName val="Acs (2)"/>
      <sheetName val="UA (2)"/>
      <sheetName val="K2-A"/>
      <sheetName val="A2|1(SAD) "/>
      <sheetName val="I2 "/>
      <sheetName val="F3"/>
      <sheetName val="U3-1"/>
      <sheetName val="K1"/>
      <sheetName val="G1"/>
      <sheetName val="F_1"/>
      <sheetName val="K-1 "/>
      <sheetName val="Attachment 1"/>
      <sheetName val="T. Equity"/>
      <sheetName val="N1 (2)"/>
      <sheetName val="sp (2)"/>
      <sheetName val="O|S (2)"/>
      <sheetName val="O|S"/>
      <sheetName val="N1 .1"/>
      <sheetName val="F3-Group 1 (2)"/>
      <sheetName val="A2-4 (2004)"/>
      <sheetName val="E5"/>
      <sheetName val="U7-1"/>
      <sheetName val="Note 6"/>
      <sheetName val="Note 4"/>
      <sheetName val="J2ss"/>
      <sheetName val="U-10-2"/>
      <sheetName val="U-10-1"/>
      <sheetName val="I "/>
      <sheetName val="E2"/>
      <sheetName val="BB-10"/>
      <sheetName val="CC-10 "/>
      <sheetName val="BB-10 (2)"/>
      <sheetName val="CC-10  (2)"/>
      <sheetName val="B-10 (2)"/>
      <sheetName val="A8"/>
      <sheetName val="(B3)Purchases cutoff test"/>
      <sheetName val="(B4)Sales cutoff test"/>
      <sheetName val="sales(B2.2)"/>
      <sheetName val="M-done"/>
      <sheetName val="U2-1"/>
      <sheetName val="AA"/>
      <sheetName val="U3-2"/>
      <sheetName val="U-30-1"/>
      <sheetName val="CLA"/>
      <sheetName val="E2 (4)"/>
      <sheetName val="E2 (3)"/>
      <sheetName val="E2 (2)"/>
      <sheetName val="O-1"/>
      <sheetName val="O2"/>
      <sheetName val="G5"/>
      <sheetName val="K4 - Physical Sightings"/>
      <sheetName val="Provision for DD"/>
      <sheetName val="N4"/>
      <sheetName val="A2"/>
      <sheetName val="G1|3"/>
      <sheetName val="N6|1 - PV after YE"/>
      <sheetName val="N6 - Unrecorded Liab"/>
      <sheetName val="D2x"/>
      <sheetName val="FAR"/>
      <sheetName val="O2_superceed"/>
      <sheetName val="Pinus"/>
      <sheetName val="Climate"/>
      <sheetName val="Sy.Kapasi"/>
      <sheetName val="Selamat"/>
      <sheetName val="Primadana"/>
      <sheetName val="L-print"/>
      <sheetName val="U- FINAL (2)"/>
      <sheetName val="U-2 FINAL"/>
      <sheetName val="U-FINAL"/>
      <sheetName val="U30"/>
      <sheetName val="A3-1(U)"/>
      <sheetName val="Aging+ve"/>
      <sheetName val="KFinal"/>
      <sheetName val="Freehold Land"/>
      <sheetName val="CWIP"/>
      <sheetName val="Sch I"/>
      <sheetName val="Sch IIa"/>
      <sheetName val="Sch IIb"/>
      <sheetName val="Sch III"/>
      <sheetName val="Sheet6"/>
      <sheetName val="J disclosure"/>
      <sheetName val="A2-2-1"/>
      <sheetName val="A2-2-2"/>
      <sheetName val="A2-2-3"/>
      <sheetName val="A2-2-1 (2)"/>
      <sheetName val="A2-2-2 (2)"/>
      <sheetName val="A2-2-3 (2)"/>
      <sheetName val="Info"/>
      <sheetName val="AdjPYA"/>
      <sheetName val="Adj"/>
      <sheetName val="Index"/>
      <sheetName val="E4"/>
      <sheetName val="M4"/>
      <sheetName val="E1"/>
      <sheetName val="E3"/>
      <sheetName val="M1"/>
      <sheetName val="N2"/>
      <sheetName val="K3"/>
      <sheetName val="Annuity"/>
      <sheetName val="U4-1"/>
      <sheetName val="U5-1"/>
      <sheetName val="F2"/>
      <sheetName val="Dir"/>
      <sheetName val="GP analysis"/>
      <sheetName val="K3-1"/>
      <sheetName val="K4-1"/>
      <sheetName val="F-71"/>
      <sheetName val="U-6"/>
      <sheetName val="U-10"/>
      <sheetName val="U-11"/>
      <sheetName val="U-12"/>
      <sheetName val="U-13"/>
      <sheetName val="M5 Cut off"/>
      <sheetName val="E4-1 cut off"/>
      <sheetName val="purchase cut-off"/>
      <sheetName val="K10"/>
      <sheetName val="N40-2"/>
      <sheetName val="F6"/>
      <sheetName val="F5"/>
      <sheetName val="U-20"/>
      <sheetName val="U-30"/>
      <sheetName val="U-40"/>
      <sheetName val="U-50"/>
      <sheetName val="E-20"/>
      <sheetName val="E-30"/>
      <sheetName val="E-31"/>
      <sheetName val="E-40"/>
      <sheetName val="F-30"/>
      <sheetName val="APPENDIX 1"/>
      <sheetName val="Travel.OS.FY04"/>
      <sheetName val="F-50"/>
      <sheetName val="K4-Sighting"/>
      <sheetName val="Attached 9"/>
      <sheetName val="Attached 10"/>
      <sheetName val="A2|1"/>
      <sheetName val="R4"/>
      <sheetName val="R-1"/>
      <sheetName val="R-2"/>
      <sheetName val="R-3"/>
      <sheetName val="U1|1"/>
      <sheetName val="U1|2"/>
      <sheetName val="Interco"/>
      <sheetName val="J-3"/>
      <sheetName val="J-2"/>
      <sheetName val="Lestari"/>
      <sheetName val="Kenshine"/>
      <sheetName val="OSM (2)"/>
      <sheetName val="AJE"/>
      <sheetName val="CLA (2)"/>
      <sheetName val="tax com"/>
      <sheetName val="Cflow"/>
      <sheetName val="A2-2(CJE)"/>
      <sheetName val="OSM 2"/>
      <sheetName val="A2-4"/>
      <sheetName val="BS0605"/>
      <sheetName val="PL0605"/>
      <sheetName val="F5|1"/>
      <sheetName val="G&amp;SHFnotes"/>
      <sheetName val="Lifenotes"/>
      <sheetName val="LifeUdisc00"/>
      <sheetName val="PLnotes "/>
      <sheetName val="Liferev 2002 (2)"/>
      <sheetName val="Liferev 2002"/>
      <sheetName val="LifeCBS-2002"/>
      <sheetName val="CPL-2002"/>
      <sheetName val="Genrevdetail "/>
      <sheetName val="CBS-2002"/>
      <sheetName val="Div"/>
      <sheetName val="MNIH-Consol entries 2002(i)"/>
      <sheetName val="InvestmentL-BS-2002"/>
      <sheetName val="AP 110 sub"/>
      <sheetName val="FSL"/>
      <sheetName val="F-3"/>
      <sheetName val="30"/>
      <sheetName val="CJE"/>
      <sheetName val="CF-1"/>
      <sheetName val="CF-2"/>
      <sheetName val="Disclosure"/>
      <sheetName val="D-1"/>
      <sheetName val="L-2"/>
      <sheetName val="RCD-403-1"/>
      <sheetName val="RCD-403-2"/>
      <sheetName val="RCD-403-3"/>
      <sheetName val="RCD-403-4"/>
      <sheetName val="RCD-403-4 (2)"/>
      <sheetName val="Rec"/>
      <sheetName val="U2_AR on Revenue"/>
      <sheetName val="U3 (disclosure)"/>
      <sheetName val="O2-2"/>
      <sheetName val="O2-1"/>
      <sheetName val="O4"/>
      <sheetName val="O3"/>
      <sheetName val="O3-1"/>
      <sheetName val="O5"/>
      <sheetName val="M1l1"/>
      <sheetName val="M2_payables listing"/>
      <sheetName val="TNK-Staff costs"/>
      <sheetName val="A2-2 RJE"/>
      <sheetName val="A2-1 AJE"/>
      <sheetName val="Q2"/>
      <sheetName val="Equity"/>
      <sheetName val="Bal-Sheet"/>
      <sheetName val="Income"/>
      <sheetName val="Reclassification"/>
      <sheetName val="A10-1 (2)"/>
      <sheetName val="A10-1"/>
      <sheetName val="C4-1 (2)"/>
      <sheetName val="C4-1"/>
      <sheetName val="F7"/>
      <sheetName val="Starbase(CLA)"/>
      <sheetName val="O1-1"/>
      <sheetName val="N3|2-1 (2)"/>
      <sheetName val="A2l1"/>
      <sheetName val="StockTake"/>
      <sheetName val="B Redang"/>
      <sheetName val="E3 (2)"/>
      <sheetName val="interest restriction"/>
      <sheetName val="E.5"/>
      <sheetName val="Specific_RCD3"/>
      <sheetName val="F6 Stock Take recon"/>
      <sheetName val="F5.1 stk valuation"/>
      <sheetName val="A2.4 SAD"/>
      <sheetName val="E2 (&lt;)"/>
      <sheetName val="E3-1"/>
      <sheetName val="B7-2"/>
      <sheetName val="B9-2"/>
      <sheetName val="K5"/>
      <sheetName val="A2|3 AJE"/>
      <sheetName val="A2|2 RJE"/>
      <sheetName val="A2|1 OJE"/>
      <sheetName val="Page 3"/>
      <sheetName val="U2-Staff Welfare"/>
      <sheetName val="N3_SCH FUND"/>
      <sheetName val="K_Leeza"/>
      <sheetName val="K1_DEP Leeza"/>
      <sheetName val="#RE"/>
      <sheetName val="#R"/>
      <sheetName val="#"/>
      <sheetName val="PNB-MINORITY"/>
      <sheetName val="CONPL2003"/>
      <sheetName val="A2-1_CLA"/>
      <sheetName val="A2-2_RJE"/>
      <sheetName val="Bakat - consol"/>
      <sheetName val="consol-05"/>
      <sheetName val="向导生成器(&amp;W)控件向导(&amp;W)用 MS Word 合并(&amp;"/>
      <sheetName val="G200预付帐款帐龄分析表  (3)"/>
      <sheetName val="N100应付帐款帐龄分析表  (3)"/>
      <sheetName val="Detailed PL"/>
      <sheetName val="CA333-AR &amp; AP(ok)"/>
      <sheetName val="CA341-CIP &amp; stock(ok)"/>
      <sheetName val="OS (7)"/>
      <sheetName val="A301-03 (7)"/>
      <sheetName val="H101-03"/>
      <sheetName val="U101-03 (2)"/>
      <sheetName val="OS (6)"/>
      <sheetName val="A301-03 (6)"/>
      <sheetName val="U101-03ok (3)"/>
      <sheetName val="OS (5)"/>
      <sheetName val="A301-03 (5)"/>
      <sheetName val="OS (4)"/>
      <sheetName val="Staff Sal"/>
      <sheetName val="Assumptions"/>
      <sheetName val="Hub Inputs"/>
      <sheetName val="BOM Matrix (2)"/>
      <sheetName val="SL"/>
      <sheetName val="ECR E04 22.03.02 FRZ"/>
      <sheetName val="MAC500-11013410"/>
      <sheetName val="PRO-DTA"/>
      <sheetName val="MP - DTA"/>
      <sheetName val=".dll_x0000__x0005__x0008_Ā_x0008__x0000__x0000_眹宀Ј⧠స_x0000__x0000__x0000__x0000_ㅾ℀㄀_x0000__x0004__x0005__x0000__x000c_樸౓"/>
      <sheetName val="e &amp;Support_x0000__x0005__x0019_Ā_x000a_Send Feedbac&amp;k_x0000_r"/>
      <sheetName val="uly%202010%20Aug%205,%202010%20"/>
      <sheetName val="gen ledger data"/>
      <sheetName val="치솔실적"/>
      <sheetName val="여신현황"/>
      <sheetName val="장할생활 (2)"/>
      <sheetName val="주요품목"/>
      <sheetName val="품목별8"/>
      <sheetName val="총합계"/>
      <sheetName val="품목별1"/>
      <sheetName val="품목별2"/>
      <sheetName val="품목별3"/>
      <sheetName val="품목별4"/>
      <sheetName val="품목별5"/>
      <sheetName val="품목별6"/>
      <sheetName val="품목별7"/>
      <sheetName val="NAV0"/>
      <sheetName val="인원"/>
      <sheetName val="영업현황"/>
      <sheetName val="주요품목거래율"/>
      <sheetName val="자산"/>
      <sheetName val="영업상황"/>
      <sheetName val="손익1"/>
      <sheetName val="손익2"/>
      <sheetName val="자체판매"/>
      <sheetName val="수금현황"/>
      <sheetName val="시장현황분석"/>
      <sheetName val="BS Schdl-3-Fixed Assets"/>
      <sheetName val="April'00"/>
      <sheetName val="Add to FA"/>
      <sheetName val="Annexuture"/>
      <sheetName val="list_-_do_not_delete"/>
      <sheetName val="Parameters"/>
      <sheetName val="Cash-Flow Statement"/>
      <sheetName val="CFS-vol base eng"/>
      <sheetName val="Cash-Flow Base"/>
      <sheetName val="AR-Danone (PS)"/>
      <sheetName val="Appendix - Joao Carlos ar"/>
      <sheetName val="Data"/>
      <sheetName val="Other Assumptions &amp; Parameters"/>
      <sheetName val="CFS-consolidated Danone"/>
      <sheetName val="Market Context"/>
      <sheetName val="AR-Danone (Act)"/>
      <sheetName val="Sales-Mktg Assumptions"/>
      <sheetName val="CFS-consolidated Minalba"/>
      <sheetName val="AR-Indaia (Aro)"/>
      <sheetName val="ETERNITE ( HOD SP)"/>
      <sheetName val="AR-Consol Ald + Danone SP tot"/>
      <sheetName val="AR syst Danone Office"/>
      <sheetName val="fiche calcul Syst Danone Home"/>
      <sheetName val="Cash-Flow_Statement"/>
      <sheetName val="CFS-vol_base_eng"/>
      <sheetName val="Cash-Flow_Base"/>
      <sheetName val="AR-Danone_(PS)"/>
      <sheetName val="Appendix_-_Joao_Carlos_ar"/>
      <sheetName val="Other_Assumptions_&amp;_Parameters"/>
      <sheetName val="CFS-consolidated_Danone"/>
      <sheetName val="Balance_Sheet"/>
      <sheetName val="Market_Context"/>
      <sheetName val="AR-Danone_(Act)"/>
      <sheetName val="Sales-Mktg_Assumptions"/>
      <sheetName val="CFS-consolidated_Minalba"/>
      <sheetName val="AR-Indaia_(Aro)"/>
      <sheetName val="ETERNITE_(_HOD_SP)"/>
      <sheetName val="AR-Consol_Ald_+_Danone_SP_tot"/>
      <sheetName val="AR_syst_Danone_Office"/>
      <sheetName val="fiche_calcul_Syst_Danone_Home"/>
      <sheetName val="Plant"/>
      <sheetName val="Dt Base"/>
      <sheetName val="PARAMETRES"/>
      <sheetName val="RMM"/>
      <sheetName val="Feuil2"/>
      <sheetName val="MtM Forecasts Budget"/>
      <sheetName val="PECO IR"/>
      <sheetName val="ASIA IR"/>
      <sheetName val="P&amp;L"/>
      <sheetName val="Listes"/>
      <sheetName val="AJUSTES"/>
      <sheetName val="_x005f_x0000_Database_ _2_. Exceeded "/>
      <sheetName val="௔按਱ဵ_x005f_x0000__x005f_x0000_"/>
      <sheetName val="1-11%20MOI.xls_x005f_x0000__x005f_x0000__x"/>
      <sheetName val="Database_ _2_. Exceeded number "/>
      <sheetName val="BSNL services"/>
      <sheetName val="_x0000_Database_ _2_. Exceeded "/>
      <sheetName val="1-11%20MOI.xls_x0000__x0000__x"/>
      <sheetName val="For reference June"/>
      <sheetName val="sdrs_mar"/>
      <sheetName val="Pur"/>
      <sheetName val="A-Eingang Laender (ändert)"/>
      <sheetName val="Cash-Flow (offen)"/>
      <sheetName val="U-Erloese Laender(ändert)"/>
      <sheetName val="XREF"/>
      <sheetName val="1-11%20MOI.xls"/>
      <sheetName val="prod.inventory"/>
      <sheetName val="Main Menu"/>
      <sheetName val="2005useless"/>
      <sheetName val="Lead"/>
      <sheetName val="账龄分析表"/>
      <sheetName val="Basic_information"/>
      <sheetName val="A"/>
      <sheetName val="Adjustment Entries-Final"/>
      <sheetName val="Stock Chart"/>
      <sheetName val="ImportData"/>
      <sheetName val="ROIPRO01"/>
      <sheetName val="B30"/>
      <sheetName val="Movem. in fixed assets - Depr."/>
      <sheetName val="损益表"/>
      <sheetName val="TOD"/>
      <sheetName val="wdr bldg"/>
      <sheetName val="Erlang_and_Infra"/>
      <sheetName val="Network_Summary"/>
      <sheetName val="ANNEXURE_5_c"/>
      <sheetName val="21_(i)(B)(b)"/>
      <sheetName val="TDS_Entries_Apr_to_Sept"/>
      <sheetName val="Database:_[2]__Exceeded_number"/>
      <sheetName val="ERE_`ODBCDriver`_`Component_`_="/>
      <sheetName val="elfReg`,_`FileAction`_Where_`Se"/>
      <sheetName val="௔按਱ဵ"/>
      <sheetName val="1-11%20MOI_xls_x000a_ň"/>
      <sheetName val="Database:_[2]__Exceeded_number_"/>
      <sheetName val="1-11%20MOI_xls_x000a_ňӤ"/>
      <sheetName val="provision_for_new_Salary"/>
      <sheetName val="Dept_Score-Assoc-Avg_Dept_Wise"/>
      <sheetName val="Dept_Score-Assoc-Avg_Dept_W_(2)"/>
      <sheetName val="Encl_II"/>
      <sheetName val="Other_notes"/>
      <sheetName val="Scope_of_supply"/>
      <sheetName val="BS_Schdl-_1_&amp;_2"/>
      <sheetName val="Enclosure_XV_(2)"/>
      <sheetName val="Enclosure_X_contd"/>
      <sheetName val="Clause_20"/>
      <sheetName val="Enclosure_VIII"/>
      <sheetName val="Factoring_Accrual_Summary"/>
      <sheetName val="ttings\purnima\Application_Data"/>
      <sheetName val="OM_except_Sales_Mat_Intcom"/>
      <sheetName val="Inv_(2)"/>
      <sheetName val="FIFO_Reval"/>
      <sheetName val="IT_PPV"/>
      <sheetName val="Print_Controls"/>
      <sheetName val="fiannce_breakup_cost"/>
      <sheetName val="IOB_Bank_Statement"/>
      <sheetName val="Premature_falied_details_"/>
      <sheetName val="Freight_Summary"/>
      <sheetName val="CSIMS_Sales"/>
      <sheetName val="Csims_Dispatches"/>
      <sheetName val="CSIM_"/>
      <sheetName val="4230004000_Discount"/>
      <sheetName val="Discount_Summary"/>
      <sheetName val="4230001000_Freight"/>
      <sheetName val="4214000300_I_C_Sales_GEB_LAM"/>
      <sheetName val="4212001900_Sales_adjusts"/>
      <sheetName val="Corporate_MARS_COA"/>
      <sheetName val="ANN_9"/>
      <sheetName val="DIR_REMN"/>
      <sheetName val="80IA_(CONT)"/>
      <sheetName val="80_IA"/>
      <sheetName val="Raw_Material-old"/>
      <sheetName val="By_Product"/>
      <sheetName val="80_HHC"/>
      <sheetName val="Consolidated_Trial_Bal"/>
      <sheetName val="trial_bal_ibhq"/>
      <sheetName val="ibhq_cash_sum"/>
      <sheetName val="current_cash_tr"/>
      <sheetName val="Qtrly_analysis_"/>
      <sheetName val="Forecast_2001-02"/>
      <sheetName val="2001-02_monthly_pack"/>
      <sheetName val="QIS_Form_No_II"/>
      <sheetName val="Dep_Trading"/>
      <sheetName val="monthly_tdg"/>
      <sheetName val="head_count"/>
      <sheetName val="Cabinet_details"/>
      <sheetName val="Planning_Materiality_Mar_06"/>
      <sheetName val="Sheet2_(3)"/>
      <sheetName val="Sheet2_(2)"/>
      <sheetName val="CN_Detail"/>
      <sheetName val="Cash-Flow_Statement1"/>
      <sheetName val="CFS-vol_base_eng1"/>
      <sheetName val="Cash-Flow_Base1"/>
      <sheetName val="AR-Danone_(PS)1"/>
      <sheetName val="Appendix_-_Joao_Carlos_ar1"/>
      <sheetName val="Other_Assumptions_&amp;_Parameters1"/>
      <sheetName val="CFS-consolidated_Danone1"/>
      <sheetName val="Balance_Sheet1"/>
      <sheetName val="Market_Context1"/>
      <sheetName val="AR-Danone_(Act)1"/>
      <sheetName val="Sales-Mktg_Assumptions1"/>
      <sheetName val="CFS-consolidated_Minalba1"/>
      <sheetName val="AR-Indaia_(Aro)1"/>
      <sheetName val="ETERNITE_(_HOD_SP)1"/>
      <sheetName val="AR-Consol_Ald_+_Danone_SP_tot1"/>
      <sheetName val="AR_syst_Danone_Office1"/>
      <sheetName val="fiche_calcul_Syst_Danone_Home1"/>
      <sheetName val="Dt_Base"/>
      <sheetName val="MtM_Forecasts_Budget"/>
      <sheetName val="PECO_IR"/>
      <sheetName val="ASIA_IR"/>
      <sheetName val="_x005f_x0000_Database___2___Exceeded_"/>
      <sheetName val="1-11%20MOI_xls_x005f_x0000__x005f_x0000__x"/>
      <sheetName val="Database___2___Exceeded_number_"/>
      <sheetName val="ttings_purnima_Application_Data"/>
      <sheetName val="BSNL_services"/>
      <sheetName val="Database___2___Exceeded_"/>
      <sheetName val="1-11%20MOI_xls_x"/>
      <sheetName val="For_reference_June"/>
      <sheetName val="A-Eingang_Laender_(ändert)"/>
      <sheetName val="Cash-Flow_(offen)"/>
      <sheetName val="U-Erloese_Laender(ändert)"/>
      <sheetName val="1-11%20MOI_xls"/>
      <sheetName val="prod_inventory"/>
      <sheetName val="Main_Menu"/>
      <sheetName val="Adjustment_Entries-Final"/>
      <sheetName val="Stock_Chart"/>
      <sheetName val="Movem__in_fixed_assets_-_Depr_"/>
      <sheetName val="wdr_bldg"/>
      <sheetName val="India $Mn"/>
      <sheetName val="MIS-1"/>
      <sheetName val="Summary -  International "/>
      <sheetName val="14 old"/>
      <sheetName val="PROFIT_LOSS"/>
      <sheetName val="科目余额表"/>
      <sheetName val="Fixed asset register"/>
      <sheetName val="on-hold"/>
      <sheetName val=".dll"/>
      <sheetName val="e &amp;Support"/>
      <sheetName val="Sheet5"/>
      <sheetName val="receipt Reg_Nov08"/>
      <sheetName val="Price Nego(Summary) (2)"/>
      <sheetName val="Cap.employed "/>
      <sheetName val="Qtr IIISegment"/>
      <sheetName val="CUSTOM Jun99"/>
      <sheetName val="Jun"/>
      <sheetName val="Jul"/>
      <sheetName val="Aug"/>
      <sheetName val="Sep"/>
      <sheetName val="Oct"/>
      <sheetName val="Apr"/>
      <sheetName val="May"/>
      <sheetName val="Nov"/>
      <sheetName val="Dec"/>
      <sheetName val="Mar"/>
      <sheetName val="inventory valuation"/>
      <sheetName val="Apr-Mar"/>
      <sheetName val="Ann C&amp;D Revised"/>
      <sheetName val="Jan"/>
      <sheetName val="Feb"/>
      <sheetName val="year 2002-03"/>
      <sheetName val="9 Month"/>
      <sheetName val="R&amp;D"/>
      <sheetName val="inline"/>
      <sheetName val="im"/>
      <sheetName val="filter"/>
      <sheetName val="bt"/>
      <sheetName val="Online"/>
      <sheetName val="Agri"/>
      <sheetName val="Heavy"/>
      <sheetName val="HO"/>
      <sheetName val="Master-with field names"/>
      <sheetName val="PURCHASED ADDITIONS"/>
      <sheetName val="CARE(Q1)"/>
      <sheetName val="Computation 04-05"/>
      <sheetName val="ocean voyage"/>
      <sheetName val="RECAP"/>
      <sheetName val="SEPT"/>
      <sheetName val="FACT.B"/>
      <sheetName val="B 1.03.12"/>
      <sheetName val="HHML (4)"/>
      <sheetName val="Makro1"/>
      <sheetName val="Groupings"/>
      <sheetName val="Fixed_Assets"/>
      <sheetName val="BS_PL"/>
      <sheetName val="Sunmap"/>
      <sheetName val="Check"/>
      <sheetName val="A400"/>
      <sheetName val="_x0000_Database___2___Exceeded_"/>
      <sheetName val="Capex_&amp;_Opex1"/>
      <sheetName val="Erlang_and_Infra1"/>
      <sheetName val="Network_Summary1"/>
      <sheetName val="ANNEXURE_5_c1"/>
      <sheetName val="21_(i)(B)(b)1"/>
      <sheetName val="TDS_Entries_Apr_to_Sept1"/>
      <sheetName val="ERE_`ODBCDriver`_`Component_`_1"/>
      <sheetName val="elfReg`,_`FileAction`_Where_`S1"/>
      <sheetName val="Database:_[2]__Exceeded_number1"/>
      <sheetName val="provision_for_new_Salary1"/>
      <sheetName val="Dept_Score-Assoc-Avg_Dept_Wise1"/>
      <sheetName val="Dept_Score-Assoc-Avg_Dept_W_(21"/>
      <sheetName val="Encl_II1"/>
      <sheetName val="Other_notes1"/>
      <sheetName val="Scope_of_supply1"/>
      <sheetName val="BS_Schdl-_1_&amp;_21"/>
      <sheetName val="Enclosure_XV_(2)1"/>
      <sheetName val="Enclosure_X_contd1"/>
      <sheetName val="Clause_201"/>
      <sheetName val="Enclosure_VIII1"/>
      <sheetName val="list_-_do_not_delete1"/>
      <sheetName val="Factoring_Accrual_Summary1"/>
      <sheetName val="ttings\purnima\Application_Dat1"/>
      <sheetName val="OM_except_Sales_Mat_Intcom1"/>
      <sheetName val="Inv_(2)1"/>
      <sheetName val="FIFO_Reval1"/>
      <sheetName val="IT_PPV1"/>
      <sheetName val="Print_Controls1"/>
      <sheetName val="fiannce_breakup_cost1"/>
      <sheetName val="IOB_Bank_Statement1"/>
      <sheetName val="Premature_falied_details_1"/>
      <sheetName val="Freight_Summary1"/>
      <sheetName val="CSIMS_Sales1"/>
      <sheetName val="Csims_Dispatches1"/>
      <sheetName val="CSIM_1"/>
      <sheetName val="4230004000_Discount1"/>
      <sheetName val="Discount_Summary1"/>
      <sheetName val="4230001000_Freight1"/>
      <sheetName val="4214000300_I_C_Sales_GEB_LAM1"/>
      <sheetName val="4212001900_Sales_adjusts1"/>
      <sheetName val="Corporate_MARS_COA1"/>
      <sheetName val="ANN_91"/>
      <sheetName val="DIR_REMN1"/>
      <sheetName val="80IA_(CONT)1"/>
      <sheetName val="80_IA1"/>
      <sheetName val="Raw_Material-old1"/>
      <sheetName val="By_Product1"/>
      <sheetName val="80_HHC1"/>
      <sheetName val="Consolidated_Trial_Bal1"/>
      <sheetName val="trial_bal_ibhq1"/>
      <sheetName val="ibhq_cash_sum1"/>
      <sheetName val="current_cash_tr1"/>
      <sheetName val="Qtrly_analysis_1"/>
      <sheetName val="Forecast_2001-021"/>
      <sheetName val="2001-02_monthly_pack1"/>
      <sheetName val="QIS_Form_No_II1"/>
      <sheetName val="Dep_Trading1"/>
      <sheetName val="monthly_tdg1"/>
      <sheetName val="head_count1"/>
      <sheetName val="Cabinet_details1"/>
      <sheetName val="Planning_Materiality_Mar_061"/>
      <sheetName val="Sheet2_(3)1"/>
      <sheetName val="Sheet2_(2)1"/>
      <sheetName val="CN_Detail1"/>
      <sheetName val="Cash-Flow_Statement2"/>
      <sheetName val="CFS-vol_base_eng2"/>
      <sheetName val="Cash-Flow_Base2"/>
      <sheetName val="AR-Danone_(PS)2"/>
      <sheetName val="Appendix_-_Joao_Carlos_ar2"/>
      <sheetName val="Other_Assumptions_&amp;_Parameters2"/>
      <sheetName val="CFS-consolidated_Danone2"/>
      <sheetName val="Balance_Sheet2"/>
      <sheetName val="Market_Context2"/>
      <sheetName val="AR-Danone_(Act)2"/>
      <sheetName val="Sales-Mktg_Assumptions2"/>
      <sheetName val="CFS-consolidated_Minalba2"/>
      <sheetName val="AR-Indaia_(Aro)2"/>
      <sheetName val="ETERNITE_(_HOD_SP)2"/>
      <sheetName val="AR-Consol_Ald_+_Danone_SP_tot2"/>
      <sheetName val="AR_syst_Danone_Office2"/>
      <sheetName val="fiche_calcul_Syst_Danone_Home2"/>
      <sheetName val="Dt_Base1"/>
      <sheetName val="MtM_Forecasts_Budget1"/>
      <sheetName val="PECO_IR1"/>
      <sheetName val="ASIA_IR1"/>
      <sheetName val="_x005f_x0000_Database___2___Exceeded1"/>
      <sheetName val="1-11%20MOI_xls_x005f_x0000__x005f_x0000__1"/>
      <sheetName val="Database___2___Exceeded_number1"/>
      <sheetName val="ttings_purnima_Application_Dat1"/>
      <sheetName val="BSNL_services1"/>
      <sheetName val="Database___2___Exceeded_1"/>
      <sheetName val="For_reference_June1"/>
      <sheetName val="A-Eingang_Laender_(ändert)1"/>
      <sheetName val="Cash-Flow_(offen)1"/>
      <sheetName val="U-Erloese_Laender(ändert)1"/>
      <sheetName val="1-11%20MOI_xls1"/>
      <sheetName val="prod_inventory1"/>
      <sheetName val="Main_Menu1"/>
      <sheetName val="Adjustment_Entries-Final1"/>
      <sheetName val="Stock_Chart1"/>
      <sheetName val="Movem__in_fixed_assets_-_Depr_1"/>
      <sheetName val="wdr_bldg1"/>
      <sheetName val="India_$Mn"/>
      <sheetName val="Summary_-__International_"/>
      <sheetName val="BS_Schdl-3-Fixed_Assets"/>
      <sheetName val="MAIN_LATEST1"/>
      <sheetName val="currency_(2)1"/>
      <sheetName val="SPS_DETAIL1"/>
      <sheetName val="final_sheet_1"/>
      <sheetName val="Consolidated_NE"/>
      <sheetName val="Consolidated_SE"/>
      <sheetName val="Consolidated_SO"/>
      <sheetName val="Hyper_NE"/>
      <sheetName val="Hyper_SO"/>
      <sheetName val="Sam's_Club"/>
      <sheetName val="Super_NE"/>
      <sheetName val="Super_SO"/>
      <sheetName val="Todo_Dia"/>
      <sheetName val="Switch_V16"/>
      <sheetName val="Component_Pricing,_Costs"/>
      <sheetName val="syndicate_codes"/>
      <sheetName val="BTVL-ABN_Tranche_I"/>
      <sheetName val="chiet_tinh1"/>
      <sheetName val="Other_assumptions1"/>
      <sheetName val="RSU_lookups1"/>
      <sheetName val="RSU_sites1"/>
      <sheetName val="DLC_sites1"/>
      <sheetName val="SDH_COST1"/>
      <sheetName val="c_1"/>
      <sheetName val="Home_Office"/>
      <sheetName val="Input_Sheet"/>
      <sheetName val="IRR_Gaming"/>
      <sheetName val="P&amp;L_breakup"/>
      <sheetName val="Calcns_FDB"/>
      <sheetName val="Assns_FDB"/>
      <sheetName val="BR_(2)"/>
      <sheetName val="comp_"/>
      <sheetName val="Sheet_Index"/>
      <sheetName val="14_old"/>
      <sheetName val="Add_to_FA"/>
      <sheetName val="Fixed_asset_register"/>
      <sheetName val="Encl_I"/>
      <sheetName val="Matcost_(2)"/>
      <sheetName val="upgsales_(2)"/>
      <sheetName val="Summary_of_Project_&amp;_WIP_Review"/>
      <sheetName val="U110_Product_mix"/>
      <sheetName val="U120_Premium_ceded"/>
      <sheetName val="U130_Commission_paid"/>
      <sheetName val="U140_Commission_recd"/>
      <sheetName val="U150_Claims_incurred"/>
      <sheetName val="固定资产NEW__(2)"/>
      <sheetName val="M-Note_Payable"/>
      <sheetName val="G200预付帐款帐龄分析表__(2)"/>
      <sheetName val="N100应付帐款帐龄分析表__(2)"/>
      <sheetName val="U140-销售截止测试1-一定要填_"/>
      <sheetName val="U150-销售截止测试2-一定要填_"/>
      <sheetName val="Valuation_test-R_M"/>
      <sheetName val="cut_off"/>
      <sheetName val="transaction_test"/>
      <sheetName val="G&amp;AU400_"/>
      <sheetName val="U120-top_10_suppliers"/>
      <sheetName val="Other_receipt_and_payment_"/>
      <sheetName val="U610-1-12月工资明细表__(2)"/>
      <sheetName val="F520_F_G__NRV_test"/>
      <sheetName val="表6-1土地_(2)"/>
      <sheetName val="K101_Summary_of_FA_Adj"/>
      <sheetName val="K302_固定资产减值准备计提表"/>
      <sheetName val="OA_A500"/>
      <sheetName val="F810_Compliation"/>
      <sheetName val="Jan_16_(2)"/>
      <sheetName val="C_os"/>
      <sheetName val="CIP2003_movement"/>
      <sheetName val="stock_5_14报告版2003update_ok"/>
      <sheetName val="农行环翠银票03_6"/>
      <sheetName val="G200_(2)"/>
      <sheetName val="K_"/>
      <sheetName val="U_3310-air"/>
      <sheetName val="U3000-HQ_COS"/>
      <sheetName val="F1003-FG_list_"/>
      <sheetName val="F1004-consignment_list"/>
      <sheetName val="FA_details"/>
      <sheetName val="27_租赁承诺"/>
      <sheetName val="28_资本承诺"/>
      <sheetName val="29_关联交易"/>
      <sheetName val="30_关联余额"/>
      <sheetName val="os_list"/>
      <sheetName val="现金流量表_(2)"/>
      <sheetName val="U130-Consulting_fee"/>
      <sheetName val="U120-Consulting_Fee__Breakd"/>
      <sheetName val="U130-Professional_Fee_GPC"/>
      <sheetName val="U140-Legal_Fee"/>
      <sheetName val="Compilation_test"/>
      <sheetName val="OS_list_of_深中置_-_3"/>
      <sheetName val="U500_G&amp;A_Expenses"/>
      <sheetName val="I100-Interco_Bal_confirmation"/>
      <sheetName val="6_需报废清单"/>
      <sheetName val="历年净利润及盈余公积复核_(审定)"/>
      <sheetName val="F_。"/>
      <sheetName val="F311-RM_V_test"/>
      <sheetName val="All_overhead_Variance"/>
      <sheetName val="附注汇总__(2)"/>
      <sheetName val="现金合并_(2)"/>
      <sheetName val="固定资产及累计折旧_"/>
      <sheetName val="SP_B6"/>
      <sheetName val="NKS_B6"/>
      <sheetName val="E4_Sales_cutoff"/>
      <sheetName val="Sales_Cut-off"/>
      <sheetName val="U2_1_1_(2)"/>
      <sheetName val="M8memo_Prov_for_connectplan"/>
      <sheetName val="U2_1_ARPs(P)"/>
      <sheetName val="U1_Lead_(2)"/>
      <sheetName val="U6_3A_Landscape_project_ana"/>
      <sheetName val="U1-2F_Review_Margin"/>
      <sheetName val="A6_3"/>
      <sheetName val="I1-_interco"/>
      <sheetName val="U3_Payroll_lead"/>
      <sheetName val="E5_1_Sales_cut_off"/>
      <sheetName val="Revenue_Summary"/>
      <sheetName val="CFChart_(2)"/>
      <sheetName val="AJE__(2)"/>
      <sheetName val="RJE_(2)"/>
      <sheetName val="C101_(2)"/>
      <sheetName val="T101-Share_Cap_(2)"/>
      <sheetName val="CFChart_(3)"/>
      <sheetName val="AJE_"/>
      <sheetName val="AJE_(2)"/>
      <sheetName val="CF-1|2_(2)"/>
      <sheetName val="CF-3_(2)"/>
      <sheetName val="Notes_to_FS_(2)"/>
      <sheetName val="Notes_to_FS"/>
      <sheetName val="Note_19"/>
      <sheetName val="A2_-_5"/>
      <sheetName val="A2_-_5_(2)"/>
      <sheetName val="A2_-_6"/>
      <sheetName val="A8-6_(1)"/>
      <sheetName val="A3_-_3"/>
      <sheetName val="A3_-_4"/>
      <sheetName val="Form_EYP_1"/>
      <sheetName val="I_(2)"/>
      <sheetName val="Ff_-1"/>
      <sheetName val="APPENDIX_XIII"/>
      <sheetName val="Appendix_II"/>
      <sheetName val="SRM-Appx_1_BS"/>
      <sheetName val="U1-2_Sales_Analysis"/>
      <sheetName val="U1-2_Sales_Analysis_-by_product"/>
      <sheetName val="Outstanding_Matters_(2)"/>
      <sheetName val="OS_1(FOR_CLIENT_DISTRIBUTION)"/>
      <sheetName val="Inter-_Company_Reconciliation"/>
      <sheetName val="U-4_"/>
      <sheetName val="PMB_(opening_balance)"/>
      <sheetName val="&lt;A2_2&gt;Cla"/>
      <sheetName val="Acs_(2)"/>
      <sheetName val="UA_(2)"/>
      <sheetName val="A2|1(SAD)_"/>
      <sheetName val="I2_"/>
      <sheetName val="K-1_"/>
      <sheetName val="Attachment_1"/>
      <sheetName val="T__Equity"/>
      <sheetName val="N1_(2)"/>
      <sheetName val="sp_(2)"/>
      <sheetName val="O|S_(2)"/>
      <sheetName val="N1__1"/>
      <sheetName val="F3-Group_1_(2)"/>
      <sheetName val="A2-4_(2004)"/>
      <sheetName val="Note_6"/>
      <sheetName val="Note_4"/>
      <sheetName val="I_"/>
      <sheetName val="CC-10_"/>
      <sheetName val="BB-10_(2)"/>
      <sheetName val="CC-10__(2)"/>
      <sheetName val="B-10_(2)"/>
      <sheetName val="(B3)Purchases_cutoff_test"/>
      <sheetName val="(B4)Sales_cutoff_test"/>
      <sheetName val="sales(B2_2)"/>
      <sheetName val="E2_(4)"/>
      <sheetName val="E2_(3)"/>
      <sheetName val="E2_(2)"/>
      <sheetName val="K4_-_Physical_Sightings"/>
      <sheetName val="Provision_for_DD"/>
      <sheetName val="N6|1_-_PV_after_YE"/>
      <sheetName val="N6_-_Unrecorded_Liab"/>
      <sheetName val="Sy_Kapasi"/>
      <sheetName val="U-_FINAL_(2)"/>
      <sheetName val="U-2_FINAL"/>
      <sheetName val="Freehold_Land"/>
      <sheetName val="Sch_I"/>
      <sheetName val="Sch_IIa"/>
      <sheetName val="Sch_IIb"/>
      <sheetName val="Sch_III"/>
      <sheetName val="J_disclosure"/>
      <sheetName val="A2-2-1_(2)"/>
      <sheetName val="A2-2-2_(2)"/>
      <sheetName val="A2-2-3_(2)"/>
      <sheetName val="GP_analysis"/>
      <sheetName val="M5_Cut_off"/>
      <sheetName val="E4-1_cut_off"/>
      <sheetName val="purchase_cut-off"/>
      <sheetName val="APPENDIX_1"/>
      <sheetName val="Travel_OS_FY04"/>
      <sheetName val="Attached_9"/>
      <sheetName val="Attached_10"/>
      <sheetName val="OSM_(2)"/>
      <sheetName val="CLA_(2)"/>
      <sheetName val="tax_com"/>
      <sheetName val="OSM_2"/>
      <sheetName val="PLnotes_"/>
      <sheetName val="Liferev_2002_(2)"/>
      <sheetName val="Liferev_2002"/>
      <sheetName val="Genrevdetail_"/>
      <sheetName val="MNIH-Consol_entries_2002(i)"/>
      <sheetName val="AP_110_sub"/>
      <sheetName val="RCD-403-4_(2)"/>
      <sheetName val="U2_AR_on_Revenue"/>
      <sheetName val="U3_(disclosure)"/>
      <sheetName val="M2_payables_listing"/>
      <sheetName val="TNK-Staff_costs"/>
      <sheetName val="A2-2_RJE1"/>
      <sheetName val="A2-1_AJE"/>
      <sheetName val="A10-1_(2)"/>
      <sheetName val="C4-1_(2)"/>
      <sheetName val="N3|2-1_(2)"/>
      <sheetName val="B_Redang"/>
      <sheetName val="E3_(2)"/>
      <sheetName val="interest_restriction"/>
      <sheetName val="E_5"/>
      <sheetName val="F6_Stock_Take_recon"/>
      <sheetName val="F5_1_stk_valuation"/>
      <sheetName val="A2_4_SAD"/>
      <sheetName val="E2_(&lt;)"/>
      <sheetName val="A2|3_AJE"/>
      <sheetName val="A2|2_RJE"/>
      <sheetName val="A2|1_OJE"/>
      <sheetName val="Page_3"/>
      <sheetName val="U2-Staff_Welfare"/>
      <sheetName val="N3_SCH_FUND"/>
      <sheetName val="K1_DEP_Leeza"/>
      <sheetName val="Bakat_-_consol"/>
      <sheetName val="向导生成器(&amp;W)控件向导(&amp;W)用_MS_Word_合并(&amp;"/>
      <sheetName val="G200预付帐款帐龄分析表__(3)"/>
      <sheetName val="N100应付帐款帐龄分析表__(3)"/>
      <sheetName val="Detailed_PL"/>
      <sheetName val="CA333-AR_&amp;_AP(ok)"/>
      <sheetName val="CA341-CIP_&amp;_stock(ok)"/>
      <sheetName val="OS_(7)"/>
      <sheetName val="A301-03_(7)"/>
      <sheetName val="U101-03_(2)"/>
      <sheetName val="OS_(6)"/>
      <sheetName val="A301-03_(6)"/>
      <sheetName val="U101-03ok_(3)"/>
      <sheetName val="OS_(5)"/>
      <sheetName val="A301-03_(5)"/>
      <sheetName val="OS_(4)"/>
      <sheetName val="Staff_Sal"/>
      <sheetName val="Basic_Details"/>
      <sheetName val="Notes_to_accounts"/>
      <sheetName val="Hub_Inputs"/>
      <sheetName val="BOM_Matrix_(2)"/>
      <sheetName val="ECR_E04_22_03_02_FRZ"/>
      <sheetName val="MP_-_DTA"/>
      <sheetName val="_dllĀ眹宀Ј⧠సㅾ℀㄀樸౓"/>
      <sheetName val="e_&amp;SupportĀ_x000a_Send_Feedbac&amp;kr"/>
      <sheetName val="SOAD_"/>
      <sheetName val="Other_Info"/>
      <sheetName val="gen_ledger_data"/>
      <sheetName val="receipt_Reg_Nov08"/>
      <sheetName val="Price_Nego(Summary)_(2)"/>
      <sheetName val="Cap_employed_"/>
      <sheetName val="Qtr_IIISegment"/>
      <sheetName val="CUSTOM_Jun99"/>
      <sheetName val="inventory_valuation"/>
      <sheetName val="Ann_C&amp;D_Revised"/>
      <sheetName val="year_2002-03"/>
      <sheetName val="9_Month"/>
      <sheetName val="Master-with_field_names"/>
      <sheetName val="Total_(2)"/>
      <sheetName val="Sales_Budget-2012-13"/>
      <sheetName val="Sand_Control"/>
      <sheetName val="TaxCal_(2)"/>
      <sheetName val="TAX10-by_SYC_(12_M)_(2)"/>
      <sheetName val="2003･03平均_(2)"/>
      <sheetName val="PURCHASED_ADDITIONS"/>
      <sheetName val="Computation_04-05"/>
      <sheetName val="ocean_voyage"/>
      <sheetName val="FACT_B"/>
      <sheetName val="B_1_03_12"/>
      <sheetName val="HHML_(4)"/>
      <sheetName val="Fixed_Assets-Last_year"/>
      <sheetName val="Exp_provn_(3)"/>
      <sheetName val="consol_(2)"/>
      <sheetName val="consol_(3)"/>
      <sheetName val="SL_Schedule_(2)"/>
      <sheetName val="consol_(4)"/>
      <sheetName val="Own Variable"/>
      <sheetName val="Dependencies"/>
      <sheetName val="EEFC Account"/>
      <sheetName val="Bank Sort (2)"/>
      <sheetName val="Bank Sort"/>
      <sheetName val="Flat Cost"/>
      <sheetName val="ICICI JSB "/>
      <sheetName val="Int234"/>
      <sheetName val="Cost of Flat"/>
      <sheetName val="Wavelength selection"/>
      <sheetName val="Links"/>
      <sheetName val="[book1.xls]_x0000_Database: [2]__Ex_2"/>
      <sheetName val="[book1.xls]Database: [2]__Exc_2"/>
      <sheetName val="[book1.xls]ttings_purnima_App_2"/>
      <sheetName val="[book1.xls]Database:_[2]__Exc_2"/>
      <sheetName val="[book1.xls]Database:_[2]__Exc_3"/>
      <sheetName val="[book1.xls]ttings_purnima_App_3"/>
      <sheetName val=". Exceeded number "/>
      <sheetName val="__Exceeded_number"/>
      <sheetName val="__Exceeded_number_"/>
      <sheetName val="[book1.xls]"/>
      <sheetName val="Lists"/>
      <sheetName val="Trial_x0000__x0000__x0000__x0012_[1111.xls]********_x0000__x0000__x0000__x0000_"/>
      <sheetName val="S_4_3_SAP Dump"/>
      <sheetName val="PROFIT"/>
      <sheetName val="Power &amp; Fuel (S)"/>
      <sheetName val="DEPN"/>
      <sheetName val="INTT"/>
      <sheetName val="CS"/>
      <sheetName val="CFS"/>
      <sheetName val="Power_&amp;_Fuel_(S)"/>
      <sheetName val="bajaj_copeland"/>
      <sheetName val="EVA1"/>
      <sheetName val="InQuart"/>
      <sheetName val="Macro1"/>
      <sheetName val="Power_&amp;_Fuel_(S)2"/>
      <sheetName val="Power_&amp;_Fuel_(S)1"/>
      <sheetName val="%_Share"/>
      <sheetName val="Financial_Services"/>
      <sheetName val="Account"/>
      <sheetName val="FEBE_Data"/>
      <sheetName val="GE6CRITERIA"/>
      <sheetName val="party"/>
      <sheetName val="Year_2"/>
      <sheetName val="部店・内容ﾏｽﾀｰ"/>
      <sheetName val="Bank"/>
      <sheetName val="ED"/>
      <sheetName val="Stats"/>
      <sheetName val="Masters"/>
      <sheetName val="BSLA"/>
      <sheetName val="Input_&amp;_Control1"/>
      <sheetName val="Volume"/>
      <sheetName val="Delinquency_(2)"/>
      <sheetName val="ＣＤＲ_Ｍ"/>
      <sheetName val="OFA"/>
      <sheetName val="OFA_Acq"/>
      <sheetName val="column"/>
      <sheetName val="Reference"/>
      <sheetName val="Criteria"/>
      <sheetName val="ccySummary"/>
      <sheetName val="Introduction"/>
      <sheetName val="Data_Tape"/>
      <sheetName val="Deal_List1"/>
      <sheetName val="12__Asset_Walk_from_Prior_Yr"/>
      <sheetName val="Cover_Sheet"/>
      <sheetName val="PackInfo"/>
      <sheetName val="ANI_Look-ups"/>
      <sheetName val="Q3_-_GECF"/>
      <sheetName val="PopCache"/>
      <sheetName val="DATA_-_INCOME_STATEMENTSII"/>
      <sheetName val="Relocation_Data"/>
      <sheetName val="IC_Interest_Payable"/>
      <sheetName val="HDFC_Std_Life"/>
      <sheetName val="SBILife"/>
      <sheetName val="Master_Sheet_"/>
      <sheetName val="Birla_Sun_Life"/>
      <sheetName val="Bajaj_Allianz"/>
      <sheetName val="Max_New_York_Life"/>
      <sheetName val="ICICI_Pru"/>
      <sheetName val="Hyp_Dump"/>
      <sheetName val="HC_Drivers_vs_plan"/>
      <sheetName val="walk_data"/>
      <sheetName val="SUMMARY_BALANCE"/>
      <sheetName val="Interface"/>
      <sheetName val="OSEBS2003-04"/>
      <sheetName val="Values"/>
      <sheetName val="ignore_0804"/>
      <sheetName val="Qtr4-00"/>
      <sheetName val="PARTY_DETAILS"/>
      <sheetName val="1118_C_I"/>
      <sheetName val="1118_C_II"/>
      <sheetName val="1118_C_III"/>
      <sheetName val="ReferenceLists"/>
      <sheetName val="Input"/>
      <sheetName val="Z_report"/>
      <sheetName val="Operating Expenses HRY"/>
      <sheetName val="Sales1 HRY"/>
      <sheetName val="Operating Expenses"/>
      <sheetName val="_x0000__x001c__x0000_prashant.gajbhiye@ai"/>
      <sheetName val="nt ColorChartsWorkbook_VBA_PROJ"/>
      <sheetName val="ヰ`_x0000_᠑┡㜦ስ᜗┥ᜓ℔☦☦☦☦☦ᔕ┥⌥ⵃ✪┯〢ᐯ⤙䈠㈱㌨〉ㄥ䐬"/>
      <sheetName val="Sub Base Regionwise Sorting"/>
      <sheetName val="M51-09"/>
      <sheetName val="_x0000_豈_x0000__x0001__x0001_m_x0000_豰_x0000__x0001__x0001_m_x0000_貘_x0000__x0001__x0001_e_x0000_賀_x0000__x0001__x0001_p_x0000_賨_x0000__x0001__x0001_s_x0000_"/>
      <sheetName val="_x0000__x0004_"/>
      <sheetName val="ヰ`_x0000_j푨j함j헰j훰j흸j_xd878_j_xd900_j_xdb08_j_xdb90_j_xdc90_j_xdd18_j_xde68_j_xdfb8_j"/>
      <sheetName val="ヰ`_x0000_k佈k倠k储k冨k到k匰k厸k唈k嘈k嚐k垐k堘k夘k妠"/>
      <sheetName val="_x0000_p禠k稨k窰k笸k節k籈k糐k絘k締k繨k済k源k漘k澠k瀨"/>
      <sheetName val="ヰ`_x0000_k餸k騸k髀k鯀k鱈k鵈k鷐k鿘kꁠkꅠkꇨkꌸkꒈkꗘ"/>
      <sheetName val="ヰ`_x0000_lᐘlᓰlᕸlᙸlᜀl᠀lᢈl᧘l᫘l᭠lᱠl᳨lᷨlṰ"/>
      <sheetName val="_x0000_m㹰l㻸l㾀l䀈l䂐l䄘l䆠l䈨l䊰l䌸l㋘l㍠l㏨l㑰l㓸"/>
      <sheetName val="ヰ`_x0000_l앸l외l윀l저l좈l즈l쨐l쯰l챸l쵸l츀l콐l킠l퇰"/>
      <sheetName val="ヰ`_x0000_m䀰m䄈m䆐m䊐m䌘m䐘m䒠m䗰m䛰m䝸m䡸m䤀m䨀m䪈"/>
      <sheetName val="_x0000_o檈m欐m殘m氠m沨m洰m涸m湀m滈m潐m廰m彸m怀m悈m愐"/>
      <sheetName val="_x0000__x0015__x0000_harinath.m@airtel.in"/>
      <sheetName val="AP Accrual"/>
      <sheetName val="TOMA &amp; ITP"/>
      <sheetName val="_x0000__x0000_Ø_x0000__x0000_à_x0000__x0000_è_x0000__x0000_ð_x0000__x0000_ø_x0000__x0000_Ā_x0000__x0000_Ĉ_x0000__x0000_"/>
      <sheetName val=":AIQX`goty}¨¯ºÇÕãéðõû"/>
      <sheetName val="Trial Balance (Tally)"/>
      <sheetName val="Trial Balance (Link)"/>
      <sheetName val="Ross"/>
      <sheetName val="MMR"/>
      <sheetName val="WW07-12100200"/>
      <sheetName val="FORMAT-12100200"/>
      <sheetName val="WW08-12900100"/>
      <sheetName val="FORMAT -12900100"/>
      <sheetName val="WW46 COL Long Term"/>
      <sheetName val="FORMAT - COL Long Term"/>
      <sheetName val="WW46 COL Short Term"/>
      <sheetName val="FORMAT -  COL Short Term"/>
      <sheetName val="WW46 COL FOBO"/>
      <sheetName val="FORMAT -  COL FOBO"/>
      <sheetName val="FORMAT - 12500300"/>
      <sheetName val="WW47 COL Provision"/>
      <sheetName val="FORMAT -  COL Provision"/>
      <sheetName val="WW68"/>
      <sheetName val="Ploss-april to july-02"/>
      <sheetName val="ploss-2001-02"/>
      <sheetName val="CHIPS WORKING"/>
      <sheetName val="NGPISW03 (2)"/>
      <sheetName val="(bis.0)PLANT (31 Oct 2006)final"/>
      <sheetName val="R1040"/>
      <sheetName val="base de dados"/>
      <sheetName val="TRIAL BALANCE"/>
      <sheetName val="[book1.xls][book1.xls]_x0000_Database"/>
      <sheetName val="[book1.xls][book1.xls][book1.xl"/>
      <sheetName val="EAW Final Accounts - 99"/>
      <sheetName val="BHANDUP"/>
      <sheetName val="PLAN_FEB97"/>
      <sheetName val="Bridges"/>
      <sheetName val="Bridges (Abst)"/>
      <sheetName val="Overpass"/>
      <sheetName val="Slab Culvert"/>
      <sheetName val="Underpass"/>
      <sheetName val="Abstract"/>
      <sheetName val="Pune-Solapur"/>
      <sheetName val="ICICI"/>
      <sheetName val="HDFC"/>
      <sheetName val="5 - CITICORP"/>
      <sheetName val="Av.G Level"/>
      <sheetName val="Consolidated"/>
      <sheetName val="PDCA 9"/>
      <sheetName val="Data 2003"/>
      <sheetName val="_x0000__x0000_"/>
      <sheetName val="Trennung SRE BDE NEU"/>
      <sheetName val="Clientes"/>
      <sheetName val="Sheet1_x0000_Ҩ⋨【_x0008__x0000__x0007__x0000__x0008__x0000_"/>
      <sheetName val="Financial Statements"/>
      <sheetName val="Assump"/>
      <sheetName val="Ann XV"/>
      <sheetName val="MISC"/>
      <sheetName val="Co 59"/>
      <sheetName val="Data Validation"/>
      <sheetName val="[book1.xls]_x0000_Database: [2]. Exce"/>
      <sheetName val="[book1.xls]Database: [2]. Excee"/>
      <sheetName val="[book1.xls][book1.xls]Database:"/>
      <sheetName val="Blore"/>
      <sheetName val="Chnai"/>
      <sheetName val="Pune"/>
      <sheetName val="Data_Chart_Daily Load Curve"/>
      <sheetName val="Sensitivities"/>
      <sheetName val="Inputs 2"/>
      <sheetName val="System Design"/>
      <sheetName val="Demand Working"/>
      <sheetName val="Additional Rent &amp; Insurance"/>
      <sheetName val="Spare cost"/>
      <sheetName val="Cashflow"/>
      <sheetName val="Presentation"/>
      <sheetName val="Depreciation Schedule"/>
      <sheetName val="Debt-Equity"/>
      <sheetName val="Revenue Working"/>
      <sheetName val="Cost Working"/>
      <sheetName val="Calendar"/>
      <sheetName val="Opex Sheet (2)"/>
      <sheetName val="Staff Costs"/>
      <sheetName val="Office Infrastructure"/>
      <sheetName val="&lt;&lt;WTU"/>
      <sheetName val="PL_4K_WTUs"/>
      <sheetName val="Depn_4K_WTUs"/>
      <sheetName val="Calcs_4K_WTUs"/>
      <sheetName val="PL_UE_Yearly"/>
      <sheetName val="PL_UE_Monthly"/>
      <sheetName val="WTU&gt;&gt;"/>
      <sheetName val="Financial Progress Mar.2011"/>
      <sheetName val="Cons PL"/>
      <sheetName val="PAP"/>
      <sheetName val="SPR"/>
      <sheetName val="Facility"/>
      <sheetName val="deb"/>
      <sheetName val="Keyratios"/>
      <sheetName val="P L"/>
      <sheetName val="Cntrl Sheet"/>
      <sheetName val="NFF"/>
      <sheetName val="MISBS"/>
      <sheetName val="BOD PL NEW"/>
      <sheetName val="Intang"/>
      <sheetName val="Details"/>
      <sheetName val="margin."/>
      <sheetName val="CONTANGO"/>
      <sheetName val="REFNCOMPARE"/>
      <sheetName val="Cons-Division"/>
      <sheetName val="CVK p&amp;L"/>
      <sheetName val="lot no 86"/>
      <sheetName val="Sales &amp;Sale Cost"/>
      <sheetName val="Stock Cal"/>
      <sheetName val="Lme-REV"/>
      <sheetName val="CU-P&amp;L-Work"/>
      <sheetName val="GROUPING"/>
      <sheetName val="rawmat break up"/>
      <sheetName val="cell rel"/>
      <sheetName val="Contract Details"/>
      <sheetName val="COST SHEET"/>
      <sheetName val="OTHER RM"/>
      <sheetName val="assumption"/>
      <sheetName val="BREAKUP"/>
      <sheetName val="Top Sheet"/>
      <sheetName val="Break up of RMcost"/>
      <sheetName val="YTD (2)"/>
      <sheetName val="March "/>
      <sheetName val="Copper Stock"/>
      <sheetName val="Inv income"/>
      <sheetName val="C&amp;O"/>
      <sheetName val="C&amp;O CFO"/>
      <sheetName val="EBIDTA"/>
      <sheetName val="Mfg. Exp."/>
      <sheetName val="Alumina"/>
      <sheetName val="Fin Services  "/>
      <sheetName val="RM Rates May06"/>
      <sheetName val="AC-DC"/>
      <sheetName val="Accounts"/>
      <sheetName val="Sheet8"/>
      <sheetName val="Sheet7"/>
      <sheetName val="1-Procedure"/>
      <sheetName val="2-TDS"/>
      <sheetName val="3-Prof Tax"/>
      <sheetName val="4-Tax"/>
      <sheetName val="5-PF"/>
      <sheetName val="6-Serv Tax"/>
      <sheetName val="7-VAT_CST"/>
      <sheetName val="pbc"/>
      <sheetName val="Tickmarks"/>
      <sheetName val="Cost Centres"/>
      <sheetName val="Clause 21-1 (2)"/>
      <sheetName val="HYDERABAD J907"/>
      <sheetName val="Unmatched"/>
      <sheetName val="Matched"/>
      <sheetName val="G2.5 Advance to vendors"/>
      <sheetName val="sum"/>
      <sheetName val="Data Sheet 1"/>
      <sheetName val="main"/>
      <sheetName val="RPT 11-VOLUME BY BRANDS"/>
      <sheetName val="manpowe"/>
      <sheetName val="SSLP"/>
      <sheetName val="SBPFIX"/>
      <sheetName val="Financials"/>
      <sheetName val="Operating Statistics"/>
      <sheetName val="FITZ MORT 94"/>
      <sheetName val="AY 09-10"/>
      <sheetName val="MP-CP-SS"/>
      <sheetName val="Deal Inputs (In)"/>
      <sheetName val="CompLink"/>
      <sheetName val="Control (In)"/>
      <sheetName val="Combo"/>
      <sheetName val="DCF I (In)"/>
      <sheetName val="manager"/>
      <sheetName val="ELTA"/>
      <sheetName val="CSCCincSKR"/>
      <sheetName val="SOTP"/>
      <sheetName val="Interpool"/>
      <sheetName val="TAL"/>
      <sheetName val="Cronos"/>
      <sheetName val="Group"/>
      <sheetName val="OpCo"/>
      <sheetName val="Synergies"/>
      <sheetName val="LBO inputs"/>
      <sheetName val="DCF"/>
      <sheetName val="Infrastructure model"/>
      <sheetName val="DIV INC"/>
      <sheetName val="LTM"/>
      <sheetName val="CREDIT STATS"/>
      <sheetName val="DropZone"/>
      <sheetName val="Outputs"/>
      <sheetName val="3"/>
      <sheetName val="Attachment - 3(cont.)"/>
      <sheetName val="Attachment 9(contd)"/>
      <sheetName val="Dep Books"/>
      <sheetName val="Dep Month wise"/>
      <sheetName val="BS Rec Control Sheet"/>
      <sheetName val="Control Sheet"/>
      <sheetName val="Comp"/>
      <sheetName val="품의서"/>
      <sheetName val="BASE"/>
      <sheetName val="주행"/>
      <sheetName val="표지★"/>
      <sheetName val="MX628EX"/>
      <sheetName val="p2-1"/>
      <sheetName val="2.대외공문"/>
      <sheetName val="85872-82"/>
      <sheetName val="???"/>
      <sheetName val="표지_"/>
      <sheetName val="p2_1"/>
      <sheetName val="2_대외공문"/>
      <sheetName val="비교원가(84601-3L040)"/>
      <sheetName val="비교원가(84601-3L050)"/>
      <sheetName val="비교원가(84601-3L060)"/>
      <sheetName val="비교원가(84601-3L070)"/>
      <sheetName val="비교원가(84660-3L000)"/>
      <sheetName val="비교원가(84660-3L100)"/>
      <sheetName val="비교원가(84690-3L000)"/>
      <sheetName val="비교원가(84640-3L000)"/>
      <sheetName val="비교원가(84640-3L010)"/>
      <sheetName val="비교원가(84640-3L020)"/>
      <sheetName val="비교원가(97040-3L000)"/>
      <sheetName val="??仛"/>
      <sheetName val="??★"/>
      <sheetName val="2.????"/>
      <sheetName val="근태현황"/>
      <sheetName val="Ç°ÀÇ¼­"/>
      <sheetName val="ÁÖÇà"/>
      <sheetName val="Ç¥Áö¡Ú"/>
      <sheetName val="2.´ë¿Ü°ø¹®"/>
      <sheetName val="외주현황.wq1"/>
      <sheetName val="KFH"/>
      <sheetName val="BOOKGRAPH"/>
      <sheetName val="TRENDS"/>
      <sheetName val="Instructions"/>
      <sheetName val="COLUMNS"/>
      <sheetName val="COA- Nov  02"/>
      <sheetName val="Jan 2002"/>
      <sheetName val="Sub group code &amp; Name"/>
      <sheetName val="4 - PPE"/>
      <sheetName val="QA表（Ｂ）概要"/>
      <sheetName val="別紙3-1機能別ﾌﾞﾛｯｸ別原価目標"/>
      <sheetName val="別紙3-2Budget(機能、費目別)"/>
      <sheetName val="ATRUCK"/>
      <sheetName val="TM"/>
      <sheetName val="#REF!"/>
      <sheetName val="??矏????????Ộ믩????_x0005__x000d_Ā_x0009_䑄䵅䅌獮䍩楬湥t??"/>
      <sheetName val="_x0000__x0000_矏_x0000__x0000__x0000__x0000__x0000__x0000__x0000__x0000_Ộ믩_x0000__x0000__x0000__x0000__x0005__x000d_Ā_x0009_䑄䵅䅌獮䍩楬湥t_x0000__x0000_"/>
      <sheetName val="項目定義"/>
      <sheetName val="__矏________Ộ믩_____x0005__x000d_Ā_x0009_䑄䵅䅌獮䍩楬湥t__"/>
      <sheetName val="ACO"/>
      <sheetName val="055"/>
      <sheetName val="200"/>
      <sheetName val="工場Ａ"/>
      <sheetName val="sqm_8k"/>
      <sheetName val="12k"/>
      <sheetName val="Hidden"/>
      <sheetName val="9"/>
      <sheetName val="Customize Your Invoice"/>
      <sheetName val="#ADR"/>
      <sheetName val="Security"/>
      <sheetName val="sqm_5k"/>
      <sheetName val="sqm_10k"/>
      <sheetName val="Summary Freehold"/>
      <sheetName val="Summary Propco"/>
      <sheetName val="Depreciation"/>
      <sheetName val="New Stores by Type"/>
      <sheetName val="Cars"/>
      <sheetName val="BRI Capex 2007"/>
      <sheetName val="BC"/>
      <sheetName val="BC summary"/>
      <sheetName val="Invoice to Finance"/>
      <sheetName val="Payments-Jul07"/>
      <sheetName val="p-4 (2)"/>
      <sheetName val="??矏????????Ộ믩????_x0005__x000d_Ā 䑄䵅䅌獮䍩楬湥t??"/>
      <sheetName val="_x0000__x0000_矏_x0000__x0000__x0000__x0000__x0000__x0000__x0000__x0000_Ộ믩_x0000__x0000__x0000__x0000__x0005__x000d_Ā 䑄䵅䅌獮䍩楬湥t_x0000__x0000_"/>
      <sheetName val="__矏________Ộ믩_____x0005__x000d_Ā 䑄䵅䅌獮䍩楬湥t__"/>
      <sheetName val="Revenue heading"/>
      <sheetName val="Domain"/>
      <sheetName val="Service Template"/>
      <sheetName val="X_Rates"/>
      <sheetName val="Lookups"/>
      <sheetName val="Reimbursement"/>
      <sheetName val="Dashboard"/>
      <sheetName val="MKT PO-2011"/>
      <sheetName val="ONOFF-BUD (ROC)"/>
      <sheetName val="TMSPF-Dump"/>
      <sheetName val="Proclarity"/>
      <sheetName val="Rel Pty"/>
      <sheetName val="04"/>
      <sheetName val="09"/>
      <sheetName val="10"/>
      <sheetName val="Europe"/>
      <sheetName val="US"/>
      <sheetName val="DIV Y"/>
      <sheetName val="Comps and Cons"/>
      <sheetName val="Hyperion Output"/>
      <sheetName val="Dept listing"/>
      <sheetName val="DIV_Y"/>
      <sheetName val="Comps_and_Cons"/>
      <sheetName val="Cons_PL"/>
      <sheetName val="P_L"/>
      <sheetName val="Cntrl_Sheet"/>
      <sheetName val="BOD_PL_NEW"/>
      <sheetName val="Hyperion_Output"/>
      <sheetName val="Dept_listing"/>
      <sheetName val="WCOL INDEX"/>
      <sheetName val="WCOL INPUT"/>
      <sheetName val="Balancesheet"/>
      <sheetName val="Sch 4- (2)"/>
      <sheetName val="Prof"/>
      <sheetName val="liquidated Damages"/>
      <sheetName val="Accounts Payable (11)"/>
      <sheetName val="AP Concentrations"/>
      <sheetName val="FS - BS (2)"/>
      <sheetName val="FS - BS Det (2)"/>
      <sheetName val="FS- IS (2)"/>
      <sheetName val="Layout"/>
      <sheetName val="Front"/>
      <sheetName val="Concentrations"/>
      <sheetName val="Delinquent Accounts "/>
      <sheetName val="Ship Test"/>
      <sheetName val="Mgmt Letter"/>
      <sheetName val="AR Roll"/>
      <sheetName val="Non-Primes"/>
      <sheetName val="Misc - Tax(NIC)"/>
      <sheetName val="CM Test "/>
      <sheetName val="Conc (NIC)"/>
      <sheetName val="AR Roll "/>
      <sheetName val="Misc - Tax"/>
      <sheetName val="AR Statistics - Consolidated"/>
      <sheetName val="AR Activity - Domestic"/>
      <sheetName val="AR Activity - Canada"/>
      <sheetName val="Cash - Lockbox"/>
      <sheetName val="INV-Cost Test (Bottled)"/>
      <sheetName val="INV - Counts AHP"/>
      <sheetName val="INV - Costs"/>
      <sheetName val="Ship Test "/>
      <sheetName val="INV - Counts Div B"/>
      <sheetName val="AR Stats Input"/>
      <sheetName val="Cash Diagram (3)"/>
      <sheetName val="Cash  (2)"/>
      <sheetName val="INV-Counts  (2)"/>
      <sheetName val="CM Test (sales credits)"/>
      <sheetName val="H"/>
      <sheetName val="Cash -Lockbox"/>
      <sheetName val="Reconciliations"/>
      <sheetName val="AP - stats"/>
      <sheetName val="INV - Counts Roto"/>
      <sheetName val="Cash - Operating Fleet"/>
      <sheetName val="Cash - Operating Trustco"/>
      <sheetName val="Cash Diagram"/>
      <sheetName val="AP Factored By CIT (2)"/>
      <sheetName val="INV-IEC"/>
      <sheetName val="INV-CMI"/>
      <sheetName val="INV-CC"/>
      <sheetName val="INV - Costs Intl Environmental"/>
      <sheetName val="INV - Costs Climate Master"/>
      <sheetName val="INV - Costs Climate Craft"/>
      <sheetName val="Conc"/>
      <sheetName val="Flash Pg-1"/>
      <sheetName val="Expanded Shipping Test"/>
      <sheetName val="Conc-Merc.Air Cargo"/>
      <sheetName val="AP - conc"/>
      <sheetName val=" AP Delinq "/>
      <sheetName val="Missing Doc Rpt"/>
      <sheetName val="AR Roll Consol"/>
      <sheetName val="BU Color &amp; Specialties"/>
      <sheetName val="BRISTOL"/>
      <sheetName val="Manuf Chem Cleveland"/>
      <sheetName val="Organic Pigments"/>
      <sheetName val="CM Test"/>
      <sheetName val="AP Conc"/>
      <sheetName val="AP Disb"/>
      <sheetName val="Concs"/>
      <sheetName val="Delinq"/>
      <sheetName val="INV - Counts Nashville"/>
      <sheetName val="FS- IS"/>
      <sheetName val="#2212000"/>
      <sheetName val="Expansion needed"/>
      <sheetName val="ALL"/>
      <sheetName val="Erlang B"/>
      <sheetName val="MAT"/>
      <sheetName val="Value IMP CIF basis"/>
      <sheetName val="Preliminary expenses"/>
      <sheetName val="FBT"/>
      <sheetName val="Trial Balance (2)"/>
      <sheetName val="GAAP"/>
      <sheetName val="Co"/>
      <sheetName val="nts (2)"/>
      <sheetName val="Quarters"/>
      <sheetName val="Additions upto 31-3-08"/>
      <sheetName val="Data (2)"/>
      <sheetName val="P&amp;L February"/>
      <sheetName val="P&amp;L Feb 2001 cumulative"/>
      <sheetName val="FMT 13-VOLUME BY MARKET"/>
      <sheetName val="FMT 14 -VOLUME BY BRANDS"/>
      <sheetName val="Monthly Revenue"/>
      <sheetName val="Profit and Loss"/>
      <sheetName val="FA"/>
      <sheetName val="PL-yearly"/>
      <sheetName val="Sheet1汇总表"/>
      <sheetName val="S&amp;M Dept"/>
      <sheetName val="IPO"/>
      <sheetName val="PM &amp; TE"/>
      <sheetName val="1441023-0-9xxx"/>
      <sheetName val="1441013-0-9xxx"/>
      <sheetName val="1441013"/>
      <sheetName val="1420199"/>
      <sheetName val="1441023"/>
      <sheetName val="1430204 (2)"/>
      <sheetName val="1430205 (2)"/>
      <sheetName val="1430301 (2)"/>
      <sheetName val="1130101"/>
      <sheetName val="1130104"/>
      <sheetName val="1340104 A"/>
      <sheetName val="1141131"/>
      <sheetName val="1340541"/>
      <sheetName val="1360503 a"/>
      <sheetName val="1360602"/>
      <sheetName val="1360604"/>
      <sheetName val="1430517"/>
      <sheetName val="1430801 (2)"/>
      <sheetName val="1430802 (2)"/>
      <sheetName val="1430806 (2)"/>
      <sheetName val="1430809 (2)"/>
      <sheetName val="1430810 (2)"/>
      <sheetName val="1430813 "/>
      <sheetName val="1430820"/>
      <sheetName val="1430821 (2)"/>
      <sheetName val="1430829 (2)"/>
      <sheetName val="1430830 (2)"/>
      <sheetName val="1430831"/>
      <sheetName val="1430835 (2)"/>
      <sheetName val="1430836 (2)"/>
      <sheetName val="1430838 (2)"/>
      <sheetName val="1430840 (2)"/>
      <sheetName val="1431601"/>
      <sheetName val="1431602"/>
      <sheetName val="1431603"/>
      <sheetName val="1431604"/>
      <sheetName val="1431612 (2)"/>
      <sheetName val="1440201 (2)"/>
      <sheetName val="1440202 (2)"/>
      <sheetName val="1440207 (2)"/>
      <sheetName val="1440208 (2)"/>
      <sheetName val="1440214 (2)"/>
      <sheetName val="1440217 (2)"/>
      <sheetName val="1470101 (2)"/>
      <sheetName val="1620501"/>
      <sheetName val="1620502"/>
      <sheetName val="1113236 "/>
      <sheetName val="1113237 "/>
      <sheetName val="1113246 "/>
      <sheetName val="1113247 "/>
      <sheetName val="1113256 "/>
      <sheetName val="1113257 "/>
      <sheetName val="1113281 "/>
      <sheetName val="1113282 "/>
      <sheetName val="1110136"/>
      <sheetName val="1110146"/>
      <sheetName val="1110156"/>
      <sheetName val="1110181"/>
      <sheetName val="1110182"/>
      <sheetName val="1110183"/>
      <sheetName val="1112782"/>
      <sheetName val="1112787"/>
      <sheetName val="1112586"/>
      <sheetName val="1112888"/>
      <sheetName val="1113236"/>
      <sheetName val="1112883"/>
      <sheetName val="1112757"/>
      <sheetName val="1310211"/>
      <sheetName val="1310243"/>
      <sheetName val="1320301"/>
      <sheetName val="1310206"/>
      <sheetName val="1330402"/>
      <sheetName val="1330714"/>
      <sheetName val="1330721"/>
      <sheetName val="1340103"/>
      <sheetName val="1340109"/>
      <sheetName val="1340159"/>
      <sheetName val="1340167"/>
      <sheetName val="1340168"/>
      <sheetName val="1340172"/>
      <sheetName val="1340699"/>
      <sheetName val="1350101"/>
      <sheetName val="1360606"/>
      <sheetName val="1420165-0-9xxx"/>
      <sheetName val="1420165-0-1027"/>
      <sheetName val="1420165-0-1034"/>
      <sheetName val="1428208"/>
      <sheetName val="1430318"/>
      <sheetName val="1430531"/>
      <sheetName val="1350109"/>
      <sheetName val="1441007"/>
      <sheetName val="1441010"/>
      <sheetName val="1441017"/>
      <sheetName val="1441019"/>
      <sheetName val="1441024 "/>
      <sheetName val="1420165 "/>
      <sheetName val="SEC bridge"/>
      <sheetName val="EMC format"/>
      <sheetName val="Overview"/>
      <sheetName val="Import"/>
      <sheetName val="Margin Analysis(working)"/>
      <sheetName val="Customers"/>
      <sheetName val="Payments"/>
      <sheetName val="FA consol"/>
      <sheetName val="Sheet26"/>
      <sheetName val="1754824"/>
      <sheetName val="1754924"/>
      <sheetName val="1754812"/>
      <sheetName val="1754912"/>
      <sheetName val="1754804"/>
      <sheetName val="ANZOT"/>
      <sheetName val="ANZSS"/>
      <sheetName val="Stock Jan '06 - nov'06 '06"/>
      <sheetName val="LA-1,2,3"/>
      <sheetName val="Excess Calc"/>
      <sheetName val="CON-I"/>
      <sheetName val="Roaming"/>
      <sheetName val="Sch1-5"/>
      <sheetName val="COST BOOK"/>
      <sheetName val="Leadsheet_AS2"/>
      <sheetName val="Valuation"/>
      <sheetName val="Fixed Asset CLASSWISE(23.05.08)"/>
      <sheetName val="Exp Sort"/>
      <sheetName val="Dividend Working"/>
      <sheetName val="PPE 1006"/>
      <sheetName val="Shweta"/>
      <sheetName val="Card nos."/>
      <sheetName val="Support"/>
      <sheetName val="BS(S0011)"/>
      <sheetName val="Cheops BS"/>
      <sheetName val="生産残内訳 (履歴)"/>
      <sheetName val="生産残内訳"/>
      <sheetName val="Labour histogram"/>
      <sheetName val="BOQ Club house (2)"/>
      <sheetName val="Concrete analy"/>
      <sheetName val="List of mac"/>
      <sheetName val="BOQ OPTION I convent. shutter "/>
      <sheetName val="BOQ Podium (2)"/>
      <sheetName val="major qty"/>
      <sheetName val="Fill this out first..."/>
      <sheetName val="Fill this out first___"/>
      <sheetName val="labour coeff"/>
      <sheetName val="p&amp;m"/>
      <sheetName val="DAILY"/>
      <sheetName val="RECANL"/>
      <sheetName val="3-4PL"/>
      <sheetName val="7Misc"/>
      <sheetName val="1-2BS"/>
      <sheetName val="Std data"/>
      <sheetName val="Cash flow"/>
      <sheetName val="WPS99"/>
      <sheetName val="6Exp"/>
      <sheetName val="WBN"/>
      <sheetName val="Segment"/>
      <sheetName val="BS &amp; P&amp;LPETII"/>
      <sheetName val="BS &amp; P&amp;L PETI"/>
      <sheetName val="PET FIBRES LTD."/>
      <sheetName val="Annex-modvat-Jun03 (2)"/>
      <sheetName val="Annex-modvat-Jun03"/>
      <sheetName val="Cliams-recov-others"/>
      <sheetName val="Adv IT-Jun 03F"/>
      <sheetName val="IGE"/>
      <sheetName val="IBC"/>
      <sheetName val="GEIOC"/>
      <sheetName val="GE CAPITAL"/>
      <sheetName val="Pune addition"/>
      <sheetName val="PM2"/>
      <sheetName val="coa_ramco_168"/>
      <sheetName val="OpMod-Old"/>
      <sheetName val="Reconciliation"/>
      <sheetName val="netmatl."/>
      <sheetName val="PCD_Matl"/>
      <sheetName val="pcbu"/>
      <sheetName val="PTP_Matrix"/>
      <sheetName val="t.o"/>
      <sheetName val="RECON"/>
      <sheetName val="corp"/>
      <sheetName val="B0_111350"/>
      <sheetName val="EDETNOV"/>
      <sheetName val="cvbu"/>
      <sheetName val="qty"/>
      <sheetName val="CVBUH2MONTHLY"/>
      <sheetName val="Sheet1_MIS"/>
      <sheetName val="exports"/>
      <sheetName val="Nonvehicle"/>
      <sheetName val="CVBUYR"/>
      <sheetName val="PRDMAR96"/>
      <sheetName val="sch_list (2)"/>
      <sheetName val="improvements"/>
      <sheetName val="YR0102"/>
      <sheetName val="revaug"/>
      <sheetName val="mktexp"/>
      <sheetName val=" t.o."/>
      <sheetName val="volapr-dec"/>
      <sheetName val="volapr_feb"/>
      <sheetName val="Assm"/>
      <sheetName val="Old Data"/>
      <sheetName val="mnth"/>
      <sheetName val="Stks"/>
      <sheetName val="CMVR"/>
      <sheetName val="TO"/>
      <sheetName val="erc"/>
      <sheetName val="exp"/>
      <sheetName val="dm1"/>
      <sheetName val="dm"/>
      <sheetName val="woe"/>
      <sheetName val="Sal0304"/>
      <sheetName val="men"/>
      <sheetName val="sal summ"/>
      <sheetName val="dep war"/>
      <sheetName val="trsfrcst"/>
      <sheetName val="IV"/>
      <sheetName val="TrCost"/>
      <sheetName val="MetaData"/>
      <sheetName val="New May"/>
      <sheetName val="Market Num50"/>
      <sheetName val="Market Num75"/>
      <sheetName val="Market Val50"/>
      <sheetName val="Market Val75"/>
      <sheetName val="OFA YTD (Co4)"/>
      <sheetName val="Data_Input_SAM"/>
      <sheetName val="Input Data"/>
      <sheetName val="BOOK1.XLS"/>
      <sheetName val="Profit&amp;Loss"/>
      <sheetName val="Sales Tree (2)"/>
      <sheetName val="Schedules Ref &amp; Ext"/>
      <sheetName val="Definitions"/>
      <sheetName val="Consolidated Seasonalities"/>
      <sheetName val="Consolidated Bases"/>
      <sheetName val="DLI Bases"/>
      <sheetName val="DLI Seasonalities"/>
      <sheetName val="Net Seasonalities"/>
      <sheetName val="SSPCA Seasonalities"/>
      <sheetName val="admin"/>
      <sheetName val="Lookup"/>
      <sheetName val="CalcSheet"/>
      <sheetName val="act_r90r0182 (2)"/>
      <sheetName val="Intro"/>
      <sheetName val="Cost Sheet PTD_BS"/>
      <sheetName val="?开孞썝豼쌀疋謈ె䶋忴"/>
      <sheetName val="011 Manaccs - GHW.xls?o_x0008_?????8?"/>
      <sheetName val="Cost Sheet_FS"/>
      <sheetName val="011 Manaccs - GHW.xls"/>
      <sheetName val="UNIT"/>
      <sheetName val="cr"/>
      <sheetName val="sr"/>
      <sheetName val="CAD TRG"/>
      <sheetName val="tblNNSExport23Master"/>
      <sheetName val="이자율"/>
      <sheetName val="C4_월관리(전일누적)"/>
      <sheetName val="월목표"/>
      <sheetName val="인건비"/>
      <sheetName val="live format"/>
      <sheetName val="Team_Query"/>
      <sheetName val="Cust Sat Master"/>
      <sheetName val="opening programme"/>
      <sheetName val="Select"/>
      <sheetName val="CC Summary"/>
      <sheetName val="calc rent"/>
      <sheetName val="BRANDS"/>
      <sheetName val="AtlasParameters"/>
      <sheetName val="OFA_YTD_(Co4)"/>
      <sheetName val="Input_Data"/>
      <sheetName val="Control_Sheet"/>
      <sheetName val="Customize_Your_Invoice"/>
      <sheetName val="Summary_Freehold"/>
      <sheetName val="Summary_Propco"/>
      <sheetName val="New_Stores_by_Type"/>
      <sheetName val="BRI_Capex_2007"/>
      <sheetName val="BC_summary"/>
      <sheetName val="BOOK1_XLS"/>
      <sheetName val="Cash_Flow"/>
      <sheetName val="Sales_Tree_(2)"/>
      <sheetName val="Schedules_Ref_&amp;_Ext"/>
      <sheetName val="Consolidated_Seasonalities"/>
      <sheetName val="Consolidated_Bases"/>
      <sheetName val="DLI_Bases"/>
      <sheetName val="DLI_Seasonalities"/>
      <sheetName val="Net_Seasonalities"/>
      <sheetName val="SSPCA_Seasonalities"/>
      <sheetName val="act_r90r0182_(2)"/>
      <sheetName val="Cost_Sheet_PTD_BS"/>
      <sheetName val="011_Manaccs_-_GHW_xls?o?????8?"/>
      <sheetName val="Cost_Sheet_FS"/>
      <sheetName val="011_Manaccs_-_GHW_xlso8"/>
      <sheetName val="CAD_TRG"/>
      <sheetName val="live_format"/>
      <sheetName val="Cust_Sat_Master"/>
      <sheetName val="opening_programme"/>
      <sheetName val="CC_Summary"/>
      <sheetName val="calc_rent"/>
      <sheetName val="OFA_YTD_(Co4)1"/>
      <sheetName val="Input_Data1"/>
      <sheetName val="Control_Sheet1"/>
      <sheetName val="Customize_Your_Invoice1"/>
      <sheetName val="Summary_Freehold1"/>
      <sheetName val="Summary_Propco1"/>
      <sheetName val="New_Stores_by_Type1"/>
      <sheetName val="BRI_Capex_20071"/>
      <sheetName val="BC_summary1"/>
      <sheetName val="BOOK1_XLS1"/>
      <sheetName val="Cash_Flow1"/>
      <sheetName val="Consolidated_Seasonalities1"/>
      <sheetName val="Consolidated_Bases1"/>
      <sheetName val="DLI_Bases1"/>
      <sheetName val="DLI_Seasonalities1"/>
      <sheetName val="Net_Seasonalities1"/>
      <sheetName val="SSPCA_Seasonalities1"/>
      <sheetName val="Sales_Tree_(2)1"/>
      <sheetName val="Schedules_Ref_&amp;_Ext1"/>
      <sheetName val="Cost_Sheet_PTD_BS1"/>
      <sheetName val="act_r90r0182_(2)1"/>
      <sheetName val="Cost_Sheet_FS1"/>
      <sheetName val="CAD_TRG1"/>
      <sheetName val="live_format1"/>
      <sheetName val="Cust_Sat_Master1"/>
      <sheetName val="opening_programme1"/>
      <sheetName val="CC_Summary1"/>
      <sheetName val="calc_rent1"/>
      <sheetName val="Direct D code"/>
      <sheetName val="D Summary"/>
      <sheetName val="Direct D code (2)"/>
      <sheetName val="_x0000_开孞썝豼쌀疋謈ె䶋忴"/>
      <sheetName val="011 Manaccs - GHW.xls_x0000_o_x0008__x0000__x0000__x0000__x0000__x0000_8_x0000_"/>
      <sheetName val="Ratio"/>
      <sheetName val="StorePivot"/>
      <sheetName val="EXGHS"/>
      <sheetName val="GHS"/>
      <sheetName val="GenericPivot"/>
      <sheetName val="GroupPivot"/>
      <sheetName val="MainData"/>
      <sheetName val="Exh -20"/>
      <sheetName val="Exh3"/>
      <sheetName val="Firmabil"/>
      <sheetName val="Pensionsoversigt"/>
      <sheetName val="Personale stamdata"/>
      <sheetName val="TAX INCOME"/>
      <sheetName val="lov-COAct"/>
      <sheetName val="lov-cspl"/>
      <sheetName val="Production Plan1"/>
      <sheetName val="CAUDIT"/>
      <sheetName val="협조전"/>
      <sheetName val="Value Analysis - Sheet 1"/>
      <sheetName val="카케라1"/>
      <sheetName val="카메라4"/>
      <sheetName val="원단위"/>
      <sheetName val="RD제품개발투자비(매가)"/>
      <sheetName val="표2"/>
      <sheetName val="so-021"/>
      <sheetName val="major"/>
      <sheetName val="기안"/>
      <sheetName val="신규DEP"/>
      <sheetName val="95계획"/>
      <sheetName val="BUS제원1"/>
      <sheetName val="GRACE"/>
      <sheetName val="대외공문"/>
      <sheetName val="기안(2)"/>
      <sheetName val="예산근거"/>
      <sheetName val="경쟁실분"/>
      <sheetName val="그패프"/>
      <sheetName val="현금경비중역"/>
      <sheetName val="MAST S"/>
      <sheetName val="96수출"/>
      <sheetName val="인도원가"/>
      <sheetName val="전체현황"/>
      <sheetName val="차수"/>
      <sheetName val="견적LIST"/>
      <sheetName val="투자계획서"/>
      <sheetName val="표지"/>
      <sheetName val="END리스트"/>
      <sheetName val="부특1(ABS)"/>
      <sheetName val="부특1(TCS)"/>
      <sheetName val="부특2"/>
      <sheetName val="신기술"/>
      <sheetName val="기존차비교"/>
      <sheetName val="기존차문제"/>
      <sheetName val="도면문제"/>
      <sheetName val="시작차문제"/>
      <sheetName val="전체일정1"/>
      <sheetName val="전체일정2"/>
      <sheetName val="금형개발 "/>
      <sheetName val="검사구개발"/>
      <sheetName val="지그개발"/>
      <sheetName val="설비개발"/>
      <sheetName val="신뢰성(HU)"/>
      <sheetName val="신뢰성(SEN)"/>
      <sheetName val="외주개발"/>
      <sheetName val="납품용기개발"/>
      <sheetName val="CH'K P(A)"/>
      <sheetName val="CH'K P(B)"/>
      <sheetName val="FMEA W_S(HU)"/>
      <sheetName val="FMEA W_S(S_W)"/>
      <sheetName val="참조(구매품질조직도)"/>
      <sheetName val="참조(업체별담당자)"/>
      <sheetName val=".mdb,*.htm,*.html,*.pub);웹 페이지("/>
      <sheetName val="ccar"/>
      <sheetName val="목차"/>
      <sheetName val="1-1)개발추진범위"/>
      <sheetName val="1-2)개발일정"/>
      <sheetName val="S_MBR_UPR"/>
      <sheetName val="S_MBR_LWR"/>
      <sheetName val="품목리스트"/>
      <sheetName val="회사조직도"/>
      <sheetName val="품질목표"/>
      <sheetName val="KPC항목"/>
      <sheetName val="CFT조직도"/>
      <sheetName val="부품특성1"/>
      <sheetName val="부품특성2 "/>
      <sheetName val="과거차문제점검토및반영계획"/>
      <sheetName val="전체일정"/>
      <sheetName val="부품SOURCE"/>
      <sheetName val="금형"/>
      <sheetName val="검사구"/>
      <sheetName val="지그"/>
      <sheetName val="설비"/>
      <sheetName val="납품용기"/>
      <sheetName val="신뢰성(H&amp;E)"/>
      <sheetName val="시작품관리계획서"/>
      <sheetName val="설계구조검토"/>
      <sheetName val="시작문제반영"/>
      <sheetName val="5_1_설비투자변경이력"/>
      <sheetName val="5_2_설비투자LIST_금액조정"/>
      <sheetName val="6_부대설비LIST"/>
      <sheetName val="02자동화합리화"/>
      <sheetName val="첨부_가공계획011120"/>
      <sheetName val="SPARE"/>
      <sheetName val="_x0005__x0003__x0004_b"/>
      <sheetName val="VXXX"/>
      <sheetName val="SPARE PART(기계부)"/>
      <sheetName val="SPARE PART(전기부)"/>
      <sheetName val="소모 공구"/>
      <sheetName val="소모품"/>
      <sheetName val="부자재"/>
      <sheetName val="기타(볼트,니쁠,프로파일,아크릴)"/>
      <sheetName val="우일 FA(납땜),아이제 코리아(마킹),반도상사(도장)"/>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사장"/>
      <sheetName val="사원"/>
      <sheetName val="기존젨비교"/>
      <sheetName val="_x0000_䅀㿠_x0000__x0000__x0000__x0000__x0001__x0000__x0000__x0000__x0000__x0000__x0001_t_x0016__x0000_䅀㿰_x0000__x0000_"/>
      <sheetName val="戀椀最㔀"/>
      <sheetName val="Sheet1_x0000__x0000__x0000__x0004__x0000__x0000__x0000__x0000__x0000__x0000_ ǅ_x0000__x0000__x0000__x0000__x0000__x0000__x0000__x0000__x0000__x0000__x0000_"/>
      <sheetName val="_x0000__x0001__x0000__x0001__x0000__x0003__x0000__x0001__x0000_Ô_x0000__x0001__x0000__x0000__x0000_,_x0000_¦_x0000_¦_x0000__x0000__x0000__x0000__x0000__x0000__x0000__x0000__x0000__x0000__x0000_"/>
      <sheetName val="_x001e_.&gt;N^n~®¾ÎÞî"/>
      <sheetName val="bleĤģ_x0000__x0000__x0000__x0000__x0000__x0000_서식을 Ĩĥ_x0000__x0000__x0000__x0000_ħĦ_x0000__x0000__x0000__x0000__x0000__x0000_률_x0000_"/>
      <sheetName val="전산품의"/>
      <sheetName val="¿ÜÁÖÇöÈ².wq1"/>
      <sheetName val="LEASE4"/>
      <sheetName val="Sheet1_x0000_ˆŒ_x0004__x0000_ ǅ_x0001__x0000_ˆ&lt;BOOK1.XLS]Shee"/>
      <sheetName val="_x001e_.&gt;N^n~Žž®¾ÎÞî"/>
      <sheetName val="bleĤģ서식을 ĨĥħĦ_x0000_률_x0000_며_x0000_을 변경īĪ용_x0000_ĭĬ 끌어"/>
      <sheetName val="ㅊ.ㅔㅁㅇ"/>
      <sheetName val="품의양식"/>
      <sheetName val="bleĤģ"/>
      <sheetName val="Sheet1_x0000_ˆŒ_x0000__x0004__x0000_ ǅ"/>
      <sheetName val="_x0001__x0000__x0001__x0000__x0003__x0000__x0001__x0000_Ô_x0001__x0000_,_x0000_¦¦"/>
      <sheetName val="bleĤģ서식을 ĨĥħĦ"/>
      <sheetName val="CD-실적"/>
      <sheetName val="Sheet1_x0000__x0000__x0004__x0000_ ǅ_x0000__x0001__x0000_&lt;BOOK1.XLS]Sh"/>
      <sheetName val="bleĤģ_x0000_서식을 Ĩĥ_x0000_ħĦ_x0000_률_x0000_며_x0000_을 변경īĪ_x0000_용_x0000_ĭĬ"/>
      <sheetName val="FR HR(A-LEA)"/>
      <sheetName val="FR HR(VINYL)"/>
      <sheetName val="PROTECTOR단가"/>
      <sheetName val="MOTO"/>
      <sheetName val="NBQA"/>
      <sheetName val="UPH"/>
      <sheetName val="̃_x0000_"/>
      <sheetName val="___"/>
      <sheetName val="__仛"/>
      <sheetName val="__★"/>
      <sheetName val="2.____"/>
      <sheetName val=".mdb,_.htm,_.html,_.pub);웹 페이지("/>
      <sheetName val="_x0001_"/>
      <sheetName val="환율기준"/>
      <sheetName val="dd mmmm yyyy_x0000__x0000__x0000_赶_x0000__x0003__x0016_[$-0409]hh:m"/>
      <sheetName val="?䅀㿠????_x0001_?????_x0001_t_x0016_?䅀㿰??"/>
      <sheetName val="Sheet1???_x0004_?????? ǅ???????????"/>
      <sheetName val="?_x0001_?_x0001_?_x0003_?_x0001_?Ô?_x0001_???,?¦?¦???????????"/>
      <sheetName val="bleĤģ??????서식을 Ĩĥ????ħĦ??????률?"/>
      <sheetName val="Sheet1?ˆŒ_x0004_? ǅ_x0001_?ˆ&lt;BOOK1.XLS]Shee"/>
      <sheetName val="bleĤģ서식을 ĨĥħĦ?률?며?을 변경īĪ용?ĭĬ 끌어"/>
      <sheetName val="䅀㿠_x0001_?_x0001_t_x0016_?䅀㿰"/>
      <sheetName val="_x0001_?_x0001_?_x0003_?_x0001_?Ô_x0001_?,?¦¦_x0002_?p?4"/>
      <sheetName val="Sheet1?ˆŒ?_x0004_? ǅ"/>
      <sheetName val="_x0001_?_x0001_?_x0003_?_x0001_?Ô_x0001_?,?¦¦"/>
      <sheetName val="bleĤģ서식을 ĨĥħĦ?률?"/>
      <sheetName val="__"/>
      <sheetName val="dd mmmm yyyy"/>
      <sheetName val="d_m_yy"/>
      <sheetName val="_䅀㿠_____x0001_______x0001_t_x0016__䅀㿰__"/>
      <sheetName val="Sheet1____x0004_______ ǅ___________"/>
      <sheetName val="__x0001___x0001___x0003___x0001__Ô__x0001____,_¦_¦___________"/>
      <sheetName val="bleĤģ______서식을 Ĩĥ____ħĦ______률_"/>
      <sheetName val="Sheet1_ˆŒ_x0004__ ǅ_x0001__ˆ&lt;BOOK1.XLS_Shee"/>
      <sheetName val="bleĤģ서식을 ĨĥħĦ_률_며_을 변경īĪ용_ĭĬ 끌어"/>
      <sheetName val="䅀㿠_x0001___x0001_t_x0016__䅀㿰"/>
      <sheetName val="_x0001___x0001___x0003___x0001__Ô_x0001__,_¦¦_x0002__p_4"/>
      <sheetName val="Sheet1_ˆŒ__x0004__ ǅ"/>
      <sheetName val="_x0001___x0001___x0003___x0001__Ô_x0001__,_¦¦"/>
      <sheetName val="bleĤģ서식을 ĨĥħĦ_률_"/>
      <sheetName val="OP20"/>
      <sheetName val="AN_Input"/>
      <sheetName val="S&amp;M_Dept"/>
      <sheetName val="Monthly_Revenue"/>
      <sheetName val="Profit_and_Loss"/>
      <sheetName val="Annex-modvat-Jun03_(2)"/>
      <sheetName val="Adv_IT-Jun_03F"/>
      <sheetName val="GE_CAPITAL"/>
      <sheetName val="Pune_addition"/>
      <sheetName val="MKT_PO-2011"/>
      <sheetName val="ONOFF-BUD_(ROC)"/>
      <sheetName val="EEFC_Account"/>
      <sheetName val="netmatl_"/>
      <sheetName val="t_o"/>
      <sheetName val="sch_list_(2)"/>
      <sheetName val="_t_o_"/>
      <sheetName val="Old_Data"/>
      <sheetName val="sal_summ"/>
      <sheetName val="dep_war"/>
      <sheetName val="BS_Rec_Control_Sheet"/>
      <sheetName val="New_May"/>
      <sheetName val="2001 Total"/>
      <sheetName val="Analysis"/>
      <sheetName val="FORM7"/>
      <sheetName val="Sheet1 (2)"/>
      <sheetName val="16-03-2K1"/>
      <sheetName val="Other"/>
      <sheetName val="Garbage Chute"/>
      <sheetName val="CPCـC_x0000__x0000__x0000__x0000__x0000__x0000__x0000__x0000__x0000__x0000__x0000__x0000__x0000__x0000__x0000__x0000__x0000__x0000__x0000__x0000__x0000__x0000__x0000__x0000__x0000__x0000_"/>
      <sheetName val="Material Constant-1A Chart 507"/>
      <sheetName val="[Book1.xls][Book1.xls]d/m/yy_x0000__x0013_["/>
      <sheetName val="3BPA00132-5-3 W plan HVPNL"/>
      <sheetName val="1-OBJ98 "/>
      <sheetName val="VISION 2000"/>
      <sheetName val="Anil IT_2013-14"/>
      <sheetName val="Simulator Detail"/>
      <sheetName val="Net TB"/>
      <sheetName val="Finance IT _ Pro _2_"/>
      <sheetName val="Jul 96 Worksheet"/>
      <sheetName val="80G"/>
      <sheetName val="MGT REP"/>
      <sheetName val="14"/>
      <sheetName val="40"/>
      <sheetName val="RBS"/>
      <sheetName val="CHENNAI - ANNX"/>
      <sheetName val="Allocation for Nov 04"/>
      <sheetName val="Sheet18"/>
      <sheetName val="Aviva Debit Note- Nov 04"/>
      <sheetName val="Aviva Debit Note- Dec 04"/>
      <sheetName val="Aviva Invoice- Dec 04"/>
      <sheetName val="Bal Sheet"/>
      <sheetName val="223.582"/>
      <sheetName val="IHP Detailed QA"/>
      <sheetName val="Profit &amp; Loss (2)"/>
      <sheetName val="M-2 Discounted"/>
      <sheetName val="MAINT,QP,COMM"/>
      <sheetName val="SUPPORTING"/>
      <sheetName val="Acquirer Input"/>
      <sheetName val="PE EV charts"/>
      <sheetName val="DLBUR-COST (2)"/>
      <sheetName val="피벗"/>
      <sheetName val="K-15"/>
      <sheetName val="D"/>
      <sheetName val="K16"/>
      <sheetName val="E5-Recoverability review"/>
      <sheetName val="F1-Stock Roll fwd"/>
      <sheetName val="EPS (2)"/>
      <sheetName val="수정사항"/>
      <sheetName val="AFS (2)"/>
      <sheetName val="현금예금"/>
      <sheetName val="투자자산"/>
      <sheetName val="유형자산"/>
      <sheetName val="상각overall"/>
      <sheetName val="단기차입금"/>
      <sheetName val="장기차입금"/>
      <sheetName val="자본"/>
      <sheetName val="이자비용"/>
      <sheetName val="개요"/>
      <sheetName val="부가세 대사"/>
      <sheetName val="재고실사 refer"/>
      <sheetName val="월별급여"/>
      <sheetName val="8400"/>
      <sheetName val="중요성기준"/>
      <sheetName val="분석적검토"/>
      <sheetName val="매출일반"/>
      <sheetName val="Flow-Chart"/>
      <sheetName val="회계변경"/>
      <sheetName val="퇴충OT"/>
      <sheetName val="퇴충"/>
      <sheetName val="수정사항 (2)"/>
      <sheetName val="매출채권"/>
      <sheetName val="수정사항 정리표"/>
      <sheetName val="재고관련 Issue"/>
      <sheetName val="L1"/>
      <sheetName val="L1-1"/>
      <sheetName val="Reclassifications"/>
      <sheetName val="Int rea (2)"/>
      <sheetName val="Int rea (4)"/>
      <sheetName val="L7-1"/>
      <sheetName val="RMatValuation"/>
      <sheetName val="B3-1"/>
      <sheetName val="E3.3"/>
      <sheetName val="E3.4"/>
      <sheetName val="L-FL"/>
      <sheetName val="L2"/>
      <sheetName val="L3"/>
      <sheetName val="Royalty"/>
      <sheetName val="credit"/>
      <sheetName val="C1 "/>
      <sheetName val="C1-1"/>
      <sheetName val="C1-2 "/>
      <sheetName val="C1-3"/>
      <sheetName val="C2"/>
      <sheetName val="C3.."/>
      <sheetName val="C4w"/>
      <sheetName val="TBS"/>
      <sheetName val="TPL"/>
      <sheetName val="TRecon"/>
      <sheetName val="C1-2"/>
      <sheetName val="B-ins"/>
      <sheetName val="lease"/>
      <sheetName val="N1.2 (2)"/>
      <sheetName val="BS-YLI"/>
      <sheetName val="BS-ATT"/>
      <sheetName val="BS-YLB"/>
      <sheetName val="BS-YLT"/>
      <sheetName val="A5"/>
      <sheetName val="D2"/>
      <sheetName val="Payroll Summary"/>
      <sheetName val="Insurance"/>
      <sheetName val="B4"/>
      <sheetName val="MFG"/>
      <sheetName val="dpla "/>
      <sheetName val="OP. EXP (2)"/>
      <sheetName val="Cut off - Fac A"/>
      <sheetName val="B4-1"/>
      <sheetName val="B2-4 (2)"/>
      <sheetName val="B6"/>
      <sheetName val="M5"/>
      <sheetName val="D1-2"/>
      <sheetName val="TBCS-PL"/>
      <sheetName val="E-Sales Cut-off"/>
      <sheetName val="E-Purch Cut-off"/>
      <sheetName val="TOC-Sales"/>
      <sheetName val="TOC-Receipts"/>
      <sheetName val="C1-FL"/>
      <sheetName val="C1-AL"/>
      <sheetName val="F1-1"/>
      <sheetName val="M2"/>
      <sheetName val="M2-1"/>
      <sheetName val="M2-2"/>
      <sheetName val="M2-3"/>
      <sheetName val="M2-4"/>
      <sheetName val="c1.1"/>
      <sheetName val="c1.2 "/>
      <sheetName val="fully depreciated"/>
      <sheetName val="asset list 2004 (4)"/>
      <sheetName val="details fully depr"/>
      <sheetName val="c1.3"/>
      <sheetName val="FA Addition"/>
      <sheetName val="disposal"/>
      <sheetName val="Adjustments"/>
      <sheetName val="D - Loan charges"/>
      <sheetName val="OSM11-01-06"/>
      <sheetName val="TBCS-BS"/>
      <sheetName val="D1"/>
      <sheetName val="D1-1"/>
      <sheetName val="D2-1"/>
      <sheetName val="D3"/>
      <sheetName val="HP"/>
      <sheetName val="D-PAD"/>
      <sheetName val="PT KUTAI P7005 "/>
      <sheetName val="PT KUTAI P705U"/>
      <sheetName val="WTK W7002"/>
      <sheetName val="WTK W7003"/>
      <sheetName val="WTK W7008"/>
      <sheetName val="WTK W708U"/>
      <sheetName val="H1"/>
      <sheetName val="M1.2"/>
      <sheetName val="M2-deposit"/>
      <sheetName val="M3-retentionsum"/>
      <sheetName val="M4-accruals"/>
      <sheetName val="BURGER ACC"/>
      <sheetName val="M6.1-insurance"/>
      <sheetName val="Sheet1 (3)"/>
      <sheetName val="Sheet1 (4)"/>
      <sheetName val="Sheet1 (5)"/>
      <sheetName val="Sheet1 (6)"/>
      <sheetName val="Sheet1 (7)"/>
      <sheetName val="Sheet1 (8)"/>
      <sheetName val="Sheet1 (9)"/>
      <sheetName val="Sheet1 (10)"/>
      <sheetName val="Sheet1 (11)"/>
      <sheetName val="E1-1"/>
      <sheetName val="E1-2 "/>
      <sheetName val="E8"/>
      <sheetName val="Wywy"/>
      <sheetName val="WOS"/>
      <sheetName val="TBCS-PL "/>
      <sheetName val="G2"/>
      <sheetName val="BASIC PRICE TIMES MUSIC "/>
      <sheetName val="with plm (2)"/>
      <sheetName val="5"/>
      <sheetName val="wwww"/>
      <sheetName val="Assmpns"/>
      <sheetName val="ヰ`"/>
      <sheetName val="̃"/>
      <sheetName val="CPCـC"/>
      <sheetName val="[Book1.xls][Book1.xls]d/m/yy"/>
      <sheetName val="on register &amp; chargeable"/>
      <sheetName val="not included on register"/>
      <sheetName val="on register but not charged"/>
      <sheetName val="Sorted (2)"/>
      <sheetName val="其他应收明细"/>
      <sheetName val="货币资金审定表"/>
      <sheetName val="其他货币资金审定表 "/>
      <sheetName val="与对帐单余额核对"/>
      <sheetName val="未达帐项审查-银行已计,单位未计"/>
      <sheetName val="货币资金明细表"/>
      <sheetName val="其他货币资金明细表 "/>
      <sheetName val="应收票据审定表"/>
      <sheetName val="应收票据明细表"/>
      <sheetName val="应收票据清单-Q2"/>
      <sheetName val="久隆应收票据-Q3"/>
      <sheetName val="应收账款审定表"/>
      <sheetName val="坏账准备审定表"/>
      <sheetName val="应收账款明细"/>
      <sheetName val="应收帐龄-REVISED"/>
      <sheetName val="预付账款审定表"/>
      <sheetName val="预付账款明细"/>
      <sheetName val="预付应付重分类帐龄分析"/>
      <sheetName val="其他应收款审定表"/>
      <sheetName val="代付九龙机电安置费明细"/>
      <sheetName val="其他应收-单位帐龄"/>
      <sheetName val="其他应收个人帐龄分析"/>
      <sheetName val="长期投资审定表"/>
      <sheetName val="长期投资明细表"/>
      <sheetName val="固定资产、累计折旧审定表"/>
      <sheetName val="固定资产及累计折旧增减变动表-Q3"/>
      <sheetName val="REVISED"/>
      <sheetName val="REVISED -抽盘"/>
      <sheetName val="在建工程审定表"/>
      <sheetName val="在建工程明细"/>
      <sheetName val="无形资产审定表 "/>
      <sheetName val="借款利息"/>
      <sheetName val="应付工资审定表"/>
      <sheetName val="应付工资 明细表"/>
      <sheetName val="应付工资审查表"/>
      <sheetName val="应付福利费审定表"/>
      <sheetName val="应付福利费"/>
      <sheetName val="应付福利费明细表"/>
      <sheetName val="应付股利审定表"/>
      <sheetName val="应付股利明细"/>
      <sheetName val="其他应付款审定表"/>
      <sheetName val="其他应付款明细"/>
      <sheetName val="各项福利"/>
      <sheetName val="预收账款审定表"/>
      <sheetName val="其他应交款审定表"/>
      <sheetName val="预提费用审定表"/>
      <sheetName val="预提费用明细"/>
      <sheetName val="实收资本审定表"/>
      <sheetName val="资本公积审定表"/>
      <sheetName val="资本公积明细"/>
      <sheetName val="盈余公积审定表"/>
      <sheetName val="盈余公积明细"/>
      <sheetName val="未分配利润审定表"/>
      <sheetName val="管理费用审定表"/>
      <sheetName val="管理费用明细表"/>
      <sheetName val="管理费用-税金 (2)"/>
      <sheetName val="销售费用审定表"/>
      <sheetName val="销售费用明细表"/>
      <sheetName val="财务费用审定表"/>
      <sheetName val="财务费用明细"/>
      <sheetName val="其他业务利润审定表"/>
      <sheetName val="其他业务收支明细"/>
      <sheetName val="营业外收入审定表"/>
      <sheetName val="营业外支出审定表"/>
      <sheetName val="PL-monthly"/>
      <sheetName val="Wacc"/>
      <sheetName val="CF-8&quot;-y2"/>
      <sheetName val="关联方 (3)"/>
      <sheetName val="关联方"/>
      <sheetName val="production cost-pbc"/>
      <sheetName val="mov-pbc"/>
      <sheetName val="mov"/>
      <sheetName val="复核程序表"/>
      <sheetName val="复核声明"/>
      <sheetName val="底稿复核记录"/>
      <sheetName val="底稿目录"/>
      <sheetName val="database"/>
      <sheetName val="预付账款分账龄(其他资产)"/>
      <sheetName val="应收补贴款(其他资产)"/>
      <sheetName val="长期债权投资(GSM)"/>
      <sheetName val="长期股权投资减值准备(GSM)"/>
      <sheetName val="长期债权投资减值准备(GSM)"/>
      <sheetName val="固定资产分类变动(GSM)"/>
      <sheetName val="固定资产使用状态变动(GSM)"/>
      <sheetName val="经营租入固定资产改良(GSM)"/>
      <sheetName val="固定资产分类减值准备(GSM)"/>
      <sheetName val="固定资产使用状态减值准备(GSM)"/>
      <sheetName val="工程物资(GSM)"/>
      <sheetName val="在建工程减值准备(GSM)"/>
      <sheetName val="固定资产清理(GSM)"/>
      <sheetName val="无形资产(GSM)"/>
      <sheetName val="无形资产减值准备(GSM)"/>
      <sheetName val="未确认融资租赁费(GSM)"/>
      <sheetName val="特准储备物资(GSM)"/>
      <sheetName val="待处理财产损益(GSM)"/>
      <sheetName val="短期借款(GSM)"/>
      <sheetName val="应付票据(GSM)"/>
      <sheetName val="应付短期债券(GSM)"/>
      <sheetName val="应付账款分账龄(GSM)"/>
      <sheetName val="应付工程及设备款变动(GSM)"/>
      <sheetName val="预收账款分账龄(GSM)"/>
      <sheetName val="代销商品款(GSM)"/>
      <sheetName val="应付工资及福利费(GSM)"/>
      <sheetName val="应付利息(GSM)"/>
      <sheetName val="应交税金(GSM)"/>
      <sheetName val="其他应交款(GSM)"/>
      <sheetName val="其他应付款分账龄(GSM)"/>
      <sheetName val="预提费用(GSM)"/>
      <sheetName val="待转资产价值(GSM)"/>
      <sheetName val="预计负债(GSM)"/>
      <sheetName val="长期借款(GSM)"/>
      <sheetName val="应付债券(GSM)"/>
      <sheetName val="长期应付款(GSM)"/>
      <sheetName val="专项应付款(GSM)"/>
      <sheetName val="递延税款(GSM)"/>
      <sheetName val="06.12"/>
      <sheetName val="补贴收入"/>
      <sheetName val="财务费用"/>
      <sheetName val="分专业利润表"/>
      <sheetName val="分专业资产负债表"/>
      <sheetName val="管理费用"/>
      <sheetName val="分专业利润分配表"/>
      <sheetName val="上市公司与关联公司往来"/>
      <sheetName val="其他业务利润"/>
      <sheetName val="人工成本"/>
      <sheetName val="投资收益"/>
      <sheetName val="现金流量表"/>
      <sheetName val="营业外收入"/>
      <sheetName val="营业外支出"/>
      <sheetName val="主营业务成本"/>
      <sheetName val="主营业务税金及附加"/>
      <sheetName val="主营业务收入长途"/>
      <sheetName val="主营业务收入数据"/>
      <sheetName val="主营业务收入移动"/>
      <sheetName val="主营业务收入固话"/>
      <sheetName val="主营业务收入新时空及其他"/>
      <sheetName val="主营业务收入寻呼"/>
      <sheetName val="资本公积取数"/>
      <sheetName val="1-10"/>
      <sheetName val="1-10a"/>
      <sheetName val="1-10b"/>
      <sheetName val="1-10c"/>
      <sheetName val="1-10d"/>
      <sheetName val="营业所收入"/>
      <sheetName val="合并销量"/>
      <sheetName val="销售成本过渡"/>
      <sheetName val="销售成本"/>
      <sheetName val="合并抵消往来分录"/>
      <sheetName val="协议清单"/>
      <sheetName val="LinkData"/>
      <sheetName val="DropDown"/>
      <sheetName val="F-B"/>
      <sheetName val="F-B-1"/>
      <sheetName val="折旧测算 (2)"/>
      <sheetName val="折旧测算"/>
      <sheetName val="折旧测算 (3)"/>
      <sheetName val="C - Cash and Bank"/>
      <sheetName val="Info. Request"/>
      <sheetName val="Orders"/>
      <sheetName val="To tied 2001 opening RE"/>
      <sheetName val="新洋06合同汇总"/>
      <sheetName val="Finsum-NAS"/>
      <sheetName val="数字视频并帐"/>
      <sheetName val="XL4Poppy"/>
      <sheetName val="预收帐款"/>
      <sheetName val="回函汇总表"/>
      <sheetName val="存货余额表"/>
      <sheetName val="原材料仓库与财务对账"/>
      <sheetName val="产成品"/>
      <sheetName val="产成品计价测试"/>
      <sheetName val="发出商品与委托加工物资"/>
      <sheetName val="原材料分析"/>
      <sheetName val="直销"/>
      <sheetName val="存货说明书"/>
      <sheetName val="2002.1-6管理费用"/>
      <sheetName val="人力_总"/>
      <sheetName val="总裁室"/>
      <sheetName val="企划办"/>
      <sheetName val="人力资源部"/>
      <sheetName val="公关外联部"/>
      <sheetName val="信息技术部"/>
      <sheetName val="Operating Companies"/>
      <sheetName val="Management Companies"/>
      <sheetName val="Contacts"/>
      <sheetName val="PCAP Data"/>
      <sheetName val="선급금"/>
      <sheetName val="선급비용"/>
      <sheetName val="미지급비용"/>
      <sheetName val="잡손실 "/>
      <sheetName val="잡이익 "/>
      <sheetName val="하미착기계"/>
      <sheetName val="미착기계대체"/>
      <sheetName val="미착원료"/>
      <sheetName val="외매금"/>
      <sheetName val="외환차익"/>
      <sheetName val="외환차손"/>
      <sheetName val="평가손익"/>
      <sheetName val="세금과1"/>
      <sheetName val="세금과2"/>
      <sheetName val="세금과3"/>
      <sheetName val="세금과4"/>
      <sheetName val="세금과5"/>
      <sheetName val="세금과6"/>
      <sheetName val="세금과7"/>
      <sheetName val="세금과8"/>
      <sheetName val="세금과9"/>
      <sheetName val="세금과10"/>
      <sheetName val="세금과11"/>
      <sheetName val="세금과12"/>
      <sheetName val="퇴직영수증"/>
      <sheetName val="근로영수증"/>
      <sheetName val="회사내역"/>
      <sheetName val="A4공장"/>
      <sheetName val="PSI"/>
      <sheetName val="Raw_data"/>
      <sheetName val="Acqusition of FEC"/>
      <sheetName val="相机6个月以上"/>
      <sheetName val="dso-WS"/>
      <sheetName val="잡손실_"/>
      <sheetName val="잡이익_"/>
      <sheetName val="Code"/>
      <sheetName val="客户代码"/>
      <sheetName val="无锡"/>
      <sheetName val="内蒙古3-1"/>
      <sheetName val="未付返利表"/>
      <sheetName val="2月总费用（不含税）"/>
      <sheetName val="2月总费用（含税）"/>
      <sheetName val="办事处费用"/>
      <sheetName val="合计销售"/>
      <sheetName val="客户资料"/>
      <sheetName val="Cover Sheet"/>
      <sheetName val="51701"/>
      <sheetName val="BS'03"/>
      <sheetName val="Cap. Exp."/>
      <sheetName val="rbc"/>
      <sheetName val="bbc"/>
      <sheetName val="2rr"/>
      <sheetName val="2rollb"/>
      <sheetName val="sltr"/>
      <sheetName val="brkr"/>
      <sheetName val="WIRE_CUTTR"/>
      <sheetName val="CAM_GUM"/>
      <sheetName val="BANRAW-1"/>
      <sheetName val="ban-1"/>
      <sheetName val="ban-2"/>
      <sheetName val="ASHOK"/>
      <sheetName val="予想損益(2)"/>
      <sheetName val="BOB DETAILS"/>
      <sheetName val="Delhaize"/>
      <sheetName val="Route 1"/>
      <sheetName val="Summary 1-Ph1"/>
      <sheetName val="Summary 1-Ph1&amp;2"/>
      <sheetName val="Summary 4-Ph1&amp;2"/>
      <sheetName val="Revision Control"/>
      <sheetName val="Summary 1-All Phases"/>
      <sheetName val="Summary 4-All Phases"/>
      <sheetName val="Summary-Precomm-All Phases"/>
      <sheetName val="Summary 2-DONOTUSE"/>
      <sheetName val="Summary 3-DONOTUSE"/>
      <sheetName val="Labor-Peaker-Ph1"/>
      <sheetName val="Labor-Yr2"/>
      <sheetName val="Labor-Yr3+"/>
      <sheetName val="Labor-Peaker-Ph2"/>
      <sheetName val="Labor-CCGT-Ph1"/>
      <sheetName val="Routine O &amp; M-Peaker"/>
      <sheetName val="Routine O &amp; M-CCGT"/>
      <sheetName val="General Plant Operations-CCGT"/>
      <sheetName val="G&amp;A-Peaker"/>
      <sheetName val="MM Gas Turbine"/>
      <sheetName val="MM GT Spares"/>
      <sheetName val="Major Maint"/>
      <sheetName val="Major Maint-2"/>
      <sheetName val="Other Oper. Exp.(Ins,Taxes etc)"/>
      <sheetName val="Pre-Comm-CCGT"/>
      <sheetName val="Precomm LaborA-CCGT"/>
      <sheetName val="Precomm LaborB-CCGT"/>
      <sheetName val="Capital-CCGT"/>
      <sheetName val="Capital Sched"/>
      <sheetName val="Pre-Comm-Peaker"/>
      <sheetName val="Precomm LaborA-Peaker"/>
      <sheetName val="Precomm LaborB-Peaker"/>
      <sheetName val="Capital-Peaker"/>
      <sheetName val="Degradation-Starts"/>
      <sheetName val="Dispatch"/>
      <sheetName val="Asset Management"/>
      <sheetName val="AssetMgt Labor-Yrs1-30-CCGT"/>
      <sheetName val="Degradation-Hrs"/>
      <sheetName val="Summary 4-Ph1"/>
      <sheetName val="Summary-Precomm-Ph1"/>
      <sheetName val="Labor-CCGT-Ph2"/>
      <sheetName val="Routine O &amp; M-CCGT-Ph2"/>
      <sheetName val="General Plant Ops-CCGT-Ph2"/>
      <sheetName val="AssetMgt Labor-Yrs1-30-Ph3"/>
      <sheetName val="Regular&amp;Modified Outage Costs"/>
      <sheetName val="Questions &amp; Answers"/>
      <sheetName val="StartCost-VS-NormalStarts"/>
      <sheetName val="StartCost-VS-Ratio"/>
      <sheetName val="Regional Labor Coeff"/>
      <sheetName val="AssetMgt Labor-Yrs1-30-Peaker"/>
      <sheetName val="Pull Sheet"/>
      <sheetName val="Hotel Directory"/>
      <sheetName val="Series Description"/>
      <sheetName val="Economic Series Chart"/>
      <sheetName val="Series Values"/>
      <sheetName val="FS ing"/>
      <sheetName val="Extra 2"/>
      <sheetName val="TB_ HSG"/>
      <sheetName val="FS"/>
      <sheetName val="Consolidating BS-PL 2007"/>
      <sheetName val="SD AJE"/>
      <sheetName val="DN AJE"/>
      <sheetName val="AJES2"/>
      <sheetName val="AJES3"/>
      <sheetName val="EJE"/>
      <sheetName val="SD TB"/>
      <sheetName val="DN TB"/>
      <sheetName val="TBS2"/>
      <sheetName val="TBS3"/>
      <sheetName val="TBS4"/>
      <sheetName val="AJES4"/>
      <sheetName val="TB_LUXOR"/>
      <sheetName val="TB_EXEC - Done"/>
      <sheetName val="TB_GPS"/>
      <sheetName val="P &amp;L"/>
      <sheetName val="Balance"/>
      <sheetName val="Situation"/>
      <sheetName val="DETBIL"/>
      <sheetName val="Aus-P"/>
      <sheetName val="Stock Price"/>
      <sheetName val="DETAILS 1 (3)"/>
      <sheetName val="Accounts Payable _11_"/>
      <sheetName val="Sources &amp; Uses"/>
      <sheetName val=" Cons. Financials - EIG"/>
      <sheetName val="Model Summary"/>
      <sheetName val="IV Remit Testing"/>
      <sheetName val="NOTES "/>
      <sheetName val="MISforgeforging"/>
      <sheetName val="Cost_Redn"/>
      <sheetName val="119"/>
      <sheetName val="201consfdymar"/>
      <sheetName val="FDY_PWR"/>
      <sheetName val="IND9899"/>
      <sheetName val="finalised"/>
      <sheetName val="Transportation"/>
      <sheetName val="Dforgings"/>
      <sheetName val="change fdy"/>
      <sheetName val="501frgmar"/>
      <sheetName val="Errors_130303"/>
      <sheetName val="Ref"/>
      <sheetName val="판매46"/>
      <sheetName val="업무분장 "/>
      <sheetName val="공통"/>
      <sheetName val="masop"/>
      <sheetName val="PO"/>
      <sheetName val="AC 196100 "/>
      <sheetName val="AC 196000 "/>
      <sheetName val="Monthwise P&amp;L"/>
      <sheetName val="RENDFIN"/>
      <sheetName val="#RIF"/>
      <sheetName val="부서코드표"/>
      <sheetName val="TO1_DETT"/>
      <sheetName val="CALEND"/>
      <sheetName val="Annexure 1"/>
      <sheetName val="RATES"/>
      <sheetName val="Punto"/>
      <sheetName val="Panda"/>
      <sheetName val="Operating Lease"/>
      <sheetName val="P&amp;L-detailed"/>
      <sheetName val="Con. BS"/>
      <sheetName val="PL MTH"/>
      <sheetName val="_x005f_x0000_Database: [2]. Exceeded "/>
      <sheetName val="௔按਱ဵ_x005f_x0000_"/>
      <sheetName val="BP-2010.xlsx"/>
      <sheetName val="difference"/>
      <sheetName val="Mast"/>
      <sheetName val="BP-2010_xlsx"/>
      <sheetName val="Cap_employed_1"/>
      <sheetName val="Qtr_IIISegment1"/>
      <sheetName val="CUSTOM_Jun991"/>
      <sheetName val="inventory_valuation1"/>
      <sheetName val="Ann_C&amp;D_Revised1"/>
      <sheetName val="year_2002-031"/>
      <sheetName val="9_Month1"/>
      <sheetName val="Master-with_field_names1"/>
      <sheetName val="BP-2010_xlsx1"/>
      <sheetName val="grp "/>
      <sheetName val="Internet"/>
      <sheetName val="DIV_Y1"/>
      <sheetName val="Comps_and_Cons1"/>
      <sheetName val="Cons_PL1"/>
      <sheetName val="P_L1"/>
      <sheetName val="Cntrl_Sheet1"/>
      <sheetName val="BOD_PL_NEW1"/>
      <sheetName val="Hyperion_Output1"/>
      <sheetName val="Dept_listing1"/>
      <sheetName val="DIV_Y3"/>
      <sheetName val="Comps_and_Cons3"/>
      <sheetName val="Cons_PL3"/>
      <sheetName val="P_L3"/>
      <sheetName val="Cntrl_Sheet3"/>
      <sheetName val="BOD_PL_NEW3"/>
      <sheetName val="Hyperion_Output3"/>
      <sheetName val="Dept_listing3"/>
      <sheetName val="DIV_Y2"/>
      <sheetName val="Comps_and_Cons2"/>
      <sheetName val="Cons_PL2"/>
      <sheetName val="P_L2"/>
      <sheetName val="Cntrl_Sheet2"/>
      <sheetName val="BOD_PL_NEW2"/>
      <sheetName val="Hyperion_Output2"/>
      <sheetName val="Dept_listing2"/>
      <sheetName val="DIV_Y4"/>
      <sheetName val="Comps_and_Cons4"/>
      <sheetName val="Cons_PL4"/>
      <sheetName val="P_L4"/>
      <sheetName val="Cntrl_Sheet4"/>
      <sheetName val="BOD_PL_NEW4"/>
      <sheetName val="Hyperion_Output4"/>
      <sheetName val="Dept_listing4"/>
      <sheetName val="LOCAL_FAR_TIL_JUL10_(2)3"/>
      <sheetName val="BS_Groupings3"/>
      <sheetName val="PL_Groupings3"/>
      <sheetName val="Finance_IT_&amp;_Pro_(2)3"/>
      <sheetName val="BS_(2)3"/>
      <sheetName val="P&amp;L_(2)3"/>
      <sheetName val="Data_Sheet_1"/>
      <sheetName val="WCOL_INDEX"/>
      <sheetName val="WCOL_INPUT"/>
      <sheetName val="Expansion_needed"/>
      <sheetName val="Erlang_B"/>
      <sheetName val="Accounts_Payable_(11)"/>
      <sheetName val="AP_Concentrations"/>
      <sheetName val="FS_-_BS_(2)"/>
      <sheetName val="FS_-_BS_Det_(2)"/>
      <sheetName val="FS-_IS_(2)"/>
      <sheetName val="Delinquent_Accounts_"/>
      <sheetName val="Ship_Test"/>
      <sheetName val="Mgmt_Letter"/>
      <sheetName val="AR_Roll"/>
      <sheetName val="Misc_-_Tax(NIC)"/>
      <sheetName val="CM_Test_"/>
      <sheetName val="Conc_(NIC)"/>
      <sheetName val="AR_Roll_"/>
      <sheetName val="Misc_-_Tax"/>
      <sheetName val="AR_Statistics_-_Consolidated"/>
      <sheetName val="AR_Activity_-_Domestic"/>
      <sheetName val="AR_Activity_-_Canada"/>
      <sheetName val="Cash_-_Lockbox"/>
      <sheetName val="INV-Cost_Test_(Bottled)"/>
      <sheetName val="INV_-_Counts_AHP"/>
      <sheetName val="INV_-_Costs"/>
      <sheetName val="Ship_Test_"/>
      <sheetName val="INV_-_Counts_Div_B"/>
      <sheetName val="AR_Stats_Input"/>
      <sheetName val="Cash_Diagram_(3)"/>
      <sheetName val="Cash__(2)"/>
      <sheetName val="INV-Counts__(2)"/>
      <sheetName val="CM_Test_(sales_credits)"/>
      <sheetName val="Cash_-Lockbox"/>
      <sheetName val="AP_-_stats"/>
      <sheetName val="INV_-_Counts_Roto"/>
      <sheetName val="Cash_-_Operating_Fleet"/>
      <sheetName val="Cash_-_Operating_Trustco"/>
      <sheetName val="Cash_Diagram"/>
      <sheetName val="AP_Factored_By_CIT_(2)"/>
      <sheetName val="INV_-_Costs_Intl_Environmental"/>
      <sheetName val="INV_-_Costs_Climate_Master"/>
      <sheetName val="INV_-_Costs_Climate_Craft"/>
      <sheetName val="Flash_Pg-1"/>
      <sheetName val="Expanded_Shipping_Test"/>
      <sheetName val="Conc-Merc_Air_Cargo"/>
      <sheetName val="AP_-_conc"/>
      <sheetName val="_AP_Delinq_"/>
      <sheetName val="Missing_Doc_Rpt"/>
      <sheetName val="AR_Roll_Consol"/>
      <sheetName val="BU_Color_&amp;_Specialties"/>
      <sheetName val="Manuf_Chem_Cleveland"/>
      <sheetName val="Organic_Pigments"/>
      <sheetName val="CM_Test"/>
      <sheetName val="AP_Conc"/>
      <sheetName val="AP_Disb"/>
      <sheetName val="INV_-_Counts_Nashville"/>
      <sheetName val="FS-_IS"/>
      <sheetName val="RPT_11-VOLUME_BY_BRANDS"/>
      <sheetName val="BASIC_PRICE_TIMES_MUSIC_"/>
      <sheetName val="with_plm_(2)"/>
      <sheetName val="JUn 09"/>
      <sheetName val="Germany"/>
      <sheetName val="Ireland"/>
      <sheetName val="Netherlands"/>
      <sheetName val="The Buffer"/>
      <sheetName val="DCF Fader1"/>
      <sheetName val="BCL-EKN (3)"/>
      <sheetName val="BCL- Citibank Rs. 900 Mn"/>
      <sheetName val="Movement_Swap_Dec_08_to_Feb_09"/>
      <sheetName val="Balance sheet - BS"/>
      <sheetName val="GD13"/>
      <sheetName val="Data_Chart_Daily_Load_Curve"/>
      <sheetName val="Inputs_2"/>
      <sheetName val="System_Design"/>
      <sheetName val="Demand_Working"/>
      <sheetName val="Additional_Rent_&amp;_Insurance"/>
      <sheetName val="Spare_cost"/>
      <sheetName val="Depreciation_Schedule"/>
      <sheetName val="Revenue_Working"/>
      <sheetName val="Cost_Working"/>
      <sheetName val="Opex_Sheet_(2)"/>
      <sheetName val="Staff_Costs"/>
      <sheetName val="Office_Infrastructure"/>
      <sheetName val="Clause_21-1_(2)"/>
      <sheetName val="HYDERABAD_J907"/>
      <sheetName val="G2_5_Advance_to_vendors"/>
      <sheetName val="Operating_Statistics"/>
      <sheetName val="FITZ_MORT_94"/>
      <sheetName val="Ann_XV"/>
      <sheetName val="EEFC_Account1"/>
      <sheetName val="AY_09-10"/>
      <sheetName val="Deal_Inputs_(In)"/>
      <sheetName val="Control_(In)"/>
      <sheetName val="DCF_I_(In)"/>
      <sheetName val="LBO_inputs"/>
      <sheetName val="Infrastructure_model"/>
      <sheetName val="DIV_INC"/>
      <sheetName val="CREDIT_STATS"/>
      <sheetName val="(bis_0)PLANT_(31_Oct_2006)final"/>
      <sheetName val="PDCA_9"/>
      <sheetName val="Data_2003"/>
      <sheetName val="Trennung_SRE_BDE_NEU"/>
      <sheetName val="Sheet1Ҩ⋨【"/>
      <sheetName val="Bank_Sort_(2)"/>
      <sheetName val="Bank_Sort"/>
      <sheetName val="Flat_Cost"/>
      <sheetName val="ICICI_JSB_"/>
      <sheetName val="Cost_of_Flat"/>
      <sheetName val="Attachment_-_3(cont_)"/>
      <sheetName val="Attachment_9(contd)"/>
      <sheetName val="Dep_Books"/>
      <sheetName val="Dep_Month_wise"/>
      <sheetName val="BS_Rec_Control_Sheet1"/>
      <sheetName val="Control_Sheet2"/>
      <sheetName val="2_대외공문1"/>
      <sheetName val="2_????"/>
      <sheetName val="2_´ë¿Ü°ø¹®"/>
      <sheetName val="외주현황_wq1"/>
      <sheetName val="COA-_Nov__02"/>
      <sheetName val="Jan_2002"/>
      <sheetName val="Sub_group_code_&amp;_Name"/>
      <sheetName val="4_-_PPE"/>
      <sheetName val="??矏????????Ộ믩????_x000a_Ā 䑄䵅䅌獮䍩楬湥t??"/>
      <sheetName val="矏Ộ믩_x000a_Ā 䑄䵅䅌獮䍩楬湥t"/>
      <sheetName val="__矏________Ộ믩_____x000a_Ā 䑄䵅䅌獮䍩楬湥t__"/>
      <sheetName val="Customize_Your_Invoice2"/>
      <sheetName val="Summary_Freehold2"/>
      <sheetName val="Summary_Propco2"/>
      <sheetName val="New_Stores_by_Type2"/>
      <sheetName val="BRI_Capex_20072"/>
      <sheetName val="BC_summary2"/>
      <sheetName val="Invoice_to_Finance"/>
      <sheetName val="p-4_(2)"/>
      <sheetName val="??矏????????Ộ믩????_x000a_Ā_䑄䵅䅌獮䍩楬湥t??"/>
      <sheetName val="矏Ộ믩_x000a_Ā_䑄䵅䅌獮䍩楬湥t"/>
      <sheetName val="__矏________Ộ믩_____x000a_Ā_䑄䵅䅌獮䍩楬湥t__"/>
      <sheetName val="Revenue_heading"/>
      <sheetName val="Service_Template"/>
      <sheetName val="MKT_PO-20111"/>
      <sheetName val="ONOFF-BUD_(ROC)1"/>
      <sheetName val="Rel_Pty"/>
      <sheetName val="Sch_4-_(2)"/>
      <sheetName val="liquidated_Damages"/>
      <sheetName val="Value_IMP_CIF_basis"/>
      <sheetName val="Preliminary_expenses"/>
      <sheetName val="Trial_Balance_(2)"/>
      <sheetName val="nts_(2)"/>
      <sheetName val="Additions_upto_31-3-08"/>
      <sheetName val="Data_(2)"/>
      <sheetName val="P&amp;L_February"/>
      <sheetName val="P&amp;L_Feb_2001_cumulative"/>
      <sheetName val="FMT_13-VOLUME_BY_MARKET"/>
      <sheetName val="FMT_14_-VOLUME_BY_BRANDS"/>
      <sheetName val="Monthly_Revenue1"/>
      <sheetName val="Profit_and_Loss1"/>
      <sheetName val="S&amp;M_Dept1"/>
      <sheetName val="PM_&amp;_TE"/>
      <sheetName val="1430204_(2)"/>
      <sheetName val="1430205_(2)"/>
      <sheetName val="1430301_(2)"/>
      <sheetName val="1340104_A"/>
      <sheetName val="1360503_a"/>
      <sheetName val="1430801_(2)"/>
      <sheetName val="1430802_(2)"/>
      <sheetName val="1430806_(2)"/>
      <sheetName val="1430809_(2)"/>
      <sheetName val="1430810_(2)"/>
      <sheetName val="1430813_"/>
      <sheetName val="1430821_(2)"/>
      <sheetName val="1430829_(2)"/>
      <sheetName val="1430830_(2)"/>
      <sheetName val="1430835_(2)"/>
      <sheetName val="1430836_(2)"/>
      <sheetName val="1430838_(2)"/>
      <sheetName val="1430840_(2)"/>
      <sheetName val="1431612_(2)"/>
      <sheetName val="1440201_(2)"/>
      <sheetName val="1440202_(2)"/>
      <sheetName val="1440207_(2)"/>
      <sheetName val="1440208_(2)"/>
      <sheetName val="1440214_(2)"/>
      <sheetName val="1440217_(2)"/>
      <sheetName val="1470101_(2)"/>
      <sheetName val="1113236_"/>
      <sheetName val="1113237_"/>
      <sheetName val="1113246_"/>
      <sheetName val="1113247_"/>
      <sheetName val="1113256_"/>
      <sheetName val="1113257_"/>
      <sheetName val="1113281_"/>
      <sheetName val="1113282_"/>
      <sheetName val="1441024_"/>
      <sheetName val="1420165_"/>
      <sheetName val="SEC_bridge"/>
      <sheetName val="EMC_format"/>
      <sheetName val="Margin_Analysis(working)"/>
      <sheetName val="FA_consol"/>
      <sheetName val="Operating_Expenses_HRY"/>
      <sheetName val="Sales1_HRY"/>
      <sheetName val="Operating_Expenses"/>
      <sheetName val="EAW_Final_Accounts_-_99"/>
      <sheetName val="Mar_07"/>
      <sheetName val="Stock_Jan_'06_-_nov'06_'06"/>
      <sheetName val="Excess_Calc"/>
      <sheetName val="COST_BOOK"/>
      <sheetName val="Fixed_Asset_CLASSWISE(23_05_08)"/>
      <sheetName val="Exp_Sort"/>
      <sheetName val="Dividend_Working"/>
      <sheetName val="PPE_1006"/>
      <sheetName val="margin_"/>
      <sheetName val="CVK_p&amp;L"/>
      <sheetName val="lot_no_86"/>
      <sheetName val="Sales_&amp;Sale_Cost"/>
      <sheetName val="Stock_Cal"/>
      <sheetName val="rawmat_break_up"/>
      <sheetName val="cell_rel"/>
      <sheetName val="Contract_Details"/>
      <sheetName val="COST_SHEET"/>
      <sheetName val="OTHER_RM"/>
      <sheetName val="Top_Sheet"/>
      <sheetName val="Break_up_of_RMcost"/>
      <sheetName val="YTD_(2)"/>
      <sheetName val="March_"/>
      <sheetName val="Card_nos_"/>
      <sheetName val="Cheops_BS"/>
      <sheetName val="生産残内訳_(履歴)"/>
      <sheetName val="Labour_histogram"/>
      <sheetName val="BOQ_Club_house_(2)"/>
      <sheetName val="Concrete_analy"/>
      <sheetName val="List_of_mac"/>
      <sheetName val="BOQ_OPTION_I_convent__shutter_"/>
      <sheetName val="BOQ_Podium_(2)"/>
      <sheetName val="major_qty"/>
      <sheetName val="Fill_this_out_first___"/>
      <sheetName val="Fill_this_out_first___1"/>
      <sheetName val="labour_coeff"/>
      <sheetName val="Std_data"/>
      <sheetName val="BS_&amp;_P&amp;LPETII"/>
      <sheetName val="BS_&amp;_P&amp;L_PETI"/>
      <sheetName val="PET_FIBRES_LTD_"/>
      <sheetName val="Annex-modvat-Jun03_(2)1"/>
      <sheetName val="Adv_IT-Jun_03F1"/>
      <sheetName val="GE_CAPITAL1"/>
      <sheetName val="Pune_addition1"/>
      <sheetName val="netmatl_1"/>
      <sheetName val="t_o1"/>
      <sheetName val="sch_list_(2)1"/>
      <sheetName val="_t_o_1"/>
      <sheetName val="Old_Data1"/>
      <sheetName val="sal_summ1"/>
      <sheetName val="dep_war1"/>
      <sheetName val="New_May1"/>
      <sheetName val="Market_Num50"/>
      <sheetName val="Market_Num75"/>
      <sheetName val="Market_Val50"/>
      <sheetName val="Market_Val75"/>
      <sheetName val="OFA_YTD_(Co4)2"/>
      <sheetName val="Input_Data2"/>
      <sheetName val="BOOK1_XLS2"/>
      <sheetName val="Sales_Tree_(2)2"/>
      <sheetName val="Schedules_Ref_&amp;_Ext2"/>
      <sheetName val="Consolidated_Seasonalities2"/>
      <sheetName val="Consolidated_Bases2"/>
      <sheetName val="DLI_Bases2"/>
      <sheetName val="DLI_Seasonalities2"/>
      <sheetName val="Net_Seasonalities2"/>
      <sheetName val="SSPCA_Seasonalities2"/>
      <sheetName val="act_r90r0182_(2)2"/>
      <sheetName val="Cost_Sheet_PTD_BS2"/>
      <sheetName val="Cost_Sheet_FS2"/>
      <sheetName val="011_Manaccs_-_GHW_xls"/>
      <sheetName val="CAD_TRG2"/>
      <sheetName val="live_format2"/>
      <sheetName val="Cust_Sat_Master2"/>
      <sheetName val="opening_programme2"/>
      <sheetName val="CC_Summary2"/>
      <sheetName val="calc_rent2"/>
      <sheetName val="Direct_D_code"/>
      <sheetName val="D_Summary"/>
      <sheetName val="Direct_D_code_(2)"/>
      <sheetName val="Exh_-20"/>
      <sheetName val="Personale_stamdata"/>
      <sheetName val="TAX_INCOME"/>
      <sheetName val="Production_Plan1"/>
      <sheetName val="Value_Analysis_-_Sheet_1"/>
      <sheetName val="MAST_S"/>
      <sheetName val="금형개발_"/>
      <sheetName val="CH'K_P(A)"/>
      <sheetName val="CH'K_P(B)"/>
      <sheetName val="FMEA_W_S(HU)"/>
      <sheetName val="FMEA_W_S(S_W)"/>
      <sheetName val="_mdb,*_htm,*_html,*_pub);웹_페이지("/>
      <sheetName val="부품특성2_"/>
      <sheetName val="b"/>
      <sheetName val="SPARE_PART(기계부)"/>
      <sheetName val="SPARE_PART(전기부)"/>
      <sheetName val="소모_공구"/>
      <sheetName val="우일_FA(납땜),아이제_코리아(마킹),반도상사(도장)"/>
      <sheetName val="10_21이후_(최종본)"/>
      <sheetName val="List(Item별)_(10_21회의록_근거)"/>
      <sheetName val="10_21이후"/>
      <sheetName val="10_20까지"/>
      <sheetName val="25_32_34"/>
      <sheetName val="List(Item별)_(하나모듈)"/>
      <sheetName val="䅀㿠t䅀㿰"/>
      <sheetName val="Sheet1_ǅ"/>
      <sheetName val="Ô,¦¦"/>
      <sheetName val="_&gt;N^n~®¾ÎÞî"/>
      <sheetName val="bleĤģ서식을_ĨĥħĦ률"/>
      <sheetName val="¿ÜÁÖÇöÈ²_wq1"/>
      <sheetName val="Sheet1ˆŒ_ǅˆ&lt;BOOK1_XLS]Shee"/>
      <sheetName val="_&gt;N^n~Žž®¾ÎÞî"/>
      <sheetName val="bleĤģ서식을_ĨĥħĦ률며을_변경īĪ용ĭĬ_끌어"/>
      <sheetName val="ㅊ_ㅔㅁㅇ"/>
      <sheetName val="Sheet1ˆŒ_ǅ"/>
      <sheetName val="bleĤģ서식을_ĨĥħĦ"/>
      <sheetName val="Sheet1_ǅ&lt;BOOK1_XLS]Sh"/>
      <sheetName val="bleĤģ서식을_ĨĥħĦ률며을_변경īĪ용ĭĬ"/>
      <sheetName val="FR_HR(A-LEA)"/>
      <sheetName val="FR_HR(VINYL)"/>
      <sheetName val="2_____"/>
      <sheetName val="_mdb,__htm,__html,__pub);웹_페이지("/>
      <sheetName val="dd_mmmm_yyyy赶[$-0409]hh:m"/>
      <sheetName val="?䅀㿠?????????t?䅀㿰??"/>
      <sheetName val="Sheet1?????????_ǅ???????????"/>
      <sheetName val="?????Ô????,?¦?¦???????????"/>
      <sheetName val="bleĤģ??????서식을_Ĩĥ????ħĦ??????률?"/>
      <sheetName val="Sheet1?ˆŒ?_ǅ?ˆ&lt;BOOK1_XLS]Shee"/>
      <sheetName val="bleĤģ서식을_ĨĥħĦ?률?며?을_변경īĪ용?ĭĬ_끌어"/>
      <sheetName val="䅀㿠?t?䅀㿰"/>
      <sheetName val="????Ô?,?¦¦?p?4"/>
      <sheetName val="Sheet1?ˆŒ??_ǅ"/>
      <sheetName val="????Ô?,?¦¦"/>
      <sheetName val="bleĤģ서식을_ĨĥħĦ?률?"/>
      <sheetName val="dd_mmmm_yyyy"/>
      <sheetName val="_䅀㿠_________t_䅀㿰__"/>
      <sheetName val="Sheet1__________ǅ___________"/>
      <sheetName val="_____Ô____,_¦_¦___________"/>
      <sheetName val="bleĤģ______서식을_Ĩĥ____ħĦ______률_"/>
      <sheetName val="Sheet1_ˆŒ__ǅ_ˆ&lt;BOOK1_XLS_Shee"/>
      <sheetName val="bleĤģ서식을_ĨĥħĦ_률_며_을_변경īĪ용_ĭĬ_끌어"/>
      <sheetName val="䅀㿠_t_䅀㿰"/>
      <sheetName val="____Ô_,_¦¦_p_4"/>
      <sheetName val="Sheet1_ˆŒ___ǅ"/>
      <sheetName val="____Ô_,_¦¦"/>
      <sheetName val="bleĤģ서식을_ĨĥħĦ_률_"/>
      <sheetName val="2001_Total"/>
      <sheetName val="Sheet1_(2)"/>
      <sheetName val="Garbage_Chute"/>
      <sheetName val="Material_Constant-1A_Chart_507"/>
      <sheetName val="[Book1_xls][Book1_xls]d/m/yy["/>
      <sheetName val="3BPA00132-5-3_W_plan_HVPNL"/>
      <sheetName val="Bridges_(Abst)"/>
      <sheetName val="Slab_Culvert"/>
      <sheetName val="5_-_CITICORP"/>
      <sheetName val="Av_G_Level"/>
      <sheetName val="1-OBJ98_"/>
      <sheetName val="VISION_2000"/>
      <sheetName val="prashant_gajbhiye@ai"/>
      <sheetName val="nt_ColorChartsWorkbook_VBA_PROJ"/>
      <sheetName val="Sub_Base_Regionwise_Sorting"/>
      <sheetName val="豈m豰m貘e賀p賨s"/>
      <sheetName val="ヰ`j푨j함j헰j훰j흸jjjjjjjjj"/>
      <sheetName val="ヰ`k佈k倠k储k冨k到k匰k厸k唈k嘈k嚐k垐k堘k夘k妠"/>
      <sheetName val="p禠k稨k窰k笸k節k籈k糐k絘k締k繨k済k源k漘k澠k瀨"/>
      <sheetName val="ヰ`k餸k騸k髀k鯀k鱈k鵈k鷐k鿘kꁠkꅠkꇨkꌸkꒈkꗘ"/>
      <sheetName val="ヰ`lᐘlᓰlᕸlᙸlᜀl᠀lᢈl᧘l᫘l᭠lᱠl᳨lᷨlṰ"/>
      <sheetName val="m㹰l㻸l㾀l䀈l䂐l䄘l䆠l䈨l䊰l䌸l㋘l㍠l㏨l㑰l㓸"/>
      <sheetName val="ヰ`l앸l외l윀l저l좈l즈l쨐l쯰l챸l쵸l츀l콐l킠l퇰"/>
      <sheetName val="ヰ`m䀰m䄈m䆐m䊐m䌘m䐘m䒠m䗰m䛰m䝸m䡸m䤀m䨀m䪈"/>
      <sheetName val="o檈m欐m殘m氠m沨m洰m涸m湀m滈m潐m廰m彸m怀m悈m愐"/>
      <sheetName val="harinath_m@airtel_in"/>
      <sheetName val="AP_Accrual"/>
      <sheetName val="Wavelength_selection"/>
      <sheetName val="Anil_IT_2013-14"/>
      <sheetName val="Simulator_Detail"/>
      <sheetName val="Net_TB"/>
      <sheetName val="Finance_IT___Pro__2_"/>
      <sheetName val="Jul_96_Worksheet"/>
      <sheetName val="MGT_REP"/>
      <sheetName val="CHENNAI_-_ANNX"/>
      <sheetName val="Allocation_for_Nov_04"/>
      <sheetName val="Aviva_Debit_Note-_Nov_04"/>
      <sheetName val="Aviva_Debit_Note-_Dec_04"/>
      <sheetName val="Aviva_Invoice-_Dec_04"/>
      <sheetName val="Bal_Sheet"/>
      <sheetName val="223_582"/>
      <sheetName val="IHP_Detailed_QA"/>
      <sheetName val="Profit_&amp;_Loss_(2)"/>
      <sheetName val="M-2_Discounted"/>
      <sheetName val="Acquirer_Input"/>
      <sheetName val="PE_EV_charts"/>
      <sheetName val="DLBUR-COST_(2)"/>
      <sheetName val="E5-Recoverability_review"/>
      <sheetName val="F1-Stock_Roll_fwd"/>
      <sheetName val="EPS_(2)"/>
      <sheetName val="AFS_(2)"/>
      <sheetName val="부가세_대사"/>
      <sheetName val="재고실사_refer"/>
      <sheetName val="수정사항_(2)"/>
      <sheetName val="수정사항_정리표"/>
      <sheetName val="재고관련_Issue"/>
      <sheetName val="Int_rea_(2)"/>
      <sheetName val="Int_rea_(4)"/>
      <sheetName val="E3_3"/>
      <sheetName val="E3_4"/>
      <sheetName val="C1_"/>
      <sheetName val="C1-2_"/>
      <sheetName val="C3__"/>
      <sheetName val="N1_2_(2)"/>
      <sheetName val="Payroll_Summary"/>
      <sheetName val="dpla_"/>
      <sheetName val="OP__EXP_(2)"/>
      <sheetName val="Cut_off_-_Fac_A"/>
      <sheetName val="B2-4_(2)"/>
      <sheetName val="E-Sales_Cut-off"/>
      <sheetName val="E-Purch_Cut-off"/>
      <sheetName val="c1_1"/>
      <sheetName val="c1_2_"/>
      <sheetName val="fully_depreciated"/>
      <sheetName val="asset_list_2004_(4)"/>
      <sheetName val="details_fully_depr"/>
      <sheetName val="c1_3"/>
      <sheetName val="FA_Addition"/>
      <sheetName val="D_-_Loan_charges"/>
      <sheetName val="PT_KUTAI_P7005_"/>
      <sheetName val="PT_KUTAI_P705U"/>
      <sheetName val="WTK_W7002"/>
      <sheetName val="WTK_W7003"/>
      <sheetName val="WTK_W7008"/>
      <sheetName val="WTK_W708U"/>
      <sheetName val="M1_2"/>
      <sheetName val="BURGER_ACC"/>
      <sheetName val="M6_1-insurance"/>
      <sheetName val="Sheet1_(3)"/>
      <sheetName val="Sheet1_(4)"/>
      <sheetName val="Sheet1_(5)"/>
      <sheetName val="Sheet1_(6)"/>
      <sheetName val="Sheet1_(7)"/>
      <sheetName val="Sheet1_(8)"/>
      <sheetName val="Sheet1_(9)"/>
      <sheetName val="Sheet1_(10)"/>
      <sheetName val="Sheet1_(11)"/>
      <sheetName val="E1-2_"/>
      <sheetName val="TBCS-PL_"/>
      <sheetName val="TRIAL_BALANCE"/>
      <sheetName val="_dll"/>
      <sheetName val="e_&amp;Support"/>
      <sheetName val="[Book1_xls][Book1_xls]d/m/yy"/>
      <sheetName val="on_register_&amp;_chargeable"/>
      <sheetName val="not_included_on_register"/>
      <sheetName val="on_register_but_not_charged"/>
      <sheetName val="Sorted_(2)"/>
      <sheetName val="Own_Variable"/>
      <sheetName val="其他货币资金审定表_"/>
      <sheetName val="其他货币资金明细表_"/>
      <sheetName val="REVISED_-抽盘"/>
      <sheetName val="无形资产审定表_"/>
      <sheetName val="应付工资_明细表"/>
      <sheetName val="管理费用-税金_(2)"/>
      <sheetName val="关联方_(3)"/>
      <sheetName val="production_cost-pbc"/>
      <sheetName val="06_12"/>
      <sheetName val="折旧测算_(2)"/>
      <sheetName val="折旧测算_(3)"/>
      <sheetName val="C_-_Cash_and_Bank"/>
      <sheetName val="Info__Request"/>
      <sheetName val="To_tied_2001_opening_RE"/>
      <sheetName val="2002_1-6管理费用"/>
      <sheetName val="Operating_Companies"/>
      <sheetName val="Management_Companies"/>
      <sheetName val="PCAP_Data"/>
      <sheetName val="잡손실_1"/>
      <sheetName val="잡이익_1"/>
      <sheetName val="Acqusition_of_FEC"/>
      <sheetName val="장할생활_(2)"/>
      <sheetName val="Cap__Exp_"/>
      <sheetName val="BOB_DETAILS"/>
      <sheetName val="Route_1"/>
      <sheetName val="Summary_1-Ph1"/>
      <sheetName val="Summary_1-Ph1&amp;2"/>
      <sheetName val="Summary_4-Ph1&amp;2"/>
      <sheetName val="Revision_Control"/>
      <sheetName val="Summary_1-All_Phases"/>
      <sheetName val="Summary_4-All_Phases"/>
      <sheetName val="Summary-Precomm-All_Phases"/>
      <sheetName val="Summary_2-DONOTUSE"/>
      <sheetName val="Summary_3-DONOTUSE"/>
      <sheetName val="Routine_O_&amp;_M-Peaker"/>
      <sheetName val="Routine_O_&amp;_M-CCGT"/>
      <sheetName val="General_Plant_Operations-CCGT"/>
      <sheetName val="MM_Gas_Turbine"/>
      <sheetName val="MM_GT_Spares"/>
      <sheetName val="Major_Maint"/>
      <sheetName val="Major_Maint-2"/>
      <sheetName val="Other_Oper__Exp_(Ins,Taxes_etc)"/>
      <sheetName val="Precomm_LaborA-CCGT"/>
      <sheetName val="Precomm_LaborB-CCGT"/>
      <sheetName val="Capital_Sched"/>
      <sheetName val="Precomm_LaborA-Peaker"/>
      <sheetName val="Precomm_LaborB-Peaker"/>
      <sheetName val="Asset_Management"/>
      <sheetName val="AssetMgt_Labor-Yrs1-30-CCGT"/>
      <sheetName val="Summary_4-Ph1"/>
      <sheetName val="Routine_O_&amp;_M-CCGT-Ph2"/>
      <sheetName val="General_Plant_Ops-CCGT-Ph2"/>
      <sheetName val="AssetMgt_Labor-Yrs1-30-Ph3"/>
      <sheetName val="Regular&amp;Modified_Outage_Costs"/>
      <sheetName val="Questions_&amp;_Answers"/>
      <sheetName val="Regional_Labor_Coeff"/>
      <sheetName val="AssetMgt_Labor-Yrs1-30-Peaker"/>
      <sheetName val="Pull_Sheet"/>
      <sheetName val="Hotel_Directory"/>
      <sheetName val="Series_Description"/>
      <sheetName val="Economic_Series_Chart"/>
      <sheetName val="Series_Values"/>
      <sheetName val="FS_ing"/>
      <sheetName val="Extra_2"/>
      <sheetName val="TB__HSG"/>
      <sheetName val="Consolidating_BS-PL_2007"/>
      <sheetName val="SD_AJE"/>
      <sheetName val="DN_AJE"/>
      <sheetName val="SD_TB"/>
      <sheetName val="DN_TB"/>
      <sheetName val="TB_EXEC_-_Done"/>
      <sheetName val="P_&amp;L"/>
      <sheetName val="Stock_Price"/>
      <sheetName val="DETAILS_1_(3)"/>
      <sheetName val="Accounts_Payable__11_"/>
      <sheetName val="Sources_&amp;_Uses"/>
      <sheetName val="_Cons__Financials_-_EIG"/>
      <sheetName val="Model_Summary"/>
      <sheetName val="IV_Remit_Testing"/>
      <sheetName val="Data_Validation"/>
      <sheetName val="Form_No__3CD"/>
      <sheetName val="[book1_xls]Database:_[2]__Exce"/>
      <sheetName val="[book1_xls]Database:_[2]__Excee"/>
      <sheetName val="[book1_xls][book1_xls]Database"/>
      <sheetName val="[book1_xls][book1_xls]Database:"/>
      <sheetName val="[book1_xls][book1_xls][book1_xl"/>
      <sheetName val="NOTES_"/>
      <sheetName val="change_fdy"/>
      <sheetName val="업무분장_"/>
      <sheetName val="AC_196100_"/>
      <sheetName val="AC_196000_"/>
      <sheetName val="Monthwise_P&amp;L"/>
      <sheetName val="Annexure_1"/>
      <sheetName val="Operating_Lease"/>
      <sheetName val="Data_Chart_Daily_Load_Curve1"/>
      <sheetName val="Inputs_21"/>
      <sheetName val="System_Design1"/>
      <sheetName val="Demand_Working1"/>
      <sheetName val="Additional_Rent_&amp;_Insurance1"/>
      <sheetName val="Spare_cost1"/>
      <sheetName val="Depreciation_Schedule1"/>
      <sheetName val="Revenue_Working1"/>
      <sheetName val="Cost_Working1"/>
      <sheetName val="Opex_Sheet_(2)1"/>
      <sheetName val="Staff_Costs1"/>
      <sheetName val="Office_Infrastructure1"/>
      <sheetName val="gen_ledger_data1"/>
      <sheetName val="Clause_21-1_(2)1"/>
      <sheetName val="HYDERABAD_J9071"/>
      <sheetName val="G2_5_Advance_to_vendors1"/>
      <sheetName val="Matcost_(2)1"/>
      <sheetName val="upgsales_(2)1"/>
      <sheetName val="Staff_Sal1"/>
      <sheetName val="Data_Sheet_11"/>
      <sheetName val="RPT_11-VOLUME_BY_BRANDS1"/>
      <sheetName val="Operating_Statistics1"/>
      <sheetName val="FITZ_MORT_941"/>
      <sheetName val="ANNEXURE_5_c2"/>
      <sheetName val="21_(i)(B)(b)2"/>
      <sheetName val="Ann_XV1"/>
      <sheetName val="BOM_Matrix_(2)1"/>
      <sheetName val="ECR_E04_22_03_02_FRZ1"/>
      <sheetName val="MP_-_DTA1"/>
      <sheetName val="EEFC_Account2"/>
      <sheetName val="Encl_I1"/>
      <sheetName val="AY_09-101"/>
      <sheetName val="Deal_Inputs_(In)1"/>
      <sheetName val="Control_(In)1"/>
      <sheetName val="DCF_I_(In)1"/>
      <sheetName val="LBO_inputs1"/>
      <sheetName val="Infrastructure_model1"/>
      <sheetName val="DIV_INC1"/>
      <sheetName val="CREDIT_STATS1"/>
      <sheetName val="(bis_0)PLANT_(31_Oct_2006)fina1"/>
      <sheetName val="PDCA_91"/>
      <sheetName val="Data_20031"/>
      <sheetName val="Trennung_SRE_BDE_NEU1"/>
      <sheetName val="Bank_Sort_(2)1"/>
      <sheetName val="Bank_Sort1"/>
      <sheetName val="Flat_Cost1"/>
      <sheetName val="ICICI_JSB_1"/>
      <sheetName val="Cost_of_Flat1"/>
      <sheetName val="Factoring_Accrual_Summary2"/>
      <sheetName val="ttings\purnima\Application_Dat2"/>
      <sheetName val="OM_except_Sales_Mat_Intcom2"/>
      <sheetName val="Inv_(2)2"/>
      <sheetName val="FIFO_Reval2"/>
      <sheetName val="IT_PPV2"/>
      <sheetName val="Print_Controls2"/>
      <sheetName val="fiannce_breakup_cost2"/>
      <sheetName val="IOB_Bank_Statement2"/>
      <sheetName val="Premature_falied_details_2"/>
      <sheetName val="Freight_Summary2"/>
      <sheetName val="CSIMS_Sales2"/>
      <sheetName val="Csims_Dispatches2"/>
      <sheetName val="CSIM_2"/>
      <sheetName val="4230004000_Discount2"/>
      <sheetName val="Discount_Summary2"/>
      <sheetName val="4230001000_Freight2"/>
      <sheetName val="4214000300_I_C_Sales_GEB_LAM2"/>
      <sheetName val="4212001900_Sales_adjusts2"/>
      <sheetName val="Corporate_MARS_COA2"/>
      <sheetName val="Capex_&amp;_Opex2"/>
      <sheetName val="Attachment_-_3(cont_)1"/>
      <sheetName val="Attachment_9(contd)1"/>
      <sheetName val="Dep_Books1"/>
      <sheetName val="Dep_Month_wise1"/>
      <sheetName val="BS_Rec_Control_Sheet2"/>
      <sheetName val="Control_Sheet3"/>
      <sheetName val="Notes_to_accounts1"/>
      <sheetName val="2_대외공문2"/>
      <sheetName val="2_????1"/>
      <sheetName val="2_´ë¿Ü°ø¹®1"/>
      <sheetName val="외주현황_wq11"/>
      <sheetName val="COA-_Nov__021"/>
      <sheetName val="Jan_20021"/>
      <sheetName val="Sub_group_code_&amp;_Name1"/>
      <sheetName val="4_-_PPE1"/>
      <sheetName val="Customize_Your_Invoice3"/>
      <sheetName val="Summary_Freehold3"/>
      <sheetName val="Summary_Propco3"/>
      <sheetName val="New_Stores_by_Type3"/>
      <sheetName val="BRI_Capex_20073"/>
      <sheetName val="BC_summary3"/>
      <sheetName val="Invoice_to_Finance1"/>
      <sheetName val="Summary_of_Project_&amp;_WIP_Revie1"/>
      <sheetName val="U110_Product_mix1"/>
      <sheetName val="U120_Premium_ceded1"/>
      <sheetName val="U130_Commission_paid1"/>
      <sheetName val="U140_Commission_recd1"/>
      <sheetName val="U150_Claims_incurred1"/>
      <sheetName val="固定资产NEW__(2)1"/>
      <sheetName val="M-Note_Payable1"/>
      <sheetName val="G200预付帐款帐龄分析表__(2)1"/>
      <sheetName val="N100应付帐款帐龄分析表__(2)1"/>
      <sheetName val="U140-销售截止测试1-一定要填_1"/>
      <sheetName val="U150-销售截止测试2-一定要填_1"/>
      <sheetName val="Valuation_test-R_M1"/>
      <sheetName val="cut_off1"/>
      <sheetName val="transaction_test1"/>
      <sheetName val="G&amp;AU400_1"/>
      <sheetName val="U120-top_10_suppliers1"/>
      <sheetName val="Other_receipt_and_payment_1"/>
      <sheetName val="U610-1-12月工资明细表__(2)1"/>
      <sheetName val="F520_F_G__NRV_test1"/>
      <sheetName val="表6-1土地_(2)1"/>
      <sheetName val="K101_Summary_of_FA_Adj1"/>
      <sheetName val="K302_固定资产减值准备计提表1"/>
      <sheetName val="OA_A5001"/>
      <sheetName val="F810_Compliation1"/>
      <sheetName val="Jan_16_(2)1"/>
      <sheetName val="C_os1"/>
      <sheetName val="CIP2003_movement1"/>
      <sheetName val="stock_5_14报告版2003update_ok1"/>
      <sheetName val="农行环翠银票03_61"/>
      <sheetName val="G200_(2)1"/>
      <sheetName val="K_1"/>
      <sheetName val="U_3310-air1"/>
      <sheetName val="U3000-HQ_COS1"/>
      <sheetName val="F1003-FG_list_1"/>
      <sheetName val="F1004-consignment_list1"/>
      <sheetName val="FA_details1"/>
      <sheetName val="27_租赁承诺1"/>
      <sheetName val="28_资本承诺1"/>
      <sheetName val="29_关联交易1"/>
      <sheetName val="30_关联余额1"/>
      <sheetName val="os_list1"/>
      <sheetName val="现金流量表_(2)1"/>
      <sheetName val="U130-Consulting_fee1"/>
      <sheetName val="U120-Consulting_Fee__Breakd1"/>
      <sheetName val="U130-Professional_Fee_GPC1"/>
      <sheetName val="U140-Legal_Fee1"/>
      <sheetName val="Compilation_test1"/>
      <sheetName val="OS_list_of_深中置_-_31"/>
      <sheetName val="U500_G&amp;A_Expenses1"/>
      <sheetName val="I100-Interco_Bal_confirmation1"/>
      <sheetName val="6_需报废清单1"/>
      <sheetName val="历年净利润及盈余公积复核_(审定)1"/>
      <sheetName val="F_。1"/>
      <sheetName val="F311-RM_V_test1"/>
      <sheetName val="All_overhead_Variance1"/>
      <sheetName val="附注汇总__(2)1"/>
      <sheetName val="现金合并_(2)1"/>
      <sheetName val="固定资产及累计折旧_1"/>
      <sheetName val="SP_B61"/>
      <sheetName val="NKS_B61"/>
      <sheetName val="E4_Sales_cutoff1"/>
      <sheetName val="Sales_Cut-off1"/>
      <sheetName val="U2_1_1_(2)1"/>
      <sheetName val="M8memo_Prov_for_connectplan1"/>
      <sheetName val="U2_1_ARPs(P)1"/>
      <sheetName val="U1_Lead_(2)1"/>
      <sheetName val="U6_3A_Landscape_project_ana1"/>
      <sheetName val="U1-2F_Review_Margin1"/>
      <sheetName val="A6_31"/>
      <sheetName val="I1-_interco1"/>
      <sheetName val="U3_Payroll_lead1"/>
      <sheetName val="E5_1_Sales_cut_off1"/>
      <sheetName val="Revenue_Summary1"/>
      <sheetName val="CFChart_(2)1"/>
      <sheetName val="AJE__(2)1"/>
      <sheetName val="RJE_(2)1"/>
      <sheetName val="C101_(2)1"/>
      <sheetName val="T101-Share_Cap_(2)1"/>
      <sheetName val="CFChart_(3)1"/>
      <sheetName val="AJE_1"/>
      <sheetName val="AJE_(2)1"/>
      <sheetName val="CF-1|2_(2)1"/>
      <sheetName val="CF-3_(2)1"/>
      <sheetName val="Notes_to_FS_(2)1"/>
      <sheetName val="Notes_to_FS1"/>
      <sheetName val="Note_191"/>
      <sheetName val="A2_-_51"/>
      <sheetName val="A2_-_5_(2)1"/>
      <sheetName val="A2_-_61"/>
      <sheetName val="A8-6_(1)1"/>
      <sheetName val="A3_-_31"/>
      <sheetName val="A3_-_41"/>
      <sheetName val="Form_EYP_11"/>
      <sheetName val="I_(2)1"/>
      <sheetName val="Ff_-11"/>
      <sheetName val="APPENDIX_XIII1"/>
      <sheetName val="Appendix_II1"/>
      <sheetName val="SRM-Appx_1_BS1"/>
      <sheetName val="U1-2_Sales_Analysis1"/>
      <sheetName val="U1-2_Sales_Analysis_-by_produc1"/>
      <sheetName val="Outstanding_Matters_(2)1"/>
      <sheetName val="OS_1(FOR_CLIENT_DISTRIBUTION)1"/>
      <sheetName val="Inter-_Company_Reconciliation1"/>
      <sheetName val="U-4_1"/>
      <sheetName val="PMB_(opening_balance)1"/>
      <sheetName val="&lt;A2_2&gt;Cla1"/>
      <sheetName val="Acs_(2)1"/>
      <sheetName val="UA_(2)1"/>
      <sheetName val="A2|1(SAD)_1"/>
      <sheetName val="I2_1"/>
      <sheetName val="K-1_1"/>
      <sheetName val="Attachment_11"/>
      <sheetName val="T__Equity1"/>
      <sheetName val="N1_(2)1"/>
      <sheetName val="sp_(2)1"/>
      <sheetName val="O|S_(2)1"/>
      <sheetName val="N1__11"/>
      <sheetName val="F3-Group_1_(2)1"/>
      <sheetName val="A2-4_(2004)1"/>
      <sheetName val="Note_61"/>
      <sheetName val="Note_41"/>
      <sheetName val="I_1"/>
      <sheetName val="CC-10_1"/>
      <sheetName val="BB-10_(2)1"/>
      <sheetName val="CC-10__(2)1"/>
      <sheetName val="B-10_(2)1"/>
      <sheetName val="(B3)Purchases_cutoff_test1"/>
      <sheetName val="(B4)Sales_cutoff_test1"/>
      <sheetName val="sales(B2_2)1"/>
      <sheetName val="E2_(4)1"/>
      <sheetName val="E2_(3)1"/>
      <sheetName val="E2_(2)1"/>
      <sheetName val="K4_-_Physical_Sightings1"/>
      <sheetName val="Provision_for_DD1"/>
      <sheetName val="N6|1_-_PV_after_YE1"/>
      <sheetName val="N6_-_Unrecorded_Liab1"/>
      <sheetName val="Sy_Kapasi1"/>
      <sheetName val="U-_FINAL_(2)1"/>
      <sheetName val="U-2_FINAL1"/>
      <sheetName val="Freehold_Land1"/>
      <sheetName val="Sch_I1"/>
      <sheetName val="Sch_IIa1"/>
      <sheetName val="Sch_IIb1"/>
      <sheetName val="Sch_III1"/>
      <sheetName val="J_disclosure1"/>
      <sheetName val="A2-2-1_(2)1"/>
      <sheetName val="A2-2-2_(2)1"/>
      <sheetName val="A2-2-3_(2)1"/>
      <sheetName val="GP_analysis1"/>
      <sheetName val="M5_Cut_off1"/>
      <sheetName val="E4-1_cut_off1"/>
      <sheetName val="purchase_cut-off1"/>
      <sheetName val="APPENDIX_11"/>
      <sheetName val="Travel_OS_FY041"/>
      <sheetName val="Attached_91"/>
      <sheetName val="Attached_101"/>
      <sheetName val="OSM_(2)1"/>
      <sheetName val="CLA_(2)1"/>
      <sheetName val="tax_com1"/>
      <sheetName val="OSM_21"/>
      <sheetName val="PLnotes_1"/>
      <sheetName val="Liferev_2002_(2)1"/>
      <sheetName val="Liferev_20021"/>
      <sheetName val="Genrevdetail_1"/>
      <sheetName val="MNIH-Consol_entries_2002(i)1"/>
      <sheetName val="AP_110_sub1"/>
      <sheetName val="RCD-403-4_(2)1"/>
      <sheetName val="U2_AR_on_Revenue1"/>
      <sheetName val="U3_(disclosure)1"/>
      <sheetName val="M2_payables_listing1"/>
      <sheetName val="TNK-Staff_costs1"/>
      <sheetName val="A2-2_RJE2"/>
      <sheetName val="A2-1_AJE1"/>
      <sheetName val="A10-1_(2)1"/>
      <sheetName val="C4-1_(2)1"/>
      <sheetName val="N3|2-1_(2)1"/>
      <sheetName val="B_Redang1"/>
      <sheetName val="E3_(2)1"/>
      <sheetName val="interest_restriction1"/>
      <sheetName val="E_51"/>
      <sheetName val="F6_Stock_Take_recon1"/>
      <sheetName val="F5_1_stk_valuation1"/>
      <sheetName val="A2_4_SAD1"/>
      <sheetName val="E2_(&lt;)1"/>
      <sheetName val="A2|3_AJE1"/>
      <sheetName val="A2|2_RJE1"/>
      <sheetName val="A2|1_OJE1"/>
      <sheetName val="Page_31"/>
      <sheetName val="U2-Staff_Welfare1"/>
      <sheetName val="N3_SCH_FUND1"/>
      <sheetName val="K1_DEP_Leeza1"/>
      <sheetName val="Bakat_-_consol1"/>
      <sheetName val="向导生成器(&amp;W)控件向导(&amp;W)用_MS_Word_合并(1"/>
      <sheetName val="G200预付帐款帐龄分析表__(3)1"/>
      <sheetName val="N100应付帐款帐龄分析表__(3)1"/>
      <sheetName val="Detailed_PL1"/>
      <sheetName val="CA333-AR_&amp;_AP(ok)1"/>
      <sheetName val="CA341-CIP_&amp;_stock(ok)1"/>
      <sheetName val="OS_(7)1"/>
      <sheetName val="A301-03_(7)1"/>
      <sheetName val="U101-03_(2)1"/>
      <sheetName val="OS_(6)1"/>
      <sheetName val="A301-03_(6)1"/>
      <sheetName val="U101-03ok_(3)1"/>
      <sheetName val="OS_(5)1"/>
      <sheetName val="A301-03_(5)1"/>
      <sheetName val="OS_(4)1"/>
      <sheetName val="Basic_Details1"/>
      <sheetName val="Hub_Inputs1"/>
      <sheetName val="SOAD_1"/>
      <sheetName val="Other_Info1"/>
      <sheetName val="Exp_provn_(3)1"/>
      <sheetName val="consol_(2)1"/>
      <sheetName val="consol_(3)1"/>
      <sheetName val="SL_Schedule_(2)1"/>
      <sheetName val="consol_(4)1"/>
      <sheetName val="p-4_(2)1"/>
      <sheetName val="Revenue_heading1"/>
      <sheetName val="Service_Template1"/>
      <sheetName val="CN_Detail2"/>
      <sheetName val="TDS_Entries_Apr_to_Sept2"/>
      <sheetName val="ERE_`ODBCDriver`_`Component_`_2"/>
      <sheetName val="elfReg`,_`FileAction`_Where_`S2"/>
      <sheetName val="Database:_[2]__Exceeded_number2"/>
      <sheetName val="provision_for_new_Salary2"/>
      <sheetName val="Dept_Score-Assoc-Avg_Dept_Wise2"/>
      <sheetName val="Dept_Score-Assoc-Avg_Dept_W_(22"/>
      <sheetName val="Encl_II2"/>
      <sheetName val="Other_notes2"/>
      <sheetName val="Scope_of_supply2"/>
      <sheetName val="BS_Schdl-_1_&amp;_22"/>
      <sheetName val="Enclosure_XV_(2)2"/>
      <sheetName val="Enclosure_X_contd2"/>
      <sheetName val="Clause_202"/>
      <sheetName val="Enclosure_VIII2"/>
      <sheetName val="Planning_Materiality_Mar_062"/>
      <sheetName val="Cabinet_details2"/>
      <sheetName val="ANN_92"/>
      <sheetName val="DIR_REMN2"/>
      <sheetName val="80IA_(CONT)2"/>
      <sheetName val="80_IA2"/>
      <sheetName val="Raw_Material-old2"/>
      <sheetName val="By_Product2"/>
      <sheetName val="80_HHC2"/>
      <sheetName val="MKT_PO-20112"/>
      <sheetName val="ONOFF-BUD_(ROC)2"/>
      <sheetName val="Rel_Pty1"/>
      <sheetName val="SPS_DETAIL2"/>
      <sheetName val="WCOL_INDEX1"/>
      <sheetName val="WCOL_INPUT1"/>
      <sheetName val="Sch_4-_(2)1"/>
      <sheetName val="liquidated_Damages1"/>
      <sheetName val="Accounts_Payable_(11)1"/>
      <sheetName val="AP_Concentrations1"/>
      <sheetName val="FS_-_BS_(2)1"/>
      <sheetName val="FS_-_BS_Det_(2)1"/>
      <sheetName val="FS-_IS_(2)1"/>
      <sheetName val="Delinquent_Accounts_1"/>
      <sheetName val="Ship_Test1"/>
      <sheetName val="Mgmt_Letter1"/>
      <sheetName val="AR_Roll1"/>
      <sheetName val="Misc_-_Tax(NIC)1"/>
      <sheetName val="CM_Test_1"/>
      <sheetName val="Conc_(NIC)1"/>
      <sheetName val="AR_Roll_1"/>
      <sheetName val="Misc_-_Tax1"/>
      <sheetName val="AR_Statistics_-_Consolidated1"/>
      <sheetName val="AR_Activity_-_Domestic1"/>
      <sheetName val="AR_Activity_-_Canada1"/>
      <sheetName val="Cash_-_Lockbox1"/>
      <sheetName val="INV-Cost_Test_(Bottled)1"/>
      <sheetName val="INV_-_Counts_AHP1"/>
      <sheetName val="INV_-_Costs1"/>
      <sheetName val="Ship_Test_1"/>
      <sheetName val="INV_-_Counts_Div_B1"/>
      <sheetName val="AR_Stats_Input1"/>
      <sheetName val="Cash_Diagram_(3)1"/>
      <sheetName val="Cash__(2)1"/>
      <sheetName val="INV-Counts__(2)1"/>
      <sheetName val="CM_Test_(sales_credits)1"/>
      <sheetName val="Cash_-Lockbox1"/>
      <sheetName val="AP_-_stats1"/>
      <sheetName val="INV_-_Counts_Roto1"/>
      <sheetName val="Cash_-_Operating_Fleet1"/>
      <sheetName val="Cash_-_Operating_Trustco1"/>
      <sheetName val="Cash_Diagram1"/>
      <sheetName val="AP_Factored_By_CIT_(2)1"/>
      <sheetName val="INV_-_Costs_Intl_Environmental1"/>
      <sheetName val="INV_-_Costs_Climate_Master1"/>
      <sheetName val="INV_-_Costs_Climate_Craft1"/>
      <sheetName val="Flash_Pg-11"/>
      <sheetName val="Expanded_Shipping_Test1"/>
      <sheetName val="Conc-Merc_Air_Cargo1"/>
      <sheetName val="AP_-_conc1"/>
      <sheetName val="_AP_Delinq_1"/>
      <sheetName val="Missing_Doc_Rpt1"/>
      <sheetName val="AR_Roll_Consol1"/>
      <sheetName val="BU_Color_&amp;_Specialties1"/>
      <sheetName val="Manuf_Chem_Cleveland1"/>
      <sheetName val="Organic_Pigments1"/>
      <sheetName val="CM_Test1"/>
      <sheetName val="AP_Conc1"/>
      <sheetName val="AP_Disb1"/>
      <sheetName val="INV_-_Counts_Nashville1"/>
      <sheetName val="FS-_IS1"/>
      <sheetName val="Expansion_needed1"/>
      <sheetName val="Erlang_B1"/>
      <sheetName val="Value_IMP_CIF_basis1"/>
      <sheetName val="Preliminary_expenses1"/>
      <sheetName val="Trial_Balance_(2)1"/>
      <sheetName val="Computation_04-051"/>
      <sheetName val="nts_(2)1"/>
      <sheetName val="Fixed_Assets-Last_year1"/>
      <sheetName val="Consolidated_Trial_Bal2"/>
      <sheetName val="trial_bal_ibhq2"/>
      <sheetName val="ibhq_cash_sum2"/>
      <sheetName val="current_cash_tr2"/>
      <sheetName val="Qtrly_analysis_2"/>
      <sheetName val="Forecast_2001-022"/>
      <sheetName val="2001-02_monthly_pack2"/>
      <sheetName val="QIS_Form_No_II2"/>
      <sheetName val="Dep_Trading2"/>
      <sheetName val="monthly_tdg2"/>
      <sheetName val="head_count2"/>
      <sheetName val="Sheet2_(3)2"/>
      <sheetName val="Sheet2_(2)2"/>
      <sheetName val="list_-_do_not_delete2"/>
      <sheetName val="MAIN_LATEST2"/>
      <sheetName val="currency_(2)2"/>
      <sheetName val="final_sheet_2"/>
      <sheetName val="Consolidated_NE1"/>
      <sheetName val="Consolidated_SE1"/>
      <sheetName val="Consolidated_SO1"/>
      <sheetName val="Hyper_NE1"/>
      <sheetName val="Hyper_SO1"/>
      <sheetName val="Sam's_Club1"/>
      <sheetName val="Super_NE1"/>
      <sheetName val="Super_SO1"/>
      <sheetName val="Todo_Dia1"/>
      <sheetName val="Switch_V161"/>
      <sheetName val="Component_Pricing,_Costs1"/>
      <sheetName val="syndicate_codes1"/>
      <sheetName val="BTVL-ABN_Tranche_I1"/>
      <sheetName val="chiet_tinh2"/>
      <sheetName val="Other_assumptions2"/>
      <sheetName val="RSU_lookups2"/>
      <sheetName val="RSU_sites2"/>
      <sheetName val="DLC_sites2"/>
      <sheetName val="SDH_COST2"/>
      <sheetName val="Home_Office1"/>
      <sheetName val="Input_Sheet1"/>
      <sheetName val="IRR_Gaming1"/>
      <sheetName val="P&amp;L_breakup1"/>
      <sheetName val="Calcns_FDB1"/>
      <sheetName val="Assns_FDB1"/>
      <sheetName val="BR_(2)1"/>
      <sheetName val="comp_1"/>
      <sheetName val="Balance_Sheet3"/>
      <sheetName val="Sheet_Index1"/>
      <sheetName val="Add_to_FA1"/>
      <sheetName val="Additions_upto_31-3-081"/>
      <sheetName val="Data_(2)1"/>
      <sheetName val="P&amp;L_February1"/>
      <sheetName val="P&amp;L_Feb_2001_cumulative1"/>
      <sheetName val="FMT_13-VOLUME_BY_MARKET1"/>
      <sheetName val="FMT_14_-VOLUME_BY_BRANDS1"/>
      <sheetName val="Monthly_Revenue2"/>
      <sheetName val="Profit_and_Loss2"/>
      <sheetName val="S&amp;M_Dept2"/>
      <sheetName val="PM_&amp;_TE1"/>
      <sheetName val="1430204_(2)1"/>
      <sheetName val="1430205_(2)1"/>
      <sheetName val="1430301_(2)1"/>
      <sheetName val="1340104_A1"/>
      <sheetName val="1360503_a1"/>
      <sheetName val="1430801_(2)1"/>
      <sheetName val="1430802_(2)1"/>
      <sheetName val="1430806_(2)1"/>
      <sheetName val="1430809_(2)1"/>
      <sheetName val="1430810_(2)1"/>
      <sheetName val="1430813_1"/>
      <sheetName val="1430821_(2)1"/>
      <sheetName val="1430829_(2)1"/>
      <sheetName val="1430830_(2)1"/>
      <sheetName val="1430835_(2)1"/>
      <sheetName val="1430836_(2)1"/>
      <sheetName val="1430838_(2)1"/>
      <sheetName val="1430840_(2)1"/>
      <sheetName val="1431612_(2)1"/>
      <sheetName val="1440201_(2)1"/>
      <sheetName val="1440202_(2)1"/>
      <sheetName val="1440207_(2)1"/>
      <sheetName val="1440208_(2)1"/>
      <sheetName val="1440214_(2)1"/>
      <sheetName val="1440217_(2)1"/>
      <sheetName val="1470101_(2)1"/>
      <sheetName val="1113236_1"/>
      <sheetName val="1113237_1"/>
      <sheetName val="1113246_1"/>
      <sheetName val="1113247_1"/>
      <sheetName val="1113256_1"/>
      <sheetName val="1113257_1"/>
      <sheetName val="1113281_1"/>
      <sheetName val="1113282_1"/>
      <sheetName val="1441024_1"/>
      <sheetName val="1420165_1"/>
      <sheetName val="SEC_bridge1"/>
      <sheetName val="EMC_format1"/>
      <sheetName val="Margin_Analysis(working)1"/>
      <sheetName val="FA_consol1"/>
      <sheetName val="Operating_Expenses_HRY1"/>
      <sheetName val="Sales1_HRY1"/>
      <sheetName val="Operating_Expenses1"/>
      <sheetName val="EAW_Final_Accounts_-_991"/>
      <sheetName val="Mar_071"/>
      <sheetName val="Stock_Jan_'06_-_nov'06_'061"/>
      <sheetName val="Excess_Calc1"/>
      <sheetName val="COST_BOOK1"/>
      <sheetName val="Movement_Swap_Dec_08_to_Feb_091"/>
      <sheetName val="Fixed_Asset_CLASSWISE(23_05_081"/>
      <sheetName val="Exp_Sort1"/>
      <sheetName val="Dividend_Working1"/>
      <sheetName val="PPE_10061"/>
      <sheetName val="margin_1"/>
      <sheetName val="CVK_p&amp;L1"/>
      <sheetName val="lot_no_861"/>
      <sheetName val="Sales_&amp;Sale_Cost1"/>
      <sheetName val="Stock_Cal1"/>
      <sheetName val="rawmat_break_up1"/>
      <sheetName val="cell_rel1"/>
      <sheetName val="Contract_Details1"/>
      <sheetName val="COST_SHEET1"/>
      <sheetName val="OTHER_RM1"/>
      <sheetName val="Top_Sheet1"/>
      <sheetName val="Break_up_of_RMcost1"/>
      <sheetName val="YTD_(2)1"/>
      <sheetName val="March_1"/>
      <sheetName val="Erlang_and_Infra2"/>
      <sheetName val="Network_Summary2"/>
      <sheetName val="Card_nos_1"/>
      <sheetName val="Cheops_BS1"/>
      <sheetName val="生産残内訳_(履歴)1"/>
      <sheetName val="Labour_histogram1"/>
      <sheetName val="BOQ_Club_house_(2)1"/>
      <sheetName val="Concrete_analy1"/>
      <sheetName val="List_of_mac1"/>
      <sheetName val="BOQ_OPTION_I_convent__shutter_1"/>
      <sheetName val="BOQ_Podium_(2)1"/>
      <sheetName val="major_qty1"/>
      <sheetName val="Fill_this_out_first___2"/>
      <sheetName val="Fill_this_out_first___3"/>
      <sheetName val="labour_coeff1"/>
      <sheetName val="Std_data1"/>
      <sheetName val="BS_&amp;_P&amp;LPETII1"/>
      <sheetName val="BS_&amp;_P&amp;L_PETI1"/>
      <sheetName val="PET_FIBRES_LTD_1"/>
      <sheetName val="Annex-modvat-Jun03_(2)2"/>
      <sheetName val="Adv_IT-Jun_03F2"/>
      <sheetName val="GE_CAPITAL2"/>
      <sheetName val="Pune_addition2"/>
      <sheetName val="netmatl_2"/>
      <sheetName val="t_o2"/>
      <sheetName val="sch_list_(2)2"/>
      <sheetName val="_t_o_2"/>
      <sheetName val="Old_Data2"/>
      <sheetName val="sal_summ2"/>
      <sheetName val="dep_war2"/>
      <sheetName val="New_May2"/>
      <sheetName val="Market_Num501"/>
      <sheetName val="Market_Num751"/>
      <sheetName val="Market_Val501"/>
      <sheetName val="Market_Val751"/>
      <sheetName val="OFA_YTD_(Co4)3"/>
      <sheetName val="Input_Data3"/>
      <sheetName val="BOOK1_XLS3"/>
      <sheetName val="Sales_Tree_(2)3"/>
      <sheetName val="Schedules_Ref_&amp;_Ext3"/>
      <sheetName val="Consolidated_Seasonalities3"/>
      <sheetName val="Consolidated_Bases3"/>
      <sheetName val="DLI_Bases3"/>
      <sheetName val="DLI_Seasonalities3"/>
      <sheetName val="Net_Seasonalities3"/>
      <sheetName val="SSPCA_Seasonalities3"/>
      <sheetName val="act_r90r0182_(2)3"/>
      <sheetName val="Cost_Sheet_PTD_BS3"/>
      <sheetName val="Cost_Sheet_FS3"/>
      <sheetName val="011_Manaccs_-_GHW_xls1"/>
      <sheetName val="CAD_TRG3"/>
      <sheetName val="live_format3"/>
      <sheetName val="Cust_Sat_Master3"/>
      <sheetName val="opening_programme3"/>
      <sheetName val="CC_Summary3"/>
      <sheetName val="calc_rent3"/>
      <sheetName val="Direct_D_code1"/>
      <sheetName val="D_Summary1"/>
      <sheetName val="Direct_D_code_(2)1"/>
      <sheetName val="Exh_-201"/>
      <sheetName val="Personale_stamdata1"/>
      <sheetName val="TAX_INCOME1"/>
      <sheetName val="Production_Plan11"/>
      <sheetName val="Value_Analysis_-_Sheet_11"/>
      <sheetName val="MAST_S1"/>
      <sheetName val="금형개발_1"/>
      <sheetName val="CH'K_P(A)1"/>
      <sheetName val="CH'K_P(B)1"/>
      <sheetName val="FMEA_W_S(HU)1"/>
      <sheetName val="FMEA_W_S(S_W)1"/>
      <sheetName val="_mdb,*_htm,*_html,*_pub);웹_페이지1"/>
      <sheetName val="부품특성2_1"/>
      <sheetName val="SPARE_PART(기계부)1"/>
      <sheetName val="SPARE_PART(전기부)1"/>
      <sheetName val="소모_공구1"/>
      <sheetName val="우일_FA(납땜),아이제_코리아(마킹),반도상사(도장)1"/>
      <sheetName val="10_21이후_(최종본)1"/>
      <sheetName val="List(Item별)_(10_21회의록_근거)1"/>
      <sheetName val="10_21이후1"/>
      <sheetName val="10_20까지1"/>
      <sheetName val="25_32_341"/>
      <sheetName val="List(Item별)_(하나모듈)1"/>
      <sheetName val="¿ÜÁÖÇöÈ²_wq11"/>
      <sheetName val="ㅊ_ㅔㅁㅇ1"/>
      <sheetName val="bleĤģ서식을_ĨĥħĦ1"/>
      <sheetName val="FR_HR(A-LEA)1"/>
      <sheetName val="FR_HR(VINYL)1"/>
      <sheetName val="2_____1"/>
      <sheetName val="_mdb,__htm,__html,__pub);웹_페이지1"/>
      <sheetName val="bleĤģ??????서식을_Ĩĥ????ħĦ??????률1"/>
      <sheetName val="bleĤģ서식을_ĨĥħĦ?률?며?을_변경īĪ용?ĭĬ_끌1"/>
      <sheetName val="bleĤģ서식을_ĨĥħĦ?률?1"/>
      <sheetName val="dd_mmmm_yyyy1"/>
      <sheetName val="bleĤģ______서식을_Ĩĥ____ħĦ______률1"/>
      <sheetName val="bleĤģ서식을_ĨĥħĦ_률_며_을_변경īĪ용_ĭĬ_끌1"/>
      <sheetName val="bleĤģ서식을_ĨĥħĦ_률_1"/>
      <sheetName val="2001_Total1"/>
      <sheetName val="Sheet1_(2)1"/>
      <sheetName val="Garbage_Chute1"/>
      <sheetName val="Material_Constant-1A_Chart_5071"/>
      <sheetName val="3BPA00132-5-3_W_plan_HVPNL1"/>
      <sheetName val="Bridges_(Abst)1"/>
      <sheetName val="Slab_Culvert1"/>
      <sheetName val="5_-_CITICORP1"/>
      <sheetName val="Av_G_Level1"/>
      <sheetName val="1-OBJ98_1"/>
      <sheetName val="VISION_20001"/>
      <sheetName val="nt_ColorChartsWorkbook_VBA_PRO1"/>
      <sheetName val="Sub_Base_Regionwise_Sorting1"/>
      <sheetName val="AP_Accrual1"/>
      <sheetName val="Wavelength_selection1"/>
      <sheetName val="Anil_IT_2013-141"/>
      <sheetName val="Simulator_Detail1"/>
      <sheetName val="Net_TB1"/>
      <sheetName val="Finance_IT___Pro__2_1"/>
      <sheetName val="Jul_96_Worksheet1"/>
      <sheetName val="MGT_REP1"/>
      <sheetName val="CHENNAI_-_ANNX1"/>
      <sheetName val="Allocation_for_Nov_041"/>
      <sheetName val="Aviva_Debit_Note-_Nov_041"/>
      <sheetName val="Aviva_Debit_Note-_Dec_041"/>
      <sheetName val="Aviva_Invoice-_Dec_041"/>
      <sheetName val="receipt_Reg_Nov081"/>
      <sheetName val="Price_Nego(Summary)_(2)1"/>
      <sheetName val="BS_Schdl-3-Fixed_Assets1"/>
      <sheetName val="Bal_Sheet1"/>
      <sheetName val="223_5821"/>
      <sheetName val="IHP_Detailed_QA1"/>
      <sheetName val="Profit_&amp;_Loss_(2)1"/>
      <sheetName val="M-2_Discounted1"/>
      <sheetName val="Acquirer_Input1"/>
      <sheetName val="PE_EV_charts1"/>
      <sheetName val="DLBUR-COST_(2)1"/>
      <sheetName val="E5-Recoverability_review1"/>
      <sheetName val="F1-Stock_Roll_fwd1"/>
      <sheetName val="EPS_(2)1"/>
      <sheetName val="AFS_(2)1"/>
      <sheetName val="부가세_대사1"/>
      <sheetName val="재고실사_refer1"/>
      <sheetName val="수정사항_(2)1"/>
      <sheetName val="수정사항_정리표1"/>
      <sheetName val="재고관련_Issue1"/>
      <sheetName val="Int_rea_(2)1"/>
      <sheetName val="Int_rea_(4)1"/>
      <sheetName val="E3_31"/>
      <sheetName val="E3_41"/>
      <sheetName val="C1-2_1"/>
      <sheetName val="C3__1"/>
      <sheetName val="N1_2_(2)1"/>
      <sheetName val="Payroll_Summary1"/>
      <sheetName val="dpla_1"/>
      <sheetName val="OP__EXP_(2)1"/>
      <sheetName val="Cut_off_-_Fac_A1"/>
      <sheetName val="B2-4_(2)1"/>
      <sheetName val="E-Sales_Cut-off1"/>
      <sheetName val="E-Purch_Cut-off1"/>
      <sheetName val="c1_11"/>
      <sheetName val="c1_2_1"/>
      <sheetName val="fully_depreciated1"/>
      <sheetName val="asset_list_2004_(4)1"/>
      <sheetName val="details_fully_depr1"/>
      <sheetName val="c1_31"/>
      <sheetName val="FA_Addition1"/>
      <sheetName val="D_-_Loan_charges1"/>
      <sheetName val="PT_KUTAI_P7005_1"/>
      <sheetName val="PT_KUTAI_P705U1"/>
      <sheetName val="WTK_W70021"/>
      <sheetName val="WTK_W70031"/>
      <sheetName val="WTK_W70081"/>
      <sheetName val="WTK_W708U1"/>
      <sheetName val="M1_21"/>
      <sheetName val="BURGER_ACC1"/>
      <sheetName val="M6_1-insurance1"/>
      <sheetName val="Sheet1_(3)1"/>
      <sheetName val="Sheet1_(4)1"/>
      <sheetName val="Sheet1_(5)1"/>
      <sheetName val="Sheet1_(6)1"/>
      <sheetName val="Sheet1_(7)1"/>
      <sheetName val="Sheet1_(8)1"/>
      <sheetName val="Sheet1_(9)1"/>
      <sheetName val="Sheet1_(10)1"/>
      <sheetName val="Sheet1_(11)1"/>
      <sheetName val="E1-2_1"/>
      <sheetName val="TBCS-PL_1"/>
      <sheetName val="BASIC_PRICE_TIMES_MUSIC_1"/>
      <sheetName val="with_plm_(2)1"/>
      <sheetName val="TRIAL_BALANCE1"/>
      <sheetName val="_dll1"/>
      <sheetName val="e_&amp;Support1"/>
      <sheetName val="[Book1_xls][Book1_xls]d/m/yy1"/>
      <sheetName val="1-11%20MOI_xls2"/>
      <sheetName val="on_register_&amp;_chargeable1"/>
      <sheetName val="not_included_on_register1"/>
      <sheetName val="on_register_but_not_charged1"/>
      <sheetName val="Sorted_(2)1"/>
      <sheetName val="Own_Variable1"/>
      <sheetName val="其他货币资金审定表_1"/>
      <sheetName val="其他货币资金明细表_1"/>
      <sheetName val="REVISED_-抽盘1"/>
      <sheetName val="无形资产审定表_1"/>
      <sheetName val="应付工资_明细表1"/>
      <sheetName val="管理费用-税金_(2)1"/>
      <sheetName val="关联方_(3)1"/>
      <sheetName val="production_cost-pbc1"/>
      <sheetName val="06_121"/>
      <sheetName val="折旧测算_(2)1"/>
      <sheetName val="折旧测算_(3)1"/>
      <sheetName val="C_-_Cash_and_Bank1"/>
      <sheetName val="Info__Request1"/>
      <sheetName val="To_tied_2001_opening_RE1"/>
      <sheetName val="2002_1-6管理费用1"/>
      <sheetName val="Operating_Companies1"/>
      <sheetName val="Management_Companies1"/>
      <sheetName val="PCAP_Data1"/>
      <sheetName val="잡손실_2"/>
      <sheetName val="잡이익_2"/>
      <sheetName val="Acqusition_of_FEC1"/>
      <sheetName val="Cover_Sheet1"/>
      <sheetName val="장할생활_(2)1"/>
      <sheetName val="ttings_purnima_Application_Dat2"/>
      <sheetName val="Cap__Exp_1"/>
      <sheetName val="BOB_DETAILS1"/>
      <sheetName val="Route_11"/>
      <sheetName val="Summary_1-Ph11"/>
      <sheetName val="Summary_1-Ph1&amp;21"/>
      <sheetName val="Summary_4-Ph1&amp;21"/>
      <sheetName val="Revision_Control1"/>
      <sheetName val="Summary_1-All_Phases1"/>
      <sheetName val="Summary_4-All_Phases1"/>
      <sheetName val="Summary-Precomm-All_Phases1"/>
      <sheetName val="Summary_2-DONOTUSE1"/>
      <sheetName val="Summary_3-DONOTUSE1"/>
      <sheetName val="Routine_O_&amp;_M-Peaker1"/>
      <sheetName val="Routine_O_&amp;_M-CCGT1"/>
      <sheetName val="General_Plant_Operations-CCGT1"/>
      <sheetName val="MM_Gas_Turbine1"/>
      <sheetName val="MM_GT_Spares1"/>
      <sheetName val="Major_Maint1"/>
      <sheetName val="Major_Maint-21"/>
      <sheetName val="Other_Oper__Exp_(Ins,Taxes_etc1"/>
      <sheetName val="Precomm_LaborA-CCGT1"/>
      <sheetName val="Precomm_LaborB-CCGT1"/>
      <sheetName val="Capital_Sched1"/>
      <sheetName val="Precomm_LaborA-Peaker1"/>
      <sheetName val="Precomm_LaborB-Peaker1"/>
      <sheetName val="Asset_Management1"/>
      <sheetName val="AssetMgt_Labor-Yrs1-30-CCGT1"/>
      <sheetName val="Summary_4-Ph11"/>
      <sheetName val="Routine_O_&amp;_M-CCGT-Ph21"/>
      <sheetName val="General_Plant_Ops-CCGT-Ph21"/>
      <sheetName val="AssetMgt_Labor-Yrs1-30-Ph31"/>
      <sheetName val="Regular&amp;Modified_Outage_Costs1"/>
      <sheetName val="Questions_&amp;_Answers1"/>
      <sheetName val="Regional_Labor_Coeff1"/>
      <sheetName val="AssetMgt_Labor-Yrs1-30-Peaker1"/>
      <sheetName val="Pull_Sheet1"/>
      <sheetName val="Hotel_Directory1"/>
      <sheetName val="Series_Description1"/>
      <sheetName val="Economic_Series_Chart1"/>
      <sheetName val="Series_Values1"/>
      <sheetName val="FS_ing1"/>
      <sheetName val="Extra_21"/>
      <sheetName val="TB__HSG1"/>
      <sheetName val="Consolidating_BS-PL_20071"/>
      <sheetName val="SD_AJE1"/>
      <sheetName val="DN_AJE1"/>
      <sheetName val="SD_TB1"/>
      <sheetName val="DN_TB1"/>
      <sheetName val="TB_EXEC_-_Done1"/>
      <sheetName val="P_&amp;L1"/>
      <sheetName val="Stock_Price1"/>
      <sheetName val="DETAILS_1_(3)1"/>
      <sheetName val="Accounts_Payable__11_1"/>
      <sheetName val="Sources_&amp;_Uses1"/>
      <sheetName val="_Cons__Financials_-_EIG1"/>
      <sheetName val="Model_Summary1"/>
      <sheetName val="IV_Remit_Testing1"/>
      <sheetName val="Total_(2)1"/>
      <sheetName val="Sales_Budget-2012-131"/>
      <sheetName val="Sand_Control1"/>
      <sheetName val="TaxCal_(2)1"/>
      <sheetName val="TAX10-by_SYC_(12_M)_(2)1"/>
      <sheetName val="2003･03平均_(2)1"/>
      <sheetName val="PURCHASED_ADDITIONS1"/>
      <sheetName val="ocean_voyage1"/>
      <sheetName val="FACT_B1"/>
      <sheetName val="B_1_03_121"/>
      <sheetName val="HHML_(4)1"/>
      <sheetName val="Cash-Flow_Statement3"/>
      <sheetName val="CFS-vol_base_eng3"/>
      <sheetName val="Cash-Flow_Base3"/>
      <sheetName val="AR-Danone_(PS)3"/>
      <sheetName val="Appendix_-_Joao_Carlos_ar3"/>
      <sheetName val="Other_Assumptions_&amp;_Parameters3"/>
      <sheetName val="CFS-consolidated_Danone3"/>
      <sheetName val="Market_Context3"/>
      <sheetName val="AR-Danone_(Act)3"/>
      <sheetName val="Sales-Mktg_Assumptions3"/>
      <sheetName val="CFS-consolidated_Minalba3"/>
      <sheetName val="AR-Indaia_(Aro)3"/>
      <sheetName val="ETERNITE_(_HOD_SP)3"/>
      <sheetName val="AR-Consol_Ald_+_Danone_SP_tot3"/>
      <sheetName val="AR_syst_Danone_Office3"/>
      <sheetName val="fiche_calcul_Syst_Danone_Home3"/>
      <sheetName val="Dt_Base2"/>
      <sheetName val="MtM_Forecasts_Budget2"/>
      <sheetName val="PECO_IR2"/>
      <sheetName val="ASIA_IR2"/>
      <sheetName val="_x005f_x0000_Database___2___Exceeded2"/>
      <sheetName val="1-11%20MOI_xls_x005f_x0000__x005f_x0000__2"/>
      <sheetName val="Database___2___Exceeded_number2"/>
      <sheetName val="BSNL_services2"/>
      <sheetName val="prod_inventory2"/>
      <sheetName val="For_reference_June2"/>
      <sheetName val="A-Eingang_Laender_(ändert)2"/>
      <sheetName val="Cash-Flow_(offen)2"/>
      <sheetName val="U-Erloese_Laender(ändert)2"/>
      <sheetName val="Main_Menu2"/>
      <sheetName val="Adjustment_Entries-Final2"/>
      <sheetName val="Stock_Chart2"/>
      <sheetName val="Movem__in_fixed_assets_-_Depr_2"/>
      <sheetName val="wdr_bldg2"/>
      <sheetName val="India_$Mn1"/>
      <sheetName val="Summary_-__International_1"/>
      <sheetName val="14_old1"/>
      <sheetName val="Data_Validation1"/>
      <sheetName val="Form_No__3CD1"/>
      <sheetName val="[book1_xls]Database:_[2]__Exce1"/>
      <sheetName val="[book1_xls][book1_xls]Database1"/>
      <sheetName val="[book1_xls][book1_xls][book1_x1"/>
      <sheetName val="Fixed_asset_register1"/>
      <sheetName val="NOTES_1"/>
      <sheetName val="change_fdy1"/>
      <sheetName val="업무분장_1"/>
      <sheetName val="AC_196100_1"/>
      <sheetName val="AC_196000_1"/>
      <sheetName val="Monthwise_P&amp;L1"/>
      <sheetName val="Annexure_11"/>
      <sheetName val="Operating_Lease1"/>
      <sheetName val="??矏????????Ộ믩????_x000a_Ā_䑄䵅䅌獮䍩楬湥t??1"/>
      <sheetName val="矏Ộ믩_x000a_Ā_䑄䵅䅌獮䍩楬湥t1"/>
      <sheetName val="__矏________Ộ믩_____x000a_Ā_䑄䵅䅌獮䍩楬湥t__1"/>
      <sheetName val="Data_Chart_Daily_Load_Curve2"/>
      <sheetName val="Inputs_22"/>
      <sheetName val="System_Design2"/>
      <sheetName val="Demand_Working2"/>
      <sheetName val="Additional_Rent_&amp;_Insurance2"/>
      <sheetName val="Spare_cost2"/>
      <sheetName val="Depreciation_Schedule2"/>
      <sheetName val="Revenue_Working2"/>
      <sheetName val="Cost_Working2"/>
      <sheetName val="Opex_Sheet_(2)2"/>
      <sheetName val="Staff_Costs2"/>
      <sheetName val="Office_Infrastructure2"/>
      <sheetName val="gen_ledger_data2"/>
      <sheetName val="Clause_21-1_(2)2"/>
      <sheetName val="HYDERABAD_J9072"/>
      <sheetName val="G2_5_Advance_to_vendors2"/>
      <sheetName val="Matcost_(2)2"/>
      <sheetName val="upgsales_(2)2"/>
      <sheetName val="Staff_Sal2"/>
      <sheetName val="Data_Sheet_12"/>
      <sheetName val="RPT_11-VOLUME_BY_BRANDS2"/>
      <sheetName val="Operating_Statistics2"/>
      <sheetName val="FITZ_MORT_942"/>
      <sheetName val="ANNEXURE_5_c3"/>
      <sheetName val="21_(i)(B)(b)3"/>
      <sheetName val="Ann_XV2"/>
      <sheetName val="BOM_Matrix_(2)2"/>
      <sheetName val="ECR_E04_22_03_02_FRZ2"/>
      <sheetName val="MP_-_DTA2"/>
      <sheetName val="EEFC_Account3"/>
      <sheetName val="Encl_I2"/>
      <sheetName val="AY_09-102"/>
      <sheetName val="Deal_Inputs_(In)2"/>
      <sheetName val="Control_(In)2"/>
      <sheetName val="DCF_I_(In)2"/>
      <sheetName val="LBO_inputs2"/>
      <sheetName val="Infrastructure_model2"/>
      <sheetName val="DIV_INC2"/>
      <sheetName val="CREDIT_STATS2"/>
      <sheetName val="(bis_0)PLANT_(31_Oct_2006)fina2"/>
      <sheetName val="PDCA_92"/>
      <sheetName val="Data_20032"/>
      <sheetName val="Trennung_SRE_BDE_NEU2"/>
      <sheetName val="Bank_Sort_(2)2"/>
      <sheetName val="Bank_Sort2"/>
      <sheetName val="Flat_Cost2"/>
      <sheetName val="ICICI_JSB_2"/>
      <sheetName val="Cost_of_Flat2"/>
      <sheetName val="Factoring_Accrual_Summary3"/>
      <sheetName val="ttings\purnima\Application_Dat3"/>
      <sheetName val="OM_except_Sales_Mat_Intcom3"/>
      <sheetName val="Inv_(2)3"/>
      <sheetName val="FIFO_Reval3"/>
      <sheetName val="IT_PPV3"/>
      <sheetName val="Print_Controls3"/>
      <sheetName val="fiannce_breakup_cost3"/>
      <sheetName val="IOB_Bank_Statement3"/>
      <sheetName val="Premature_falied_details_3"/>
      <sheetName val="Freight_Summary3"/>
      <sheetName val="CSIMS_Sales3"/>
      <sheetName val="Csims_Dispatches3"/>
      <sheetName val="CSIM_3"/>
      <sheetName val="4230004000_Discount3"/>
      <sheetName val="Discount_Summary3"/>
      <sheetName val="4230001000_Freight3"/>
      <sheetName val="4214000300_I_C_Sales_GEB_LAM3"/>
      <sheetName val="4212001900_Sales_adjusts3"/>
      <sheetName val="Sales_Summary3"/>
      <sheetName val="Corporate_MARS_COA3"/>
      <sheetName val="Capex_&amp;_Opex3"/>
      <sheetName val="Attachment_-_3(cont_)2"/>
      <sheetName val="Attachment_9(contd)2"/>
      <sheetName val="Dep_Books2"/>
      <sheetName val="Dep_Month_wise2"/>
      <sheetName val="Details_BS3"/>
      <sheetName val="Details_PL3"/>
      <sheetName val="RM_Consumption_Schedule_113"/>
      <sheetName val="TB_01-05-033"/>
      <sheetName val="BS_Rec_Control_Sheet3"/>
      <sheetName val="Control_Sheet4"/>
      <sheetName val="GS_Master3"/>
      <sheetName val="Summary_model3"/>
      <sheetName val="model_by_field3"/>
      <sheetName val="Crude_oil3"/>
      <sheetName val="Block_A3"/>
      <sheetName val="W_Natuna3"/>
      <sheetName val="Valuation_(F)3"/>
      <sheetName val="Valuation_23"/>
      <sheetName val="Adjusted_data3"/>
      <sheetName val="WRLD_EXPN3"/>
      <sheetName val="Notes_to_accounts2"/>
      <sheetName val="2_대외공문3"/>
      <sheetName val="2_????2"/>
      <sheetName val="2_´ë¿Ü°ø¹®2"/>
      <sheetName val="외주현황_wq12"/>
      <sheetName val="COA-_Nov__022"/>
      <sheetName val="Jan_20022"/>
      <sheetName val="Sub_group_code_&amp;_Name2"/>
      <sheetName val="4_-_PPE2"/>
      <sheetName val="Customize_Your_Invoice4"/>
      <sheetName val="Summary_Freehold4"/>
      <sheetName val="Summary_Propco4"/>
      <sheetName val="New_Stores_by_Type4"/>
      <sheetName val="BRI_Capex_20074"/>
      <sheetName val="BC_summary4"/>
      <sheetName val="Invoice_to_Finance2"/>
      <sheetName val="Summary_of_Project_&amp;_WIP_Revie2"/>
      <sheetName val="U110_Product_mix2"/>
      <sheetName val="U120_Premium_ceded2"/>
      <sheetName val="U130_Commission_paid2"/>
      <sheetName val="U140_Commission_recd2"/>
      <sheetName val="U150_Claims_incurred2"/>
      <sheetName val="固定资产NEW__(2)2"/>
      <sheetName val="M-Note_Payable2"/>
      <sheetName val="G200预付帐款帐龄分析表__(2)2"/>
      <sheetName val="N100应付帐款帐龄分析表__(2)2"/>
      <sheetName val="U140-销售截止测试1-一定要填_2"/>
      <sheetName val="U150-销售截止测试2-一定要填_2"/>
      <sheetName val="Valuation_test-R_M2"/>
      <sheetName val="cut_off2"/>
      <sheetName val="transaction_test2"/>
      <sheetName val="G&amp;AU400_2"/>
      <sheetName val="U120-top_10_suppliers2"/>
      <sheetName val="Other_receipt_and_payment_2"/>
      <sheetName val="U610-1-12月工资明细表__(2)2"/>
      <sheetName val="F520_F_G__NRV_test2"/>
      <sheetName val="表6-1土地_(2)2"/>
      <sheetName val="K101_Summary_of_FA_Adj2"/>
      <sheetName val="K302_固定资产减值准备计提表2"/>
      <sheetName val="OA_A5002"/>
      <sheetName val="F810_Compliation2"/>
      <sheetName val="Jan_16_(2)2"/>
      <sheetName val="C_os2"/>
      <sheetName val="CIP2003_movement2"/>
      <sheetName val="stock_5_14报告版2003update_ok2"/>
      <sheetName val="农行环翠银票03_62"/>
      <sheetName val="G200_(2)2"/>
      <sheetName val="K_2"/>
      <sheetName val="U_3310-air2"/>
      <sheetName val="U3000-HQ_COS2"/>
      <sheetName val="F1003-FG_list_2"/>
      <sheetName val="F1004-consignment_list2"/>
      <sheetName val="FA_details2"/>
      <sheetName val="27_租赁承诺2"/>
      <sheetName val="28_资本承诺2"/>
      <sheetName val="29_关联交易2"/>
      <sheetName val="30_关联余额2"/>
      <sheetName val="os_list2"/>
      <sheetName val="现金流量表_(2)2"/>
      <sheetName val="U130-Consulting_fee2"/>
      <sheetName val="U120-Consulting_Fee__Breakd2"/>
      <sheetName val="U130-Professional_Fee_GPC2"/>
      <sheetName val="U140-Legal_Fee2"/>
      <sheetName val="Compilation_test2"/>
      <sheetName val="OS_list_of_深中置_-_32"/>
      <sheetName val="U500_G&amp;A_Expenses2"/>
      <sheetName val="I100-Interco_Bal_confirmation2"/>
      <sheetName val="6_需报废清单2"/>
      <sheetName val="历年净利润及盈余公积复核_(审定)2"/>
      <sheetName val="F_。2"/>
      <sheetName val="F311-RM_V_test2"/>
      <sheetName val="All_overhead_Variance2"/>
      <sheetName val="附注汇总__(2)2"/>
      <sheetName val="现金合并_(2)2"/>
      <sheetName val="固定资产及累计折旧_2"/>
      <sheetName val="SP_B62"/>
      <sheetName val="NKS_B62"/>
      <sheetName val="E4_Sales_cutoff2"/>
      <sheetName val="Sales_Cut-off2"/>
      <sheetName val="U2_1_1_(2)2"/>
      <sheetName val="M8memo_Prov_for_connectplan2"/>
      <sheetName val="U2_1_ARPs(P)2"/>
      <sheetName val="U1_Lead_(2)2"/>
      <sheetName val="U6_3A_Landscape_project_ana2"/>
      <sheetName val="U1-2F_Review_Margin2"/>
      <sheetName val="A6_32"/>
      <sheetName val="I1-_interco2"/>
      <sheetName val="U3_Payroll_lead2"/>
      <sheetName val="E5_1_Sales_cut_off2"/>
      <sheetName val="Revenue_Summary2"/>
      <sheetName val="CFChart_(2)2"/>
      <sheetName val="AJE__(2)2"/>
      <sheetName val="RJE_(2)2"/>
      <sheetName val="C101_(2)2"/>
      <sheetName val="T101-Share_Cap_(2)2"/>
      <sheetName val="CFChart_(3)2"/>
      <sheetName val="AJE_2"/>
      <sheetName val="AJE_(2)2"/>
      <sheetName val="CF-1|2_(2)2"/>
      <sheetName val="CF-3_(2)2"/>
      <sheetName val="Notes_to_FS_(2)2"/>
      <sheetName val="Notes_to_FS2"/>
      <sheetName val="Note_192"/>
      <sheetName val="A2_-_52"/>
      <sheetName val="A2_-_5_(2)2"/>
      <sheetName val="A2_-_62"/>
      <sheetName val="A8-6_(1)2"/>
      <sheetName val="A3_-_32"/>
      <sheetName val="A3_-_42"/>
      <sheetName val="Form_EYP_12"/>
      <sheetName val="I_(2)2"/>
      <sheetName val="Ff_-12"/>
      <sheetName val="APPENDIX_XIII2"/>
      <sheetName val="Appendix_II2"/>
      <sheetName val="SRM-Appx_1_BS2"/>
      <sheetName val="U1-2_Sales_Analysis2"/>
      <sheetName val="U1-2_Sales_Analysis_-by_produc2"/>
      <sheetName val="Outstanding_Matters_(2)2"/>
      <sheetName val="OS_1(FOR_CLIENT_DISTRIBUTION)2"/>
      <sheetName val="Inter-_Company_Reconciliation2"/>
      <sheetName val="U-4_2"/>
      <sheetName val="PMB_(opening_balance)2"/>
      <sheetName val="&lt;A2_2&gt;Cla2"/>
      <sheetName val="Acs_(2)2"/>
      <sheetName val="UA_(2)2"/>
      <sheetName val="A2|1(SAD)_2"/>
      <sheetName val="I2_2"/>
      <sheetName val="K-1_2"/>
      <sheetName val="Attachment_12"/>
      <sheetName val="T__Equity2"/>
      <sheetName val="N1_(2)2"/>
      <sheetName val="sp_(2)2"/>
      <sheetName val="O|S_(2)2"/>
      <sheetName val="N1__12"/>
      <sheetName val="F3-Group_1_(2)2"/>
      <sheetName val="A2-4_(2004)2"/>
      <sheetName val="Note_62"/>
      <sheetName val="Note_42"/>
      <sheetName val="I_2"/>
      <sheetName val="CC-10_2"/>
      <sheetName val="BB-10_(2)2"/>
      <sheetName val="CC-10__(2)2"/>
      <sheetName val="B-10_(2)2"/>
      <sheetName val="(B3)Purchases_cutoff_test2"/>
      <sheetName val="(B4)Sales_cutoff_test2"/>
      <sheetName val="sales(B2_2)2"/>
      <sheetName val="E2_(4)2"/>
      <sheetName val="E2_(3)2"/>
      <sheetName val="E2_(2)2"/>
      <sheetName val="K4_-_Physical_Sightings2"/>
      <sheetName val="Provision_for_DD2"/>
      <sheetName val="N6|1_-_PV_after_YE2"/>
      <sheetName val="N6_-_Unrecorded_Liab2"/>
      <sheetName val="Sy_Kapasi2"/>
      <sheetName val="U-_FINAL_(2)2"/>
      <sheetName val="U-2_FINAL2"/>
      <sheetName val="Freehold_Land2"/>
      <sheetName val="Sch_I2"/>
      <sheetName val="Sch_IIa2"/>
      <sheetName val="Sch_IIb2"/>
      <sheetName val="Sch_III2"/>
      <sheetName val="J_disclosure2"/>
      <sheetName val="A2-2-1_(2)2"/>
      <sheetName val="A2-2-2_(2)2"/>
      <sheetName val="A2-2-3_(2)2"/>
      <sheetName val="GP_analysis2"/>
      <sheetName val="M5_Cut_off2"/>
      <sheetName val="E4-1_cut_off2"/>
      <sheetName val="purchase_cut-off2"/>
      <sheetName val="APPENDIX_12"/>
      <sheetName val="Travel_OS_FY042"/>
      <sheetName val="Attached_92"/>
      <sheetName val="Attached_102"/>
      <sheetName val="OSM_(2)2"/>
      <sheetName val="CLA_(2)2"/>
      <sheetName val="tax_com2"/>
      <sheetName val="OSM_22"/>
      <sheetName val="PLnotes_2"/>
      <sheetName val="Liferev_2002_(2)2"/>
      <sheetName val="Liferev_20022"/>
      <sheetName val="Genrevdetail_2"/>
      <sheetName val="MNIH-Consol_entries_2002(i)2"/>
      <sheetName val="AP_110_sub2"/>
      <sheetName val="RCD-403-4_(2)2"/>
      <sheetName val="U2_AR_on_Revenue2"/>
      <sheetName val="U3_(disclosure)2"/>
      <sheetName val="M2_payables_listing2"/>
      <sheetName val="TNK-Staff_costs2"/>
      <sheetName val="A2-2_RJE3"/>
      <sheetName val="A2-1_AJE2"/>
      <sheetName val="A10-1_(2)2"/>
      <sheetName val="C4-1_(2)2"/>
      <sheetName val="N3|2-1_(2)2"/>
      <sheetName val="B_Redang2"/>
      <sheetName val="E3_(2)2"/>
      <sheetName val="interest_restriction2"/>
      <sheetName val="E_52"/>
      <sheetName val="F6_Stock_Take_recon2"/>
      <sheetName val="F5_1_stk_valuation2"/>
      <sheetName val="A2_4_SAD2"/>
      <sheetName val="E2_(&lt;)2"/>
      <sheetName val="A2|3_AJE2"/>
      <sheetName val="A2|2_RJE2"/>
      <sheetName val="A2|1_OJE2"/>
      <sheetName val="Page_32"/>
      <sheetName val="U2-Staff_Welfare2"/>
      <sheetName val="N3_SCH_FUND2"/>
      <sheetName val="K1_DEP_Leeza2"/>
      <sheetName val="Bakat_-_consol2"/>
      <sheetName val="向导生成器(&amp;W)控件向导(&amp;W)用_MS_Word_合并(2"/>
      <sheetName val="G200预付帐款帐龄分析表__(3)2"/>
      <sheetName val="N100应付帐款帐龄分析表__(3)2"/>
      <sheetName val="Detailed_PL2"/>
      <sheetName val="CA333-AR_&amp;_AP(ok)2"/>
      <sheetName val="CA341-CIP_&amp;_stock(ok)2"/>
      <sheetName val="OS_(7)2"/>
      <sheetName val="A301-03_(7)2"/>
      <sheetName val="U101-03_(2)2"/>
      <sheetName val="OS_(6)2"/>
      <sheetName val="A301-03_(6)2"/>
      <sheetName val="U101-03ok_(3)2"/>
      <sheetName val="OS_(5)2"/>
      <sheetName val="A301-03_(5)2"/>
      <sheetName val="OS_(4)2"/>
      <sheetName val="Basic_Details2"/>
      <sheetName val="Hub_Inputs2"/>
      <sheetName val="SOAD_2"/>
      <sheetName val="Other_Info2"/>
      <sheetName val="Exp_provn_(3)2"/>
      <sheetName val="consol_(2)2"/>
      <sheetName val="consol_(3)2"/>
      <sheetName val="SL_Schedule_(2)2"/>
      <sheetName val="consol_(4)2"/>
      <sheetName val="p-4_(2)2"/>
      <sheetName val="Revenue_heading2"/>
      <sheetName val="Service_Template2"/>
      <sheetName val="CN_Detail3"/>
      <sheetName val="TDS_Entries_Apr_to_Sept3"/>
      <sheetName val="ERE_`ODBCDriver`_`Component_`_3"/>
      <sheetName val="elfReg`,_`FileAction`_Where_`S3"/>
      <sheetName val="Database:_[2]__Exceeded_number3"/>
      <sheetName val="provision_for_new_Salary3"/>
      <sheetName val="Dept_Score-Assoc-Avg_Dept_Wise3"/>
      <sheetName val="Dept_Score-Assoc-Avg_Dept_W_(23"/>
      <sheetName val="Encl_II3"/>
      <sheetName val="Other_notes3"/>
      <sheetName val="Scope_of_supply3"/>
      <sheetName val="BS_Schdl-_1_&amp;_23"/>
      <sheetName val="Enclosure_XV_(2)3"/>
      <sheetName val="Enclosure_X_contd3"/>
      <sheetName val="Clause_203"/>
      <sheetName val="Enclosure_VIII3"/>
      <sheetName val="Planning_Materiality_Mar_063"/>
      <sheetName val="Cabinet_details3"/>
      <sheetName val="ANN_93"/>
      <sheetName val="DIR_REMN3"/>
      <sheetName val="80IA_(CONT)3"/>
      <sheetName val="80_IA3"/>
      <sheetName val="Raw_Material-old3"/>
      <sheetName val="By_Product3"/>
      <sheetName val="80_HHC3"/>
      <sheetName val="MKT_PO-20113"/>
      <sheetName val="ONOFF-BUD_(ROC)3"/>
      <sheetName val="Rel_Pty2"/>
      <sheetName val="SPS_DETAIL3"/>
      <sheetName val="WCOL_INDEX2"/>
      <sheetName val="WCOL_INPUT2"/>
      <sheetName val="Sch_4-_(2)2"/>
      <sheetName val="liquidated_Damages2"/>
      <sheetName val="Accounts_Payable_(11)2"/>
      <sheetName val="AP_Concentrations2"/>
      <sheetName val="FS_-_BS_(2)2"/>
      <sheetName val="FS_-_BS_Det_(2)2"/>
      <sheetName val="FS-_IS_(2)2"/>
      <sheetName val="Delinquent_Accounts_2"/>
      <sheetName val="Ship_Test2"/>
      <sheetName val="Mgmt_Letter2"/>
      <sheetName val="AR_Roll2"/>
      <sheetName val="Misc_-_Tax(NIC)2"/>
      <sheetName val="CM_Test_2"/>
      <sheetName val="Conc_(NIC)2"/>
      <sheetName val="AR_Roll_2"/>
      <sheetName val="Misc_-_Tax2"/>
      <sheetName val="AR_Statistics_-_Consolidated2"/>
      <sheetName val="AR_Activity_-_Domestic2"/>
      <sheetName val="AR_Activity_-_Canada2"/>
      <sheetName val="Cash_-_Lockbox2"/>
      <sheetName val="INV-Cost_Test_(Bottled)2"/>
      <sheetName val="INV_-_Counts_AHP2"/>
      <sheetName val="INV_-_Costs2"/>
      <sheetName val="Ship_Test_2"/>
      <sheetName val="INV_-_Counts_Div_B2"/>
      <sheetName val="AR_Stats_Input2"/>
      <sheetName val="Cash_Diagram_(3)2"/>
      <sheetName val="Cash__(2)2"/>
      <sheetName val="INV-Counts__(2)2"/>
      <sheetName val="CM_Test_(sales_credits)2"/>
      <sheetName val="Cash_-Lockbox2"/>
      <sheetName val="AP_-_stats2"/>
      <sheetName val="INV_-_Counts_Roto2"/>
      <sheetName val="Cash_-_Operating_Fleet2"/>
      <sheetName val="Cash_-_Operating_Trustco2"/>
      <sheetName val="Cash_Diagram2"/>
      <sheetName val="AP_Factored_By_CIT_(2)2"/>
      <sheetName val="INV_-_Costs_Intl_Environmental2"/>
      <sheetName val="INV_-_Costs_Climate_Master2"/>
      <sheetName val="INV_-_Costs_Climate_Craft2"/>
      <sheetName val="Flash_Pg-12"/>
      <sheetName val="Expanded_Shipping_Test2"/>
      <sheetName val="Conc-Merc_Air_Cargo2"/>
      <sheetName val="AP_-_conc2"/>
      <sheetName val="_AP_Delinq_2"/>
      <sheetName val="Missing_Doc_Rpt2"/>
      <sheetName val="AR_Roll_Consol2"/>
      <sheetName val="BU_Color_&amp;_Specialties2"/>
      <sheetName val="Manuf_Chem_Cleveland2"/>
      <sheetName val="Organic_Pigments2"/>
      <sheetName val="CM_Test2"/>
      <sheetName val="AP_Conc2"/>
      <sheetName val="AP_Disb2"/>
      <sheetName val="INV_-_Counts_Nashville2"/>
      <sheetName val="FS-_IS2"/>
      <sheetName val="Expansion_needed2"/>
      <sheetName val="Erlang_B2"/>
      <sheetName val="Value_IMP_CIF_basis2"/>
      <sheetName val="Preliminary_expenses2"/>
      <sheetName val="Trial_Balance_(2)2"/>
      <sheetName val="Computation_04-052"/>
      <sheetName val="nts_(2)2"/>
      <sheetName val="Fixed_Assets-Last_year2"/>
      <sheetName val="Consolidated_Trial_Bal3"/>
      <sheetName val="trial_bal_ibhq3"/>
      <sheetName val="ibhq_cash_sum3"/>
      <sheetName val="current_cash_tr3"/>
      <sheetName val="Qtrly_analysis_3"/>
      <sheetName val="Forecast_2001-023"/>
      <sheetName val="2001-02_monthly_pack3"/>
      <sheetName val="QIS_Form_No_II3"/>
      <sheetName val="Dep_Trading3"/>
      <sheetName val="monthly_tdg3"/>
      <sheetName val="head_count3"/>
      <sheetName val="Sheet2_(3)3"/>
      <sheetName val="Sheet2_(2)3"/>
      <sheetName val="list_-_do_not_delete3"/>
      <sheetName val="MAIN_LATEST3"/>
      <sheetName val="currency_(2)3"/>
      <sheetName val="final_sheet_3"/>
      <sheetName val="Consolidated_NE2"/>
      <sheetName val="Consolidated_SE2"/>
      <sheetName val="Consolidated_SO2"/>
      <sheetName val="Hyper_NE2"/>
      <sheetName val="Hyper_SO2"/>
      <sheetName val="Sam's_Club2"/>
      <sheetName val="Super_NE2"/>
      <sheetName val="Super_SO2"/>
      <sheetName val="Todo_Dia2"/>
      <sheetName val="Switch_V162"/>
      <sheetName val="Component_Pricing,_Costs2"/>
      <sheetName val="syndicate_codes2"/>
      <sheetName val="BTVL-ABN_Tranche_I2"/>
      <sheetName val="chiet_tinh3"/>
      <sheetName val="Other_assumptions3"/>
      <sheetName val="RSU_lookups3"/>
      <sheetName val="RSU_sites3"/>
      <sheetName val="DLC_sites3"/>
      <sheetName val="SDH_COST3"/>
      <sheetName val="Home_Office2"/>
      <sheetName val="Input_Sheet2"/>
      <sheetName val="IRR_Gaming2"/>
      <sheetName val="P&amp;L_breakup2"/>
      <sheetName val="Calcns_FDB2"/>
      <sheetName val="Assns_FDB2"/>
      <sheetName val="BR_(2)2"/>
      <sheetName val="comp_2"/>
      <sheetName val="Balance_Sheet4"/>
      <sheetName val="Sheet_Index2"/>
      <sheetName val="Add_to_FA2"/>
      <sheetName val="Additions_upto_31-3-082"/>
      <sheetName val="Data_(2)2"/>
      <sheetName val="P&amp;L_February2"/>
      <sheetName val="P&amp;L_Feb_2001_cumulative2"/>
      <sheetName val="FMT_13-VOLUME_BY_MARKET2"/>
      <sheetName val="FMT_14_-VOLUME_BY_BRANDS2"/>
      <sheetName val="Monthly_Revenue3"/>
      <sheetName val="Profit_and_Loss3"/>
      <sheetName val="S&amp;M_Dept3"/>
      <sheetName val="PM_&amp;_TE2"/>
      <sheetName val="1430204_(2)2"/>
      <sheetName val="1430205_(2)2"/>
      <sheetName val="1430301_(2)2"/>
      <sheetName val="1340104_A2"/>
      <sheetName val="1360503_a2"/>
      <sheetName val="1430801_(2)2"/>
      <sheetName val="1430802_(2)2"/>
      <sheetName val="1430806_(2)2"/>
      <sheetName val="1430809_(2)2"/>
      <sheetName val="1430810_(2)2"/>
      <sheetName val="1430813_2"/>
      <sheetName val="1430821_(2)2"/>
      <sheetName val="1430829_(2)2"/>
      <sheetName val="1430830_(2)2"/>
      <sheetName val="1430835_(2)2"/>
      <sheetName val="1430836_(2)2"/>
      <sheetName val="1430838_(2)2"/>
      <sheetName val="1430840_(2)2"/>
      <sheetName val="1431612_(2)2"/>
      <sheetName val="1440201_(2)2"/>
      <sheetName val="1440202_(2)2"/>
      <sheetName val="1440207_(2)2"/>
      <sheetName val="1440208_(2)2"/>
      <sheetName val="1440214_(2)2"/>
      <sheetName val="1440217_(2)2"/>
      <sheetName val="1470101_(2)2"/>
      <sheetName val="1113236_2"/>
      <sheetName val="1113237_2"/>
      <sheetName val="1113246_2"/>
      <sheetName val="1113247_2"/>
      <sheetName val="1113256_2"/>
      <sheetName val="1113257_2"/>
      <sheetName val="1113281_2"/>
      <sheetName val="1113282_2"/>
      <sheetName val="1441024_2"/>
      <sheetName val="1420165_2"/>
      <sheetName val="SEC_bridge2"/>
      <sheetName val="EMC_format2"/>
      <sheetName val="Margin_Analysis(working)2"/>
      <sheetName val="FA_consol2"/>
      <sheetName val="Operating_Expenses_HRY2"/>
      <sheetName val="Sales1_HRY2"/>
      <sheetName val="Operating_Expenses2"/>
      <sheetName val="EAW_Final_Accounts_-_992"/>
      <sheetName val="Mar_072"/>
      <sheetName val="Stock_Jan_'06_-_nov'06_'062"/>
      <sheetName val="Excess_Calc2"/>
      <sheetName val="COST_BOOK2"/>
      <sheetName val="Movement_Swap_Dec_08_to_Feb_092"/>
      <sheetName val="Fixed_Asset_CLASSWISE(23_05_082"/>
      <sheetName val="Exp_Sort2"/>
      <sheetName val="Dividend_Working2"/>
      <sheetName val="PPE_10062"/>
      <sheetName val="margin_2"/>
      <sheetName val="CVK_p&amp;L2"/>
      <sheetName val="lot_no_862"/>
      <sheetName val="Sales_&amp;Sale_Cost2"/>
      <sheetName val="Stock_Cal2"/>
      <sheetName val="rawmat_break_up2"/>
      <sheetName val="cell_rel2"/>
      <sheetName val="Contract_Details2"/>
      <sheetName val="COST_SHEET2"/>
      <sheetName val="OTHER_RM2"/>
      <sheetName val="Top_Sheet2"/>
      <sheetName val="Break_up_of_RMcost2"/>
      <sheetName val="YTD_(2)2"/>
      <sheetName val="March_2"/>
      <sheetName val="Erlang_and_Infra3"/>
      <sheetName val="Network_Summary3"/>
      <sheetName val="Card_nos_2"/>
      <sheetName val="Cheops_BS2"/>
      <sheetName val="生産残内訳_(履歴)2"/>
      <sheetName val="Labour_histogram2"/>
      <sheetName val="BOQ_Club_house_(2)2"/>
      <sheetName val="Concrete_analy2"/>
      <sheetName val="List_of_mac2"/>
      <sheetName val="BOQ_OPTION_I_convent__shutter_2"/>
      <sheetName val="BOQ_Podium_(2)2"/>
      <sheetName val="major_qty2"/>
      <sheetName val="Fill_this_out_first___4"/>
      <sheetName val="Fill_this_out_first___5"/>
      <sheetName val="labour_coeff2"/>
      <sheetName val="Std_data2"/>
      <sheetName val="BS_&amp;_P&amp;LPETII2"/>
      <sheetName val="BS_&amp;_P&amp;L_PETI2"/>
      <sheetName val="PET_FIBRES_LTD_2"/>
      <sheetName val="Annex-modvat-Jun03_(2)3"/>
      <sheetName val="Adv_IT-Jun_03F3"/>
      <sheetName val="GE_CAPITAL3"/>
      <sheetName val="Pune_addition3"/>
      <sheetName val="netmatl_3"/>
      <sheetName val="t_o3"/>
      <sheetName val="sch_list_(2)3"/>
      <sheetName val="_t_o_3"/>
      <sheetName val="Old_Data3"/>
      <sheetName val="sal_summ3"/>
      <sheetName val="dep_war3"/>
      <sheetName val="New_May3"/>
      <sheetName val="Market_Num502"/>
      <sheetName val="Market_Num752"/>
      <sheetName val="Market_Val502"/>
      <sheetName val="Market_Val752"/>
      <sheetName val="OFA_YTD_(Co4)4"/>
      <sheetName val="Input_Data4"/>
      <sheetName val="BOOK1_XLS4"/>
      <sheetName val="Sales_Tree_(2)4"/>
      <sheetName val="Schedules_Ref_&amp;_Ext4"/>
      <sheetName val="Consolidated_Seasonalities4"/>
      <sheetName val="Consolidated_Bases4"/>
      <sheetName val="DLI_Bases4"/>
      <sheetName val="DLI_Seasonalities4"/>
      <sheetName val="Net_Seasonalities4"/>
      <sheetName val="SSPCA_Seasonalities4"/>
      <sheetName val="act_r90r0182_(2)4"/>
      <sheetName val="Cost_Sheet_PTD_BS4"/>
      <sheetName val="Cost_Sheet_FS4"/>
      <sheetName val="011_Manaccs_-_GHW_xls2"/>
      <sheetName val="CAD_TRG4"/>
      <sheetName val="live_format4"/>
      <sheetName val="Cust_Sat_Master4"/>
      <sheetName val="opening_programme4"/>
      <sheetName val="CC_Summary4"/>
      <sheetName val="calc_rent4"/>
      <sheetName val="Direct_D_code2"/>
      <sheetName val="D_Summary2"/>
      <sheetName val="Direct_D_code_(2)2"/>
      <sheetName val="Exh_-202"/>
      <sheetName val="Personale_stamdata2"/>
      <sheetName val="TAX_INCOME2"/>
      <sheetName val="Production_Plan12"/>
      <sheetName val="Value_Analysis_-_Sheet_12"/>
      <sheetName val="MAST_S2"/>
      <sheetName val="금형개발_2"/>
      <sheetName val="CH'K_P(A)2"/>
      <sheetName val="CH'K_P(B)2"/>
      <sheetName val="FMEA_W_S(HU)2"/>
      <sheetName val="FMEA_W_S(S_W)2"/>
      <sheetName val="_mdb,*_htm,*_html,*_pub);웹_페이지2"/>
      <sheetName val="부품특성2_2"/>
      <sheetName val="SPARE_PART(기계부)2"/>
      <sheetName val="SPARE_PART(전기부)2"/>
      <sheetName val="소모_공구2"/>
      <sheetName val="우일_FA(납땜),아이제_코리아(마킹),반도상사(도장)2"/>
      <sheetName val="10_21이후_(최종본)2"/>
      <sheetName val="List(Item별)_(10_21회의록_근거)2"/>
      <sheetName val="10_21이후2"/>
      <sheetName val="10_20까지2"/>
      <sheetName val="25_32_342"/>
      <sheetName val="List(Item별)_(하나모듈)2"/>
      <sheetName val="¿ÜÁÖÇöÈ²_wq12"/>
      <sheetName val="ㅊ_ㅔㅁㅇ2"/>
      <sheetName val="bleĤģ서식을_ĨĥħĦ2"/>
      <sheetName val="FR_HR(A-LEA)2"/>
      <sheetName val="FR_HR(VINYL)2"/>
      <sheetName val="2_____2"/>
      <sheetName val="_mdb,__htm,__html,__pub);웹_페이지2"/>
      <sheetName val="bleĤģ??????서식을_Ĩĥ????ħĦ??????률2"/>
      <sheetName val="bleĤģ서식을_ĨĥħĦ?률?며?을_변경īĪ용?ĭĬ_끌2"/>
      <sheetName val="bleĤģ서식을_ĨĥħĦ?률?2"/>
      <sheetName val="dd_mmmm_yyyy2"/>
      <sheetName val="bleĤģ______서식을_Ĩĥ____ħĦ______률2"/>
      <sheetName val="bleĤģ서식을_ĨĥħĦ_률_며_을_변경īĪ용_ĭĬ_끌2"/>
      <sheetName val="bleĤģ서식을_ĨĥħĦ_률_2"/>
      <sheetName val="2001_Total2"/>
      <sheetName val="Sheet1_(2)2"/>
      <sheetName val="Garbage_Chute2"/>
      <sheetName val="Material_Constant-1A_Chart_5072"/>
      <sheetName val="3BPA00132-5-3_W_plan_HVPNL2"/>
      <sheetName val="Bridges_(Abst)2"/>
      <sheetName val="Slab_Culvert2"/>
      <sheetName val="5_-_CITICORP2"/>
      <sheetName val="Av_G_Level2"/>
      <sheetName val="1-OBJ98_2"/>
      <sheetName val="VISION_20002"/>
      <sheetName val="nt_ColorChartsWorkbook_VBA_PRO2"/>
      <sheetName val="Sub_Base_Regionwise_Sorting2"/>
      <sheetName val="AP_Accrual2"/>
      <sheetName val="Wavelength_selection2"/>
      <sheetName val="Anil_IT_2013-142"/>
      <sheetName val="Simulator_Detail2"/>
      <sheetName val="Net_TB2"/>
      <sheetName val="Finance_IT___Pro__2_2"/>
      <sheetName val="Jul_96_Worksheet2"/>
      <sheetName val="MGT_REP2"/>
      <sheetName val="CHENNAI_-_ANNX2"/>
      <sheetName val="Allocation_for_Nov_042"/>
      <sheetName val="Aviva_Debit_Note-_Nov_042"/>
      <sheetName val="Aviva_Debit_Note-_Dec_042"/>
      <sheetName val="Aviva_Invoice-_Dec_042"/>
      <sheetName val="receipt_Reg_Nov082"/>
      <sheetName val="Price_Nego(Summary)_(2)2"/>
      <sheetName val="BS_Schdl-3-Fixed_Assets2"/>
      <sheetName val="Bal_Sheet2"/>
      <sheetName val="223_5822"/>
      <sheetName val="IHP_Detailed_QA2"/>
      <sheetName val="Profit_&amp;_Loss_(2)2"/>
      <sheetName val="M-2_Discounted2"/>
      <sheetName val="Acquirer_Input2"/>
      <sheetName val="PE_EV_charts2"/>
      <sheetName val="DLBUR-COST_(2)2"/>
      <sheetName val="E5-Recoverability_review2"/>
      <sheetName val="F1-Stock_Roll_fwd2"/>
      <sheetName val="EPS_(2)2"/>
      <sheetName val="AFS_(2)2"/>
      <sheetName val="부가세_대사2"/>
      <sheetName val="재고실사_refer2"/>
      <sheetName val="수정사항_(2)2"/>
      <sheetName val="수정사항_정리표2"/>
      <sheetName val="재고관련_Issue2"/>
      <sheetName val="Int_rea_(2)2"/>
      <sheetName val="Int_rea_(4)2"/>
      <sheetName val="E3_32"/>
      <sheetName val="E3_42"/>
      <sheetName val="C1-2_2"/>
      <sheetName val="C3__2"/>
      <sheetName val="N1_2_(2)2"/>
      <sheetName val="Payroll_Summary2"/>
      <sheetName val="dpla_2"/>
      <sheetName val="OP__EXP_(2)2"/>
      <sheetName val="Cut_off_-_Fac_A2"/>
      <sheetName val="B2-4_(2)2"/>
      <sheetName val="E-Sales_Cut-off2"/>
      <sheetName val="E-Purch_Cut-off2"/>
      <sheetName val="c1_12"/>
      <sheetName val="c1_2_2"/>
      <sheetName val="fully_depreciated2"/>
      <sheetName val="asset_list_2004_(4)2"/>
      <sheetName val="details_fully_depr2"/>
      <sheetName val="c1_32"/>
      <sheetName val="FA_Addition2"/>
      <sheetName val="D_-_Loan_charges2"/>
      <sheetName val="PT_KUTAI_P7005_2"/>
      <sheetName val="PT_KUTAI_P705U2"/>
      <sheetName val="WTK_W70022"/>
      <sheetName val="WTK_W70032"/>
      <sheetName val="WTK_W70082"/>
      <sheetName val="WTK_W708U2"/>
      <sheetName val="M1_22"/>
      <sheetName val="BURGER_ACC2"/>
      <sheetName val="M6_1-insurance2"/>
      <sheetName val="Sheet1_(3)2"/>
      <sheetName val="Sheet1_(4)2"/>
      <sheetName val="Sheet1_(5)2"/>
      <sheetName val="Sheet1_(6)2"/>
      <sheetName val="Sheet1_(7)2"/>
      <sheetName val="Sheet1_(8)2"/>
      <sheetName val="Sheet1_(9)2"/>
      <sheetName val="Sheet1_(10)2"/>
      <sheetName val="Sheet1_(11)2"/>
      <sheetName val="E1-2_2"/>
      <sheetName val="TBCS-PL_2"/>
      <sheetName val="BASIC_PRICE_TIMES_MUSIC_2"/>
      <sheetName val="with_plm_(2)2"/>
      <sheetName val="TRIAL_BALANCE2"/>
      <sheetName val="_dll2"/>
      <sheetName val="e_&amp;Support2"/>
      <sheetName val="[Book1_xls][Book1_xls]d/m/yy2"/>
      <sheetName val="1-11%20MOI_xls3"/>
      <sheetName val="on_register_&amp;_chargeable2"/>
      <sheetName val="not_included_on_register2"/>
      <sheetName val="on_register_but_not_charged2"/>
      <sheetName val="Sorted_(2)2"/>
      <sheetName val="Own_Variable2"/>
      <sheetName val="其他货币资金审定表_2"/>
      <sheetName val="其他货币资金明细表_2"/>
      <sheetName val="REVISED_-抽盘2"/>
      <sheetName val="无形资产审定表_2"/>
      <sheetName val="应付工资_明细表2"/>
      <sheetName val="管理费用-税金_(2)2"/>
      <sheetName val="关联方_(3)2"/>
      <sheetName val="production_cost-pbc2"/>
      <sheetName val="06_122"/>
      <sheetName val="折旧测算_(2)2"/>
      <sheetName val="折旧测算_(3)2"/>
      <sheetName val="C_-_Cash_and_Bank2"/>
      <sheetName val="Info__Request2"/>
      <sheetName val="To_tied_2001_opening_RE2"/>
      <sheetName val="2002_1-6管理费用2"/>
      <sheetName val="Operating_Companies2"/>
      <sheetName val="Management_Companies2"/>
      <sheetName val="PCAP_Data2"/>
      <sheetName val="잡손실_3"/>
      <sheetName val="잡이익_3"/>
      <sheetName val="Acqusition_of_FEC2"/>
      <sheetName val="Cover_Sheet2"/>
      <sheetName val="장할생활_(2)2"/>
      <sheetName val="ttings_purnima_Application_Dat3"/>
      <sheetName val="Cap__Exp_2"/>
      <sheetName val="Cap_employed_2"/>
      <sheetName val="Qtr_IIISegment2"/>
      <sheetName val="CUSTOM_Jun992"/>
      <sheetName val="inventory_valuation2"/>
      <sheetName val="Ann_C&amp;D_Revised2"/>
      <sheetName val="year_2002-032"/>
      <sheetName val="9_Month2"/>
      <sheetName val="Master-with_field_names2"/>
      <sheetName val="BOB_DETAILS2"/>
      <sheetName val="Route_12"/>
      <sheetName val="Summary_1-Ph12"/>
      <sheetName val="Summary_1-Ph1&amp;22"/>
      <sheetName val="Summary_4-Ph1&amp;22"/>
      <sheetName val="Revision_Control2"/>
      <sheetName val="Summary_1-All_Phases2"/>
      <sheetName val="Summary_4-All_Phases2"/>
      <sheetName val="Summary-Precomm-All_Phases2"/>
      <sheetName val="Summary_2-DONOTUSE2"/>
      <sheetName val="Summary_3-DONOTUSE2"/>
      <sheetName val="Routine_O_&amp;_M-Peaker2"/>
      <sheetName val="Routine_O_&amp;_M-CCGT2"/>
      <sheetName val="General_Plant_Operations-CCGT2"/>
      <sheetName val="MM_Gas_Turbine2"/>
      <sheetName val="MM_GT_Spares2"/>
      <sheetName val="Major_Maint2"/>
      <sheetName val="Major_Maint-22"/>
      <sheetName val="Other_Oper__Exp_(Ins,Taxes_etc2"/>
      <sheetName val="Precomm_LaborA-CCGT2"/>
      <sheetName val="Precomm_LaborB-CCGT2"/>
      <sheetName val="Capital_Sched2"/>
      <sheetName val="Precomm_LaborA-Peaker2"/>
      <sheetName val="Precomm_LaborB-Peaker2"/>
      <sheetName val="Asset_Management2"/>
      <sheetName val="AssetMgt_Labor-Yrs1-30-CCGT2"/>
      <sheetName val="Summary_4-Ph12"/>
      <sheetName val="Routine_O_&amp;_M-CCGT-Ph22"/>
      <sheetName val="General_Plant_Ops-CCGT-Ph22"/>
      <sheetName val="AssetMgt_Labor-Yrs1-30-Ph32"/>
      <sheetName val="Regular&amp;Modified_Outage_Costs2"/>
      <sheetName val="Questions_&amp;_Answers2"/>
      <sheetName val="Regional_Labor_Coeff2"/>
      <sheetName val="AssetMgt_Labor-Yrs1-30-Peaker2"/>
      <sheetName val="Pull_Sheet2"/>
      <sheetName val="Hotel_Directory2"/>
      <sheetName val="Series_Description2"/>
      <sheetName val="Economic_Series_Chart2"/>
      <sheetName val="Series_Values2"/>
      <sheetName val="FS_ing2"/>
      <sheetName val="Extra_22"/>
      <sheetName val="TB__HSG2"/>
      <sheetName val="Consolidating_BS-PL_20072"/>
      <sheetName val="SD_AJE2"/>
      <sheetName val="DN_AJE2"/>
      <sheetName val="SD_TB2"/>
      <sheetName val="DN_TB2"/>
      <sheetName val="TB_EXEC_-_Done2"/>
      <sheetName val="P_&amp;L2"/>
      <sheetName val="Stock_Price2"/>
      <sheetName val="DETAILS_1_(3)2"/>
      <sheetName val="Accounts_Payable__11_2"/>
      <sheetName val="Sources_&amp;_Uses2"/>
      <sheetName val="_Cons__Financials_-_EIG2"/>
      <sheetName val="Model_Summary2"/>
      <sheetName val="IV_Remit_Testing2"/>
      <sheetName val="Total_(2)2"/>
      <sheetName val="Sales_Budget-2012-132"/>
      <sheetName val="Sand_Control2"/>
      <sheetName val="TaxCal_(2)2"/>
      <sheetName val="TAX10-by_SYC_(12_M)_(2)2"/>
      <sheetName val="2003･03平均_(2)2"/>
      <sheetName val="PURCHASED_ADDITIONS2"/>
      <sheetName val="ocean_voyage2"/>
      <sheetName val="FACT_B2"/>
      <sheetName val="B_1_03_122"/>
      <sheetName val="HHML_(4)2"/>
      <sheetName val="Cash-Flow_Statement4"/>
      <sheetName val="CFS-vol_base_eng4"/>
      <sheetName val="Cash-Flow_Base4"/>
      <sheetName val="AR-Danone_(PS)4"/>
      <sheetName val="Appendix_-_Joao_Carlos_ar4"/>
      <sheetName val="Other_Assumptions_&amp;_Parameters4"/>
      <sheetName val="CFS-consolidated_Danone4"/>
      <sheetName val="Market_Context4"/>
      <sheetName val="AR-Danone_(Act)4"/>
      <sheetName val="Sales-Mktg_Assumptions4"/>
      <sheetName val="CFS-consolidated_Minalba4"/>
      <sheetName val="AR-Indaia_(Aro)4"/>
      <sheetName val="ETERNITE_(_HOD_SP)4"/>
      <sheetName val="AR-Consol_Ald_+_Danone_SP_tot4"/>
      <sheetName val="AR_syst_Danone_Office4"/>
      <sheetName val="fiche_calcul_Syst_Danone_Home4"/>
      <sheetName val="Dt_Base3"/>
      <sheetName val="MtM_Forecasts_Budget3"/>
      <sheetName val="PECO_IR3"/>
      <sheetName val="ASIA_IR3"/>
      <sheetName val="_x005f_x0000_Database___2___Exceeded3"/>
      <sheetName val="1-11%20MOI_xls_x005f_x0000__x005f_x0000__3"/>
      <sheetName val="Database___2___Exceeded_number3"/>
      <sheetName val="BSNL_services3"/>
      <sheetName val="prod_inventory3"/>
      <sheetName val="For_reference_June3"/>
      <sheetName val="A-Eingang_Laender_(ändert)3"/>
      <sheetName val="Cash-Flow_(offen)3"/>
      <sheetName val="U-Erloese_Laender(ändert)3"/>
      <sheetName val="Main_Menu3"/>
      <sheetName val="Adjustment_Entries-Final3"/>
      <sheetName val="Stock_Chart3"/>
      <sheetName val="Movem__in_fixed_assets_-_Depr_3"/>
      <sheetName val="wdr_bldg3"/>
      <sheetName val="India_$Mn2"/>
      <sheetName val="Summary_-__International_2"/>
      <sheetName val="14_old2"/>
      <sheetName val="Data_Validation2"/>
      <sheetName val="Form_No__3CD2"/>
      <sheetName val="[book1_xls]Database:_[2]__Exce2"/>
      <sheetName val="[book1_xls][book1_xls]Database2"/>
      <sheetName val="[book1_xls][book1_xls][book1_x2"/>
      <sheetName val="Fixed_asset_register2"/>
      <sheetName val="NOTES_2"/>
      <sheetName val="change_fdy2"/>
      <sheetName val="업무분장_2"/>
      <sheetName val="AC_196100_2"/>
      <sheetName val="AC_196000_2"/>
      <sheetName val="Monthwise_P&amp;L2"/>
      <sheetName val="Annexure_12"/>
      <sheetName val="Operating_Lease2"/>
      <sheetName val="??矏????????Ộ믩????_x000a_Ā_䑄䵅䅌獮䍩楬湥t??2"/>
      <sheetName val="矏Ộ믩_x000a_Ā_䑄䵅䅌獮䍩楬湥t2"/>
      <sheetName val="__矏________Ộ믩_____x000a_Ā_䑄䵅䅌獮䍩楬湥t__2"/>
      <sheetName val="Financial_Progress_Mar_2011"/>
      <sheetName val="Financial_Progress_Mar_20111"/>
      <sheetName val="Financial_Progress_Mar_20112"/>
      <sheetName val="Check Clearing"/>
      <sheetName val="P&amp;L (Eur)"/>
      <sheetName val="Sch P-Cont.2"/>
      <sheetName val="schedulesAR"/>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refreshError="1"/>
      <sheetData sheetId="162"/>
      <sheetData sheetId="163" refreshError="1"/>
      <sheetData sheetId="164" refreshError="1"/>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sheetData sheetId="210"/>
      <sheetData sheetId="211" refreshError="1"/>
      <sheetData sheetId="212"/>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sheetData sheetId="256" refreshError="1"/>
      <sheetData sheetId="257" refreshError="1"/>
      <sheetData sheetId="258"/>
      <sheetData sheetId="259"/>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sheetData sheetId="953" refreshError="1"/>
      <sheetData sheetId="954" refreshError="1"/>
      <sheetData sheetId="955"/>
      <sheetData sheetId="956"/>
      <sheetData sheetId="957"/>
      <sheetData sheetId="958" refreshError="1"/>
      <sheetData sheetId="959" refreshError="1"/>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refreshError="1"/>
      <sheetData sheetId="1335" refreshError="1"/>
      <sheetData sheetId="1336" refreshError="1"/>
      <sheetData sheetId="1337" refreshError="1"/>
      <sheetData sheetId="1338"/>
      <sheetData sheetId="1339"/>
      <sheetData sheetId="1340" refreshError="1"/>
      <sheetData sheetId="1341" refreshError="1"/>
      <sheetData sheetId="1342" refreshError="1"/>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sheetData sheetId="1358" refreshError="1"/>
      <sheetData sheetId="1359" refreshError="1"/>
      <sheetData sheetId="1360" refreshError="1"/>
      <sheetData sheetId="1361" refreshError="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sheetData sheetId="1769"/>
      <sheetData sheetId="1770"/>
      <sheetData sheetId="1771"/>
      <sheetData sheetId="1772"/>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sheetData sheetId="1786"/>
      <sheetData sheetId="1787"/>
      <sheetData sheetId="1788"/>
      <sheetData sheetId="1789"/>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sheetData sheetId="1898"/>
      <sheetData sheetId="1899"/>
      <sheetData sheetId="1900"/>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sheetData sheetId="1921"/>
      <sheetData sheetId="1922"/>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sheetData sheetId="1967"/>
      <sheetData sheetId="1968"/>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sheetData sheetId="2060"/>
      <sheetData sheetId="2061"/>
      <sheetData sheetId="2062"/>
      <sheetData sheetId="2063"/>
      <sheetData sheetId="2064"/>
      <sheetData sheetId="2065"/>
      <sheetData sheetId="2066"/>
      <sheetData sheetId="2067"/>
      <sheetData sheetId="2068" refreshError="1"/>
      <sheetData sheetId="2069"/>
      <sheetData sheetId="2070" refreshError="1"/>
      <sheetData sheetId="2071" refreshError="1"/>
      <sheetData sheetId="2072" refreshError="1"/>
      <sheetData sheetId="2073"/>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sheetData sheetId="2110"/>
      <sheetData sheetId="2111" refreshError="1"/>
      <sheetData sheetId="2112" refreshError="1"/>
      <sheetData sheetId="2113"/>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sheetData sheetId="2125" refreshError="1"/>
      <sheetData sheetId="2126"/>
      <sheetData sheetId="2127"/>
      <sheetData sheetId="2128"/>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sheetData sheetId="2159"/>
      <sheetData sheetId="2160"/>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sheetData sheetId="2217"/>
      <sheetData sheetId="2218"/>
      <sheetData sheetId="2219"/>
      <sheetData sheetId="2220"/>
      <sheetData sheetId="2221"/>
      <sheetData sheetId="2222"/>
      <sheetData sheetId="2223"/>
      <sheetData sheetId="2224" refreshError="1"/>
      <sheetData sheetId="2225" refreshError="1"/>
      <sheetData sheetId="2226" refreshError="1"/>
      <sheetData sheetId="2227"/>
      <sheetData sheetId="2228"/>
      <sheetData sheetId="2229"/>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sheetData sheetId="2301"/>
      <sheetData sheetId="2302"/>
      <sheetData sheetId="2303"/>
      <sheetData sheetId="2304" refreshError="1"/>
      <sheetData sheetId="2305" refreshError="1"/>
      <sheetData sheetId="2306" refreshError="1"/>
      <sheetData sheetId="2307"/>
      <sheetData sheetId="2308" refreshError="1"/>
      <sheetData sheetId="2309"/>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sheetData sheetId="2398"/>
      <sheetData sheetId="2399"/>
      <sheetData sheetId="2400"/>
      <sheetData sheetId="2401" refreshError="1"/>
      <sheetData sheetId="2402" refreshError="1"/>
      <sheetData sheetId="2403" refreshError="1"/>
      <sheetData sheetId="2404"/>
      <sheetData sheetId="2405"/>
      <sheetData sheetId="2406" refreshError="1"/>
      <sheetData sheetId="2407"/>
      <sheetData sheetId="2408"/>
      <sheetData sheetId="2409"/>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sheetData sheetId="2421" refreshError="1"/>
      <sheetData sheetId="2422" refreshError="1"/>
      <sheetData sheetId="2423" refreshError="1"/>
      <sheetData sheetId="2424" refreshError="1"/>
      <sheetData sheetId="2425" refreshError="1"/>
      <sheetData sheetId="2426"/>
      <sheetData sheetId="2427"/>
      <sheetData sheetId="2428"/>
      <sheetData sheetId="2429"/>
      <sheetData sheetId="2430"/>
      <sheetData sheetId="2431"/>
      <sheetData sheetId="2432"/>
      <sheetData sheetId="2433"/>
      <sheetData sheetId="2434"/>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sheetData sheetId="2456"/>
      <sheetData sheetId="2457"/>
      <sheetData sheetId="2458"/>
      <sheetData sheetId="2459"/>
      <sheetData sheetId="2460"/>
      <sheetData sheetId="246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sheetData sheetId="2478"/>
      <sheetData sheetId="2479"/>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refreshError="1"/>
      <sheetData sheetId="2643" refreshError="1"/>
      <sheetData sheetId="2644" refreshError="1"/>
      <sheetData sheetId="2645" refreshError="1"/>
      <sheetData sheetId="2646" refreshError="1"/>
      <sheetData sheetId="2647" refreshError="1"/>
      <sheetData sheetId="2648"/>
      <sheetData sheetId="2649"/>
      <sheetData sheetId="2650"/>
      <sheetData sheetId="2651"/>
      <sheetData sheetId="2652"/>
      <sheetData sheetId="2653"/>
      <sheetData sheetId="2654"/>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refreshError="1"/>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refreshError="1"/>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refreshError="1"/>
      <sheetData sheetId="2772" refreshError="1"/>
      <sheetData sheetId="2773" refreshError="1"/>
      <sheetData sheetId="2774" refreshError="1"/>
      <sheetData sheetId="2775" refreshError="1"/>
      <sheetData sheetId="2776" refreshError="1"/>
      <sheetData sheetId="2777"/>
      <sheetData sheetId="2778" refreshError="1"/>
      <sheetData sheetId="2779" refreshError="1"/>
      <sheetData sheetId="2780" refreshError="1"/>
      <sheetData sheetId="2781" refreshError="1"/>
      <sheetData sheetId="2782" refreshError="1"/>
      <sheetData sheetId="2783" refreshError="1"/>
      <sheetData sheetId="2784" refreshError="1"/>
      <sheetData sheetId="2785"/>
      <sheetData sheetId="2786" refreshError="1"/>
      <sheetData sheetId="2787" refreshError="1"/>
      <sheetData sheetId="2788"/>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sheetData sheetId="2809" refreshError="1"/>
      <sheetData sheetId="2810" refreshError="1"/>
      <sheetData sheetId="2811" refreshError="1"/>
      <sheetData sheetId="2812"/>
      <sheetData sheetId="2813"/>
      <sheetData sheetId="2814"/>
      <sheetData sheetId="2815"/>
      <sheetData sheetId="2816"/>
      <sheetData sheetId="2817"/>
      <sheetData sheetId="2818"/>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refreshError="1"/>
      <sheetData sheetId="2854" refreshError="1"/>
      <sheetData sheetId="2855" refreshError="1"/>
      <sheetData sheetId="2856"/>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sheetData sheetId="2877" refreshError="1"/>
      <sheetData sheetId="2878" refreshError="1"/>
      <sheetData sheetId="2879"/>
      <sheetData sheetId="2880"/>
      <sheetData sheetId="288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sheetData sheetId="2894"/>
      <sheetData sheetId="2895"/>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sheetData sheetId="2926"/>
      <sheetData sheetId="2927" refreshError="1"/>
      <sheetData sheetId="2928" refreshError="1"/>
      <sheetData sheetId="2929" refreshError="1"/>
      <sheetData sheetId="2930"/>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sheetData sheetId="2964"/>
      <sheetData sheetId="2965"/>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sheetData sheetId="2976"/>
      <sheetData sheetId="2977" refreshError="1"/>
      <sheetData sheetId="2978" refreshError="1"/>
      <sheetData sheetId="2979"/>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sheetData sheetId="3017"/>
      <sheetData sheetId="3018"/>
      <sheetData sheetId="3019"/>
      <sheetData sheetId="3020"/>
      <sheetData sheetId="3021"/>
      <sheetData sheetId="3022"/>
      <sheetData sheetId="3023"/>
      <sheetData sheetId="3024"/>
      <sheetData sheetId="3025" refreshError="1"/>
      <sheetData sheetId="3026"/>
      <sheetData sheetId="3027" refreshError="1"/>
      <sheetData sheetId="3028"/>
      <sheetData sheetId="3029"/>
      <sheetData sheetId="3030" refreshError="1"/>
      <sheetData sheetId="3031" refreshError="1"/>
      <sheetData sheetId="3032"/>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sheetData sheetId="3042"/>
      <sheetData sheetId="3043"/>
      <sheetData sheetId="3044"/>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sheetData sheetId="3119"/>
      <sheetData sheetId="3120"/>
      <sheetData sheetId="3121" refreshError="1"/>
      <sheetData sheetId="3122"/>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sheetData sheetId="3193" refreshError="1"/>
      <sheetData sheetId="3194" refreshError="1"/>
      <sheetData sheetId="3195" refreshError="1"/>
      <sheetData sheetId="3196" refreshError="1"/>
      <sheetData sheetId="3197" refreshError="1"/>
      <sheetData sheetId="3198"/>
      <sheetData sheetId="3199"/>
      <sheetData sheetId="3200"/>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sheetData sheetId="3267"/>
      <sheetData sheetId="3268" refreshError="1"/>
      <sheetData sheetId="3269"/>
      <sheetData sheetId="3270"/>
      <sheetData sheetId="3271"/>
      <sheetData sheetId="3272"/>
      <sheetData sheetId="3273" refreshError="1"/>
      <sheetData sheetId="3274"/>
      <sheetData sheetId="3275" refreshError="1"/>
      <sheetData sheetId="3276"/>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refreshError="1"/>
      <sheetData sheetId="5788" refreshError="1"/>
      <sheetData sheetId="5789" refreshError="1"/>
      <sheetData sheetId="579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C4TC"/>
      <sheetName val="Chart C4TC15"/>
      <sheetName val="Chart1"/>
      <sheetName val="Chart2"/>
      <sheetName val="Chart3"/>
      <sheetName val="Inputs Cargo"/>
      <sheetName val="Inputs Rates&amp;Prices"/>
      <sheetName val="Assumptions Market"/>
      <sheetName val="Assumptions Vessels"/>
      <sheetName val="Proposal"/>
      <sheetName val="Output Mundra"/>
      <sheetName val="VoyTBCT-Mun"/>
      <sheetName val="Voy-Satui-Mun"/>
      <sheetName val="TBCT  (200k)"/>
      <sheetName val="TBCT  (CVC)"/>
      <sheetName val="Voyage Cost Simulation"/>
      <sheetName val="Graph 2"/>
      <sheetName val="Graph1"/>
      <sheetName val="Output Trombay"/>
      <sheetName val="Output Maithon"/>
      <sheetName val="C Cntrcts"/>
      <sheetName val="O Cargo"/>
      <sheetName val="C Fin'cng"/>
      <sheetName val="O Fin'cng"/>
      <sheetName val="FloorRate"/>
      <sheetName val="Chart PP Mundra"/>
      <sheetName val="Chart PP Trombay"/>
      <sheetName val="Chart PP Maithon"/>
      <sheetName val="Chart PP Maithon3"/>
      <sheetName val="Chart Total"/>
      <sheetName val="Chart Mundra"/>
      <sheetName val="Chart Trombay"/>
      <sheetName val="Chart Maithon"/>
      <sheetName val="OC"/>
      <sheetName val="C4TC C11 Chart Data"/>
      <sheetName val="C4TC C11 Reg"/>
      <sheetName val="C4TC S5 Reg"/>
      <sheetName val="Arbitrage Check"/>
      <sheetName val="C4TC C3yrTC Reg"/>
      <sheetName val="C4TC C5yrTC Reg"/>
      <sheetName val="C4TC P4 Reg"/>
      <sheetName val="C4TC P3yrTC Reg"/>
      <sheetName val="C4TC P5yrTC Reg"/>
      <sheetName val="Chart_C4TC"/>
      <sheetName val="Chart_C4TC15"/>
      <sheetName val="Inputs_Cargo"/>
      <sheetName val="Inputs_Rates&amp;Prices"/>
      <sheetName val="Assumptions_Market"/>
      <sheetName val="Assumptions_Vessels"/>
      <sheetName val="Output_Mundra"/>
      <sheetName val="TBCT__(200k)"/>
      <sheetName val="TBCT__(CVC)"/>
      <sheetName val="Voyage_Cost_Simulation"/>
      <sheetName val="Graph_2"/>
      <sheetName val="Output_Trombay"/>
      <sheetName val="Output_Maithon"/>
      <sheetName val="C_Cntrcts"/>
      <sheetName val="O_Cargo"/>
      <sheetName val="C_Fin'cng"/>
      <sheetName val="O_Fin'cng"/>
      <sheetName val="Chart_PP_Mundra"/>
      <sheetName val="Chart_PP_Trombay"/>
      <sheetName val="Chart_PP_Maithon"/>
      <sheetName val="Chart_PP_Maithon3"/>
      <sheetName val="Chart_Total"/>
      <sheetName val="Chart_Mundra"/>
      <sheetName val="Chart_Trombay"/>
      <sheetName val="Chart_Maithon"/>
      <sheetName val="C4TC_C11_Chart_Data"/>
      <sheetName val="C4TC_C11_Reg"/>
      <sheetName val="C4TC_S5_Reg"/>
      <sheetName val="Arbitrage_Check"/>
      <sheetName val="C4TC_C3yrTC_Reg"/>
      <sheetName val="C4TC_C5yrTC_Reg"/>
      <sheetName val="C4TC_P4_Reg"/>
      <sheetName val="C4TC_P3yrTC_Reg"/>
      <sheetName val="C4TC_P5yrTC_R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_Redn"/>
      <sheetName val="Borrowing movement"/>
      <sheetName val="166010."/>
      <sheetName val="121000"/>
      <sheetName val="Sales tax incentives"/>
      <sheetName val="dautocomp"/>
      <sheetName val="Dforgings"/>
      <sheetName val="spares timing"/>
      <sheetName val="PROC CHARGE"/>
      <sheetName val="TTDZ22"/>
      <sheetName val="Lead"/>
      <sheetName val="Links"/>
      <sheetName val="7. Reco books &amp; salary reg"/>
      <sheetName val="bobudget"/>
      <sheetName val="manual &amp; comp inv list"/>
      <sheetName val="Stacked Charts"/>
      <sheetName val="Monthly Report"/>
      <sheetName val="Mar-14 Reports _Actual"/>
      <sheetName val="501frgmar"/>
      <sheetName val="56"/>
      <sheetName val="Sheet1"/>
      <sheetName val="Headcount FY17_Budget Board Ver"/>
      <sheetName val="Console 2016-17 Tech W|Off"/>
      <sheetName val="Console 2017-18 - Adjusted"/>
      <sheetName val="Console 2018-19"/>
      <sheetName val="Sheet2"/>
      <sheetName val="Basic Data"/>
      <sheetName val="oth exp final"/>
      <sheetName val="w.o.exp final (2)"/>
      <sheetName val="Other-le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총괄 (10)"/>
      <sheetName val="내역 (10)"/>
      <sheetName val="총괄 (9)"/>
      <sheetName val="내역 (9)"/>
      <sheetName val="총괄 (8)"/>
      <sheetName val="내역 (8)"/>
      <sheetName val="총괄 (7)"/>
      <sheetName val="내역 (7)"/>
      <sheetName val="총괄 (6)"/>
      <sheetName val="내역 (6)"/>
      <sheetName val="총괄 (5)"/>
      <sheetName val="내역 (5)"/>
      <sheetName val="총괄 (4)"/>
      <sheetName val="내역 (4)"/>
      <sheetName val="총괄 (3)"/>
      <sheetName val="내역 (3)"/>
      <sheetName val="총괄 (2)"/>
      <sheetName val="내역 (2)"/>
      <sheetName val="총괄 (1)"/>
      <sheetName val="내역 (1)"/>
      <sheetName val="내역서 EC07"/>
      <sheetName val="계산서 EC07"/>
      <sheetName val="계산서 EC06"/>
      <sheetName val="내역서 EC06"/>
      <sheetName val="계산서 EC05"/>
      <sheetName val="내역서 EC05"/>
      <sheetName val="계산서 EC04"/>
      <sheetName val="내역서 EC04"/>
      <sheetName val="계산서 EC03"/>
      <sheetName val="내역서 EC03"/>
      <sheetName val="내역서 EC02"/>
      <sheetName val="계산서 EC02"/>
      <sheetName val="내역서 EC01"/>
      <sheetName val="계산서 EC01"/>
      <sheetName val="계측"/>
      <sheetName val="계측총괄"/>
      <sheetName val="00,집계표"/>
      <sheetName val="매크로"/>
      <sheetName val="총괄_(10)"/>
      <sheetName val="내역_(10)"/>
      <sheetName val="총괄_(9)"/>
      <sheetName val="내역_(9)"/>
      <sheetName val="총괄_(8)"/>
      <sheetName val="내역_(8)"/>
      <sheetName val="총괄_(7)"/>
      <sheetName val="내역_(7)"/>
      <sheetName val="총괄_(6)"/>
      <sheetName val="내역_(6)"/>
      <sheetName val="총괄_(5)"/>
      <sheetName val="내역_(5)"/>
      <sheetName val="총괄_(4)"/>
      <sheetName val="내역_(4)"/>
      <sheetName val="총괄_(3)"/>
      <sheetName val="내역_(3)"/>
      <sheetName val="총괄_(2)"/>
      <sheetName val="내역_(2)"/>
      <sheetName val="총괄_(1)"/>
      <sheetName val="내역_(1)"/>
      <sheetName val="내역서_EC07"/>
      <sheetName val="계산서_EC07"/>
      <sheetName val="계산서_EC06"/>
      <sheetName val="내역서_EC06"/>
      <sheetName val="계산서_EC05"/>
      <sheetName val="내역서_EC05"/>
      <sheetName val="계산서_EC04"/>
      <sheetName val="내역서_EC04"/>
      <sheetName val="계산서_EC03"/>
      <sheetName val="내역서_EC03"/>
      <sheetName val="내역서_EC02"/>
      <sheetName val="계산서_EC02"/>
      <sheetName val="내역서_EC01"/>
      <sheetName val="계산서_EC01"/>
      <sheetName val="총괄_(10)1"/>
      <sheetName val="내역_(10)1"/>
      <sheetName val="총괄_(9)1"/>
      <sheetName val="내역_(9)1"/>
      <sheetName val="총괄_(8)1"/>
      <sheetName val="내역_(8)1"/>
      <sheetName val="총괄_(7)1"/>
      <sheetName val="내역_(7)1"/>
      <sheetName val="총괄_(6)1"/>
      <sheetName val="내역_(6)1"/>
      <sheetName val="총괄_(5)1"/>
      <sheetName val="내역_(5)1"/>
      <sheetName val="총괄_(4)1"/>
      <sheetName val="내역_(4)1"/>
      <sheetName val="총괄_(3)1"/>
      <sheetName val="내역_(3)1"/>
      <sheetName val="총괄_(2)1"/>
      <sheetName val="내역_(2)1"/>
      <sheetName val="총괄_(1)1"/>
      <sheetName val="내역_(1)1"/>
      <sheetName val="내역서_EC071"/>
      <sheetName val="계산서_EC071"/>
      <sheetName val="계산서_EC061"/>
      <sheetName val="내역서_EC061"/>
      <sheetName val="계산서_EC051"/>
      <sheetName val="내역서_EC051"/>
      <sheetName val="계산서_EC041"/>
      <sheetName val="내역서_EC041"/>
      <sheetName val="계산서_EC031"/>
      <sheetName val="내역서_EC031"/>
      <sheetName val="내역서_EC021"/>
      <sheetName val="계산서_EC021"/>
      <sheetName val="내역서_EC011"/>
      <sheetName val="계산서_EC011"/>
      <sheetName val="총괄_(10)2"/>
      <sheetName val="내역_(10)2"/>
      <sheetName val="총괄_(9)2"/>
      <sheetName val="내역_(9)2"/>
      <sheetName val="총괄_(8)2"/>
      <sheetName val="내역_(8)2"/>
      <sheetName val="총괄_(7)2"/>
      <sheetName val="내역_(7)2"/>
      <sheetName val="총괄_(6)2"/>
      <sheetName val="내역_(6)2"/>
      <sheetName val="총괄_(5)2"/>
      <sheetName val="내역_(5)2"/>
      <sheetName val="총괄_(4)2"/>
      <sheetName val="내역_(4)2"/>
      <sheetName val="총괄_(3)2"/>
      <sheetName val="내역_(3)2"/>
      <sheetName val="총괄_(2)2"/>
      <sheetName val="내역_(2)2"/>
      <sheetName val="총괄_(1)2"/>
      <sheetName val="내역_(1)2"/>
      <sheetName val="내역서_EC072"/>
      <sheetName val="계산서_EC072"/>
      <sheetName val="계산서_EC062"/>
      <sheetName val="내역서_EC062"/>
      <sheetName val="계산서_EC052"/>
      <sheetName val="내역서_EC052"/>
      <sheetName val="계산서_EC042"/>
      <sheetName val="내역서_EC042"/>
      <sheetName val="계산서_EC032"/>
      <sheetName val="내역서_EC032"/>
      <sheetName val="내역서_EC022"/>
      <sheetName val="계산서_EC022"/>
      <sheetName val="내역서_EC012"/>
      <sheetName val="계산서_EC0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PEE"/>
      <sheetName val="000's"/>
      <sheetName val="BS"/>
      <sheetName val="PL"/>
      <sheetName val="SCH 1,2,3"/>
      <sheetName val="Sch 4"/>
      <sheetName val="SCH 5,6,7"/>
      <sheetName val="SCH 8,9,10"/>
      <sheetName val="SCH 11,12,13"/>
      <sheetName val="SCH 14,15,16"/>
      <sheetName val="Notes1"/>
      <sheetName val="Notes 2"/>
      <sheetName val="Notes 3"/>
      <sheetName val="Notes 4"/>
      <sheetName val="partiv"/>
      <sheetName val="SCH_1,2,3"/>
      <sheetName val="Sch_4"/>
      <sheetName val="SCH_5,6,7"/>
      <sheetName val="SCH_8,9,10"/>
      <sheetName val="SCH_11,12,13"/>
      <sheetName val="SCH_14,15,16"/>
      <sheetName val="Notes_2"/>
      <sheetName val="Notes_3"/>
      <sheetName val="Notes_4"/>
      <sheetName val="Others"/>
      <sheetName val="Entity List"/>
      <sheetName val="Cost Report R"/>
      <sheetName val="PL MlS"/>
      <sheetName val="Alumina"/>
      <sheetName val="Hydrate"/>
      <sheetName val="Expats Extract"/>
      <sheetName val="Exchange Rate"/>
      <sheetName val="Settlement Report"/>
      <sheetName val="Expats Register"/>
      <sheetName val="Settlement Extract"/>
      <sheetName val="AL Wise_LA Prov"/>
      <sheetName val="AL Wise Prov"/>
      <sheetName val="Leave provision"/>
      <sheetName val="validation rules"/>
      <sheetName val="lead"/>
      <sheetName val="Section conclusion"/>
      <sheetName val="Customize Your Invoice"/>
      <sheetName val="Validation rules2"/>
      <sheetName val="Dimensions IFRS"/>
      <sheetName val="IFRS BS - IS"/>
      <sheetName val="Others_FDM"/>
      <sheetName val="LISTAS"/>
      <sheetName val="TB"/>
      <sheetName val="Conversion Rate"/>
      <sheetName val="2.working"/>
      <sheetName val="Entity"/>
      <sheetName val="Validation"/>
      <sheetName val="Prepaid expenses"/>
      <sheetName val="Settings"/>
      <sheetName val="OC5-Push Diag"/>
      <sheetName val="Franchise Input"/>
      <sheetName val="Database"/>
      <sheetName val="Sheet1"/>
      <sheetName val="Country wise"/>
      <sheetName val="CWIP June'17 "/>
      <sheetName val="Insurance claim Receivable"/>
      <sheetName val="Sheet3"/>
      <sheetName val="Accon"/>
      <sheetName val="SCH 1-3"/>
      <sheetName val="SCH 11-15"/>
      <sheetName val=" Financial Report Hospital"/>
      <sheetName val="FS Summary_Hospital"/>
      <sheetName val="Cover Page"/>
      <sheetName val="P&amp;L"/>
      <sheetName val="Entry TB"/>
      <sheetName val="Entry TB -FFBH"/>
      <sheetName val="provision"/>
      <sheetName val="dec'09"/>
      <sheetName val="SSPL"/>
      <sheetName val="Control Data"/>
      <sheetName val="statistics {pbc}"/>
      <sheetName val="A19_1Fo"/>
      <sheetName val="Consolidated"/>
      <sheetName val="validation rules  "/>
      <sheetName val="ENGG_VAL"/>
      <sheetName val="Sheet2"/>
      <sheetName val="#REF"/>
      <sheetName val="jan'04"/>
      <sheetName val="MKLBS32000"/>
      <sheetName val="RPT list"/>
      <sheetName val="CP STATUS SUMMARY-01_10_18"/>
      <sheetName val="CPs initiated and to be initiat"/>
      <sheetName val="SCH_1,2,31"/>
      <sheetName val="Sch_41"/>
      <sheetName val="SCH_5,6,71"/>
      <sheetName val="SCH_8,9,101"/>
      <sheetName val="SCH_11,12,131"/>
      <sheetName val="SCH_14,15,161"/>
      <sheetName val="Notes_21"/>
      <sheetName val="Notes_31"/>
      <sheetName val="Notes_41"/>
      <sheetName val="Entity_List"/>
      <sheetName val="Cost_Report_R"/>
      <sheetName val="PL_MlS"/>
      <sheetName val="Expats_Extract"/>
      <sheetName val="Exchange_Rate"/>
      <sheetName val="Settlement_Report"/>
      <sheetName val="Expats_Register"/>
      <sheetName val="Settlement_Extract"/>
      <sheetName val="AL_Wise_LA_Prov"/>
      <sheetName val="AL_Wise_Prov"/>
      <sheetName val="Leave_provision"/>
      <sheetName val="B_S"/>
      <sheetName val="WBN"/>
      <sheetName val="Ann 2"/>
      <sheetName val="Ann 5"/>
      <sheetName val="GSTR3B INPUT"/>
      <sheetName val="Section_conclusion"/>
      <sheetName val="Customize_Your_Invoice"/>
      <sheetName val="validation_rules"/>
      <sheetName val="Validation_rules2"/>
      <sheetName val="Dimensions_IFRS"/>
      <sheetName val="IFRS_BS_-_IS"/>
      <sheetName val="Prepaid_expenses"/>
      <sheetName val="SCH_1,2,32"/>
      <sheetName val="Sch_42"/>
      <sheetName val="SCH_5,6,72"/>
      <sheetName val="SCH_8,9,102"/>
      <sheetName val="SCH_11,12,132"/>
      <sheetName val="SCH_14,15,162"/>
      <sheetName val="Notes_22"/>
      <sheetName val="Notes_32"/>
      <sheetName val="Notes_42"/>
      <sheetName val="Section_conclusion1"/>
      <sheetName val="Customize_Your_Invoice1"/>
      <sheetName val="validation_rules1"/>
      <sheetName val="Validation_rules21"/>
      <sheetName val="Entity_List1"/>
      <sheetName val="Expats_Extract1"/>
      <sheetName val="Exchange_Rate1"/>
      <sheetName val="Settlement_Report1"/>
      <sheetName val="Expats_Register1"/>
      <sheetName val="Settlement_Extract1"/>
      <sheetName val="AL_Wise_LA_Prov1"/>
      <sheetName val="AL_Wise_Prov1"/>
      <sheetName val="Leave_provision1"/>
      <sheetName val="Cost_Report_R1"/>
      <sheetName val="PL_MlS1"/>
      <sheetName val="Dimensions_IFRS1"/>
      <sheetName val="IFRS_BS_-_IS1"/>
      <sheetName val="Prepaid_expenses1"/>
      <sheetName val="Cash flow -not to use"/>
      <sheetName val="Financials"/>
      <sheetName val="Conversion_Rate"/>
      <sheetName val="2_working"/>
      <sheetName val="OC5-Push_Diag"/>
      <sheetName val="Franchise_Input"/>
      <sheetName val="Country_wise"/>
      <sheetName val="CWIP_June'17_"/>
      <sheetName val="Insurance_claim_Receivable"/>
      <sheetName val="SCH_1-3"/>
      <sheetName val="SCH_11-15"/>
      <sheetName val="_Financial_Report_Hospital"/>
      <sheetName val="FS_Summary_Hospital"/>
      <sheetName val="Cover_Page"/>
      <sheetName val="Entry_TB"/>
      <sheetName val="Entry_TB_-FFBH"/>
      <sheetName val="Control_Data"/>
      <sheetName val="statistics_{pbc}"/>
      <sheetName val="validation_rules__"/>
      <sheetName val="RPT_list"/>
      <sheetName val="CP_STATUS_SUMMARY-01_10_18"/>
      <sheetName val="CPs_initiated_and_to_be_initiat"/>
      <sheetName val="final 061106"/>
      <sheetName val="List for dropdown"/>
      <sheetName val="DCFValuation"/>
      <sheetName val="3CD ANNEXURES"/>
      <sheetName val="COMPS"/>
      <sheetName val="Customer revenue bridge (3)"/>
      <sheetName val="1.0"/>
      <sheetName val="sapactivexlhiddensheet"/>
      <sheetName val="Reserves &amp; Surplus"/>
      <sheetName val="Other Expenses"/>
      <sheetName val="Wrk-Mov in Invent"/>
      <sheetName val="Stock-31.3.08"/>
      <sheetName val="Cul_detail"/>
      <sheetName val="Cash Flow"/>
      <sheetName val="SCH_1,2,37"/>
      <sheetName val="Sch_47"/>
      <sheetName val="SCH_5,6,77"/>
      <sheetName val="SCH_8,9,107"/>
      <sheetName val="SCH_11,12,137"/>
      <sheetName val="SCH_14,15,167"/>
      <sheetName val="Notes_27"/>
      <sheetName val="Notes_37"/>
      <sheetName val="Notes_47"/>
      <sheetName val="Entity_List6"/>
      <sheetName val="Cost_Report_R6"/>
      <sheetName val="PL_MlS6"/>
      <sheetName val="Expats_Extract6"/>
      <sheetName val="Exchange_Rate6"/>
      <sheetName val="Settlement_Report6"/>
      <sheetName val="Expats_Register6"/>
      <sheetName val="Settlement_Extract6"/>
      <sheetName val="AL_Wise_LA_Prov6"/>
      <sheetName val="AL_Wise_Prov6"/>
      <sheetName val="Leave_provision6"/>
      <sheetName val="Section_conclusion5"/>
      <sheetName val="Customize_Your_Invoice5"/>
      <sheetName val="Validation_rules25"/>
      <sheetName val="Dimensions_IFRS5"/>
      <sheetName val="IFRS_BS_-_IS5"/>
      <sheetName val="Conversion_Rate5"/>
      <sheetName val="2_working5"/>
      <sheetName val="Prepaid_expenses5"/>
      <sheetName val="OC5-Push_Diag5"/>
      <sheetName val="Franchise_Input5"/>
      <sheetName val="Country_wise5"/>
      <sheetName val="CWIP_June'17_5"/>
      <sheetName val="Insurance_claim_Receivable5"/>
      <sheetName val="SCH_1-35"/>
      <sheetName val="SCH_11-155"/>
      <sheetName val="_Financial_Report_Hospital5"/>
      <sheetName val="FS_Summary_Hospital5"/>
      <sheetName val="Cover_Page5"/>
      <sheetName val="Entry_TB5"/>
      <sheetName val="Entry_TB_-FFBH5"/>
      <sheetName val="Control_Data5"/>
      <sheetName val="statistics_{pbc}5"/>
      <sheetName val="validation_rules__5"/>
      <sheetName val="RPT_list5"/>
      <sheetName val="CP_STATUS_SUMMARY-01_10_185"/>
      <sheetName val="CPs_initiated_and_to_be_initia5"/>
      <sheetName val="SCH_1,2,33"/>
      <sheetName val="Sch_43"/>
      <sheetName val="SCH_5,6,73"/>
      <sheetName val="SCH_8,9,103"/>
      <sheetName val="SCH_11,12,133"/>
      <sheetName val="SCH_14,15,163"/>
      <sheetName val="Notes_23"/>
      <sheetName val="Notes_33"/>
      <sheetName val="Notes_43"/>
      <sheetName val="Entity_List2"/>
      <sheetName val="Cost_Report_R2"/>
      <sheetName val="PL_MlS2"/>
      <sheetName val="Expats_Extract2"/>
      <sheetName val="Exchange_Rate2"/>
      <sheetName val="Settlement_Report2"/>
      <sheetName val="Expats_Register2"/>
      <sheetName val="Settlement_Extract2"/>
      <sheetName val="AL_Wise_LA_Prov2"/>
      <sheetName val="AL_Wise_Prov2"/>
      <sheetName val="Leave_provision2"/>
      <sheetName val="Conversion_Rate1"/>
      <sheetName val="2_working1"/>
      <sheetName val="OC5-Push_Diag1"/>
      <sheetName val="Franchise_Input1"/>
      <sheetName val="Country_wise1"/>
      <sheetName val="CWIP_June'17_1"/>
      <sheetName val="Insurance_claim_Receivable1"/>
      <sheetName val="SCH_1-31"/>
      <sheetName val="SCH_11-151"/>
      <sheetName val="_Financial_Report_Hospital1"/>
      <sheetName val="FS_Summary_Hospital1"/>
      <sheetName val="Cover_Page1"/>
      <sheetName val="Entry_TB1"/>
      <sheetName val="Entry_TB_-FFBH1"/>
      <sheetName val="Control_Data1"/>
      <sheetName val="statistics_{pbc}1"/>
      <sheetName val="validation_rules__1"/>
      <sheetName val="RPT_list1"/>
      <sheetName val="CP_STATUS_SUMMARY-01_10_181"/>
      <sheetName val="CPs_initiated_and_to_be_initia1"/>
      <sheetName val="SCH_1,2,34"/>
      <sheetName val="Sch_44"/>
      <sheetName val="SCH_5,6,74"/>
      <sheetName val="SCH_8,9,104"/>
      <sheetName val="SCH_11,12,134"/>
      <sheetName val="SCH_14,15,164"/>
      <sheetName val="Notes_24"/>
      <sheetName val="Notes_34"/>
      <sheetName val="Notes_44"/>
      <sheetName val="Entity_List3"/>
      <sheetName val="Cost_Report_R3"/>
      <sheetName val="PL_MlS3"/>
      <sheetName val="Expats_Extract3"/>
      <sheetName val="Exchange_Rate3"/>
      <sheetName val="Settlement_Report3"/>
      <sheetName val="Expats_Register3"/>
      <sheetName val="Settlement_Extract3"/>
      <sheetName val="AL_Wise_LA_Prov3"/>
      <sheetName val="AL_Wise_Prov3"/>
      <sheetName val="Leave_provision3"/>
      <sheetName val="Section_conclusion2"/>
      <sheetName val="Customize_Your_Invoice2"/>
      <sheetName val="Validation_rules22"/>
      <sheetName val="Dimensions_IFRS2"/>
      <sheetName val="IFRS_BS_-_IS2"/>
      <sheetName val="Conversion_Rate2"/>
      <sheetName val="2_working2"/>
      <sheetName val="Prepaid_expenses2"/>
      <sheetName val="OC5-Push_Diag2"/>
      <sheetName val="Franchise_Input2"/>
      <sheetName val="Country_wise2"/>
      <sheetName val="CWIP_June'17_2"/>
      <sheetName val="Insurance_claim_Receivable2"/>
      <sheetName val="SCH_1-32"/>
      <sheetName val="SCH_11-152"/>
      <sheetName val="_Financial_Report_Hospital2"/>
      <sheetName val="FS_Summary_Hospital2"/>
      <sheetName val="Cover_Page2"/>
      <sheetName val="Entry_TB2"/>
      <sheetName val="Entry_TB_-FFBH2"/>
      <sheetName val="Control_Data2"/>
      <sheetName val="statistics_{pbc}2"/>
      <sheetName val="validation_rules__2"/>
      <sheetName val="RPT_list2"/>
      <sheetName val="CP_STATUS_SUMMARY-01_10_182"/>
      <sheetName val="CPs_initiated_and_to_be_initia2"/>
      <sheetName val="SCH_1,2,35"/>
      <sheetName val="Sch_45"/>
      <sheetName val="SCH_5,6,75"/>
      <sheetName val="SCH_8,9,105"/>
      <sheetName val="SCH_11,12,135"/>
      <sheetName val="SCH_14,15,165"/>
      <sheetName val="Notes_25"/>
      <sheetName val="Notes_35"/>
      <sheetName val="Notes_45"/>
      <sheetName val="Entity_List4"/>
      <sheetName val="Cost_Report_R4"/>
      <sheetName val="PL_MlS4"/>
      <sheetName val="Expats_Extract4"/>
      <sheetName val="Exchange_Rate4"/>
      <sheetName val="Settlement_Report4"/>
      <sheetName val="Expats_Register4"/>
      <sheetName val="Settlement_Extract4"/>
      <sheetName val="AL_Wise_LA_Prov4"/>
      <sheetName val="AL_Wise_Prov4"/>
      <sheetName val="Leave_provision4"/>
      <sheetName val="Section_conclusion3"/>
      <sheetName val="Customize_Your_Invoice3"/>
      <sheetName val="Validation_rules23"/>
      <sheetName val="Dimensions_IFRS3"/>
      <sheetName val="IFRS_BS_-_IS3"/>
      <sheetName val="Conversion_Rate3"/>
      <sheetName val="2_working3"/>
      <sheetName val="Prepaid_expenses3"/>
      <sheetName val="OC5-Push_Diag3"/>
      <sheetName val="Franchise_Input3"/>
      <sheetName val="Country_wise3"/>
      <sheetName val="CWIP_June'17_3"/>
      <sheetName val="Insurance_claim_Receivable3"/>
      <sheetName val="SCH_1-33"/>
      <sheetName val="SCH_11-153"/>
      <sheetName val="_Financial_Report_Hospital3"/>
      <sheetName val="FS_Summary_Hospital3"/>
      <sheetName val="Cover_Page3"/>
      <sheetName val="Entry_TB3"/>
      <sheetName val="Entry_TB_-FFBH3"/>
      <sheetName val="Control_Data3"/>
      <sheetName val="statistics_{pbc}3"/>
      <sheetName val="validation_rules__3"/>
      <sheetName val="RPT_list3"/>
      <sheetName val="CP_STATUS_SUMMARY-01_10_183"/>
      <sheetName val="CPs_initiated_and_to_be_initia3"/>
      <sheetName val="SCH_1,2,36"/>
      <sheetName val="Sch_46"/>
      <sheetName val="SCH_5,6,76"/>
      <sheetName val="SCH_8,9,106"/>
      <sheetName val="SCH_11,12,136"/>
      <sheetName val="SCH_14,15,166"/>
      <sheetName val="Notes_26"/>
      <sheetName val="Notes_36"/>
      <sheetName val="Notes_46"/>
      <sheetName val="Entity_List5"/>
      <sheetName val="Cost_Report_R5"/>
      <sheetName val="PL_MlS5"/>
      <sheetName val="Expats_Extract5"/>
      <sheetName val="Exchange_Rate5"/>
      <sheetName val="Settlement_Report5"/>
      <sheetName val="Expats_Register5"/>
      <sheetName val="Settlement_Extract5"/>
      <sheetName val="AL_Wise_LA_Prov5"/>
      <sheetName val="AL_Wise_Prov5"/>
      <sheetName val="Leave_provision5"/>
      <sheetName val="Section_conclusion4"/>
      <sheetName val="Customize_Your_Invoice4"/>
      <sheetName val="Validation_rules24"/>
      <sheetName val="Dimensions_IFRS4"/>
      <sheetName val="IFRS_BS_-_IS4"/>
      <sheetName val="Conversion_Rate4"/>
      <sheetName val="2_working4"/>
      <sheetName val="Prepaid_expenses4"/>
      <sheetName val="OC5-Push_Diag4"/>
      <sheetName val="Franchise_Input4"/>
      <sheetName val="Country_wise4"/>
      <sheetName val="CWIP_June'17_4"/>
      <sheetName val="Insurance_claim_Receivable4"/>
      <sheetName val="SCH_1-34"/>
      <sheetName val="SCH_11-154"/>
      <sheetName val="_Financial_Report_Hospital4"/>
      <sheetName val="FS_Summary_Hospital4"/>
      <sheetName val="Cover_Page4"/>
      <sheetName val="Entry_TB4"/>
      <sheetName val="Entry_TB_-FFBH4"/>
      <sheetName val="Control_Data4"/>
      <sheetName val="statistics_{pbc}4"/>
      <sheetName val="validation_rules__4"/>
      <sheetName val="RPT_list4"/>
      <sheetName val="CP_STATUS_SUMMARY-01_10_184"/>
      <sheetName val="CPs_initiated_and_to_be_initia4"/>
      <sheetName val="SCH_1,2,38"/>
      <sheetName val="Sch_48"/>
      <sheetName val="SCH_5,6,78"/>
      <sheetName val="SCH_8,9,108"/>
      <sheetName val="SCH_11,12,138"/>
      <sheetName val="SCH_14,15,168"/>
      <sheetName val="Notes_28"/>
      <sheetName val="Notes_38"/>
      <sheetName val="Notes_48"/>
      <sheetName val="Entity_List7"/>
      <sheetName val="Cost_Report_R7"/>
      <sheetName val="PL_MlS7"/>
      <sheetName val="Expats_Extract7"/>
      <sheetName val="Exchange_Rate7"/>
      <sheetName val="Settlement_Report7"/>
      <sheetName val="Expats_Register7"/>
      <sheetName val="Settlement_Extract7"/>
      <sheetName val="AL_Wise_LA_Prov7"/>
      <sheetName val="AL_Wise_Prov7"/>
      <sheetName val="Leave_provision7"/>
      <sheetName val="validation_rules3"/>
      <sheetName val="Section_conclusion6"/>
      <sheetName val="Customize_Your_Invoice6"/>
      <sheetName val="Dimensions_IFRS6"/>
      <sheetName val="IFRS_BS_-_IS6"/>
      <sheetName val="Conversion_Rate6"/>
      <sheetName val="2_working6"/>
      <sheetName val="Prepaid_expenses6"/>
      <sheetName val="OC5-Push_Diag6"/>
      <sheetName val="Franchise_Input6"/>
      <sheetName val="Country_wise6"/>
      <sheetName val="CWIP_June'17_6"/>
      <sheetName val="Insurance_claim_Receivable6"/>
      <sheetName val="SCH_1-36"/>
      <sheetName val="SCH_11-156"/>
      <sheetName val="_Financial_Report_Hospital6"/>
      <sheetName val="FS_Summary_Hospital6"/>
      <sheetName val="Cover_Page6"/>
      <sheetName val="Entry_TB6"/>
      <sheetName val="Entry_TB_-FFBH6"/>
      <sheetName val="Control_Data6"/>
      <sheetName val="statistics_{pbc}6"/>
      <sheetName val="validation_rules__6"/>
      <sheetName val="RPT_list6"/>
      <sheetName val="CP_STATUS_SUMMARY-01_10_186"/>
      <sheetName val="CPs_initiated_and_to_be_initia6"/>
      <sheetName val="SCH_1,2,39"/>
      <sheetName val="Sch_49"/>
      <sheetName val="SCH_5,6,79"/>
      <sheetName val="SCH_8,9,109"/>
      <sheetName val="SCH_11,12,139"/>
      <sheetName val="SCH_14,15,169"/>
      <sheetName val="Notes_29"/>
      <sheetName val="Notes_39"/>
      <sheetName val="Notes_49"/>
      <sheetName val="Entity_List8"/>
      <sheetName val="Cost_Report_R8"/>
      <sheetName val="PL_MlS8"/>
      <sheetName val="Expats_Extract8"/>
      <sheetName val="Exchange_Rate8"/>
      <sheetName val="Settlement_Report8"/>
      <sheetName val="Expats_Register8"/>
      <sheetName val="Settlement_Extract8"/>
      <sheetName val="AL_Wise_LA_Prov8"/>
      <sheetName val="AL_Wise_Prov8"/>
      <sheetName val="Leave_provision8"/>
      <sheetName val="validation_rules4"/>
      <sheetName val="Section_conclusion7"/>
      <sheetName val="Customize_Your_Invoice7"/>
      <sheetName val="Dimensions_IFRS7"/>
      <sheetName val="IFRS_BS_-_IS7"/>
      <sheetName val="Conversion_Rate7"/>
      <sheetName val="2_working7"/>
      <sheetName val="Prepaid_expenses7"/>
      <sheetName val="OC5-Push_Diag7"/>
      <sheetName val="Franchise_Input7"/>
      <sheetName val="Country_wise7"/>
      <sheetName val="CWIP_June'17_7"/>
      <sheetName val="Insurance_claim_Receivable7"/>
      <sheetName val="SCH_1-37"/>
      <sheetName val="SCH_11-157"/>
      <sheetName val="_Financial_Report_Hospital7"/>
      <sheetName val="FS_Summary_Hospital7"/>
      <sheetName val="Cover_Page7"/>
      <sheetName val="Entry_TB7"/>
      <sheetName val="Entry_TB_-FFBH7"/>
      <sheetName val="Control_Data7"/>
      <sheetName val="statistics_{pbc}7"/>
      <sheetName val="validation_rules__7"/>
      <sheetName val="RPT_list7"/>
      <sheetName val="CP_STATUS_SUMMARY-01_10_187"/>
      <sheetName val="CPs_initiated_and_to_be_initia7"/>
      <sheetName val="SCH_1,2,310"/>
      <sheetName val="Sch_410"/>
      <sheetName val="SCH_5,6,710"/>
      <sheetName val="SCH_8,9,1010"/>
      <sheetName val="SCH_11,12,1310"/>
      <sheetName val="SCH_14,15,1610"/>
      <sheetName val="Notes_210"/>
      <sheetName val="Notes_310"/>
      <sheetName val="Notes_410"/>
      <sheetName val="Entity_List9"/>
      <sheetName val="Cost_Report_R9"/>
      <sheetName val="PL_MlS9"/>
      <sheetName val="Expats_Extract9"/>
      <sheetName val="Exchange_Rate9"/>
      <sheetName val="Settlement_Report9"/>
      <sheetName val="Expats_Register9"/>
      <sheetName val="Settlement_Extract9"/>
      <sheetName val="AL_Wise_LA_Prov9"/>
      <sheetName val="AL_Wise_Prov9"/>
      <sheetName val="Leave_provision9"/>
      <sheetName val="validation_rules5"/>
      <sheetName val="Section_conclusion8"/>
      <sheetName val="Customize_Your_Invoice8"/>
      <sheetName val="Dimensions_IFRS8"/>
      <sheetName val="IFRS_BS_-_IS8"/>
      <sheetName val="Conversion_Rate8"/>
      <sheetName val="2_working8"/>
      <sheetName val="Prepaid_expenses8"/>
      <sheetName val="OC5-Push_Diag8"/>
      <sheetName val="Franchise_Input8"/>
      <sheetName val="Country_wise8"/>
      <sheetName val="CWIP_June'17_8"/>
      <sheetName val="Insurance_claim_Receivable8"/>
      <sheetName val="SCH_1-38"/>
      <sheetName val="SCH_11-158"/>
      <sheetName val="_Financial_Report_Hospital8"/>
      <sheetName val="FS_Summary_Hospital8"/>
      <sheetName val="Cover_Page8"/>
      <sheetName val="Entry_TB8"/>
      <sheetName val="Entry_TB_-FFBH8"/>
      <sheetName val="Control_Data8"/>
      <sheetName val="statistics_{pbc}8"/>
      <sheetName val="validation_rules__8"/>
      <sheetName val="RPT_list8"/>
      <sheetName val="CP_STATUS_SUMMARY-01_10_188"/>
      <sheetName val="CPs_initiated_and_to_be_initia8"/>
      <sheetName val="Ann_2"/>
      <sheetName val="Ann_5"/>
      <sheetName val="GSTR3B_INPUT"/>
      <sheetName val="Cash_flow_-not_to_use"/>
      <sheetName val="Ann_21"/>
      <sheetName val="Ann_51"/>
      <sheetName val="GSTR3B_INPUT1"/>
      <sheetName val="Cash_flow_-not_to_use1"/>
      <sheetName val="Organic Manure Sales Regist "/>
      <sheetName val="master"/>
      <sheetName val="tariff"/>
      <sheetName val="Balance Sheet "/>
      <sheetName val="Esops Total Working"/>
      <sheetName val="PL_IGAAP printable"/>
      <sheetName val="Ann_22"/>
      <sheetName val="Ann_52"/>
      <sheetName val="GSTR3B_INPUT2"/>
      <sheetName val="Cash_flow_-not_to_use2"/>
      <sheetName val="Ann_24"/>
      <sheetName val="Ann_54"/>
      <sheetName val="GSTR3B_INPUT4"/>
      <sheetName val="Cash_flow_-not_to_use4"/>
      <sheetName val="Ann_23"/>
      <sheetName val="Ann_53"/>
      <sheetName val="GSTR3B_INPUT3"/>
      <sheetName val="Cash_flow_-not_to_use3"/>
      <sheetName val="Grouping"/>
      <sheetName val="SCH_1,2,311"/>
      <sheetName val="Sch_411"/>
      <sheetName val="SCH_5,6,711"/>
      <sheetName val="SCH_8,9,1011"/>
      <sheetName val="SCH_11,12,1311"/>
      <sheetName val="SCH_14,15,1611"/>
      <sheetName val="Notes_211"/>
      <sheetName val="Notes_311"/>
      <sheetName val="Notes_411"/>
      <sheetName val="Entity_List10"/>
      <sheetName val="Cost_Report_R10"/>
      <sheetName val="PL_MlS10"/>
      <sheetName val="Expats_Extract10"/>
      <sheetName val="Exchange_Rate10"/>
      <sheetName val="Settlement_Report10"/>
      <sheetName val="Expats_Register10"/>
      <sheetName val="Settlement_Extract10"/>
      <sheetName val="AL_Wise_LA_Prov10"/>
      <sheetName val="AL_Wise_Prov10"/>
      <sheetName val="Leave_provision10"/>
      <sheetName val="validation_rules6"/>
      <sheetName val="Section_conclusion9"/>
      <sheetName val="Customize_Your_Invoice9"/>
      <sheetName val="Dimensions_IFRS9"/>
      <sheetName val="IFRS_BS_-_IS9"/>
      <sheetName val="Conversion_Rate9"/>
      <sheetName val="2_working9"/>
      <sheetName val="Prepaid_expenses9"/>
      <sheetName val="OC5-Push_Diag9"/>
      <sheetName val="Franchise_Input9"/>
      <sheetName val="Country_wise9"/>
      <sheetName val="CWIP_June'17_9"/>
      <sheetName val="Insurance_claim_Receivable9"/>
      <sheetName val="SCH_1-39"/>
      <sheetName val="SCH_11-159"/>
      <sheetName val="_Financial_Report_Hospital9"/>
      <sheetName val="FS_Summary_Hospital9"/>
      <sheetName val="Cover_Page9"/>
      <sheetName val="Entry_TB9"/>
      <sheetName val="Entry_TB_-FFBH9"/>
      <sheetName val="Control_Data9"/>
      <sheetName val="statistics_{pbc}9"/>
      <sheetName val="validation_rules__9"/>
      <sheetName val="RPT_list9"/>
      <sheetName val="CP_STATUS_SUMMARY-01_10_189"/>
      <sheetName val="CPs_initiated_and_to_be_initia9"/>
      <sheetName val="SCH_1,2,312"/>
      <sheetName val="Sch_412"/>
      <sheetName val="SCH_5,6,712"/>
      <sheetName val="SCH_8,9,1012"/>
      <sheetName val="SCH_11,12,1312"/>
      <sheetName val="SCH_14,15,1612"/>
      <sheetName val="Notes_212"/>
      <sheetName val="Notes_312"/>
      <sheetName val="Notes_412"/>
      <sheetName val="Entity_List11"/>
      <sheetName val="Cost_Report_R11"/>
      <sheetName val="PL_MlS11"/>
      <sheetName val="Expats_Extract11"/>
      <sheetName val="Exchange_Rate11"/>
      <sheetName val="Settlement_Report11"/>
      <sheetName val="Expats_Register11"/>
      <sheetName val="Settlement_Extract11"/>
      <sheetName val="AL_Wise_LA_Prov11"/>
      <sheetName val="AL_Wise_Prov11"/>
      <sheetName val="Leave_provision11"/>
      <sheetName val="validation_rules7"/>
      <sheetName val="Section_conclusion10"/>
      <sheetName val="Customize_Your_Invoice10"/>
      <sheetName val="Dimensions_IFRS10"/>
      <sheetName val="IFRS_BS_-_IS10"/>
      <sheetName val="Conversion_Rate10"/>
      <sheetName val="2_working10"/>
      <sheetName val="Prepaid_expenses10"/>
      <sheetName val="OC5-Push_Diag10"/>
      <sheetName val="Franchise_Input10"/>
      <sheetName val="Country_wise10"/>
      <sheetName val="CWIP_June'17_10"/>
      <sheetName val="Insurance_claim_Receivable10"/>
      <sheetName val="SCH_1-310"/>
      <sheetName val="SCH_11-1510"/>
      <sheetName val="_Financial_Report_Hospital10"/>
      <sheetName val="FS_Summary_Hospital10"/>
      <sheetName val="Cover_Page10"/>
      <sheetName val="Entry_TB10"/>
      <sheetName val="Entry_TB_-FFBH10"/>
      <sheetName val="Control_Data10"/>
      <sheetName val="statistics_{pbc}10"/>
      <sheetName val="validation_rules__10"/>
      <sheetName val="RPT_list10"/>
      <sheetName val="CP_STATUS_SUMMARY-01_10_1810"/>
      <sheetName val="CPs_initiated_and_to_be_initi10"/>
      <sheetName val="SCH_1,2,313"/>
      <sheetName val="Sch_413"/>
      <sheetName val="SCH_5,6,713"/>
      <sheetName val="SCH_8,9,1013"/>
      <sheetName val="SCH_11,12,1313"/>
      <sheetName val="SCH_14,15,1613"/>
      <sheetName val="Notes_213"/>
      <sheetName val="Notes_313"/>
      <sheetName val="Notes_413"/>
      <sheetName val="Entity_List12"/>
      <sheetName val="Cost_Report_R12"/>
      <sheetName val="PL_MlS12"/>
      <sheetName val="Expats_Extract12"/>
      <sheetName val="Exchange_Rate12"/>
      <sheetName val="Settlement_Report12"/>
      <sheetName val="Expats_Register12"/>
      <sheetName val="Settlement_Extract12"/>
      <sheetName val="AL_Wise_LA_Prov12"/>
      <sheetName val="AL_Wise_Prov12"/>
      <sheetName val="Leave_provision12"/>
      <sheetName val="validation_rules8"/>
      <sheetName val="Section_conclusion11"/>
      <sheetName val="Customize_Your_Invoice11"/>
      <sheetName val="Dimensions_IFRS11"/>
      <sheetName val="IFRS_BS_-_IS11"/>
      <sheetName val="Conversion_Rate11"/>
      <sheetName val="2_working11"/>
      <sheetName val="Prepaid_expenses11"/>
      <sheetName val="OC5-Push_Diag11"/>
      <sheetName val="Franchise_Input11"/>
      <sheetName val="Country_wise11"/>
      <sheetName val="CWIP_June'17_11"/>
      <sheetName val="Insurance_claim_Receivable11"/>
      <sheetName val="SCH_1-311"/>
      <sheetName val="SCH_11-1511"/>
      <sheetName val="_Financial_Report_Hospital11"/>
      <sheetName val="FS_Summary_Hospital11"/>
      <sheetName val="Cover_Page11"/>
      <sheetName val="Entry_TB11"/>
      <sheetName val="Entry_TB_-FFBH11"/>
      <sheetName val="Control_Data11"/>
      <sheetName val="statistics_{pbc}11"/>
      <sheetName val="validation_rules__11"/>
      <sheetName val="RPT_list11"/>
      <sheetName val="CP_STATUS_SUMMARY-01_10_1811"/>
      <sheetName val="CPs_initiated_and_to_be_initi11"/>
      <sheetName val="SCH_1,2,314"/>
      <sheetName val="Sch_414"/>
      <sheetName val="SCH_5,6,714"/>
      <sheetName val="SCH_8,9,1014"/>
      <sheetName val="SCH_11,12,1314"/>
      <sheetName val="SCH_14,15,1614"/>
      <sheetName val="Notes_214"/>
      <sheetName val="Notes_314"/>
      <sheetName val="Notes_414"/>
      <sheetName val="Entity_List13"/>
      <sheetName val="Cost_Report_R13"/>
      <sheetName val="PL_MlS13"/>
      <sheetName val="Expats_Extract13"/>
      <sheetName val="Exchange_Rate13"/>
      <sheetName val="Settlement_Report13"/>
      <sheetName val="Expats_Register13"/>
      <sheetName val="Settlement_Extract13"/>
      <sheetName val="AL_Wise_LA_Prov13"/>
      <sheetName val="AL_Wise_Prov13"/>
      <sheetName val="Leave_provision13"/>
      <sheetName val="validation_rules9"/>
      <sheetName val="Section_conclusion12"/>
      <sheetName val="Customize_Your_Invoice12"/>
      <sheetName val="Dimensions_IFRS12"/>
      <sheetName val="IFRS_BS_-_IS12"/>
      <sheetName val="Conversion_Rate12"/>
      <sheetName val="2_working12"/>
      <sheetName val="Prepaid_expenses12"/>
      <sheetName val="OC5-Push_Diag12"/>
      <sheetName val="Franchise_Input12"/>
      <sheetName val="Country_wise12"/>
      <sheetName val="CWIP_June'17_12"/>
      <sheetName val="Insurance_claim_Receivable12"/>
      <sheetName val="SCH_1-312"/>
      <sheetName val="SCH_11-1512"/>
      <sheetName val="_Financial_Report_Hospital12"/>
      <sheetName val="FS_Summary_Hospital12"/>
      <sheetName val="Cover_Page12"/>
      <sheetName val="Entry_TB12"/>
      <sheetName val="Entry_TB_-FFBH12"/>
      <sheetName val="Control_Data12"/>
      <sheetName val="statistics_{pbc}12"/>
      <sheetName val="validation_rules__12"/>
      <sheetName val="RPT_list12"/>
      <sheetName val="CP_STATUS_SUMMARY-01_10_1812"/>
      <sheetName val="CPs_initiated_and_to_be_initi12"/>
      <sheetName val="SCH_1,2,315"/>
      <sheetName val="Sch_415"/>
      <sheetName val="SCH_5,6,715"/>
      <sheetName val="SCH_8,9,1015"/>
      <sheetName val="SCH_11,12,1315"/>
      <sheetName val="SCH_14,15,1615"/>
      <sheetName val="Notes_215"/>
      <sheetName val="Notes_315"/>
      <sheetName val="Notes_415"/>
      <sheetName val="Entity_List14"/>
      <sheetName val="Cost_Report_R14"/>
      <sheetName val="PL_MlS14"/>
      <sheetName val="Expats_Extract14"/>
      <sheetName val="Exchange_Rate14"/>
      <sheetName val="Settlement_Report14"/>
      <sheetName val="Expats_Register14"/>
      <sheetName val="Settlement_Extract14"/>
      <sheetName val="AL_Wise_LA_Prov14"/>
      <sheetName val="AL_Wise_Prov14"/>
      <sheetName val="Leave_provision14"/>
      <sheetName val="validation_rules10"/>
      <sheetName val="Section_conclusion13"/>
      <sheetName val="Customize_Your_Invoice13"/>
      <sheetName val="Dimensions_IFRS13"/>
      <sheetName val="IFRS_BS_-_IS13"/>
      <sheetName val="Conversion_Rate13"/>
      <sheetName val="2_working13"/>
      <sheetName val="Prepaid_expenses13"/>
      <sheetName val="OC5-Push_Diag13"/>
      <sheetName val="Franchise_Input13"/>
      <sheetName val="Country_wise13"/>
      <sheetName val="CWIP_June'17_13"/>
      <sheetName val="Insurance_claim_Receivable13"/>
      <sheetName val="SCH_1-313"/>
      <sheetName val="SCH_11-1513"/>
      <sheetName val="_Financial_Report_Hospital13"/>
      <sheetName val="FS_Summary_Hospital13"/>
      <sheetName val="Cover_Page13"/>
      <sheetName val="Entry_TB13"/>
      <sheetName val="Entry_TB_-FFBH13"/>
      <sheetName val="Control_Data13"/>
      <sheetName val="statistics_{pbc}13"/>
      <sheetName val="validation_rules__13"/>
      <sheetName val="RPT_list13"/>
      <sheetName val="CP_STATUS_SUMMARY-01_10_1813"/>
      <sheetName val="CPs_initiated_and_to_be_initi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sheetData sheetId="563"/>
      <sheetData sheetId="564"/>
      <sheetData sheetId="565"/>
      <sheetData sheetId="566"/>
      <sheetData sheetId="567"/>
      <sheetData sheetId="568"/>
      <sheetData sheetId="569"/>
      <sheetData sheetId="570" refreshError="1"/>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Sheet1"/>
      <sheetName val="feb"/>
      <sheetName val="sept 03 captive"/>
      <sheetName val="sep desp"/>
      <sheetName val="aug captive"/>
      <sheetName val="aug desp"/>
      <sheetName val="desp july"/>
      <sheetName val="july captive"/>
      <sheetName val="proc"/>
      <sheetName val="Sheet3"/>
      <sheetName val="Sheet8"/>
      <sheetName val="Sheet5"/>
      <sheetName val="Sheet7"/>
      <sheetName val="feb04 (3)"/>
      <sheetName val="feb04 (2)"/>
      <sheetName val="MARCH04"/>
      <sheetName val="feb04"/>
      <sheetName val="FEB131"/>
      <sheetName val="JAN"/>
      <sheetName val="01-04 TO 15TH DEC"/>
      <sheetName val="march03"/>
      <sheetName val="FEB03"/>
      <sheetName val="JAN03"/>
      <sheetName val="Sheet6"/>
      <sheetName val=""/>
      <sheetName val="MISforgeforging"/>
      <sheetName val="Conveyance"/>
      <sheetName val="Master (2)"/>
      <sheetName val="TML 2002"/>
      <sheetName val="manual &amp; comp inv list"/>
      <sheetName val="power"/>
      <sheetName val="#REF"/>
      <sheetName val="CPED_SCH6_RECON"/>
      <sheetName val="(BS,CF)-BACK"/>
      <sheetName val="paco"/>
      <sheetName val="Total"/>
      <sheetName val="MacroSheet"/>
      <sheetName val="Base"/>
      <sheetName val="207Eng_Assy"/>
      <sheetName val="CKD"/>
      <sheetName val="Suma"/>
      <sheetName val="IS Nov8th"/>
      <sheetName val="Print"/>
      <sheetName val="PL"/>
      <sheetName val="TEMP1"/>
      <sheetName val="TEMP2"/>
      <sheetName val="OTHER OPERATING"/>
      <sheetName val="Base File"/>
      <sheetName val="Recurring fixed costs"/>
      <sheetName val="FIS_profile"/>
      <sheetName val="sept_03_captive"/>
      <sheetName val="sep_desp"/>
      <sheetName val="aug_captive"/>
      <sheetName val="aug_desp"/>
      <sheetName val="desp_july"/>
      <sheetName val="july_captive"/>
      <sheetName val="feb04_(3)"/>
      <sheetName val="feb04_(2)"/>
      <sheetName val="01-04_TO_15TH_DEC"/>
      <sheetName val="Master_(2)"/>
      <sheetName val="TML_2002"/>
      <sheetName val="manual_&amp;_comp_inv_list"/>
      <sheetName val="IS_Nov8th"/>
      <sheetName val="OTHER_OPERATING"/>
      <sheetName val="Base_File"/>
      <sheetName val="Recurring_fixed_cos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SMH"/>
      <sheetName val="501frg311027mar"/>
      <sheetName val="mdatarequirement"/>
      <sheetName val="finalised"/>
      <sheetName val="change fdy"/>
      <sheetName val="change frg"/>
      <sheetName val="hval"/>
      <sheetName val="hvtl"/>
      <sheetName val="masop"/>
      <sheetName val="F-4"/>
      <sheetName val="???? "/>
      <sheetName val="???????"/>
      <sheetName val="5"/>
      <sheetName val="TEMP2"/>
      <sheetName val="qty"/>
      <sheetName val="B0_111350"/>
      <sheetName val="Truck-1"/>
      <sheetName val="S_1"/>
      <sheetName val="TMFL Receipt"/>
      <sheetName val="IND9899"/>
      <sheetName val="____ "/>
      <sheetName val="_______"/>
      <sheetName val="Feb28th"/>
      <sheetName val="prod_upto_july_fin"/>
      <sheetName val="sch_list (2)"/>
      <sheetName val="10한빛"/>
      <sheetName val="세계수요종합OK"/>
      <sheetName val="main"/>
      <sheetName val="temp"/>
      <sheetName val="Sheet1"/>
      <sheetName val="sch_list_(2)"/>
      <sheetName val="change_fdy"/>
      <sheetName val="change_frg"/>
      <sheetName val="????_"/>
      <sheetName val="TMFL_Receipt"/>
      <sheetName val="_____"/>
      <sheetName val="Sensitivity"/>
      <sheetName val="sepass value"/>
      <sheetName val="#REF"/>
      <sheetName val="Closing"/>
      <sheetName val="Input"/>
      <sheetName val="INDIVIDUAL"/>
      <sheetName val="Dep"/>
      <sheetName val="MAREA"/>
      <sheetName val="Marea MY"/>
      <sheetName val="Brava-o MY"/>
      <sheetName val="SEI"/>
      <sheetName val="PANDA"/>
      <sheetName val="P.TO"/>
      <sheetName val="MULTIPLA"/>
      <sheetName val="COUPE"/>
      <sheetName val="CWIP PY"/>
      <sheetName val="2."/>
      <sheetName val="56"/>
      <sheetName val="LEGAL GU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rchases-CT1"/>
      <sheetName val="Purchases-CT2"/>
      <sheetName val="Purchases-CT3"/>
      <sheetName val="Purchases-ST1  "/>
      <sheetName val="Purchases-ST2"/>
      <sheetName val="Purchases-ST3"/>
    </sheetNames>
    <sheetDataSet>
      <sheetData sheetId="0"/>
      <sheetData sheetId="1"/>
      <sheetData sheetId="2"/>
      <sheetData sheetId="3"/>
      <sheetData sheetId="4"/>
      <sheetData sheetId="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ReadMe"/>
      <sheetName val="Input data"/>
      <sheetName val="Memo table"/>
      <sheetName val="MERC Formats"/>
      <sheetName val="FAC (Mth to Mth)"/>
      <sheetName val="Actual Perf"/>
      <sheetName val="FAC (Running FAC)"/>
      <sheetName val="FAC (Mth to Mth Summ)"/>
      <sheetName val="TariffOrder values"/>
      <sheetName val="Disallowances"/>
      <sheetName val="ChangeInCost"/>
      <sheetName val="Approtionment"/>
      <sheetName val="FAC (Running FAC with MSEB)"/>
      <sheetName val="Purch-Dec05"/>
      <sheetName val="Rev@NewTar"/>
      <sheetName val="tmp"/>
      <sheetName val="Input_data"/>
      <sheetName val="Memo_table"/>
      <sheetName val="MERC_Formats"/>
      <sheetName val="FAC_(Mth_to_Mth)"/>
      <sheetName val="Actual_Perf"/>
      <sheetName val="FAC_(Running_FAC)"/>
      <sheetName val="FAC_(Mth_to_Mth_Summ)"/>
      <sheetName val="TariffOrder_values"/>
      <sheetName val="FAC_(Running_FAC_with_MSEB)"/>
      <sheetName val="Input_data1"/>
      <sheetName val="Memo_table1"/>
      <sheetName val="MERC_Formats1"/>
      <sheetName val="FAC_(Mth_to_Mth)1"/>
      <sheetName val="Actual_Perf1"/>
      <sheetName val="FAC_(Running_FAC)1"/>
      <sheetName val="FAC_(Mth_to_Mth_Summ)1"/>
      <sheetName val="TariffOrder_values1"/>
      <sheetName val="FAC_(Running_FAC_with_MSEB)1"/>
      <sheetName val="Input_data2"/>
      <sheetName val="Memo_table2"/>
      <sheetName val="MERC_Formats2"/>
      <sheetName val="FAC_(Mth_to_Mth)2"/>
      <sheetName val="Actual_Perf2"/>
      <sheetName val="FAC_(Running_FAC)2"/>
      <sheetName val="FAC_(Mth_to_Mth_Summ)2"/>
      <sheetName val="TariffOrder_values2"/>
      <sheetName val="FAC_(Running_FAC_with_MSEB)2"/>
      <sheetName val="Variance Analysis "/>
      <sheetName val="Revenue Summary"/>
      <sheetName val="Revenue Template"/>
      <sheetName val="SVBTC"/>
      <sheetName val="Consultant"/>
      <sheetName val="VHRP O&amp;M"/>
      <sheetName val="APEL working"/>
      <sheetName val="East Hyberabad"/>
      <sheetName val="WGEL Status"/>
      <sheetName val="WGEL O&amp;M"/>
      <sheetName val="Wgel extra work"/>
      <sheetName val="TRDCL schedule"/>
      <sheetName val="TRDCL extra work"/>
      <sheetName val="NKEL O&amp;M"/>
      <sheetName val="AMRP Oper and maint"/>
      <sheetName val="AMRP Toll"/>
      <sheetName val="Tickmarks"/>
      <sheetName val="SCH 10"/>
      <sheetName val="NKEL O_M"/>
      <sheetName val="FA Leadsheet &amp; Movement"/>
      <sheetName val="PAP"/>
      <sheetName val="Keyratios"/>
      <sheetName val="Facility"/>
      <sheetName val="P L"/>
      <sheetName val="BS"/>
      <sheetName val="Logistics"/>
      <sheetName val="QTY. PROV.LAB"/>
      <sheetName val="P&amp;L "/>
      <sheetName val="Resignation"/>
      <sheetName val="COMPUTATION"/>
      <sheetName val="Tax"/>
      <sheetName val="TopSheet"/>
      <sheetName val="Dels"/>
      <sheetName val="Cul_detail"/>
      <sheetName val="Balance Sheet"/>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ure V   "/>
      <sheetName val="rough"/>
    </sheetNames>
    <definedNames>
      <definedName name="Header_Row"/>
      <definedName name="Number_of_Payments"/>
      <definedName name="Values_Entered"/>
    </defined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ARR-PU"/>
      <sheetName val="Assumptions"/>
      <sheetName val="Company-Base"/>
      <sheetName val="License Area"/>
      <sheetName val="LA-Revenue"/>
      <sheetName val="LA-PU (AJE)"/>
      <sheetName val="LA-PU"/>
      <sheetName val="LA-ARR FY07"/>
      <sheetName val="LA-ARR-PU FY07"/>
      <sheetName val="financial data"/>
      <sheetName val="Notional Int"/>
      <sheetName val="ABP Input"/>
      <sheetName val="Co. Graphs"/>
      <sheetName val="OB Graphs"/>
      <sheetName val="License_Area"/>
      <sheetName val="LA-PU_(AJE)"/>
      <sheetName val="LA-ARR_FY07"/>
      <sheetName val="LA-ARR-PU_FY07"/>
      <sheetName val="financial_data"/>
      <sheetName val="Notional_Int"/>
      <sheetName val="ABP_Input"/>
      <sheetName val="Co__Graphs"/>
      <sheetName val="OB_Graphs"/>
      <sheetName val="License_Area1"/>
      <sheetName val="LA-PU_(AJE)1"/>
      <sheetName val="LA-ARR_FY071"/>
      <sheetName val="LA-ARR-PU_FY071"/>
      <sheetName val="financial_data1"/>
      <sheetName val="Notional_Int1"/>
      <sheetName val="ABP_Input1"/>
      <sheetName val="Co__Graphs1"/>
      <sheetName val="OB_Graphs1"/>
      <sheetName val="License_Area2"/>
      <sheetName val="LA-PU_(AJE)2"/>
      <sheetName val="LA-ARR_FY072"/>
      <sheetName val="LA-ARR-PU_FY072"/>
      <sheetName val="financial_data2"/>
      <sheetName val="Notional_Int2"/>
      <sheetName val="ABP_Input2"/>
      <sheetName val="Co__Graphs2"/>
      <sheetName val="OB_Graph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All "/>
      <sheetName val="TCL"/>
      <sheetName val="TELCO"/>
      <sheetName val="CIL"/>
      <sheetName val="Aft Mkt"/>
      <sheetName val="Exports"/>
      <sheetName val="Eicher"/>
      <sheetName val="Ship"/>
      <sheetName val="Mfg OH "/>
      <sheetName val="Lbr"/>
      <sheetName val="Admin"/>
      <sheetName val="Depreciation"/>
      <sheetName val="Royalty"/>
      <sheetName val="Interest"/>
      <sheetName val="Tax"/>
      <sheetName val="CA"/>
      <sheetName val="CL"/>
      <sheetName val="CF"/>
      <sheetName val="Capital"/>
      <sheetName val="Reco"/>
      <sheetName val="Names Links"/>
      <sheetName val="Version"/>
      <sheetName val="Trial Balance"/>
      <sheetName val="Oustanding Balances"/>
      <sheetName val="Rehab"/>
      <sheetName val="Comp"/>
      <sheetName val="Rev"/>
      <sheetName val="Lead"/>
      <sheetName val="mat."/>
      <sheetName val="Accounts _22.05"/>
      <sheetName val="Cont"/>
      <sheetName val="Sales &amp;Sale Cost"/>
      <sheetName val="Data"/>
      <sheetName val="SUMMARY"/>
      <sheetName val="NEARunoff"/>
      <sheetName val="All_"/>
      <sheetName val="Aft_Mkt"/>
      <sheetName val="Mfg_OH_"/>
      <sheetName val="Names_Links"/>
      <sheetName val="Trial_Balance"/>
      <sheetName val="Oustanding_Balances"/>
      <sheetName val="mat_"/>
      <sheetName val="Accounts__22_05"/>
      <sheetName val="Sales_&amp;Sale_Cost"/>
      <sheetName val="All_1"/>
      <sheetName val="Aft_Mkt1"/>
      <sheetName val="Mfg_OH_1"/>
      <sheetName val="Names_Links1"/>
      <sheetName val="Trial_Balance1"/>
      <sheetName val="Oustanding_Balances1"/>
      <sheetName val="mat_1"/>
      <sheetName val="Accounts__22_051"/>
      <sheetName val="Sales_&amp;Sale_Cost1"/>
      <sheetName val="All_2"/>
      <sheetName val="Aft_Mkt2"/>
      <sheetName val="Mfg_OH_2"/>
      <sheetName val="Names_Links2"/>
      <sheetName val="Trial_Balance2"/>
      <sheetName val="Oustanding_Balances2"/>
      <sheetName val="mat_2"/>
      <sheetName val="Accounts__22_052"/>
      <sheetName val="Sales_&amp;Sale_Co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내1"/>
      <sheetName val="설품"/>
      <sheetName val="설산1"/>
      <sheetName val="설산2"/>
      <sheetName val="설산3"/>
      <sheetName val="설비SUPP산출"/>
      <sheetName val="현장지지물물량"/>
      <sheetName val="지지물집계"/>
      <sheetName val="현장집계3"/>
      <sheetName val="License Area"/>
      <sheetName val="FAC (Running FAC)"/>
      <sheetName val="P-LIST"/>
      <sheetName val="Balance Sheet "/>
      <sheetName val="계측"/>
      <sheetName val=" FURNACE현설"/>
      <sheetName val="Financial Estimates"/>
      <sheetName val="DJ1"/>
      <sheetName val="Mfg OH "/>
      <sheetName val="MASTER - MARCH"/>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Expansion needed"/>
      <sheetName val="예제"/>
      <sheetName val="Project Inputs"/>
      <sheetName val="Code"/>
      <sheetName val="asset sec-c0"/>
      <sheetName val="License_Area"/>
      <sheetName val="FAC_(Running_FAC)"/>
      <sheetName val="Balance_Sheet_"/>
      <sheetName val="_FURNACE현설"/>
      <sheetName val="Financial_Estimates"/>
      <sheetName val="Mfg_OH_"/>
      <sheetName val="MASTER_-_MARCH"/>
      <sheetName val="Revenue_Schd__Actual_2019"/>
      <sheetName val="Jan_19"/>
      <sheetName val="Feb_19"/>
      <sheetName val="Mar_19"/>
      <sheetName val="Apr_19"/>
      <sheetName val="Jun_19"/>
      <sheetName val="Jul_19"/>
      <sheetName val="Aug_19"/>
      <sheetName val="JEMR_mar_"/>
      <sheetName val="JEMR_aug_"/>
      <sheetName val="DSM__Net"/>
      <sheetName val="Expansion_needed"/>
      <sheetName val="Project_Inputs"/>
      <sheetName val="License_Area1"/>
      <sheetName val="FAC_(Running_FAC)1"/>
      <sheetName val="Balance_Sheet_1"/>
      <sheetName val="_FURNACE현설1"/>
      <sheetName val="Financial_Estimates1"/>
      <sheetName val="Mfg_OH_1"/>
      <sheetName val="MASTER_-_MARCH1"/>
      <sheetName val="Revenue_Schd__Actual_20191"/>
      <sheetName val="Jan_191"/>
      <sheetName val="Feb_191"/>
      <sheetName val="Mar_191"/>
      <sheetName val="Apr_191"/>
      <sheetName val="Jun_191"/>
      <sheetName val="Jul_191"/>
      <sheetName val="Aug_191"/>
      <sheetName val="JEMR_mar_1"/>
      <sheetName val="JEMR_aug_1"/>
      <sheetName val="DSM__Net1"/>
      <sheetName val="Expansion_needed1"/>
      <sheetName val="Project_Inputs1"/>
      <sheetName val="License_Area2"/>
      <sheetName val="FAC_(Running_FAC)2"/>
      <sheetName val="Balance_Sheet_2"/>
      <sheetName val="_FURNACE현설2"/>
      <sheetName val="Financial_Estimates2"/>
      <sheetName val="Mfg_OH_2"/>
      <sheetName val="MASTER_-_MARCH2"/>
      <sheetName val="Revenue_Schd__Actual_20192"/>
      <sheetName val="Jan_192"/>
      <sheetName val="Feb_192"/>
      <sheetName val="Mar_192"/>
      <sheetName val="Apr_192"/>
      <sheetName val="Jun_192"/>
      <sheetName val="Jul_192"/>
      <sheetName val="Aug_192"/>
      <sheetName val="JEMR_mar_2"/>
      <sheetName val="JEMR_aug_2"/>
      <sheetName val="DSM__Net2"/>
      <sheetName val="Expansion_needed2"/>
      <sheetName val="Project_Inputs2"/>
      <sheetName val="Grouping"/>
      <sheetName val="hours"/>
    </sheetNames>
    <sheetDataSet>
      <sheetData sheetId="0"/>
      <sheetData sheetId="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ECHST"/>
      <sheetName val="Sheet1"/>
      <sheetName val="Delhi"/>
      <sheetName val="현장지지물물량"/>
      <sheetName val="P-LIST"/>
      <sheetName val="entitlements"/>
      <sheetName val="Exit"/>
      <sheetName val="HOECHST.XLS"/>
      <sheetName val="MASTER"/>
      <sheetName val="Adv towards Equity"/>
      <sheetName val="HBI NCD"/>
      <sheetName val="currency"/>
      <sheetName val="OC5-Push Diag"/>
      <sheetName val="Franchise Input"/>
      <sheetName val="HOECHST_XLS"/>
      <sheetName val="Adv_towards_Equity"/>
      <sheetName val="HBI_NCD"/>
      <sheetName val="HOECHST_XLS1"/>
      <sheetName val="Adv_towards_Equity1"/>
      <sheetName val="HBI_NCD1"/>
      <sheetName val="HOECHST_XLS2"/>
      <sheetName val="Adv_towards_Equity2"/>
      <sheetName val="HBI_NCD2"/>
      <sheetName val="Fatturato Rag1 2002"/>
      <sheetName val="Budget 2002 MM"/>
      <sheetName val="PARTY DETAILS"/>
    </sheetNames>
    <definedNames>
      <definedName name="RunPro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6"/>
      <sheetName val="Sheet4"/>
      <sheetName val="Sheet2"/>
      <sheetName val="DOB"/>
      <sheetName val="Residence no."/>
      <sheetName val="Sheet5"/>
      <sheetName val="NT ID"/>
      <sheetName val="Sheet12"/>
      <sheetName val="Sheet8"/>
      <sheetName val="Sheet9"/>
      <sheetName val="database of work exp&amp;ctc"/>
      <sheetName val="Sheet11"/>
      <sheetName val="Sheet10"/>
      <sheetName val="Sheet3"/>
      <sheetName val="locn &amp; dept wise analysis"/>
      <sheetName val="Sheet15"/>
      <sheetName val="Residence_no_"/>
      <sheetName val="NT_ID"/>
      <sheetName val="database_of_work_exp&amp;ctc"/>
      <sheetName val="locn_&amp;_dept_wise_analysis"/>
      <sheetName val="Residence_no_1"/>
      <sheetName val="NT_ID1"/>
      <sheetName val="database_of_work_exp&amp;ctc1"/>
      <sheetName val="locn_&amp;_dept_wise_analysis1"/>
      <sheetName val="Residence_no_2"/>
      <sheetName val="NT_ID2"/>
      <sheetName val="database_of_work_exp&amp;ctc2"/>
      <sheetName val="locn_&amp;_dept_wise_analysi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6"/>
      <sheetName val="Sheet4"/>
      <sheetName val="Sheet2"/>
      <sheetName val="DOB"/>
      <sheetName val="Residence no."/>
      <sheetName val="Sheet5"/>
      <sheetName val="NT ID"/>
      <sheetName val="Sheet12"/>
      <sheetName val="Sheet8"/>
      <sheetName val="Sheet9"/>
      <sheetName val="database of work exp&amp;ctc"/>
      <sheetName val="Sheet11"/>
      <sheetName val="Sheet10"/>
      <sheetName val="Sheet3"/>
      <sheetName val="locn &amp; dept wise analysis"/>
      <sheetName val="Sheet15"/>
      <sheetName val="Residence_no_"/>
      <sheetName val="NT_ID"/>
      <sheetName val="database_of_work_exp&amp;ctc"/>
      <sheetName val="locn_&amp;_dept_wise_analysis"/>
      <sheetName val="Residence_no_1"/>
      <sheetName val="NT_ID1"/>
      <sheetName val="database_of_work_exp&amp;ctc1"/>
      <sheetName val="locn_&amp;_dept_wise_analysis1"/>
      <sheetName val="Residence_no_2"/>
      <sheetName val="NT_ID2"/>
      <sheetName val="database_of_work_exp&amp;ctc2"/>
      <sheetName val="locn_&amp;_dept_wise_analysis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BDVMPL"/>
      <sheetName val="표지 및 목차"/>
      <sheetName val="목표분석및개선책입안서"/>
      <sheetName val="목표할당표"/>
      <sheetName val="과제분석표 챠트 DATA"/>
      <sheetName val="HIRGIGO매출"/>
      <sheetName val="HIRGIGO매출원가"/>
      <sheetName val="HIRGIGO 기성"/>
      <sheetName val="과제분석서_원가절감"/>
      <sheetName val="품질손실비용"/>
      <sheetName val="시책도출매트릭스"/>
      <sheetName val="부장map card"/>
      <sheetName val="상하MAP조정표"/>
      <sheetName val="관리항목일람표"/>
      <sheetName val="목표종합전개표"/>
      <sheetName val="시책전개표(1)"/>
      <sheetName val="년도map실시계획서(B4)"/>
      <sheetName val="년도map실시계획서(A4)"/>
      <sheetName val="월map실시계획서(B4)"/>
      <sheetName val="월map실시계획서(A4)"/>
      <sheetName val="map실적관리표"/>
      <sheetName val="월map실적보고서"/>
      <sheetName val="중점실천계획총괄표"/>
      <sheetName val="중점실천계획(원가절감)"/>
      <sheetName val="중점실천계획(기타)"/>
      <sheetName val="중점실천계획진도보고서"/>
      <sheetName val="pjt 별map계획서"/>
      <sheetName val="산업담당 A"/>
      <sheetName val="발전담당 B"/>
      <sheetName val="A+B"/>
      <sheetName val="수금종합1"/>
      <sheetName val="PJT매출계획"/>
      <sheetName val="PJT기성계획"/>
      <sheetName val="부서별 원가절감 계획"/>
      <sheetName val="매출2안"/>
      <sheetName val="기성2안"/>
      <sheetName val="map전매출"/>
      <sheetName val="표지_및_목차"/>
      <sheetName val="과제분석표_챠트_DATA"/>
      <sheetName val="HIRGIGO_기성"/>
      <sheetName val="부장map_card"/>
      <sheetName val="pjt_별map계획서"/>
      <sheetName val="산업담당_A"/>
      <sheetName val="발전담당_B"/>
      <sheetName val="부서별_원가절감_계획"/>
      <sheetName val="Financial_Estimates"/>
      <sheetName val="pricespsa"/>
      <sheetName val="per unit"/>
      <sheetName val="Sheet6"/>
      <sheetName val="MASTER SCHEDULE F"/>
      <sheetName val="deb"/>
      <sheetName val="자바라1"/>
      <sheetName val="1-1"/>
      <sheetName val="카메라"/>
      <sheetName val="TT_10KV"/>
      <sheetName val="Conversions"/>
      <sheetName val="CAT_5"/>
      <sheetName val="Labour"/>
      <sheetName val="Valve-electro"/>
      <sheetName val="간접비내역-1"/>
      <sheetName val="PJT(종합)"/>
      <sheetName val="45,46"/>
      <sheetName val="판관04"/>
      <sheetName val="COAT&amp;WRAP-QIOT-#3"/>
      <sheetName val="PNT-QUOT-#3"/>
      <sheetName val="내역서"/>
      <sheetName val="PBS"/>
      <sheetName val="ANALYSER"/>
      <sheetName val="FWBS7000,8000"/>
      <sheetName val="RFP007"/>
      <sheetName val="RFP006"/>
      <sheetName val="RFP005"/>
      <sheetName val="RFP009"/>
      <sheetName val="COA-17"/>
      <sheetName val="C-18"/>
      <sheetName val="SALE&amp;COST"/>
      <sheetName val="Sheet3"/>
      <sheetName val="SIZING"/>
      <sheetName val="SLAB&quot;1&quot;"/>
      <sheetName val="COPING"/>
      <sheetName val="기준정보"/>
      <sheetName val="예산M11A"/>
      <sheetName val="B101"/>
      <sheetName val="PR-PO LIST"/>
      <sheetName val="보일러"/>
      <sheetName val="TABLE"/>
      <sheetName val="Eq. Mobilization"/>
      <sheetName val="현장지지물물량"/>
      <sheetName val="ITEM-LIST"/>
      <sheetName val="kich thuoc"/>
      <sheetName val="DTHH"/>
      <sheetName val="소화실적"/>
      <sheetName val="csdim"/>
      <sheetName val="cdsload"/>
      <sheetName val="chsload"/>
      <sheetName val="CLAMP"/>
      <sheetName val="cvsload"/>
      <sheetName val="pipe"/>
      <sheetName val="예산서"/>
      <sheetName val="산출근거#2-4(MONORAIL)"/>
      <sheetName val="내역(한신APT)"/>
      <sheetName val="Du_lieu"/>
      <sheetName val="참고3"/>
      <sheetName val="Input"/>
      <sheetName val="NOA Data"/>
      <sheetName val="표지_및_목차1"/>
      <sheetName val="과제분석표_챠트_DATA1"/>
      <sheetName val="HIRGIGO_기성1"/>
      <sheetName val="부장map_card1"/>
      <sheetName val="pjt_별map계획서1"/>
      <sheetName val="산업담당_A1"/>
      <sheetName val="발전담당_B1"/>
      <sheetName val="부서별_원가절감_계획1"/>
      <sheetName val="per_unit"/>
      <sheetName val="MASTER_SCHEDULE_F"/>
      <sheetName val="PR-PO_LIST"/>
      <sheetName val="Eq__Mobilization"/>
      <sheetName val="kich_thuoc"/>
      <sheetName val="NOA_Data"/>
      <sheetName val="표지_및_목차2"/>
      <sheetName val="과제분석표_챠트_DATA2"/>
      <sheetName val="HIRGIGO_기성2"/>
      <sheetName val="부장map_card2"/>
      <sheetName val="pjt_별map계획서2"/>
      <sheetName val="산업담당_A2"/>
      <sheetName val="발전담당_B2"/>
      <sheetName val="부서별_원가절감_계획2"/>
      <sheetName val="per_unit1"/>
      <sheetName val="MASTER_SCHEDULE_F1"/>
      <sheetName val="PR-PO_LIST1"/>
      <sheetName val="Eq__Mobilization1"/>
      <sheetName val="kich_thuoc1"/>
      <sheetName val="NOA_Data1"/>
      <sheetName val="표지_및_목차3"/>
      <sheetName val="과제분석표_챠트_DATA3"/>
      <sheetName val="HIRGIGO_기성3"/>
      <sheetName val="부장map_card3"/>
      <sheetName val="pjt_별map계획서3"/>
      <sheetName val="산업담당_A3"/>
      <sheetName val="발전담당_B3"/>
      <sheetName val="부서별_원가절감_계획3"/>
      <sheetName val="per_unit2"/>
      <sheetName val="MASTER_SCHEDULE_F2"/>
      <sheetName val="PR-PO_LIST2"/>
      <sheetName val="Eq__Mobilization2"/>
      <sheetName val="kich_thuoc2"/>
      <sheetName val="NOA_Data2"/>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nrates"/>
      <sheetName val="Sheet1"/>
      <sheetName val="INDEX"/>
      <sheetName val="May 05"/>
      <sheetName val="FAC (Running FAC)"/>
      <sheetName val="総括（1～3Q）"/>
      <sheetName val="SUMMARY"/>
      <sheetName val="HOURLY"/>
      <sheetName val="Base Costs"/>
      <sheetName val="Standalone"/>
      <sheetName val="May_05"/>
      <sheetName val="FAC_(Running_FAC)"/>
      <sheetName val="Base_Costs"/>
      <sheetName val="May_051"/>
      <sheetName val="FAC_(Running_FAC)1"/>
      <sheetName val="Base_Costs1"/>
      <sheetName val="May_052"/>
      <sheetName val="FAC_(Running_FAC)2"/>
      <sheetName val="Base_Cost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sheet"/>
      <sheetName val="SEGMENT"/>
      <sheetName val="PRIOR YEAR REGROUPINS"/>
      <sheetName val="SEGMENT EFFECTS"/>
      <sheetName val="ALAKNANDA"/>
      <sheetName val="BROADBAND"/>
      <sheetName val="Sheet3"/>
      <sheetName val="Sheet1"/>
      <sheetName val="Worksheet in  CONSO SEGMENT 200"/>
      <sheetName val="Deposits in Transit"/>
      <sheetName val="SEGMENT_EFFECTS"/>
      <sheetName val="Work_sheet"/>
      <sheetName val="PRIOR_YEAR_REGROUPINS"/>
      <sheetName val="SEGMENT_EFFECTS1"/>
      <sheetName val="Worksheet_in__CONSO_SEGMENT_200"/>
      <sheetName val="Deposits_in_Transit"/>
      <sheetName val="Work_sheet1"/>
      <sheetName val="PRIOR_YEAR_REGROUPINS1"/>
      <sheetName val="SEGMENT_EFFECTS2"/>
      <sheetName val="Worksheet_in__CONSO_SEGMENT_201"/>
      <sheetName val="Deposits_in_Transi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Mumbai"/>
      <sheetName val="Provdel"/>
      <sheetName val="Sheet2"/>
      <sheetName val="Trial Balance"/>
      <sheetName val="CFS"/>
      <sheetName val="CFS Working"/>
      <sheetName val="SCH.C-FIXED"/>
      <sheetName val="Misc. Exp."/>
      <sheetName val="Profit and Loss - Details"/>
      <sheetName val="Credturndebt"/>
      <sheetName val="Sheet5"/>
      <sheetName val="Sec-43Bnew (2)"/>
      <sheetName val="Sec-43Bnew"/>
      <sheetName val="Sec-43B"/>
      <sheetName val="Sundry Debtors"/>
      <sheetName val="Tax- Depsep06"/>
      <sheetName val="Trial_Balance"/>
      <sheetName val="CFS_Working"/>
      <sheetName val="SCH_C-FIXED"/>
      <sheetName val="Misc__Exp_"/>
      <sheetName val="Profit_and_Loss_-_Details"/>
      <sheetName val="Sec-43Bnew_(2)"/>
      <sheetName val="Sundry_Debtors"/>
      <sheetName val="Tax-_Depsep06"/>
      <sheetName val="Trial_Balance1"/>
      <sheetName val="CFS_Working1"/>
      <sheetName val="SCH_C-FIXED1"/>
      <sheetName val="Misc__Exp_1"/>
      <sheetName val="Profit_and_Loss_-_Details1"/>
      <sheetName val="Sec-43Bnew_(2)1"/>
      <sheetName val="Sundry_Debtors1"/>
      <sheetName val="Tax-_Depsep061"/>
      <sheetName val="Trial_Balance2"/>
      <sheetName val="CFS_Working2"/>
      <sheetName val="SCH_C-FIXED2"/>
      <sheetName val="Misc__Exp_2"/>
      <sheetName val="Profit_and_Loss_-_Details2"/>
      <sheetName val="Sec-43Bnew_(2)2"/>
      <sheetName val="Sundry_Debtors2"/>
      <sheetName val="Tax-_Depsep06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nar salary"/>
      <sheetName val="Cost-Dist"/>
      <sheetName val="PRODUCT-COST"/>
      <sheetName val="RM-COST-GROSS"/>
      <sheetName val="Assump06"/>
      <sheetName val="RM-COST"/>
      <sheetName val="Batch-Ratio-07-08"/>
      <sheetName val="RM-COST-OLD"/>
      <sheetName val="RM-RATES"/>
      <sheetName val="SALARY-APR-Mar 08"/>
      <sheetName val="PRODUCTION-QTY-07-08"/>
      <sheetName val="Yield-07-08"/>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C4TC"/>
      <sheetName val="Chart C4TC15"/>
      <sheetName val="Chart1"/>
      <sheetName val="Chart2"/>
      <sheetName val="Inputs Cargo"/>
      <sheetName val="Inputs Rates&amp;Prices"/>
      <sheetName val="Assumptions Vessels"/>
      <sheetName val="Voyage Cost"/>
      <sheetName val="Floor Rate"/>
      <sheetName val="Oneflatrate"/>
      <sheetName val="Mundra"/>
      <sheetName val="Aspn Mkt"/>
      <sheetName val="Current Financing"/>
      <sheetName val="Open Financing"/>
      <sheetName val="Chart Pure Play"/>
      <sheetName val="Chart Mundra"/>
      <sheetName val="Chart Trombay"/>
      <sheetName val="Output Trombay"/>
      <sheetName val="Current Contracts"/>
      <sheetName val="Open Cargo"/>
      <sheetName val="OC"/>
      <sheetName val="C4TC C11 Chart Data"/>
      <sheetName val="C4TC C11 Reg"/>
      <sheetName val="C4TC S5 Reg"/>
      <sheetName val="C4TC P4 Reg"/>
      <sheetName val="Arbitrage Check"/>
      <sheetName val="C4TC 3yrTC"/>
      <sheetName val="C4TC 5yrTC Reg"/>
      <sheetName val="Chart_C4TC"/>
      <sheetName val="Chart_C4TC15"/>
      <sheetName val="Inputs_Cargo"/>
      <sheetName val="Inputs_Rates&amp;Prices"/>
      <sheetName val="Assumptions_Vessels"/>
      <sheetName val="Voyage_Cost"/>
      <sheetName val="Floor_Rate"/>
      <sheetName val="Aspn_Mkt"/>
      <sheetName val="Current_Financing"/>
      <sheetName val="Open_Financing"/>
      <sheetName val="Chart_Pure_Play"/>
      <sheetName val="Chart_Mundra"/>
      <sheetName val="Chart_Trombay"/>
      <sheetName val="Output_Trombay"/>
      <sheetName val="Current_Contracts"/>
      <sheetName val="Open_Cargo"/>
      <sheetName val="C4TC_C11_Chart_Data"/>
      <sheetName val="C4TC_C11_Reg"/>
      <sheetName val="C4TC_S5_Reg"/>
      <sheetName val="C4TC_P4_Reg"/>
      <sheetName val="Arbitrage_Check"/>
      <sheetName val="C4TC_3yrTC"/>
      <sheetName val="C4TC_5yrTC_Reg"/>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통데이터"/>
      <sheetName val="자재리스트"/>
      <sheetName val="제작데이터"/>
      <sheetName val="타부서집계표"/>
      <sheetName val="개요"/>
      <sheetName val="결재"/>
      <sheetName val="대비"/>
      <sheetName val="변동"/>
      <sheetName val="적용내역데이터"/>
      <sheetName val="세부내역"/>
      <sheetName val="1"/>
      <sheetName val="집계표"/>
      <sheetName val="생산목표"/>
      <sheetName val="제품별부문원가"/>
      <sheetName val="제품별제조원가"/>
      <sheetName val="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금흐름표"/>
      <sheetName val="업체명"/>
      <sheetName val="피벗"/>
      <sheetName val="95WBS"/>
      <sheetName val="IND9899"/>
      <sheetName val="#REF"/>
      <sheetName val="885"/>
      <sheetName val="All"/>
      <sheetName val="공통"/>
      <sheetName val="INSTRUCTIONS"/>
      <sheetName val="Ageing Analysis "/>
      <sheetName val="Summary "/>
      <sheetName val="YOEMAGUM"/>
      <sheetName val="Emission Norms"/>
      <sheetName val="CVBUH2MONTHLY"/>
      <sheetName val="Purchases-CT1"/>
      <sheetName val="Purchases-ST1  "/>
      <sheetName val="F-4"/>
      <sheetName val="Projected Expense - Local"/>
      <sheetName val="MAR A"/>
      <sheetName val="5"/>
      <sheetName val="Region Data"/>
      <sheetName val="Wins"/>
      <sheetName val="VGIPURip1200h"/>
      <sheetName val="BRAKE"/>
      <sheetName val="(공)설비팀"/>
      <sheetName val="(BS,CF)-BACK"/>
      <sheetName val="MISforgeforging"/>
      <sheetName val="Instruction"/>
      <sheetName val="SAFETY"/>
      <sheetName val="1"/>
      <sheetName val="validation rules"/>
      <sheetName val="Data"/>
      <sheetName val="검기갑지"/>
      <sheetName val="Emission_Norms2"/>
      <sheetName val="MAR_A2"/>
      <sheetName val="Purchases-ST1__2"/>
      <sheetName val="Projected_Expense_-_Local2"/>
      <sheetName val="Emission_Norms"/>
      <sheetName val="MAR_A"/>
      <sheetName val="Purchases-ST1__"/>
      <sheetName val="Projected_Expense_-_Local"/>
      <sheetName val="Emission_Norms1"/>
      <sheetName val="MAR_A1"/>
      <sheetName val="Purchases-ST1__1"/>
      <sheetName val="Projected_Expense_-_Local1"/>
      <sheetName val="업무분장 "/>
      <sheetName val="Data lists"/>
      <sheetName val="Drop down list"/>
      <sheetName val="SELECTION"/>
      <sheetName val="PTP-Normal"/>
      <sheetName val="Beta"/>
      <sheetName val="Presentation"/>
      <sheetName val="Emission_Norms3"/>
      <sheetName val="Purchases-ST1__3"/>
      <sheetName val="Projected_Expense_-_Local3"/>
      <sheetName val="MAR_A3"/>
      <sheetName val="Region_Data"/>
      <sheetName val="Ageing_Analysis_"/>
      <sheetName val="Summary_"/>
      <sheetName val="업무분장_"/>
      <sheetName val="validation_rules"/>
      <sheetName val="Rates"/>
      <sheetName val="WTB2006"/>
      <sheetName val="현금"/>
      <sheetName val="BSLA"/>
      <sheetName val="Insp_Dtl"/>
      <sheetName val="Union Bank of India"/>
      <sheetName val="Canara Bank"/>
      <sheetName val=""/>
      <sheetName val="Schedules"/>
      <sheetName val="Mar03Atp"/>
      <sheetName val="Sheet2"/>
      <sheetName val="RTP Transactions"/>
      <sheetName val="PlantControl"/>
      <sheetName val="#REF!"/>
      <sheetName val="Staff"/>
      <sheetName val="CSM with CKD"/>
      <sheetName val="Financing Scenarios"/>
      <sheetName val="Catalogos"/>
      <sheetName val="Investment_4x4economy"/>
      <sheetName val="일삼현금흐름표"/>
      <sheetName val="Grund"/>
      <sheetName val="W-현원가"/>
      <sheetName val="Sch1 - Summary P&amp;L"/>
      <sheetName val="Setup &amp; Validation"/>
      <sheetName val="일삼현금흐름표.xls"/>
      <sheetName val="Gears comm"/>
      <sheetName val="KTP_Apr10"/>
      <sheetName val="Sheet1 _2_"/>
      <sheetName val="TOTAL LIST"/>
      <sheetName val="Daten"/>
      <sheetName val="Import Pay &amp; PDC"/>
      <sheetName val="Gratuity and LE walk 2012"/>
      <sheetName val="Input"/>
      <sheetName val="Sheet1"/>
      <sheetName val="Inventory"/>
      <sheetName val="sch_list (2)"/>
      <sheetName val="HBI NCD"/>
      <sheetName val="General Assumptions"/>
      <sheetName val="OCT"/>
      <sheetName val="temp"/>
      <sheetName val="LDP 50"/>
      <sheetName val="Substantive Area"/>
      <sheetName val="Company"/>
      <sheetName val="Esteem Rear"/>
      <sheetName val="SC - Lead"/>
      <sheetName val="Listing"/>
      <sheetName val="Sheet14"/>
      <sheetName val="080 (2)"/>
      <sheetName val="Determination of Threshold"/>
      <sheetName val="Interest Income"/>
      <sheetName val="Interest expense"/>
      <sheetName val="Summary"/>
      <sheetName val="ANUAL PLAN"/>
      <sheetName val="10월판관"/>
      <sheetName val="울산시산표"/>
      <sheetName val="p5. 유무형자산"/>
      <sheetName val="Æo°¡±aAØ"/>
      <sheetName val="IKSoKH"/>
      <sheetName val="98 IKSoKH"/>
      <sheetName val="2-1.제품군별계획대비실적(B.A)"/>
      <sheetName val="Full Sheet"/>
      <sheetName val="Update Macro"/>
      <sheetName val="Lead"/>
      <sheetName val=" 000211 (0)"/>
      <sheetName val="Additions"/>
      <sheetName val="Basement Budget"/>
      <sheetName val="mdd &amp; co Fdr jan.02 "/>
      <sheetName val="Index"/>
      <sheetName val="Scheduled"/>
      <sheetName val="Ledger"/>
      <sheetName val="TRIAL BALANCE"/>
      <sheetName val="INV FG 07_Ageing"/>
      <sheetName val="Projected_Expense_-_Local4"/>
      <sheetName val="Emission_Norms4"/>
      <sheetName val="Purchases-ST1__4"/>
      <sheetName val="MAR_A4"/>
      <sheetName val="Region_Data1"/>
      <sheetName val="Ageing_Analysis_1"/>
      <sheetName val="Summary_1"/>
      <sheetName val="validation_rules1"/>
      <sheetName val="업무분장_1"/>
      <sheetName val="Projected_Expense_-_Local5"/>
      <sheetName val="Emission_Norms5"/>
      <sheetName val="Purchases-ST1__5"/>
      <sheetName val="MAR_A5"/>
      <sheetName val="Region_Data2"/>
      <sheetName val="Ageing_Analysis_2"/>
      <sheetName val="Summary_2"/>
      <sheetName val="validation_rules2"/>
      <sheetName val="업무분장_2"/>
      <sheetName val="Projected_Expense_-_Local6"/>
      <sheetName val="Emission_Norms6"/>
      <sheetName val="Purchases-ST1__6"/>
      <sheetName val="MAR_A6"/>
      <sheetName val="Region_Data3"/>
      <sheetName val="Ageing_Analysis_3"/>
      <sheetName val="Summary_3"/>
      <sheetName val="validation_rules3"/>
      <sheetName val="업무분장_3"/>
      <sheetName val="Assumptions"/>
      <sheetName val="주요계정명세서부표"/>
      <sheetName val=".4 국고보조금"/>
      <sheetName val="수입"/>
      <sheetName val="List of Rem Entries PY"/>
      <sheetName val="Global Assmptions"/>
      <sheetName val="Effective Rates"/>
      <sheetName val="Sensitivity analysis1"/>
      <sheetName val="Back ground"/>
      <sheetName val="Lead Sheet"/>
      <sheetName val="EIR Lead"/>
      <sheetName val="Working sheet "/>
      <sheetName val="Amort %"/>
      <sheetName val="JV Sheet"/>
      <sheetName val="PF-UW-SI (2)"/>
      <sheetName val="Sheet4"/>
      <sheetName val="Sensitivity analysis"/>
      <sheetName val="Fees as on Dec 2019"/>
      <sheetName val="Accredited entity income"/>
      <sheetName val="PF-UW-SI"/>
      <sheetName val="Not yet Disburse"/>
      <sheetName val="Yet to be disbursed"/>
      <sheetName val="Testing"/>
      <sheetName val="int acrued but not due"/>
      <sheetName val="Def premium option"/>
      <sheetName val="Term&amp;Veh loan -Final mar 11"/>
      <sheetName val="?????"/>
      <sheetName val="P&amp;L_Details"/>
      <sheetName val="Accounting Ratios"/>
      <sheetName val="c. Próprios_00"/>
      <sheetName val="Ageing_Analysis_4"/>
      <sheetName val="Summary_4"/>
      <sheetName val="Emission_Norms7"/>
      <sheetName val="Purchases-ST1__7"/>
      <sheetName val="Projected_Expense_-_Local7"/>
      <sheetName val="MAR_A7"/>
      <sheetName val="Region_Data4"/>
      <sheetName val="validation_rules4"/>
      <sheetName val="업무분장_4"/>
      <sheetName val="Data_lists"/>
      <sheetName val="Drop_down_list"/>
      <sheetName val="Union_Bank_of_India"/>
      <sheetName val="Canara_Bank"/>
      <sheetName val="RTP_Transactions"/>
      <sheetName val="CSM_with_CKD"/>
      <sheetName val="Financing_Scenarios"/>
      <sheetName val="Sch1_-_Summary_P&amp;L"/>
      <sheetName val="Setup_&amp;_Validation"/>
      <sheetName val="일삼현금흐름표_xls"/>
      <sheetName val="Import_Pay_&amp;_PDC"/>
      <sheetName val="Gears_comm"/>
      <sheetName val="Sheet1__2_"/>
      <sheetName val="TOTAL_LIST"/>
      <sheetName val="Gratuity_and_LE_walk_2012"/>
      <sheetName val="Esteem_Rear"/>
      <sheetName val="SC_-_Lead"/>
      <sheetName val="sch_list_(2)"/>
      <sheetName val="HBI_NCD"/>
      <sheetName val="General_Assumptions"/>
      <sheetName val="LDP_50"/>
      <sheetName val="Substantive_Area"/>
      <sheetName val="080_(2)"/>
      <sheetName val="Determination_of_Threshold"/>
      <sheetName val="Interest_Income"/>
      <sheetName val="Interest_expense"/>
      <sheetName val="p5__유무형자산"/>
      <sheetName val="98_IKSoKH"/>
      <sheetName val="2-1_제품군별계획대비실적(B_A)"/>
      <sheetName val="Full_Sheet"/>
      <sheetName val="ANUAL_PLAN"/>
      <sheetName val="Update_Macro"/>
      <sheetName val="_000211_(0)"/>
      <sheetName val="Basement_Budget"/>
      <sheetName val="mdd_&amp;_co_Fdr_jan_02_"/>
      <sheetName val="TRIAL_BALANCE"/>
      <sheetName val="INV_FG_07_Ageing"/>
      <sheetName val="_4_국고보조금"/>
      <sheetName val="List_of_Rem_Entries_PY"/>
      <sheetName val="Global_Assmptions"/>
      <sheetName val="Effective_Rates"/>
      <sheetName val="ttt"/>
      <sheetName val="현금및현금등가물1"/>
      <sheetName val="대외공문"/>
      <sheetName val="단중표-ST"/>
      <sheetName val="재고자산"/>
      <sheetName val="기안"/>
      <sheetName val="VPP(BD-010) 이상보고"/>
      <sheetName val="공정계획(내부계획25%,내부w.f)"/>
      <sheetName val="TOTAL"/>
      <sheetName val="411-00 외화장기"/>
      <sheetName val="VPP(BD-010)_이상보고"/>
      <sheetName val="공정계획(내부계획25%,내부w_f)"/>
      <sheetName val="411-00_외화장기"/>
      <sheetName val="집계"/>
      <sheetName val="PI"/>
      <sheetName val="PP%계산"/>
      <sheetName val="노무비"/>
      <sheetName val="THEME CODE"/>
      <sheetName val="CR CODE"/>
      <sheetName val="부서CODE"/>
      <sheetName val="so-021"/>
      <sheetName val="공문송부업체"/>
      <sheetName val="PC%계산"/>
      <sheetName val="Projected_Expense_-_Local16"/>
      <sheetName val="Emission_Norms16"/>
      <sheetName val="Purchases-ST1__16"/>
      <sheetName val="MAR_A16"/>
      <sheetName val="Region_Data13"/>
      <sheetName val="Ageing_Analysis_13"/>
      <sheetName val="Summary_13"/>
      <sheetName val="validation_rules13"/>
      <sheetName val="업무분장_13"/>
      <sheetName val="CSM_with_CKD9"/>
      <sheetName val="Financing_Scenarios9"/>
      <sheetName val="Sch1_-_Summary_P&amp;L9"/>
      <sheetName val="Setup_&amp;_Validation9"/>
      <sheetName val="일삼현금흐름표_xls9"/>
      <sheetName val="Gears_comm9"/>
      <sheetName val="Sheet1__2_9"/>
      <sheetName val="TOTAL_LIST9"/>
      <sheetName val="Data_lists9"/>
      <sheetName val="Drop_down_list9"/>
      <sheetName val="Union_Bank_of_India9"/>
      <sheetName val="Canara_Bank9"/>
      <sheetName val="Projected_Expense_-_Local8"/>
      <sheetName val="Emission_Norms8"/>
      <sheetName val="Purchases-ST1__8"/>
      <sheetName val="MAR_A8"/>
      <sheetName val="Region_Data5"/>
      <sheetName val="Ageing_Analysis_5"/>
      <sheetName val="Summary_5"/>
      <sheetName val="validation_rules5"/>
      <sheetName val="업무분장_5"/>
      <sheetName val="CSM_with_CKD1"/>
      <sheetName val="Financing_Scenarios1"/>
      <sheetName val="Sch1_-_Summary_P&amp;L1"/>
      <sheetName val="Setup_&amp;_Validation1"/>
      <sheetName val="일삼현금흐름표_xls1"/>
      <sheetName val="Gears_comm1"/>
      <sheetName val="Sheet1__2_1"/>
      <sheetName val="TOTAL_LIST1"/>
      <sheetName val="Data_lists1"/>
      <sheetName val="Drop_down_list1"/>
      <sheetName val="Union_Bank_of_India1"/>
      <sheetName val="Canara_Bank1"/>
      <sheetName val="Projected_Expense_-_Local9"/>
      <sheetName val="Emission_Norms9"/>
      <sheetName val="Purchases-ST1__9"/>
      <sheetName val="MAR_A9"/>
      <sheetName val="Region_Data6"/>
      <sheetName val="Ageing_Analysis_6"/>
      <sheetName val="Summary_6"/>
      <sheetName val="validation_rules6"/>
      <sheetName val="업무분장_6"/>
      <sheetName val="CSM_with_CKD2"/>
      <sheetName val="Financing_Scenarios2"/>
      <sheetName val="Sch1_-_Summary_P&amp;L2"/>
      <sheetName val="Setup_&amp;_Validation2"/>
      <sheetName val="일삼현금흐름표_xls2"/>
      <sheetName val="Gears_comm2"/>
      <sheetName val="Sheet1__2_2"/>
      <sheetName val="TOTAL_LIST2"/>
      <sheetName val="Data_lists2"/>
      <sheetName val="Drop_down_list2"/>
      <sheetName val="Union_Bank_of_India2"/>
      <sheetName val="Canara_Bank2"/>
      <sheetName val="Projected_Expense_-_Local10"/>
      <sheetName val="Emission_Norms10"/>
      <sheetName val="Purchases-ST1__10"/>
      <sheetName val="MAR_A10"/>
      <sheetName val="Region_Data7"/>
      <sheetName val="Ageing_Analysis_7"/>
      <sheetName val="Summary_7"/>
      <sheetName val="validation_rules7"/>
      <sheetName val="업무분장_7"/>
      <sheetName val="CSM_with_CKD3"/>
      <sheetName val="Financing_Scenarios3"/>
      <sheetName val="Sch1_-_Summary_P&amp;L3"/>
      <sheetName val="Setup_&amp;_Validation3"/>
      <sheetName val="일삼현금흐름표_xls3"/>
      <sheetName val="Gears_comm3"/>
      <sheetName val="Sheet1__2_3"/>
      <sheetName val="TOTAL_LIST3"/>
      <sheetName val="Data_lists3"/>
      <sheetName val="Drop_down_list3"/>
      <sheetName val="Union_Bank_of_India3"/>
      <sheetName val="Canara_Bank3"/>
      <sheetName val="Projected_Expense_-_Local13"/>
      <sheetName val="Emission_Norms13"/>
      <sheetName val="Purchases-ST1__13"/>
      <sheetName val="MAR_A13"/>
      <sheetName val="Region_Data10"/>
      <sheetName val="Ageing_Analysis_10"/>
      <sheetName val="Summary_10"/>
      <sheetName val="validation_rules10"/>
      <sheetName val="업무분장_10"/>
      <sheetName val="CSM_with_CKD6"/>
      <sheetName val="Financing_Scenarios6"/>
      <sheetName val="Sch1_-_Summary_P&amp;L6"/>
      <sheetName val="Setup_&amp;_Validation6"/>
      <sheetName val="일삼현금흐름표_xls6"/>
      <sheetName val="Gears_comm6"/>
      <sheetName val="Sheet1__2_6"/>
      <sheetName val="TOTAL_LIST6"/>
      <sheetName val="Data_lists6"/>
      <sheetName val="Drop_down_list6"/>
      <sheetName val="Union_Bank_of_India6"/>
      <sheetName val="Canara_Bank6"/>
      <sheetName val="Projected_Expense_-_Local12"/>
      <sheetName val="Emission_Norms12"/>
      <sheetName val="Purchases-ST1__12"/>
      <sheetName val="MAR_A12"/>
      <sheetName val="Region_Data9"/>
      <sheetName val="Ageing_Analysis_9"/>
      <sheetName val="Summary_9"/>
      <sheetName val="validation_rules9"/>
      <sheetName val="업무분장_9"/>
      <sheetName val="CSM_with_CKD5"/>
      <sheetName val="Financing_Scenarios5"/>
      <sheetName val="Sch1_-_Summary_P&amp;L5"/>
      <sheetName val="Setup_&amp;_Validation5"/>
      <sheetName val="일삼현금흐름표_xls5"/>
      <sheetName val="Gears_comm5"/>
      <sheetName val="Sheet1__2_5"/>
      <sheetName val="TOTAL_LIST5"/>
      <sheetName val="Data_lists5"/>
      <sheetName val="Drop_down_list5"/>
      <sheetName val="Union_Bank_of_India5"/>
      <sheetName val="Canara_Bank5"/>
      <sheetName val="Projected_Expense_-_Local11"/>
      <sheetName val="Emission_Norms11"/>
      <sheetName val="Purchases-ST1__11"/>
      <sheetName val="MAR_A11"/>
      <sheetName val="Region_Data8"/>
      <sheetName val="Ageing_Analysis_8"/>
      <sheetName val="Summary_8"/>
      <sheetName val="validation_rules8"/>
      <sheetName val="업무분장_8"/>
      <sheetName val="CSM_with_CKD4"/>
      <sheetName val="Financing_Scenarios4"/>
      <sheetName val="Sch1_-_Summary_P&amp;L4"/>
      <sheetName val="Setup_&amp;_Validation4"/>
      <sheetName val="일삼현금흐름표_xls4"/>
      <sheetName val="Gears_comm4"/>
      <sheetName val="Sheet1__2_4"/>
      <sheetName val="TOTAL_LIST4"/>
      <sheetName val="Data_lists4"/>
      <sheetName val="Drop_down_list4"/>
      <sheetName val="Union_Bank_of_India4"/>
      <sheetName val="Canara_Bank4"/>
      <sheetName val="Projected_Expense_-_Local15"/>
      <sheetName val="Emission_Norms15"/>
      <sheetName val="Purchases-ST1__15"/>
      <sheetName val="MAR_A15"/>
      <sheetName val="Region_Data12"/>
      <sheetName val="Ageing_Analysis_12"/>
      <sheetName val="Summary_12"/>
      <sheetName val="validation_rules12"/>
      <sheetName val="업무분장_12"/>
      <sheetName val="CSM_with_CKD8"/>
      <sheetName val="Financing_Scenarios8"/>
      <sheetName val="Sch1_-_Summary_P&amp;L8"/>
      <sheetName val="Setup_&amp;_Validation8"/>
      <sheetName val="일삼현금흐름표_xls8"/>
      <sheetName val="Gears_comm8"/>
      <sheetName val="Sheet1__2_8"/>
      <sheetName val="TOTAL_LIST8"/>
      <sheetName val="Data_lists8"/>
      <sheetName val="Drop_down_list8"/>
      <sheetName val="Union_Bank_of_India8"/>
      <sheetName val="Canara_Bank8"/>
      <sheetName val="Projected_Expense_-_Local14"/>
      <sheetName val="Emission_Norms14"/>
      <sheetName val="Purchases-ST1__14"/>
      <sheetName val="MAR_A14"/>
      <sheetName val="Region_Data11"/>
      <sheetName val="Ageing_Analysis_11"/>
      <sheetName val="Summary_11"/>
      <sheetName val="validation_rules11"/>
      <sheetName val="업무분장_11"/>
      <sheetName val="CSM_with_CKD7"/>
      <sheetName val="Financing_Scenarios7"/>
      <sheetName val="Sch1_-_Summary_P&amp;L7"/>
      <sheetName val="Setup_&amp;_Validation7"/>
      <sheetName val="일삼현금흐름표_xls7"/>
      <sheetName val="Gears_comm7"/>
      <sheetName val="Sheet1__2_7"/>
      <sheetName val="TOTAL_LIST7"/>
      <sheetName val="Data_lists7"/>
      <sheetName val="Drop_down_list7"/>
      <sheetName val="Union_Bank_of_India7"/>
      <sheetName val="Canara_Bank7"/>
      <sheetName val="Projected_Expense_-_Local17"/>
      <sheetName val="Emission_Norms17"/>
      <sheetName val="Purchases-ST1__17"/>
      <sheetName val="MAR_A17"/>
      <sheetName val="Region_Data14"/>
      <sheetName val="Ageing_Analysis_14"/>
      <sheetName val="Summary_14"/>
      <sheetName val="validation_rules14"/>
      <sheetName val="업무분장_14"/>
      <sheetName val="CSM_with_CKD10"/>
      <sheetName val="Financing_Scenarios10"/>
      <sheetName val="Sch1_-_Summary_P&amp;L10"/>
      <sheetName val="Setup_&amp;_Validation10"/>
      <sheetName val="일삼현금흐름표_xls10"/>
      <sheetName val="Gears_comm10"/>
      <sheetName val="Sheet1__2_10"/>
      <sheetName val="TOTAL_LIST10"/>
      <sheetName val="Data_lists10"/>
      <sheetName val="Drop_down_list10"/>
      <sheetName val="Union_Bank_of_India10"/>
      <sheetName val="Canara_Bank10"/>
      <sheetName val="Projected_Expense_-_Local18"/>
      <sheetName val="Emission_Norms18"/>
      <sheetName val="Purchases-ST1__18"/>
      <sheetName val="MAR_A18"/>
      <sheetName val="Region_Data15"/>
      <sheetName val="Ageing_Analysis_15"/>
      <sheetName val="Summary_15"/>
      <sheetName val="validation_rules15"/>
      <sheetName val="업무분장_15"/>
      <sheetName val="CSM_with_CKD11"/>
      <sheetName val="Financing_Scenarios11"/>
      <sheetName val="Sch1_-_Summary_P&amp;L11"/>
      <sheetName val="Setup_&amp;_Validation11"/>
      <sheetName val="일삼현금흐름표_xls11"/>
      <sheetName val="Gears_comm11"/>
      <sheetName val="Sheet1__2_11"/>
      <sheetName val="TOTAL_LIST11"/>
      <sheetName val="Data_lists11"/>
      <sheetName val="Drop_down_list11"/>
      <sheetName val="Union_Bank_of_India11"/>
      <sheetName val="Canara_Bank11"/>
      <sheetName val="Auftragseingabe"/>
      <sheetName val="資材規格リスト(単価確認）"/>
      <sheetName val="wwww"/>
      <sheetName val="BS"/>
      <sheetName val="IS"/>
      <sheetName val="Trial - Master"/>
      <sheetName val="wa ma price"/>
      <sheetName val="Trial_-_Master"/>
      <sheetName val="Trial_-_Master1"/>
      <sheetName val="table"/>
      <sheetName val="SIEVE"/>
      <sheetName val="TAT"/>
      <sheetName val="YLD"/>
      <sheetName val="Assumption Sheet"/>
      <sheetName val="Benchmarking"/>
      <sheetName val="Agreement Details"/>
      <sheetName val="Scenarios &amp; Sensitivity"/>
      <sheetName val="Sheet3 (2)"/>
      <sheetName val="Definition"/>
      <sheetName val="Balance sheet DCCDL Nov 06"/>
      <sheetName val="48871000"/>
      <sheetName val="Sch A,B,C"/>
      <sheetName val="Balancesheet"/>
      <sheetName val="Assumption-TCIC "/>
      <sheetName val="Checks &amp; Inputs"/>
      <sheetName val="sch bs"/>
      <sheetName val="XREF"/>
      <sheetName val="Bal Sheet"/>
      <sheetName val="Sch 16 Notes 6-7"/>
      <sheetName val="Sch 16 Notes 24-25"/>
      <sheetName val="시산표"/>
      <sheetName val="118.세금과공과"/>
      <sheetName val="C.Code"/>
      <sheetName val="대차대조표-공시형"/>
      <sheetName val="고정자산원본"/>
      <sheetName val="미수이자"/>
      <sheetName val="Stock Div Accural"/>
      <sheetName val="Tool"/>
      <sheetName val="05-2W"/>
      <sheetName val="Stock_Div_Accural"/>
      <sheetName val="FAB별"/>
      <sheetName val="Menu"/>
      <sheetName val="t_incrute0202"/>
      <sheetName val="ref data"/>
      <sheetName val="재고AR"/>
      <sheetName val="T6-6(2)"/>
      <sheetName val="INMD1198"/>
      <sheetName val="INFG1198"/>
      <sheetName val=" 견적서"/>
      <sheetName val="목차"/>
      <sheetName val="판매브리핑"/>
      <sheetName val="Verifizierung "/>
      <sheetName val="RFQ 180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ARR-PU"/>
      <sheetName val="Company-Base"/>
      <sheetName val="License Area"/>
      <sheetName val="LA-PU"/>
      <sheetName val="LA-PU (AJE)"/>
      <sheetName val="LA-Revenue"/>
      <sheetName val="ABP Input"/>
      <sheetName val="financial data"/>
      <sheetName val="Notional Int"/>
      <sheetName val="LA-ARR"/>
      <sheetName val="LA-ARR FY07"/>
      <sheetName val="LA-ARR-PU FY07"/>
      <sheetName val="LA-ARR-PU "/>
      <sheetName val="Co. Graphs"/>
      <sheetName val="OB Graphs"/>
      <sheetName val="License_Area"/>
      <sheetName val="LA-PU_(AJE)"/>
      <sheetName val="ABP_Input"/>
      <sheetName val="financial_data"/>
      <sheetName val="Notional_Int"/>
      <sheetName val="LA-ARR_FY07"/>
      <sheetName val="LA-ARR-PU_FY07"/>
      <sheetName val="LA-ARR-PU_"/>
      <sheetName val="Co__Graphs"/>
      <sheetName val="OB_Graphs"/>
      <sheetName val="License_Area1"/>
      <sheetName val="LA-PU_(AJE)1"/>
      <sheetName val="ABP_Input1"/>
      <sheetName val="financial_data1"/>
      <sheetName val="Notional_Int1"/>
      <sheetName val="LA-ARR_FY071"/>
      <sheetName val="LA-ARR-PU_FY071"/>
      <sheetName val="LA-ARR-PU_1"/>
      <sheetName val="Co__Graphs1"/>
      <sheetName val="OB_Graphs1"/>
      <sheetName val="License_Area2"/>
      <sheetName val="LA-PU_(AJE)2"/>
      <sheetName val="ABP_Input2"/>
      <sheetName val="financial_data2"/>
      <sheetName val="Notional_Int2"/>
      <sheetName val="LA-ARR_FY072"/>
      <sheetName val="LA-ARR-PU_FY072"/>
      <sheetName val="LA-ARR-PU_2"/>
      <sheetName val="Co__Graphs2"/>
      <sheetName val="OB_Graph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sheetName val="Asset Availability"/>
      <sheetName val="Existing Contracts"/>
      <sheetName val="Expenditure - Own Vessels"/>
      <sheetName val="Overhead Cost"/>
      <sheetName val="CGPL Coal Offtake Schedule"/>
      <sheetName val="Coal Stock Level"/>
      <sheetName val="Coal Offtake - Scenario"/>
      <sheetName val="Charter Hire Rates"/>
      <sheetName val="Freight Rates"/>
      <sheetName val="P&amp;L for Trust Agility"/>
      <sheetName val="P&amp;L for Trust Integrity"/>
      <sheetName val=" P&amp;L for MV Kanaris"/>
      <sheetName val="P&amp;L for Tata NYK 1 &amp; 2"/>
      <sheetName val="Revenue - Assumptions1"/>
      <sheetName val="Revenue - Assumptions2"/>
      <sheetName val="TATA NYK Comp- Scnr 2"/>
      <sheetName val="TERPL - Summary2"/>
      <sheetName val="EEPL - Summary2"/>
      <sheetName val="Revenue - Assumptions3"/>
      <sheetName val="TERPL - Summary1"/>
      <sheetName val="EEPL - Summary1"/>
      <sheetName val="TERPL - Summary4"/>
      <sheetName val="EEPL - Summary4"/>
      <sheetName val="TERPL - Summary3"/>
      <sheetName val="EEPL - Summary3"/>
      <sheetName val="Overall PAT Summary"/>
      <sheetName val="LoanDrawnDown"/>
      <sheetName val="PLForS3019"/>
      <sheetName val="PLForS3020"/>
      <sheetName val="TERPL PL Projection"/>
      <sheetName val="Trip&amp;Bunker"/>
      <sheetName val="Vessel Price"/>
      <sheetName val="InterestCalc"/>
      <sheetName val="Technical - Capex "/>
      <sheetName val="Compensation for S3019 - Yr 1"/>
      <sheetName val="Compensation for S3019 - Yr 2"/>
      <sheetName val="Compensation for S3020 - Yr 2"/>
      <sheetName val="Advances for S3020 - FY 12"/>
      <sheetName val="Insurance Calculation"/>
      <sheetName val="Assets Value"/>
      <sheetName val="Cash Flow-Financing&amp;inventing"/>
      <sheetName val="OverheadCost"/>
      <sheetName val="Capital Cost of the Ship"/>
      <sheetName val="Revised Freight Calculation"/>
      <sheetName val="Asset_Availability"/>
      <sheetName val="Existing_Contracts"/>
      <sheetName val="Expenditure_-_Own_Vessels"/>
      <sheetName val="Overhead_Cost"/>
      <sheetName val="CGPL_Coal_Offtake_Schedule"/>
      <sheetName val="Coal_Stock_Level"/>
      <sheetName val="Coal_Offtake_-_Scenario"/>
      <sheetName val="Charter_Hire_Rates"/>
      <sheetName val="Freight_Rates"/>
      <sheetName val="P&amp;L_for_Trust_Agility"/>
      <sheetName val="P&amp;L_for_Trust_Integrity"/>
      <sheetName val="_P&amp;L_for_MV_Kanaris"/>
      <sheetName val="P&amp;L_for_Tata_NYK_1_&amp;_2"/>
      <sheetName val="Revenue_-_Assumptions1"/>
      <sheetName val="Revenue_-_Assumptions2"/>
      <sheetName val="TATA_NYK_Comp-_Scnr_2"/>
      <sheetName val="TERPL_-_Summary2"/>
      <sheetName val="EEPL_-_Summary2"/>
      <sheetName val="Revenue_-_Assumptions3"/>
      <sheetName val="TERPL_-_Summary1"/>
      <sheetName val="EEPL_-_Summary1"/>
      <sheetName val="TERPL_-_Summary4"/>
      <sheetName val="EEPL_-_Summary4"/>
      <sheetName val="TERPL_-_Summary3"/>
      <sheetName val="EEPL_-_Summary3"/>
      <sheetName val="Overall_PAT_Summary"/>
      <sheetName val="TERPL_PL_Projection"/>
      <sheetName val="Vessel_Price"/>
      <sheetName val="Technical_-_Capex_"/>
      <sheetName val="Compensation_for_S3019_-_Yr_1"/>
      <sheetName val="Compensation_for_S3019_-_Yr_2"/>
      <sheetName val="Compensation_for_S3020_-_Yr_2"/>
      <sheetName val="Advances_for_S3020_-_FY_12"/>
      <sheetName val="Insurance_Calculation"/>
      <sheetName val="Assets_Value"/>
      <sheetName val="Cash_Flow-Financing&amp;inventing"/>
      <sheetName val="Capital_Cost_of_the_Ship"/>
      <sheetName val="Revised_Freight_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xed Assets"/>
      <sheetName val="Tickmarks"/>
      <sheetName val="XREF"/>
      <sheetName val="Fixed_Assets"/>
      <sheetName val="factor"/>
      <sheetName val="MASTER - MARCH"/>
      <sheetName val="EXCHANGE LOSS SUMMARY"/>
      <sheetName val="SUMMARY"/>
      <sheetName val="Sheet1"/>
      <sheetName val="SITEL"/>
      <sheetName val="Lead"/>
      <sheetName val="Fixed_Assets1"/>
      <sheetName val="MASTER_-_MARCH"/>
      <sheetName val="EXCHANGE_LOSS_SUMMARY"/>
      <sheetName val="Comps"/>
      <sheetName val="계측"/>
      <sheetName val="MASTER SCHEDULE F"/>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Master Sep"/>
      <sheetName val="Master Sep (2)"/>
      <sheetName val="MASTER SCHEDULE F"/>
      <sheetName val="MARKET RATE"/>
      <sheetName val="PROFIT ON  SALE"/>
      <sheetName val="Sheet3"/>
      <sheetName val="Sheet1"/>
      <sheetName val="Sheet2"/>
      <sheetName val="Investment breakup"/>
      <sheetName val="Master June"/>
      <sheetName val="UTI"/>
      <sheetName val="MASTER - MARCH"/>
      <sheetName val="Master_Sep"/>
      <sheetName val="Master_Sep_(2)"/>
      <sheetName val="MASTER_SCHEDULE_F"/>
      <sheetName val="MARKET_RATE"/>
      <sheetName val="PROFIT_ON__SALE"/>
      <sheetName val="Investment_breakup"/>
      <sheetName val="Master_June"/>
      <sheetName val="MASTER_-_MARCH"/>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 sheetId="15"/>
      <sheetData sheetId="16"/>
      <sheetData sheetId="17"/>
      <sheetData sheetId="18"/>
      <sheetData sheetId="19"/>
      <sheetData sheetId="2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A Register_Detailed "/>
      <sheetName val="FA Register_Detailed  (2)"/>
      <sheetName val="FA_Register_Detailed_"/>
      <sheetName val="FA_Register_Detailed__(2)"/>
      <sheetName val="FA_Register_Detailed_1"/>
      <sheetName val="FA_Register_Detailed__(2)1"/>
    </sheetNames>
    <sheetDataSet>
      <sheetData sheetId="0" refreshError="1"/>
      <sheetData sheetId="1"/>
      <sheetData sheetId="2" refreshError="1"/>
      <sheetData sheetId="3" refreshError="1"/>
      <sheetData sheetId="4" refreshError="1"/>
      <sheetData sheetId="5"/>
      <sheetData sheetId="6"/>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ENT MASTER"/>
      <sheetName val="MASTER SCHEDULE F"/>
      <sheetName val="ACCOUNT SCHEDULE"/>
      <sheetName val="ADVANCE EQUITY"/>
      <sheetName val="PREMIUM DISCOUNT"/>
      <sheetName val="Tickmarks"/>
      <sheetName val="CLIENT_MASTER"/>
      <sheetName val="MASTER_SCHEDULE_F"/>
      <sheetName val="ACCOUNT_SCHEDULE"/>
      <sheetName val="ADVANCE_EQUITY"/>
      <sheetName val="PREMIUM_DISCOUN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Dec 10"/>
      <sheetName val="ACCOUNT SCHEDULE"/>
      <sheetName val="ADVANCE EQUITY"/>
      <sheetName val="Gtee Commn"/>
      <sheetName val="Tickmarks"/>
      <sheetName val="Dec_10"/>
      <sheetName val="ACCOUNT_SCHEDULE"/>
      <sheetName val="ADVANCE_EQUITY"/>
      <sheetName val="Gtee_Comm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SCHEDULE"/>
      <sheetName val="ADVANCE EQUITY"/>
    </sheetNames>
    <sheetDataSet>
      <sheetData sheetId="0" refreshError="1"/>
      <sheetData sheetId="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id Exps March 2012"/>
      <sheetName val="&lt;1&gt; Schedule"/>
      <sheetName val="&lt;2&gt; Upfront fees"/>
      <sheetName val="&lt;3&gt; Loan processing"/>
      <sheetName val="&lt;4&gt; KEIC Premium"/>
      <sheetName val="Threshold"/>
      <sheetName val="Tickmarks"/>
      <sheetName val="Prepaid_Exps_March_2012"/>
      <sheetName val="&lt;1&gt;_Schedule"/>
      <sheetName val="&lt;2&gt;_Upfront_fees"/>
      <sheetName val="&lt;3&gt;_Loan_processing"/>
      <sheetName val="&lt;4&gt;_KEIC_Premium"/>
    </sheetNames>
    <sheetDataSet>
      <sheetData sheetId="0" refreshError="1"/>
      <sheetData sheetId="1"/>
      <sheetData sheetId="2" refreshError="1"/>
      <sheetData sheetId="3" refreshError="1"/>
      <sheetData sheetId="4"/>
      <sheetData sheetId="5" refreshError="1"/>
      <sheetData sheetId="6" refreshError="1"/>
      <sheetData sheetId="7"/>
      <sheetData sheetId="8"/>
      <sheetData sheetId="9"/>
      <sheetData sheetId="10"/>
      <sheetData sheetId="1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Adv towards Equity"/>
      <sheetName val="Master Sep"/>
      <sheetName val="MASTER"/>
      <sheetName val="MASTER SCHEDULE F"/>
      <sheetName val="PREMIUM DISCOUNT"/>
      <sheetName val="PROFIT ON  SALE"/>
      <sheetName val="Sheet3"/>
      <sheetName val="Sheet1"/>
      <sheetName val="Sheet2"/>
      <sheetName val="Investment breakup"/>
      <sheetName val="UTI"/>
      <sheetName val="Adv_towards_Equity"/>
      <sheetName val="Master_Sep"/>
      <sheetName val="MASTER_SCHEDULE_F"/>
      <sheetName val="PREMIUM_DISCOUNT"/>
      <sheetName val="PROFIT_ON__SALE"/>
      <sheetName val="Investment_brea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CHANGE LOSS SUMMARY"/>
      <sheetName val="Tickmarks"/>
      <sheetName val="Sheet1"/>
      <sheetName val="Current Non Current"/>
      <sheetName val="Buybak working"/>
      <sheetName val="Oustanding Balances"/>
      <sheetName val="Analysis"/>
      <sheetName val="MASTER"/>
      <sheetName val="Balance Sheet Details CMC"/>
      <sheetName val="4"/>
      <sheetName val="XREF"/>
      <sheetName val="Fixed asset register"/>
      <sheetName val="factor_sheet"/>
      <sheetName val="FCCB "/>
      <sheetName val="ANNE1"/>
      <sheetName val="ANNE2"/>
      <sheetName val="Ref"/>
      <sheetName val="A"/>
      <sheetName val="TOC"/>
      <sheetName val="Final FA register blockwise"/>
      <sheetName val="Consumptio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CHANGE LOSS SUMMARY"/>
      <sheetName val="Tickmarks"/>
      <sheetName val="XREF"/>
      <sheetName val="Cash flow details"/>
      <sheetName val="EXCHANGE_LOSS_SUMMARY"/>
    </sheetNames>
    <sheetDataSet>
      <sheetData sheetId="0"/>
      <sheetData sheetId="1"/>
      <sheetData sheetId="2"/>
      <sheetData sheetId="3" refreshError="1"/>
      <sheetData sheetId="4" refreshError="1"/>
      <sheetData sheetId="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ENT MASTER"/>
      <sheetName val="MASTER SCHEDULE F"/>
      <sheetName val="ACCOUNT SCHEDULE"/>
      <sheetName val="ADVANCE EQUITY"/>
      <sheetName val="PREMIUM DISCOUNT"/>
      <sheetName val="XREF"/>
      <sheetName val="Tickmarks"/>
      <sheetName val="#REF"/>
      <sheetName val="12.Consolidated- TB-Mar'12"/>
      <sheetName val="5.Crs. TB"/>
      <sheetName val="Cash flow details"/>
      <sheetName val="SUMMARY"/>
      <sheetName val="INPUT"/>
      <sheetName val="2. CWIP Summary"/>
      <sheetName val="Telval"/>
      <sheetName val="bpbgbvplceur2"/>
      <sheetName val="Variables"/>
      <sheetName val="Worksheet in (C) 5231 INVESTMEN"/>
      <sheetName val="DREXPJUL"/>
      <sheetName val="Breakup Value Working"/>
      <sheetName val="Sheet1"/>
      <sheetName val="Additions"/>
      <sheetName val="1611A.01a DHS op bal.-DUE"/>
      <sheetName val="icici fitl"/>
      <sheetName val="Section conclusion"/>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A Register_Detailed "/>
      <sheetName val="XREF"/>
      <sheetName val="Tickmarks"/>
      <sheetName val="FA Register_Detailed  (2)"/>
      <sheetName val="FA_Register_Detailed_"/>
      <sheetName val="FA_Register_Detailed__(2)"/>
      <sheetName val="SH 1&amp;2"/>
      <sheetName val="sch- 3"/>
      <sheetName val="sch 5-8"/>
      <sheetName val="BS"/>
      <sheetName val="sch 5-6"/>
      <sheetName val="MASTER SCHEDULE F"/>
      <sheetName val="Sundry Debtors"/>
      <sheetName val="Oustanding Balances"/>
      <sheetName val="TB"/>
      <sheetName val="FA_Register_Detailed_1"/>
      <sheetName val="FA_Register_Detailed__(2)1"/>
      <sheetName val="SH_1&amp;2"/>
      <sheetName val="sch-_3"/>
      <sheetName val="sch_5-8"/>
      <sheetName val="sch_5-6"/>
      <sheetName val="MASTER_SCHEDULE_F"/>
      <sheetName val="Sundry_Debtors"/>
      <sheetName val="Oustanding_Balances"/>
      <sheetName val="Fixed asset register"/>
      <sheetName val="FORM-16"/>
      <sheetName val="12.Consolidated- TB-Mar'12"/>
      <sheetName val="12_Consolidated-_TB-Mar'12"/>
      <sheetName val="Assumptions"/>
      <sheetName val="FA_Register_Detailed_2"/>
      <sheetName val="FA_Register_Detailed__(2)2"/>
      <sheetName val="SH_1&amp;21"/>
      <sheetName val="sch-_31"/>
      <sheetName val="sch_5-81"/>
      <sheetName val="sch_5-61"/>
      <sheetName val="Oustanding_Balances1"/>
      <sheetName val="MASTER_SCHEDULE_F1"/>
      <sheetName val="12_Consolidated-_TB-Mar'121"/>
      <sheetName val="ACCOUNTS"/>
      <sheetName val="TopSheet"/>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refreshError="1"/>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Test Asset"/>
      <sheetName val="Test Income"/>
      <sheetName val="Breakup Value Working"/>
      <sheetName val="Yodlee Working"/>
      <sheetName val="Transfer of Viventures"/>
      <sheetName val="XREF"/>
      <sheetName val="Tickmarks"/>
      <sheetName val="Profitability"/>
      <sheetName val="Fixed asset register"/>
      <sheetName val="Master Sheet - ODC 2002-03"/>
      <sheetName val="Cash Flow Statement in millions"/>
      <sheetName val="Sch to PL"/>
      <sheetName val="192"/>
      <sheetName val="194C"/>
      <sheetName val="Suporte"/>
      <sheetName val="5 Other assets"/>
      <sheetName val="Sheet1"/>
      <sheetName val="Sheet2"/>
      <sheetName val="schedulesAR"/>
      <sheetName val="BS Details"/>
      <sheetName val="JE"/>
      <sheetName val="ENT-Stat - Indian GAAP"/>
      <sheetName val="Employer Tax Liability"/>
      <sheetName val="Employer Tax Liability Tax Effe"/>
      <sheetName val=".1 BNDES Journal Entry"/>
      <sheetName val="Summary_033115"/>
      <sheetName val="3_31_15 DTL"/>
      <sheetName val="Ind AS Summary"/>
      <sheetName val="Tax Impact"/>
      <sheetName val="Nonmonetary Asset DTA Adj"/>
      <sheetName val="Unrecog Exp - Novelis"/>
      <sheetName val="Summary"/>
      <sheetName val="China Land Grant"/>
      <sheetName val="Validation Sheet"/>
      <sheetName val="Samples Negative Inv."/>
      <sheetName val="p &amp;l stpwise dec03"/>
      <sheetName val="Tags"/>
      <sheetName val="Oustanding Balances"/>
      <sheetName val="SCEL Funding"/>
      <sheetName val="Cash Flow Statement"/>
      <sheetName val="한계원가"/>
      <sheetName val="factor"/>
      <sheetName val="Main Sheet"/>
      <sheetName val="Pending Actns Wrkgs"/>
      <sheetName val="Calculation1"/>
      <sheetName val="UsahaTegas&gt;Maxis"/>
      <sheetName val="Call Mix &amp; Patterns"/>
      <sheetName val="Revenue chart"/>
      <sheetName val="Cash flow details"/>
      <sheetName val="Sub group code &amp; Name"/>
      <sheetName val="STATEMENT OF EXP. &amp; HO ACCOUNT"/>
      <sheetName val="Consumption"/>
      <sheetName val="TAB 1"/>
      <sheetName val="2.Control Sheet"/>
      <sheetName val="Dropdown List"/>
      <sheetName val="ADVANCE EQUITY"/>
      <sheetName val="Gtee Commn"/>
      <sheetName val="FCCB "/>
      <sheetName val="RR Projections"/>
      <sheetName val="B"/>
      <sheetName val="REV_1702"/>
      <sheetName val="Names Links"/>
      <sheetName val="31.12.04"/>
      <sheetName val="PL"/>
      <sheetName val="Sch-PL"/>
      <sheetName val="Sch-FA"/>
      <sheetName val="CF Subs"/>
      <sheetName val="Adv towards Equity"/>
      <sheetName val="Cash Flow Statement in mln"/>
      <sheetName val="Balancesheet"/>
      <sheetName val="MF NAV&amp;MARKET VALUE 31.03.2006"/>
      <sheetName val="Service Tax payable"/>
      <sheetName val="Traduction"/>
      <sheetName val="Sheet5"/>
      <sheetName val="MISC Expd"/>
      <sheetName val="Loand &amp; Advances"/>
      <sheetName val="Deposits"/>
      <sheetName val="Instructions"/>
      <sheetName val="Total Debtors Ageing Sheet"/>
      <sheetName val="entitlements"/>
      <sheetName val="MASTER"/>
      <sheetName val="Comp"/>
      <sheetName val="NOA Data"/>
      <sheetName val="VOLUMES 2003"/>
      <sheetName val="FBT Schedule"/>
      <sheetName val="AJE 8"/>
      <sheetName val="dividendos"/>
      <sheetName val="ANNE1"/>
      <sheetName val="ANNE2"/>
      <sheetName val="DAVANGERE"/>
      <sheetName val="depn testing"/>
      <sheetName val="5-9"/>
      <sheetName val="Asset9809CAK"/>
      <sheetName val="IVA Estimado"/>
      <sheetName val="GL Codes"/>
      <sheetName val="Current tax"/>
      <sheetName val="Deprn IT"/>
      <sheetName val="GL_comparison"/>
      <sheetName val="Factor Table"/>
      <sheetName val="Unit costs All Countries"/>
      <sheetName val="KOR"/>
      <sheetName val="INTER"/>
      <sheetName val="LEGAL GUJ"/>
      <sheetName val="현금흐름표"/>
      <sheetName val="Mine Comms P1-Link"/>
      <sheetName val="Input"/>
      <sheetName val="Misc"/>
      <sheetName val="p &amp;l stpwise"/>
      <sheetName val="Assumptions"/>
      <sheetName val="Profit &amp; Loss"/>
      <sheetName val="WS 2"/>
      <sheetName val="BU Detials"/>
      <sheetName val="GU Detials"/>
      <sheetName val="per unit"/>
      <sheetName val="BPBINVPLCUSD"/>
      <sheetName val="CondPol"/>
      <sheetName val="MixBed"/>
      <sheetName val="자바라1"/>
      <sheetName val="#REF"/>
      <sheetName val="해외 연수비용 계산-삭제"/>
      <sheetName val="해외 기술훈련비 (합계)"/>
      <sheetName val="Worksheet in (C) 5236"/>
      <sheetName val="LOGFEB"/>
      <sheetName val="Abbrev."/>
      <sheetName val="QTES DETAIL AF."/>
      <sheetName val="IS.3.1"/>
      <sheetName val="Expenses dump - India (2)"/>
      <sheetName val="Ee cost by month"/>
      <sheetName val="FAR"/>
      <sheetName val="wip FG"/>
      <sheetName val="Japan Reco"/>
      <sheetName val="final sheet "/>
      <sheetName val="DataValidation"/>
      <sheetName val="Lists"/>
      <sheetName val="SSL PB P&amp;L"/>
      <sheetName val="Reco"/>
      <sheetName val="Payroll"/>
      <sheetName val="315000-MAR"/>
      <sheetName val="6451-3-1 Acc 92 (PBC)"/>
      <sheetName val="Consolidated"/>
      <sheetName val="Setup2"/>
      <sheetName val="Prepaid-Daman"/>
      <sheetName val="Base cost"/>
      <sheetName val="Lease payment"/>
      <sheetName val="P&amp;L Summary Page"/>
      <sheetName val="Section"/>
      <sheetName val="worksheet"/>
      <sheetName val="Standalone"/>
      <sheetName val="OCT"/>
      <sheetName val="ASPERLEDGER"/>
      <sheetName val="Test_Asset"/>
      <sheetName val="Test_Income"/>
      <sheetName val="Breakup_Value_Working"/>
      <sheetName val="Yodlee_Working"/>
      <sheetName val="Transfer_of_Viventures"/>
      <sheetName val="Cash_Flow_Statement_in_millions"/>
      <sheetName val="Sch_to_PL"/>
      <sheetName val="Master_Sheet_-_ODC_2002-03"/>
      <sheetName val="Fixed_asset_register"/>
      <sheetName val="5_Other_assets"/>
      <sheetName val="BS_Details"/>
      <sheetName val="ENT-Stat_-_Indian_GAAP"/>
      <sheetName val="Employer_Tax_Liability"/>
      <sheetName val="Employer_Tax_Liability_Tax_Effe"/>
      <sheetName val="_1_BNDES_Journal_Entry"/>
      <sheetName val="3_31_15_DTL"/>
      <sheetName val="Ind_AS_Summary"/>
      <sheetName val="Tax_Impact"/>
      <sheetName val="Nonmonetary_Asset_DTA_Adj"/>
      <sheetName val="Unrecog_Exp_-_Novelis"/>
      <sheetName val="China_Land_Grant"/>
      <sheetName val="Names_Links"/>
      <sheetName val="Validation_Sheet"/>
      <sheetName val="Samples_Negative_Inv_"/>
      <sheetName val="p_&amp;l_stpwise_dec03"/>
      <sheetName val="Cash_Flow_Statement"/>
      <sheetName val="SCEL_Funding"/>
      <sheetName val="Cash_Flow_Statement_in_mln"/>
      <sheetName val="MF_NAV&amp;MARKET_VALUE_31_03_2006"/>
      <sheetName val="Service_Tax_payable"/>
      <sheetName val="STATEMENT_OF_EXP__&amp;_HO_ACCOUNT"/>
      <sheetName val="TAB_1"/>
      <sheetName val="2_Control_Sheet"/>
      <sheetName val="NOA_Data"/>
      <sheetName val="VOLUMES_2003"/>
      <sheetName val="ADVANCE_EQUITY"/>
      <sheetName val="LEGAL_GUJ"/>
      <sheetName val="Main_Sheet"/>
      <sheetName val="Pending_Actns_Wrkgs"/>
      <sheetName val="Call_Mix_&amp;_Patterns"/>
      <sheetName val="Revenue_chart"/>
      <sheetName val="Cash_flow_details"/>
      <sheetName val="Sub_group_code_&amp;_Name"/>
      <sheetName val="IVA_Estimado"/>
      <sheetName val="Factor_Table"/>
      <sheetName val="Unit_costs_All_Countries"/>
      <sheetName val="Gtee_Commn"/>
      <sheetName val="Adv_towards_Equity"/>
      <sheetName val="4"/>
      <sheetName val="Annexure H"/>
      <sheetName val="K"/>
      <sheetName val="HIDE_Validation Lists"/>
      <sheetName val="MasterList"/>
      <sheetName val="Profile"/>
      <sheetName val="Significant Processes"/>
      <sheetName val="04-06合同明细 "/>
      <sheetName val="sysWorkbook"/>
      <sheetName val="MISBS"/>
      <sheetName val="BOD PL N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1"/>
      <sheetName val="SUMMARY"/>
      <sheetName val="Tickmarks"/>
      <sheetName val="Sheet_1"/>
    </sheetNames>
    <sheetDataSet>
      <sheetData sheetId="0"/>
      <sheetData sheetId="1"/>
      <sheetData sheetId="2"/>
      <sheetData sheetId="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tatement in mill (2)"/>
      <sheetName val="Cash Flow Statement in millions"/>
      <sheetName val="Cash Flow Worksheet"/>
      <sheetName val="Balance Sheet (2)"/>
      <sheetName val="Income Statement (2)"/>
      <sheetName val="02-03 Tax working"/>
      <sheetName val="Consol BS 2003"/>
      <sheetName val="TCS America "/>
      <sheetName val="TB ( US GAAP)"/>
      <sheetName val="Sheet1"/>
      <sheetName val="Depreciation"/>
      <sheetName val="Other Comp Income "/>
      <sheetName val="FA "/>
      <sheetName val="Details"/>
      <sheetName val="Income Statement "/>
      <sheetName val="Cash flow details"/>
      <sheetName val="Investments "/>
      <sheetName val="XREF"/>
      <sheetName val="Tickmarks"/>
      <sheetName val="DREXPJUL"/>
      <sheetName val="Lead"/>
      <sheetName val="Japan Reco"/>
      <sheetName val="FBT"/>
      <sheetName val="Breakup Value Working"/>
      <sheetName val="Cash_Flow_Statement_in_mill_(2)"/>
      <sheetName val="Cash_Flow_Statement_in_millions"/>
      <sheetName val="Cash_Flow_Worksheet"/>
      <sheetName val="Balance_Sheet_(2)"/>
      <sheetName val="Income_Statement_(2)"/>
      <sheetName val="02-03_Tax_working"/>
      <sheetName val="Consol_BS_2003"/>
      <sheetName val="TCS_America_"/>
      <sheetName val="TB_(_US_GAAP)"/>
      <sheetName val="Other_Comp_Income_"/>
      <sheetName val="FA_"/>
      <sheetName val="Income_Statement_"/>
      <sheetName val="Cash_flow_details"/>
      <sheetName val="Investments_"/>
      <sheetName val="Japan_Reco"/>
      <sheetName val="SUMMARY"/>
      <sheetName val="Oustanding Balances"/>
      <sheetName val="5.Crs. TB"/>
      <sheetName val="Invoicewise rev for PoC"/>
      <sheetName val="REV_1702"/>
      <sheetName val="Intelenet"/>
      <sheetName val="BS"/>
      <sheetName val="MF NAV&amp;MARKET VALUE 31.03.2006"/>
      <sheetName val="Assumptions"/>
      <sheetName val="Consumption"/>
      <sheetName val="Cash_Flow_Statement_in_mill_(21"/>
      <sheetName val="Cash_Flow_Statement_in_million1"/>
      <sheetName val="Cash_Flow_Worksheet1"/>
      <sheetName val="Balance_Sheet_(2)1"/>
      <sheetName val="Income_Statement_(2)1"/>
      <sheetName val="02-03_Tax_working1"/>
      <sheetName val="Consol_BS_20031"/>
      <sheetName val="TCS_America_1"/>
      <sheetName val="TB_(_US_GAAP)1"/>
      <sheetName val="Other_Comp_Income_1"/>
      <sheetName val="FA_1"/>
      <sheetName val="Income_Statement_1"/>
      <sheetName val="Cash_flow_details1"/>
      <sheetName val="Investments_1"/>
      <sheetName val="Japan_Reco1"/>
      <sheetName val="Breakup_Value_Working1"/>
      <sheetName val="Breakup_Value_Working"/>
      <sheetName val="KEY INPUTS"/>
      <sheetName val="Front Sheet"/>
      <sheetName val="Cashflow working"/>
      <sheetName val="Challan"/>
      <sheetName val="Ageing Down payment vendor"/>
      <sheetName val="Down payment vendor"/>
      <sheetName val="Cash_Flow_Statement_in_mill_(22"/>
      <sheetName val="Cash_Flow_Statement_in_million2"/>
      <sheetName val="Cash_Flow_Worksheet2"/>
      <sheetName val="Balance_Sheet_(2)2"/>
      <sheetName val="Income_Statement_(2)2"/>
      <sheetName val="02-03_Tax_working2"/>
      <sheetName val="Consol_BS_20032"/>
      <sheetName val="TCS_America_2"/>
      <sheetName val="TB_(_US_GAAP)2"/>
      <sheetName val="Other_Comp_Income_2"/>
      <sheetName val="FA_2"/>
      <sheetName val="Income_Statement_2"/>
      <sheetName val="Cash_flow_details2"/>
      <sheetName val="Investments_2"/>
      <sheetName val="Japan_Reco2"/>
      <sheetName val="Breakup_Value_Working2"/>
      <sheetName val="Oustanding_Balances"/>
      <sheetName val="5_Crs__TB"/>
      <sheetName val="Invoicewise_rev_for_PoC"/>
      <sheetName val="MF_NAV&amp;MARKET_VALUE_31_03_2006"/>
      <sheetName val="KEY_INPUTS"/>
      <sheetName val="Front_Sheet"/>
      <sheetName val="Cashflow_working"/>
      <sheetName val="Ageing_Down_payment_vendor"/>
      <sheetName val="Down_payment_vendor"/>
      <sheetName val="per unit"/>
      <sheetName val="Cash_Flow_Statement_in_mill_(23"/>
      <sheetName val="Cash_Flow_Statement_in_million3"/>
      <sheetName val="Cash_Flow_Worksheet3"/>
      <sheetName val="Balance_Sheet_(2)3"/>
      <sheetName val="Income_Statement_(2)3"/>
      <sheetName val="02-03_Tax_working3"/>
      <sheetName val="Consol_BS_20033"/>
      <sheetName val="TCS_America_3"/>
      <sheetName val="TB_(_US_GAAP)3"/>
      <sheetName val="Other_Comp_Income_3"/>
      <sheetName val="FA_3"/>
      <sheetName val="Income_Statement_3"/>
      <sheetName val="Cash_flow_details3"/>
      <sheetName val="Investments_3"/>
      <sheetName val="Japan_Reco3"/>
      <sheetName val="Breakup_Value_Working3"/>
      <sheetName val="Oustanding_Balances1"/>
      <sheetName val="5_Crs__TB1"/>
      <sheetName val="Invoicewise_rev_for_PoC1"/>
      <sheetName val="MF_NAV&amp;MARKET_VALUE_31_03_20061"/>
      <sheetName val="KEY_INPUTS1"/>
      <sheetName val="Front_Sheet1"/>
      <sheetName val="Cashflow_working1"/>
      <sheetName val="Ageing_Down_payment_vendor1"/>
      <sheetName val="Down_payment_vendor1"/>
      <sheetName val="Cash_Flow_Statement_in_mill_(24"/>
      <sheetName val="Cash_Flow_Statement_in_million4"/>
      <sheetName val="Cash_Flow_Worksheet4"/>
      <sheetName val="Balance_Sheet_(2)4"/>
      <sheetName val="Income_Statement_(2)4"/>
      <sheetName val="02-03_Tax_working4"/>
      <sheetName val="Consol_BS_20034"/>
      <sheetName val="TCS_America_4"/>
      <sheetName val="TB_(_US_GAAP)4"/>
      <sheetName val="Other_Comp_Income_4"/>
      <sheetName val="FA_4"/>
      <sheetName val="Income_Statement_4"/>
      <sheetName val="Cash_flow_details4"/>
      <sheetName val="Investments_4"/>
      <sheetName val="Japan_Reco4"/>
      <sheetName val="Breakup_Value_Working4"/>
      <sheetName val="Oustanding_Balances2"/>
      <sheetName val="5_Crs__TB2"/>
      <sheetName val="Invoicewise_rev_for_PoC2"/>
      <sheetName val="MF_NAV&amp;MARKET_VALUE_31_03_20062"/>
      <sheetName val="KEY_INPUTS2"/>
      <sheetName val="Front_Sheet2"/>
      <sheetName val="Cashflow_working2"/>
      <sheetName val="Ageing_Down_payment_vendor2"/>
      <sheetName val="Down_payment_vendor2"/>
      <sheetName val="BFA ISP"/>
      <sheetName val="data"/>
      <sheetName val="Adv towards Equity"/>
      <sheetName val="Master Sheet - ODC 2002-03"/>
      <sheetName val="Cash_Flow_Statement_in_mill_(25"/>
      <sheetName val="Cash_Flow_Statement_in_million5"/>
      <sheetName val="Cash_Flow_Worksheet5"/>
      <sheetName val="Balance_Sheet_(2)5"/>
      <sheetName val="Income_Statement_(2)5"/>
      <sheetName val="02-03_Tax_working5"/>
      <sheetName val="Consol_BS_20035"/>
      <sheetName val="TCS_America_5"/>
      <sheetName val="TB_(_US_GAAP)5"/>
      <sheetName val="Other_Comp_Income_5"/>
      <sheetName val="FA_5"/>
      <sheetName val="Income_Statement_5"/>
      <sheetName val="Cash_flow_details5"/>
      <sheetName val="Investments_5"/>
      <sheetName val="Japan_Reco5"/>
      <sheetName val="Breakup_Value_Working5"/>
      <sheetName val="Oustanding_Balances3"/>
      <sheetName val="5_Crs__TB3"/>
      <sheetName val="Invoicewise_rev_for_PoC3"/>
      <sheetName val="MF_NAV&amp;MARKET_VALUE_31_03_20063"/>
      <sheetName val="KEY_INPUTS3"/>
      <sheetName val="Front_Sheet3"/>
      <sheetName val="Cashflow_working3"/>
      <sheetName val="Ageing_Down_payment_vendor3"/>
      <sheetName val="Down_payment_vendor3"/>
      <sheetName val="Cash_Flow_Statement_in_mill_(26"/>
      <sheetName val="Cash_Flow_Statement_in_million6"/>
      <sheetName val="Cash_Flow_Worksheet6"/>
      <sheetName val="Balance_Sheet_(2)6"/>
      <sheetName val="Income_Statement_(2)6"/>
      <sheetName val="02-03_Tax_working6"/>
      <sheetName val="Consol_BS_20036"/>
      <sheetName val="TCS_America_6"/>
      <sheetName val="TB_(_US_GAAP)6"/>
      <sheetName val="Other_Comp_Income_6"/>
      <sheetName val="FA_6"/>
      <sheetName val="Income_Statement_6"/>
      <sheetName val="Cash_flow_details6"/>
      <sheetName val="Investments_6"/>
      <sheetName val="Japan_Reco6"/>
      <sheetName val="Breakup_Value_Working6"/>
      <sheetName val="Oustanding_Balances4"/>
      <sheetName val="5_Crs__TB4"/>
      <sheetName val="Invoicewise_rev_for_PoC4"/>
      <sheetName val="MF_NAV&amp;MARKET_VALUE_31_03_20064"/>
      <sheetName val="KEY_INPUTS4"/>
      <sheetName val="Front_Sheet4"/>
      <sheetName val="Cashflow_working4"/>
      <sheetName val="Ageing_Down_payment_vendor4"/>
      <sheetName val="Down_payment_vendor4"/>
      <sheetName val="Cash_Flow_Statement_in_mill_(27"/>
      <sheetName val="Cash_Flow_Statement_in_million7"/>
      <sheetName val="Cash_Flow_Worksheet7"/>
      <sheetName val="Balance_Sheet_(2)7"/>
      <sheetName val="Income_Statement_(2)7"/>
      <sheetName val="02-03_Tax_working7"/>
      <sheetName val="Consol_BS_20037"/>
      <sheetName val="TCS_America_7"/>
      <sheetName val="TB_(_US_GAAP)7"/>
      <sheetName val="Other_Comp_Income_7"/>
      <sheetName val="FA_7"/>
      <sheetName val="Income_Statement_7"/>
      <sheetName val="Cash_flow_details7"/>
      <sheetName val="Investments_7"/>
      <sheetName val="Japan_Reco7"/>
      <sheetName val="Breakup_Value_Working7"/>
      <sheetName val="Oustanding_Balances5"/>
      <sheetName val="5_Crs__TB5"/>
      <sheetName val="Invoicewise_rev_for_PoC5"/>
      <sheetName val="MF_NAV&amp;MARKET_VALUE_31_03_20065"/>
      <sheetName val="KEY_INPUTS5"/>
      <sheetName val="Front_Sheet5"/>
      <sheetName val="Cashflow_working5"/>
      <sheetName val="Ageing_Down_payment_vendor5"/>
      <sheetName val="Down_payment_vendor5"/>
      <sheetName val="p &amp;l stpwise dec03"/>
      <sheetName val="12"/>
      <sheetName val="Additions"/>
      <sheetName val="COST PU 5"/>
      <sheetName val="Current tax"/>
      <sheetName val="Deprn IT"/>
      <sheetName val="Inventory Count Sheet "/>
      <sheetName val="GL Bal.  "/>
      <sheetName val="Adv_towards_Equity"/>
      <sheetName val="BFA_ISP"/>
      <sheetName val="Ref"/>
      <sheetName val="Annexure D1"/>
      <sheetName val="Adv_towards_Equity1"/>
      <sheetName val="BFA_IS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 of Work"/>
      <sheetName val="Analytical (BS)"/>
      <sheetName val="Maximum Outstanding Report -ICD"/>
      <sheetName val="max bal icd investment"/>
      <sheetName val="Related Party - Movement Sheet"/>
      <sheetName val="Test of Details"/>
      <sheetName val="121000 Schedule"/>
      <sheetName val="121000 N"/>
      <sheetName val="Repaid Samples"/>
      <sheetName val="Tickmark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견적서(제출용)"/>
      <sheetName val="견적원가"/>
      <sheetName val="견적기준"/>
      <sheetName val="RATE"/>
      <sheetName val="견적서"/>
      <sheetName val="Sep WorkSheet"/>
      <sheetName val="MASTER"/>
      <sheetName val="Code"/>
      <sheetName val="1"/>
      <sheetName val="Link"/>
      <sheetName val="Sep_WorkSheet"/>
      <sheetName val="Sep_WorkSheet1"/>
      <sheetName val="Sep_WorkSheet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규격"/>
      <sheetName val="표준"/>
      <sheetName val="재료조서DB"/>
      <sheetName val="재료조서"/>
      <sheetName val="자동필터(토탈)"/>
      <sheetName val="자동필터(앵글)"/>
      <sheetName val="자동필터(볼트,플레이트)"/>
      <sheetName val="200 X 20"/>
      <sheetName val="Sheet3"/>
      <sheetName val="피벗"/>
      <sheetName val="200_X_20"/>
      <sheetName val="200_X_201"/>
      <sheetName val="200_X_202"/>
      <sheetName val="200_X_203"/>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준표"/>
      <sheetName val="44-UBOLT"/>
      <sheetName val="44-STRAP"/>
      <sheetName val="46TYPE"/>
      <sheetName val="EYE-PLATE"/>
    </sheetNames>
    <sheetDataSet>
      <sheetData sheetId="0"/>
      <sheetData sheetId="1" refreshError="1"/>
      <sheetData sheetId="2" refreshError="1"/>
      <sheetData sheetId="3" refreshError="1"/>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
      <sheetName val="A2"/>
      <sheetName val="to do"/>
      <sheetName val="재고"/>
      <sheetName val="AR"/>
      <sheetName val="단가검증"/>
      <sheetName val="재고분석"/>
      <sheetName val="가공비배부"/>
      <sheetName val="제,원"/>
      <sheetName val="투자"/>
      <sheetName val="평가"/>
      <sheetName val="무형"/>
      <sheetName val="M"/>
      <sheetName val="M1-anl"/>
      <sheetName val="퇴충"/>
      <sheetName val="분석적검토"/>
      <sheetName val="자본"/>
      <sheetName val="스탁옵션"/>
      <sheetName val="원가"/>
      <sheetName val="제조원가"/>
      <sheetName val="월별제조"/>
      <sheetName val="영업외"/>
      <sheetName val="우발"/>
      <sheetName val="법인"/>
      <sheetName val="미지급법인세"/>
      <sheetName val="이연법인세"/>
      <sheetName val="BS일이후"/>
      <sheetName val="매입"/>
      <sheetName val="원재료평가"/>
      <sheetName val="제품평가"/>
      <sheetName val="cc"/>
      <sheetName val="조회"/>
      <sheetName val="총괄"/>
      <sheetName val="미수"/>
      <sheetName val="공통"/>
      <sheetName val="업무분장 "/>
      <sheetName val="B-90"/>
      <sheetName val="기말요약"/>
      <sheetName val="중요성기준"/>
      <sheetName val="A9-1~5 "/>
      <sheetName val="A9-3"/>
      <sheetName val="경영분석"/>
      <sheetName val="98경영"/>
      <sheetName val="A9-부2 "/>
      <sheetName val="A9"/>
      <sheetName val="A9-2(구)"/>
      <sheetName val="주석자료A7"/>
      <sheetName val="주총요약"/>
      <sheetName val="지급보증"/>
      <sheetName val="(법인,토지)등기부등본요약"/>
      <sheetName val="보험가입"/>
      <sheetName val="계속기업검토표"/>
      <sheetName val="A7"/>
      <sheetName val="등본요약"/>
      <sheetName val="계속기업"/>
      <sheetName val="BS"/>
      <sheetName val="금융"/>
      <sheetName val="은행"/>
      <sheetName val="리스"/>
      <sheetName val="보험"/>
      <sheetName val="제조부문배부"/>
      <sheetName val="Sheet11"/>
      <sheetName val="95WBS"/>
      <sheetName val="현금흐름표"/>
      <sheetName val="10한빛"/>
      <sheetName val="Master"/>
      <sheetName val="WELDING"/>
      <sheetName val="PL"/>
      <sheetName val="TEMP1"/>
      <sheetName val="TEMP2"/>
      <sheetName val="_x0000_ "/>
      <sheetName val=""/>
      <sheetName val="Fruit Pending Order"/>
      <sheetName val="(법인,토지)등기_x0002_"/>
      <sheetName val="(법인,토지)등기부등본요_x0002_"/>
      <sheetName val="YOEMAGUM"/>
      <sheetName val="Sheet1"/>
      <sheetName val="sch_list (2)"/>
      <sheetName val="(법인,토지)등기_x0002_?鉘K_x000a_"/>
      <sheetName val="(법인,토지)등기_x0002_?銨7_x000a_"/>
      <sheetName val="(법인,토지)등기_x0002_?鑀0."/>
      <sheetName val="(법인,토지)등기_x0002_?釘6."/>
      <sheetName val="보조부문비배부"/>
      <sheetName val="5"/>
      <sheetName val="B0_111350"/>
      <sheetName val="LDP 50"/>
      <sheetName val="XREF"/>
      <sheetName val="222"/>
      <sheetName val="9910"/>
      <sheetName val="SALE"/>
      <sheetName val="to_do"/>
      <sheetName val="업무분장_"/>
      <sheetName val="A9-1~5_"/>
      <sheetName val="A9-부2_"/>
      <sheetName val="Tax FY 09-10"/>
      <sheetName val="외상매출금현황-수정분 A2"/>
      <sheetName val="목표대비(변경전)"/>
      <sheetName val="COND"/>
      <sheetName val="Sch 7-13"/>
      <sheetName val="정비손익"/>
      <sheetName val="_"/>
      <sheetName val="LDP_50"/>
      <sheetName val="? "/>
      <sheetName val="(법인,토지)등기_x0002__x0000_鉘K_x000a_"/>
      <sheetName val="(법인,토지)등기_x0002__x0000_銨7_x000a_"/>
      <sheetName val="(법인,토지)등기_x0002__x0000_鑀0."/>
      <sheetName val="(법인,토지)등기_x0002__x0000_釘6."/>
      <sheetName val="(법인,토지)등기_x0002__x0000_鈰_x000f_."/>
      <sheetName val="(법인,토지)등기_x0002__x0000_鈰 ."/>
      <sheetName val="P248"/>
      <sheetName val="MISforgeforging"/>
      <sheetName val="CVBUH2MONTHLY"/>
      <sheetName val="spares timing"/>
      <sheetName val="PROC CHARGE"/>
      <sheetName val="재고선1"/>
      <sheetName val="부서코드표"/>
      <sheetName val="After Apr 05 List rso dom"/>
      <sheetName val="MAR A"/>
      <sheetName val="BND"/>
      <sheetName val="PRDMAR96"/>
      <sheetName val="#REF"/>
      <sheetName val="FDY_PWR"/>
      <sheetName val="Dforgings"/>
      <sheetName val="IND9899"/>
      <sheetName val="1st"/>
      <sheetName val="Tdep(old)"/>
      <sheetName val="to_do1"/>
      <sheetName val="업무분장_1"/>
      <sheetName val="A9-1~5_1"/>
      <sheetName val="A9-부2_1"/>
      <sheetName val="LDP_501"/>
      <sheetName val="Tax_FY_09-10"/>
      <sheetName val="외상매출금현황-수정분_A2"/>
      <sheetName val="Sch_7-13"/>
      <sheetName val="?_"/>
      <sheetName val="MAR_A"/>
      <sheetName val="A조서-한서"/>
      <sheetName val="oth exp final"/>
      <sheetName val="w.o.exp final (2)"/>
      <sheetName val="P111-115"/>
      <sheetName val="피벗"/>
      <sheetName val="매출"/>
      <sheetName val="W-현원가"/>
      <sheetName val="(법인,토지)등기_x0002__鉘K_"/>
      <sheetName val="(법인,토지)등기_x0002__銨7_"/>
      <sheetName val="(법인,토지)등기_x0002__鑀0."/>
      <sheetName val="(법인,토지)등기_x0002__釘6."/>
      <sheetName val="Reference"/>
      <sheetName val="(법인,토지)등기_x0002_?鈰_x000f_."/>
      <sheetName val="(법인,토지)등기_x0002_?鈰 ."/>
      <sheetName val="Ratios"/>
      <sheetName val="Notes"/>
      <sheetName val="_x005f_x0000_ "/>
      <sheetName val="_ "/>
      <sheetName val="현금"/>
      <sheetName val="시산표"/>
      <sheetName val="전문직"/>
      <sheetName val="인턴사원"/>
      <sheetName val="주주명부&lt;끝&gt;"/>
      <sheetName val="finalised"/>
      <sheetName val="Transportation"/>
      <sheetName val="change fdy"/>
      <sheetName val="501frgmar"/>
      <sheetName val="DATA"/>
      <sheetName val="(법인,토지)등기鉘K_x000a_"/>
      <sheetName val="(법인,토지)등기銨7_x000a_"/>
      <sheetName val="(법인,토지)등기鑀0_"/>
      <sheetName val="(법인,토지)등기부등본요"/>
      <sheetName val="(법인,토지)등기釘6_"/>
      <sheetName val="(법인,토지)등기鈰_"/>
      <sheetName val="(법인,토지)등기鈰__"/>
      <sheetName val="(법인,토지)등기?鉘K_x000a_"/>
      <sheetName val="(법인,토지)등기?銨7_x000a_"/>
      <sheetName val="(법인,토지)등기?鑀0_"/>
      <sheetName val="(법인,토지)등기?釘6_"/>
      <sheetName val="sch_list_(2)"/>
      <sheetName val="spares_timing"/>
      <sheetName val="PROC_CHARGE"/>
      <sheetName val="After_Apr_05_List_rso_dom"/>
      <sheetName val="sch_list_(2)1"/>
      <sheetName val="spares_timing1"/>
      <sheetName val="PROC_CHARGE1"/>
      <sheetName val="After_Apr_05_List_rso_dom1"/>
      <sheetName val="to_do2"/>
      <sheetName val="업무분장_2"/>
      <sheetName val="A9-1~5_2"/>
      <sheetName val="A9-부2_2"/>
      <sheetName val="sch_list_(2)2"/>
      <sheetName val="spares_timing2"/>
      <sheetName val="PROC_CHARGE2"/>
      <sheetName val="After_Apr_05_List_rso_dom2"/>
      <sheetName val="Data validation"/>
      <sheetName val="WEIGHT"/>
      <sheetName val="Clause 9"/>
      <sheetName val="LDP_502"/>
      <sheetName val="Tax_FY_09-101"/>
      <sheetName val="외상매출금현황-수정분_A21"/>
      <sheetName val="Sch_7-131"/>
      <sheetName val="?_1"/>
      <sheetName val="MAR_A1"/>
      <sheetName val="Fruit_Pending_Order"/>
      <sheetName val="Cash flow details"/>
      <sheetName val="Assumptions Teesta"/>
      <sheetName val="Equity Requirement Analysis"/>
      <sheetName val="(법인,토지)등기_鉘K_"/>
      <sheetName val="(법인,토지)등기_銨7_"/>
      <sheetName val="(법인,토지)등기_鑀0_"/>
      <sheetName val="(법인,토지)등기_釘6_"/>
      <sheetName val="(법인,토지)등기_x005f_x0002__x005f_x0000_鉘K_"/>
      <sheetName val="(법인,토지)등기_x005f_x0002__x005f_x0000_銨7_"/>
      <sheetName val="(법인,토지)등기_x005f_x0002__x005f_x0000_鑀0_1"/>
      <sheetName val="(법인,토지)등기부등본요_x005f_x0002_"/>
      <sheetName val="(법인,토지)등기_x005f_x0002__x005f_x0000_釘6_1"/>
      <sheetName val="(법인,토지)등기"/>
      <sheetName val="(법인,토지)등기_x005f_x0002__x005f_x0000_鉘K_x000a"/>
      <sheetName val="(법인,토지)등기_x005f_x0002__x005f_x0000_銨7_x000a"/>
      <sheetName val="(법인,토지)등기_x005f_x0002__鉘K_"/>
      <sheetName val="(법인,토지)등기_x005f_x0002__銨7_"/>
      <sheetName val="(법인,토지)등기_x005f_x0002__鑀0_1"/>
      <sheetName val="(법인,토지)등기_x005f_x0002__釘6_1"/>
      <sheetName val="(법인,토지)등기_x005f_x005f_x005f_x0002__x005f_x005f_x0"/>
      <sheetName val="(법인,토지)등기부등본요_x005f_x005f_x005f_x0002_"/>
      <sheetName val="(법인,토지)등기_x005f_x0002_"/>
      <sheetName val="(법인,토지)등기_x005f_x0002__x005f_x0000_鑀0_"/>
      <sheetName val="(법인,토지)등기_x005f_x0002__x005f_x0000_釘6_"/>
      <sheetName val="(법인,토지)등기_x005f_x0002__鑀0_"/>
      <sheetName val="(법인,토지)등기_x005f_x0002__釘6_"/>
      <sheetName val="oth_exp_final"/>
      <sheetName val="w_o_exp_final_(2)"/>
      <sheetName val="(법인,토지)등기?鈰_"/>
      <sheetName val="(법인,토지)등기?鈰__"/>
      <sheetName val="change_fdy"/>
      <sheetName val="(법인,토지)등기_x005f_x0002__x005f_x0000_鑀0."/>
      <sheetName val="(법인,토지)등기_x005f_x0002__x005f_x0000_釘6."/>
      <sheetName val="(법인,토지)등기_x005f_x0002__鑀0."/>
      <sheetName val="(법인,토지)등기_x005f_x0002__釘6."/>
      <sheetName val="June"/>
      <sheetName val="Eq. Mobilization"/>
      <sheetName val="Jindal"/>
      <sheetName val="DCF_MREPL"/>
      <sheetName val="Page1"/>
      <sheetName val="__"/>
      <sheetName val="_x005f_x005f_x005f_x0000_ "/>
      <sheetName val="(법인,토지)등기_x005f_x005f_x005f_x0002_?鉘K_x005f"/>
      <sheetName val="(법인,토지)등기_x005f_x005f_x005f_x0002_?銨7_x005f"/>
      <sheetName val="(법인,토지)등기_x005f_x005f_x005f_x0002_?鑀0."/>
      <sheetName val="(법인,토지)등기_x005f_x005f_x005f_x0002_?釘6."/>
      <sheetName val="_x005f_x005f_x005f_x005f_x005f_x005f_x005f_x0000_ "/>
      <sheetName val="(법인,토지)등기_x005f_x0002__x005f_x0000_鈰_x005f_x000f_"/>
      <sheetName val="(법인,토지)등기_x005f_x0002__x005f_x0000_鈰 ."/>
      <sheetName val="(법인,토지)등기_x005f_x0002_?鉘K_x005f_x000a_"/>
      <sheetName val="(법인,토지)등기_x005f_x0002_?銨7_x005f_x000a_"/>
      <sheetName val="(법인,토지)등기_x005f_x0002_?鑀0."/>
      <sheetName val="(법인,토지)등기_x005f_x0002_?釘6."/>
      <sheetName val="COUNT STATUS"/>
      <sheetName val="차체"/>
      <sheetName val="BRAKE"/>
      <sheetName val="TOTAL LIST"/>
      <sheetName val="MBLB"/>
      <sheetName val="YM"/>
      <sheetName val="MB51"/>
      <sheetName val="Vendor"/>
      <sheetName val="Daten"/>
      <sheetName val="Drop-Down Lists"/>
      <sheetName val="Wkz_PBD"/>
      <sheetName val="(법인,토지)등기_x005f_x0002__鉘K_x005f_x000a_"/>
      <sheetName val="(법인,토지)등기_x005f_x0002__銨7_x005f_x000a_"/>
      <sheetName val="(법인,토지)등기_x005f_x0002__鈰_x005f_x000f_."/>
      <sheetName val="(법인,토지)등기_x005f_x0002__鈰 ."/>
      <sheetName val="(법인,토지)등기鉘K_x005f_x000a_"/>
      <sheetName val="(법인,토지)등기銨7_x005f_x000a_"/>
      <sheetName val="(법인,토지)등기_鉘K_x005f_x000a_"/>
      <sheetName val="(법인,토지)등기_銨7_x005f_x000a_"/>
      <sheetName val="실행철강하도"/>
      <sheetName val="현장"/>
      <sheetName val="대손설정"/>
      <sheetName val="크라운"/>
      <sheetName val="97부과내역 "/>
      <sheetName val="승용"/>
      <sheetName val="Yr_1997"/>
      <sheetName val="Section"/>
      <sheetName val="Sheet3 (2)"/>
      <sheetName val="(법인,토지)등기_x0002__x0000_鉘K_x000a"/>
      <sheetName val="(법인,토지)등기_x0002__x0000_銨7_x000a"/>
      <sheetName val="(법인,토지)등기_x0002__x0000_鈰_x000f_"/>
      <sheetName val="(법인,토지)등기_x0002__鉘K_x000a_"/>
      <sheetName val="(법인,토지)등기_x0002__銨7_x000a_"/>
      <sheetName val="(법인,토지)등기_x0002__鈰_x000f_."/>
      <sheetName val="(법인,토지)등기_x0002__鈰 ."/>
      <sheetName val="(법인,토지)등기_鉘K_x000a_"/>
      <sheetName val="(법인,토지)등기_銨7_x000a_"/>
      <sheetName val="(법인,토지)등기_x005f_x0002__x0"/>
      <sheetName val="(법인,토지)등기_x005f_x0002_?鉘K_x005f"/>
      <sheetName val="(법인,토지)등기_x005f_x0002_?銨7_x005f"/>
      <sheetName val="sheet2"/>
      <sheetName val="Surg.order-sizemix"/>
      <sheetName val="OLD P.S"/>
      <sheetName val="inv07_08"/>
      <sheetName val="ROYALTY"/>
      <sheetName val="97지급이자"/>
      <sheetName val="9G"/>
      <sheetName val="HBI NCD"/>
      <sheetName val="Lead sheet"/>
      <sheetName val="Sep WorkSheet"/>
      <sheetName val="MISC"/>
      <sheetName val="56"/>
      <sheetName val="to_do3"/>
      <sheetName val="업무분장_3"/>
      <sheetName val="A9-1~5_3"/>
      <sheetName val="A9-부2_3"/>
      <sheetName val="sch_list_(2)3"/>
      <sheetName val="spares_timing3"/>
      <sheetName val="PROC_CHARGE3"/>
      <sheetName val="After_Apr_05_List_rso_dom3"/>
      <sheetName val="Data_validation"/>
      <sheetName val="total"/>
      <sheetName val="(법인,토지)등기鉘K_"/>
      <sheetName val="(법인,토지)등기銨7_"/>
      <sheetName val="(법인,토지)등기_鈰_"/>
      <sheetName val="(법인,토지)등기_鈰__"/>
      <sheetName val="to_do4"/>
      <sheetName val="업무분장_4"/>
      <sheetName val="A9-1~5_4"/>
      <sheetName val="A9-부2_4"/>
      <sheetName val="sch_list_(2)4"/>
      <sheetName val="spares_timing4"/>
      <sheetName val="PROC_CHARGE4"/>
      <sheetName val="After_Apr_05_List_rso_dom4"/>
      <sheetName val="oth_exp_final1"/>
      <sheetName val="w_o_exp_final_(2)1"/>
      <sheetName val="change_fdy1"/>
      <sheetName val="Data_validation1"/>
      <sheetName val="4j_a_"/>
      <sheetName val="(법인,토지)등기_x005f_x005f_x005f_x0002_"/>
      <sheetName val="(법인,토지)등기_x005f_x005f_x005f_x0002__鉘K_"/>
      <sheetName val="(법인,토지)등기_x005f_x005f_x005f_x0002__銨7_"/>
      <sheetName val="(법인,토지)등기_x005f_x005f_x005f_x0002__鑀0."/>
      <sheetName val="(법인,토지)등기_x005f_x005f_x005f_x0002__釘6."/>
      <sheetName val="(법인,토지)등기_x005f_x005f_x005f_x0002_?鈰_x005f_x005f_"/>
      <sheetName val="(법인,토지)등기_x005f_x005f_x005f_x0002_?鈰 ."/>
      <sheetName val="(법인,토지)등기鉘K_x005f_x005f_x005f_x000a_"/>
      <sheetName val="(법인,토지)등기銨7_x005f_x005f_x005f_x000a_"/>
      <sheetName val="(법인,토지)등기?鉘K_x005f_x005f_x005f_x000a_"/>
      <sheetName val="(법인,토지)등기?銨7_x005f_x005f_x005f_x000a_"/>
      <sheetName val="(법인,토지)등기_x005f_x005f_x005f_x005f_x005f_x005f_x00"/>
      <sheetName val="(법인,토지)등기부등본요_x005f_x005f_x005f_x005f_x005f"/>
      <sheetName val="(법인,토지)등기鉘K_x005f_x005f_x005f_x005f_x005f_x005f_x"/>
      <sheetName val="(법인,토지)등기銨7_x005f_x005f_x005f_x005f_x005f_x005f_x"/>
      <sheetName val="(법인,토지)등기_鉘K_x005f_x005f_x005f_x005f_x005f_x005f_"/>
      <sheetName val="(법인,토지)등기_銨7_x005f_x005f_x005f_x005f_x005f_x005f_"/>
      <sheetName val="96시장예측"/>
      <sheetName val="MPFCons"/>
      <sheetName val="MPF2"/>
      <sheetName val="CSM with CKD"/>
      <sheetName val="(법인,토지)등기_x005f_x0002_?鈰_x005f_x000f_."/>
      <sheetName val="(법인,토지)등기_x005f_x0002_?鈰 ."/>
      <sheetName val="(법인,토지)등기?鉘K_x005f_x000a_"/>
      <sheetName val="(법인,토지)등기?銨7_x005f_x000a_"/>
      <sheetName val="(법인,토지)등기_x005f_x005f_x005f_x0002__鉘K_x005f"/>
      <sheetName val="(법인,토지)등기_x005f_x005f_x005f_x0002__銨7_x005f"/>
      <sheetName val="(법인,토지)등기_鉘K_x005f_x005f_x005f_x000a_"/>
      <sheetName val="(법인,토지)등기_銨7_x005f_x005f_x005f_x000a_"/>
      <sheetName val="(법인,토지)등기_x005f_x005f_x005f_x0002__鈰_x005f_x005f_"/>
      <sheetName val="(법인,토지)등기_x005f_x005f_x005f_x0002__鈰 ."/>
      <sheetName val="A-100전제"/>
      <sheetName val="시설투자"/>
      <sheetName val="Analysis"/>
      <sheetName val="CASH FLO"/>
      <sheetName val="SPC-OC"/>
      <sheetName val="세금계산서매출"/>
      <sheetName val="Schedules"/>
      <sheetName val="P&amp;L, Balance sheet"/>
      <sheetName val="PE CHARGES"/>
      <sheetName val="grp "/>
      <sheetName val="(법인,토지)등기_x0002__x0"/>
      <sheetName val="(법인,토지)등기_x0002_?鉘K_x005f"/>
      <sheetName val="(법인,토지)등기_x0002_?銨7_x005f"/>
      <sheetName val="切替情報"/>
      <sheetName val="LEDGER"/>
      <sheetName val="__1"/>
      <sheetName val="(법인,토지)등기_x005f_x0002__鉘K_x005f"/>
      <sheetName val="(법인,토지)등기_x005f_x0002__銨7_x005f"/>
      <sheetName val="(법인,토지)등기_x0002__鉘K_x005f"/>
      <sheetName val="(법인,토지)등기_x0002__銨7_x005f"/>
      <sheetName val="SO416"/>
      <sheetName val="Munka1"/>
      <sheetName val="'94자산"/>
      <sheetName val="ST"/>
      <sheetName val="상품입고집계"/>
      <sheetName val="수정시산표"/>
      <sheetName val="과장"/>
      <sheetName val="f_BS"/>
      <sheetName val="Ctrl"/>
      <sheetName val="108.수선비"/>
      <sheetName val="compare2"/>
      <sheetName val="Code"/>
      <sheetName val="시산표12월(수정후)"/>
      <sheetName val="97 사업추정(WEKI)"/>
      <sheetName val="Krw"/>
      <sheetName val="Menu_Link"/>
      <sheetName val="영업외손익등"/>
      <sheetName val="회사정보"/>
      <sheetName val="당좌차월"/>
      <sheetName val="표준 Table_2004년"/>
      <sheetName val="US$ I (SEG.)"/>
      <sheetName val="상품입력"/>
      <sheetName val="원재료입력"/>
      <sheetName val="원97"/>
      <sheetName val="EE118C"/>
      <sheetName val="EE118"/>
      <sheetName val="계정code"/>
      <sheetName val="주메뉴"/>
      <sheetName val="매입유형"/>
      <sheetName val="매입처등록"/>
      <sheetName val="9609Aß"/>
      <sheetName val="⑧미수이자"/>
      <sheetName val="기본사항"/>
      <sheetName val="1공장 재공품생산현황"/>
      <sheetName val="24.보증금(전신전화가입권)"/>
      <sheetName val="금액집계(리포트)"/>
      <sheetName val="배서어음명세서"/>
      <sheetName val="작업일지"/>
      <sheetName val="CAUDIT"/>
      <sheetName val="매  출"/>
      <sheetName val="1-6(반품내역)"/>
      <sheetName val="특판제외"/>
      <sheetName val="24_보증금(전신전화가입권)"/>
      <sheetName val="5-4.생산필요공수및인원"/>
      <sheetName val="PI"/>
      <sheetName val="2.대외공문"/>
      <sheetName val="HP1AMLIST"/>
      <sheetName val="RD제품개발투자비(매가)"/>
      <sheetName val="Variables"/>
      <sheetName val="Cash Flow"/>
      <sheetName val="Links"/>
      <sheetName val="ASSETMST"/>
      <sheetName val="5.Crs. TB"/>
      <sheetName val="Profit Reco"/>
      <sheetName val="Details"/>
      <sheetName val="March"/>
      <sheetName val="to_do5"/>
      <sheetName val="업무분장_5"/>
      <sheetName val="A9-1~5_5"/>
      <sheetName val="A9-부2_5"/>
      <sheetName val="Fruit_Pending_Order1"/>
      <sheetName val="sch_list_(2)5"/>
      <sheetName val="LDP_503"/>
      <sheetName val="Tax_FY_09-102"/>
      <sheetName val="외상매출금현황-수정분_A22"/>
      <sheetName val="Sch_7-132"/>
      <sheetName val="?_2"/>
      <sheetName val="spares_timing5"/>
      <sheetName val="PROC_CHARGE5"/>
      <sheetName val="After_Apr_05_List_rso_dom5"/>
      <sheetName val="MAR_A2"/>
      <sheetName val="oth_exp_final2"/>
      <sheetName val="w_o_exp_final_(2)2"/>
      <sheetName val="_x005f_x0000__"/>
      <sheetName val="__2"/>
      <sheetName val="change_fdy2"/>
      <sheetName val="Data_validation2"/>
      <sheetName val="Clause_9"/>
      <sheetName val="Cash_flow_details"/>
      <sheetName val="Assumptions_Teesta"/>
      <sheetName val="Equity_Requirement_Analysis"/>
      <sheetName val="(법인,토지)등기_x005f_x0002__x005f_x0000_鑀0_2"/>
      <sheetName val="(법인,토지)등기_x005f_x0002__x005f_x0000_釘6_2"/>
      <sheetName val="(법인,토지)등기_x005f_x0002__鑀0_2"/>
      <sheetName val="(법인,토지)등기_x005f_x0002__釘6_2"/>
      <sheetName val="Eq__Mobilization"/>
      <sheetName val="_x005f_x005f_x005f_x0000__"/>
      <sheetName val="(법인,토지)등기_x005f_x005f_x005f_x0002_?鑀0_"/>
      <sheetName val="(법인,토지)등기_x005f_x005f_x005f_x0002_?釘6_"/>
      <sheetName val="_x005f_x005f_x005f_x005f_x005f_x005f_x005f_x0000__"/>
      <sheetName val="(법인,토지)등기_x005f_x0002__x005f_x0000_鈰__"/>
      <sheetName val="(법인,토지)등기_x005f_x0002_?鑀0_"/>
      <sheetName val="(법인,토지)등기_x005f_x0002_?釘6_"/>
      <sheetName val="COUNT_STATUS"/>
      <sheetName val="TOTAL_LIST"/>
      <sheetName val="Drop-Down_Lists"/>
      <sheetName val="(법인,토지)등기_x005f_x0002__鈰_x005f_x000f__"/>
      <sheetName val="(법인,토지)등기_x005f_x0002__鈰__"/>
      <sheetName val="97부과내역_"/>
      <sheetName val="Sheet3_(2)"/>
      <sheetName val="(법인,토지)등기鉘K_x000a"/>
      <sheetName val="(법인,토지)등기銨7_x000a"/>
      <sheetName val="(법인,토지)등기鈰"/>
      <sheetName val="Surg_order-sizemix"/>
      <sheetName val="OLD_P_S"/>
      <sheetName val="HBI_NCD"/>
      <sheetName val="Lead_sheet"/>
      <sheetName val="Sep_WorkSheet"/>
      <sheetName val="(법인,토지)등기_x005f_x005f_x005f_x0002__鑀0_"/>
      <sheetName val="(법인,토지)등기_x005f_x005f_x005f_x0002__釘6_"/>
      <sheetName val="(법인,토지)등기_x005f_x005f_x005f_x0002_?鈰__"/>
      <sheetName val="CSM_with_CKD"/>
      <sheetName val="(법인,토지)등기_x005f_x0002_?鈰_x005f_x000f__"/>
      <sheetName val="(법인,토지)등기_x005f_x0002_?鈰__"/>
      <sheetName val="(법인,토지)등기_x005f_x005f_x005f_x0002__鈰__"/>
      <sheetName val="CASH_FLO"/>
      <sheetName val="P&amp;L,_Balance_sheet"/>
      <sheetName val="PE_CHARGES"/>
      <sheetName val="grp_"/>
      <sheetName val="(법인,토지)등기_x0"/>
      <sheetName val="(법인,토지)등기?鉘K_x005f"/>
      <sheetName val="(법인,토지)등기?銨7_x005f"/>
      <sheetName val="(법인,토지)등기_鉘K_x005f"/>
      <sheetName val="(법인,토지)등기_銨7_x005f"/>
      <sheetName val="108_수선비"/>
      <sheetName val="97_사업추정(WEKI)"/>
      <sheetName val="표준_Table_2004년"/>
      <sheetName val="US$_I_(SEG_)"/>
      <sheetName val="1공장_재공품생산현황"/>
      <sheetName val="24_보증금(전신전화가입권)1"/>
      <sheetName val="매__출"/>
      <sheetName val="5-4_생산필요공수및인원"/>
      <sheetName val="2_대외공문"/>
      <sheetName val="Cash_Flow"/>
      <sheetName val="5_Crs__TB"/>
      <sheetName val="Profit_Reco"/>
      <sheetName val="등록"/>
      <sheetName val="매입수불자재"/>
      <sheetName val=" "/>
      <sheetName val="Input"/>
      <sheetName val="U3.1"/>
      <sheetName val="주식배당"/>
      <sheetName val="dso-WS"/>
      <sheetName val="6660"/>
      <sheetName val="수금 "/>
      <sheetName val="12월정산수금현황"/>
      <sheetName val="투찰가"/>
      <sheetName val="Sheet3"/>
      <sheetName val="결산분계"/>
      <sheetName val="03년3Q누계급여"/>
      <sheetName val="지우기"/>
      <sheetName val="목차"/>
      <sheetName val="99판매상세"/>
      <sheetName val="maccp04"/>
      <sheetName val="기초해지2"/>
      <sheetName val="검산금액"/>
      <sheetName val="선수보증금"/>
      <sheetName val="Sheet5"/>
      <sheetName val="연체일수"/>
      <sheetName val="기초해지"/>
      <sheetName val="잔가합계"/>
      <sheetName val="Sheet6"/>
      <sheetName val="중도해지진행업체"/>
      <sheetName val="동양제과11월"/>
      <sheetName val="동양제과 12월"/>
      <sheetName val="크라운제과11월"/>
      <sheetName val="크라운제과 12월"/>
      <sheetName val="해태제과11월"/>
      <sheetName val="산업은행 경영지표"/>
      <sheetName val="TEMP"/>
      <sheetName val="JA"/>
      <sheetName val="중기"/>
      <sheetName val="상불"/>
      <sheetName val="금월실적"/>
      <sheetName val="98상품수불(기초)"/>
      <sheetName val="제품수불 (기초)"/>
      <sheetName val="98제품수불부"/>
      <sheetName val="상가매매0115"/>
      <sheetName val="상가임대0115"/>
      <sheetName val="별첨1"/>
      <sheetName val="별첨2"/>
      <sheetName val="7상품수"/>
      <sheetName val="96월별PL"/>
      <sheetName val="10월판관"/>
      <sheetName val="조회서"/>
      <sheetName val="주소"/>
      <sheetName val="명세"/>
      <sheetName val="SM1-09"/>
      <sheetName val="SM2-09"/>
      <sheetName val="아이콘"/>
      <sheetName val="투입&amp;생산"/>
      <sheetName val="범한여행"/>
      <sheetName val="1.MDF1공장"/>
      <sheetName val="받을어음할인및 융통어음"/>
      <sheetName val="支払手形"/>
      <sheetName val="가상"/>
      <sheetName val="정상"/>
      <sheetName val="매출채권"/>
      <sheetName val="조정전"/>
      <sheetName val="A2109"/>
      <sheetName val="기준정보"/>
      <sheetName val="Y-WORK"/>
      <sheetName val="JOB Assign"/>
      <sheetName val="DY092"/>
      <sheetName val="AP"/>
      <sheetName val="MKI TB"/>
      <sheetName val="Ⅱ1-0타"/>
      <sheetName val="서식시트"/>
      <sheetName val="과"/>
      <sheetName val="선급금"/>
      <sheetName val="미지급이자"/>
      <sheetName val="_x0000_P"/>
      <sheetName val="12월원재료매입"/>
      <sheetName val="투자자산명세서"/>
      <sheetName val="경영비율 "/>
      <sheetName val="전체지분도"/>
      <sheetName val="월별손익"/>
      <sheetName val="매출.물동명세"/>
      <sheetName val="8월"/>
      <sheetName val="노무비"/>
      <sheetName val="S&amp;R"/>
      <sheetName val="인원계획-미화"/>
      <sheetName val="M&amp;G Outstanding Data"/>
      <sheetName val="입력항목"/>
      <sheetName val="TB"/>
      <sheetName val="감가상각"/>
      <sheetName val="ttt"/>
      <sheetName val="미수이자"/>
      <sheetName val="Area"/>
      <sheetName val="수정분개"/>
      <sheetName val="96수표어음"/>
      <sheetName val="확인서"/>
      <sheetName val="장차입"/>
      <sheetName val="FS"/>
      <sheetName val="본사현황"/>
      <sheetName val="Taxas"/>
      <sheetName val="첨부2"/>
      <sheetName val="주요비율-낙관"/>
      <sheetName val="Ⅰ-1"/>
      <sheetName val="전신전화가입권"/>
      <sheetName val="Lead"/>
      <sheetName val="Pricing"/>
      <sheetName val="Debt Service Schedule"/>
      <sheetName val="미지급이자1"/>
      <sheetName val="3-4현"/>
      <sheetName val="3-3현"/>
      <sheetName val="대환취급"/>
      <sheetName val="Input-target firm"/>
      <sheetName val="Yield"/>
      <sheetName val="Sch5TO10"/>
      <sheetName val="TAX"/>
      <sheetName val="NAV"/>
      <sheetName val="(법인,토지)등기_x0002__x0000_鉘K_"/>
      <sheetName val="(법인,토지)등기_x0002__x0000_銨7_"/>
      <sheetName val="(법인,토지)등기_x0002__x0000_鑀0_"/>
      <sheetName val="(법인,토지)등기_x0002__x0000_釘6_"/>
      <sheetName val="(법인,토지)등기_x0002__鑀0_"/>
      <sheetName val="(법인,토지)등기_x0002__釘6_"/>
      <sheetName val="(법인,토지)등기_x0002__x0000_鑀0_1"/>
      <sheetName val="(법인,토지)등기_x0002__x0000_釘6_1"/>
      <sheetName val="(법인,토지)등기_x0002__鑀0_1"/>
      <sheetName val="(법인,토지)등기_x0002__釘6_1"/>
      <sheetName val="(법인,토지)등기_x0002__x0000_鑀0_2"/>
      <sheetName val="(법인,토지)등기_x0002__x0000_釘6_2"/>
      <sheetName val="(법인,토지)등기_x0002__鑀0_2"/>
      <sheetName val="(법인,토지)등기_x0002__釘6_2"/>
      <sheetName val="_x0000__"/>
      <sheetName val="(법인,토지)등기_x0002__x0000_鈰__"/>
      <sheetName val="(법인,토지)등기_x0002__鈰_x000f__"/>
      <sheetName val="(법인,토지)등기_x0002__鈰__"/>
      <sheetName val="(법인,토지)등기_x0002_?鑀0_"/>
      <sheetName val="(법인,토지)등기_x0002_?釘6_"/>
      <sheetName val="TABLE"/>
      <sheetName val="R&amp;D"/>
      <sheetName val="협조전"/>
      <sheetName val="EA0M"/>
      <sheetName val="Consolidated"/>
      <sheetName val="당일"/>
      <sheetName val="달력"/>
      <sheetName val="Setup"/>
      <sheetName val="Snapshot"/>
      <sheetName val="19-PERF"/>
      <sheetName val="Gratuity"/>
      <sheetName val="Income Statements"/>
      <sheetName val="Income_Statements"/>
      <sheetName val="Income_Statements1"/>
      <sheetName val="GL175PT401358"/>
      <sheetName val="업체손실공수.xls"/>
      <sheetName val="GSTOTAL"/>
      <sheetName val="QTY. PROV.LAB"/>
      <sheetName val="Pg 1,2"/>
      <sheetName val="Schedules PL"/>
      <sheetName val="Schedules BS"/>
      <sheetName val="PTP-Normal"/>
      <sheetName val="MAR2001"/>
      <sheetName val="SUMMARY"/>
      <sheetName val="_94자산"/>
      <sheetName val="Lists"/>
      <sheetName val="Testing"/>
      <sheetName val="ＣＡＭＹ　ＭⅢ"/>
      <sheetName val="PL6-Revenue Bridge"/>
      <sheetName val="Sch K"/>
      <sheetName val="BANKINT"/>
      <sheetName val="Net All"/>
      <sheetName val="Travel &amp; Enter"/>
      <sheetName val="Books"/>
      <sheetName val="Training &amp; Tuition"/>
      <sheetName val="Module1"/>
      <sheetName val="사용법"/>
      <sheetName val="경영분석지표"/>
      <sheetName val="유형자산(중)"/>
      <sheetName val="무형,이연(중)"/>
      <sheetName val="기타유동부채(중)"/>
      <sheetName val="퇴충(중)"/>
      <sheetName val="매입채무(중)"/>
      <sheetName val="판관비(중)"/>
      <sheetName val="매출원가(중)"/>
      <sheetName val="월별판관비(중)"/>
      <sheetName val="월별제조원가(중)"/>
      <sheetName val="제조원가보고서(중)"/>
      <sheetName val="배부기준"/>
      <sheetName val="Sheet10"/>
      <sheetName val="지점장"/>
      <sheetName val="Chart of Accounts"/>
      <sheetName val="Bhosari"/>
      <sheetName val="Chakan"/>
      <sheetName val="HALOL"/>
      <sheetName val="Sheet"/>
      <sheetName val="TABLE DB"/>
      <sheetName val="쌍용 data base"/>
      <sheetName val="feb00"/>
      <sheetName val="dis 15.25-personal"/>
      <sheetName val="dis 14.50-two wheeler"/>
      <sheetName val="팀별 합계"/>
      <sheetName val="PCD_Matl"/>
      <sheetName val="paco"/>
      <sheetName val="power"/>
      <sheetName val="TML 2002"/>
      <sheetName val="Bid_Sheet"/>
      <sheetName val="업체명"/>
      <sheetName val="building"/>
      <sheetName val="10월20일"/>
      <sheetName val="일반수가DCR"/>
      <sheetName val="공임매출MH"/>
      <sheetName val="작업일수MUP"/>
      <sheetName val="COBS"/>
      <sheetName val="체재비"/>
      <sheetName val="applicability"/>
      <sheetName val="Sctt"/>
      <sheetName val="Database"/>
      <sheetName val="98드림라인AS"/>
      <sheetName val="J150 승인진도관리 LIST"/>
      <sheetName val="계DATA"/>
      <sheetName val="실DATA "/>
      <sheetName val="Back groun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FURNACE현설내역"/>
      <sheetName val=" FURNACE현설"/>
      <sheetName val="furnace-equip."/>
      <sheetName val="_FURNACE현설"/>
      <sheetName val="furnace-equip_"/>
      <sheetName val="_FURNACE현설1"/>
      <sheetName val="furnace-equip_1"/>
      <sheetName val="_FURNACE현설2"/>
      <sheetName val="furnace-equip_2"/>
      <sheetName val="CondPol"/>
      <sheetName val="SALE"/>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예제"/>
      <sheetName val="Sheet2"/>
      <sheetName val="Sheet3"/>
      <sheetName val=" FURNACE현설"/>
      <sheetName val="sch 5-8"/>
      <sheetName val="Balance Sheet "/>
      <sheetName val="Charts"/>
      <sheetName val="기준표"/>
      <sheetName val="Fixed Assets"/>
      <sheetName val="XREF"/>
      <sheetName val="FA TB 28-2-2006"/>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_FURNACE현설"/>
      <sheetName val="sch_5-8"/>
      <sheetName val="Balance_Sheet_"/>
      <sheetName val="Fixed_Assets"/>
      <sheetName val="FA_TB_28-2-2006"/>
      <sheetName val="_FURNACE현설1"/>
      <sheetName val="sch_5-81"/>
      <sheetName val="Balance_Sheet_1"/>
      <sheetName val="Fixed_Assets1"/>
      <sheetName val="FA_TB_28-2-20061"/>
      <sheetName val="_FURNACE현설2"/>
      <sheetName val="sch_5-82"/>
      <sheetName val="Balance_Sheet_2"/>
      <sheetName val="Fixed_Assets2"/>
      <sheetName val="FA_TB_28-2-200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MAN1"/>
    </sheetNames>
    <sheetDataSet>
      <sheetData sheetId="0"/>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소화실적"/>
      <sheetName val="MOB-MAN1"/>
      <sheetName val="XREF"/>
      <sheetName val="Masters"/>
    </sheetNames>
    <sheetDataSet>
      <sheetData sheetId="0"/>
      <sheetData sheetId="1" refreshError="1"/>
      <sheetData sheetId="2" refreshError="1"/>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제작_분석"/>
      <sheetName val="예량가_분석"/>
      <sheetName val="Bestpro입력"/>
      <sheetName val="보고용"/>
      <sheetName val="임율 Data"/>
      <sheetName val="Sandhill"/>
      <sheetName val="신임율적용_검토안"/>
      <sheetName val="Ship &amp; Lifting"/>
      <sheetName val="Harp_견적기준"/>
      <sheetName val="Harp_Att"/>
      <sheetName val="Harp_적용"/>
      <sheetName val="Header_견적기준"/>
      <sheetName val="Header_Att"/>
      <sheetName val="Header_적용"/>
      <sheetName val="임율_Data"/>
      <sheetName val="Ship_&amp;_Lifting"/>
      <sheetName val="임율_Data1"/>
      <sheetName val="Ship_&amp;_Lifting1"/>
      <sheetName val="임율_Data2"/>
      <sheetName val="Ship_&amp;_Lifting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QPT-Z"/>
      <sheetName val="임율 Data"/>
      <sheetName val="SUMMARY_BALANCE"/>
      <sheetName val="임율_Data"/>
      <sheetName val="임율_Data1"/>
      <sheetName val="임율_Data2"/>
      <sheetName val="(Distribution) FY-21-25 "/>
    </sheetNames>
    <sheetDataSet>
      <sheetData sheetId="0"/>
      <sheetData sheetId="1" refreshError="1"/>
      <sheetData sheetId="2" refreshError="1"/>
      <sheetData sheetId="3"/>
      <sheetData sheetId="4"/>
      <sheetData sheetId="5"/>
      <sheetData sheetId="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laroux"/>
      <sheetName val="북경"/>
      <sheetName val="대만"/>
      <sheetName val="싱가포르"/>
      <sheetName val="자카르타"/>
      <sheetName val="하노이"/>
      <sheetName val="뭄바이"/>
      <sheetName val="두바이"/>
      <sheetName val="리야드"/>
      <sheetName val="프랑크푸르트"/>
      <sheetName val="토론토"/>
      <sheetName val="동경"/>
      <sheetName val="뉴저지"/>
      <sheetName val="inkor"/>
      <sheetName val="말련"/>
      <sheetName val="52_"/>
      <sheetName val="67(B4)___"/>
      <sheetName val="74(B4)_"/>
      <sheetName val="data"/>
      <sheetName val="Eq. Mobilization"/>
      <sheetName val="52_1"/>
      <sheetName val="67(B4)___1"/>
      <sheetName val="74(B4)_1"/>
      <sheetName val="외화금융(97-03)"/>
      <sheetName val="45_46"/>
      <sheetName val="BID"/>
      <sheetName val="확약서"/>
      <sheetName val="MAP매뉴얼최종(2차개정)"/>
      <sheetName val="관리,공감"/>
      <sheetName val="DATE"/>
      <sheetName val="개요"/>
      <sheetName val="일위대가표"/>
      <sheetName val="현장관리비"/>
      <sheetName val="터파기및재료"/>
      <sheetName val="CIVIL4"/>
      <sheetName val="수주현황2월"/>
      <sheetName val="임율 Data"/>
      <sheetName val="사업관리전용내역"/>
      <sheetName val="건축내역(수원천천)"/>
      <sheetName val="일위대가"/>
      <sheetName val="실행예산SHEET도장재검토"/>
      <sheetName val="#REF"/>
      <sheetName val="환율표"/>
      <sheetName val="주관사업"/>
      <sheetName val="#3E1_GCR"/>
      <sheetName val="마력및원가표"/>
      <sheetName val="CF Rev.0"/>
      <sheetName val="예제"/>
      <sheetName val="노임단가"/>
      <sheetName val="수금 일정"/>
      <sheetName val="見積計算 "/>
      <sheetName val="YGN56 DEMI TK"/>
      <sheetName val="율표"/>
      <sheetName val="호프"/>
      <sheetName val="중기"/>
      <sheetName val="생산량"/>
      <sheetName val="산업"/>
      <sheetName val="소방사항"/>
      <sheetName val="XL4Poppy"/>
      <sheetName val="Report Setup"/>
      <sheetName val="원본"/>
      <sheetName val="Results"/>
      <sheetName val="BEND LOSS"/>
      <sheetName val="자바라1"/>
      <sheetName val="공사_산출"/>
      <sheetName val="LAB"/>
      <sheetName val="수입"/>
      <sheetName val="설비비4"/>
      <sheetName val="참고3"/>
      <sheetName val="현재고"/>
      <sheetName val="NEWDRAW"/>
      <sheetName val="기타코드"/>
      <sheetName val="세무서코드"/>
      <sheetName val="본공사"/>
      <sheetName val="견적"/>
      <sheetName val="M-EQPT-Z"/>
      <sheetName val="적용기준표(98년상반기)"/>
      <sheetName val="노임단가(전기·통신)"/>
      <sheetName val="명세서(을)"/>
      <sheetName val="역T형교대(PILE기초)"/>
      <sheetName val="품셈TABLE"/>
      <sheetName val="C3"/>
      <sheetName val="TNK12"/>
      <sheetName val="당초"/>
      <sheetName val="기계2"/>
      <sheetName val="주조부"/>
      <sheetName val="C-S"/>
      <sheetName val="기계1"/>
      <sheetName val="중형엔진"/>
      <sheetName val="산출내역서 (2)"/>
      <sheetName val="POL6차-PIPING"/>
      <sheetName val="전체실적"/>
      <sheetName val="Broaching"/>
      <sheetName val="5.전사투자계획종함안"/>
      <sheetName val="PJT(종합)"/>
      <sheetName val="보일러"/>
      <sheetName val="CE-ORG"/>
      <sheetName val="예산서"/>
      <sheetName val="간접비차이_PJT"/>
      <sheetName val="BATTERY CHARGE"/>
      <sheetName val="$bhp"/>
      <sheetName val="PIPE(UG)내역"/>
      <sheetName val="BM-CODE화"/>
      <sheetName val="상반기손익차2총괄"/>
      <sheetName val="Sheet1"/>
      <sheetName val="대비표"/>
      <sheetName val="집행"/>
      <sheetName val="영업예산"/>
      <sheetName val="Sheet2"/>
      <sheetName val="문제점"/>
      <sheetName val="BREAKDOWN(철거설치)"/>
      <sheetName val=" ｹ-ﾌﾞﾙ"/>
      <sheetName val="투찰(하수)"/>
      <sheetName val="COVER-P"/>
      <sheetName val="내역서"/>
      <sheetName val="Xunit (단위환산)"/>
      <sheetName val="hmax_2"/>
      <sheetName val="52_2"/>
      <sheetName val="67(B4)___2"/>
      <sheetName val="74(B4)_2"/>
      <sheetName val="Eq__Mobilization"/>
      <sheetName val="임율_Data"/>
      <sheetName val="CF_Rev_0"/>
      <sheetName val="수금_일정"/>
      <sheetName val="見積計算_"/>
      <sheetName val="YGN56_DEMI_TK"/>
      <sheetName val="Report_Setup"/>
      <sheetName val="BEND_LOSS"/>
      <sheetName val="산출내역서_(2)"/>
      <sheetName val="5_전사투자계획종함안"/>
      <sheetName val="BATTERY_CHARGE"/>
      <sheetName val="_ｹ-ﾌﾞﾙ"/>
      <sheetName val="Xunit_(단위환산)"/>
      <sheetName val="52_3"/>
      <sheetName val="67(B4)___3"/>
      <sheetName val="74(B4)_3"/>
      <sheetName val="Eq__Mobilization1"/>
      <sheetName val="임율_Data1"/>
      <sheetName val="CF_Rev_01"/>
      <sheetName val="수금_일정1"/>
      <sheetName val="見積計算_1"/>
      <sheetName val="YGN56_DEMI_TK1"/>
      <sheetName val="Report_Setup1"/>
      <sheetName val="BEND_LOSS1"/>
      <sheetName val="산출내역서_(2)1"/>
      <sheetName val="5_전사투자계획종함안1"/>
      <sheetName val="BATTERY_CHARGE1"/>
      <sheetName val="_ｹ-ﾌﾞﾙ1"/>
      <sheetName val="Xunit_(단위환산)1"/>
      <sheetName val="52_4"/>
      <sheetName val="67(B4)___4"/>
      <sheetName val="74(B4)_4"/>
      <sheetName val="Eq__Mobilization2"/>
      <sheetName val="임율_Data2"/>
      <sheetName val="CF_Rev_02"/>
      <sheetName val="수금_일정2"/>
      <sheetName val="見積計算_2"/>
      <sheetName val="YGN56_DEMI_TK2"/>
      <sheetName val="Report_Setup2"/>
      <sheetName val="BEND_LOSS2"/>
      <sheetName val="산출내역서_(2)2"/>
      <sheetName val="5_전사투자계획종함안2"/>
      <sheetName val="BATTERY_CHARGE2"/>
      <sheetName val="_ｹ-ﾌﾞﾙ2"/>
      <sheetName val="Xunit_(단위환산)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메모"/>
      <sheetName val="입출금메모"/>
      <sheetName val="판관비"/>
      <sheetName val="월간판관"/>
      <sheetName val="C-1구매"/>
      <sheetName val="C-2제조"/>
      <sheetName val="배부기준"/>
      <sheetName val="C-21-1매입toc"/>
      <sheetName val="C-22-월별경비"/>
      <sheetName val="부문별"/>
      <sheetName val="회선사용"/>
      <sheetName val="C-42원가AR"/>
      <sheetName val="C-43-11cutoff"/>
      <sheetName val="C-43-31"/>
      <sheetName val="매출"/>
      <sheetName val="건설중인자산"/>
      <sheetName val="중간감사-드림라인"/>
      <sheetName val="#REF"/>
      <sheetName val="업무분장 "/>
      <sheetName val="공통"/>
      <sheetName val="95WBS"/>
      <sheetName val="현금흐름표"/>
      <sheetName val="YOEMAGUM"/>
      <sheetName val="BS"/>
      <sheetName val="J150 승인진도관리 LIST"/>
      <sheetName val="보조부문비배부"/>
      <sheetName val="Sheet1"/>
      <sheetName val="total"/>
      <sheetName val="5"/>
      <sheetName val="Sheet11"/>
      <sheetName val="WELDING"/>
      <sheetName val="산출기준(파견전산실)"/>
      <sheetName val="FUEL FILLER"/>
      <sheetName val="Errors_130303"/>
      <sheetName val="XREF"/>
      <sheetName val="금융"/>
      <sheetName val="은행"/>
      <sheetName val="리스"/>
      <sheetName val="보험"/>
      <sheetName val="원본1"/>
      <sheetName val="MH_생산"/>
      <sheetName val="PL"/>
      <sheetName val="TEMP1"/>
      <sheetName val="TEMP2"/>
      <sheetName val="제조부문배부"/>
      <sheetName val="TABLE DB"/>
      <sheetName val="쌍용 data base"/>
      <sheetName val="Menu_Link"/>
      <sheetName val="부서코드표"/>
      <sheetName val="TMFL Receipt"/>
      <sheetName val="BCR원본"/>
      <sheetName val="업무분장_"/>
      <sheetName val="J150_승인진도관리_LIST"/>
      <sheetName val="FUEL_FILLER"/>
      <sheetName val="업무분장_1"/>
      <sheetName val="J150_승인진도관리_LIST1"/>
      <sheetName val="FUEL_FILLER1"/>
      <sheetName val="업무분장_2"/>
      <sheetName val="J150_승인진도관리_LIST2"/>
      <sheetName val="FUEL_FILLER2"/>
      <sheetName val="TABLE_DB"/>
      <sheetName val="쌍용_data_base"/>
      <sheetName val="TMFL_Receipt"/>
      <sheetName val="업무분장_3"/>
      <sheetName val="J150_승인진도관리_LIST3"/>
      <sheetName val="TABLE_DB1"/>
      <sheetName val="쌍용_data_base1"/>
      <sheetName val="FUEL_FILLER3"/>
      <sheetName val="TMFL_Receipt1"/>
      <sheetName val="외화금융(97-03)"/>
      <sheetName val="환산표"/>
      <sheetName val="99사업d"/>
      <sheetName val="data"/>
      <sheetName val="Jindal"/>
      <sheetName val="Eq. Mobilization"/>
      <sheetName val="차체"/>
      <sheetName val="COUNT STATUS"/>
      <sheetName val="CS-Prod"/>
      <sheetName val="Daten"/>
      <sheetName val="Vorjahr"/>
      <sheetName val="TKBN_TKBNA"/>
      <sheetName val="KTP_Apr10"/>
      <sheetName val="Wkz_PBD"/>
      <sheetName val="Sheet2"/>
      <sheetName val="실행철강하도"/>
      <sheetName val="외주현황.wq1"/>
      <sheetName val="카스코"/>
      <sheetName val="수정시산표"/>
      <sheetName val="8월"/>
      <sheetName val="주주명부&lt;끝&gt;"/>
      <sheetName val="reference"/>
      <sheetName val="Formula"/>
      <sheetName val="업체명"/>
      <sheetName val="PL6-Revenue Bridge"/>
      <sheetName val="업무분장_4"/>
      <sheetName val="J150_승인진도관리_LIST4"/>
      <sheetName val="FUEL_FILLER4"/>
      <sheetName val="TABLE_DB2"/>
      <sheetName val="쌍용_data_base2"/>
      <sheetName val="TMFL_Receipt2"/>
      <sheetName val="Fruit Pending Order"/>
      <sheetName val="Main"/>
      <sheetName val="Payroll_LOCAL"/>
      <sheetName val="Lead COC"/>
      <sheetName val="LEDGER"/>
      <sheetName val="손익계산서"/>
      <sheetName val="경도"/>
      <sheetName val="이자율"/>
      <sheetName val="현장"/>
      <sheetName val="TRIAL BALANCE"/>
      <sheetName val="Service Tax payable"/>
      <sheetName val="Pilotage"/>
      <sheetName val="99 조정금액"/>
      <sheetName val="WXY"/>
      <sheetName val="재고선1"/>
      <sheetName val="DBJK - Jan 2002"/>
      <sheetName val="현금"/>
      <sheetName val="재고자산"/>
      <sheetName val="FRDS9805"/>
      <sheetName val="출자한도"/>
      <sheetName val="현금및현금등가물1"/>
      <sheetName val="기안지"/>
      <sheetName val="Variables"/>
      <sheetName val="CU열교환기 평균생산"/>
      <sheetName val="CAUDIT"/>
      <sheetName val="절차서"/>
      <sheetName val="CU열교환기_평균생산"/>
      <sheetName val="업무분장_5"/>
      <sheetName val="J150_승인진도관리_LIST5"/>
      <sheetName val="FUEL_FILLER5"/>
      <sheetName val="TABLE_DB3"/>
      <sheetName val="쌍용_data_base3"/>
      <sheetName val="TMFL_Receipt3"/>
      <sheetName val="Eq__Mobilization"/>
      <sheetName val="COUNT_STATUS"/>
      <sheetName val="외주현황_wq1"/>
      <sheetName val="PL6-Revenue_Bridge"/>
      <sheetName val="Fruit_Pending_Order"/>
      <sheetName val="Lead_COC"/>
      <sheetName val="TRIAL_BALANCE"/>
      <sheetName val="Service_Tax_payable"/>
      <sheetName val="업무분장_6"/>
      <sheetName val="J150_승인진도관리_LIST6"/>
      <sheetName val="FUEL_FILLER6"/>
      <sheetName val="TABLE_DB4"/>
      <sheetName val="쌍용_data_base4"/>
      <sheetName val="TMFL_Receipt4"/>
      <sheetName val="COUNT_STATUS1"/>
      <sheetName val="업무분장_7"/>
      <sheetName val="J150_승인진도관리_LIST7"/>
      <sheetName val="FUEL_FILLER7"/>
      <sheetName val="TABLE_DB5"/>
      <sheetName val="쌍용_data_base5"/>
      <sheetName val="TMFL_Receipt5"/>
      <sheetName val="COUNT_STATUS2"/>
      <sheetName val="업무분장_8"/>
      <sheetName val="J150_승인진도관리_LIST8"/>
      <sheetName val="FUEL_FILLER8"/>
      <sheetName val="TABLE_DB6"/>
      <sheetName val="쌍용_data_base6"/>
      <sheetName val="TMFL_Receipt6"/>
      <sheetName val="COUNT_STATUS3"/>
      <sheetName val="업무분장_9"/>
      <sheetName val="J150_승인진도관리_LIST9"/>
      <sheetName val="FUEL_FILLER9"/>
      <sheetName val="TABLE_DB7"/>
      <sheetName val="쌍용_data_base7"/>
      <sheetName val="TMFL_Receipt7"/>
      <sheetName val="COUNT_STATUS4"/>
      <sheetName val="시산표"/>
      <sheetName val="원가"/>
      <sheetName val="CSCT(지분법)"/>
      <sheetName val="기본정보"/>
      <sheetName val="식음료"/>
      <sheetName val="96"/>
      <sheetName val="현금예금"/>
      <sheetName val="2.대외공문"/>
      <sheetName val="cd-실적"/>
      <sheetName val="전체지분도"/>
      <sheetName val="Graph"/>
      <sheetName val="engline"/>
      <sheetName val="GRACE"/>
      <sheetName val="TAB 1"/>
      <sheetName val="2.Control Sheet"/>
      <sheetName val="3.원본1"/>
      <sheetName val="Master"/>
      <sheetName val="MARCH"/>
      <sheetName val="SEP "/>
      <sheetName val="경비공통"/>
      <sheetName val="Plant"/>
      <sheetName val="세무서코드"/>
      <sheetName val="Year_End"/>
      <sheetName val="TB March 2002"/>
      <sheetName val="Article"/>
      <sheetName val="Bal Sheet"/>
      <sheetName val="po-log - curr. rate"/>
      <sheetName val="OpTrack"/>
      <sheetName val="품셈TABLE"/>
      <sheetName val="업무분장_10"/>
      <sheetName val="J150_승인진도관리_LIST10"/>
      <sheetName val="FUEL_FILLER10"/>
      <sheetName val="TABLE_DB8"/>
      <sheetName val="쌍용_data_base8"/>
      <sheetName val="TMFL_Receipt8"/>
      <sheetName val="COUNT_STATUS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
      <sheetName val="T-2_23-24"/>
      <sheetName val="T-2"/>
      <sheetName val="T-3_23-24"/>
      <sheetName val="T-3"/>
      <sheetName val="T-4"/>
      <sheetName val="T-5"/>
      <sheetName val="T-6_23-24"/>
      <sheetName val="T-6"/>
      <sheetName val="T-7_Current_Year"/>
      <sheetName val="T-7_Ensuing_Year"/>
      <sheetName val="T-8"/>
      <sheetName val="F-27 2023-24"/>
      <sheetName val="F-27 2024-25"/>
      <sheetName val="P-7"/>
      <sheetName val="P-17_23-24"/>
      <sheetName val="P-17_24-25"/>
    </sheetNames>
    <sheetDataSet>
      <sheetData sheetId="0" refreshError="1">
        <row r="9">
          <cell r="K9">
            <v>3.8730000000000002</v>
          </cell>
          <cell r="O9">
            <v>5.0010000000000003</v>
          </cell>
        </row>
        <row r="10">
          <cell r="F10">
            <v>1455.932</v>
          </cell>
          <cell r="K10">
            <v>1797.9449999999999</v>
          </cell>
          <cell r="O10">
            <v>1884.1659999999999</v>
          </cell>
        </row>
        <row r="11">
          <cell r="F11">
            <v>580.71500000000003</v>
          </cell>
          <cell r="K11">
            <v>623.78977080670018</v>
          </cell>
          <cell r="O11">
            <v>653.70379922732741</v>
          </cell>
        </row>
        <row r="12">
          <cell r="F12">
            <v>704.76099999999997</v>
          </cell>
          <cell r="K12">
            <v>912.19546743871251</v>
          </cell>
          <cell r="O12">
            <v>955.94007886900272</v>
          </cell>
        </row>
        <row r="13">
          <cell r="F13">
            <v>96.224000000000004</v>
          </cell>
          <cell r="K13">
            <v>209.71180184050232</v>
          </cell>
          <cell r="O13">
            <v>219.76859516092645</v>
          </cell>
        </row>
        <row r="14">
          <cell r="F14">
            <v>74.231999999999999</v>
          </cell>
          <cell r="K14">
            <v>52.247959914084817</v>
          </cell>
          <cell r="O14">
            <v>54.753526742743261</v>
          </cell>
        </row>
        <row r="16">
          <cell r="F16">
            <v>438.02499999999998</v>
          </cell>
          <cell r="K16">
            <v>488.63</v>
          </cell>
          <cell r="O16">
            <v>588.77599999999995</v>
          </cell>
        </row>
        <row r="17">
          <cell r="F17">
            <v>74.647999999999996</v>
          </cell>
          <cell r="K17">
            <v>70.618679233073593</v>
          </cell>
          <cell r="O17">
            <v>85.09216274918063</v>
          </cell>
        </row>
        <row r="18">
          <cell r="F18">
            <v>103.72799999999999</v>
          </cell>
          <cell r="K18">
            <v>125.68815496876795</v>
          </cell>
          <cell r="O18">
            <v>151.44827196424967</v>
          </cell>
        </row>
        <row r="19">
          <cell r="F19">
            <v>259.649</v>
          </cell>
          <cell r="K19">
            <v>292.32316579815841</v>
          </cell>
          <cell r="O19">
            <v>352.23556528656962</v>
          </cell>
        </row>
        <row r="21">
          <cell r="F21">
            <v>56.74799999999999</v>
          </cell>
          <cell r="K21">
            <v>106.518</v>
          </cell>
          <cell r="O21">
            <v>144.77699999999999</v>
          </cell>
        </row>
        <row r="22">
          <cell r="F22">
            <v>45.188000000000002</v>
          </cell>
          <cell r="K22">
            <v>66.563999999999993</v>
          </cell>
          <cell r="O22">
            <v>98.861000000000004</v>
          </cell>
        </row>
        <row r="23">
          <cell r="F23">
            <v>1.5439999999999998</v>
          </cell>
          <cell r="K23">
            <v>2.2850000000000001</v>
          </cell>
          <cell r="O23">
            <v>3.0089999999999999</v>
          </cell>
        </row>
        <row r="24">
          <cell r="F24">
            <v>35.437999999999995</v>
          </cell>
          <cell r="K24">
            <v>55.691000000000003</v>
          </cell>
          <cell r="O24">
            <v>63.119</v>
          </cell>
        </row>
        <row r="25">
          <cell r="F25">
            <v>18.759999999999998</v>
          </cell>
          <cell r="K25">
            <v>19.206</v>
          </cell>
          <cell r="O25">
            <v>19.974</v>
          </cell>
        </row>
        <row r="26">
          <cell r="F26">
            <v>41.413999999999994</v>
          </cell>
          <cell r="K26">
            <v>41.508000000000003</v>
          </cell>
          <cell r="O26">
            <v>45.156999999999996</v>
          </cell>
        </row>
        <row r="27">
          <cell r="F27">
            <v>42.210999999999999</v>
          </cell>
          <cell r="K27">
            <v>49.511000000000003</v>
          </cell>
          <cell r="O27">
            <v>51.006</v>
          </cell>
        </row>
        <row r="28">
          <cell r="F28">
            <v>58.741</v>
          </cell>
          <cell r="K28">
            <v>71.004999999999995</v>
          </cell>
          <cell r="O28">
            <v>92.718000000000004</v>
          </cell>
        </row>
        <row r="34">
          <cell r="F34">
            <v>16.841000000000001</v>
          </cell>
          <cell r="K34">
            <v>17.986999999999998</v>
          </cell>
          <cell r="O34">
            <v>18.283000000000001</v>
          </cell>
        </row>
        <row r="35">
          <cell r="F35">
            <v>2.6550000000000002</v>
          </cell>
          <cell r="K35">
            <v>3.9790000000000001</v>
          </cell>
          <cell r="O35">
            <v>5.0659999999999998</v>
          </cell>
        </row>
        <row r="36">
          <cell r="F36">
            <v>18.160999999999998</v>
          </cell>
          <cell r="K36">
            <v>23.641999999999999</v>
          </cell>
          <cell r="O36">
            <v>27.61</v>
          </cell>
        </row>
        <row r="37">
          <cell r="F37">
            <v>38.737000000000009</v>
          </cell>
          <cell r="K37">
            <v>47.758000000000003</v>
          </cell>
          <cell r="O37">
            <v>53.387</v>
          </cell>
        </row>
        <row r="38">
          <cell r="F38">
            <v>15.745999999999999</v>
          </cell>
          <cell r="K38">
            <v>23.45</v>
          </cell>
          <cell r="O38">
            <v>27.672000000000001</v>
          </cell>
        </row>
        <row r="40">
          <cell r="F40">
            <v>60.444999999999993</v>
          </cell>
          <cell r="K40">
            <v>66.738</v>
          </cell>
          <cell r="O40">
            <v>72.426000000000002</v>
          </cell>
        </row>
        <row r="42">
          <cell r="F42">
            <v>16.116</v>
          </cell>
          <cell r="K42">
            <v>28.853000000000002</v>
          </cell>
          <cell r="O42">
            <v>33.164000000000001</v>
          </cell>
        </row>
        <row r="43">
          <cell r="F43">
            <v>516.2639999999999</v>
          </cell>
          <cell r="K43">
            <v>631.16399999999999</v>
          </cell>
          <cell r="O43">
            <v>673.73900000000003</v>
          </cell>
        </row>
        <row r="44">
          <cell r="F44">
            <v>0.47499999999999998</v>
          </cell>
          <cell r="K44">
            <v>0</v>
          </cell>
          <cell r="O44">
            <v>0</v>
          </cell>
        </row>
        <row r="47">
          <cell r="F47">
            <v>0.373</v>
          </cell>
          <cell r="K47">
            <v>0.55400000000000005</v>
          </cell>
          <cell r="O47">
            <v>3.5999999999999997E-2</v>
          </cell>
        </row>
        <row r="51">
          <cell r="F51">
            <v>87.759000000000015</v>
          </cell>
          <cell r="K51">
            <v>94.418000000000006</v>
          </cell>
          <cell r="O51">
            <v>95.73</v>
          </cell>
        </row>
        <row r="52">
          <cell r="F52">
            <v>2035.0610000000001</v>
          </cell>
          <cell r="K52">
            <v>1209.8789999999999</v>
          </cell>
          <cell r="O52">
            <v>1317.0609999999999</v>
          </cell>
        </row>
        <row r="53">
          <cell r="F53">
            <v>480.70400000000006</v>
          </cell>
          <cell r="K53">
            <v>548.49099999999999</v>
          </cell>
          <cell r="O53">
            <v>583.91399999999999</v>
          </cell>
        </row>
        <row r="54">
          <cell r="F54">
            <v>375.13200000000006</v>
          </cell>
          <cell r="K54">
            <v>1196.5350000000001</v>
          </cell>
          <cell r="O54">
            <v>1272.1400000000001</v>
          </cell>
        </row>
        <row r="55">
          <cell r="F55">
            <v>136.131</v>
          </cell>
          <cell r="K55">
            <v>114.14</v>
          </cell>
          <cell r="O55">
            <v>115.72499999999999</v>
          </cell>
        </row>
        <row r="57">
          <cell r="F57">
            <v>0.37900000000000006</v>
          </cell>
          <cell r="K57">
            <v>0.25800000000000001</v>
          </cell>
          <cell r="O57">
            <v>7.1999999999999995E-2</v>
          </cell>
        </row>
        <row r="62">
          <cell r="F62">
            <v>7047.1510000000007</v>
          </cell>
          <cell r="K62">
            <v>7815.8540000000003</v>
          </cell>
          <cell r="O62">
            <v>8378.3950000000004</v>
          </cell>
        </row>
      </sheetData>
      <sheetData sheetId="1" refreshError="1">
        <row r="43">
          <cell r="F43">
            <v>580.71500000000003</v>
          </cell>
          <cell r="G43">
            <v>704.76099999999997</v>
          </cell>
          <cell r="H43">
            <v>96.224000000000004</v>
          </cell>
          <cell r="I43">
            <v>74.231999999999999</v>
          </cell>
        </row>
      </sheetData>
      <sheetData sheetId="2" refreshError="1">
        <row r="43">
          <cell r="F43">
            <v>369.09500000000003</v>
          </cell>
          <cell r="G43">
            <v>539.74400000000003</v>
          </cell>
          <cell r="H43">
            <v>124.086</v>
          </cell>
          <cell r="I43">
            <v>30.914999999999999</v>
          </cell>
        </row>
      </sheetData>
      <sheetData sheetId="3" refreshError="1">
        <row r="35">
          <cell r="E35">
            <v>74.647999999999996</v>
          </cell>
          <cell r="F35">
            <v>103.72799999999999</v>
          </cell>
          <cell r="G35">
            <v>259.649</v>
          </cell>
        </row>
      </sheetData>
      <sheetData sheetId="4" refreshError="1">
        <row r="35">
          <cell r="E35">
            <v>37.967999999999996</v>
          </cell>
          <cell r="F35">
            <v>67.575999999999993</v>
          </cell>
          <cell r="G35">
            <v>157.167</v>
          </cell>
        </row>
      </sheetData>
      <sheetData sheetId="5" refreshError="1"/>
      <sheetData sheetId="6" refreshError="1"/>
      <sheetData sheetId="7" refreshError="1">
        <row r="63">
          <cell r="H63">
            <v>7047.1510000000007</v>
          </cell>
        </row>
        <row r="66">
          <cell r="H66">
            <v>1.0376445902268532</v>
          </cell>
        </row>
      </sheetData>
      <sheetData sheetId="8" refreshError="1">
        <row r="63">
          <cell r="H63">
            <v>4086.7379999999998</v>
          </cell>
        </row>
        <row r="66">
          <cell r="H66">
            <v>0.96613447635875049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
      <sheetName val="Contents"/>
      <sheetName val="Table of contents"/>
      <sheetName val="T-1"/>
      <sheetName val="Sheet1"/>
      <sheetName val="T-2_23-24"/>
      <sheetName val="T-2"/>
      <sheetName val="T-3_23-24"/>
      <sheetName val="T-3"/>
      <sheetName val="T-4"/>
      <sheetName val="T-5"/>
      <sheetName val="T-6_23-24"/>
      <sheetName val="T-6"/>
      <sheetName val="T-7_Current_Year"/>
      <sheetName val="T-7_Ensuing_Year"/>
      <sheetName val="T-8"/>
      <sheetName val="T-9"/>
      <sheetName val="average Tariff"/>
      <sheetName val="F-1(a)"/>
      <sheetName val="F-1(b)"/>
      <sheetName val="F-2"/>
      <sheetName val="IDC"/>
      <sheetName val="Interest New"/>
      <sheetName val="Capex Plan 2122"/>
      <sheetName val="Capex Plan 2223"/>
      <sheetName val="Capex plan 24"/>
      <sheetName val="Capex plan 23-24"/>
      <sheetName val="Capex plan 24-25"/>
      <sheetName val="Capex plan 25-26"/>
      <sheetName val="Capex plan 26-27"/>
      <sheetName val="Capex plan 27-28"/>
      <sheetName val="Govt. Funded Capex 2122 2223"/>
      <sheetName val="Capex"/>
      <sheetName val="Non-Tariff"/>
      <sheetName val="CAPITALISATION SUMMARY"/>
      <sheetName val="Own_Capex"/>
      <sheetName val="F-3"/>
      <sheetName val="F-4"/>
      <sheetName val="F-5"/>
      <sheetName val="F-6 New"/>
      <sheetName val="F-7"/>
      <sheetName val="F-8"/>
      <sheetName val="F-9 (A) &amp; (B)"/>
      <sheetName val="F-10 New"/>
      <sheetName val="F-11 New"/>
      <sheetName val="Employee cost CAPITALISATION"/>
      <sheetName val="F-12 New"/>
      <sheetName val="Employ Cost FY22-23-24- Final"/>
      <sheetName val="F-13 New"/>
      <sheetName val="A &amp; G - Expns"/>
      <sheetName val="F-14"/>
      <sheetName val="F-15"/>
      <sheetName val="F-16"/>
      <sheetName val="F-17"/>
      <sheetName val="F-18"/>
      <sheetName val="Depreciation New"/>
      <sheetName val="F-19 New"/>
      <sheetName val="F-20"/>
      <sheetName val="F-21"/>
      <sheetName val="F-22"/>
      <sheetName val="F-23 New "/>
      <sheetName val="Tariff Highlights 05-06"/>
      <sheetName val="F-24"/>
      <sheetName val="F-25"/>
      <sheetName val="F-25 NA"/>
      <sheetName val="F-26 NA"/>
      <sheetName val="F-26"/>
      <sheetName val="F-27 2022-23"/>
      <sheetName val="F-27 2023-24"/>
      <sheetName val="F-28"/>
      <sheetName val="F-29"/>
      <sheetName val="Allocation Totality new"/>
      <sheetName val="Corss -Sub -TPNODL"/>
      <sheetName val="TPNODL-Wheeling "/>
      <sheetName val="P-1"/>
      <sheetName val="P-2"/>
      <sheetName val="P-3"/>
      <sheetName val="P-4"/>
      <sheetName val="P-5"/>
      <sheetName val="P-6"/>
      <sheetName val="P-7"/>
      <sheetName val="P8 22-23"/>
      <sheetName val="P8 23-24"/>
      <sheetName val="P9 22-23"/>
      <sheetName val="P9 23-24"/>
      <sheetName val="P-10"/>
      <sheetName val="P11 22-23"/>
      <sheetName val="P11 23-24"/>
      <sheetName val="P-12"/>
      <sheetName val="P-13"/>
      <sheetName val="P-14"/>
      <sheetName val="P-15"/>
      <sheetName val="P-16"/>
      <sheetName val="P-17_22-23"/>
      <sheetName val="P-17_23-24"/>
      <sheetName val="Tariff 23-24"/>
      <sheetName val="F-27 2024-25"/>
      <sheetName val="P-17_24-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19">
          <cell r="L19">
            <v>3.9794998661525867</v>
          </cell>
          <cell r="M19">
            <v>5.3394744614681589</v>
          </cell>
          <cell r="N19">
            <v>8.7706501375869355</v>
          </cell>
          <cell r="O19">
            <v>6.1181705287352282</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BS Avlb"/>
      <sheetName val="F-2"/>
      <sheetName val="CWIP"/>
      <sheetName val="Cap'n Summary"/>
      <sheetName val="Depreciation-New"/>
      <sheetName val="RoE"/>
      <sheetName val="Meter FY24 &amp; 25"/>
      <sheetName val="CapEx Plan Summary"/>
      <sheetName val="Govt. Project Data"/>
      <sheetName val="Proposed FY 23-24"/>
      <sheetName val="Proposal FY 24-25"/>
      <sheetName val="Proposal FY 25-26"/>
      <sheetName val="Proposal FY 26-27"/>
      <sheetName val="Proposed FY 27-28"/>
    </sheetNames>
    <sheetDataSet>
      <sheetData sheetId="0" refreshError="1"/>
      <sheetData sheetId="1">
        <row r="16">
          <cell r="H16">
            <v>45674.394258000066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BS Avlb"/>
      <sheetName val="F-2"/>
      <sheetName val="CWIP"/>
      <sheetName val="Cap'n Summary"/>
      <sheetName val="Depreciation-New"/>
      <sheetName val="RoE"/>
      <sheetName val="Meter FY24 &amp; 25"/>
      <sheetName val="CapEx Plan Summary"/>
      <sheetName val="Govt. Project Data"/>
      <sheetName val="Proposed FY 23-24"/>
      <sheetName val="Proposal FY 24-25"/>
      <sheetName val="Proposal FY 25-26"/>
      <sheetName val="Proposal FY 26-27"/>
      <sheetName val="Proposed FY 27-28"/>
    </sheetNames>
    <sheetDataSet>
      <sheetData sheetId="0" refreshError="1"/>
      <sheetData sheetId="1">
        <row r="8">
          <cell r="L8">
            <v>0</v>
          </cell>
        </row>
        <row r="20">
          <cell r="G20">
            <v>249.50552999999999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68">
          <cell r="G68">
            <v>37.076000000000001</v>
          </cell>
        </row>
      </sheetData>
      <sheetData sheetId="12">
        <row r="52">
          <cell r="M52">
            <v>28.116</v>
          </cell>
        </row>
      </sheetData>
      <sheetData sheetId="13">
        <row r="53">
          <cell r="L53">
            <v>25.82</v>
          </cell>
        </row>
      </sheetData>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BS Avlb"/>
      <sheetName val="Decapitalization"/>
      <sheetName val="F-2"/>
      <sheetName val="CWIP"/>
      <sheetName val="Cap'n Summary"/>
      <sheetName val="F-13 New"/>
      <sheetName val="Depreciation-New"/>
      <sheetName val="Assets-Out of Book"/>
      <sheetName val="RoE"/>
      <sheetName val="Meter FY24 &amp; 25"/>
      <sheetName val="CapEx Plan Summary"/>
      <sheetName val="Govt. Project Data"/>
      <sheetName val="Proposed FY 23-24"/>
      <sheetName val="Proposal FY 24-25"/>
      <sheetName val="Proposal FY 25-26"/>
      <sheetName val="Proposal FY 26-27"/>
      <sheetName val="Proposed FY 27-28"/>
    </sheetNames>
    <sheetDataSet>
      <sheetData sheetId="0" refreshError="1"/>
      <sheetData sheetId="1">
        <row r="4">
          <cell r="D4">
            <v>819622.04</v>
          </cell>
        </row>
        <row r="5">
          <cell r="D5">
            <v>861457.68</v>
          </cell>
        </row>
        <row r="6">
          <cell r="D6">
            <v>1758572</v>
          </cell>
        </row>
        <row r="7">
          <cell r="D7">
            <v>519911</v>
          </cell>
        </row>
        <row r="8">
          <cell r="D8">
            <v>518069.14</v>
          </cell>
        </row>
        <row r="9">
          <cell r="D9">
            <v>5600</v>
          </cell>
        </row>
        <row r="10">
          <cell r="D10">
            <v>57859.01</v>
          </cell>
        </row>
        <row r="11">
          <cell r="D11">
            <v>8292938.1399999997</v>
          </cell>
        </row>
        <row r="12">
          <cell r="D12">
            <v>6866.1</v>
          </cell>
        </row>
        <row r="13">
          <cell r="D13">
            <v>32382090.550000001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 cost"/>
      <sheetName val="IDC"/>
      <sheetName val="O&amp;M"/>
      <sheetName val="Revenue,WC,ROE"/>
      <sheetName val="Depreciation"/>
      <sheetName val="EIR borrowing"/>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joduck_SK_1"/>
      <sheetName val="Summary"/>
      <sheetName val="Capitalization Plan FY 21-22"/>
      <sheetName val="Sheet1 (3)"/>
      <sheetName val="Sheet3"/>
      <sheetName val="transformer burnt in 20-21"/>
    </sheetNames>
    <sheetDataSet>
      <sheetData sheetId="0" refreshError="1"/>
      <sheetData sheetId="1" refreshError="1"/>
      <sheetData sheetId="2">
        <row r="3">
          <cell r="I3">
            <v>0</v>
          </cell>
          <cell r="J3">
            <v>4.78</v>
          </cell>
          <cell r="K3">
            <v>0</v>
          </cell>
          <cell r="L3">
            <v>4.78</v>
          </cell>
        </row>
        <row r="4">
          <cell r="I4">
            <v>0.2</v>
          </cell>
          <cell r="J4">
            <v>0.9</v>
          </cell>
          <cell r="K4">
            <v>0</v>
          </cell>
          <cell r="L4">
            <v>1</v>
          </cell>
        </row>
        <row r="5">
          <cell r="I5">
            <v>2.0499999999999998</v>
          </cell>
          <cell r="J5">
            <v>5.05</v>
          </cell>
          <cell r="K5">
            <v>2</v>
          </cell>
          <cell r="L5">
            <v>4.5</v>
          </cell>
        </row>
        <row r="6">
          <cell r="I6">
            <v>1.92</v>
          </cell>
          <cell r="J6">
            <v>4.32</v>
          </cell>
          <cell r="K6">
            <v>1.8</v>
          </cell>
          <cell r="L6">
            <v>4</v>
          </cell>
        </row>
        <row r="7">
          <cell r="I7">
            <v>0</v>
          </cell>
          <cell r="J7">
            <v>2.17</v>
          </cell>
          <cell r="K7">
            <v>0</v>
          </cell>
          <cell r="L7">
            <v>1.95</v>
          </cell>
        </row>
        <row r="9">
          <cell r="I9">
            <v>0.16</v>
          </cell>
          <cell r="J9">
            <v>0</v>
          </cell>
          <cell r="K9">
            <v>0.16</v>
          </cell>
          <cell r="L9">
            <v>0</v>
          </cell>
        </row>
        <row r="10">
          <cell r="I10">
            <v>0.16</v>
          </cell>
          <cell r="J10">
            <v>0</v>
          </cell>
          <cell r="K10">
            <v>0.16</v>
          </cell>
          <cell r="L10">
            <v>0</v>
          </cell>
        </row>
        <row r="11">
          <cell r="I11">
            <v>1.5</v>
          </cell>
          <cell r="J11">
            <v>8.59</v>
          </cell>
          <cell r="K11">
            <v>0</v>
          </cell>
          <cell r="L11">
            <v>9.17</v>
          </cell>
        </row>
        <row r="12">
          <cell r="I12">
            <v>0</v>
          </cell>
          <cell r="J12">
            <v>1.76</v>
          </cell>
          <cell r="K12">
            <v>0</v>
          </cell>
          <cell r="L12">
            <v>1.76</v>
          </cell>
        </row>
        <row r="14">
          <cell r="I14">
            <v>5.12</v>
          </cell>
          <cell r="J14">
            <v>12.559999999999999</v>
          </cell>
          <cell r="K14">
            <v>0</v>
          </cell>
          <cell r="L14">
            <v>14.53</v>
          </cell>
        </row>
        <row r="15">
          <cell r="I15">
            <v>1.5</v>
          </cell>
          <cell r="J15">
            <v>11.04</v>
          </cell>
          <cell r="K15">
            <v>0</v>
          </cell>
          <cell r="L15">
            <v>11.4</v>
          </cell>
        </row>
        <row r="16">
          <cell r="I16">
            <v>5.47</v>
          </cell>
          <cell r="J16">
            <v>14.650000000000002</v>
          </cell>
          <cell r="K16">
            <v>0</v>
          </cell>
          <cell r="L16">
            <v>16.21</v>
          </cell>
        </row>
        <row r="17">
          <cell r="I17">
            <v>1.67</v>
          </cell>
          <cell r="J17">
            <v>5.18</v>
          </cell>
          <cell r="K17">
            <v>0</v>
          </cell>
          <cell r="L17">
            <v>6.23</v>
          </cell>
        </row>
        <row r="18">
          <cell r="I18">
            <v>1.5</v>
          </cell>
          <cell r="J18">
            <v>3.5</v>
          </cell>
          <cell r="K18">
            <v>0.5</v>
          </cell>
          <cell r="L18">
            <v>4.04</v>
          </cell>
        </row>
        <row r="19">
          <cell r="I19">
            <v>0</v>
          </cell>
          <cell r="J19">
            <v>3.9</v>
          </cell>
          <cell r="K19">
            <v>0</v>
          </cell>
          <cell r="L19">
            <v>3.5</v>
          </cell>
        </row>
        <row r="20">
          <cell r="I20">
            <v>0</v>
          </cell>
          <cell r="J20">
            <v>1.1499999999999999</v>
          </cell>
          <cell r="K20">
            <v>0</v>
          </cell>
          <cell r="L20">
            <v>1.1499999999999999</v>
          </cell>
        </row>
        <row r="21">
          <cell r="I21">
            <v>0</v>
          </cell>
          <cell r="J21">
            <v>0</v>
          </cell>
          <cell r="K21">
            <v>0</v>
          </cell>
          <cell r="L21">
            <v>0</v>
          </cell>
        </row>
        <row r="22">
          <cell r="I22">
            <v>0</v>
          </cell>
          <cell r="J22">
            <v>4.9000000000000004</v>
          </cell>
          <cell r="K22">
            <v>0</v>
          </cell>
          <cell r="L22">
            <v>4.9000000000000004</v>
          </cell>
        </row>
        <row r="23">
          <cell r="I23">
            <v>0.41</v>
          </cell>
          <cell r="J23">
            <v>0.5</v>
          </cell>
          <cell r="K23">
            <v>0.2</v>
          </cell>
          <cell r="L23">
            <v>0.61</v>
          </cell>
        </row>
        <row r="24">
          <cell r="I24">
            <v>0.2</v>
          </cell>
          <cell r="J24">
            <v>1.07</v>
          </cell>
          <cell r="K24">
            <v>0</v>
          </cell>
          <cell r="L24">
            <v>1.1599999999999999</v>
          </cell>
        </row>
        <row r="26">
          <cell r="I26">
            <v>0</v>
          </cell>
          <cell r="J26">
            <v>8.6999999999999993</v>
          </cell>
          <cell r="K26">
            <v>0</v>
          </cell>
          <cell r="L26">
            <v>8.6999999999999993</v>
          </cell>
        </row>
        <row r="27">
          <cell r="I27">
            <v>0.35</v>
          </cell>
          <cell r="J27">
            <v>3.65</v>
          </cell>
          <cell r="K27">
            <v>0</v>
          </cell>
          <cell r="L27">
            <v>3.63</v>
          </cell>
        </row>
        <row r="28">
          <cell r="I28">
            <v>0.14000000000000001</v>
          </cell>
          <cell r="J28">
            <v>3</v>
          </cell>
          <cell r="K28">
            <v>0</v>
          </cell>
          <cell r="L28">
            <v>2.86</v>
          </cell>
        </row>
        <row r="29">
          <cell r="I29">
            <v>0</v>
          </cell>
          <cell r="J29">
            <v>1.29</v>
          </cell>
          <cell r="K29">
            <v>0</v>
          </cell>
          <cell r="L29">
            <v>1.18</v>
          </cell>
        </row>
        <row r="30">
          <cell r="I30">
            <v>0</v>
          </cell>
          <cell r="J30">
            <v>1.59</v>
          </cell>
          <cell r="K30">
            <v>0</v>
          </cell>
          <cell r="L30">
            <v>1.44</v>
          </cell>
        </row>
        <row r="32">
          <cell r="I32">
            <v>0</v>
          </cell>
          <cell r="J32">
            <v>0.32</v>
          </cell>
          <cell r="K32">
            <v>0</v>
          </cell>
          <cell r="L32">
            <v>0.32</v>
          </cell>
        </row>
        <row r="33">
          <cell r="I33">
            <v>2</v>
          </cell>
          <cell r="J33">
            <v>3.67</v>
          </cell>
          <cell r="K33">
            <v>2</v>
          </cell>
          <cell r="L33">
            <v>3.67</v>
          </cell>
        </row>
        <row r="34">
          <cell r="I34">
            <v>7.47</v>
          </cell>
          <cell r="J34">
            <v>5.7510000000000003</v>
          </cell>
          <cell r="K34">
            <v>7.47</v>
          </cell>
          <cell r="L34">
            <v>5.7510000000000003</v>
          </cell>
        </row>
        <row r="35">
          <cell r="I35">
            <v>13.28</v>
          </cell>
          <cell r="J35">
            <v>1.49</v>
          </cell>
          <cell r="K35">
            <v>13.28</v>
          </cell>
          <cell r="L35">
            <v>1.49</v>
          </cell>
        </row>
        <row r="36">
          <cell r="I36">
            <v>0</v>
          </cell>
          <cell r="J36">
            <v>2</v>
          </cell>
          <cell r="K36">
            <v>0</v>
          </cell>
          <cell r="L36">
            <v>2</v>
          </cell>
        </row>
        <row r="37">
          <cell r="I37">
            <v>0</v>
          </cell>
          <cell r="J37">
            <v>2.5499999999999998</v>
          </cell>
          <cell r="K37">
            <v>0</v>
          </cell>
          <cell r="L37">
            <v>2.5499999999999998</v>
          </cell>
        </row>
        <row r="38">
          <cell r="I38">
            <v>0</v>
          </cell>
          <cell r="J38">
            <v>9.1</v>
          </cell>
          <cell r="K38">
            <v>0</v>
          </cell>
          <cell r="L38">
            <v>9.1</v>
          </cell>
        </row>
        <row r="39">
          <cell r="I39">
            <v>0</v>
          </cell>
          <cell r="J39">
            <v>7</v>
          </cell>
          <cell r="K39">
            <v>0</v>
          </cell>
          <cell r="L39">
            <v>7</v>
          </cell>
        </row>
        <row r="40">
          <cell r="I40">
            <v>0</v>
          </cell>
          <cell r="J40">
            <v>0</v>
          </cell>
          <cell r="K40">
            <v>0</v>
          </cell>
          <cell r="L40">
            <v>0</v>
          </cell>
        </row>
        <row r="41">
          <cell r="I41">
            <v>6.45</v>
          </cell>
          <cell r="J41">
            <v>7.82</v>
          </cell>
          <cell r="K41">
            <v>4</v>
          </cell>
          <cell r="L41">
            <v>8.9</v>
          </cell>
        </row>
        <row r="42">
          <cell r="I42">
            <v>0</v>
          </cell>
          <cell r="J42">
            <v>0.5</v>
          </cell>
          <cell r="K42">
            <v>0</v>
          </cell>
          <cell r="L42">
            <v>0</v>
          </cell>
        </row>
        <row r="43">
          <cell r="I43">
            <v>0.25</v>
          </cell>
          <cell r="J43">
            <v>0.5</v>
          </cell>
          <cell r="K43">
            <v>0</v>
          </cell>
          <cell r="L43">
            <v>0.75</v>
          </cell>
        </row>
        <row r="44">
          <cell r="I44">
            <v>1.9609000000000001</v>
          </cell>
          <cell r="J44">
            <v>2.1562000000000001</v>
          </cell>
          <cell r="K44">
            <v>2.2501000000000002</v>
          </cell>
          <cell r="L44">
            <v>1.6592</v>
          </cell>
        </row>
        <row r="45">
          <cell r="I45">
            <v>0</v>
          </cell>
          <cell r="J45">
            <v>0.5</v>
          </cell>
          <cell r="K45">
            <v>0</v>
          </cell>
          <cell r="L45">
            <v>0</v>
          </cell>
        </row>
      </sheetData>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s>
    <sheetDataSet>
      <sheetData sheetId="0">
        <row r="7">
          <cell r="D7">
            <v>1.8</v>
          </cell>
        </row>
        <row r="8">
          <cell r="D8">
            <v>4.6806045921882342</v>
          </cell>
        </row>
        <row r="9">
          <cell r="D9">
            <v>4.95</v>
          </cell>
        </row>
        <row r="10">
          <cell r="D10">
            <v>3.05</v>
          </cell>
        </row>
        <row r="11">
          <cell r="D11">
            <v>2</v>
          </cell>
        </row>
        <row r="12">
          <cell r="D12">
            <v>38</v>
          </cell>
        </row>
        <row r="14">
          <cell r="D14">
            <v>14.796817086545456</v>
          </cell>
        </row>
        <row r="15">
          <cell r="D15">
            <v>1.19</v>
          </cell>
        </row>
        <row r="16">
          <cell r="D16">
            <v>0.92</v>
          </cell>
        </row>
        <row r="17">
          <cell r="D17">
            <v>0.5</v>
          </cell>
        </row>
        <row r="18">
          <cell r="D18">
            <v>25</v>
          </cell>
        </row>
        <row r="19">
          <cell r="D19">
            <v>1</v>
          </cell>
        </row>
        <row r="21">
          <cell r="D21">
            <v>25</v>
          </cell>
        </row>
        <row r="22">
          <cell r="D22">
            <v>11.2</v>
          </cell>
        </row>
        <row r="23">
          <cell r="D23">
            <v>8.8000000000000007</v>
          </cell>
        </row>
        <row r="24">
          <cell r="D24">
            <v>4.8</v>
          </cell>
        </row>
        <row r="25">
          <cell r="D25">
            <v>5.5424281415999994</v>
          </cell>
        </row>
        <row r="26">
          <cell r="D26">
            <v>21.186093599999996</v>
          </cell>
        </row>
        <row r="27">
          <cell r="D27">
            <v>4.2</v>
          </cell>
        </row>
        <row r="28">
          <cell r="D28">
            <v>2.3384380600000001</v>
          </cell>
        </row>
        <row r="29">
          <cell r="D29">
            <v>2.595944776981558</v>
          </cell>
        </row>
        <row r="30">
          <cell r="D30">
            <v>0.88</v>
          </cell>
        </row>
        <row r="31">
          <cell r="D31">
            <v>0.97499999999999998</v>
          </cell>
        </row>
        <row r="32">
          <cell r="D32">
            <v>4.5</v>
          </cell>
        </row>
        <row r="34">
          <cell r="D34">
            <v>14.936874349579352</v>
          </cell>
        </row>
        <row r="35">
          <cell r="D35">
            <v>27.746178891165425</v>
          </cell>
        </row>
        <row r="36">
          <cell r="D36">
            <v>17.078214696233697</v>
          </cell>
        </row>
        <row r="37">
          <cell r="D37">
            <v>50.9440502609568</v>
          </cell>
        </row>
        <row r="38">
          <cell r="D38">
            <v>43.477546858190486</v>
          </cell>
        </row>
        <row r="39">
          <cell r="D39">
            <v>31.151337323778694</v>
          </cell>
        </row>
        <row r="40">
          <cell r="D40">
            <v>45</v>
          </cell>
        </row>
        <row r="42">
          <cell r="D42">
            <v>7.0597610950000007</v>
          </cell>
        </row>
        <row r="43">
          <cell r="D43">
            <v>8.9408165000000004</v>
          </cell>
        </row>
        <row r="44">
          <cell r="D44">
            <v>7.3017000000000003</v>
          </cell>
        </row>
        <row r="45">
          <cell r="D45">
            <v>6.37</v>
          </cell>
        </row>
        <row r="46">
          <cell r="D46">
            <v>1.2</v>
          </cell>
        </row>
        <row r="47">
          <cell r="D47">
            <v>18.247547999999998</v>
          </cell>
        </row>
        <row r="48">
          <cell r="D48">
            <v>25.3</v>
          </cell>
        </row>
        <row r="49">
          <cell r="D49">
            <v>81.764044999999996</v>
          </cell>
        </row>
        <row r="50">
          <cell r="D50">
            <v>25.12</v>
          </cell>
        </row>
        <row r="51">
          <cell r="D51">
            <v>0.96</v>
          </cell>
        </row>
        <row r="52">
          <cell r="D52">
            <v>3.93</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R"/>
      <sheetName val="Summary A&amp;G"/>
      <sheetName val="FY-25-26  (Opex)"/>
      <sheetName val="Working"/>
      <sheetName val="Vehicle "/>
      <sheetName val="Housekeeping"/>
      <sheetName val="Outsourced Manpower admin"/>
      <sheetName val="Rented GH &amp; Offices"/>
      <sheetName val="Corpo Comm"/>
      <sheetName val="Corp Comm workings"/>
      <sheetName val="Sheet1"/>
      <sheetName val="Summary-AOP"/>
      <sheetName val="Expenses working sheet"/>
      <sheetName val="HR Summary"/>
      <sheetName val="OSCR Salary FY25-26"/>
      <sheetName val="Revised CTC Master 21-10-24"/>
      <sheetName val="BA Cell Budget 2025-26"/>
      <sheetName val="Final Engagement Sheet"/>
      <sheetName val="Backup Sheet"/>
      <sheetName val="TNI wise Budget"/>
      <sheetName val="Training"/>
      <sheetName val="(Recruitment)&amp;(R&amp;R)Budget-25-26"/>
      <sheetName val="CTC"/>
      <sheetName val="GET"/>
      <sheetName val="DET &amp; CT"/>
      <sheetName val="Lateral"/>
      <sheetName val="OT"/>
      <sheetName val="DO"/>
      <sheetName val="R&amp;M Budget"/>
      <sheetName val="AMC 33KV"/>
      <sheetName val="AMC 11KV "/>
      <sheetName val="Material Consumption-33KV"/>
      <sheetName val="Material Consumption-11KV"/>
      <sheetName val="Sheet5"/>
      <sheetName val="Sheet2"/>
      <sheetName val="Sheet4"/>
      <sheetName val="Master Sheet"/>
      <sheetName val="Master Sheet-2 for ARR"/>
      <sheetName val="Master sheet-ARR"/>
      <sheetName val="Summ-Actual PO"/>
      <sheetName val="Sheet3"/>
      <sheetName val="Ousource Manpower"/>
      <sheetName val="SUMMARY-Coomercial"/>
      <sheetName val="Conso Sheet"/>
      <sheetName val="Conso Sheet for discuss"/>
      <sheetName val="Metering &amp; Billing Final"/>
      <sheetName val="Collection RCG FY26"/>
      <sheetName val="RRG FY26"/>
      <sheetName val="EAG FY26"/>
      <sheetName val="CMG FY 26"/>
      <sheetName val="MMG&amp;MRT FY 26"/>
      <sheetName val="CS FY26"/>
      <sheetName val="KCG &amp; G&amp;I FY26"/>
      <sheetName val="ENF FY 26"/>
      <sheetName val=" BE FY 26"/>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D4" t="str">
            <v>Deletion</v>
          </cell>
          <cell r="F4">
            <v>3</v>
          </cell>
          <cell r="G4">
            <v>18</v>
          </cell>
          <cell r="H4">
            <v>5</v>
          </cell>
          <cell r="I4">
            <v>4</v>
          </cell>
          <cell r="J4">
            <v>3</v>
          </cell>
          <cell r="M4">
            <v>1</v>
          </cell>
          <cell r="N4">
            <v>1</v>
          </cell>
          <cell r="O4">
            <v>1</v>
          </cell>
          <cell r="P4">
            <v>0</v>
          </cell>
          <cell r="Q4">
            <v>2</v>
          </cell>
          <cell r="R4">
            <v>3</v>
          </cell>
          <cell r="S4">
            <v>2</v>
          </cell>
          <cell r="T4">
            <v>1</v>
          </cell>
          <cell r="U4">
            <v>7</v>
          </cell>
          <cell r="V4">
            <v>3</v>
          </cell>
          <cell r="W4">
            <v>1</v>
          </cell>
          <cell r="X4">
            <v>2</v>
          </cell>
          <cell r="Y4">
            <v>2</v>
          </cell>
          <cell r="Z4">
            <v>0</v>
          </cell>
          <cell r="AA4">
            <v>1</v>
          </cell>
          <cell r="AB4">
            <v>1</v>
          </cell>
          <cell r="AC4">
            <v>2</v>
          </cell>
          <cell r="AD4">
            <v>1</v>
          </cell>
          <cell r="AE4">
            <v>1</v>
          </cell>
        </row>
        <row r="5">
          <cell r="D5" t="str">
            <v>Manpower</v>
          </cell>
          <cell r="F5">
            <v>1892</v>
          </cell>
          <cell r="G5">
            <v>1889</v>
          </cell>
          <cell r="H5">
            <v>1871</v>
          </cell>
          <cell r="I5">
            <v>1866</v>
          </cell>
          <cell r="J5">
            <v>1862</v>
          </cell>
          <cell r="M5">
            <v>1859</v>
          </cell>
          <cell r="N5">
            <v>1858</v>
          </cell>
          <cell r="O5">
            <v>1857</v>
          </cell>
          <cell r="P5">
            <v>1856</v>
          </cell>
          <cell r="Q5">
            <v>1856</v>
          </cell>
          <cell r="R5">
            <v>1854</v>
          </cell>
          <cell r="S5">
            <v>1851</v>
          </cell>
          <cell r="T5">
            <v>1849</v>
          </cell>
          <cell r="U5">
            <v>1848</v>
          </cell>
          <cell r="V5">
            <v>1841</v>
          </cell>
          <cell r="W5">
            <v>1838</v>
          </cell>
          <cell r="X5">
            <v>1837</v>
          </cell>
          <cell r="Y5">
            <v>1835</v>
          </cell>
          <cell r="Z5">
            <v>1833</v>
          </cell>
          <cell r="AA5">
            <v>1833</v>
          </cell>
          <cell r="AB5">
            <v>1832</v>
          </cell>
          <cell r="AC5">
            <v>1831</v>
          </cell>
          <cell r="AD5">
            <v>1829</v>
          </cell>
          <cell r="AE5">
            <v>1828</v>
          </cell>
        </row>
        <row r="6">
          <cell r="A6" t="str">
            <v>GL Code</v>
          </cell>
          <cell r="B6" t="str">
            <v>Heading FS</v>
          </cell>
          <cell r="C6" t="str">
            <v>GL Description</v>
          </cell>
          <cell r="D6" t="str">
            <v>ARR Classification</v>
          </cell>
          <cell r="E6" t="str">
            <v>Total</v>
          </cell>
          <cell r="F6">
            <v>45383</v>
          </cell>
          <cell r="G6">
            <v>45413</v>
          </cell>
          <cell r="H6">
            <v>45444</v>
          </cell>
          <cell r="I6">
            <v>45474</v>
          </cell>
          <cell r="J6">
            <v>45505</v>
          </cell>
          <cell r="K6" t="str">
            <v>Avg</v>
          </cell>
          <cell r="M6">
            <v>45536</v>
          </cell>
          <cell r="N6">
            <v>45566</v>
          </cell>
          <cell r="O6">
            <v>45597</v>
          </cell>
          <cell r="P6">
            <v>45627</v>
          </cell>
          <cell r="Q6">
            <v>45658</v>
          </cell>
          <cell r="R6">
            <v>45689</v>
          </cell>
          <cell r="S6">
            <v>45717</v>
          </cell>
          <cell r="T6">
            <v>45748</v>
          </cell>
          <cell r="U6">
            <v>45778</v>
          </cell>
          <cell r="V6">
            <v>45809</v>
          </cell>
          <cell r="W6">
            <v>45839</v>
          </cell>
          <cell r="X6">
            <v>45870</v>
          </cell>
          <cell r="Y6">
            <v>45901</v>
          </cell>
          <cell r="Z6">
            <v>45961</v>
          </cell>
          <cell r="AA6">
            <v>45991</v>
          </cell>
          <cell r="AB6">
            <v>46022</v>
          </cell>
          <cell r="AC6">
            <v>46053</v>
          </cell>
          <cell r="AD6">
            <v>46081</v>
          </cell>
          <cell r="AE6">
            <v>46112</v>
          </cell>
        </row>
        <row r="7">
          <cell r="A7">
            <v>4075104</v>
          </cell>
          <cell r="B7" t="str">
            <v>Salaries, wages and bonus</v>
          </cell>
          <cell r="C7" t="str">
            <v xml:space="preserve">Empl Cost-B Salary  </v>
          </cell>
          <cell r="D7" t="str">
            <v>Basic Pay</v>
          </cell>
          <cell r="E7">
            <v>409869871.83000004</v>
          </cell>
          <cell r="F7">
            <v>82030490.900000006</v>
          </cell>
          <cell r="G7">
            <v>81218030.969999999</v>
          </cell>
          <cell r="H7">
            <v>81514806.950000003</v>
          </cell>
          <cell r="I7">
            <v>82449730.980000004</v>
          </cell>
          <cell r="J7">
            <v>82656812.030000001</v>
          </cell>
          <cell r="K7">
            <v>81973974.366000012</v>
          </cell>
          <cell r="L7">
            <v>44024.690851772291</v>
          </cell>
          <cell r="M7">
            <v>81841900.293444693</v>
          </cell>
          <cell r="N7">
            <v>81797875.602592915</v>
          </cell>
          <cell r="O7">
            <v>81753850.911741152</v>
          </cell>
          <cell r="P7">
            <v>81709826.220889375</v>
          </cell>
          <cell r="Q7">
            <v>81709826.220889375</v>
          </cell>
          <cell r="R7">
            <v>81621776.839185834</v>
          </cell>
          <cell r="S7">
            <v>81489702.766630515</v>
          </cell>
          <cell r="T7">
            <v>87927036.319808125</v>
          </cell>
          <cell r="U7">
            <v>87881690.88823083</v>
          </cell>
          <cell r="V7">
            <v>87564272.867189527</v>
          </cell>
          <cell r="W7">
            <v>87428236.572457522</v>
          </cell>
          <cell r="X7">
            <v>87382891.140880227</v>
          </cell>
          <cell r="Y7">
            <v>87292200.277725533</v>
          </cell>
          <cell r="Z7">
            <v>87201509.414570928</v>
          </cell>
          <cell r="AA7">
            <v>87201509.414570928</v>
          </cell>
          <cell r="AB7">
            <v>87156163.982993528</v>
          </cell>
          <cell r="AC7">
            <v>89601643.107958734</v>
          </cell>
          <cell r="AD7">
            <v>89508231.518909425</v>
          </cell>
          <cell r="AE7">
            <v>89461525.724384829</v>
          </cell>
          <cell r="AF7">
            <v>1055606911.2296801</v>
          </cell>
        </row>
        <row r="8">
          <cell r="A8">
            <v>4075204</v>
          </cell>
          <cell r="B8" t="str">
            <v>Salaries, wages and bonus</v>
          </cell>
          <cell r="C8" t="str">
            <v>Employee cost-overtime</v>
          </cell>
          <cell r="D8" t="str">
            <v>Over Time</v>
          </cell>
          <cell r="E8">
            <v>1903291</v>
          </cell>
          <cell r="F8">
            <v>215911</v>
          </cell>
          <cell r="G8">
            <v>386936</v>
          </cell>
          <cell r="H8">
            <v>1293380</v>
          </cell>
          <cell r="I8">
            <v>0</v>
          </cell>
          <cell r="J8">
            <v>7064</v>
          </cell>
          <cell r="K8">
            <v>380658.2</v>
          </cell>
          <cell r="L8">
            <v>204.43512352309347</v>
          </cell>
          <cell r="M8">
            <v>380658.2</v>
          </cell>
          <cell r="N8">
            <v>380658.2</v>
          </cell>
          <cell r="O8">
            <v>380658.2</v>
          </cell>
          <cell r="P8">
            <v>380658.2</v>
          </cell>
          <cell r="Q8">
            <v>380658.2</v>
          </cell>
          <cell r="R8">
            <v>380658.2</v>
          </cell>
          <cell r="S8">
            <v>380658.2</v>
          </cell>
          <cell r="T8">
            <v>380658.2</v>
          </cell>
          <cell r="U8">
            <v>380658.2</v>
          </cell>
          <cell r="V8">
            <v>380658.2</v>
          </cell>
          <cell r="W8">
            <v>380658.2</v>
          </cell>
          <cell r="X8">
            <v>380658.2</v>
          </cell>
          <cell r="Y8">
            <v>380658.2</v>
          </cell>
          <cell r="Z8">
            <v>380658.2</v>
          </cell>
          <cell r="AA8">
            <v>380658.2</v>
          </cell>
          <cell r="AB8">
            <v>380658.2</v>
          </cell>
          <cell r="AC8">
            <v>380658.2</v>
          </cell>
          <cell r="AD8">
            <v>380658.2</v>
          </cell>
          <cell r="AE8">
            <v>380658.2</v>
          </cell>
          <cell r="AF8">
            <v>4567898.4000000013</v>
          </cell>
        </row>
        <row r="9">
          <cell r="A9">
            <v>4075304</v>
          </cell>
          <cell r="B9" t="str">
            <v>Salaries, wages and bonus</v>
          </cell>
          <cell r="C9" t="str">
            <v xml:space="preserve">Empl Cost-DA        </v>
          </cell>
          <cell r="D9" t="str">
            <v>Dearness Allowance</v>
          </cell>
          <cell r="E9">
            <v>211204505.75999999</v>
          </cell>
          <cell r="F9">
            <v>47490972.039999999</v>
          </cell>
          <cell r="G9">
            <v>40586085.909999996</v>
          </cell>
          <cell r="H9">
            <v>40743732.909999996</v>
          </cell>
          <cell r="I9">
            <v>44477377.939200006</v>
          </cell>
          <cell r="J9">
            <v>44510598.681200005</v>
          </cell>
          <cell r="K9">
            <v>43561753.496079996</v>
          </cell>
          <cell r="L9">
            <v>23395.141512395272</v>
          </cell>
          <cell r="M9">
            <v>44194626.15846014</v>
          </cell>
          <cell r="N9">
            <v>44170852.825400174</v>
          </cell>
          <cell r="O9">
            <v>44147079.492340222</v>
          </cell>
          <cell r="P9">
            <v>44123306.159280263</v>
          </cell>
          <cell r="Q9">
            <v>47391699.208115831</v>
          </cell>
          <cell r="R9">
            <v>47340630.56672778</v>
          </cell>
          <cell r="S9">
            <v>47264027.604645699</v>
          </cell>
          <cell r="T9">
            <v>48629347.732155383</v>
          </cell>
          <cell r="U9">
            <v>48603047.381840549</v>
          </cell>
          <cell r="V9">
            <v>48418944.92963659</v>
          </cell>
          <cell r="W9">
            <v>51673840.008257002</v>
          </cell>
          <cell r="X9">
            <v>51645725.840679079</v>
          </cell>
          <cell r="Y9">
            <v>51589497.505523168</v>
          </cell>
          <cell r="Z9">
            <v>51533269.170367308</v>
          </cell>
          <cell r="AA9">
            <v>51533269.170367308</v>
          </cell>
          <cell r="AB9">
            <v>51505155.002789326</v>
          </cell>
          <cell r="AC9">
            <v>56442084.451252773</v>
          </cell>
          <cell r="AD9">
            <v>56380432.802480228</v>
          </cell>
          <cell r="AE9">
            <v>56349606.978093997</v>
          </cell>
          <cell r="AF9">
            <v>624304220.97344267</v>
          </cell>
        </row>
        <row r="10">
          <cell r="A10">
            <v>4075305</v>
          </cell>
          <cell r="B10" t="str">
            <v>Salaries, wages and bonus</v>
          </cell>
          <cell r="C10" t="str">
            <v xml:space="preserve">Empl Cost-HRA       </v>
          </cell>
          <cell r="D10" t="str">
            <v>Reimbursement of House Rent</v>
          </cell>
          <cell r="E10">
            <v>75184725.120000005</v>
          </cell>
          <cell r="F10">
            <v>15041361.33</v>
          </cell>
          <cell r="G10">
            <v>14901979.93</v>
          </cell>
          <cell r="H10">
            <v>14936847.279999999</v>
          </cell>
          <cell r="I10">
            <v>15129117.16</v>
          </cell>
          <cell r="J10">
            <v>15175419.42</v>
          </cell>
          <cell r="K10">
            <v>15036945.024</v>
          </cell>
          <cell r="L10">
            <v>8075.6955016111706</v>
          </cell>
          <cell r="M10">
            <v>16368380.058688939</v>
          </cell>
          <cell r="N10">
            <v>16359575.120518584</v>
          </cell>
          <cell r="O10">
            <v>16350770.182348231</v>
          </cell>
          <cell r="P10">
            <v>16341965.244177876</v>
          </cell>
          <cell r="Q10">
            <v>16341965.244177876</v>
          </cell>
          <cell r="R10">
            <v>16324355.367837168</v>
          </cell>
          <cell r="S10">
            <v>16297940.553326104</v>
          </cell>
          <cell r="T10">
            <v>16768740.59729496</v>
          </cell>
          <cell r="U10">
            <v>16759671.510979502</v>
          </cell>
          <cell r="V10">
            <v>16696187.906771241</v>
          </cell>
          <cell r="W10">
            <v>16668980.647824839</v>
          </cell>
          <cell r="X10">
            <v>16659911.56150938</v>
          </cell>
          <cell r="Y10">
            <v>16641773.388878442</v>
          </cell>
          <cell r="Z10">
            <v>16623635.216247521</v>
          </cell>
          <cell r="AA10">
            <v>16623635.216247521</v>
          </cell>
          <cell r="AB10">
            <v>16614566.12993204</v>
          </cell>
          <cell r="AC10">
            <v>17103661.954925083</v>
          </cell>
          <cell r="AD10">
            <v>17084979.637115221</v>
          </cell>
          <cell r="AE10">
            <v>17075638.4782103</v>
          </cell>
          <cell r="AF10">
            <v>201321382.24593607</v>
          </cell>
        </row>
        <row r="11">
          <cell r="A11">
            <v>4075306</v>
          </cell>
          <cell r="B11" t="str">
            <v>Salaries, wages and bonus</v>
          </cell>
          <cell r="C11" t="str">
            <v xml:space="preserve">Empl Cost-Med All   </v>
          </cell>
          <cell r="D11" t="str">
            <v>Reimbursement of Medical Expenses</v>
          </cell>
          <cell r="E11">
            <v>20462411.330000002</v>
          </cell>
          <cell r="F11">
            <v>4094071.24</v>
          </cell>
          <cell r="G11">
            <v>4055081.13</v>
          </cell>
          <cell r="H11">
            <v>4070658.36</v>
          </cell>
          <cell r="I11">
            <v>4115481.42</v>
          </cell>
          <cell r="J11">
            <v>4127119.18</v>
          </cell>
          <cell r="K11">
            <v>4092482.2660000003</v>
          </cell>
          <cell r="L11">
            <v>2197.8959538131044</v>
          </cell>
          <cell r="M11">
            <v>4085888.578138561</v>
          </cell>
          <cell r="N11">
            <v>4089893.780129646</v>
          </cell>
          <cell r="O11">
            <v>4087692.5455870577</v>
          </cell>
          <cell r="P11">
            <v>4085491.311044469</v>
          </cell>
          <cell r="Q11">
            <v>4085491.311044469</v>
          </cell>
          <cell r="R11">
            <v>4081088.8419592921</v>
          </cell>
          <cell r="S11">
            <v>4074485.138331526</v>
          </cell>
          <cell r="T11">
            <v>4192185.14932374</v>
          </cell>
          <cell r="U11">
            <v>4189917.8777448754</v>
          </cell>
          <cell r="V11">
            <v>4174046.9766928102</v>
          </cell>
          <cell r="W11">
            <v>4167245.1619562097</v>
          </cell>
          <cell r="X11">
            <v>4164977.890377345</v>
          </cell>
          <cell r="Y11">
            <v>4160443.3472196106</v>
          </cell>
          <cell r="Z11">
            <v>4155908.8040618803</v>
          </cell>
          <cell r="AA11">
            <v>4155908.8040618803</v>
          </cell>
          <cell r="AB11">
            <v>4153641.5324830101</v>
          </cell>
          <cell r="AC11">
            <v>4275915.4887312707</v>
          </cell>
          <cell r="AD11">
            <v>4271244.9092788054</v>
          </cell>
          <cell r="AE11">
            <v>4268909.6195525751</v>
          </cell>
          <cell r="AF11">
            <v>50330345.561484016</v>
          </cell>
        </row>
        <row r="12">
          <cell r="A12">
            <v>4075307</v>
          </cell>
          <cell r="B12" t="str">
            <v>Salaries, wages and bonus</v>
          </cell>
          <cell r="C12" t="str">
            <v>Conveyance allowance</v>
          </cell>
          <cell r="D12" t="str">
            <v>Other Allowance</v>
          </cell>
          <cell r="E12">
            <v>5925680</v>
          </cell>
          <cell r="F12">
            <v>1192000</v>
          </cell>
          <cell r="G12">
            <v>1190000</v>
          </cell>
          <cell r="H12">
            <v>1181600</v>
          </cell>
          <cell r="I12">
            <v>1183680</v>
          </cell>
          <cell r="J12">
            <v>1178400</v>
          </cell>
          <cell r="K12">
            <v>1185136</v>
          </cell>
          <cell r="L12">
            <v>636.48549946294304</v>
          </cell>
          <cell r="M12">
            <v>1185136</v>
          </cell>
          <cell r="N12">
            <v>1185136</v>
          </cell>
          <cell r="O12">
            <v>1185136</v>
          </cell>
          <cell r="P12">
            <v>1185136</v>
          </cell>
          <cell r="Q12">
            <v>1185136</v>
          </cell>
          <cell r="R12">
            <v>1185136</v>
          </cell>
          <cell r="S12">
            <v>1185136</v>
          </cell>
          <cell r="T12">
            <v>1185136</v>
          </cell>
          <cell r="U12">
            <v>1185136</v>
          </cell>
          <cell r="V12">
            <v>1185136</v>
          </cell>
          <cell r="W12">
            <v>1185136</v>
          </cell>
          <cell r="X12">
            <v>1185136</v>
          </cell>
          <cell r="Y12">
            <v>1185136</v>
          </cell>
          <cell r="Z12">
            <v>1185136</v>
          </cell>
          <cell r="AA12">
            <v>1185136</v>
          </cell>
          <cell r="AB12">
            <v>1185136</v>
          </cell>
          <cell r="AC12">
            <v>1185136</v>
          </cell>
          <cell r="AD12">
            <v>1185136</v>
          </cell>
          <cell r="AE12">
            <v>1185136</v>
          </cell>
          <cell r="AF12">
            <v>14221632</v>
          </cell>
        </row>
        <row r="13">
          <cell r="A13">
            <v>4075391</v>
          </cell>
          <cell r="B13" t="str">
            <v>Salaries, wages and bonus</v>
          </cell>
          <cell r="C13" t="str">
            <v xml:space="preserve">Shift Allwnce       </v>
          </cell>
          <cell r="D13" t="str">
            <v>Other Allowance</v>
          </cell>
          <cell r="E13">
            <v>98815</v>
          </cell>
          <cell r="F13">
            <v>20250</v>
          </cell>
          <cell r="G13">
            <v>19752</v>
          </cell>
          <cell r="H13">
            <v>20712</v>
          </cell>
          <cell r="I13">
            <v>18355</v>
          </cell>
          <cell r="J13">
            <v>19746</v>
          </cell>
          <cell r="K13">
            <v>19763</v>
          </cell>
          <cell r="L13">
            <v>10.613856068743287</v>
          </cell>
          <cell r="M13">
            <v>19763</v>
          </cell>
          <cell r="N13">
            <v>19763</v>
          </cell>
          <cell r="O13">
            <v>19763</v>
          </cell>
          <cell r="P13">
            <v>19763</v>
          </cell>
          <cell r="Q13">
            <v>19763</v>
          </cell>
          <cell r="R13">
            <v>19763</v>
          </cell>
          <cell r="S13">
            <v>19763</v>
          </cell>
          <cell r="T13">
            <v>19763</v>
          </cell>
          <cell r="U13">
            <v>19763</v>
          </cell>
          <cell r="V13">
            <v>19763</v>
          </cell>
          <cell r="W13">
            <v>19763</v>
          </cell>
          <cell r="X13">
            <v>19763</v>
          </cell>
          <cell r="Y13">
            <v>19763</v>
          </cell>
          <cell r="Z13">
            <v>19763</v>
          </cell>
          <cell r="AA13">
            <v>19763</v>
          </cell>
          <cell r="AB13">
            <v>19763</v>
          </cell>
          <cell r="AC13">
            <v>19763</v>
          </cell>
          <cell r="AD13">
            <v>19763</v>
          </cell>
          <cell r="AE13">
            <v>19763</v>
          </cell>
          <cell r="AF13">
            <v>237156</v>
          </cell>
        </row>
        <row r="14">
          <cell r="A14">
            <v>4075392</v>
          </cell>
          <cell r="B14" t="str">
            <v>Salaries, wages and bonus</v>
          </cell>
          <cell r="C14" t="str">
            <v xml:space="preserve">GreenCard Allwnce   </v>
          </cell>
          <cell r="D14" t="str">
            <v>Other Allowance</v>
          </cell>
          <cell r="E14">
            <v>34646</v>
          </cell>
          <cell r="F14">
            <v>7092</v>
          </cell>
          <cell r="G14">
            <v>7004</v>
          </cell>
          <cell r="H14">
            <v>6850</v>
          </cell>
          <cell r="I14">
            <v>6850</v>
          </cell>
          <cell r="J14">
            <v>6850</v>
          </cell>
          <cell r="K14">
            <v>6929.2</v>
          </cell>
          <cell r="L14">
            <v>3.7213748657357679</v>
          </cell>
          <cell r="M14">
            <v>6929.2</v>
          </cell>
          <cell r="N14">
            <v>6929.2</v>
          </cell>
          <cell r="O14">
            <v>6929.2</v>
          </cell>
          <cell r="P14">
            <v>6929.2</v>
          </cell>
          <cell r="Q14">
            <v>6929.2</v>
          </cell>
          <cell r="R14">
            <v>6929.2</v>
          </cell>
          <cell r="S14">
            <v>6929.2</v>
          </cell>
          <cell r="T14">
            <v>6929.2</v>
          </cell>
          <cell r="U14">
            <v>6929.2</v>
          </cell>
          <cell r="V14">
            <v>6929.2</v>
          </cell>
          <cell r="W14">
            <v>6929.2</v>
          </cell>
          <cell r="X14">
            <v>6929.2</v>
          </cell>
          <cell r="Y14">
            <v>6929.2</v>
          </cell>
          <cell r="Z14">
            <v>6929.2</v>
          </cell>
          <cell r="AA14">
            <v>6929.2</v>
          </cell>
          <cell r="AB14">
            <v>6929.2</v>
          </cell>
          <cell r="AC14">
            <v>6929.2</v>
          </cell>
          <cell r="AD14">
            <v>6929.2</v>
          </cell>
          <cell r="AE14">
            <v>6929.2</v>
          </cell>
          <cell r="AF14">
            <v>83150.39999999998</v>
          </cell>
        </row>
        <row r="15">
          <cell r="A15">
            <v>4075393</v>
          </cell>
          <cell r="B15" t="str">
            <v>Salaries, wages and bonus</v>
          </cell>
          <cell r="C15" t="str">
            <v xml:space="preserve">Washing Allwnce     </v>
          </cell>
          <cell r="D15" t="str">
            <v>Other Allowance</v>
          </cell>
          <cell r="E15">
            <v>728895</v>
          </cell>
          <cell r="F15">
            <v>146685</v>
          </cell>
          <cell r="G15">
            <v>146102</v>
          </cell>
          <cell r="H15">
            <v>145656</v>
          </cell>
          <cell r="I15">
            <v>145503</v>
          </cell>
          <cell r="J15">
            <v>144949</v>
          </cell>
          <cell r="K15">
            <v>145779</v>
          </cell>
          <cell r="L15">
            <v>78.291621911922661</v>
          </cell>
          <cell r="M15">
            <v>145779</v>
          </cell>
          <cell r="N15">
            <v>145779</v>
          </cell>
          <cell r="O15">
            <v>145779</v>
          </cell>
          <cell r="P15">
            <v>145779</v>
          </cell>
          <cell r="Q15">
            <v>145779</v>
          </cell>
          <cell r="R15">
            <v>145779</v>
          </cell>
          <cell r="S15">
            <v>145779</v>
          </cell>
          <cell r="T15">
            <v>145779</v>
          </cell>
          <cell r="U15">
            <v>145779</v>
          </cell>
          <cell r="V15">
            <v>145779</v>
          </cell>
          <cell r="W15">
            <v>145779</v>
          </cell>
          <cell r="X15">
            <v>145779</v>
          </cell>
          <cell r="Y15">
            <v>145779</v>
          </cell>
          <cell r="Z15">
            <v>145779</v>
          </cell>
          <cell r="AA15">
            <v>145779</v>
          </cell>
          <cell r="AB15">
            <v>145779</v>
          </cell>
          <cell r="AC15">
            <v>145779</v>
          </cell>
          <cell r="AD15">
            <v>145779</v>
          </cell>
          <cell r="AE15">
            <v>145779</v>
          </cell>
          <cell r="AF15">
            <v>1749348</v>
          </cell>
        </row>
        <row r="16">
          <cell r="A16">
            <v>4075404</v>
          </cell>
          <cell r="B16" t="str">
            <v>Salaries, wages and bonus</v>
          </cell>
          <cell r="C16" t="str">
            <v>Empl Cost-Other Allw</v>
          </cell>
          <cell r="D16" t="str">
            <v>Other Allowance</v>
          </cell>
          <cell r="E16">
            <v>24849.119999999999</v>
          </cell>
          <cell r="F16">
            <v>4313.28</v>
          </cell>
          <cell r="G16">
            <v>5073.66</v>
          </cell>
          <cell r="H16">
            <v>5116.1499999999996</v>
          </cell>
          <cell r="I16">
            <v>5200.24</v>
          </cell>
          <cell r="J16">
            <v>5145.79</v>
          </cell>
          <cell r="K16">
            <v>4969.8239999999996</v>
          </cell>
          <cell r="L16">
            <v>2.6690784103114926</v>
          </cell>
          <cell r="M16">
            <v>4969.8239999999996</v>
          </cell>
          <cell r="N16">
            <v>4969.8239999999996</v>
          </cell>
          <cell r="O16">
            <v>4969.8239999999996</v>
          </cell>
          <cell r="P16">
            <v>4969.8239999999996</v>
          </cell>
          <cell r="Q16">
            <v>4969.8239999999996</v>
          </cell>
          <cell r="R16">
            <v>4969.8239999999996</v>
          </cell>
          <cell r="S16">
            <v>4969.8239999999996</v>
          </cell>
          <cell r="T16">
            <v>4969.8239999999996</v>
          </cell>
          <cell r="U16">
            <v>4969.8239999999996</v>
          </cell>
          <cell r="V16">
            <v>4969.8239999999996</v>
          </cell>
          <cell r="W16">
            <v>4969.8239999999996</v>
          </cell>
          <cell r="X16">
            <v>4969.8239999999996</v>
          </cell>
          <cell r="Y16">
            <v>4969.8239999999996</v>
          </cell>
          <cell r="Z16">
            <v>4969.8239999999996</v>
          </cell>
          <cell r="AA16">
            <v>4969.8239999999996</v>
          </cell>
          <cell r="AB16">
            <v>4969.8239999999996</v>
          </cell>
          <cell r="AC16">
            <v>4969.8239999999996</v>
          </cell>
          <cell r="AD16">
            <v>4969.8239999999996</v>
          </cell>
          <cell r="AE16">
            <v>4969.8239999999996</v>
          </cell>
          <cell r="AF16">
            <v>59637.887999999999</v>
          </cell>
        </row>
        <row r="17">
          <cell r="A17">
            <v>4075501</v>
          </cell>
          <cell r="B17" t="str">
            <v>Salaries, wages and bonus</v>
          </cell>
          <cell r="C17" t="str">
            <v>Empl Cost-Contractul</v>
          </cell>
          <cell r="D17" t="str">
            <v>Contractual Obligation</v>
          </cell>
          <cell r="E17">
            <v>339000</v>
          </cell>
          <cell r="F17">
            <v>63000</v>
          </cell>
          <cell r="G17">
            <v>69000</v>
          </cell>
          <cell r="H17">
            <v>69000</v>
          </cell>
          <cell r="I17">
            <v>69000</v>
          </cell>
          <cell r="J17">
            <v>69000</v>
          </cell>
          <cell r="K17">
            <v>67800</v>
          </cell>
          <cell r="L17">
            <v>36.412459720730396</v>
          </cell>
          <cell r="M17">
            <v>67800</v>
          </cell>
          <cell r="N17">
            <v>67800</v>
          </cell>
          <cell r="O17">
            <v>67800</v>
          </cell>
          <cell r="P17">
            <v>67800</v>
          </cell>
          <cell r="Q17">
            <v>67800</v>
          </cell>
          <cell r="R17">
            <v>67800</v>
          </cell>
          <cell r="S17">
            <v>67800</v>
          </cell>
          <cell r="T17">
            <v>67800</v>
          </cell>
          <cell r="U17">
            <v>67800</v>
          </cell>
          <cell r="V17">
            <v>67800</v>
          </cell>
          <cell r="W17">
            <v>67800</v>
          </cell>
          <cell r="X17">
            <v>67800</v>
          </cell>
          <cell r="Y17">
            <v>67800</v>
          </cell>
          <cell r="Z17">
            <v>67800</v>
          </cell>
          <cell r="AA17">
            <v>67800</v>
          </cell>
          <cell r="AB17">
            <v>67800</v>
          </cell>
          <cell r="AC17">
            <v>67800</v>
          </cell>
          <cell r="AD17">
            <v>67800</v>
          </cell>
          <cell r="AE17">
            <v>67800</v>
          </cell>
          <cell r="AF17">
            <v>813600</v>
          </cell>
        </row>
        <row r="18">
          <cell r="A18">
            <v>4075504</v>
          </cell>
          <cell r="B18" t="str">
            <v>Salaries, wages and bonus</v>
          </cell>
          <cell r="C18" t="str">
            <v xml:space="preserve">Empl Cost-Bonus     </v>
          </cell>
          <cell r="D18" t="str">
            <v>Bonus</v>
          </cell>
          <cell r="E18">
            <v>46915468</v>
          </cell>
          <cell r="F18">
            <v>0</v>
          </cell>
          <cell r="G18">
            <v>0</v>
          </cell>
          <cell r="H18">
            <v>0</v>
          </cell>
          <cell r="I18">
            <v>27500</v>
          </cell>
          <cell r="J18">
            <v>46887968</v>
          </cell>
          <cell r="K18">
            <v>9383093.5999999996</v>
          </cell>
          <cell r="L18">
            <v>5039.2554242749729</v>
          </cell>
          <cell r="M18">
            <v>9383093.5999999996</v>
          </cell>
          <cell r="N18">
            <v>9383093.5999999996</v>
          </cell>
          <cell r="O18">
            <v>9383093.5999999996</v>
          </cell>
          <cell r="P18">
            <v>9383093.5999999996</v>
          </cell>
          <cell r="Q18">
            <v>9383093.5999999996</v>
          </cell>
          <cell r="R18">
            <v>9383093.5999999996</v>
          </cell>
          <cell r="S18">
            <v>9383093.5999999996</v>
          </cell>
          <cell r="T18">
            <v>7716426.9333333327</v>
          </cell>
          <cell r="U18">
            <v>7716426.9333333327</v>
          </cell>
          <cell r="V18">
            <v>7716426.9333333327</v>
          </cell>
          <cell r="W18">
            <v>7716426.9333333327</v>
          </cell>
          <cell r="X18">
            <v>7716426.9333333327</v>
          </cell>
          <cell r="Y18">
            <v>7716426.9333333327</v>
          </cell>
          <cell r="Z18">
            <v>7716426.9333333327</v>
          </cell>
          <cell r="AA18">
            <v>7716426.9333333327</v>
          </cell>
          <cell r="AB18">
            <v>7716426.9333333327</v>
          </cell>
          <cell r="AC18">
            <v>7716426.9333333327</v>
          </cell>
          <cell r="AD18">
            <v>7716426.9333333327</v>
          </cell>
          <cell r="AE18">
            <v>7716426.9333333327</v>
          </cell>
          <cell r="AF18">
            <v>92597123.200000003</v>
          </cell>
        </row>
        <row r="19">
          <cell r="A19" t="str">
            <v>XXXXXX</v>
          </cell>
          <cell r="B19" t="str">
            <v>AT&amp;C  Bonus</v>
          </cell>
          <cell r="T19">
            <v>1666666.6666666667</v>
          </cell>
          <cell r="U19">
            <v>1666666.6666666667</v>
          </cell>
          <cell r="V19">
            <v>1666666.6666666667</v>
          </cell>
          <cell r="W19">
            <v>1666666.6666666667</v>
          </cell>
          <cell r="X19">
            <v>1666666.6666666667</v>
          </cell>
          <cell r="Y19">
            <v>1666666.6666666667</v>
          </cell>
          <cell r="Z19">
            <v>1666666.6666666667</v>
          </cell>
          <cell r="AA19">
            <v>1666666.6666666667</v>
          </cell>
          <cell r="AB19">
            <v>1666666.6666666667</v>
          </cell>
          <cell r="AC19">
            <v>1666666.6666666667</v>
          </cell>
          <cell r="AD19">
            <v>1666666.6666666667</v>
          </cell>
          <cell r="AE19">
            <v>1666666.6666666667</v>
          </cell>
          <cell r="AF19">
            <v>20000000</v>
          </cell>
        </row>
        <row r="20">
          <cell r="A20">
            <v>4075612</v>
          </cell>
          <cell r="B20" t="str">
            <v>Salaries, wages and bonus</v>
          </cell>
          <cell r="C20" t="str">
            <v>Leave Travel Concesn</v>
          </cell>
          <cell r="D20" t="str">
            <v>Leave Travel Concession</v>
          </cell>
          <cell r="E20">
            <v>630920</v>
          </cell>
          <cell r="F20">
            <v>108308</v>
          </cell>
          <cell r="G20">
            <v>42674</v>
          </cell>
          <cell r="H20">
            <v>163799</v>
          </cell>
          <cell r="I20">
            <v>48765</v>
          </cell>
          <cell r="J20">
            <v>267374</v>
          </cell>
          <cell r="K20">
            <v>126184</v>
          </cell>
          <cell r="L20">
            <v>67.767991407089156</v>
          </cell>
          <cell r="M20">
            <v>126184</v>
          </cell>
          <cell r="N20">
            <v>126184</v>
          </cell>
          <cell r="O20">
            <v>126184</v>
          </cell>
          <cell r="P20">
            <v>126184</v>
          </cell>
          <cell r="Q20">
            <v>126184</v>
          </cell>
          <cell r="R20">
            <v>126184</v>
          </cell>
          <cell r="S20">
            <v>126184</v>
          </cell>
          <cell r="T20">
            <v>126184</v>
          </cell>
          <cell r="U20">
            <v>126184</v>
          </cell>
          <cell r="V20">
            <v>126184</v>
          </cell>
          <cell r="W20">
            <v>126184</v>
          </cell>
          <cell r="X20">
            <v>126184</v>
          </cell>
          <cell r="Y20">
            <v>126184</v>
          </cell>
          <cell r="Z20">
            <v>126184</v>
          </cell>
          <cell r="AA20">
            <v>126184</v>
          </cell>
          <cell r="AB20">
            <v>126184</v>
          </cell>
          <cell r="AC20">
            <v>126184</v>
          </cell>
          <cell r="AD20">
            <v>126184</v>
          </cell>
          <cell r="AE20">
            <v>126184</v>
          </cell>
          <cell r="AF20">
            <v>1514208</v>
          </cell>
        </row>
        <row r="21">
          <cell r="A21">
            <v>4075801</v>
          </cell>
          <cell r="B21" t="str">
            <v>Contribution to provident and other funds (Refer Note 18.2)</v>
          </cell>
          <cell r="C21" t="str">
            <v xml:space="preserve">Emplrs PF Cont-RPFC </v>
          </cell>
          <cell r="D21" t="str">
            <v>Terminal Benefits</v>
          </cell>
          <cell r="E21">
            <v>43397831</v>
          </cell>
          <cell r="F21">
            <v>8983762</v>
          </cell>
          <cell r="G21">
            <v>8531265</v>
          </cell>
          <cell r="H21">
            <v>8560231</v>
          </cell>
          <cell r="I21">
            <v>8642672</v>
          </cell>
          <cell r="J21">
            <v>8679901</v>
          </cell>
          <cell r="K21">
            <v>8679566.1999999993</v>
          </cell>
          <cell r="L21">
            <v>4661.4211600429644</v>
          </cell>
          <cell r="M21">
            <v>8679566.1999999993</v>
          </cell>
          <cell r="N21">
            <v>8679566.1999999993</v>
          </cell>
          <cell r="O21">
            <v>8679566.1999999993</v>
          </cell>
          <cell r="P21">
            <v>8679566.1999999993</v>
          </cell>
          <cell r="Q21">
            <v>8679566.1999999993</v>
          </cell>
          <cell r="R21">
            <v>8679566.1999999993</v>
          </cell>
          <cell r="S21">
            <v>8679566.1999999993</v>
          </cell>
          <cell r="T21">
            <v>8679566.1999999993</v>
          </cell>
          <cell r="U21">
            <v>8679566.1999999993</v>
          </cell>
          <cell r="V21">
            <v>8679566.1999999993</v>
          </cell>
          <cell r="W21">
            <v>8679566.1999999993</v>
          </cell>
          <cell r="X21">
            <v>8679566.1999999993</v>
          </cell>
          <cell r="Y21">
            <v>8679566.1999999993</v>
          </cell>
          <cell r="Z21">
            <v>8679566.1999999993</v>
          </cell>
          <cell r="AA21">
            <v>8679566.1999999993</v>
          </cell>
          <cell r="AB21">
            <v>8679566.1999999993</v>
          </cell>
          <cell r="AC21">
            <v>8679566.1999999993</v>
          </cell>
          <cell r="AD21">
            <v>8679566.1999999993</v>
          </cell>
          <cell r="AE21">
            <v>8679566.1999999993</v>
          </cell>
          <cell r="AF21">
            <v>104154794.40000002</v>
          </cell>
        </row>
        <row r="22">
          <cell r="A22">
            <v>4075805</v>
          </cell>
          <cell r="B22" t="str">
            <v>Contribution to provident and other funds (Refer Note 18.2)</v>
          </cell>
          <cell r="C22" t="str">
            <v>RPFC AdmnEDLI InspCh</v>
          </cell>
          <cell r="D22" t="str">
            <v>Others, If any</v>
          </cell>
          <cell r="E22">
            <v>2266504</v>
          </cell>
          <cell r="F22">
            <v>465932</v>
          </cell>
          <cell r="G22">
            <v>447011</v>
          </cell>
          <cell r="H22">
            <v>448365</v>
          </cell>
          <cell r="I22">
            <v>451916</v>
          </cell>
          <cell r="J22">
            <v>453280</v>
          </cell>
          <cell r="K22">
            <v>453300.8</v>
          </cell>
          <cell r="L22">
            <v>243.44833512352309</v>
          </cell>
          <cell r="M22">
            <v>453300.8</v>
          </cell>
          <cell r="N22">
            <v>453300.8</v>
          </cell>
          <cell r="O22">
            <v>453300.8</v>
          </cell>
          <cell r="P22">
            <v>453300.8</v>
          </cell>
          <cell r="Q22">
            <v>453300.8</v>
          </cell>
          <cell r="R22">
            <v>453300.8</v>
          </cell>
          <cell r="S22">
            <v>453300.8</v>
          </cell>
          <cell r="T22">
            <v>453300.8</v>
          </cell>
          <cell r="U22">
            <v>453300.8</v>
          </cell>
          <cell r="V22">
            <v>453300.8</v>
          </cell>
          <cell r="W22">
            <v>453300.8</v>
          </cell>
          <cell r="X22">
            <v>453300.8</v>
          </cell>
          <cell r="Y22">
            <v>453300.8</v>
          </cell>
          <cell r="Z22">
            <v>453300.8</v>
          </cell>
          <cell r="AA22">
            <v>453300.8</v>
          </cell>
          <cell r="AB22">
            <v>453300.8</v>
          </cell>
          <cell r="AC22">
            <v>453300.8</v>
          </cell>
          <cell r="AD22">
            <v>453300.8</v>
          </cell>
          <cell r="AE22">
            <v>453300.8</v>
          </cell>
          <cell r="AF22">
            <v>5439609.5999999987</v>
          </cell>
        </row>
        <row r="23">
          <cell r="A23">
            <v>4075707</v>
          </cell>
          <cell r="B23" t="str">
            <v>Staff welfare expenses</v>
          </cell>
          <cell r="C23" t="str">
            <v>Uniform and Liveries</v>
          </cell>
          <cell r="D23" t="str">
            <v>Staff Welfare Expenses</v>
          </cell>
          <cell r="E23">
            <v>2464230</v>
          </cell>
          <cell r="F23">
            <v>720680</v>
          </cell>
          <cell r="G23">
            <v>1189860</v>
          </cell>
          <cell r="H23">
            <v>514490</v>
          </cell>
          <cell r="I23">
            <v>39200</v>
          </cell>
          <cell r="J23">
            <v>0</v>
          </cell>
          <cell r="K23">
            <v>492846</v>
          </cell>
          <cell r="L23">
            <v>264.68635875402794</v>
          </cell>
          <cell r="M23">
            <v>492846</v>
          </cell>
          <cell r="N23">
            <v>492846</v>
          </cell>
          <cell r="O23">
            <v>492846</v>
          </cell>
          <cell r="P23">
            <v>492846</v>
          </cell>
          <cell r="Q23">
            <v>492846</v>
          </cell>
          <cell r="R23">
            <v>492846</v>
          </cell>
          <cell r="S23">
            <v>492846</v>
          </cell>
          <cell r="T23">
            <v>492846</v>
          </cell>
          <cell r="U23">
            <v>492846</v>
          </cell>
          <cell r="V23">
            <v>492846</v>
          </cell>
          <cell r="W23">
            <v>492846</v>
          </cell>
          <cell r="X23">
            <v>492846</v>
          </cell>
          <cell r="Y23">
            <v>492846</v>
          </cell>
          <cell r="Z23">
            <v>492846</v>
          </cell>
          <cell r="AA23">
            <v>492846</v>
          </cell>
          <cell r="AB23">
            <v>492846</v>
          </cell>
          <cell r="AC23">
            <v>492846</v>
          </cell>
          <cell r="AD23">
            <v>492846</v>
          </cell>
          <cell r="AE23">
            <v>492846</v>
          </cell>
          <cell r="AF23">
            <v>5914152</v>
          </cell>
        </row>
        <row r="24">
          <cell r="A24">
            <v>4076133</v>
          </cell>
          <cell r="B24" t="str">
            <v>Staff welfare expenses</v>
          </cell>
          <cell r="C24" t="str">
            <v>Trav &amp; Conv Reimburs</v>
          </cell>
          <cell r="D24" t="str">
            <v>Staff Welfare Expenses</v>
          </cell>
          <cell r="E24">
            <v>2637500</v>
          </cell>
          <cell r="F24">
            <v>578800</v>
          </cell>
          <cell r="G24">
            <v>506800</v>
          </cell>
          <cell r="H24">
            <v>514500</v>
          </cell>
          <cell r="I24">
            <v>518000</v>
          </cell>
          <cell r="J24">
            <v>519400</v>
          </cell>
          <cell r="K24">
            <v>527500</v>
          </cell>
          <cell r="L24">
            <v>283.29752953813102</v>
          </cell>
          <cell r="M24">
            <v>527500</v>
          </cell>
          <cell r="N24">
            <v>527500</v>
          </cell>
          <cell r="O24">
            <v>527500</v>
          </cell>
          <cell r="P24">
            <v>527500</v>
          </cell>
          <cell r="Q24">
            <v>527500</v>
          </cell>
          <cell r="R24">
            <v>527500</v>
          </cell>
          <cell r="S24">
            <v>527500</v>
          </cell>
          <cell r="T24">
            <v>527500</v>
          </cell>
          <cell r="U24">
            <v>527500</v>
          </cell>
          <cell r="V24">
            <v>527500</v>
          </cell>
          <cell r="W24">
            <v>527500</v>
          </cell>
          <cell r="X24">
            <v>527500</v>
          </cell>
          <cell r="Y24">
            <v>527500</v>
          </cell>
          <cell r="Z24">
            <v>527500</v>
          </cell>
          <cell r="AA24">
            <v>527500</v>
          </cell>
          <cell r="AB24">
            <v>527500</v>
          </cell>
          <cell r="AC24">
            <v>527500</v>
          </cell>
          <cell r="AD24">
            <v>527500</v>
          </cell>
          <cell r="AE24">
            <v>527500</v>
          </cell>
          <cell r="AF24">
            <v>6330000</v>
          </cell>
        </row>
        <row r="25">
          <cell r="A25">
            <v>4075802</v>
          </cell>
          <cell r="B25" t="str">
            <v>Terminal benefit expenses</v>
          </cell>
          <cell r="C25" t="str">
            <v>Benevolent fund-NESCO</v>
          </cell>
          <cell r="D25" t="str">
            <v>Terminal Benefits</v>
          </cell>
          <cell r="E25">
            <v>255300</v>
          </cell>
          <cell r="F25">
            <v>0</v>
          </cell>
          <cell r="G25">
            <v>128100</v>
          </cell>
          <cell r="H25">
            <v>0</v>
          </cell>
          <cell r="I25">
            <v>0</v>
          </cell>
          <cell r="J25">
            <v>127200</v>
          </cell>
          <cell r="K25">
            <v>51060</v>
          </cell>
          <cell r="L25">
            <v>27.422126745435015</v>
          </cell>
          <cell r="M25">
            <v>51060</v>
          </cell>
          <cell r="N25">
            <v>51060</v>
          </cell>
          <cell r="O25">
            <v>51060</v>
          </cell>
          <cell r="P25">
            <v>51060</v>
          </cell>
          <cell r="Q25">
            <v>51060</v>
          </cell>
          <cell r="R25">
            <v>51060</v>
          </cell>
          <cell r="S25">
            <v>51060</v>
          </cell>
          <cell r="T25">
            <v>51060</v>
          </cell>
          <cell r="U25">
            <v>51060</v>
          </cell>
          <cell r="V25">
            <v>51060</v>
          </cell>
          <cell r="W25">
            <v>51060</v>
          </cell>
          <cell r="X25">
            <v>51060</v>
          </cell>
          <cell r="Y25">
            <v>51060</v>
          </cell>
          <cell r="Z25">
            <v>51060</v>
          </cell>
          <cell r="AA25">
            <v>51060</v>
          </cell>
          <cell r="AB25">
            <v>51060</v>
          </cell>
          <cell r="AC25">
            <v>51060</v>
          </cell>
          <cell r="AD25">
            <v>51060</v>
          </cell>
          <cell r="AE25">
            <v>51060</v>
          </cell>
          <cell r="AF25">
            <v>612720</v>
          </cell>
        </row>
        <row r="26">
          <cell r="A26">
            <v>4075890</v>
          </cell>
          <cell r="B26" t="str">
            <v>Terminal benefit expenses</v>
          </cell>
          <cell r="C26" t="str">
            <v>E Leave etc-ActuProv</v>
          </cell>
          <cell r="D26" t="str">
            <v>Terminal Benefits</v>
          </cell>
          <cell r="E26">
            <v>21617360</v>
          </cell>
          <cell r="F26">
            <v>7609321</v>
          </cell>
          <cell r="G26">
            <v>6316500</v>
          </cell>
          <cell r="H26">
            <v>4486500</v>
          </cell>
          <cell r="I26">
            <v>2352000</v>
          </cell>
          <cell r="J26">
            <v>853039</v>
          </cell>
          <cell r="K26">
            <v>4323472</v>
          </cell>
          <cell r="L26">
            <v>2321.9505907626208</v>
          </cell>
          <cell r="M26">
            <v>4323472</v>
          </cell>
          <cell r="N26">
            <v>4323472</v>
          </cell>
          <cell r="O26">
            <v>4323472</v>
          </cell>
          <cell r="P26">
            <v>4323472</v>
          </cell>
          <cell r="Q26">
            <v>4323472</v>
          </cell>
          <cell r="R26">
            <v>4323472</v>
          </cell>
          <cell r="S26">
            <v>4323472</v>
          </cell>
          <cell r="T26">
            <v>4323472</v>
          </cell>
          <cell r="U26">
            <v>4323472</v>
          </cell>
          <cell r="V26">
            <v>4323472</v>
          </cell>
          <cell r="W26">
            <v>4323472</v>
          </cell>
          <cell r="X26">
            <v>4323472</v>
          </cell>
          <cell r="Y26">
            <v>4323472</v>
          </cell>
          <cell r="Z26">
            <v>4323472</v>
          </cell>
          <cell r="AA26">
            <v>4323472</v>
          </cell>
          <cell r="AB26">
            <v>4323472</v>
          </cell>
          <cell r="AC26">
            <v>4323472</v>
          </cell>
          <cell r="AD26">
            <v>4323472</v>
          </cell>
          <cell r="AE26">
            <v>4323472</v>
          </cell>
          <cell r="AF26">
            <v>51881664</v>
          </cell>
        </row>
        <row r="28">
          <cell r="C28" t="str">
            <v>Grand Total</v>
          </cell>
          <cell r="E28">
            <v>845961803.16000009</v>
          </cell>
          <cell r="F28">
            <v>168772949.79000002</v>
          </cell>
          <cell r="G28">
            <v>159747255.59999999</v>
          </cell>
          <cell r="H28">
            <v>158676244.65000001</v>
          </cell>
          <cell r="I28">
            <v>159680348.7392</v>
          </cell>
          <cell r="J28">
            <v>205689266.10119998</v>
          </cell>
          <cell r="K28">
            <v>170513212.97608</v>
          </cell>
          <cell r="L28">
            <v>91575.302350204089</v>
          </cell>
          <cell r="M28">
            <v>172338852.9127323</v>
          </cell>
          <cell r="N28">
            <v>172266255.1526413</v>
          </cell>
          <cell r="O28">
            <v>172187450.95601666</v>
          </cell>
          <cell r="P28">
            <v>172108646.75939196</v>
          </cell>
          <cell r="Q28">
            <v>175377039.80822751</v>
          </cell>
          <cell r="R28">
            <v>175215909.43971005</v>
          </cell>
          <cell r="S28">
            <v>174974213.88693383</v>
          </cell>
          <cell r="T28">
            <v>183365367.62258217</v>
          </cell>
          <cell r="U28">
            <v>183282385.48279575</v>
          </cell>
          <cell r="V28">
            <v>182701510.50429013</v>
          </cell>
          <cell r="W28">
            <v>185786360.21449554</v>
          </cell>
          <cell r="X28">
            <v>185701564.25744602</v>
          </cell>
          <cell r="Y28">
            <v>185531972.34334674</v>
          </cell>
          <cell r="Z28">
            <v>185362380.42924765</v>
          </cell>
          <cell r="AA28">
            <v>185362380.42924765</v>
          </cell>
          <cell r="AB28">
            <v>185277584.47219789</v>
          </cell>
          <cell r="AC28">
            <v>193271362.82686785</v>
          </cell>
          <cell r="AD28">
            <v>193092946.69178367</v>
          </cell>
          <cell r="AE28">
            <v>193003738.62424168</v>
          </cell>
          <cell r="AF28">
            <v>2241739553.8985429</v>
          </cell>
        </row>
        <row r="30">
          <cell r="T30">
            <v>18.336536762258216</v>
          </cell>
          <cell r="U30">
            <v>18.328238548279575</v>
          </cell>
          <cell r="V30">
            <v>18.270151050429014</v>
          </cell>
          <cell r="W30">
            <v>18.578636021449555</v>
          </cell>
          <cell r="X30">
            <v>18.570156425744603</v>
          </cell>
          <cell r="Y30">
            <v>18.553197234334675</v>
          </cell>
          <cell r="Z30">
            <v>18.536238042924765</v>
          </cell>
          <cell r="AA30">
            <v>18.536238042924765</v>
          </cell>
          <cell r="AB30">
            <v>18.527758447219789</v>
          </cell>
          <cell r="AC30">
            <v>19.327136282686784</v>
          </cell>
          <cell r="AD30">
            <v>19.309294669178367</v>
          </cell>
          <cell r="AE30">
            <v>19.300373862424166</v>
          </cell>
        </row>
        <row r="34">
          <cell r="A34">
            <v>4075104</v>
          </cell>
          <cell r="B34" t="str">
            <v>Salaries, wages and bonus</v>
          </cell>
          <cell r="C34" t="str">
            <v>Nesco resturcturing Non Excu-4.1 +Ex 0.80</v>
          </cell>
          <cell r="T34">
            <v>4083333.3333333335</v>
          </cell>
          <cell r="U34">
            <v>4083333.3333333335</v>
          </cell>
          <cell r="V34">
            <v>4083333.3333333335</v>
          </cell>
          <cell r="W34">
            <v>4083333.3333333335</v>
          </cell>
          <cell r="X34">
            <v>4083333.3333333335</v>
          </cell>
          <cell r="Y34">
            <v>4083333.3333333335</v>
          </cell>
          <cell r="Z34">
            <v>4083333.3333333335</v>
          </cell>
          <cell r="AA34">
            <v>4083333.3333333335</v>
          </cell>
          <cell r="AB34">
            <v>4083333.3333333335</v>
          </cell>
          <cell r="AC34">
            <v>4083333.3333333335</v>
          </cell>
          <cell r="AD34">
            <v>4083333.3333333335</v>
          </cell>
          <cell r="AE34">
            <v>4083333.3333333335</v>
          </cell>
        </row>
      </sheetData>
      <sheetData sheetId="15">
        <row r="2">
          <cell r="D2">
            <v>1296</v>
          </cell>
          <cell r="E2">
            <v>1301</v>
          </cell>
          <cell r="F2">
            <v>1306</v>
          </cell>
          <cell r="G2">
            <v>1311</v>
          </cell>
          <cell r="H2">
            <v>1426</v>
          </cell>
          <cell r="I2">
            <v>1426</v>
          </cell>
          <cell r="J2">
            <v>1426</v>
          </cell>
          <cell r="K2">
            <v>1426</v>
          </cell>
          <cell r="L2">
            <v>1426</v>
          </cell>
          <cell r="M2">
            <v>1426</v>
          </cell>
          <cell r="N2">
            <v>1476</v>
          </cell>
          <cell r="O2">
            <v>1476</v>
          </cell>
        </row>
        <row r="3">
          <cell r="C3" t="str">
            <v>GL Code</v>
          </cell>
          <cell r="D3">
            <v>45748</v>
          </cell>
          <cell r="E3">
            <v>45778</v>
          </cell>
          <cell r="F3">
            <v>45809</v>
          </cell>
          <cell r="G3">
            <v>45839</v>
          </cell>
          <cell r="H3">
            <v>45870</v>
          </cell>
          <cell r="I3">
            <v>45901</v>
          </cell>
          <cell r="J3">
            <v>45931</v>
          </cell>
          <cell r="K3">
            <v>45962</v>
          </cell>
          <cell r="L3">
            <v>45992</v>
          </cell>
          <cell r="M3">
            <v>46023</v>
          </cell>
          <cell r="N3">
            <v>46054</v>
          </cell>
          <cell r="O3">
            <v>46082</v>
          </cell>
        </row>
        <row r="4">
          <cell r="C4">
            <v>4075391</v>
          </cell>
          <cell r="D4">
            <v>17309.090553390492</v>
          </cell>
          <cell r="E4">
            <v>17309.090553390492</v>
          </cell>
          <cell r="F4">
            <v>17309.090553390492</v>
          </cell>
          <cell r="G4">
            <v>17309.090553390492</v>
          </cell>
          <cell r="H4">
            <v>17309.090553390492</v>
          </cell>
          <cell r="I4">
            <v>17309.090553390492</v>
          </cell>
          <cell r="J4">
            <v>17446.969669100275</v>
          </cell>
          <cell r="K4">
            <v>17446.969669100275</v>
          </cell>
          <cell r="L4">
            <v>17446.969669100275</v>
          </cell>
          <cell r="M4">
            <v>17446.969669100275</v>
          </cell>
          <cell r="N4">
            <v>17446.969669100275</v>
          </cell>
          <cell r="O4">
            <v>17446.969669100275</v>
          </cell>
          <cell r="P4">
            <v>208536.36133494461</v>
          </cell>
        </row>
        <row r="5">
          <cell r="C5">
            <v>4075395</v>
          </cell>
          <cell r="D5">
            <v>15589170.360063955</v>
          </cell>
          <cell r="E5">
            <v>15676690.360063955</v>
          </cell>
          <cell r="F5">
            <v>15764210.360063955</v>
          </cell>
          <cell r="G5">
            <v>15851730.360063955</v>
          </cell>
          <cell r="H5">
            <v>17020173.693397287</v>
          </cell>
          <cell r="I5">
            <v>17020173.693397287</v>
          </cell>
          <cell r="J5">
            <v>17177707.365222391</v>
          </cell>
          <cell r="K5">
            <v>17181208.165222391</v>
          </cell>
          <cell r="L5">
            <v>17184708.965222392</v>
          </cell>
          <cell r="M5">
            <v>17188209.765222389</v>
          </cell>
          <cell r="N5">
            <v>17510793.098555721</v>
          </cell>
          <cell r="O5">
            <v>17510793.098555721</v>
          </cell>
          <cell r="P5">
            <v>200675569.28505141</v>
          </cell>
        </row>
        <row r="6">
          <cell r="C6">
            <v>4075397</v>
          </cell>
          <cell r="D6">
            <v>614359.06639254722</v>
          </cell>
          <cell r="E6">
            <v>614359.06639254722</v>
          </cell>
          <cell r="F6">
            <v>614359.06639254722</v>
          </cell>
          <cell r="G6">
            <v>614359.06639254722</v>
          </cell>
          <cell r="H6">
            <v>614359.06639254722</v>
          </cell>
          <cell r="I6">
            <v>614359.06639254722</v>
          </cell>
          <cell r="J6">
            <v>619252.86971174588</v>
          </cell>
          <cell r="K6">
            <v>619252.86971174588</v>
          </cell>
          <cell r="L6">
            <v>619252.86971174588</v>
          </cell>
          <cell r="M6">
            <v>619252.86971174588</v>
          </cell>
          <cell r="N6">
            <v>619252.86971174588</v>
          </cell>
          <cell r="O6">
            <v>619252.86971174588</v>
          </cell>
          <cell r="P6">
            <v>7401671.616625757</v>
          </cell>
        </row>
        <row r="7">
          <cell r="C7">
            <v>4075398</v>
          </cell>
          <cell r="D7">
            <v>3812886.1309568649</v>
          </cell>
          <cell r="E7">
            <v>3829296.1309568649</v>
          </cell>
          <cell r="F7">
            <v>3845706.1309568649</v>
          </cell>
          <cell r="G7">
            <v>3862116.1309568649</v>
          </cell>
          <cell r="H7">
            <v>3935307.7976235319</v>
          </cell>
          <cell r="I7">
            <v>3935307.7976235319</v>
          </cell>
          <cell r="J7">
            <v>3973627.5386405475</v>
          </cell>
          <cell r="K7">
            <v>3974283.9386405479</v>
          </cell>
          <cell r="L7">
            <v>3974940.3386405474</v>
          </cell>
          <cell r="M7">
            <v>3975596.7386405477</v>
          </cell>
          <cell r="N7">
            <v>3975596.7386405477</v>
          </cell>
          <cell r="O7">
            <v>3975596.7386405477</v>
          </cell>
          <cell r="P7">
            <v>47070262.150917806</v>
          </cell>
        </row>
        <row r="8">
          <cell r="C8">
            <v>4075399</v>
          </cell>
          <cell r="D8">
            <v>514492.44445224799</v>
          </cell>
          <cell r="E8">
            <v>514492.44445224799</v>
          </cell>
          <cell r="F8">
            <v>514492.44445224799</v>
          </cell>
          <cell r="G8">
            <v>514492.44445224799</v>
          </cell>
          <cell r="H8">
            <v>514492.44445224799</v>
          </cell>
          <cell r="I8">
            <v>514492.44445224799</v>
          </cell>
          <cell r="J8">
            <v>518590.73968397209</v>
          </cell>
          <cell r="K8">
            <v>518590.73968397209</v>
          </cell>
          <cell r="L8">
            <v>518590.73968397209</v>
          </cell>
          <cell r="M8">
            <v>518590.73968397209</v>
          </cell>
          <cell r="N8">
            <v>518590.73968397209</v>
          </cell>
          <cell r="O8">
            <v>518590.73968397209</v>
          </cell>
          <cell r="P8">
            <v>6198499.1048173197</v>
          </cell>
        </row>
        <row r="9">
          <cell r="C9">
            <v>4075400</v>
          </cell>
          <cell r="D9">
            <v>789581.47672259901</v>
          </cell>
          <cell r="E9">
            <v>789581.47672259901</v>
          </cell>
          <cell r="F9">
            <v>789581.47672259901</v>
          </cell>
          <cell r="G9">
            <v>789581.47672259901</v>
          </cell>
          <cell r="H9">
            <v>789581.47672259901</v>
          </cell>
          <cell r="I9">
            <v>789581.47672259901</v>
          </cell>
          <cell r="J9">
            <v>795871.05013811344</v>
          </cell>
          <cell r="K9">
            <v>795871.05013811344</v>
          </cell>
          <cell r="L9">
            <v>795871.05013811344</v>
          </cell>
          <cell r="M9">
            <v>795871.05013811344</v>
          </cell>
          <cell r="N9">
            <v>795871.05013811344</v>
          </cell>
          <cell r="O9">
            <v>795871.05013811344</v>
          </cell>
          <cell r="P9">
            <v>9512715.1611642744</v>
          </cell>
        </row>
        <row r="10">
          <cell r="C10">
            <v>4075402</v>
          </cell>
          <cell r="D10">
            <v>28946.714852689009</v>
          </cell>
          <cell r="E10">
            <v>34196.714852689009</v>
          </cell>
          <cell r="F10">
            <v>39446.714852689009</v>
          </cell>
          <cell r="G10">
            <v>44696.714852689009</v>
          </cell>
          <cell r="H10">
            <v>68946.714852689009</v>
          </cell>
          <cell r="I10">
            <v>68946.714852689009</v>
          </cell>
          <cell r="J10">
            <v>69593.56397645711</v>
          </cell>
          <cell r="K10">
            <v>69803.56397645711</v>
          </cell>
          <cell r="L10">
            <v>70013.56397645711</v>
          </cell>
          <cell r="M10">
            <v>70223.56397645711</v>
          </cell>
          <cell r="N10">
            <v>70223.56397645711</v>
          </cell>
          <cell r="O10">
            <v>70223.56397645711</v>
          </cell>
          <cell r="P10">
            <v>705261.67297487671</v>
          </cell>
        </row>
        <row r="11">
          <cell r="C11">
            <v>4075675</v>
          </cell>
          <cell r="D11">
            <v>26468990.77438787</v>
          </cell>
          <cell r="E11">
            <v>26578389.52438787</v>
          </cell>
          <cell r="F11">
            <v>26687788.27438787</v>
          </cell>
          <cell r="G11">
            <v>26797187.02438787</v>
          </cell>
          <cell r="H11">
            <v>28135625.77438787</v>
          </cell>
          <cell r="I11">
            <v>28135625.77438787</v>
          </cell>
          <cell r="J11">
            <v>28403175.287123356</v>
          </cell>
          <cell r="K11">
            <v>28407551.237123359</v>
          </cell>
          <cell r="L11">
            <v>28411927.187123362</v>
          </cell>
          <cell r="M11">
            <v>28416303.137123358</v>
          </cell>
          <cell r="N11">
            <v>28752053.137123358</v>
          </cell>
          <cell r="O11">
            <v>28752053.137123358</v>
          </cell>
          <cell r="P11">
            <v>333946670.26906735</v>
          </cell>
        </row>
        <row r="12">
          <cell r="C12">
            <v>4075676</v>
          </cell>
          <cell r="D12">
            <v>1325002.0189871222</v>
          </cell>
          <cell r="E12">
            <v>1325002.0189871222</v>
          </cell>
          <cell r="F12">
            <v>1325002.0189871222</v>
          </cell>
          <cell r="G12">
            <v>1325002.0189871222</v>
          </cell>
          <cell r="H12">
            <v>1325002.0189871222</v>
          </cell>
          <cell r="I12">
            <v>1325002.0189871222</v>
          </cell>
          <cell r="J12">
            <v>1335556.5946956556</v>
          </cell>
          <cell r="K12">
            <v>1335556.5946956556</v>
          </cell>
          <cell r="L12">
            <v>1335556.5946956556</v>
          </cell>
          <cell r="M12">
            <v>1335556.5946956556</v>
          </cell>
          <cell r="N12">
            <v>1335556.5946956556</v>
          </cell>
          <cell r="O12">
            <v>1335556.5946956556</v>
          </cell>
          <cell r="P12">
            <v>15963351.682096666</v>
          </cell>
        </row>
        <row r="13">
          <cell r="C13">
            <v>4075677</v>
          </cell>
          <cell r="D13">
            <v>505560.23898971168</v>
          </cell>
          <cell r="E13">
            <v>510820.23898971168</v>
          </cell>
          <cell r="F13">
            <v>516080.23898971168</v>
          </cell>
          <cell r="G13">
            <v>521340.23898971168</v>
          </cell>
          <cell r="H13">
            <v>567529.40565637837</v>
          </cell>
          <cell r="I13">
            <v>567529.40565637837</v>
          </cell>
          <cell r="J13">
            <v>571973.61058426206</v>
          </cell>
          <cell r="K13">
            <v>572184.01058426208</v>
          </cell>
          <cell r="L13">
            <v>572394.41058426211</v>
          </cell>
          <cell r="M13">
            <v>572604.81058426201</v>
          </cell>
          <cell r="N13">
            <v>572604.81058426201</v>
          </cell>
          <cell r="O13">
            <v>572604.81058426201</v>
          </cell>
          <cell r="P13">
            <v>6623226.2307771761</v>
          </cell>
        </row>
        <row r="14">
          <cell r="C14">
            <v>4075678</v>
          </cell>
          <cell r="D14">
            <v>1996019.1752780906</v>
          </cell>
          <cell r="E14">
            <v>1996019.1752780906</v>
          </cell>
          <cell r="F14">
            <v>1996019.1752780906</v>
          </cell>
          <cell r="G14">
            <v>1996019.1752780906</v>
          </cell>
          <cell r="H14">
            <v>2158019.1752780909</v>
          </cell>
          <cell r="I14">
            <v>2158019.1752780909</v>
          </cell>
          <cell r="J14">
            <v>2173918.8759572348</v>
          </cell>
          <cell r="K14">
            <v>2173918.8759572348</v>
          </cell>
          <cell r="L14">
            <v>2173918.8759572348</v>
          </cell>
          <cell r="M14">
            <v>2173918.8759572348</v>
          </cell>
          <cell r="N14">
            <v>2173918.8759572348</v>
          </cell>
          <cell r="O14">
            <v>2173918.8759572348</v>
          </cell>
          <cell r="P14">
            <v>25343628.307411958</v>
          </cell>
        </row>
        <row r="15">
          <cell r="C15">
            <v>4075679</v>
          </cell>
          <cell r="D15">
            <v>549204.14562229149</v>
          </cell>
          <cell r="E15">
            <v>549204.14562229149</v>
          </cell>
          <cell r="F15">
            <v>549204.14562229149</v>
          </cell>
          <cell r="G15">
            <v>549204.14562229149</v>
          </cell>
          <cell r="H15">
            <v>549204.14562229149</v>
          </cell>
          <cell r="I15">
            <v>549204.14562229149</v>
          </cell>
          <cell r="J15">
            <v>553578.94403870602</v>
          </cell>
          <cell r="K15">
            <v>553578.94403870602</v>
          </cell>
          <cell r="L15">
            <v>553578.94403870602</v>
          </cell>
          <cell r="M15">
            <v>553578.94403870602</v>
          </cell>
          <cell r="N15">
            <v>553578.94403870602</v>
          </cell>
          <cell r="O15">
            <v>553578.94403870602</v>
          </cell>
          <cell r="P15">
            <v>6616698.537965985</v>
          </cell>
        </row>
        <row r="16">
          <cell r="C16">
            <v>4075680</v>
          </cell>
          <cell r="D16">
            <v>5252.5665315666411</v>
          </cell>
          <cell r="E16">
            <v>5252.5665315666411</v>
          </cell>
          <cell r="F16">
            <v>5252.5665315666411</v>
          </cell>
          <cell r="G16">
            <v>5252.5665315666411</v>
          </cell>
          <cell r="H16">
            <v>5252.5665315666411</v>
          </cell>
          <cell r="I16">
            <v>5252.5665315666411</v>
          </cell>
          <cell r="J16">
            <v>5294.4069290355501</v>
          </cell>
          <cell r="K16">
            <v>5294.4069290355501</v>
          </cell>
          <cell r="L16">
            <v>5294.4069290355501</v>
          </cell>
          <cell r="M16">
            <v>5294.4069290355501</v>
          </cell>
          <cell r="N16">
            <v>5294.4069290355501</v>
          </cell>
          <cell r="O16">
            <v>5294.4069290355501</v>
          </cell>
          <cell r="P16">
            <v>63281.840763613131</v>
          </cell>
        </row>
        <row r="17">
          <cell r="C17">
            <v>4075682</v>
          </cell>
          <cell r="D17">
            <v>18789166.631940469</v>
          </cell>
          <cell r="E17">
            <v>18843865.798607066</v>
          </cell>
          <cell r="F17">
            <v>18898564.965273768</v>
          </cell>
          <cell r="G17">
            <v>18953264.131940469</v>
          </cell>
          <cell r="H17">
            <v>19291733.298607066</v>
          </cell>
          <cell r="I17">
            <v>19291733.298607066</v>
          </cell>
          <cell r="J17">
            <v>19602714.843611769</v>
          </cell>
          <cell r="K17">
            <v>19604902.810278468</v>
          </cell>
          <cell r="L17">
            <v>19607090.776945069</v>
          </cell>
          <cell r="M17">
            <v>19609278.743611768</v>
          </cell>
          <cell r="N17">
            <v>19714278.743611768</v>
          </cell>
          <cell r="O17">
            <v>19714278.743611768</v>
          </cell>
          <cell r="P17">
            <v>231920872.78664649</v>
          </cell>
        </row>
        <row r="18">
          <cell r="C18" t="str">
            <v>XXXXXX</v>
          </cell>
          <cell r="D18">
            <v>1666666.6666666667</v>
          </cell>
          <cell r="E18">
            <v>1666666.6666666667</v>
          </cell>
          <cell r="F18">
            <v>1666666.6666666667</v>
          </cell>
          <cell r="G18">
            <v>1666666.6666666667</v>
          </cell>
          <cell r="H18">
            <v>1666666.6666666667</v>
          </cell>
          <cell r="I18">
            <v>1666666.6666666667</v>
          </cell>
          <cell r="J18">
            <v>1666666.6666666667</v>
          </cell>
          <cell r="K18">
            <v>1666666.6666666667</v>
          </cell>
          <cell r="L18">
            <v>1666666.6666666667</v>
          </cell>
          <cell r="M18">
            <v>1666666.6666666667</v>
          </cell>
          <cell r="N18">
            <v>1666666.6666666667</v>
          </cell>
          <cell r="O18">
            <v>1666666.6666666667</v>
          </cell>
          <cell r="P18">
            <v>20000000</v>
          </cell>
        </row>
        <row r="19">
          <cell r="C19">
            <v>4075683</v>
          </cell>
          <cell r="D19">
            <v>4188882.0012226035</v>
          </cell>
          <cell r="E19">
            <v>4202012.001222603</v>
          </cell>
          <cell r="F19">
            <v>4215142.001222603</v>
          </cell>
          <cell r="G19">
            <v>4228272.001222603</v>
          </cell>
          <cell r="H19">
            <v>4448822.001222603</v>
          </cell>
          <cell r="I19">
            <v>4448822.001222603</v>
          </cell>
          <cell r="J19">
            <v>4483230.46785744</v>
          </cell>
          <cell r="K19">
            <v>4483755.6678574402</v>
          </cell>
          <cell r="L19">
            <v>4484280.8678574404</v>
          </cell>
          <cell r="M19">
            <v>4484806.0678574396</v>
          </cell>
          <cell r="N19">
            <v>4554806.0678574396</v>
          </cell>
          <cell r="O19">
            <v>4554806.0678574396</v>
          </cell>
          <cell r="P19">
            <v>52777637.214480251</v>
          </cell>
        </row>
        <row r="20">
          <cell r="C20">
            <v>4075684</v>
          </cell>
          <cell r="D20">
            <v>185070.44732008575</v>
          </cell>
          <cell r="E20">
            <v>185070.44732008575</v>
          </cell>
          <cell r="F20">
            <v>185070.44732008575</v>
          </cell>
          <cell r="G20">
            <v>185070.44732008575</v>
          </cell>
          <cell r="H20">
            <v>185070.44732008575</v>
          </cell>
          <cell r="I20">
            <v>185070.44732008575</v>
          </cell>
          <cell r="J20">
            <v>186544.66397761597</v>
          </cell>
          <cell r="K20">
            <v>186544.66397761597</v>
          </cell>
          <cell r="L20">
            <v>186544.66397761597</v>
          </cell>
          <cell r="M20">
            <v>186544.66397761597</v>
          </cell>
          <cell r="N20">
            <v>186544.66397761597</v>
          </cell>
          <cell r="O20">
            <v>186544.66397761597</v>
          </cell>
          <cell r="P20">
            <v>2229690.6677862103</v>
          </cell>
        </row>
        <row r="21">
          <cell r="C21">
            <v>4075685</v>
          </cell>
          <cell r="D21">
            <v>129425.89886515979</v>
          </cell>
          <cell r="E21">
            <v>129425.89886515979</v>
          </cell>
          <cell r="F21">
            <v>129425.89886515979</v>
          </cell>
          <cell r="G21">
            <v>129425.89886515979</v>
          </cell>
          <cell r="H21">
            <v>129425.89886515979</v>
          </cell>
          <cell r="I21">
            <v>129425.89886515979</v>
          </cell>
          <cell r="J21">
            <v>130456.86744380511</v>
          </cell>
          <cell r="K21">
            <v>130456.86744380511</v>
          </cell>
          <cell r="L21">
            <v>130456.86744380511</v>
          </cell>
          <cell r="M21">
            <v>130456.86744380511</v>
          </cell>
          <cell r="N21">
            <v>130456.86744380511</v>
          </cell>
          <cell r="O21">
            <v>130456.86744380511</v>
          </cell>
          <cell r="P21">
            <v>1559296.5978537893</v>
          </cell>
        </row>
        <row r="22">
          <cell r="C22">
            <v>4075686</v>
          </cell>
          <cell r="D22">
            <v>546327.86678487924</v>
          </cell>
          <cell r="E22">
            <v>546327.86678487924</v>
          </cell>
          <cell r="F22">
            <v>546327.86678487924</v>
          </cell>
          <cell r="G22">
            <v>546327.86678487924</v>
          </cell>
          <cell r="H22">
            <v>546327.86678487924</v>
          </cell>
          <cell r="I22">
            <v>546327.86678487924</v>
          </cell>
          <cell r="J22">
            <v>550679.7536114899</v>
          </cell>
          <cell r="K22">
            <v>550679.7536114899</v>
          </cell>
          <cell r="L22">
            <v>550679.7536114899</v>
          </cell>
          <cell r="M22">
            <v>550679.7536114899</v>
          </cell>
          <cell r="N22">
            <v>550679.7536114899</v>
          </cell>
          <cell r="O22">
            <v>550679.7536114899</v>
          </cell>
          <cell r="P22">
            <v>6582045.7223782158</v>
          </cell>
        </row>
        <row r="23">
          <cell r="C23">
            <v>4075687</v>
          </cell>
          <cell r="D23">
            <v>253769.66257692905</v>
          </cell>
          <cell r="E23">
            <v>253769.66257692905</v>
          </cell>
          <cell r="F23">
            <v>253769.66257692905</v>
          </cell>
          <cell r="G23">
            <v>253769.66257692905</v>
          </cell>
          <cell r="H23">
            <v>283969.66257692908</v>
          </cell>
          <cell r="I23">
            <v>283969.66257692908</v>
          </cell>
          <cell r="J23">
            <v>285991.11694289651</v>
          </cell>
          <cell r="K23">
            <v>285991.11694289651</v>
          </cell>
          <cell r="L23">
            <v>285991.11694289651</v>
          </cell>
          <cell r="M23">
            <v>285991.11694289651</v>
          </cell>
          <cell r="N23">
            <v>285991.11694289651</v>
          </cell>
          <cell r="O23">
            <v>285991.11694289651</v>
          </cell>
          <cell r="P23">
            <v>3298964.6771189533</v>
          </cell>
        </row>
        <row r="24">
          <cell r="C24">
            <v>4075690</v>
          </cell>
          <cell r="D24">
            <v>3263055.0535125178</v>
          </cell>
          <cell r="E24">
            <v>3263055.0535125178</v>
          </cell>
          <cell r="F24">
            <v>3263055.0535125178</v>
          </cell>
          <cell r="G24">
            <v>3263055.0535125178</v>
          </cell>
          <cell r="H24">
            <v>3263055.0535125178</v>
          </cell>
          <cell r="I24">
            <v>3263055.0535125178</v>
          </cell>
          <cell r="J24">
            <v>3289047.5887010586</v>
          </cell>
          <cell r="K24">
            <v>3289047.5887010586</v>
          </cell>
          <cell r="L24">
            <v>3289047.5887010586</v>
          </cell>
          <cell r="M24">
            <v>3289047.5887010586</v>
          </cell>
          <cell r="N24">
            <v>3289047.5887010586</v>
          </cell>
          <cell r="O24">
            <v>3289047.5887010586</v>
          </cell>
          <cell r="P24">
            <v>39312615.853281461</v>
          </cell>
        </row>
        <row r="25">
          <cell r="C25">
            <v>4075707</v>
          </cell>
          <cell r="D25">
            <v>285252.0393016368</v>
          </cell>
          <cell r="E25">
            <v>285252.0393016368</v>
          </cell>
          <cell r="F25">
            <v>285252.0393016368</v>
          </cell>
          <cell r="G25">
            <v>285252.0393016368</v>
          </cell>
          <cell r="H25">
            <v>285252.0393016368</v>
          </cell>
          <cell r="I25">
            <v>285252.0393016368</v>
          </cell>
          <cell r="J25">
            <v>287524.2730051931</v>
          </cell>
          <cell r="K25">
            <v>287524.2730051931</v>
          </cell>
          <cell r="L25">
            <v>287524.2730051931</v>
          </cell>
          <cell r="M25">
            <v>287524.2730051931</v>
          </cell>
          <cell r="N25">
            <v>287524.2730051931</v>
          </cell>
          <cell r="O25">
            <v>287524.2730051931</v>
          </cell>
          <cell r="P25">
            <v>3436657.8738409793</v>
          </cell>
        </row>
        <row r="26">
          <cell r="C26">
            <v>4075714</v>
          </cell>
          <cell r="D26">
            <v>269793.44788377307</v>
          </cell>
          <cell r="E26">
            <v>269793.44788377307</v>
          </cell>
          <cell r="F26">
            <v>269793.44788377307</v>
          </cell>
          <cell r="G26">
            <v>269793.44788377307</v>
          </cell>
          <cell r="H26">
            <v>269793.44788377307</v>
          </cell>
          <cell r="I26">
            <v>269793.44788377307</v>
          </cell>
          <cell r="J26">
            <v>271942.54300253547</v>
          </cell>
          <cell r="K26">
            <v>271942.54300253547</v>
          </cell>
          <cell r="L26">
            <v>271942.54300253547</v>
          </cell>
          <cell r="M26">
            <v>271942.54300253547</v>
          </cell>
          <cell r="N26">
            <v>271942.54300253547</v>
          </cell>
          <cell r="O26">
            <v>271942.54300253547</v>
          </cell>
          <cell r="P26">
            <v>3250415.9453178518</v>
          </cell>
        </row>
        <row r="27">
          <cell r="C27">
            <v>4075802</v>
          </cell>
          <cell r="D27">
            <v>25509.299906469212</v>
          </cell>
          <cell r="E27">
            <v>25509.299906469212</v>
          </cell>
          <cell r="F27">
            <v>25509.299906469212</v>
          </cell>
          <cell r="G27">
            <v>25509.299906469212</v>
          </cell>
          <cell r="H27">
            <v>25509.299906469212</v>
          </cell>
          <cell r="I27">
            <v>25509.299906469212</v>
          </cell>
          <cell r="J27">
            <v>25712.499473923704</v>
          </cell>
          <cell r="K27">
            <v>25712.499473923704</v>
          </cell>
          <cell r="L27">
            <v>25712.499473923704</v>
          </cell>
          <cell r="M27">
            <v>25712.499473923704</v>
          </cell>
          <cell r="N27">
            <v>25712.499473923704</v>
          </cell>
          <cell r="O27">
            <v>25712.499473923704</v>
          </cell>
          <cell r="P27">
            <v>307330.79628235748</v>
          </cell>
        </row>
        <row r="28">
          <cell r="D28">
            <v>81819693.219772145</v>
          </cell>
          <cell r="E28">
            <v>82111361.136438727</v>
          </cell>
          <cell r="F28">
            <v>82403029.053105444</v>
          </cell>
          <cell r="G28">
            <v>82694696.96977213</v>
          </cell>
          <cell r="H28">
            <v>86096429.053105384</v>
          </cell>
          <cell r="I28">
            <v>86096429.053105384</v>
          </cell>
          <cell r="J28">
            <v>86996099.100664958</v>
          </cell>
          <cell r="K28">
            <v>87007765.817331672</v>
          </cell>
          <cell r="L28">
            <v>87019432.533998281</v>
          </cell>
          <cell r="M28">
            <v>87031099.250664964</v>
          </cell>
          <cell r="N28">
            <v>87864432.583998308</v>
          </cell>
          <cell r="O28">
            <v>87864432.583998308</v>
          </cell>
          <cell r="P28">
            <v>1025004900.3559557</v>
          </cell>
        </row>
        <row r="30">
          <cell r="D30">
            <v>18039752.358370665</v>
          </cell>
          <cell r="E30">
            <v>18039752.358370665</v>
          </cell>
          <cell r="F30">
            <v>18039752.358370665</v>
          </cell>
          <cell r="G30">
            <v>18039752.358370665</v>
          </cell>
          <cell r="H30">
            <v>18039752.358370665</v>
          </cell>
          <cell r="I30">
            <v>18039752.358370665</v>
          </cell>
          <cell r="J30">
            <v>18039752.358370665</v>
          </cell>
          <cell r="K30">
            <v>18039752.358370665</v>
          </cell>
          <cell r="L30">
            <v>18039752.358370665</v>
          </cell>
          <cell r="M30">
            <v>18039752.358370665</v>
          </cell>
          <cell r="N30">
            <v>18039752.358370665</v>
          </cell>
          <cell r="O30">
            <v>18039752.358370665</v>
          </cell>
        </row>
        <row r="32">
          <cell r="D32">
            <v>3348575.3346642382</v>
          </cell>
          <cell r="E32">
            <v>3348575.3346642382</v>
          </cell>
          <cell r="F32">
            <v>3348575.3346642382</v>
          </cell>
          <cell r="G32">
            <v>3348575.3346642382</v>
          </cell>
          <cell r="H32">
            <v>3348575.3346642382</v>
          </cell>
          <cell r="I32">
            <v>3348575.3346642382</v>
          </cell>
          <cell r="J32">
            <v>3348575.3346642382</v>
          </cell>
          <cell r="K32">
            <v>3348575.3346642382</v>
          </cell>
          <cell r="L32">
            <v>3348575.3346642382</v>
          </cell>
          <cell r="M32">
            <v>3348575.3346642382</v>
          </cell>
          <cell r="N32">
            <v>3348575.3346642382</v>
          </cell>
          <cell r="O32">
            <v>3348575.3346642382</v>
          </cell>
        </row>
        <row r="33">
          <cell r="D33">
            <v>785438.50353229919</v>
          </cell>
          <cell r="E33">
            <v>785438.50353229919</v>
          </cell>
          <cell r="F33">
            <v>785438.50353229919</v>
          </cell>
          <cell r="G33">
            <v>785438.50353229919</v>
          </cell>
          <cell r="H33">
            <v>785438.50353229919</v>
          </cell>
          <cell r="I33">
            <v>785438.50353229919</v>
          </cell>
          <cell r="J33">
            <v>785438.50353229919</v>
          </cell>
          <cell r="K33">
            <v>785438.50353229919</v>
          </cell>
          <cell r="L33">
            <v>785438.50353229919</v>
          </cell>
          <cell r="M33">
            <v>785438.50353229919</v>
          </cell>
          <cell r="N33">
            <v>785438.50353229919</v>
          </cell>
          <cell r="O33">
            <v>785438.50353229919</v>
          </cell>
        </row>
        <row r="34">
          <cell r="D34">
            <v>5572405.1868407968</v>
          </cell>
          <cell r="E34">
            <v>5572405.1868407968</v>
          </cell>
          <cell r="F34">
            <v>5572405.1868407968</v>
          </cell>
          <cell r="G34">
            <v>5572405.1868407968</v>
          </cell>
          <cell r="H34">
            <v>5572405.1868407968</v>
          </cell>
          <cell r="I34">
            <v>5572405.1868407968</v>
          </cell>
          <cell r="J34">
            <v>5572405.1868407968</v>
          </cell>
          <cell r="K34">
            <v>5572405.1868407968</v>
          </cell>
          <cell r="L34">
            <v>5572405.1868407968</v>
          </cell>
          <cell r="M34">
            <v>5572405.1868407968</v>
          </cell>
          <cell r="N34">
            <v>5572405.1868407968</v>
          </cell>
          <cell r="O34">
            <v>5572405.1868407968</v>
          </cell>
        </row>
      </sheetData>
      <sheetData sheetId="16">
        <row r="4">
          <cell r="F4">
            <v>10000</v>
          </cell>
          <cell r="I4">
            <v>10000</v>
          </cell>
          <cell r="L4">
            <v>10000</v>
          </cell>
          <cell r="O4">
            <v>10000</v>
          </cell>
          <cell r="R4">
            <v>40000</v>
          </cell>
        </row>
        <row r="5">
          <cell r="F5">
            <v>12500</v>
          </cell>
          <cell r="I5">
            <v>12500</v>
          </cell>
          <cell r="L5">
            <v>12500</v>
          </cell>
          <cell r="O5">
            <v>12500</v>
          </cell>
          <cell r="R5">
            <v>50000</v>
          </cell>
        </row>
        <row r="12">
          <cell r="F12">
            <v>616000</v>
          </cell>
          <cell r="G12">
            <v>616000</v>
          </cell>
          <cell r="H12">
            <v>616000</v>
          </cell>
          <cell r="I12">
            <v>616000</v>
          </cell>
          <cell r="J12">
            <v>616000</v>
          </cell>
          <cell r="K12">
            <v>616000</v>
          </cell>
          <cell r="L12">
            <v>616000</v>
          </cell>
          <cell r="M12">
            <v>616000</v>
          </cell>
          <cell r="N12">
            <v>616000</v>
          </cell>
          <cell r="O12">
            <v>616000</v>
          </cell>
          <cell r="P12">
            <v>616000</v>
          </cell>
          <cell r="Q12">
            <v>616000</v>
          </cell>
          <cell r="R12">
            <v>7392000</v>
          </cell>
        </row>
        <row r="13">
          <cell r="F13">
            <v>960000</v>
          </cell>
          <cell r="G13">
            <v>960000</v>
          </cell>
          <cell r="H13">
            <v>960000</v>
          </cell>
          <cell r="I13">
            <v>960000</v>
          </cell>
          <cell r="J13">
            <v>960000</v>
          </cell>
          <cell r="K13">
            <v>960000</v>
          </cell>
          <cell r="L13">
            <v>960000</v>
          </cell>
          <cell r="M13">
            <v>960000</v>
          </cell>
          <cell r="N13">
            <v>960000</v>
          </cell>
          <cell r="O13">
            <v>960000</v>
          </cell>
          <cell r="P13">
            <v>960000</v>
          </cell>
          <cell r="Q13">
            <v>960000</v>
          </cell>
          <cell r="R13">
            <v>11520000</v>
          </cell>
        </row>
        <row r="14">
          <cell r="F14">
            <v>90000</v>
          </cell>
          <cell r="G14">
            <v>90000</v>
          </cell>
          <cell r="H14">
            <v>90000</v>
          </cell>
          <cell r="I14">
            <v>90000</v>
          </cell>
          <cell r="J14">
            <v>90000</v>
          </cell>
          <cell r="K14">
            <v>90000</v>
          </cell>
          <cell r="L14">
            <v>90000</v>
          </cell>
          <cell r="M14">
            <v>90000</v>
          </cell>
          <cell r="N14">
            <v>90000</v>
          </cell>
          <cell r="O14">
            <v>90000</v>
          </cell>
          <cell r="P14">
            <v>90000</v>
          </cell>
          <cell r="Q14">
            <v>90000</v>
          </cell>
          <cell r="R14">
            <v>1080000</v>
          </cell>
        </row>
        <row r="15">
          <cell r="F15">
            <v>400000</v>
          </cell>
          <cell r="G15">
            <v>400000</v>
          </cell>
          <cell r="H15">
            <v>400000</v>
          </cell>
          <cell r="I15">
            <v>400000</v>
          </cell>
          <cell r="J15">
            <v>400000</v>
          </cell>
          <cell r="K15">
            <v>400000</v>
          </cell>
          <cell r="L15">
            <v>400000</v>
          </cell>
          <cell r="M15">
            <v>400000</v>
          </cell>
          <cell r="N15">
            <v>400000</v>
          </cell>
          <cell r="O15">
            <v>400000</v>
          </cell>
          <cell r="P15">
            <v>400000</v>
          </cell>
          <cell r="Q15">
            <v>400000</v>
          </cell>
          <cell r="R15">
            <v>4800000</v>
          </cell>
        </row>
        <row r="16">
          <cell r="F16">
            <v>0</v>
          </cell>
          <cell r="G16">
            <v>0</v>
          </cell>
          <cell r="H16">
            <v>0</v>
          </cell>
          <cell r="I16">
            <v>0</v>
          </cell>
          <cell r="J16">
            <v>0</v>
          </cell>
          <cell r="K16">
            <v>0</v>
          </cell>
          <cell r="L16">
            <v>0</v>
          </cell>
          <cell r="M16">
            <v>0</v>
          </cell>
          <cell r="N16">
            <v>0</v>
          </cell>
          <cell r="O16">
            <v>0</v>
          </cell>
          <cell r="P16">
            <v>0</v>
          </cell>
          <cell r="Q16">
            <v>0</v>
          </cell>
          <cell r="R16">
            <v>0</v>
          </cell>
        </row>
        <row r="17">
          <cell r="F17">
            <v>0</v>
          </cell>
          <cell r="G17">
            <v>0</v>
          </cell>
          <cell r="H17">
            <v>0</v>
          </cell>
          <cell r="I17">
            <v>0</v>
          </cell>
          <cell r="J17">
            <v>0</v>
          </cell>
          <cell r="K17">
            <v>0</v>
          </cell>
          <cell r="L17">
            <v>0</v>
          </cell>
          <cell r="M17">
            <v>0</v>
          </cell>
          <cell r="N17">
            <v>0</v>
          </cell>
          <cell r="O17">
            <v>0</v>
          </cell>
          <cell r="P17">
            <v>0</v>
          </cell>
          <cell r="Q17">
            <v>0</v>
          </cell>
          <cell r="R17">
            <v>0</v>
          </cell>
        </row>
      </sheetData>
      <sheetData sheetId="17">
        <row r="12">
          <cell r="Q12">
            <v>5500</v>
          </cell>
          <cell r="R12">
            <v>38500</v>
          </cell>
          <cell r="S12">
            <v>16500</v>
          </cell>
          <cell r="T12">
            <v>5500</v>
          </cell>
          <cell r="U12">
            <v>11000</v>
          </cell>
          <cell r="V12">
            <v>11000</v>
          </cell>
          <cell r="W12">
            <v>0</v>
          </cell>
          <cell r="X12">
            <v>5500</v>
          </cell>
          <cell r="Y12">
            <v>5500</v>
          </cell>
          <cell r="Z12">
            <v>11000</v>
          </cell>
          <cell r="AA12">
            <v>5500</v>
          </cell>
          <cell r="AB12">
            <v>49500</v>
          </cell>
          <cell r="AC12">
            <v>165000</v>
          </cell>
        </row>
      </sheetData>
      <sheetData sheetId="18"/>
      <sheetData sheetId="19"/>
      <sheetData sheetId="20">
        <row r="2">
          <cell r="D2">
            <v>4502469.8611111064</v>
          </cell>
          <cell r="E2">
            <v>4502469.8611111064</v>
          </cell>
          <cell r="F2">
            <v>4502469.8611111064</v>
          </cell>
          <cell r="G2">
            <v>4502469.8611111064</v>
          </cell>
          <cell r="H2">
            <v>4502469.8611111064</v>
          </cell>
          <cell r="I2">
            <v>4502469.8611111064</v>
          </cell>
          <cell r="J2">
            <v>4502469.8611111064</v>
          </cell>
          <cell r="K2">
            <v>4502469.8611111064</v>
          </cell>
          <cell r="L2">
            <v>4502469.8611111064</v>
          </cell>
          <cell r="M2">
            <v>4502469.8611111064</v>
          </cell>
          <cell r="N2">
            <v>4502469.8611111064</v>
          </cell>
          <cell r="O2">
            <v>4502469.8611111064</v>
          </cell>
          <cell r="P2">
            <v>54029638.333333261</v>
          </cell>
        </row>
      </sheetData>
      <sheetData sheetId="21">
        <row r="26">
          <cell r="H26">
            <v>2000000</v>
          </cell>
          <cell r="K26">
            <v>2000000</v>
          </cell>
          <cell r="N26">
            <v>2000000</v>
          </cell>
          <cell r="Q26">
            <v>2000000</v>
          </cell>
          <cell r="R26">
            <v>8000000</v>
          </cell>
        </row>
        <row r="27">
          <cell r="H27">
            <v>870000</v>
          </cell>
          <cell r="K27">
            <v>870000</v>
          </cell>
          <cell r="N27">
            <v>870000</v>
          </cell>
          <cell r="Q27">
            <v>870000</v>
          </cell>
          <cell r="R27">
            <v>3480000</v>
          </cell>
        </row>
        <row r="28">
          <cell r="H28">
            <v>600000</v>
          </cell>
          <cell r="K28">
            <v>600000</v>
          </cell>
          <cell r="N28">
            <v>600000</v>
          </cell>
          <cell r="Q28">
            <v>600000</v>
          </cell>
          <cell r="R28">
            <v>2400000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24">
          <cell r="L224">
            <v>525.52391826878329</v>
          </cell>
        </row>
        <row r="259">
          <cell r="E259" t="str">
            <v>Lease Rent</v>
          </cell>
          <cell r="H259">
            <v>2.4477724199999997</v>
          </cell>
          <cell r="I259">
            <v>1.626411877</v>
          </cell>
          <cell r="J259">
            <v>1.7264118770000001</v>
          </cell>
          <cell r="K259">
            <v>3.3528237540000001</v>
          </cell>
          <cell r="L259">
            <v>4.9628428547999999</v>
          </cell>
        </row>
        <row r="260">
          <cell r="E260" t="str">
            <v>Consultancy charges</v>
          </cell>
          <cell r="H260">
            <v>5.9381359280000003</v>
          </cell>
          <cell r="I260">
            <v>2.3135544620000004</v>
          </cell>
          <cell r="J260">
            <v>5.50570348266666</v>
          </cell>
          <cell r="K260">
            <v>7.8192579446666608</v>
          </cell>
          <cell r="L260">
            <v>8.177424789133326</v>
          </cell>
        </row>
        <row r="261">
          <cell r="E261" t="str">
            <v>Audit fees</v>
          </cell>
          <cell r="H261">
            <v>1.6077735959999999</v>
          </cell>
          <cell r="I261">
            <v>0.90031094600000006</v>
          </cell>
          <cell r="J261">
            <v>0.90031094600000006</v>
          </cell>
          <cell r="K261">
            <v>1.8006218920000001</v>
          </cell>
          <cell r="L261">
            <v>1.9806840812000002</v>
          </cell>
        </row>
        <row r="262">
          <cell r="E262" t="str">
            <v>Licence Fees</v>
          </cell>
          <cell r="H262">
            <v>2.3852227449999996</v>
          </cell>
          <cell r="I262">
            <v>1.2036918999999999</v>
          </cell>
          <cell r="J262">
            <v>1.2036918999999999</v>
          </cell>
          <cell r="K262">
            <v>2.4073837999999999</v>
          </cell>
          <cell r="L262">
            <v>2.63556678</v>
          </cell>
        </row>
        <row r="263">
          <cell r="E263" t="str">
            <v xml:space="preserve">Legal expenses </v>
          </cell>
          <cell r="H263">
            <v>1.0927633999999999</v>
          </cell>
          <cell r="I263">
            <v>1.0837593000000001</v>
          </cell>
          <cell r="J263">
            <v>3.0745283666666703</v>
          </cell>
          <cell r="K263">
            <v>4.1582876666666699</v>
          </cell>
          <cell r="L263">
            <v>4.25</v>
          </cell>
        </row>
        <row r="264">
          <cell r="E264" t="str">
            <v>Advertisement</v>
          </cell>
          <cell r="H264">
            <v>2.7758155449999999</v>
          </cell>
          <cell r="I264">
            <v>1.405170107</v>
          </cell>
          <cell r="J264">
            <v>1.4540251340416663</v>
          </cell>
          <cell r="K264">
            <v>2.8591952410416663</v>
          </cell>
          <cell r="L264">
            <v>3.4115479999999998</v>
          </cell>
        </row>
        <row r="265">
          <cell r="E265" t="str">
            <v>Others-Misc.</v>
          </cell>
          <cell r="H265">
            <v>7.6624713309999981</v>
          </cell>
          <cell r="I265">
            <v>8.0393517970000001</v>
          </cell>
          <cell r="J265">
            <v>5.1045305184444683</v>
          </cell>
          <cell r="K265">
            <v>13.143882315444468</v>
          </cell>
          <cell r="L265">
            <v>3.4485048015999999</v>
          </cell>
        </row>
        <row r="266">
          <cell r="E266" t="str">
            <v>Electricity Expenses</v>
          </cell>
          <cell r="H266">
            <v>5.9968701619999996</v>
          </cell>
          <cell r="I266">
            <v>3.6333990880000004</v>
          </cell>
          <cell r="J266">
            <v>2.7958269521428574</v>
          </cell>
          <cell r="K266">
            <v>6.4292260401428578</v>
          </cell>
          <cell r="L266">
            <v>7.9934779936000018</v>
          </cell>
        </row>
        <row r="267">
          <cell r="E267" t="str">
            <v>Telephone &amp; Mobile reimbursements / Internet IT Chgs</v>
          </cell>
          <cell r="H267">
            <v>2.1163673260000002</v>
          </cell>
          <cell r="I267">
            <v>1.584810123</v>
          </cell>
          <cell r="J267">
            <v>1.847656491</v>
          </cell>
          <cell r="K267">
            <v>3.432466614</v>
          </cell>
          <cell r="L267">
            <v>5.7202609980000005</v>
          </cell>
        </row>
        <row r="268">
          <cell r="E268" t="str">
            <v>Insurance</v>
          </cell>
          <cell r="H268">
            <v>3.8533802019999999</v>
          </cell>
          <cell r="I268">
            <v>2.262638237</v>
          </cell>
          <cell r="J268">
            <v>2.5584040603333329</v>
          </cell>
          <cell r="K268">
            <v>4.8210422973333333</v>
          </cell>
          <cell r="L268">
            <v>6.1663000000000006</v>
          </cell>
        </row>
        <row r="269">
          <cell r="E269" t="str">
            <v>Travelling expenses</v>
          </cell>
          <cell r="H269">
            <v>2.6621116059999999</v>
          </cell>
          <cell r="I269">
            <v>0.68749951999999992</v>
          </cell>
          <cell r="J269">
            <v>6.8091091600694504</v>
          </cell>
          <cell r="K269">
            <v>7.4966086800694498</v>
          </cell>
          <cell r="L269">
            <v>8.5483570135000004</v>
          </cell>
        </row>
        <row r="270">
          <cell r="E270" t="str">
            <v>Tariff balancing reserve</v>
          </cell>
          <cell r="H270">
            <v>3.2786667</v>
          </cell>
          <cell r="I270">
            <v>2.8706731189049228</v>
          </cell>
          <cell r="J270">
            <v>1.8906034206675848</v>
          </cell>
          <cell r="K270">
            <v>4.7612765395725081</v>
          </cell>
          <cell r="L270">
            <v>6</v>
          </cell>
        </row>
        <row r="271">
          <cell r="E271" t="str">
            <v>Bad Debts W/o-Con Dues</v>
          </cell>
          <cell r="H271">
            <v>60.776339</v>
          </cell>
          <cell r="I271">
            <v>26.740000000000002</v>
          </cell>
          <cell r="J271">
            <v>34.71977262116031</v>
          </cell>
          <cell r="K271">
            <v>61.459772621160312</v>
          </cell>
          <cell r="L271">
            <v>0</v>
          </cell>
        </row>
        <row r="272">
          <cell r="E272" t="str">
            <v>Spot Billing &amp; collection Expenses</v>
          </cell>
          <cell r="H272">
            <v>83.791333244999976</v>
          </cell>
          <cell r="I272">
            <v>45.06386445199999</v>
          </cell>
          <cell r="J272">
            <v>34.055952795817269</v>
          </cell>
          <cell r="K272">
            <v>79.119817247817267</v>
          </cell>
          <cell r="L272">
            <v>99.672573205437814</v>
          </cell>
        </row>
        <row r="273">
          <cell r="E273" t="str">
            <v>Fees &amp; Subscription</v>
          </cell>
          <cell r="H273">
            <v>0.26465749999999999</v>
          </cell>
          <cell r="I273">
            <v>0.1157629</v>
          </cell>
          <cell r="J273">
            <v>0.2357629</v>
          </cell>
          <cell r="K273">
            <v>0.3515258</v>
          </cell>
          <cell r="L273">
            <v>0.39329999999999998</v>
          </cell>
        </row>
        <row r="274">
          <cell r="E274" t="str">
            <v xml:space="preserve">Outsourced Manpower Cost-WSHG Billing &amp; Collection contract </v>
          </cell>
          <cell r="H274">
            <v>15.846654324000001</v>
          </cell>
          <cell r="I274">
            <v>9.7821175499999935</v>
          </cell>
          <cell r="J274">
            <v>24.136882449999995</v>
          </cell>
          <cell r="K274">
            <v>33.91899999999999</v>
          </cell>
          <cell r="L274">
            <v>34.51696216501189</v>
          </cell>
        </row>
        <row r="275">
          <cell r="E275" t="str">
            <v>Outsourced Manpower Cost-Data entry Expenses</v>
          </cell>
          <cell r="H275">
            <v>8.9047702819999994</v>
          </cell>
          <cell r="I275">
            <v>3.033147182</v>
          </cell>
          <cell r="J275">
            <v>-2.6586471819999997</v>
          </cell>
          <cell r="K275">
            <v>0.37450000000000028</v>
          </cell>
          <cell r="L275">
            <v>0.6956800000000003</v>
          </cell>
        </row>
        <row r="276">
          <cell r="E276" t="str">
            <v>Outsourced Manpower Cost-Disconnection Squad Expenses/Enforcement</v>
          </cell>
          <cell r="H276">
            <v>14.021752493000001</v>
          </cell>
          <cell r="I276">
            <v>7.5863503489999982</v>
          </cell>
          <cell r="J276">
            <v>8.4936496509999984</v>
          </cell>
          <cell r="K276">
            <v>16.079999999999998</v>
          </cell>
          <cell r="L276">
            <v>18.513766622024221</v>
          </cell>
        </row>
        <row r="277">
          <cell r="E277" t="str">
            <v>Outsourced Manpower Cost-Consumer care Center &amp; Call Center Expenses</v>
          </cell>
          <cell r="H277">
            <v>6.7827676069999994</v>
          </cell>
          <cell r="I277">
            <v>4.1075022470000002</v>
          </cell>
          <cell r="J277">
            <v>4.6867834672857107</v>
          </cell>
          <cell r="K277">
            <v>8.79428571428571</v>
          </cell>
          <cell r="L277">
            <v>8.8970000000000002</v>
          </cell>
        </row>
        <row r="278">
          <cell r="E278" t="str">
            <v>Outsourced Manpower Cost-Office Upkeep Expenses/Facility Management</v>
          </cell>
          <cell r="H278">
            <v>10.586975792999999</v>
          </cell>
          <cell r="I278">
            <v>4.6225166670000037</v>
          </cell>
          <cell r="J278">
            <v>7.9249833329999939</v>
          </cell>
          <cell r="K278">
            <v>12.547499999999998</v>
          </cell>
          <cell r="L278">
            <v>12.9018684916</v>
          </cell>
        </row>
        <row r="279">
          <cell r="E279" t="str">
            <v>Outsourced Manpower Cost-IT Sahayak</v>
          </cell>
          <cell r="H279">
            <v>1.082155073</v>
          </cell>
          <cell r="I279">
            <v>0.40753651000000002</v>
          </cell>
          <cell r="J279">
            <v>0.44846349000000013</v>
          </cell>
          <cell r="K279">
            <v>0.85600000000000009</v>
          </cell>
          <cell r="L279">
            <v>1.35</v>
          </cell>
        </row>
        <row r="280">
          <cell r="E280" t="str">
            <v>Outsourced Manpower Cost-Watch &amp; ward Expenses</v>
          </cell>
          <cell r="H280">
            <v>2.1020858269999998</v>
          </cell>
          <cell r="I280">
            <v>3.8294929439999996</v>
          </cell>
          <cell r="J280">
            <v>3.1528070559999994</v>
          </cell>
          <cell r="K280">
            <v>6.9822999999999986</v>
          </cell>
          <cell r="L280">
            <v>7.2760561499999996</v>
          </cell>
        </row>
        <row r="281">
          <cell r="E281" t="str">
            <v>Hire charges of vehicle</v>
          </cell>
          <cell r="H281">
            <v>13.581881302999999</v>
          </cell>
          <cell r="I281">
            <v>6.5608794919999998</v>
          </cell>
          <cell r="J281">
            <v>7.2376919365714301</v>
          </cell>
          <cell r="K281">
            <v>13.79857142857143</v>
          </cell>
          <cell r="L281">
            <v>11.283333756268327</v>
          </cell>
        </row>
        <row r="282">
          <cell r="E282" t="str">
            <v>Compensation Expenses to Outsiders</v>
          </cell>
          <cell r="H282">
            <v>1.0415137999999999</v>
          </cell>
          <cell r="I282">
            <v>1.8085176000000001</v>
          </cell>
          <cell r="J282">
            <v>0.86922567499999903</v>
          </cell>
          <cell r="K282">
            <v>2.6777432749999992</v>
          </cell>
          <cell r="L282">
            <v>4</v>
          </cell>
        </row>
        <row r="283">
          <cell r="E283" t="str">
            <v>Books &amp; Periodicals</v>
          </cell>
          <cell r="H283">
            <v>1.2408300000000001E-2</v>
          </cell>
          <cell r="I283">
            <v>2.5972E-3</v>
          </cell>
          <cell r="J283">
            <v>1.1597199999999998E-2</v>
          </cell>
          <cell r="K283">
            <v>1.4194399999999999E-2</v>
          </cell>
          <cell r="L283">
            <v>1.6500000000000001E-2</v>
          </cell>
        </row>
        <row r="284">
          <cell r="E284" t="str">
            <v>Printing &amp; Stationary</v>
          </cell>
          <cell r="H284">
            <v>1.060407906</v>
          </cell>
          <cell r="I284">
            <v>0.29742642400000002</v>
          </cell>
          <cell r="J284">
            <v>0.79742642399999997</v>
          </cell>
          <cell r="K284">
            <v>1.0948528479999999</v>
          </cell>
          <cell r="L284">
            <v>2.0138192277840474</v>
          </cell>
        </row>
        <row r="285">
          <cell r="E285" t="str">
            <v>Employee welfare expense</v>
          </cell>
          <cell r="H285">
            <v>2.0624955770000004</v>
          </cell>
          <cell r="I285">
            <v>0.52717261500000001</v>
          </cell>
          <cell r="J285">
            <v>1.6271726149999999</v>
          </cell>
          <cell r="K285">
            <v>2.1543452299999997</v>
          </cell>
          <cell r="L285">
            <v>2.7547870099999998</v>
          </cell>
        </row>
        <row r="286">
          <cell r="E286" t="str">
            <v>Postage &amp; Telegram</v>
          </cell>
          <cell r="H286">
            <v>3.1005890000000001E-2</v>
          </cell>
          <cell r="I286">
            <v>1.7278520000000002E-2</v>
          </cell>
          <cell r="J286">
            <v>1.7278520000000002E-2</v>
          </cell>
          <cell r="K286">
            <v>3.4557040000000004E-2</v>
          </cell>
          <cell r="L286">
            <v>0.114728</v>
          </cell>
        </row>
        <row r="287">
          <cell r="E287" t="str">
            <v>Facility Management Expenses</v>
          </cell>
          <cell r="H287">
            <v>0.317875519</v>
          </cell>
          <cell r="I287">
            <v>8.3372483999999997E-2</v>
          </cell>
          <cell r="J287">
            <v>0.26337248400000002</v>
          </cell>
          <cell r="K287">
            <v>0.34674496799999999</v>
          </cell>
          <cell r="L287">
            <v>0.35</v>
          </cell>
        </row>
      </sheetData>
      <sheetData sheetId="37"/>
      <sheetData sheetId="38">
        <row r="35">
          <cell r="G35">
            <v>1069720232.182219</v>
          </cell>
        </row>
        <row r="55">
          <cell r="H55">
            <v>4.1300000000000003E-2</v>
          </cell>
        </row>
        <row r="56">
          <cell r="H56">
            <v>1.4035936</v>
          </cell>
        </row>
        <row r="57">
          <cell r="H57">
            <v>2.2282044000000001</v>
          </cell>
        </row>
        <row r="58">
          <cell r="H58">
            <v>1.1328E-2</v>
          </cell>
        </row>
        <row r="59">
          <cell r="H59">
            <v>6.0179999999999997E-2</v>
          </cell>
        </row>
        <row r="60">
          <cell r="H60">
            <v>0.91108681278404746</v>
          </cell>
        </row>
        <row r="61">
          <cell r="H61">
            <v>0.28154800000000002</v>
          </cell>
        </row>
        <row r="63">
          <cell r="H63">
            <v>0.59684919999999997</v>
          </cell>
        </row>
        <row r="64">
          <cell r="H64">
            <v>0.34455999999999998</v>
          </cell>
        </row>
        <row r="65">
          <cell r="H65">
            <v>7.0800000000000002E-2</v>
          </cell>
        </row>
      </sheetData>
      <sheetData sheetId="39"/>
      <sheetData sheetId="40">
        <row r="10">
          <cell r="G10">
            <v>13.79857142857143</v>
          </cell>
        </row>
        <row r="13">
          <cell r="G13">
            <v>161.63912861142856</v>
          </cell>
        </row>
      </sheetData>
      <sheetData sheetId="41">
        <row r="3">
          <cell r="D3">
            <v>33.91899999999999</v>
          </cell>
        </row>
        <row r="4">
          <cell r="D4">
            <v>0.37450000000000028</v>
          </cell>
        </row>
        <row r="5">
          <cell r="D5">
            <v>16.079999999999998</v>
          </cell>
        </row>
        <row r="6">
          <cell r="D6">
            <v>8.79428571428571</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AOP"/>
      <sheetName val="Summary-ARR-12"/>
      <sheetName val="Employee cost FY 2022-23 Final"/>
      <sheetName val="Budget"/>
      <sheetName val="CTC Basic+OA"/>
      <sheetName val="Final Nesco"/>
      <sheetName val="Erstwhile salaries"/>
      <sheetName val="Staff welfare"/>
      <sheetName val="L&amp; D Budget"/>
      <sheetName val="Sheet1"/>
      <sheetName val="BA Cell"/>
      <sheetName val="CTC Salaries"/>
      <sheetName val="FY 2022-23"/>
    </sheetNames>
    <sheetDataSet>
      <sheetData sheetId="0"/>
      <sheetData sheetId="1"/>
      <sheetData sheetId="2"/>
      <sheetData sheetId="3">
        <row r="4">
          <cell r="C4">
            <v>349531631.16800016</v>
          </cell>
        </row>
      </sheetData>
      <sheetData sheetId="4"/>
      <sheetData sheetId="5"/>
      <sheetData sheetId="6">
        <row r="2">
          <cell r="I2">
            <v>2</v>
          </cell>
          <cell r="K2">
            <v>1</v>
          </cell>
          <cell r="L2">
            <v>2</v>
          </cell>
          <cell r="M2">
            <v>2</v>
          </cell>
          <cell r="N2">
            <v>5</v>
          </cell>
          <cell r="O2">
            <v>4</v>
          </cell>
          <cell r="P2">
            <v>3</v>
          </cell>
          <cell r="Q2">
            <v>8</v>
          </cell>
          <cell r="R2">
            <v>9</v>
          </cell>
          <cell r="S2">
            <v>5</v>
          </cell>
          <cell r="T2">
            <v>4</v>
          </cell>
          <cell r="U2">
            <v>2</v>
          </cell>
          <cell r="V2">
            <v>1</v>
          </cell>
          <cell r="W2">
            <v>1</v>
          </cell>
          <cell r="X2">
            <v>1</v>
          </cell>
          <cell r="Y2">
            <v>0</v>
          </cell>
          <cell r="Z2">
            <v>2</v>
          </cell>
          <cell r="AA2">
            <v>3</v>
          </cell>
          <cell r="AB2">
            <v>2</v>
          </cell>
        </row>
        <row r="5">
          <cell r="L5">
            <v>81068429.645599991</v>
          </cell>
          <cell r="M5">
            <v>80983630.032999992</v>
          </cell>
          <cell r="N5">
            <v>80898830.420399994</v>
          </cell>
          <cell r="O5">
            <v>80686831.388899997</v>
          </cell>
          <cell r="P5">
            <v>80517232.163699999</v>
          </cell>
        </row>
      </sheetData>
      <sheetData sheetId="7"/>
      <sheetData sheetId="8"/>
      <sheetData sheetId="9"/>
      <sheetData sheetId="10"/>
      <sheetData sheetId="11"/>
      <sheetData sheetId="12"/>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Monthly "/>
      <sheetName val="Other Allo"/>
      <sheetName val="Staff welfare"/>
      <sheetName val="Other if any"/>
      <sheetName val="Payment"/>
    </sheetNames>
    <sheetDataSet>
      <sheetData sheetId="0"/>
      <sheetData sheetId="1">
        <row r="3">
          <cell r="B3">
            <v>4075104</v>
          </cell>
          <cell r="C3" t="str">
            <v xml:space="preserve">Empl Cost-B Salary  </v>
          </cell>
          <cell r="D3" t="str">
            <v>Basic Pay</v>
          </cell>
          <cell r="E3">
            <v>492068938.81000006</v>
          </cell>
          <cell r="F3">
            <v>82030490.900000006</v>
          </cell>
          <cell r="G3">
            <v>81218030.969999999</v>
          </cell>
          <cell r="H3">
            <v>81514806.950000003</v>
          </cell>
          <cell r="I3">
            <v>82449730.980000004</v>
          </cell>
          <cell r="J3">
            <v>82656812.030000001</v>
          </cell>
          <cell r="K3">
            <v>82199066.980000004</v>
          </cell>
          <cell r="L3"/>
          <cell r="M3"/>
          <cell r="N3"/>
          <cell r="O3"/>
          <cell r="P3"/>
          <cell r="Q3"/>
          <cell r="R3"/>
          <cell r="S3"/>
          <cell r="T3">
            <v>492068938.81000006</v>
          </cell>
        </row>
        <row r="4">
          <cell r="B4">
            <v>4075104</v>
          </cell>
          <cell r="C4" t="str">
            <v>Empl Cost-B Salary_TP</v>
          </cell>
          <cell r="D4" t="str">
            <v>Basic Pay</v>
          </cell>
          <cell r="E4">
            <v>128375</v>
          </cell>
          <cell r="F4">
            <v>0</v>
          </cell>
          <cell r="G4">
            <v>0</v>
          </cell>
          <cell r="H4">
            <v>0</v>
          </cell>
          <cell r="I4">
            <v>0</v>
          </cell>
          <cell r="J4">
            <v>0</v>
          </cell>
          <cell r="K4">
            <v>128375</v>
          </cell>
          <cell r="L4"/>
          <cell r="M4"/>
          <cell r="N4"/>
          <cell r="O4"/>
          <cell r="P4"/>
          <cell r="Q4"/>
          <cell r="R4"/>
          <cell r="S4">
            <v>128375</v>
          </cell>
          <cell r="T4"/>
        </row>
        <row r="5">
          <cell r="B5">
            <v>4075204</v>
          </cell>
          <cell r="C5" t="str">
            <v>Employee cost-overtime</v>
          </cell>
          <cell r="D5" t="str">
            <v>Over Time</v>
          </cell>
          <cell r="E5">
            <v>3603402</v>
          </cell>
          <cell r="F5">
            <v>215910.99999999997</v>
          </cell>
          <cell r="G5">
            <v>386936</v>
          </cell>
          <cell r="H5">
            <v>1293380</v>
          </cell>
          <cell r="I5">
            <v>0</v>
          </cell>
          <cell r="J5">
            <v>7064</v>
          </cell>
          <cell r="K5">
            <v>1700111</v>
          </cell>
          <cell r="L5"/>
          <cell r="M5"/>
          <cell r="N5"/>
          <cell r="O5"/>
          <cell r="P5"/>
          <cell r="Q5"/>
          <cell r="R5"/>
          <cell r="S5"/>
          <cell r="T5">
            <v>3603402</v>
          </cell>
        </row>
        <row r="6">
          <cell r="B6">
            <v>4075304</v>
          </cell>
          <cell r="C6" t="str">
            <v xml:space="preserve">Empl Cost-DA        </v>
          </cell>
          <cell r="D6" t="str">
            <v>Dearness Allowance</v>
          </cell>
          <cell r="E6">
            <v>244921913.64999998</v>
          </cell>
          <cell r="F6">
            <v>40136857.039999999</v>
          </cell>
          <cell r="G6">
            <v>40586085.909999996</v>
          </cell>
          <cell r="H6">
            <v>40743732.909999996</v>
          </cell>
          <cell r="I6">
            <v>41179388.700000003</v>
          </cell>
          <cell r="J6">
            <v>41204326.200000003</v>
          </cell>
          <cell r="K6">
            <v>41071522.890000001</v>
          </cell>
          <cell r="L6"/>
          <cell r="M6"/>
          <cell r="N6"/>
          <cell r="O6"/>
          <cell r="P6"/>
          <cell r="Q6"/>
          <cell r="R6"/>
          <cell r="S6"/>
          <cell r="T6">
            <v>244921913.64999998</v>
          </cell>
        </row>
        <row r="7">
          <cell r="B7">
            <v>4075305</v>
          </cell>
          <cell r="C7" t="str">
            <v xml:space="preserve">Empl Cost-HRA       </v>
          </cell>
          <cell r="D7" t="str">
            <v>Reimbursement of House Rent</v>
          </cell>
          <cell r="E7">
            <v>90259589.070000008</v>
          </cell>
          <cell r="F7">
            <v>15041361.33</v>
          </cell>
          <cell r="G7">
            <v>14901979.93</v>
          </cell>
          <cell r="H7">
            <v>14936847.279999999</v>
          </cell>
          <cell r="I7">
            <v>15129117.16</v>
          </cell>
          <cell r="J7">
            <v>15175419.42</v>
          </cell>
          <cell r="K7">
            <v>15074863.949999999</v>
          </cell>
          <cell r="L7"/>
          <cell r="M7"/>
          <cell r="N7"/>
          <cell r="O7"/>
          <cell r="P7"/>
          <cell r="Q7"/>
          <cell r="R7"/>
          <cell r="S7"/>
          <cell r="T7">
            <v>90259589.070000008</v>
          </cell>
        </row>
        <row r="8">
          <cell r="B8">
            <v>4075306</v>
          </cell>
          <cell r="C8" t="str">
            <v xml:space="preserve">Empl Cost-Med All   </v>
          </cell>
          <cell r="D8" t="str">
            <v>Reimbursement of Medical Expenses</v>
          </cell>
          <cell r="E8">
            <v>24584493.700000003</v>
          </cell>
          <cell r="F8">
            <v>4094071.24</v>
          </cell>
          <cell r="G8">
            <v>4055081.13</v>
          </cell>
          <cell r="H8">
            <v>4070658.36</v>
          </cell>
          <cell r="I8">
            <v>4115481.42</v>
          </cell>
          <cell r="J8">
            <v>4127119.18</v>
          </cell>
          <cell r="K8">
            <v>4122082.37</v>
          </cell>
          <cell r="L8"/>
          <cell r="M8"/>
          <cell r="N8"/>
          <cell r="O8"/>
          <cell r="P8"/>
          <cell r="Q8"/>
          <cell r="R8"/>
          <cell r="S8"/>
          <cell r="T8">
            <v>24584493.700000003</v>
          </cell>
        </row>
        <row r="9">
          <cell r="B9">
            <v>4075307</v>
          </cell>
          <cell r="C9" t="str">
            <v>Conveyance allowance</v>
          </cell>
          <cell r="D9" t="str">
            <v>Other Allowance</v>
          </cell>
          <cell r="E9">
            <v>7106080</v>
          </cell>
          <cell r="F9">
            <v>1192000</v>
          </cell>
          <cell r="G9">
            <v>1190000</v>
          </cell>
          <cell r="H9">
            <v>1181600</v>
          </cell>
          <cell r="I9">
            <v>1183680</v>
          </cell>
          <cell r="J9">
            <v>1178400</v>
          </cell>
          <cell r="K9">
            <v>1180400</v>
          </cell>
          <cell r="L9"/>
          <cell r="M9"/>
          <cell r="N9"/>
          <cell r="O9"/>
          <cell r="P9"/>
          <cell r="Q9"/>
          <cell r="R9"/>
          <cell r="S9"/>
          <cell r="T9">
            <v>7106080</v>
          </cell>
        </row>
        <row r="10">
          <cell r="B10">
            <v>4075308</v>
          </cell>
          <cell r="C10" t="str">
            <v xml:space="preserve">Wage Board Expenses </v>
          </cell>
          <cell r="D10" t="str">
            <v>Other Allowance</v>
          </cell>
          <cell r="E10">
            <v>0</v>
          </cell>
          <cell r="F10">
            <v>0</v>
          </cell>
          <cell r="G10">
            <v>0</v>
          </cell>
          <cell r="H10">
            <v>0</v>
          </cell>
          <cell r="I10">
            <v>0</v>
          </cell>
          <cell r="J10">
            <v>0</v>
          </cell>
          <cell r="K10">
            <v>0</v>
          </cell>
          <cell r="L10"/>
          <cell r="M10"/>
          <cell r="N10"/>
          <cell r="O10"/>
          <cell r="P10"/>
          <cell r="Q10"/>
          <cell r="R10"/>
          <cell r="S10"/>
          <cell r="T10">
            <v>0</v>
          </cell>
        </row>
        <row r="11">
          <cell r="B11">
            <v>4075390</v>
          </cell>
          <cell r="C11" t="str">
            <v>Rent of Leasd Car_TP</v>
          </cell>
          <cell r="D11" t="str">
            <v>Other Allowance</v>
          </cell>
          <cell r="E11">
            <v>258292.8</v>
          </cell>
          <cell r="F11">
            <v>39399.4</v>
          </cell>
          <cell r="G11">
            <v>22064.400000000001</v>
          </cell>
          <cell r="H11">
            <v>22064.400000000001</v>
          </cell>
          <cell r="I11">
            <v>22064.400000000001</v>
          </cell>
          <cell r="J11">
            <v>103492.95</v>
          </cell>
          <cell r="K11">
            <v>49207.25</v>
          </cell>
          <cell r="L11"/>
          <cell r="M11"/>
          <cell r="N11"/>
          <cell r="O11"/>
          <cell r="P11"/>
          <cell r="Q11"/>
          <cell r="R11"/>
          <cell r="S11">
            <v>258292.8</v>
          </cell>
          <cell r="T11"/>
        </row>
        <row r="12">
          <cell r="B12">
            <v>4075391</v>
          </cell>
          <cell r="C12" t="str">
            <v xml:space="preserve">Shift Allwnce - NESCO  </v>
          </cell>
          <cell r="D12" t="str">
            <v>Other Allowance</v>
          </cell>
          <cell r="E12">
            <v>118103</v>
          </cell>
          <cell r="F12">
            <v>20250</v>
          </cell>
          <cell r="G12">
            <v>19752</v>
          </cell>
          <cell r="H12">
            <v>20712</v>
          </cell>
          <cell r="I12">
            <v>18355</v>
          </cell>
          <cell r="J12">
            <v>19746</v>
          </cell>
          <cell r="K12">
            <v>19288</v>
          </cell>
          <cell r="L12"/>
          <cell r="M12"/>
          <cell r="N12"/>
          <cell r="O12"/>
          <cell r="P12"/>
          <cell r="Q12"/>
          <cell r="R12"/>
          <cell r="S12"/>
          <cell r="T12">
            <v>118103</v>
          </cell>
        </row>
        <row r="13">
          <cell r="B13">
            <v>4075391</v>
          </cell>
          <cell r="C13" t="str">
            <v xml:space="preserve">Shift Allwnce    -TP   </v>
          </cell>
          <cell r="D13" t="str">
            <v>Other Allowance</v>
          </cell>
          <cell r="E13">
            <v>92800</v>
          </cell>
          <cell r="F13">
            <v>14000</v>
          </cell>
          <cell r="G13">
            <v>15900</v>
          </cell>
          <cell r="H13">
            <v>16000</v>
          </cell>
          <cell r="I13">
            <v>16600</v>
          </cell>
          <cell r="J13">
            <v>15600</v>
          </cell>
          <cell r="K13">
            <v>14700</v>
          </cell>
          <cell r="L13"/>
          <cell r="M13"/>
          <cell r="N13"/>
          <cell r="O13"/>
          <cell r="P13"/>
          <cell r="Q13"/>
          <cell r="R13"/>
          <cell r="S13">
            <v>92800</v>
          </cell>
          <cell r="T13"/>
        </row>
        <row r="14">
          <cell r="B14">
            <v>4075392</v>
          </cell>
          <cell r="C14" t="str">
            <v xml:space="preserve">GreenCard Allwnce   </v>
          </cell>
          <cell r="D14" t="str">
            <v>Other Allowance</v>
          </cell>
          <cell r="E14">
            <v>41256</v>
          </cell>
          <cell r="F14">
            <v>7092</v>
          </cell>
          <cell r="G14">
            <v>7004</v>
          </cell>
          <cell r="H14">
            <v>6850</v>
          </cell>
          <cell r="I14">
            <v>6850</v>
          </cell>
          <cell r="J14">
            <v>6850</v>
          </cell>
          <cell r="K14">
            <v>6610</v>
          </cell>
          <cell r="L14"/>
          <cell r="M14"/>
          <cell r="N14"/>
          <cell r="O14"/>
          <cell r="P14"/>
          <cell r="Q14"/>
          <cell r="R14"/>
          <cell r="S14"/>
          <cell r="T14">
            <v>41256</v>
          </cell>
        </row>
        <row r="15">
          <cell r="B15">
            <v>4075393</v>
          </cell>
          <cell r="C15" t="str">
            <v xml:space="preserve">Washing Allwnce     </v>
          </cell>
          <cell r="D15" t="str">
            <v>Other Allowance</v>
          </cell>
          <cell r="E15">
            <v>873242</v>
          </cell>
          <cell r="F15">
            <v>146685</v>
          </cell>
          <cell r="G15">
            <v>146102</v>
          </cell>
          <cell r="H15">
            <v>145656</v>
          </cell>
          <cell r="I15">
            <v>145503</v>
          </cell>
          <cell r="J15">
            <v>144949</v>
          </cell>
          <cell r="K15">
            <v>144347</v>
          </cell>
          <cell r="L15"/>
          <cell r="M15"/>
          <cell r="N15"/>
          <cell r="O15"/>
          <cell r="P15"/>
          <cell r="Q15"/>
          <cell r="R15"/>
          <cell r="S15"/>
          <cell r="T15">
            <v>873242</v>
          </cell>
        </row>
        <row r="16">
          <cell r="B16">
            <v>4075394</v>
          </cell>
          <cell r="C16" t="str">
            <v xml:space="preserve">Estimator Allwnce   </v>
          </cell>
          <cell r="D16" t="str">
            <v>Other Allowance</v>
          </cell>
          <cell r="E16">
            <v>0</v>
          </cell>
          <cell r="F16"/>
          <cell r="G16">
            <v>0</v>
          </cell>
          <cell r="H16">
            <v>0</v>
          </cell>
          <cell r="I16">
            <v>0</v>
          </cell>
          <cell r="J16">
            <v>0</v>
          </cell>
          <cell r="K16">
            <v>0</v>
          </cell>
          <cell r="L16"/>
          <cell r="M16"/>
          <cell r="N16"/>
          <cell r="O16"/>
          <cell r="P16"/>
          <cell r="Q16"/>
          <cell r="R16"/>
          <cell r="S16"/>
          <cell r="T16">
            <v>0</v>
          </cell>
        </row>
        <row r="17">
          <cell r="B17">
            <v>4075395</v>
          </cell>
          <cell r="C17" t="str">
            <v>Cash Allwnce-1990_TP</v>
          </cell>
          <cell r="D17" t="str">
            <v>Other Allowance</v>
          </cell>
          <cell r="E17">
            <v>101127838.23999999</v>
          </cell>
          <cell r="F17">
            <v>14918497.01</v>
          </cell>
          <cell r="G17">
            <v>15074161.24</v>
          </cell>
          <cell r="H17">
            <v>15023605.390000001</v>
          </cell>
          <cell r="I17">
            <v>21602964.969999999</v>
          </cell>
          <cell r="J17">
            <v>17550138.93</v>
          </cell>
          <cell r="K17">
            <v>16958470.699999999</v>
          </cell>
          <cell r="L17"/>
          <cell r="M17"/>
          <cell r="N17"/>
          <cell r="O17"/>
          <cell r="P17"/>
          <cell r="Q17"/>
          <cell r="R17"/>
          <cell r="S17">
            <v>101127838.23999999</v>
          </cell>
          <cell r="T17"/>
        </row>
        <row r="18">
          <cell r="B18">
            <v>4075396</v>
          </cell>
          <cell r="C18" t="str">
            <v>Adj Allwnce-TP Staff</v>
          </cell>
          <cell r="D18" t="str">
            <v>Other Allowance</v>
          </cell>
          <cell r="E18">
            <v>0</v>
          </cell>
          <cell r="F18">
            <v>0</v>
          </cell>
          <cell r="G18">
            <v>0</v>
          </cell>
          <cell r="H18">
            <v>0</v>
          </cell>
          <cell r="I18">
            <v>0</v>
          </cell>
          <cell r="J18">
            <v>0</v>
          </cell>
          <cell r="K18"/>
          <cell r="L18"/>
          <cell r="M18"/>
          <cell r="N18"/>
          <cell r="O18"/>
          <cell r="P18"/>
          <cell r="Q18"/>
          <cell r="R18"/>
          <cell r="S18">
            <v>0</v>
          </cell>
          <cell r="T18"/>
        </row>
        <row r="19">
          <cell r="B19">
            <v>4075397</v>
          </cell>
          <cell r="C19" t="str">
            <v>Comp Allwnce-1300_TP</v>
          </cell>
          <cell r="D19" t="str">
            <v>Other Allowance</v>
          </cell>
          <cell r="E19">
            <v>3364371.1100000003</v>
          </cell>
          <cell r="F19">
            <v>540922.16</v>
          </cell>
          <cell r="G19">
            <v>547802.23</v>
          </cell>
          <cell r="H19">
            <v>543916.1</v>
          </cell>
          <cell r="I19">
            <v>541497.79</v>
          </cell>
          <cell r="J19">
            <v>596656.99</v>
          </cell>
          <cell r="K19">
            <v>593575.84</v>
          </cell>
          <cell r="L19"/>
          <cell r="M19"/>
          <cell r="N19"/>
          <cell r="O19"/>
          <cell r="P19"/>
          <cell r="Q19"/>
          <cell r="R19"/>
          <cell r="S19">
            <v>3364371.1100000003</v>
          </cell>
          <cell r="T19"/>
        </row>
        <row r="20">
          <cell r="B20">
            <v>4075398</v>
          </cell>
          <cell r="C20" t="str">
            <v>SuperAllwnce-1570_TP</v>
          </cell>
          <cell r="D20" t="str">
            <v>Other Allowance</v>
          </cell>
          <cell r="E20">
            <v>25000901.510000002</v>
          </cell>
          <cell r="F20">
            <v>3750958.38</v>
          </cell>
          <cell r="G20">
            <v>3806060.99</v>
          </cell>
          <cell r="H20">
            <v>3834996.89</v>
          </cell>
          <cell r="I20">
            <v>5031178.6100000003</v>
          </cell>
          <cell r="J20">
            <v>4336883.26</v>
          </cell>
          <cell r="K20">
            <v>4240823.38</v>
          </cell>
          <cell r="L20"/>
          <cell r="M20"/>
          <cell r="N20"/>
          <cell r="O20"/>
          <cell r="P20"/>
          <cell r="Q20"/>
          <cell r="R20"/>
          <cell r="S20">
            <v>25000901.510000002</v>
          </cell>
          <cell r="T20"/>
        </row>
        <row r="21">
          <cell r="B21">
            <v>4075399</v>
          </cell>
          <cell r="C21" t="str">
            <v xml:space="preserve">Mobile Allowance-TP </v>
          </cell>
          <cell r="D21" t="str">
            <v>Other Allowance</v>
          </cell>
          <cell r="E21">
            <v>2560557.0300000003</v>
          </cell>
          <cell r="F21">
            <v>759933</v>
          </cell>
          <cell r="G21">
            <v>398822</v>
          </cell>
          <cell r="H21">
            <v>358213</v>
          </cell>
          <cell r="I21">
            <v>302629.03000000003</v>
          </cell>
          <cell r="J21">
            <v>508782</v>
          </cell>
          <cell r="K21">
            <v>232178</v>
          </cell>
          <cell r="L21"/>
          <cell r="M21"/>
          <cell r="N21"/>
          <cell r="O21"/>
          <cell r="P21"/>
          <cell r="Q21"/>
          <cell r="R21"/>
          <cell r="S21">
            <v>2560557.0300000003</v>
          </cell>
          <cell r="T21"/>
        </row>
        <row r="22">
          <cell r="B22">
            <v>4075400</v>
          </cell>
          <cell r="C22" t="str">
            <v xml:space="preserve">Data Allowance-TP   </v>
          </cell>
          <cell r="D22" t="str">
            <v>Other Allowance</v>
          </cell>
          <cell r="E22">
            <v>4302047.97</v>
          </cell>
          <cell r="F22">
            <v>686615.61</v>
          </cell>
          <cell r="G22">
            <v>704774.04</v>
          </cell>
          <cell r="H22">
            <v>710660.46</v>
          </cell>
          <cell r="I22">
            <v>714081.23</v>
          </cell>
          <cell r="J22">
            <v>745223.39</v>
          </cell>
          <cell r="K22">
            <v>740693.24</v>
          </cell>
          <cell r="L22"/>
          <cell r="M22"/>
          <cell r="N22"/>
          <cell r="O22"/>
          <cell r="P22"/>
          <cell r="Q22"/>
          <cell r="R22"/>
          <cell r="S22">
            <v>4302047.97</v>
          </cell>
          <cell r="T22"/>
        </row>
        <row r="23">
          <cell r="B23">
            <v>4075401</v>
          </cell>
          <cell r="C23" t="str">
            <v>Strateg M Allwnce-TP</v>
          </cell>
          <cell r="D23" t="str">
            <v>Other Allowance</v>
          </cell>
          <cell r="E23">
            <v>0</v>
          </cell>
          <cell r="F23">
            <v>0</v>
          </cell>
          <cell r="G23">
            <v>0</v>
          </cell>
          <cell r="H23">
            <v>0</v>
          </cell>
          <cell r="I23">
            <v>0</v>
          </cell>
          <cell r="J23">
            <v>0</v>
          </cell>
          <cell r="K23"/>
          <cell r="L23"/>
          <cell r="M23"/>
          <cell r="N23"/>
          <cell r="O23"/>
          <cell r="P23"/>
          <cell r="Q23"/>
          <cell r="R23"/>
          <cell r="S23">
            <v>0</v>
          </cell>
          <cell r="T23"/>
        </row>
        <row r="24">
          <cell r="B24">
            <v>4075402</v>
          </cell>
          <cell r="C24" t="str">
            <v>Fixed Allwnce Bal-TP</v>
          </cell>
          <cell r="D24" t="str">
            <v>Other Allowance</v>
          </cell>
          <cell r="E24">
            <v>79358</v>
          </cell>
          <cell r="F24">
            <v>6668.0000000000009</v>
          </cell>
          <cell r="G24">
            <v>15588</v>
          </cell>
          <cell r="H24">
            <v>15588</v>
          </cell>
          <cell r="I24">
            <v>15588</v>
          </cell>
          <cell r="J24">
            <v>15588</v>
          </cell>
          <cell r="K24">
            <v>10338</v>
          </cell>
          <cell r="L24"/>
          <cell r="M24"/>
          <cell r="N24"/>
          <cell r="O24"/>
          <cell r="P24"/>
          <cell r="Q24"/>
          <cell r="R24"/>
          <cell r="S24">
            <v>79358</v>
          </cell>
          <cell r="T24"/>
        </row>
        <row r="25">
          <cell r="B25">
            <v>4075404</v>
          </cell>
          <cell r="C25" t="str">
            <v>Empl Cost-Other Allw</v>
          </cell>
          <cell r="D25" t="str">
            <v>Other Allowance</v>
          </cell>
          <cell r="E25">
            <v>15069821.190000001</v>
          </cell>
          <cell r="F25">
            <v>4313.28</v>
          </cell>
          <cell r="G25">
            <v>5073.66</v>
          </cell>
          <cell r="H25">
            <v>1215007.1499999999</v>
          </cell>
          <cell r="I25">
            <v>13570621.640000001</v>
          </cell>
          <cell r="J25">
            <v>25487.55</v>
          </cell>
          <cell r="K25">
            <v>249317.91</v>
          </cell>
          <cell r="L25"/>
          <cell r="M25"/>
          <cell r="N25"/>
          <cell r="O25"/>
          <cell r="P25"/>
          <cell r="Q25"/>
          <cell r="R25"/>
          <cell r="S25"/>
          <cell r="T25">
            <v>15069821.190000001</v>
          </cell>
        </row>
        <row r="26">
          <cell r="B26">
            <v>4075501</v>
          </cell>
          <cell r="C26" t="str">
            <v>Empl Cost-Contractul</v>
          </cell>
          <cell r="D26" t="str">
            <v>Contractual Obligation</v>
          </cell>
          <cell r="E26">
            <v>408000</v>
          </cell>
          <cell r="F26">
            <v>63000</v>
          </cell>
          <cell r="G26">
            <v>69000</v>
          </cell>
          <cell r="H26">
            <v>69000</v>
          </cell>
          <cell r="I26">
            <v>69000</v>
          </cell>
          <cell r="J26">
            <v>69000</v>
          </cell>
          <cell r="K26">
            <v>69000</v>
          </cell>
          <cell r="L26"/>
          <cell r="M26"/>
          <cell r="N26"/>
          <cell r="O26"/>
          <cell r="P26"/>
          <cell r="Q26"/>
          <cell r="R26"/>
          <cell r="S26">
            <v>408000</v>
          </cell>
          <cell r="T26"/>
        </row>
        <row r="27">
          <cell r="B27">
            <v>4075502</v>
          </cell>
          <cell r="C27" t="str">
            <v>Empl Cost-Apprentice</v>
          </cell>
          <cell r="D27" t="str">
            <v>Others, If any</v>
          </cell>
          <cell r="E27">
            <v>512604</v>
          </cell>
          <cell r="F27">
            <v>261764.99999999997</v>
          </cell>
          <cell r="G27">
            <v>191326</v>
          </cell>
          <cell r="H27">
            <v>312347</v>
          </cell>
          <cell r="I27">
            <v>-1110805</v>
          </cell>
          <cell r="J27">
            <v>383243</v>
          </cell>
          <cell r="K27">
            <v>474728</v>
          </cell>
          <cell r="L27"/>
          <cell r="M27"/>
          <cell r="N27"/>
          <cell r="O27"/>
          <cell r="P27"/>
          <cell r="Q27"/>
          <cell r="R27"/>
          <cell r="S27">
            <v>512604</v>
          </cell>
          <cell r="T27"/>
        </row>
        <row r="28">
          <cell r="B28">
            <v>4075503</v>
          </cell>
          <cell r="C28" t="str">
            <v>Empl Cost-Outsourced</v>
          </cell>
          <cell r="D28" t="str">
            <v>Out Source Obligation</v>
          </cell>
          <cell r="E28">
            <v>16000</v>
          </cell>
          <cell r="F28">
            <v>0</v>
          </cell>
          <cell r="G28">
            <v>8000</v>
          </cell>
          <cell r="H28">
            <v>8000</v>
          </cell>
          <cell r="I28">
            <v>0</v>
          </cell>
          <cell r="J28">
            <v>0</v>
          </cell>
          <cell r="K28">
            <v>0</v>
          </cell>
          <cell r="L28"/>
          <cell r="M28"/>
          <cell r="N28"/>
          <cell r="O28"/>
          <cell r="P28"/>
          <cell r="Q28"/>
          <cell r="R28"/>
          <cell r="S28">
            <v>16000</v>
          </cell>
          <cell r="T28"/>
        </row>
        <row r="29">
          <cell r="B29">
            <v>4075504</v>
          </cell>
          <cell r="C29" t="str">
            <v xml:space="preserve">Empl Cost-Bonus     </v>
          </cell>
          <cell r="D29" t="str">
            <v>Bonus</v>
          </cell>
          <cell r="E29">
            <v>21812783</v>
          </cell>
          <cell r="F29">
            <v>3791667</v>
          </cell>
          <cell r="G29">
            <v>3791666</v>
          </cell>
          <cell r="H29">
            <v>2374167</v>
          </cell>
          <cell r="I29">
            <v>3346667</v>
          </cell>
          <cell r="J29">
            <v>4749116</v>
          </cell>
          <cell r="K29">
            <v>3759500</v>
          </cell>
          <cell r="L29"/>
          <cell r="M29"/>
          <cell r="N29"/>
          <cell r="O29"/>
          <cell r="P29"/>
          <cell r="Q29"/>
          <cell r="R29"/>
          <cell r="S29"/>
          <cell r="T29">
            <v>21812783</v>
          </cell>
        </row>
        <row r="30">
          <cell r="B30">
            <v>4075505</v>
          </cell>
          <cell r="C30" t="str">
            <v xml:space="preserve">Empl Cost-Exgratia  </v>
          </cell>
          <cell r="D30" t="str">
            <v>Ex-gratia</v>
          </cell>
          <cell r="E30">
            <v>0</v>
          </cell>
          <cell r="F30">
            <v>0</v>
          </cell>
          <cell r="G30">
            <v>0</v>
          </cell>
          <cell r="H30">
            <v>0</v>
          </cell>
          <cell r="I30">
            <v>0</v>
          </cell>
          <cell r="J30">
            <v>0</v>
          </cell>
          <cell r="K30">
            <v>0</v>
          </cell>
          <cell r="L30"/>
          <cell r="M30"/>
          <cell r="N30"/>
          <cell r="O30"/>
          <cell r="P30"/>
          <cell r="Q30"/>
          <cell r="R30"/>
          <cell r="S30"/>
          <cell r="T30">
            <v>0</v>
          </cell>
        </row>
        <row r="31">
          <cell r="B31">
            <v>4075611</v>
          </cell>
          <cell r="C31" t="str">
            <v>Med Exp Reimbursemnt</v>
          </cell>
          <cell r="D31" t="str">
            <v>Reimbursement of Medical Expenses</v>
          </cell>
          <cell r="E31">
            <v>304079</v>
          </cell>
          <cell r="F31">
            <v>181518</v>
          </cell>
          <cell r="G31">
            <v>16860</v>
          </cell>
          <cell r="H31">
            <v>26860</v>
          </cell>
          <cell r="I31">
            <v>27226</v>
          </cell>
          <cell r="J31">
            <v>3060</v>
          </cell>
          <cell r="K31">
            <v>48555</v>
          </cell>
          <cell r="L31"/>
          <cell r="M31"/>
          <cell r="N31"/>
          <cell r="O31"/>
          <cell r="P31"/>
          <cell r="Q31"/>
          <cell r="R31"/>
          <cell r="S31">
            <v>304079</v>
          </cell>
          <cell r="T31"/>
        </row>
        <row r="32">
          <cell r="B32">
            <v>4075612</v>
          </cell>
          <cell r="C32" t="str">
            <v>Leave Travel Concesn - TP</v>
          </cell>
          <cell r="D32" t="str">
            <v>Leave Travel Concession</v>
          </cell>
          <cell r="E32">
            <v>0</v>
          </cell>
          <cell r="F32">
            <v>0</v>
          </cell>
          <cell r="G32">
            <v>0</v>
          </cell>
          <cell r="H32">
            <v>0</v>
          </cell>
          <cell r="I32">
            <v>0</v>
          </cell>
          <cell r="J32">
            <v>0</v>
          </cell>
          <cell r="K32">
            <v>0</v>
          </cell>
          <cell r="L32"/>
          <cell r="M32"/>
          <cell r="N32"/>
          <cell r="O32"/>
          <cell r="P32"/>
          <cell r="Q32"/>
          <cell r="R32"/>
          <cell r="S32">
            <v>0</v>
          </cell>
          <cell r="T32"/>
        </row>
        <row r="33">
          <cell r="B33">
            <v>4075612</v>
          </cell>
          <cell r="C33" t="str">
            <v>Leave Travel Concesn - NESCO</v>
          </cell>
          <cell r="D33" t="str">
            <v>Leave Travel Concession</v>
          </cell>
          <cell r="E33">
            <v>662757</v>
          </cell>
          <cell r="F33">
            <v>108308</v>
          </cell>
          <cell r="G33">
            <v>42674</v>
          </cell>
          <cell r="H33">
            <v>163799</v>
          </cell>
          <cell r="I33">
            <v>48765</v>
          </cell>
          <cell r="J33">
            <v>267374</v>
          </cell>
          <cell r="K33">
            <v>31837</v>
          </cell>
          <cell r="L33"/>
          <cell r="M33"/>
          <cell r="N33"/>
          <cell r="O33"/>
          <cell r="P33"/>
          <cell r="Q33"/>
          <cell r="R33"/>
          <cell r="S33"/>
          <cell r="T33">
            <v>662757</v>
          </cell>
        </row>
        <row r="34">
          <cell r="B34">
            <v>4075614</v>
          </cell>
          <cell r="C34" t="str">
            <v>House Rent Reimbursm</v>
          </cell>
          <cell r="D34" t="str">
            <v>Other Allowance</v>
          </cell>
          <cell r="E34">
            <v>0</v>
          </cell>
          <cell r="F34">
            <v>0</v>
          </cell>
          <cell r="G34">
            <v>0</v>
          </cell>
          <cell r="H34">
            <v>0</v>
          </cell>
          <cell r="I34">
            <v>0</v>
          </cell>
          <cell r="J34">
            <v>0</v>
          </cell>
          <cell r="K34">
            <v>0</v>
          </cell>
          <cell r="L34"/>
          <cell r="M34"/>
          <cell r="N34"/>
          <cell r="O34"/>
          <cell r="P34"/>
          <cell r="Q34"/>
          <cell r="R34"/>
          <cell r="S34">
            <v>0</v>
          </cell>
          <cell r="T34"/>
        </row>
        <row r="35">
          <cell r="B35">
            <v>4075675</v>
          </cell>
          <cell r="C35" t="str">
            <v xml:space="preserve">Basic Salaries-TP   </v>
          </cell>
          <cell r="D35" t="str">
            <v>Basic Pay</v>
          </cell>
          <cell r="E35">
            <v>175583580.66</v>
          </cell>
          <cell r="F35">
            <v>26383576.59</v>
          </cell>
          <cell r="G35">
            <v>26787864.359999999</v>
          </cell>
          <cell r="H35">
            <v>26812072.109999999</v>
          </cell>
          <cell r="I35">
            <v>34615556.350000001</v>
          </cell>
          <cell r="J35">
            <v>30619923.039999999</v>
          </cell>
          <cell r="K35">
            <v>30364588.210000001</v>
          </cell>
          <cell r="L35"/>
          <cell r="M35"/>
          <cell r="N35"/>
          <cell r="O35"/>
          <cell r="P35"/>
          <cell r="Q35"/>
          <cell r="R35"/>
          <cell r="S35">
            <v>175583580.66</v>
          </cell>
          <cell r="T35"/>
          <cell r="U35">
            <v>182187529.25999999</v>
          </cell>
        </row>
        <row r="36">
          <cell r="B36">
            <v>4075676</v>
          </cell>
          <cell r="C36" t="str">
            <v xml:space="preserve">Car Allowance-TP    </v>
          </cell>
          <cell r="D36" t="str">
            <v>Other Allowance</v>
          </cell>
          <cell r="E36">
            <v>7129375.3399999999</v>
          </cell>
          <cell r="F36">
            <v>1120086</v>
          </cell>
          <cell r="G36">
            <v>1158066.52</v>
          </cell>
          <cell r="H36">
            <v>1156338</v>
          </cell>
          <cell r="I36">
            <v>866194.48</v>
          </cell>
          <cell r="J36">
            <v>1677830.01</v>
          </cell>
          <cell r="K36">
            <v>1150860.33</v>
          </cell>
          <cell r="L36"/>
          <cell r="M36"/>
          <cell r="N36"/>
          <cell r="O36"/>
          <cell r="P36"/>
          <cell r="Q36"/>
          <cell r="R36"/>
          <cell r="S36">
            <v>7129375.3399999999</v>
          </cell>
          <cell r="T36"/>
        </row>
        <row r="37">
          <cell r="B37">
            <v>4075678</v>
          </cell>
          <cell r="C37" t="str">
            <v>House Rent Allown-TP</v>
          </cell>
          <cell r="D37" t="str">
            <v>Reimbursement of House Rent</v>
          </cell>
          <cell r="E37">
            <v>10940742.49</v>
          </cell>
          <cell r="F37">
            <v>1760447.32</v>
          </cell>
          <cell r="G37">
            <v>1755748.91</v>
          </cell>
          <cell r="H37">
            <v>1794919.54</v>
          </cell>
          <cell r="I37">
            <v>1829683.29</v>
          </cell>
          <cell r="J37">
            <v>1851713.51</v>
          </cell>
          <cell r="K37">
            <v>1948229.92</v>
          </cell>
          <cell r="L37"/>
          <cell r="M37"/>
          <cell r="N37"/>
          <cell r="O37"/>
          <cell r="P37"/>
          <cell r="Q37"/>
          <cell r="R37"/>
          <cell r="S37">
            <v>10940742.49</v>
          </cell>
          <cell r="T37"/>
          <cell r="U37">
            <v>11689379.52</v>
          </cell>
        </row>
        <row r="38">
          <cell r="B38">
            <v>4075680</v>
          </cell>
          <cell r="C38" t="str">
            <v xml:space="preserve">LT Allowance-TP     </v>
          </cell>
          <cell r="D38" t="str">
            <v>Other Allowance</v>
          </cell>
          <cell r="E38">
            <v>23700</v>
          </cell>
          <cell r="F38">
            <v>2999.9999999999995</v>
          </cell>
          <cell r="G38">
            <v>0</v>
          </cell>
          <cell r="H38">
            <v>20700</v>
          </cell>
          <cell r="I38">
            <v>0</v>
          </cell>
          <cell r="J38">
            <v>0</v>
          </cell>
          <cell r="K38">
            <v>0</v>
          </cell>
          <cell r="L38"/>
          <cell r="M38"/>
          <cell r="N38"/>
          <cell r="O38"/>
          <cell r="P38"/>
          <cell r="Q38"/>
          <cell r="R38"/>
          <cell r="S38">
            <v>23700</v>
          </cell>
          <cell r="T38"/>
        </row>
        <row r="39">
          <cell r="B39">
            <v>4075682</v>
          </cell>
          <cell r="C39" t="str">
            <v xml:space="preserve">PL Bonus/Award-TP   </v>
          </cell>
          <cell r="D39" t="str">
            <v>Bonus</v>
          </cell>
          <cell r="E39">
            <v>59760985</v>
          </cell>
          <cell r="F39">
            <v>17863697</v>
          </cell>
          <cell r="G39">
            <v>17863697</v>
          </cell>
          <cell r="H39">
            <v>14413488</v>
          </cell>
          <cell r="I39">
            <v>16709839</v>
          </cell>
          <cell r="J39">
            <v>-24732781.579999998</v>
          </cell>
          <cell r="K39">
            <v>17643045.579999998</v>
          </cell>
          <cell r="L39"/>
          <cell r="M39"/>
          <cell r="N39"/>
          <cell r="O39"/>
          <cell r="P39"/>
          <cell r="Q39"/>
          <cell r="R39"/>
          <cell r="S39">
            <v>59760985</v>
          </cell>
          <cell r="T39"/>
        </row>
        <row r="40">
          <cell r="B40">
            <v>4075684</v>
          </cell>
          <cell r="C40" t="str">
            <v xml:space="preserve">Transfer Grant-TP   </v>
          </cell>
          <cell r="D40" t="str">
            <v>Other Allowance</v>
          </cell>
          <cell r="E40">
            <v>843947.05</v>
          </cell>
          <cell r="F40">
            <v>246669.06</v>
          </cell>
          <cell r="G40">
            <v>160152.94</v>
          </cell>
          <cell r="H40">
            <v>408411</v>
          </cell>
          <cell r="I40">
            <v>8991.65</v>
          </cell>
          <cell r="J40">
            <v>10828</v>
          </cell>
          <cell r="K40">
            <v>8894.4</v>
          </cell>
          <cell r="L40"/>
          <cell r="M40"/>
          <cell r="N40"/>
          <cell r="O40"/>
          <cell r="P40"/>
          <cell r="Q40"/>
          <cell r="R40"/>
          <cell r="S40">
            <v>843947.05</v>
          </cell>
          <cell r="T40"/>
        </row>
        <row r="41">
          <cell r="B41">
            <v>4075688</v>
          </cell>
          <cell r="C41" t="str">
            <v>EducationExpenses-TP</v>
          </cell>
          <cell r="D41" t="str">
            <v>Other Allowance</v>
          </cell>
          <cell r="E41">
            <v>345000</v>
          </cell>
          <cell r="F41">
            <v>45000</v>
          </cell>
          <cell r="G41">
            <v>50000</v>
          </cell>
          <cell r="H41">
            <v>0</v>
          </cell>
          <cell r="I41">
            <v>200000</v>
          </cell>
          <cell r="J41">
            <v>50000</v>
          </cell>
          <cell r="K41">
            <v>0</v>
          </cell>
          <cell r="L41"/>
          <cell r="M41"/>
          <cell r="N41"/>
          <cell r="O41"/>
          <cell r="P41"/>
          <cell r="Q41"/>
          <cell r="R41"/>
          <cell r="S41">
            <v>345000</v>
          </cell>
          <cell r="T41"/>
        </row>
        <row r="42">
          <cell r="B42">
            <v>4075689</v>
          </cell>
          <cell r="C42" t="str">
            <v>ESIC PmtFor Staff-TP</v>
          </cell>
          <cell r="D42" t="str">
            <v>Staff Welfare Expenses</v>
          </cell>
          <cell r="E42">
            <v>0</v>
          </cell>
          <cell r="F42">
            <v>0</v>
          </cell>
          <cell r="G42">
            <v>0</v>
          </cell>
          <cell r="H42">
            <v>0</v>
          </cell>
          <cell r="I42">
            <v>0</v>
          </cell>
          <cell r="J42">
            <v>0</v>
          </cell>
          <cell r="K42">
            <v>0</v>
          </cell>
          <cell r="L42"/>
          <cell r="M42"/>
          <cell r="N42"/>
          <cell r="O42"/>
          <cell r="P42"/>
          <cell r="Q42"/>
          <cell r="R42"/>
          <cell r="S42">
            <v>0</v>
          </cell>
          <cell r="T42"/>
        </row>
        <row r="43">
          <cell r="B43">
            <v>4075690</v>
          </cell>
          <cell r="C43" t="str">
            <v>Other Staff Costs -TP</v>
          </cell>
          <cell r="D43" t="str">
            <v>Other Allowance</v>
          </cell>
          <cell r="E43">
            <v>16791550.289999999</v>
          </cell>
          <cell r="F43">
            <v>2577924.1</v>
          </cell>
          <cell r="G43">
            <v>2741405.91</v>
          </cell>
          <cell r="H43">
            <v>2590181.77</v>
          </cell>
          <cell r="I43">
            <v>3908078.18</v>
          </cell>
          <cell r="J43">
            <v>2886902.79</v>
          </cell>
          <cell r="K43">
            <v>2087057.54</v>
          </cell>
          <cell r="L43"/>
          <cell r="M43"/>
          <cell r="N43"/>
          <cell r="O43"/>
          <cell r="P43"/>
          <cell r="Q43"/>
          <cell r="R43"/>
          <cell r="S43">
            <v>16791550.289999999</v>
          </cell>
          <cell r="T43"/>
        </row>
        <row r="44">
          <cell r="B44">
            <v>4075690</v>
          </cell>
          <cell r="C44" t="str">
            <v xml:space="preserve">Other Staff Costs-NESCO   </v>
          </cell>
          <cell r="D44" t="str">
            <v>Other Allowance</v>
          </cell>
          <cell r="E44">
            <v>-284104.60000000009</v>
          </cell>
          <cell r="F44">
            <v>-80991.600000000093</v>
          </cell>
          <cell r="G44">
            <v>-39665</v>
          </cell>
          <cell r="H44">
            <v>-31665</v>
          </cell>
          <cell r="I44">
            <v>-92118</v>
          </cell>
          <cell r="J44">
            <v>-39665</v>
          </cell>
          <cell r="K44">
            <v>0</v>
          </cell>
          <cell r="L44"/>
          <cell r="M44"/>
          <cell r="N44"/>
          <cell r="O44"/>
          <cell r="P44"/>
          <cell r="Q44"/>
          <cell r="R44"/>
          <cell r="S44"/>
          <cell r="T44">
            <v>-284104.60000000009</v>
          </cell>
        </row>
        <row r="45">
          <cell r="B45">
            <v>4075691</v>
          </cell>
          <cell r="C45" t="str">
            <v>CLA - TP Staff</v>
          </cell>
          <cell r="D45" t="str">
            <v>Staff Welfare Expenses</v>
          </cell>
          <cell r="E45">
            <v>44538976</v>
          </cell>
          <cell r="F45">
            <v>7375199.5</v>
          </cell>
          <cell r="G45">
            <v>7809272.5</v>
          </cell>
          <cell r="H45">
            <v>5691265</v>
          </cell>
          <cell r="I45">
            <v>7199707</v>
          </cell>
          <cell r="J45">
            <v>10785778</v>
          </cell>
          <cell r="K45">
            <v>5677754</v>
          </cell>
          <cell r="L45"/>
          <cell r="M45"/>
          <cell r="N45"/>
          <cell r="O45"/>
          <cell r="P45"/>
          <cell r="Q45"/>
          <cell r="R45"/>
          <cell r="S45">
            <v>44538976</v>
          </cell>
          <cell r="T45"/>
        </row>
        <row r="46">
          <cell r="B46">
            <v>4075703</v>
          </cell>
          <cell r="C46" t="str">
            <v xml:space="preserve">Education Expenses  </v>
          </cell>
          <cell r="D46" t="str">
            <v>Other Allowance</v>
          </cell>
          <cell r="E46">
            <v>1234897</v>
          </cell>
          <cell r="F46">
            <v>178536</v>
          </cell>
          <cell r="G46">
            <v>204081</v>
          </cell>
          <cell r="H46">
            <v>201524</v>
          </cell>
          <cell r="I46">
            <v>213436</v>
          </cell>
          <cell r="J46">
            <v>219890</v>
          </cell>
          <cell r="K46">
            <v>217430</v>
          </cell>
          <cell r="L46"/>
          <cell r="M46"/>
          <cell r="N46"/>
          <cell r="O46"/>
          <cell r="P46"/>
          <cell r="Q46"/>
          <cell r="R46"/>
          <cell r="S46">
            <v>1234897</v>
          </cell>
          <cell r="T46"/>
        </row>
        <row r="47">
          <cell r="B47">
            <v>4075704</v>
          </cell>
          <cell r="C47" t="str">
            <v xml:space="preserve">GIS Premium         </v>
          </cell>
          <cell r="D47" t="str">
            <v>Staff Welfare Expenses</v>
          </cell>
          <cell r="E47">
            <v>0</v>
          </cell>
          <cell r="F47">
            <v>0</v>
          </cell>
          <cell r="G47">
            <v>0</v>
          </cell>
          <cell r="H47">
            <v>0</v>
          </cell>
          <cell r="I47">
            <v>0</v>
          </cell>
          <cell r="J47">
            <v>0</v>
          </cell>
          <cell r="K47">
            <v>0</v>
          </cell>
          <cell r="L47"/>
          <cell r="M47"/>
          <cell r="N47"/>
          <cell r="O47"/>
          <cell r="P47"/>
          <cell r="Q47"/>
          <cell r="R47"/>
          <cell r="S47">
            <v>0</v>
          </cell>
          <cell r="T47"/>
        </row>
        <row r="48">
          <cell r="B48">
            <v>4075618</v>
          </cell>
          <cell r="C48" t="str">
            <v xml:space="preserve">Honorarium          </v>
          </cell>
          <cell r="D48" t="str">
            <v>Honorarium</v>
          </cell>
          <cell r="E48">
            <v>0</v>
          </cell>
          <cell r="F48">
            <v>0</v>
          </cell>
          <cell r="G48">
            <v>0</v>
          </cell>
          <cell r="H48">
            <v>0</v>
          </cell>
          <cell r="I48">
            <v>0</v>
          </cell>
          <cell r="J48">
            <v>0</v>
          </cell>
          <cell r="K48">
            <v>0</v>
          </cell>
          <cell r="L48"/>
          <cell r="M48"/>
          <cell r="N48"/>
          <cell r="O48"/>
          <cell r="P48"/>
          <cell r="Q48"/>
          <cell r="R48"/>
          <cell r="S48">
            <v>0</v>
          </cell>
          <cell r="T48"/>
        </row>
        <row r="49">
          <cell r="B49">
            <v>4076179</v>
          </cell>
          <cell r="C49" t="str">
            <v>Incentive for OTS of consumer dues</v>
          </cell>
          <cell r="D49" t="str">
            <v>Staff Welfare Expenses</v>
          </cell>
          <cell r="E49">
            <v>0</v>
          </cell>
          <cell r="F49">
            <v>0</v>
          </cell>
          <cell r="G49">
            <v>0</v>
          </cell>
          <cell r="H49">
            <v>0</v>
          </cell>
          <cell r="I49">
            <v>0</v>
          </cell>
          <cell r="J49">
            <v>0</v>
          </cell>
          <cell r="K49">
            <v>0</v>
          </cell>
          <cell r="L49"/>
          <cell r="M49"/>
          <cell r="N49"/>
          <cell r="O49"/>
          <cell r="P49"/>
          <cell r="Q49"/>
          <cell r="R49"/>
          <cell r="S49">
            <v>0</v>
          </cell>
          <cell r="T49">
            <v>0</v>
          </cell>
        </row>
        <row r="50">
          <cell r="B50">
            <v>4079530</v>
          </cell>
          <cell r="C50" t="str">
            <v xml:space="preserve">Compensation-Staff  </v>
          </cell>
          <cell r="D50" t="str">
            <v>Staff Welfare Expenses</v>
          </cell>
          <cell r="E50">
            <v>200000</v>
          </cell>
          <cell r="F50">
            <v>0</v>
          </cell>
          <cell r="G50">
            <v>0</v>
          </cell>
          <cell r="H50">
            <v>0</v>
          </cell>
          <cell r="I50">
            <v>0</v>
          </cell>
          <cell r="J50">
            <v>0</v>
          </cell>
          <cell r="K50">
            <v>200000</v>
          </cell>
          <cell r="L50"/>
          <cell r="M50"/>
          <cell r="N50"/>
          <cell r="O50"/>
          <cell r="P50"/>
          <cell r="Q50"/>
          <cell r="R50"/>
          <cell r="S50">
            <v>200000</v>
          </cell>
          <cell r="T50"/>
        </row>
        <row r="51">
          <cell r="B51">
            <v>4075683</v>
          </cell>
          <cell r="C51" t="str">
            <v xml:space="preserve">Employer Cont_PF-TP </v>
          </cell>
          <cell r="D51" t="str">
            <v>Terminal Benefits</v>
          </cell>
          <cell r="E51">
            <v>22166970.059999999</v>
          </cell>
          <cell r="F51">
            <v>3437571</v>
          </cell>
          <cell r="G51">
            <v>3500689</v>
          </cell>
          <cell r="H51">
            <v>3499522</v>
          </cell>
          <cell r="I51">
            <v>4320816</v>
          </cell>
          <cell r="J51">
            <v>3970896</v>
          </cell>
          <cell r="K51">
            <v>3437476.06</v>
          </cell>
          <cell r="L51"/>
          <cell r="M51"/>
          <cell r="N51"/>
          <cell r="O51"/>
          <cell r="P51"/>
          <cell r="Q51"/>
          <cell r="R51"/>
          <cell r="S51">
            <v>22166970.059999999</v>
          </cell>
          <cell r="T51"/>
        </row>
        <row r="52">
          <cell r="B52">
            <v>4075686</v>
          </cell>
          <cell r="C52" t="str">
            <v xml:space="preserve">Emplr Contrb-NPS-TP </v>
          </cell>
          <cell r="D52" t="str">
            <v>Terminal Benefits</v>
          </cell>
          <cell r="E52">
            <v>3409390</v>
          </cell>
          <cell r="F52">
            <v>439537</v>
          </cell>
          <cell r="G52">
            <v>415583</v>
          </cell>
          <cell r="H52">
            <v>428100</v>
          </cell>
          <cell r="I52">
            <v>588269</v>
          </cell>
          <cell r="J52">
            <v>654049</v>
          </cell>
          <cell r="K52">
            <v>883852</v>
          </cell>
          <cell r="L52"/>
          <cell r="M52"/>
          <cell r="N52"/>
          <cell r="O52"/>
          <cell r="P52"/>
          <cell r="Q52"/>
          <cell r="R52"/>
          <cell r="S52">
            <v>3409390</v>
          </cell>
          <cell r="T52"/>
          <cell r="U52">
            <v>5303112</v>
          </cell>
        </row>
        <row r="53">
          <cell r="B53">
            <v>4075687</v>
          </cell>
          <cell r="C53" t="str">
            <v>Emplr Contrb-ESIC-TP</v>
          </cell>
          <cell r="D53" t="str">
            <v>Staff Welfare Expenses</v>
          </cell>
          <cell r="E53">
            <v>1385346</v>
          </cell>
          <cell r="F53">
            <v>192361</v>
          </cell>
          <cell r="G53">
            <v>215930</v>
          </cell>
          <cell r="H53">
            <v>227175</v>
          </cell>
          <cell r="I53">
            <v>266343</v>
          </cell>
          <cell r="J53">
            <v>243220</v>
          </cell>
          <cell r="K53">
            <v>240317</v>
          </cell>
          <cell r="L53"/>
          <cell r="M53"/>
          <cell r="N53"/>
          <cell r="O53"/>
          <cell r="P53"/>
          <cell r="Q53"/>
          <cell r="R53"/>
          <cell r="S53">
            <v>1385346</v>
          </cell>
          <cell r="T53"/>
          <cell r="U53">
            <v>1441902</v>
          </cell>
        </row>
        <row r="54">
          <cell r="B54">
            <v>4075714</v>
          </cell>
          <cell r="C54" t="str">
            <v>EDLI Admn Charges-TP</v>
          </cell>
          <cell r="D54" t="str">
            <v>Others, If any</v>
          </cell>
          <cell r="E54">
            <v>1477700.46</v>
          </cell>
          <cell r="F54">
            <v>227366.82999999996</v>
          </cell>
          <cell r="G54">
            <v>232310.56</v>
          </cell>
          <cell r="H54">
            <v>231864.01</v>
          </cell>
          <cell r="I54">
            <v>265635.39</v>
          </cell>
          <cell r="J54">
            <v>259137.65</v>
          </cell>
          <cell r="K54">
            <v>261386.02</v>
          </cell>
          <cell r="L54"/>
          <cell r="M54"/>
          <cell r="N54"/>
          <cell r="O54"/>
          <cell r="P54"/>
          <cell r="Q54"/>
          <cell r="R54"/>
          <cell r="S54">
            <v>1477700.46</v>
          </cell>
          <cell r="T54"/>
          <cell r="U54">
            <v>1568316.1199999999</v>
          </cell>
        </row>
        <row r="55">
          <cell r="B55">
            <v>4075801</v>
          </cell>
          <cell r="C55" t="str">
            <v xml:space="preserve">Emplrs PF Cont-RPFC </v>
          </cell>
          <cell r="D55" t="str">
            <v>Terminal Benefits</v>
          </cell>
          <cell r="E55">
            <v>52064964</v>
          </cell>
          <cell r="F55">
            <v>8983186</v>
          </cell>
          <cell r="G55">
            <v>8531267</v>
          </cell>
          <cell r="H55">
            <v>8560235</v>
          </cell>
          <cell r="I55">
            <v>8642557</v>
          </cell>
          <cell r="J55">
            <v>8679952</v>
          </cell>
          <cell r="K55">
            <v>8667767</v>
          </cell>
          <cell r="L55"/>
          <cell r="M55"/>
          <cell r="N55"/>
          <cell r="O55"/>
          <cell r="P55"/>
          <cell r="Q55"/>
          <cell r="R55"/>
          <cell r="S55"/>
          <cell r="T55">
            <v>52064964</v>
          </cell>
        </row>
        <row r="56">
          <cell r="B56">
            <v>4075803</v>
          </cell>
          <cell r="C56" t="str">
            <v>Emplrs PF Cont-Trust</v>
          </cell>
          <cell r="D56" t="str">
            <v>Terminal Benefits</v>
          </cell>
          <cell r="E56">
            <v>0</v>
          </cell>
          <cell r="F56">
            <v>0</v>
          </cell>
          <cell r="G56">
            <v>0</v>
          </cell>
          <cell r="H56">
            <v>0</v>
          </cell>
          <cell r="I56">
            <v>0</v>
          </cell>
          <cell r="J56">
            <v>0</v>
          </cell>
          <cell r="K56"/>
          <cell r="L56"/>
          <cell r="M56"/>
          <cell r="N56"/>
          <cell r="O56"/>
          <cell r="P56"/>
          <cell r="Q56"/>
          <cell r="R56"/>
          <cell r="S56"/>
          <cell r="T56">
            <v>0</v>
          </cell>
        </row>
        <row r="57">
          <cell r="B57">
            <v>4075804</v>
          </cell>
          <cell r="C57" t="str">
            <v>Emplrs Pen Cont-RPFC</v>
          </cell>
          <cell r="D57" t="str">
            <v>Terminal Benefits</v>
          </cell>
          <cell r="E57">
            <v>0</v>
          </cell>
          <cell r="F57">
            <v>0</v>
          </cell>
          <cell r="G57">
            <v>0</v>
          </cell>
          <cell r="H57">
            <v>0</v>
          </cell>
          <cell r="I57">
            <v>0</v>
          </cell>
          <cell r="J57">
            <v>0</v>
          </cell>
          <cell r="K57"/>
          <cell r="L57"/>
          <cell r="M57"/>
          <cell r="N57"/>
          <cell r="O57"/>
          <cell r="P57"/>
          <cell r="Q57"/>
          <cell r="R57"/>
          <cell r="S57"/>
          <cell r="T57">
            <v>0</v>
          </cell>
        </row>
        <row r="58">
          <cell r="B58">
            <v>4075805</v>
          </cell>
          <cell r="C58" t="str">
            <v>RPFC AdmnEDLI InspCh</v>
          </cell>
          <cell r="D58" t="str">
            <v>Others, If any</v>
          </cell>
          <cell r="E58">
            <v>2719997.17</v>
          </cell>
          <cell r="F58">
            <v>466507.01</v>
          </cell>
          <cell r="G58">
            <v>447008.03</v>
          </cell>
          <cell r="H58">
            <v>448364.97</v>
          </cell>
          <cell r="I58">
            <v>452027.63</v>
          </cell>
          <cell r="J58">
            <v>453229.32</v>
          </cell>
          <cell r="K58">
            <v>452860.21</v>
          </cell>
          <cell r="L58"/>
          <cell r="M58"/>
          <cell r="N58"/>
          <cell r="O58"/>
          <cell r="P58"/>
          <cell r="Q58"/>
          <cell r="R58"/>
          <cell r="S58"/>
          <cell r="T58">
            <v>2719997.17</v>
          </cell>
        </row>
        <row r="59">
          <cell r="B59">
            <v>4075619</v>
          </cell>
          <cell r="C59" t="str">
            <v xml:space="preserve">Compensation        </v>
          </cell>
          <cell r="D59" t="str">
            <v>Staff Welfare Expenses</v>
          </cell>
          <cell r="E59">
            <v>11700</v>
          </cell>
          <cell r="F59">
            <v>1950</v>
          </cell>
          <cell r="G59">
            <v>1950</v>
          </cell>
          <cell r="H59">
            <v>1950</v>
          </cell>
          <cell r="I59">
            <v>1950</v>
          </cell>
          <cell r="J59">
            <v>1950</v>
          </cell>
          <cell r="K59">
            <v>1950</v>
          </cell>
          <cell r="L59"/>
          <cell r="M59"/>
          <cell r="N59"/>
          <cell r="O59"/>
          <cell r="P59"/>
          <cell r="Q59"/>
          <cell r="R59"/>
          <cell r="S59"/>
          <cell r="T59">
            <v>11700</v>
          </cell>
        </row>
        <row r="60">
          <cell r="B60">
            <v>4075685</v>
          </cell>
          <cell r="C60" t="str">
            <v xml:space="preserve">School Fee Reimb-TP </v>
          </cell>
          <cell r="D60" t="str">
            <v>Staff Welfare Expenses</v>
          </cell>
          <cell r="E60">
            <v>864680</v>
          </cell>
          <cell r="F60">
            <v>37200</v>
          </cell>
          <cell r="G60">
            <v>43500</v>
          </cell>
          <cell r="H60">
            <v>135000</v>
          </cell>
          <cell r="I60">
            <v>86280</v>
          </cell>
          <cell r="J60">
            <v>282000</v>
          </cell>
          <cell r="K60">
            <v>280700</v>
          </cell>
          <cell r="L60"/>
          <cell r="M60"/>
          <cell r="N60"/>
          <cell r="O60"/>
          <cell r="P60"/>
          <cell r="Q60"/>
          <cell r="R60"/>
          <cell r="S60">
            <v>864680</v>
          </cell>
          <cell r="T60">
            <v>0</v>
          </cell>
        </row>
        <row r="61">
          <cell r="B61">
            <v>4075702</v>
          </cell>
          <cell r="C61" t="str">
            <v>Contr-staff welfare</v>
          </cell>
          <cell r="D61" t="str">
            <v>Staff Welfare Expenses</v>
          </cell>
          <cell r="E61">
            <v>17610</v>
          </cell>
          <cell r="F61">
            <v>3080</v>
          </cell>
          <cell r="G61">
            <v>7480</v>
          </cell>
          <cell r="H61">
            <v>0</v>
          </cell>
          <cell r="I61">
            <v>7050</v>
          </cell>
          <cell r="J61">
            <v>0</v>
          </cell>
          <cell r="K61">
            <v>0</v>
          </cell>
          <cell r="L61"/>
          <cell r="M61"/>
          <cell r="N61"/>
          <cell r="O61"/>
          <cell r="P61"/>
          <cell r="Q61"/>
          <cell r="R61"/>
          <cell r="S61"/>
          <cell r="T61">
            <v>17610</v>
          </cell>
        </row>
        <row r="62">
          <cell r="B62">
            <v>4075706</v>
          </cell>
          <cell r="C62" t="str">
            <v xml:space="preserve">Medical Expenses    </v>
          </cell>
          <cell r="D62" t="str">
            <v>Staff Welfare Expenses</v>
          </cell>
          <cell r="E62">
            <v>9720</v>
          </cell>
          <cell r="F62">
            <v>0</v>
          </cell>
          <cell r="G62">
            <v>0</v>
          </cell>
          <cell r="H62">
            <v>0</v>
          </cell>
          <cell r="I62">
            <v>0</v>
          </cell>
          <cell r="J62">
            <v>0</v>
          </cell>
          <cell r="K62">
            <v>9720</v>
          </cell>
          <cell r="L62"/>
          <cell r="M62"/>
          <cell r="N62"/>
          <cell r="O62"/>
          <cell r="P62"/>
          <cell r="Q62"/>
          <cell r="R62"/>
          <cell r="S62"/>
          <cell r="T62">
            <v>9720</v>
          </cell>
        </row>
        <row r="63">
          <cell r="B63">
            <v>4075707</v>
          </cell>
          <cell r="C63" t="str">
            <v>Uniform and Liveries-NESCO</v>
          </cell>
          <cell r="D63" t="str">
            <v>Staff Welfare Expenses</v>
          </cell>
          <cell r="E63">
            <v>2469406</v>
          </cell>
          <cell r="F63">
            <v>720680</v>
          </cell>
          <cell r="G63">
            <v>1189860</v>
          </cell>
          <cell r="H63">
            <v>514490</v>
          </cell>
          <cell r="I63">
            <v>37100</v>
          </cell>
          <cell r="J63">
            <v>0</v>
          </cell>
          <cell r="K63">
            <v>7276</v>
          </cell>
          <cell r="L63"/>
          <cell r="M63"/>
          <cell r="N63"/>
          <cell r="O63"/>
          <cell r="P63"/>
          <cell r="Q63"/>
          <cell r="R63"/>
          <cell r="S63"/>
          <cell r="T63">
            <v>2469406</v>
          </cell>
        </row>
        <row r="64">
          <cell r="B64">
            <v>4075707</v>
          </cell>
          <cell r="C64" t="str">
            <v>Uniform and Liveries-TP</v>
          </cell>
          <cell r="D64" t="str">
            <v>Staff Welfare Expenses</v>
          </cell>
          <cell r="E64">
            <v>1287080</v>
          </cell>
          <cell r="F64">
            <v>365080</v>
          </cell>
          <cell r="G64">
            <v>596530</v>
          </cell>
          <cell r="H64">
            <v>272320</v>
          </cell>
          <cell r="I64">
            <v>51750</v>
          </cell>
          <cell r="J64">
            <v>1400</v>
          </cell>
          <cell r="K64">
            <v>0</v>
          </cell>
          <cell r="L64"/>
          <cell r="M64"/>
          <cell r="N64"/>
          <cell r="O64"/>
          <cell r="P64"/>
          <cell r="Q64"/>
          <cell r="R64"/>
          <cell r="S64">
            <v>1287080</v>
          </cell>
          <cell r="T64"/>
        </row>
        <row r="65">
          <cell r="B65">
            <v>4075708</v>
          </cell>
          <cell r="C65" t="str">
            <v xml:space="preserve">Canteen Expenses    </v>
          </cell>
          <cell r="D65" t="str">
            <v>Staff Welfare Expenses</v>
          </cell>
          <cell r="E65">
            <v>1220263.53</v>
          </cell>
          <cell r="F65">
            <v>239287.67</v>
          </cell>
          <cell r="G65">
            <v>139415.67000000001</v>
          </cell>
          <cell r="H65">
            <v>470</v>
          </cell>
          <cell r="I65">
            <v>176312.25</v>
          </cell>
          <cell r="J65">
            <v>572103.19999999995</v>
          </cell>
          <cell r="K65">
            <v>92674.739999999991</v>
          </cell>
          <cell r="L65"/>
          <cell r="M65"/>
          <cell r="N65"/>
          <cell r="O65"/>
          <cell r="P65"/>
          <cell r="Q65"/>
          <cell r="R65"/>
          <cell r="S65">
            <v>1220263.53</v>
          </cell>
          <cell r="T65"/>
        </row>
        <row r="66">
          <cell r="B66">
            <v>4075709</v>
          </cell>
          <cell r="C66" t="str">
            <v>Fooding Expens-Staff-NESCO</v>
          </cell>
          <cell r="D66" t="str">
            <v>Staff Welfare Expenses</v>
          </cell>
          <cell r="E66">
            <v>44740</v>
          </cell>
          <cell r="F66">
            <v>740</v>
          </cell>
          <cell r="G66">
            <v>44000</v>
          </cell>
          <cell r="H66">
            <v>0</v>
          </cell>
          <cell r="I66">
            <v>0</v>
          </cell>
          <cell r="J66">
            <v>0</v>
          </cell>
          <cell r="K66"/>
          <cell r="L66"/>
          <cell r="M66"/>
          <cell r="N66"/>
          <cell r="O66"/>
          <cell r="P66"/>
          <cell r="Q66"/>
          <cell r="R66"/>
          <cell r="S66"/>
          <cell r="T66">
            <v>44740</v>
          </cell>
        </row>
        <row r="67">
          <cell r="B67">
            <v>4075709</v>
          </cell>
          <cell r="C67" t="str">
            <v>Fooding Expens-Staff-TP</v>
          </cell>
          <cell r="D67" t="str">
            <v>Staff Welfare Expenses</v>
          </cell>
          <cell r="E67">
            <v>3810</v>
          </cell>
          <cell r="F67">
            <v>0</v>
          </cell>
          <cell r="G67">
            <v>0</v>
          </cell>
          <cell r="H67">
            <v>0</v>
          </cell>
          <cell r="I67">
            <v>0</v>
          </cell>
          <cell r="J67">
            <v>0</v>
          </cell>
          <cell r="K67">
            <v>3810</v>
          </cell>
          <cell r="L67"/>
          <cell r="M67"/>
          <cell r="N67"/>
          <cell r="O67"/>
          <cell r="P67"/>
          <cell r="Q67"/>
          <cell r="R67"/>
          <cell r="S67">
            <v>3810</v>
          </cell>
          <cell r="T67"/>
        </row>
        <row r="68">
          <cell r="B68">
            <v>4075717</v>
          </cell>
          <cell r="C68" t="str">
            <v xml:space="preserve">Ret. Gift Scheme    </v>
          </cell>
          <cell r="D68" t="str">
            <v>Staff Welfare Expenses</v>
          </cell>
          <cell r="E68">
            <v>69294</v>
          </cell>
          <cell r="F68">
            <v>11549</v>
          </cell>
          <cell r="G68">
            <v>11549</v>
          </cell>
          <cell r="H68">
            <v>11549</v>
          </cell>
          <cell r="I68">
            <v>11549</v>
          </cell>
          <cell r="J68">
            <v>15549</v>
          </cell>
          <cell r="K68">
            <v>7549</v>
          </cell>
          <cell r="L68"/>
          <cell r="M68"/>
          <cell r="N68"/>
          <cell r="O68"/>
          <cell r="P68"/>
          <cell r="Q68"/>
          <cell r="R68"/>
          <cell r="S68">
            <v>69294</v>
          </cell>
          <cell r="T68"/>
        </row>
        <row r="69">
          <cell r="B69">
            <v>4075790</v>
          </cell>
          <cell r="C69" t="str">
            <v>Oth Staff WelfareExp</v>
          </cell>
          <cell r="D69" t="str">
            <v>Staff Welfare Expenses</v>
          </cell>
          <cell r="E69">
            <v>208004</v>
          </cell>
          <cell r="F69">
            <v>1223</v>
          </cell>
          <cell r="G69">
            <v>62766</v>
          </cell>
          <cell r="H69">
            <v>24316</v>
          </cell>
          <cell r="I69">
            <v>75594</v>
          </cell>
          <cell r="J69">
            <v>35285</v>
          </cell>
          <cell r="K69">
            <v>8820</v>
          </cell>
          <cell r="L69"/>
          <cell r="M69"/>
          <cell r="N69"/>
          <cell r="O69"/>
          <cell r="P69"/>
          <cell r="Q69"/>
          <cell r="R69"/>
          <cell r="S69">
            <v>208004</v>
          </cell>
          <cell r="T69"/>
        </row>
        <row r="70">
          <cell r="B70">
            <v>4076133</v>
          </cell>
          <cell r="C70" t="str">
            <v>Trav &amp; Conv Reimburs-NESCO</v>
          </cell>
          <cell r="D70" t="str">
            <v>Staff Welfare Expenses</v>
          </cell>
          <cell r="E70">
            <v>3187000</v>
          </cell>
          <cell r="F70">
            <v>578800</v>
          </cell>
          <cell r="G70">
            <v>506800</v>
          </cell>
          <cell r="H70">
            <v>514500</v>
          </cell>
          <cell r="I70">
            <v>518000</v>
          </cell>
          <cell r="J70">
            <v>519400</v>
          </cell>
          <cell r="K70">
            <v>549500</v>
          </cell>
          <cell r="L70"/>
          <cell r="M70"/>
          <cell r="N70"/>
          <cell r="O70"/>
          <cell r="P70"/>
          <cell r="Q70"/>
          <cell r="R70"/>
          <cell r="S70"/>
          <cell r="T70">
            <v>3187000</v>
          </cell>
        </row>
        <row r="71">
          <cell r="B71">
            <v>4076133</v>
          </cell>
          <cell r="C71" t="str">
            <v>Trav &amp; Conv Reimburs-TP</v>
          </cell>
          <cell r="D71" t="str">
            <v>Staff Welfare Expenses</v>
          </cell>
          <cell r="E71">
            <v>3477651.6500000004</v>
          </cell>
          <cell r="F71">
            <v>879904</v>
          </cell>
          <cell r="G71">
            <v>244617.35</v>
          </cell>
          <cell r="H71">
            <v>561794</v>
          </cell>
          <cell r="I71">
            <v>840771</v>
          </cell>
          <cell r="J71">
            <v>248977</v>
          </cell>
          <cell r="K71">
            <v>701588.3</v>
          </cell>
          <cell r="L71"/>
          <cell r="M71"/>
          <cell r="N71"/>
          <cell r="O71"/>
          <cell r="P71"/>
          <cell r="Q71"/>
          <cell r="R71"/>
          <cell r="S71">
            <v>3477651.6500000004</v>
          </cell>
          <cell r="T71"/>
        </row>
        <row r="72">
          <cell r="B72">
            <v>4076142</v>
          </cell>
          <cell r="C72" t="str">
            <v xml:space="preserve">Fooding Expenses    </v>
          </cell>
          <cell r="D72" t="str">
            <v>Staff Welfare Expenses</v>
          </cell>
          <cell r="E72">
            <v>1335080.76</v>
          </cell>
          <cell r="F72">
            <v>419860.76000000007</v>
          </cell>
          <cell r="G72">
            <v>182145</v>
          </cell>
          <cell r="H72">
            <v>117051</v>
          </cell>
          <cell r="I72">
            <v>414298</v>
          </cell>
          <cell r="J72">
            <v>135674</v>
          </cell>
          <cell r="K72">
            <v>66052</v>
          </cell>
          <cell r="L72"/>
          <cell r="M72"/>
          <cell r="N72"/>
          <cell r="O72"/>
          <cell r="P72"/>
          <cell r="Q72"/>
          <cell r="R72"/>
          <cell r="S72">
            <v>1335080.76</v>
          </cell>
          <cell r="T72"/>
        </row>
        <row r="73">
          <cell r="B73">
            <v>4076245</v>
          </cell>
          <cell r="C73" t="str">
            <v>Transportn-Outsiders</v>
          </cell>
          <cell r="D73" t="str">
            <v>Staff Welfare Expenses</v>
          </cell>
          <cell r="E73">
            <v>1263772.2700000003</v>
          </cell>
          <cell r="F73">
            <v>2322803.08</v>
          </cell>
          <cell r="G73">
            <v>1507991.69</v>
          </cell>
          <cell r="H73">
            <v>-1750734.0099999998</v>
          </cell>
          <cell r="I73">
            <v>-289745.3</v>
          </cell>
          <cell r="J73">
            <v>-1188527.95</v>
          </cell>
          <cell r="K73">
            <v>661984.76</v>
          </cell>
          <cell r="L73"/>
          <cell r="M73"/>
          <cell r="N73"/>
          <cell r="O73"/>
          <cell r="P73"/>
          <cell r="Q73"/>
          <cell r="R73"/>
          <cell r="S73">
            <v>1263772.2700000003</v>
          </cell>
          <cell r="T73"/>
        </row>
        <row r="74">
          <cell r="B74">
            <v>4076161</v>
          </cell>
          <cell r="C74" t="str">
            <v xml:space="preserve">Training Expenses   </v>
          </cell>
          <cell r="D74" t="str">
            <v>Staff Welfare Expenses</v>
          </cell>
          <cell r="E74">
            <v>10102463.949999999</v>
          </cell>
          <cell r="F74">
            <v>504111</v>
          </cell>
          <cell r="G74">
            <v>316487.59999999998</v>
          </cell>
          <cell r="H74">
            <v>908537.8</v>
          </cell>
          <cell r="I74">
            <v>1310285.94</v>
          </cell>
          <cell r="J74">
            <v>1647306.69</v>
          </cell>
          <cell r="K74">
            <v>5415734.9199999999</v>
          </cell>
          <cell r="L74"/>
          <cell r="M74"/>
          <cell r="N74"/>
          <cell r="O74"/>
          <cell r="P74"/>
          <cell r="Q74"/>
          <cell r="R74"/>
          <cell r="S74">
            <v>10102463.949999999</v>
          </cell>
          <cell r="T74"/>
        </row>
        <row r="75">
          <cell r="B75">
            <v>4076109</v>
          </cell>
          <cell r="C75" t="str">
            <v>Ins Health&amp;Oth-Amort</v>
          </cell>
          <cell r="D75" t="str">
            <v>Staff Welfare Expenses</v>
          </cell>
          <cell r="E75">
            <v>58339100.259999998</v>
          </cell>
          <cell r="F75">
            <v>3829200</v>
          </cell>
          <cell r="G75">
            <v>10766759.210000001</v>
          </cell>
          <cell r="H75">
            <v>10874502</v>
          </cell>
          <cell r="I75">
            <v>10798611.289999999</v>
          </cell>
          <cell r="J75">
            <v>10818100</v>
          </cell>
          <cell r="K75">
            <v>11251927.76</v>
          </cell>
          <cell r="L75"/>
          <cell r="M75"/>
          <cell r="N75"/>
          <cell r="O75"/>
          <cell r="P75"/>
          <cell r="Q75"/>
          <cell r="R75"/>
          <cell r="S75">
            <v>58339100.259999998</v>
          </cell>
          <cell r="T75"/>
        </row>
        <row r="76">
          <cell r="B76">
            <v>4075677</v>
          </cell>
          <cell r="C76" t="str">
            <v xml:space="preserve">Gratuity-TP         </v>
          </cell>
          <cell r="D76" t="str">
            <v>Terminal Benefits</v>
          </cell>
          <cell r="E76">
            <v>10065258</v>
          </cell>
          <cell r="F76">
            <v>1677543</v>
          </cell>
          <cell r="G76">
            <v>1677543</v>
          </cell>
          <cell r="H76">
            <v>1677543</v>
          </cell>
          <cell r="I76">
            <v>1677543</v>
          </cell>
          <cell r="J76">
            <v>1677543</v>
          </cell>
          <cell r="K76">
            <v>1677543</v>
          </cell>
          <cell r="L76"/>
          <cell r="M76"/>
          <cell r="N76"/>
          <cell r="O76"/>
          <cell r="P76"/>
          <cell r="Q76"/>
          <cell r="R76"/>
          <cell r="S76">
            <v>10065258</v>
          </cell>
          <cell r="T76"/>
        </row>
        <row r="77">
          <cell r="B77">
            <v>4075679</v>
          </cell>
          <cell r="C77" t="str">
            <v>Leave encashment-TP</v>
          </cell>
          <cell r="D77" t="str">
            <v>Encashment of Earned Leave (UL)</v>
          </cell>
          <cell r="E77">
            <v>14055720</v>
          </cell>
          <cell r="F77">
            <v>2621007</v>
          </cell>
          <cell r="G77">
            <v>2426978</v>
          </cell>
          <cell r="H77">
            <v>1979875</v>
          </cell>
          <cell r="I77">
            <v>2342620</v>
          </cell>
          <cell r="J77">
            <v>2342620</v>
          </cell>
          <cell r="K77">
            <v>2342620</v>
          </cell>
          <cell r="L77"/>
          <cell r="M77"/>
          <cell r="N77"/>
          <cell r="O77"/>
          <cell r="P77"/>
          <cell r="Q77"/>
          <cell r="R77"/>
          <cell r="S77">
            <v>14055720</v>
          </cell>
          <cell r="T77"/>
        </row>
        <row r="78">
          <cell r="B78">
            <v>4075506</v>
          </cell>
          <cell r="C78" t="str">
            <v>Empl Cost-ExgratiaTP</v>
          </cell>
          <cell r="D78" t="str">
            <v>Ex-gratia</v>
          </cell>
          <cell r="E78">
            <v>1933224</v>
          </cell>
          <cell r="F78">
            <v>322204.00000000006</v>
          </cell>
          <cell r="G78">
            <v>322204</v>
          </cell>
          <cell r="H78">
            <v>322204</v>
          </cell>
          <cell r="I78">
            <v>322204</v>
          </cell>
          <cell r="J78">
            <v>322204</v>
          </cell>
          <cell r="K78">
            <v>322204</v>
          </cell>
          <cell r="L78"/>
          <cell r="M78"/>
          <cell r="N78"/>
          <cell r="O78"/>
          <cell r="P78"/>
          <cell r="Q78"/>
          <cell r="R78"/>
          <cell r="S78">
            <v>1933224</v>
          </cell>
          <cell r="T78"/>
        </row>
        <row r="79">
          <cell r="B79">
            <v>4075711</v>
          </cell>
          <cell r="C79" t="str">
            <v xml:space="preserve">Sick Leave-TP Staff </v>
          </cell>
          <cell r="D79" t="str">
            <v>Terminal Benefits</v>
          </cell>
          <cell r="E79">
            <v>2198484</v>
          </cell>
          <cell r="F79">
            <v>366414</v>
          </cell>
          <cell r="G79">
            <v>366414</v>
          </cell>
          <cell r="H79">
            <v>366414</v>
          </cell>
          <cell r="I79">
            <v>366414</v>
          </cell>
          <cell r="J79">
            <v>366414</v>
          </cell>
          <cell r="K79">
            <v>366414</v>
          </cell>
          <cell r="L79"/>
          <cell r="M79"/>
          <cell r="N79"/>
          <cell r="O79"/>
          <cell r="P79"/>
          <cell r="Q79"/>
          <cell r="R79"/>
          <cell r="S79">
            <v>2198484</v>
          </cell>
          <cell r="T79"/>
        </row>
        <row r="80">
          <cell r="B80">
            <v>4075715</v>
          </cell>
          <cell r="C80" t="str">
            <v>PRMB Scheme -TP Employees</v>
          </cell>
          <cell r="D80" t="str">
            <v>Terminal Benefits</v>
          </cell>
          <cell r="E80">
            <v>1360506</v>
          </cell>
          <cell r="F80">
            <v>226751</v>
          </cell>
          <cell r="G80">
            <v>226751</v>
          </cell>
          <cell r="H80">
            <v>226751</v>
          </cell>
          <cell r="I80">
            <v>226751</v>
          </cell>
          <cell r="J80">
            <v>226751</v>
          </cell>
          <cell r="K80">
            <v>226751</v>
          </cell>
          <cell r="L80"/>
          <cell r="M80"/>
          <cell r="N80"/>
          <cell r="O80"/>
          <cell r="P80"/>
          <cell r="Q80"/>
          <cell r="R80"/>
          <cell r="S80">
            <v>1360506</v>
          </cell>
          <cell r="T80"/>
        </row>
        <row r="81">
          <cell r="B81">
            <v>4075716</v>
          </cell>
          <cell r="C81" t="str">
            <v>Long Serv. Awrd Sch.</v>
          </cell>
          <cell r="D81" t="str">
            <v>Terminal Benefits</v>
          </cell>
          <cell r="E81">
            <v>1665798</v>
          </cell>
          <cell r="F81">
            <v>277633</v>
          </cell>
          <cell r="G81">
            <v>277633</v>
          </cell>
          <cell r="H81">
            <v>277633</v>
          </cell>
          <cell r="I81">
            <v>277633</v>
          </cell>
          <cell r="J81">
            <v>277633</v>
          </cell>
          <cell r="K81">
            <v>277633</v>
          </cell>
          <cell r="L81"/>
          <cell r="M81"/>
          <cell r="N81"/>
          <cell r="O81"/>
          <cell r="P81"/>
          <cell r="Q81"/>
          <cell r="R81"/>
          <cell r="S81">
            <v>1665798</v>
          </cell>
          <cell r="T81"/>
        </row>
        <row r="82">
          <cell r="B82">
            <v>4075718</v>
          </cell>
          <cell r="C82" t="str">
            <v>Sick Leave</v>
          </cell>
          <cell r="D82" t="str">
            <v>Terminal Benefits</v>
          </cell>
          <cell r="E82">
            <v>17702670</v>
          </cell>
          <cell r="F82">
            <v>2950445</v>
          </cell>
          <cell r="G82">
            <v>2950445</v>
          </cell>
          <cell r="H82">
            <v>2950445</v>
          </cell>
          <cell r="I82">
            <v>2950445</v>
          </cell>
          <cell r="J82">
            <v>2950445</v>
          </cell>
          <cell r="K82">
            <v>2950445</v>
          </cell>
          <cell r="L82"/>
          <cell r="M82"/>
          <cell r="N82"/>
          <cell r="O82"/>
          <cell r="P82"/>
          <cell r="Q82"/>
          <cell r="R82"/>
          <cell r="S82"/>
          <cell r="T82">
            <v>17702670</v>
          </cell>
        </row>
        <row r="83">
          <cell r="B83">
            <v>4075802</v>
          </cell>
          <cell r="C83" t="str">
            <v>Benevolent fund-TP</v>
          </cell>
          <cell r="D83" t="str">
            <v>Terminal Benefits</v>
          </cell>
          <cell r="E83">
            <v>238400</v>
          </cell>
          <cell r="F83">
            <v>0</v>
          </cell>
          <cell r="G83">
            <v>115100</v>
          </cell>
          <cell r="H83">
            <v>0</v>
          </cell>
          <cell r="I83">
            <v>0</v>
          </cell>
          <cell r="J83">
            <v>0</v>
          </cell>
          <cell r="K83">
            <v>123300</v>
          </cell>
          <cell r="L83"/>
          <cell r="M83"/>
          <cell r="N83"/>
          <cell r="O83"/>
          <cell r="P83"/>
          <cell r="Q83"/>
          <cell r="R83"/>
          <cell r="S83">
            <v>238400</v>
          </cell>
          <cell r="T83"/>
        </row>
        <row r="84">
          <cell r="B84">
            <v>4075802</v>
          </cell>
          <cell r="C84" t="str">
            <v>Benevolent fund-NESCO</v>
          </cell>
          <cell r="D84" t="str">
            <v>Terminal Benefits</v>
          </cell>
          <cell r="E84">
            <v>382300</v>
          </cell>
          <cell r="F84">
            <v>0</v>
          </cell>
          <cell r="G84">
            <v>128100</v>
          </cell>
          <cell r="H84">
            <v>0</v>
          </cell>
          <cell r="I84">
            <v>0</v>
          </cell>
          <cell r="J84">
            <v>127200</v>
          </cell>
          <cell r="K84">
            <v>127000</v>
          </cell>
          <cell r="L84"/>
          <cell r="M84"/>
          <cell r="N84"/>
          <cell r="O84"/>
          <cell r="P84"/>
          <cell r="Q84"/>
          <cell r="R84"/>
          <cell r="S84"/>
          <cell r="T84">
            <v>382300</v>
          </cell>
        </row>
        <row r="85">
          <cell r="B85">
            <v>4075806</v>
          </cell>
          <cell r="C85" t="str">
            <v>Gratuity-ActuaryProv</v>
          </cell>
          <cell r="D85" t="str">
            <v>Terminal Benefits</v>
          </cell>
          <cell r="E85">
            <v>49103093</v>
          </cell>
          <cell r="F85">
            <v>10164312</v>
          </cell>
          <cell r="G85">
            <v>10164312</v>
          </cell>
          <cell r="H85">
            <v>5796762</v>
          </cell>
          <cell r="I85">
            <v>5915891</v>
          </cell>
          <cell r="J85">
            <v>5915891</v>
          </cell>
          <cell r="K85">
            <v>11145925</v>
          </cell>
          <cell r="L85"/>
          <cell r="M85"/>
          <cell r="N85"/>
          <cell r="O85"/>
          <cell r="P85"/>
          <cell r="Q85"/>
          <cell r="R85"/>
          <cell r="S85"/>
          <cell r="T85">
            <v>49103093</v>
          </cell>
        </row>
        <row r="86">
          <cell r="B86">
            <v>4075807</v>
          </cell>
          <cell r="C86" t="str">
            <v>Pension-Actuary Prov</v>
          </cell>
          <cell r="D86" t="str">
            <v>Terminal Benefits</v>
          </cell>
          <cell r="E86">
            <v>683301035</v>
          </cell>
          <cell r="F86">
            <v>116500512</v>
          </cell>
          <cell r="G86">
            <v>114786456</v>
          </cell>
          <cell r="H86">
            <v>113342155</v>
          </cell>
          <cell r="I86">
            <v>112884296</v>
          </cell>
          <cell r="J86">
            <v>112955830</v>
          </cell>
          <cell r="K86">
            <v>112831786</v>
          </cell>
          <cell r="L86"/>
          <cell r="M86"/>
          <cell r="N86"/>
          <cell r="O86"/>
          <cell r="P86"/>
          <cell r="Q86"/>
          <cell r="R86"/>
          <cell r="S86"/>
          <cell r="T86">
            <v>683301035</v>
          </cell>
        </row>
        <row r="87">
          <cell r="B87">
            <v>4075808</v>
          </cell>
          <cell r="C87" t="str">
            <v>RehabAst-ActuaryProv</v>
          </cell>
          <cell r="D87" t="str">
            <v>Terminal Benefits</v>
          </cell>
          <cell r="E87">
            <v>1988670</v>
          </cell>
          <cell r="F87">
            <v>331445</v>
          </cell>
          <cell r="G87">
            <v>331445</v>
          </cell>
          <cell r="H87">
            <v>331445</v>
          </cell>
          <cell r="I87">
            <v>331445</v>
          </cell>
          <cell r="J87">
            <v>331445</v>
          </cell>
          <cell r="K87">
            <v>331445</v>
          </cell>
          <cell r="L87"/>
          <cell r="M87"/>
          <cell r="N87"/>
          <cell r="O87"/>
          <cell r="P87"/>
          <cell r="Q87"/>
          <cell r="R87"/>
          <cell r="S87"/>
          <cell r="T87">
            <v>1988670</v>
          </cell>
        </row>
        <row r="88">
          <cell r="B88">
            <v>4075813</v>
          </cell>
          <cell r="C88" t="str">
            <v>Pension PmtTP-PERIOD</v>
          </cell>
          <cell r="D88" t="str">
            <v>Terminal Benefits</v>
          </cell>
          <cell r="E88">
            <v>43787528</v>
          </cell>
          <cell r="F88">
            <v>7328017.9999999991</v>
          </cell>
          <cell r="G88">
            <v>6733691</v>
          </cell>
          <cell r="H88">
            <v>8621275</v>
          </cell>
          <cell r="I88">
            <v>7453643</v>
          </cell>
          <cell r="J88">
            <v>7695466</v>
          </cell>
          <cell r="K88">
            <v>5955435</v>
          </cell>
          <cell r="L88"/>
          <cell r="M88"/>
          <cell r="N88"/>
          <cell r="O88"/>
          <cell r="P88"/>
          <cell r="Q88"/>
          <cell r="R88"/>
          <cell r="S88">
            <v>43787528</v>
          </cell>
          <cell r="T88"/>
        </row>
        <row r="89">
          <cell r="B89">
            <v>4075890</v>
          </cell>
          <cell r="C89" t="str">
            <v>E Leave etc-ActuProv</v>
          </cell>
          <cell r="D89" t="str">
            <v>Terminal Benefits</v>
          </cell>
          <cell r="E89">
            <v>77635964.870000005</v>
          </cell>
          <cell r="F89">
            <v>13525212</v>
          </cell>
          <cell r="G89">
            <v>12232391</v>
          </cell>
          <cell r="H89">
            <v>17684033</v>
          </cell>
          <cell r="I89">
            <v>12516312</v>
          </cell>
          <cell r="J89">
            <v>11017351.050000001</v>
          </cell>
          <cell r="K89">
            <v>10660665.82</v>
          </cell>
          <cell r="L89"/>
          <cell r="M89"/>
          <cell r="N89"/>
          <cell r="O89"/>
          <cell r="P89"/>
          <cell r="Q89"/>
          <cell r="R89"/>
          <cell r="S89"/>
          <cell r="T89">
            <v>77635964.870000005</v>
          </cell>
        </row>
        <row r="90">
          <cell r="B90">
            <v>4075788</v>
          </cell>
          <cell r="C90" t="str">
            <v>Equity settled options of parent company granted</v>
          </cell>
          <cell r="D90" t="str">
            <v>ESOP</v>
          </cell>
          <cell r="E90">
            <v>4556942.08</v>
          </cell>
          <cell r="F90">
            <v>0</v>
          </cell>
          <cell r="G90">
            <v>0</v>
          </cell>
          <cell r="H90">
            <v>1445152.29</v>
          </cell>
          <cell r="I90">
            <v>0</v>
          </cell>
          <cell r="J90">
            <v>0</v>
          </cell>
          <cell r="K90">
            <v>3111789.79</v>
          </cell>
          <cell r="L90"/>
          <cell r="M90"/>
          <cell r="N90"/>
          <cell r="O90"/>
          <cell r="P90"/>
          <cell r="Q90"/>
          <cell r="R90"/>
          <cell r="S90">
            <v>4556942.08</v>
          </cell>
          <cell r="T90"/>
        </row>
        <row r="91">
          <cell r="B91">
            <v>4075910</v>
          </cell>
          <cell r="C91" t="str">
            <v>EC charged to capital works</v>
          </cell>
          <cell r="D91" t="str">
            <v>Capitalisation</v>
          </cell>
          <cell r="E91">
            <v>-84949998</v>
          </cell>
          <cell r="F91">
            <v>-14158333</v>
          </cell>
          <cell r="G91">
            <v>-14158333</v>
          </cell>
          <cell r="H91">
            <v>-14158333</v>
          </cell>
          <cell r="I91">
            <v>-14158333</v>
          </cell>
          <cell r="J91">
            <v>-14158333</v>
          </cell>
          <cell r="K91">
            <v>-14158333</v>
          </cell>
          <cell r="L91"/>
          <cell r="M91"/>
          <cell r="N91"/>
          <cell r="O91"/>
          <cell r="P91"/>
          <cell r="Q91"/>
          <cell r="R91"/>
          <cell r="S91"/>
          <cell r="T91">
            <v>-84949998</v>
          </cell>
        </row>
        <row r="92">
          <cell r="B92">
            <v>4075507</v>
          </cell>
          <cell r="C92" t="str">
            <v>Empl Cost-6% Supervi</v>
          </cell>
          <cell r="D92" t="str">
            <v>Capitalisation</v>
          </cell>
          <cell r="E92">
            <v>-28703743.539999999</v>
          </cell>
          <cell r="F92">
            <v>-14438999.93</v>
          </cell>
          <cell r="G92">
            <v>-10862092.08</v>
          </cell>
          <cell r="H92">
            <v>12420110.869999999</v>
          </cell>
          <cell r="I92">
            <v>-4070030.33</v>
          </cell>
          <cell r="J92">
            <v>-4070030.33</v>
          </cell>
          <cell r="K92">
            <v>-7682701.7400000002</v>
          </cell>
          <cell r="L92"/>
          <cell r="M92"/>
          <cell r="N92"/>
          <cell r="O92"/>
          <cell r="P92"/>
          <cell r="Q92"/>
          <cell r="R92"/>
          <cell r="S92"/>
          <cell r="T92">
            <v>-28703743.539999999</v>
          </cell>
        </row>
        <row r="93">
          <cell r="S93">
            <v>642020445.50999999</v>
          </cell>
          <cell r="T93">
            <v>1677823403.3200002</v>
          </cell>
        </row>
      </sheetData>
      <sheetData sheetId="2">
        <row r="4">
          <cell r="R4">
            <v>295243.5</v>
          </cell>
        </row>
        <row r="6">
          <cell r="R6">
            <v>88200</v>
          </cell>
        </row>
        <row r="10">
          <cell r="R10">
            <v>101750824.19999999</v>
          </cell>
        </row>
        <row r="12">
          <cell r="R12">
            <v>3561455.04</v>
          </cell>
        </row>
        <row r="13">
          <cell r="R13">
            <v>25444940.280000001</v>
          </cell>
        </row>
        <row r="14">
          <cell r="R14">
            <v>1393068</v>
          </cell>
        </row>
        <row r="15">
          <cell r="R15">
            <v>4444159.4399999995</v>
          </cell>
        </row>
        <row r="17">
          <cell r="R17">
            <v>62028</v>
          </cell>
        </row>
      </sheetData>
      <sheetData sheetId="3"/>
      <sheetData sheetId="4"/>
      <sheetData sheetId="5"/>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TU-1-Truing Up"/>
      <sheetName val="Reco"/>
      <sheetName val="TU -2-PP Cost"/>
      <sheetName val="TU-3-Employee"/>
      <sheetName val="TU-4-R&amp;M"/>
      <sheetName val="TU-5-A&amp;G"/>
      <sheetName val="TU-6- Return on Equity"/>
      <sheetName val="TU-7-Misc income"/>
      <sheetName val="TU-8-Normative TL Interest"/>
      <sheetName val="TU-9-WC Interest Cost"/>
      <sheetName val="TU-10-ASL"/>
      <sheetName val="Legal_FY23-24"/>
      <sheetName val="Comp_FY23-24"/>
      <sheetName val="Marginal ROI"/>
    </sheetNames>
    <sheetDataSet>
      <sheetData sheetId="0" refreshError="1"/>
      <sheetData sheetId="1">
        <row r="18">
          <cell r="F18">
            <v>51.870713991999857</v>
          </cell>
        </row>
      </sheetData>
      <sheetData sheetId="2" refreshError="1"/>
      <sheetData sheetId="3" refreshError="1"/>
      <sheetData sheetId="4" refreshError="1"/>
      <sheetData sheetId="5">
        <row r="4">
          <cell r="D4">
            <v>85.002074039999997</v>
          </cell>
        </row>
        <row r="5">
          <cell r="D5">
            <v>4.0359285680000001</v>
          </cell>
        </row>
        <row r="6">
          <cell r="D6">
            <v>4.7730302399999998</v>
          </cell>
        </row>
        <row r="7">
          <cell r="D7">
            <v>0.21290667599999999</v>
          </cell>
        </row>
        <row r="8">
          <cell r="D8">
            <v>121.51441867200001</v>
          </cell>
        </row>
        <row r="9">
          <cell r="D9">
            <v>2.9917575050000003</v>
          </cell>
        </row>
        <row r="10">
          <cell r="D10">
            <v>3.9710519100000004</v>
          </cell>
        </row>
        <row r="11">
          <cell r="D11">
            <v>9.4803316609999904</v>
          </cell>
        </row>
        <row r="13">
          <cell r="D13">
            <v>7.8201506349999992</v>
          </cell>
        </row>
        <row r="14">
          <cell r="D14">
            <v>1.3304079520000001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Out of books"/>
      <sheetName val="BS"/>
      <sheetName val="SPL"/>
      <sheetName val="CFS"/>
      <sheetName val="SOCIE"/>
      <sheetName val="1-3"/>
      <sheetName val="4.01"/>
      <sheetName val="4.02-5"/>
      <sheetName val="6"/>
      <sheetName val="7-15"/>
      <sheetName val="16-17"/>
      <sheetName val="18"/>
      <sheetName val="19-24"/>
      <sheetName val="25"/>
      <sheetName val="26-29"/>
      <sheetName val="Note 29 cont"/>
      <sheetName val="30-33"/>
      <sheetName val="34-36"/>
      <sheetName val="37"/>
      <sheetName val="38"/>
      <sheetName val="39"/>
      <sheetName val="40"/>
      <sheetName val="41"/>
      <sheetName val="42-48"/>
      <sheetName val="Profit Driver"/>
      <sheetName val="OOB Dec 23"/>
      <sheetName val="Trial Ind AS"/>
      <sheetName val=" RPT SEBI"/>
      <sheetName val="Pension Act prov"/>
      <sheetName val="Tax"/>
      <sheetName val="Rev. Sch."/>
      <sheetName val="FB Trail"/>
      <sheetName val="Truing Up"/>
      <sheetName val="RDA"/>
      <sheetName val="TB SAP"/>
      <sheetName val="4.04"/>
      <sheetName val="Sheet5"/>
      <sheetName val="Sheet6"/>
      <sheetName val="6-21 BS_notes"/>
      <sheetName val="Trade payable non MSME"/>
      <sheetName val="7.0"/>
      <sheetName val="MSME ageing"/>
      <sheetName val="Sheet1"/>
      <sheetName val="Adva from consumers"/>
      <sheetName val="BE Gain"/>
      <sheetName val="Sheet4"/>
      <sheetName val="Trueing up"/>
      <sheetName val="EPS Workings"/>
      <sheetName val="List of consumers"/>
    </sheetNames>
    <sheetDataSet>
      <sheetData sheetId="0"/>
      <sheetData sheetId="1"/>
      <sheetData sheetId="2">
        <row r="16">
          <cell r="G16">
            <v>453.76647268900001</v>
          </cell>
        </row>
        <row r="18">
          <cell r="G18">
            <v>401.1710191800002</v>
          </cell>
        </row>
        <row r="20">
          <cell r="G20">
            <v>27.735987608350285</v>
          </cell>
        </row>
        <row r="21">
          <cell r="G21">
            <v>19.407343186000002</v>
          </cell>
        </row>
        <row r="24">
          <cell r="G24">
            <v>57.038782519000002</v>
          </cell>
        </row>
        <row r="26">
          <cell r="G26">
            <v>177.3798836600001</v>
          </cell>
        </row>
        <row r="27">
          <cell r="G27">
            <v>305.290323801</v>
          </cell>
        </row>
        <row r="28">
          <cell r="G28">
            <v>376.9375784260003</v>
          </cell>
        </row>
        <row r="29">
          <cell r="G29">
            <v>1089.280392785</v>
          </cell>
        </row>
        <row r="30">
          <cell r="G30">
            <v>45.165505040999996</v>
          </cell>
        </row>
        <row r="31">
          <cell r="G31">
            <v>23.723932738999999</v>
          </cell>
        </row>
        <row r="35">
          <cell r="G35">
            <v>82.16</v>
          </cell>
        </row>
        <row r="42">
          <cell r="G42">
            <v>564.04816400000004</v>
          </cell>
        </row>
        <row r="43">
          <cell r="G43">
            <v>322.55328507749266</v>
          </cell>
        </row>
        <row r="55">
          <cell r="G55">
            <v>507.60062494300007</v>
          </cell>
        </row>
        <row r="56">
          <cell r="G56">
            <v>255.90611499400001</v>
          </cell>
        </row>
        <row r="58">
          <cell r="G58">
            <v>19.539493440350029</v>
          </cell>
        </row>
        <row r="64">
          <cell r="G64">
            <v>132.45975699600001</v>
          </cell>
        </row>
        <row r="66">
          <cell r="G66">
            <v>55.027836866000001</v>
          </cell>
        </row>
        <row r="67">
          <cell r="G67">
            <v>536.60733398000002</v>
          </cell>
        </row>
        <row r="69">
          <cell r="G69">
            <v>16.8961702</v>
          </cell>
        </row>
        <row r="70">
          <cell r="G70">
            <v>120.418571425</v>
          </cell>
        </row>
        <row r="71">
          <cell r="G71">
            <v>19.25</v>
          </cell>
        </row>
      </sheetData>
      <sheetData sheetId="3"/>
      <sheetData sheetId="4">
        <row r="85">
          <cell r="J85">
            <v>84.608999999999995</v>
          </cell>
        </row>
        <row r="88">
          <cell r="J88">
            <v>87.645315776000075</v>
          </cell>
        </row>
        <row r="89">
          <cell r="J89">
            <v>92.214533891999906</v>
          </cell>
        </row>
        <row r="90">
          <cell r="J90">
            <v>204.91951870699998</v>
          </cell>
        </row>
        <row r="91">
          <cell r="J91">
            <v>320.67848781400005</v>
          </cell>
        </row>
        <row r="92">
          <cell r="J92">
            <v>-11.376428571</v>
          </cell>
        </row>
      </sheetData>
      <sheetData sheetId="5"/>
      <sheetData sheetId="6"/>
      <sheetData sheetId="7"/>
      <sheetData sheetId="8">
        <row r="26">
          <cell r="H26">
            <v>3242.2158085240003</v>
          </cell>
          <cell r="M26">
            <v>334.38467638699996</v>
          </cell>
        </row>
      </sheetData>
      <sheetData sheetId="9">
        <row r="33">
          <cell r="E33">
            <v>98.904983231000003</v>
          </cell>
        </row>
        <row r="42">
          <cell r="E42">
            <v>26.230590957</v>
          </cell>
        </row>
      </sheetData>
      <sheetData sheetId="10"/>
      <sheetData sheetId="11"/>
      <sheetData sheetId="12"/>
      <sheetData sheetId="13">
        <row r="15">
          <cell r="J15">
            <v>1266.669504941</v>
          </cell>
        </row>
        <row r="16">
          <cell r="J16">
            <v>107.50328619300001</v>
          </cell>
        </row>
        <row r="41">
          <cell r="J41">
            <v>588.60592876999999</v>
          </cell>
        </row>
        <row r="42">
          <cell r="J42">
            <v>120.31144828699995</v>
          </cell>
        </row>
        <row r="43">
          <cell r="J43">
            <v>27.210690454999998</v>
          </cell>
        </row>
        <row r="241">
          <cell r="J241">
            <v>43.76265354400001</v>
          </cell>
        </row>
        <row r="242">
          <cell r="J242">
            <v>883.46789290300012</v>
          </cell>
        </row>
        <row r="244">
          <cell r="J244">
            <v>260.52025150299994</v>
          </cell>
        </row>
        <row r="246">
          <cell r="J246">
            <v>48.378857430000004</v>
          </cell>
        </row>
        <row r="247">
          <cell r="J247">
            <v>18.421559796</v>
          </cell>
        </row>
        <row r="250">
          <cell r="J250">
            <v>0.1111332</v>
          </cell>
        </row>
        <row r="251">
          <cell r="J251">
            <v>10.901266817</v>
          </cell>
        </row>
        <row r="252">
          <cell r="J252">
            <v>3.2786667</v>
          </cell>
        </row>
        <row r="253">
          <cell r="J253">
            <v>105.71802261099999</v>
          </cell>
        </row>
        <row r="254">
          <cell r="J254">
            <v>4.3981952189999998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39">
          <cell r="N139">
            <v>374.82913330000002</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Reclassification"/>
      <sheetName val="TPTCL GL UPLOAD"/>
      <sheetName val="SEBI LODR -June"/>
      <sheetName val="Chart2"/>
      <sheetName val="BS"/>
      <sheetName val="SPL"/>
      <sheetName val="CFS"/>
      <sheetName val="tax worings"/>
      <sheetName val="SOCIE"/>
      <sheetName val="1-3"/>
      <sheetName val="4.01"/>
      <sheetName val="4.02-5"/>
      <sheetName val="4.04"/>
      <sheetName val="6"/>
      <sheetName val="7-15"/>
      <sheetName val="16-17"/>
      <sheetName val="Sheet5"/>
      <sheetName val="18"/>
      <sheetName val="19-24"/>
      <sheetName val="25"/>
      <sheetName val="26-29"/>
      <sheetName val="30-33"/>
      <sheetName val="34-36"/>
      <sheetName val="37.0"/>
      <sheetName val="38"/>
      <sheetName val="39"/>
      <sheetName val="40-41"/>
      <sheetName val="41"/>
      <sheetName val="42-45"/>
      <sheetName val="Trade payable non MSME"/>
      <sheetName val="7.0"/>
      <sheetName val="MSME ageing"/>
      <sheetName val="Reclassification adj"/>
      <sheetName val="Sheet1"/>
      <sheetName val="Tax"/>
      <sheetName val=" Out of books entries"/>
      <sheetName val="Adva from consumers"/>
      <sheetName val="Trial Ind AS"/>
      <sheetName val="out of books-1"/>
      <sheetName val="Sheet4"/>
      <sheetName val="FB Trail"/>
      <sheetName val="Truing Up"/>
      <sheetName val="BE Gain"/>
      <sheetName val="Profit Driver"/>
      <sheetName val="RDA"/>
      <sheetName val="Trueing up"/>
      <sheetName val="TB0904 FROM SAP"/>
      <sheetName val="GL CHECK"/>
      <sheetName val="EPS Workings"/>
      <sheetName val="List of consumers"/>
      <sheetName val="Out of Books"/>
    </sheetNames>
    <sheetDataSet>
      <sheetData sheetId="0" refreshError="1"/>
      <sheetData sheetId="1" refreshError="1"/>
      <sheetData sheetId="2" refreshError="1"/>
      <sheetData sheetId="3" refreshError="1"/>
      <sheetData sheetId="4" refreshError="1"/>
      <sheetData sheetId="5">
        <row r="15">
          <cell r="F15">
            <v>415.65858086399993</v>
          </cell>
        </row>
      </sheetData>
      <sheetData sheetId="6" refreshError="1"/>
      <sheetData sheetId="7">
        <row r="68">
          <cell r="J68">
            <v>52.634261000000002</v>
          </cell>
        </row>
        <row r="70">
          <cell r="J70">
            <v>188.00598584600016</v>
          </cell>
        </row>
        <row r="72">
          <cell r="J72">
            <v>183.05794448000012</v>
          </cell>
        </row>
        <row r="75">
          <cell r="J75">
            <v>17.213132078999983</v>
          </cell>
        </row>
        <row r="78">
          <cell r="J78">
            <v>237.47151210000001</v>
          </cell>
        </row>
      </sheetData>
      <sheetData sheetId="8" refreshError="1"/>
      <sheetData sheetId="9" refreshError="1"/>
      <sheetData sheetId="10" refreshError="1"/>
      <sheetData sheetId="11" refreshError="1"/>
      <sheetData sheetId="12">
        <row r="26">
          <cell r="H26">
            <v>2246.6458906849998</v>
          </cell>
        </row>
      </sheetData>
      <sheetData sheetId="13" refreshError="1"/>
      <sheetData sheetId="14">
        <row r="32">
          <cell r="E32">
            <v>56.900462829999995</v>
          </cell>
        </row>
      </sheetData>
      <sheetData sheetId="15" refreshError="1"/>
      <sheetData sheetId="16" refreshError="1"/>
      <sheetData sheetId="17" refreshError="1"/>
      <sheetData sheetId="18" refreshError="1"/>
      <sheetData sheetId="19">
        <row r="15">
          <cell r="I15">
            <v>1063.509225883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Unrestricted"/>
    </sheetNames>
    <sheetDataSet>
      <sheetData sheetId="0">
        <row r="10">
          <cell r="O10">
            <v>147.97999999999999</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atios"/>
      <sheetName val="PPT"/>
      <sheetName val="ASSUMPTIONS"/>
      <sheetName val="Board"/>
      <sheetName val="FINANCIAL STATEMENTS"/>
      <sheetName val="CALCULATIONS"/>
      <sheetName val="A&amp;G Cost"/>
      <sheetName val="Profit Driver-MIS "/>
      <sheetName val="KPI"/>
      <sheetName val="Presentation"/>
      <sheetName val="Workings for TP model"/>
      <sheetName val="Tata Power Format"/>
      <sheetName val="TRIAL"/>
      <sheetName val="RDA"/>
      <sheetName val="Employee Exp"/>
      <sheetName val="Assumption Remarks"/>
      <sheetName val="GOVT_SPEND"/>
      <sheetName val="Manpower cost"/>
      <sheetName val="R&amp;M"/>
      <sheetName val="IT Budget"/>
      <sheetName val="A&amp;G"/>
      <sheetName val="R&amp;M Budget"/>
      <sheetName val="AMC 33KV"/>
      <sheetName val="AMC 11KV "/>
      <sheetName val="Material Consumption 33KV"/>
      <sheetName val="Material Consumption 11KV"/>
    </sheetNames>
    <sheetDataSet>
      <sheetData sheetId="0"/>
      <sheetData sheetId="1"/>
      <sheetData sheetId="2"/>
      <sheetData sheetId="3"/>
      <sheetData sheetId="4"/>
      <sheetData sheetId="5">
        <row r="164">
          <cell r="AL164">
            <v>9</v>
          </cell>
        </row>
        <row r="166">
          <cell r="AL166">
            <v>48</v>
          </cell>
        </row>
        <row r="167">
          <cell r="AL167">
            <v>15</v>
          </cell>
        </row>
        <row r="168">
          <cell r="AL168">
            <v>3</v>
          </cell>
        </row>
        <row r="179">
          <cell r="AL179">
            <v>109.77166666666668</v>
          </cell>
        </row>
        <row r="180">
          <cell r="AL180">
            <v>8.6399999999999988</v>
          </cell>
        </row>
        <row r="181">
          <cell r="AL181">
            <v>10.199999999999998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88.bin"/></Relationships>
</file>

<file path=xl/worksheets/_rels/sheet9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89.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showRowColHeaders="0" showZeros="0" showOutlineSymbols="0" topLeftCell="B17736" zoomScaleSheetLayoutView="6"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1"/>
  <sheetViews>
    <sheetView view="pageBreakPreview" topLeftCell="A31" zoomScale="85" zoomScaleNormal="85" workbookViewId="0">
      <selection activeCell="D14" sqref="D14"/>
    </sheetView>
  </sheetViews>
  <sheetFormatPr defaultColWidth="9.140625" defaultRowHeight="14.25"/>
  <cols>
    <col min="1" max="1" width="4.42578125" style="77" customWidth="1"/>
    <col min="2" max="2" width="16.140625" style="77" customWidth="1"/>
    <col min="3" max="3" width="10.7109375" style="77" customWidth="1"/>
    <col min="4" max="4" width="80.7109375" style="77" customWidth="1"/>
    <col min="5" max="16384" width="9.140625" style="77"/>
  </cols>
  <sheetData>
    <row r="1" spans="1:5" ht="21.75" customHeight="1">
      <c r="A1" s="2818" t="s">
        <v>0</v>
      </c>
      <c r="B1" s="2818"/>
      <c r="C1" s="2818"/>
      <c r="D1" s="2818"/>
    </row>
    <row r="2" spans="1:5" ht="23.25" customHeight="1">
      <c r="A2" s="1597" t="s">
        <v>1</v>
      </c>
      <c r="B2" s="2818" t="s">
        <v>2</v>
      </c>
      <c r="C2" s="2818"/>
      <c r="D2" s="2818"/>
    </row>
    <row r="3" spans="1:5" ht="36" customHeight="1">
      <c r="A3" s="266" t="s">
        <v>3</v>
      </c>
      <c r="B3" s="266" t="s">
        <v>4</v>
      </c>
      <c r="C3" s="266" t="s">
        <v>5</v>
      </c>
      <c r="D3" s="266" t="s">
        <v>6</v>
      </c>
    </row>
    <row r="4" spans="1:5" ht="19.5" customHeight="1">
      <c r="A4" s="263">
        <v>1</v>
      </c>
      <c r="B4" s="263" t="s">
        <v>7</v>
      </c>
      <c r="C4" s="263" t="s">
        <v>8</v>
      </c>
      <c r="D4" s="265" t="s">
        <v>9</v>
      </c>
    </row>
    <row r="5" spans="1:5" ht="19.5" customHeight="1">
      <c r="A5" s="263">
        <v>2</v>
      </c>
      <c r="B5" s="263" t="s">
        <v>10</v>
      </c>
      <c r="C5" s="263" t="s">
        <v>11</v>
      </c>
      <c r="D5" s="265" t="s">
        <v>12</v>
      </c>
    </row>
    <row r="6" spans="1:5" ht="19.5" customHeight="1">
      <c r="A6" s="263">
        <v>3</v>
      </c>
      <c r="B6" s="263" t="s">
        <v>13</v>
      </c>
      <c r="C6" s="263" t="s">
        <v>14</v>
      </c>
      <c r="D6" s="265" t="s">
        <v>15</v>
      </c>
    </row>
    <row r="7" spans="1:5" ht="19.5" customHeight="1">
      <c r="A7" s="263">
        <v>4</v>
      </c>
      <c r="B7" s="263" t="s">
        <v>16</v>
      </c>
      <c r="C7" s="263" t="s">
        <v>17</v>
      </c>
      <c r="D7" s="265" t="s">
        <v>18</v>
      </c>
    </row>
    <row r="8" spans="1:5" ht="19.5" customHeight="1">
      <c r="A8" s="263">
        <v>5</v>
      </c>
      <c r="B8" s="263" t="s">
        <v>19</v>
      </c>
      <c r="C8" s="263" t="s">
        <v>20</v>
      </c>
      <c r="D8" s="265" t="s">
        <v>21</v>
      </c>
    </row>
    <row r="9" spans="1:5" ht="19.5" customHeight="1">
      <c r="A9" s="263">
        <v>6</v>
      </c>
      <c r="B9" s="263" t="s">
        <v>22</v>
      </c>
      <c r="C9" s="263" t="s">
        <v>23</v>
      </c>
      <c r="D9" s="265" t="s">
        <v>24</v>
      </c>
    </row>
    <row r="10" spans="1:5" ht="19.5" customHeight="1">
      <c r="A10" s="263">
        <v>7</v>
      </c>
      <c r="B10" s="263" t="s">
        <v>25</v>
      </c>
      <c r="C10" s="263" t="s">
        <v>26</v>
      </c>
      <c r="D10" s="265" t="s">
        <v>27</v>
      </c>
      <c r="E10" s="1600"/>
    </row>
    <row r="11" spans="1:5" ht="19.5" customHeight="1">
      <c r="A11" s="263">
        <v>8</v>
      </c>
      <c r="B11" s="263" t="s">
        <v>28</v>
      </c>
      <c r="C11" s="263" t="s">
        <v>29</v>
      </c>
      <c r="D11" s="265" t="s">
        <v>30</v>
      </c>
    </row>
    <row r="12" spans="1:5" ht="19.5" customHeight="1">
      <c r="A12" s="263">
        <v>9</v>
      </c>
      <c r="B12" s="263" t="s">
        <v>31</v>
      </c>
      <c r="C12" s="263" t="s">
        <v>32</v>
      </c>
      <c r="D12" s="265" t="s">
        <v>33</v>
      </c>
    </row>
    <row r="13" spans="1:5" ht="19.5" customHeight="1">
      <c r="A13" s="1597" t="s">
        <v>34</v>
      </c>
      <c r="B13" s="2818" t="s">
        <v>35</v>
      </c>
      <c r="C13" s="2818"/>
      <c r="D13" s="2818"/>
    </row>
    <row r="14" spans="1:5" ht="19.5" customHeight="1">
      <c r="A14" s="263">
        <v>1</v>
      </c>
      <c r="B14" s="263" t="s">
        <v>36</v>
      </c>
      <c r="C14" s="263" t="s">
        <v>37</v>
      </c>
      <c r="D14" s="265" t="s">
        <v>38</v>
      </c>
    </row>
    <row r="15" spans="1:5" ht="19.5" customHeight="1">
      <c r="A15" s="263">
        <v>2</v>
      </c>
      <c r="B15" s="263" t="s">
        <v>39</v>
      </c>
      <c r="C15" s="263" t="s">
        <v>40</v>
      </c>
      <c r="D15" s="265" t="s">
        <v>41</v>
      </c>
    </row>
    <row r="16" spans="1:5" ht="19.5" customHeight="1">
      <c r="A16" s="263">
        <v>3</v>
      </c>
      <c r="B16" s="263" t="s">
        <v>42</v>
      </c>
      <c r="C16" s="263" t="s">
        <v>43</v>
      </c>
      <c r="D16" s="265" t="s">
        <v>44</v>
      </c>
    </row>
    <row r="17" spans="1:4" ht="19.5" customHeight="1">
      <c r="A17" s="263">
        <v>4</v>
      </c>
      <c r="B17" s="263" t="s">
        <v>45</v>
      </c>
      <c r="C17" s="263" t="s">
        <v>46</v>
      </c>
      <c r="D17" s="265" t="s">
        <v>47</v>
      </c>
    </row>
    <row r="18" spans="1:4" ht="19.5" customHeight="1">
      <c r="A18" s="263">
        <v>5</v>
      </c>
      <c r="B18" s="263" t="s">
        <v>48</v>
      </c>
      <c r="C18" s="263" t="s">
        <v>49</v>
      </c>
      <c r="D18" s="265" t="s">
        <v>50</v>
      </c>
    </row>
    <row r="19" spans="1:4" ht="19.5" customHeight="1">
      <c r="A19" s="263">
        <v>6</v>
      </c>
      <c r="B19" s="263" t="s">
        <v>51</v>
      </c>
      <c r="C19" s="263" t="s">
        <v>52</v>
      </c>
      <c r="D19" s="265" t="s">
        <v>53</v>
      </c>
    </row>
    <row r="20" spans="1:4" ht="34.5" customHeight="1">
      <c r="A20" s="263">
        <v>7</v>
      </c>
      <c r="B20" s="263" t="s">
        <v>54</v>
      </c>
      <c r="C20" s="263" t="s">
        <v>55</v>
      </c>
      <c r="D20" s="265" t="s">
        <v>56</v>
      </c>
    </row>
    <row r="21" spans="1:4" ht="33.75" customHeight="1">
      <c r="A21" s="263">
        <v>8</v>
      </c>
      <c r="B21" s="263" t="s">
        <v>57</v>
      </c>
      <c r="C21" s="263" t="s">
        <v>58</v>
      </c>
      <c r="D21" s="265" t="s">
        <v>59</v>
      </c>
    </row>
    <row r="22" spans="1:4" ht="19.5" customHeight="1">
      <c r="A22" s="263">
        <v>9</v>
      </c>
      <c r="B22" s="263" t="s">
        <v>60</v>
      </c>
      <c r="C22" s="263" t="s">
        <v>61</v>
      </c>
      <c r="D22" s="265" t="s">
        <v>62</v>
      </c>
    </row>
    <row r="23" spans="1:4" ht="19.5" customHeight="1">
      <c r="A23" s="263">
        <v>10</v>
      </c>
      <c r="B23" s="263" t="s">
        <v>63</v>
      </c>
      <c r="C23" s="263" t="s">
        <v>64</v>
      </c>
      <c r="D23" s="265" t="s">
        <v>65</v>
      </c>
    </row>
    <row r="24" spans="1:4" ht="19.5" customHeight="1">
      <c r="A24" s="263">
        <v>11</v>
      </c>
      <c r="B24" s="263" t="s">
        <v>66</v>
      </c>
      <c r="C24" s="263" t="s">
        <v>67</v>
      </c>
      <c r="D24" s="265" t="s">
        <v>68</v>
      </c>
    </row>
    <row r="25" spans="1:4" ht="19.5" customHeight="1">
      <c r="A25" s="263">
        <v>12</v>
      </c>
      <c r="B25" s="263" t="s">
        <v>69</v>
      </c>
      <c r="C25" s="263" t="s">
        <v>70</v>
      </c>
      <c r="D25" s="265" t="s">
        <v>71</v>
      </c>
    </row>
    <row r="26" spans="1:4" ht="19.5" customHeight="1">
      <c r="A26" s="263">
        <v>13</v>
      </c>
      <c r="B26" s="263" t="s">
        <v>72</v>
      </c>
      <c r="C26" s="263" t="s">
        <v>73</v>
      </c>
      <c r="D26" s="265" t="s">
        <v>74</v>
      </c>
    </row>
    <row r="27" spans="1:4" ht="19.5" customHeight="1">
      <c r="A27" s="263">
        <v>14</v>
      </c>
      <c r="B27" s="263" t="s">
        <v>75</v>
      </c>
      <c r="C27" s="263" t="s">
        <v>76</v>
      </c>
      <c r="D27" s="265" t="s">
        <v>77</v>
      </c>
    </row>
    <row r="28" spans="1:4" ht="19.5" customHeight="1">
      <c r="A28" s="263">
        <v>15</v>
      </c>
      <c r="B28" s="263" t="s">
        <v>78</v>
      </c>
      <c r="C28" s="263" t="s">
        <v>79</v>
      </c>
      <c r="D28" s="265" t="s">
        <v>80</v>
      </c>
    </row>
    <row r="29" spans="1:4" ht="19.5" customHeight="1">
      <c r="A29" s="263">
        <v>16</v>
      </c>
      <c r="B29" s="263" t="s">
        <v>81</v>
      </c>
      <c r="C29" s="263" t="s">
        <v>82</v>
      </c>
      <c r="D29" s="265" t="s">
        <v>83</v>
      </c>
    </row>
    <row r="30" spans="1:4" ht="19.5" customHeight="1">
      <c r="A30" s="263">
        <v>17</v>
      </c>
      <c r="B30" s="263" t="s">
        <v>84</v>
      </c>
      <c r="C30" s="263" t="s">
        <v>85</v>
      </c>
      <c r="D30" s="265" t="s">
        <v>86</v>
      </c>
    </row>
    <row r="31" spans="1:4" ht="19.5" customHeight="1">
      <c r="A31" s="263">
        <v>18</v>
      </c>
      <c r="B31" s="263" t="s">
        <v>87</v>
      </c>
      <c r="C31" s="263" t="s">
        <v>88</v>
      </c>
      <c r="D31" s="265" t="s">
        <v>89</v>
      </c>
    </row>
    <row r="32" spans="1:4" ht="19.5" customHeight="1">
      <c r="A32" s="263">
        <v>19</v>
      </c>
      <c r="B32" s="263" t="s">
        <v>90</v>
      </c>
      <c r="C32" s="263" t="s">
        <v>91</v>
      </c>
      <c r="D32" s="265" t="s">
        <v>92</v>
      </c>
    </row>
    <row r="33" spans="1:4" ht="19.5" customHeight="1">
      <c r="A33" s="263">
        <v>20</v>
      </c>
      <c r="B33" s="263" t="s">
        <v>93</v>
      </c>
      <c r="C33" s="263" t="s">
        <v>94</v>
      </c>
      <c r="D33" s="265" t="s">
        <v>95</v>
      </c>
    </row>
    <row r="34" spans="1:4" ht="19.5" customHeight="1">
      <c r="A34" s="263">
        <v>21</v>
      </c>
      <c r="B34" s="263" t="s">
        <v>96</v>
      </c>
      <c r="C34" s="263" t="s">
        <v>97</v>
      </c>
      <c r="D34" s="265" t="s">
        <v>98</v>
      </c>
    </row>
    <row r="35" spans="1:4" ht="19.5" customHeight="1">
      <c r="A35" s="263">
        <v>22</v>
      </c>
      <c r="B35" s="263" t="s">
        <v>99</v>
      </c>
      <c r="C35" s="263" t="s">
        <v>100</v>
      </c>
      <c r="D35" s="265" t="s">
        <v>101</v>
      </c>
    </row>
    <row r="36" spans="1:4" ht="19.5" customHeight="1">
      <c r="A36" s="263">
        <v>23</v>
      </c>
      <c r="B36" s="263" t="s">
        <v>102</v>
      </c>
      <c r="C36" s="263" t="s">
        <v>103</v>
      </c>
      <c r="D36" s="265" t="s">
        <v>104</v>
      </c>
    </row>
    <row r="37" spans="1:4" ht="19.5" customHeight="1">
      <c r="A37" s="263">
        <v>24</v>
      </c>
      <c r="B37" s="263" t="s">
        <v>105</v>
      </c>
      <c r="C37" s="263" t="s">
        <v>106</v>
      </c>
      <c r="D37" s="265" t="s">
        <v>107</v>
      </c>
    </row>
    <row r="38" spans="1:4" ht="19.5" customHeight="1">
      <c r="A38" s="263">
        <v>25</v>
      </c>
      <c r="B38" s="263" t="s">
        <v>108</v>
      </c>
      <c r="C38" s="263" t="s">
        <v>109</v>
      </c>
      <c r="D38" s="265" t="s">
        <v>110</v>
      </c>
    </row>
    <row r="39" spans="1:4" ht="19.5" customHeight="1">
      <c r="A39" s="263">
        <v>26</v>
      </c>
      <c r="B39" s="263" t="s">
        <v>111</v>
      </c>
      <c r="C39" s="263" t="s">
        <v>112</v>
      </c>
      <c r="D39" s="265" t="s">
        <v>113</v>
      </c>
    </row>
    <row r="40" spans="1:4" ht="19.5" customHeight="1">
      <c r="A40" s="263">
        <v>27</v>
      </c>
      <c r="B40" s="263" t="s">
        <v>114</v>
      </c>
      <c r="C40" s="263" t="s">
        <v>115</v>
      </c>
      <c r="D40" s="265" t="s">
        <v>116</v>
      </c>
    </row>
    <row r="41" spans="1:4" ht="19.5" customHeight="1">
      <c r="A41" s="1597" t="s">
        <v>117</v>
      </c>
      <c r="B41" s="2818" t="s">
        <v>118</v>
      </c>
      <c r="C41" s="2818"/>
      <c r="D41" s="2818"/>
    </row>
    <row r="42" spans="1:4" ht="19.5" customHeight="1">
      <c r="A42" s="263">
        <v>1</v>
      </c>
      <c r="B42" s="263" t="s">
        <v>119</v>
      </c>
      <c r="C42" s="263" t="s">
        <v>120</v>
      </c>
      <c r="D42" s="265" t="s">
        <v>121</v>
      </c>
    </row>
    <row r="43" spans="1:4" ht="19.5" customHeight="1">
      <c r="A43" s="263">
        <v>2</v>
      </c>
      <c r="B43" s="263" t="s">
        <v>122</v>
      </c>
      <c r="C43" s="263" t="s">
        <v>123</v>
      </c>
      <c r="D43" s="265" t="s">
        <v>124</v>
      </c>
    </row>
    <row r="44" spans="1:4" ht="19.5" customHeight="1">
      <c r="A44" s="263">
        <v>3</v>
      </c>
      <c r="B44" s="263" t="s">
        <v>125</v>
      </c>
      <c r="C44" s="263" t="s">
        <v>126</v>
      </c>
      <c r="D44" s="265" t="s">
        <v>127</v>
      </c>
    </row>
    <row r="45" spans="1:4" ht="19.5" customHeight="1">
      <c r="A45" s="263">
        <v>4</v>
      </c>
      <c r="B45" s="263" t="s">
        <v>128</v>
      </c>
      <c r="C45" s="263" t="s">
        <v>129</v>
      </c>
      <c r="D45" s="265" t="s">
        <v>130</v>
      </c>
    </row>
    <row r="46" spans="1:4" ht="19.5" customHeight="1">
      <c r="A46" s="263">
        <v>5</v>
      </c>
      <c r="B46" s="263" t="s">
        <v>131</v>
      </c>
      <c r="C46" s="263" t="s">
        <v>132</v>
      </c>
      <c r="D46" s="265" t="s">
        <v>133</v>
      </c>
    </row>
    <row r="47" spans="1:4" ht="19.5" customHeight="1">
      <c r="A47" s="263">
        <v>6</v>
      </c>
      <c r="B47" s="263" t="s">
        <v>134</v>
      </c>
      <c r="C47" s="263" t="s">
        <v>135</v>
      </c>
      <c r="D47" s="265" t="s">
        <v>136</v>
      </c>
    </row>
    <row r="48" spans="1:4" ht="19.5" customHeight="1">
      <c r="A48" s="263">
        <v>7</v>
      </c>
      <c r="B48" s="263" t="s">
        <v>137</v>
      </c>
      <c r="C48" s="263" t="s">
        <v>138</v>
      </c>
      <c r="D48" s="265" t="s">
        <v>139</v>
      </c>
    </row>
    <row r="49" spans="1:4" ht="19.5" customHeight="1">
      <c r="A49" s="263">
        <v>8</v>
      </c>
      <c r="B49" s="263" t="s">
        <v>140</v>
      </c>
      <c r="C49" s="263" t="s">
        <v>141</v>
      </c>
      <c r="D49" s="265" t="s">
        <v>142</v>
      </c>
    </row>
    <row r="50" spans="1:4" ht="39.75" customHeight="1">
      <c r="A50" s="263">
        <v>9</v>
      </c>
      <c r="B50" s="263" t="s">
        <v>143</v>
      </c>
      <c r="C50" s="263" t="s">
        <v>144</v>
      </c>
      <c r="D50" s="265" t="s">
        <v>145</v>
      </c>
    </row>
    <row r="51" spans="1:4" ht="19.5" customHeight="1">
      <c r="A51" s="263">
        <v>10</v>
      </c>
      <c r="B51" s="263" t="s">
        <v>146</v>
      </c>
      <c r="C51" s="263" t="s">
        <v>147</v>
      </c>
      <c r="D51" s="265" t="s">
        <v>148</v>
      </c>
    </row>
    <row r="52" spans="1:4" ht="19.5" customHeight="1">
      <c r="A52" s="263">
        <v>11</v>
      </c>
      <c r="B52" s="263" t="s">
        <v>149</v>
      </c>
      <c r="C52" s="263" t="s">
        <v>150</v>
      </c>
      <c r="D52" s="265" t="s">
        <v>151</v>
      </c>
    </row>
    <row r="53" spans="1:4" ht="19.5" customHeight="1">
      <c r="A53" s="263">
        <v>12</v>
      </c>
      <c r="B53" s="263" t="s">
        <v>152</v>
      </c>
      <c r="C53" s="263" t="s">
        <v>153</v>
      </c>
      <c r="D53" s="265" t="s">
        <v>154</v>
      </c>
    </row>
    <row r="54" spans="1:4" ht="19.5" customHeight="1">
      <c r="A54" s="263">
        <v>13</v>
      </c>
      <c r="B54" s="263" t="s">
        <v>155</v>
      </c>
      <c r="C54" s="263" t="s">
        <v>156</v>
      </c>
      <c r="D54" s="265" t="s">
        <v>157</v>
      </c>
    </row>
    <row r="55" spans="1:4" ht="19.5" customHeight="1">
      <c r="A55" s="263">
        <v>14</v>
      </c>
      <c r="B55" s="263" t="s">
        <v>158</v>
      </c>
      <c r="C55" s="263" t="s">
        <v>159</v>
      </c>
      <c r="D55" s="265" t="s">
        <v>160</v>
      </c>
    </row>
    <row r="56" spans="1:4" ht="19.5" customHeight="1">
      <c r="A56" s="263">
        <v>15</v>
      </c>
      <c r="B56" s="263" t="s">
        <v>161</v>
      </c>
      <c r="C56" s="263" t="s">
        <v>162</v>
      </c>
      <c r="D56" s="265" t="s">
        <v>163</v>
      </c>
    </row>
    <row r="57" spans="1:4" ht="19.5" customHeight="1">
      <c r="A57" s="263">
        <v>16</v>
      </c>
      <c r="B57" s="263" t="s">
        <v>164</v>
      </c>
      <c r="C57" s="263" t="s">
        <v>165</v>
      </c>
      <c r="D57" s="265" t="s">
        <v>166</v>
      </c>
    </row>
    <row r="58" spans="1:4" ht="19.5" customHeight="1">
      <c r="A58" s="263">
        <v>17</v>
      </c>
      <c r="B58" s="263" t="s">
        <v>167</v>
      </c>
      <c r="C58" s="263" t="s">
        <v>168</v>
      </c>
      <c r="D58" s="265" t="s">
        <v>169</v>
      </c>
    </row>
    <row r="59" spans="1:4" ht="19.5" customHeight="1">
      <c r="A59" s="2818" t="s">
        <v>170</v>
      </c>
      <c r="B59" s="2818"/>
      <c r="C59" s="2818"/>
      <c r="D59" s="266" t="s">
        <v>171</v>
      </c>
    </row>
    <row r="60" spans="1:4" ht="19.5" customHeight="1">
      <c r="A60" s="2818" t="s">
        <v>172</v>
      </c>
      <c r="B60" s="2818"/>
      <c r="C60" s="2818"/>
      <c r="D60" s="266" t="s">
        <v>173</v>
      </c>
    </row>
    <row r="61" spans="1:4" ht="19.5" customHeight="1">
      <c r="A61" s="2818" t="s">
        <v>174</v>
      </c>
      <c r="B61" s="2818"/>
      <c r="C61" s="2818"/>
      <c r="D61" s="266" t="s">
        <v>175</v>
      </c>
    </row>
  </sheetData>
  <mergeCells count="7">
    <mergeCell ref="A61:C61"/>
    <mergeCell ref="A1:D1"/>
    <mergeCell ref="B2:D2"/>
    <mergeCell ref="B13:D13"/>
    <mergeCell ref="B41:D41"/>
    <mergeCell ref="A59:C59"/>
    <mergeCell ref="A60:C60"/>
  </mergeCells>
  <pageMargins left="0.62992125984251968" right="0.23622047244094491" top="0.51181102362204722" bottom="0.62992125984251968" header="0.27559055118110237" footer="0.31496062992125984"/>
  <pageSetup paperSize="9" scale="80" orientation="portrait" blackAndWhite="1" r:id="rId1"/>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4"/>
  <sheetViews>
    <sheetView view="pageBreakPreview" zoomScale="85" zoomScaleNormal="85" workbookViewId="0">
      <selection activeCell="F8" sqref="F8"/>
    </sheetView>
  </sheetViews>
  <sheetFormatPr defaultColWidth="9.140625" defaultRowHeight="14.25"/>
  <cols>
    <col min="1" max="1" width="19.85546875" style="77" customWidth="1"/>
    <col min="2" max="2" width="78.42578125" style="77" customWidth="1"/>
    <col min="3" max="3" width="13.28515625" style="77" customWidth="1"/>
    <col min="4" max="16384" width="9.140625" style="77"/>
  </cols>
  <sheetData>
    <row r="1" spans="1:3" ht="19.5" customHeight="1">
      <c r="A1" s="2819" t="s">
        <v>176</v>
      </c>
      <c r="B1" s="2819"/>
      <c r="C1" s="2819"/>
    </row>
    <row r="2" spans="1:3" ht="21.75" customHeight="1">
      <c r="A2" s="2818" t="s">
        <v>177</v>
      </c>
      <c r="B2" s="2818"/>
      <c r="C2" s="2818"/>
    </row>
    <row r="3" spans="1:3" ht="20.45" customHeight="1">
      <c r="A3" s="1597" t="s">
        <v>178</v>
      </c>
      <c r="B3" s="1597" t="s">
        <v>179</v>
      </c>
      <c r="C3" s="1597" t="s">
        <v>180</v>
      </c>
    </row>
    <row r="4" spans="1:3" ht="20.45" customHeight="1">
      <c r="A4" s="263" t="s">
        <v>8</v>
      </c>
      <c r="B4" s="265" t="s">
        <v>9</v>
      </c>
      <c r="C4" s="517" t="s">
        <v>181</v>
      </c>
    </row>
    <row r="5" spans="1:3" ht="20.45" customHeight="1">
      <c r="A5" s="263" t="s">
        <v>11</v>
      </c>
      <c r="B5" s="265" t="s">
        <v>12</v>
      </c>
      <c r="C5" s="268" t="s">
        <v>182</v>
      </c>
    </row>
    <row r="6" spans="1:3" ht="20.45" customHeight="1">
      <c r="A6" s="263" t="s">
        <v>14</v>
      </c>
      <c r="B6" s="265" t="s">
        <v>15</v>
      </c>
      <c r="C6" s="268" t="s">
        <v>183</v>
      </c>
    </row>
    <row r="7" spans="1:3" ht="20.45" customHeight="1">
      <c r="A7" s="263" t="s">
        <v>17</v>
      </c>
      <c r="B7" s="265" t="s">
        <v>18</v>
      </c>
      <c r="C7" s="268" t="s">
        <v>184</v>
      </c>
    </row>
    <row r="8" spans="1:3" ht="20.45" customHeight="1">
      <c r="A8" s="263" t="s">
        <v>20</v>
      </c>
      <c r="B8" s="265" t="s">
        <v>21</v>
      </c>
      <c r="C8" s="263">
        <v>9</v>
      </c>
    </row>
    <row r="9" spans="1:3" ht="20.45" customHeight="1">
      <c r="A9" s="263" t="s">
        <v>23</v>
      </c>
      <c r="B9" s="265" t="s">
        <v>24</v>
      </c>
      <c r="C9" s="268" t="s">
        <v>185</v>
      </c>
    </row>
    <row r="10" spans="1:3" ht="20.45" customHeight="1">
      <c r="A10" s="263" t="s">
        <v>26</v>
      </c>
      <c r="B10" s="265" t="s">
        <v>27</v>
      </c>
      <c r="C10" s="268" t="s">
        <v>186</v>
      </c>
    </row>
    <row r="11" spans="1:3" ht="20.45" customHeight="1">
      <c r="A11" s="263" t="s">
        <v>29</v>
      </c>
      <c r="B11" s="265" t="s">
        <v>30</v>
      </c>
      <c r="C11" s="268" t="s">
        <v>187</v>
      </c>
    </row>
    <row r="12" spans="1:3" ht="20.45" customHeight="1">
      <c r="A12" s="263" t="s">
        <v>32</v>
      </c>
      <c r="B12" s="265" t="s">
        <v>33</v>
      </c>
      <c r="C12" s="268" t="s">
        <v>188</v>
      </c>
    </row>
    <row r="13" spans="1:3" ht="20.45" customHeight="1">
      <c r="A13" s="2818" t="s">
        <v>189</v>
      </c>
      <c r="B13" s="2818"/>
      <c r="C13" s="2818"/>
    </row>
    <row r="14" spans="1:3" ht="20.45" customHeight="1">
      <c r="A14" s="1597" t="s">
        <v>178</v>
      </c>
      <c r="B14" s="1597" t="s">
        <v>179</v>
      </c>
      <c r="C14" s="1597" t="s">
        <v>180</v>
      </c>
    </row>
    <row r="15" spans="1:3" ht="20.45" customHeight="1">
      <c r="A15" s="263" t="s">
        <v>190</v>
      </c>
      <c r="B15" s="265" t="s">
        <v>38</v>
      </c>
      <c r="C15" s="263" t="s">
        <v>191</v>
      </c>
    </row>
    <row r="16" spans="1:3" ht="20.45" customHeight="1">
      <c r="A16" s="263" t="s">
        <v>40</v>
      </c>
      <c r="B16" s="265" t="s">
        <v>41</v>
      </c>
      <c r="C16" s="263">
        <v>28</v>
      </c>
    </row>
    <row r="17" spans="1:3" ht="20.45" customHeight="1">
      <c r="A17" s="263" t="s">
        <v>43</v>
      </c>
      <c r="B17" s="265" t="s">
        <v>44</v>
      </c>
      <c r="C17" s="263">
        <v>29</v>
      </c>
    </row>
    <row r="18" spans="1:3" ht="20.45" customHeight="1">
      <c r="A18" s="263" t="s">
        <v>46</v>
      </c>
      <c r="B18" s="265" t="s">
        <v>47</v>
      </c>
      <c r="C18" s="263">
        <v>30</v>
      </c>
    </row>
    <row r="19" spans="1:3" ht="20.45" customHeight="1">
      <c r="A19" s="263" t="s">
        <v>49</v>
      </c>
      <c r="B19" s="265" t="s">
        <v>50</v>
      </c>
      <c r="C19" s="263">
        <v>31</v>
      </c>
    </row>
    <row r="20" spans="1:3" ht="20.45" customHeight="1">
      <c r="A20" s="263" t="s">
        <v>52</v>
      </c>
      <c r="B20" s="265" t="s">
        <v>53</v>
      </c>
      <c r="C20" s="263">
        <v>32</v>
      </c>
    </row>
    <row r="21" spans="1:3" ht="30.75" customHeight="1">
      <c r="A21" s="263" t="s">
        <v>55</v>
      </c>
      <c r="B21" s="265" t="s">
        <v>56</v>
      </c>
      <c r="C21" s="263">
        <v>33</v>
      </c>
    </row>
    <row r="22" spans="1:3" ht="33.75" customHeight="1">
      <c r="A22" s="263" t="s">
        <v>58</v>
      </c>
      <c r="B22" s="265" t="s">
        <v>59</v>
      </c>
      <c r="C22" s="263">
        <v>34</v>
      </c>
    </row>
    <row r="23" spans="1:3" ht="20.45" customHeight="1">
      <c r="A23" s="263" t="s">
        <v>192</v>
      </c>
      <c r="B23" s="265" t="s">
        <v>62</v>
      </c>
      <c r="C23" s="263" t="s">
        <v>193</v>
      </c>
    </row>
    <row r="24" spans="1:3" ht="20.45" customHeight="1">
      <c r="A24" s="263" t="s">
        <v>64</v>
      </c>
      <c r="B24" s="265" t="s">
        <v>65</v>
      </c>
      <c r="C24" s="263">
        <v>37</v>
      </c>
    </row>
    <row r="25" spans="1:3" ht="20.45" customHeight="1">
      <c r="A25" s="263" t="s">
        <v>67</v>
      </c>
      <c r="B25" s="265" t="s">
        <v>68</v>
      </c>
      <c r="C25" s="268">
        <v>38</v>
      </c>
    </row>
    <row r="26" spans="1:3" ht="20.45" customHeight="1">
      <c r="A26" s="263" t="s">
        <v>194</v>
      </c>
      <c r="B26" s="265" t="s">
        <v>71</v>
      </c>
      <c r="C26" s="268" t="s">
        <v>195</v>
      </c>
    </row>
    <row r="27" spans="1:3" ht="20.45" customHeight="1">
      <c r="A27" s="197" t="s">
        <v>196</v>
      </c>
      <c r="B27" s="265" t="s">
        <v>74</v>
      </c>
      <c r="C27" s="263">
        <v>41</v>
      </c>
    </row>
    <row r="28" spans="1:3" ht="20.45" customHeight="1">
      <c r="A28" s="263" t="s">
        <v>76</v>
      </c>
      <c r="B28" s="265" t="s">
        <v>77</v>
      </c>
      <c r="C28" s="263">
        <v>42</v>
      </c>
    </row>
    <row r="29" spans="1:3" ht="20.45" customHeight="1">
      <c r="A29" s="263" t="s">
        <v>79</v>
      </c>
      <c r="B29" s="265" t="s">
        <v>80</v>
      </c>
      <c r="C29" s="263">
        <v>43</v>
      </c>
    </row>
    <row r="30" spans="1:3" ht="20.45" customHeight="1">
      <c r="A30" s="263" t="s">
        <v>82</v>
      </c>
      <c r="B30" s="265" t="s">
        <v>83</v>
      </c>
      <c r="C30" s="263">
        <v>44</v>
      </c>
    </row>
    <row r="31" spans="1:3" ht="20.45" customHeight="1">
      <c r="A31" s="263" t="s">
        <v>85</v>
      </c>
      <c r="B31" s="265" t="s">
        <v>86</v>
      </c>
      <c r="C31" s="263">
        <v>45</v>
      </c>
    </row>
    <row r="32" spans="1:3" ht="20.45" customHeight="1">
      <c r="A32" s="263" t="s">
        <v>88</v>
      </c>
      <c r="B32" s="265" t="s">
        <v>89</v>
      </c>
      <c r="C32" s="263">
        <v>46</v>
      </c>
    </row>
    <row r="33" spans="1:3" ht="20.45" customHeight="1">
      <c r="A33" s="263" t="s">
        <v>197</v>
      </c>
      <c r="B33" s="265" t="s">
        <v>92</v>
      </c>
      <c r="C33" s="263">
        <v>47</v>
      </c>
    </row>
    <row r="34" spans="1:3" ht="20.45" customHeight="1">
      <c r="A34" s="263" t="s">
        <v>94</v>
      </c>
      <c r="B34" s="265" t="s">
        <v>95</v>
      </c>
      <c r="C34" s="263">
        <v>48</v>
      </c>
    </row>
    <row r="35" spans="1:3" ht="20.45" customHeight="1">
      <c r="A35" s="263" t="s">
        <v>97</v>
      </c>
      <c r="B35" s="265" t="s">
        <v>98</v>
      </c>
      <c r="C35" s="263">
        <v>49</v>
      </c>
    </row>
    <row r="36" spans="1:3" ht="20.45" customHeight="1">
      <c r="A36" s="263" t="s">
        <v>100</v>
      </c>
      <c r="B36" s="265" t="s">
        <v>101</v>
      </c>
      <c r="C36" s="263">
        <v>50</v>
      </c>
    </row>
    <row r="37" spans="1:3" ht="20.45" customHeight="1">
      <c r="A37" s="1597" t="s">
        <v>178</v>
      </c>
      <c r="B37" s="1597" t="s">
        <v>179</v>
      </c>
      <c r="C37" s="1597" t="s">
        <v>180</v>
      </c>
    </row>
    <row r="38" spans="1:3" ht="20.45" customHeight="1">
      <c r="A38" s="263" t="s">
        <v>103</v>
      </c>
      <c r="B38" s="265" t="s">
        <v>104</v>
      </c>
      <c r="C38" s="263">
        <v>51</v>
      </c>
    </row>
    <row r="39" spans="1:3" ht="20.45" customHeight="1">
      <c r="A39" s="263" t="s">
        <v>106</v>
      </c>
      <c r="B39" s="265" t="s">
        <v>107</v>
      </c>
      <c r="C39" s="263">
        <v>52</v>
      </c>
    </row>
    <row r="40" spans="1:3" ht="20.45" customHeight="1">
      <c r="A40" s="263" t="s">
        <v>109</v>
      </c>
      <c r="B40" s="265" t="s">
        <v>110</v>
      </c>
      <c r="C40" s="263" t="s">
        <v>198</v>
      </c>
    </row>
    <row r="41" spans="1:3" ht="20.45" customHeight="1">
      <c r="A41" s="263" t="s">
        <v>112</v>
      </c>
      <c r="B41" s="265" t="s">
        <v>113</v>
      </c>
      <c r="C41" s="263">
        <v>55</v>
      </c>
    </row>
    <row r="42" spans="1:3" ht="20.45" customHeight="1">
      <c r="A42" s="263" t="s">
        <v>115</v>
      </c>
      <c r="B42" s="265" t="s">
        <v>116</v>
      </c>
      <c r="C42" s="263">
        <v>56</v>
      </c>
    </row>
    <row r="43" spans="1:3" ht="20.45" customHeight="1">
      <c r="A43" s="263"/>
      <c r="B43" s="265" t="s">
        <v>199</v>
      </c>
      <c r="C43" s="263" t="s">
        <v>200</v>
      </c>
    </row>
    <row r="44" spans="1:3" ht="20.45" customHeight="1">
      <c r="A44" s="263"/>
      <c r="B44" s="265" t="s">
        <v>201</v>
      </c>
      <c r="C44" s="263">
        <v>59</v>
      </c>
    </row>
    <row r="45" spans="1:3" ht="15">
      <c r="A45" s="2818" t="s">
        <v>202</v>
      </c>
      <c r="B45" s="2818"/>
      <c r="C45" s="2818"/>
    </row>
    <row r="46" spans="1:3" ht="24" customHeight="1">
      <c r="A46" s="1597" t="s">
        <v>178</v>
      </c>
      <c r="B46" s="1597" t="s">
        <v>179</v>
      </c>
      <c r="C46" s="1597" t="s">
        <v>180</v>
      </c>
    </row>
    <row r="47" spans="1:3" ht="19.5" customHeight="1">
      <c r="A47" s="263" t="s">
        <v>120</v>
      </c>
      <c r="B47" s="265" t="s">
        <v>121</v>
      </c>
      <c r="C47" s="263">
        <v>1</v>
      </c>
    </row>
    <row r="48" spans="1:3" ht="19.5" customHeight="1">
      <c r="A48" s="263" t="s">
        <v>123</v>
      </c>
      <c r="B48" s="265" t="s">
        <v>124</v>
      </c>
      <c r="C48" s="263">
        <v>2</v>
      </c>
    </row>
    <row r="49" spans="1:3" ht="19.5" customHeight="1">
      <c r="A49" s="263" t="s">
        <v>126</v>
      </c>
      <c r="B49" s="265" t="s">
        <v>127</v>
      </c>
      <c r="C49" s="263">
        <v>3</v>
      </c>
    </row>
    <row r="50" spans="1:3" ht="19.5" customHeight="1">
      <c r="A50" s="263" t="s">
        <v>129</v>
      </c>
      <c r="B50" s="265" t="s">
        <v>130</v>
      </c>
      <c r="C50" s="263">
        <v>4</v>
      </c>
    </row>
    <row r="51" spans="1:3" ht="19.5" customHeight="1">
      <c r="A51" s="263" t="s">
        <v>132</v>
      </c>
      <c r="B51" s="265" t="s">
        <v>133</v>
      </c>
      <c r="C51" s="263">
        <v>5</v>
      </c>
    </row>
    <row r="52" spans="1:3" ht="19.5" customHeight="1">
      <c r="A52" s="263" t="s">
        <v>135</v>
      </c>
      <c r="B52" s="265" t="s">
        <v>136</v>
      </c>
      <c r="C52" s="263">
        <v>6</v>
      </c>
    </row>
    <row r="53" spans="1:3" ht="19.5" customHeight="1">
      <c r="A53" s="263" t="s">
        <v>138</v>
      </c>
      <c r="B53" s="265" t="s">
        <v>139</v>
      </c>
      <c r="C53" s="263">
        <v>7</v>
      </c>
    </row>
    <row r="54" spans="1:3" ht="19.5" customHeight="1">
      <c r="A54" s="263" t="s">
        <v>141</v>
      </c>
      <c r="B54" s="265" t="s">
        <v>142</v>
      </c>
      <c r="C54" s="267" t="s">
        <v>203</v>
      </c>
    </row>
    <row r="55" spans="1:3" ht="37.5" customHeight="1">
      <c r="A55" s="263" t="s">
        <v>144</v>
      </c>
      <c r="B55" s="265" t="s">
        <v>145</v>
      </c>
      <c r="C55" s="263" t="s">
        <v>204</v>
      </c>
    </row>
    <row r="56" spans="1:3" ht="19.5" customHeight="1">
      <c r="A56" s="263" t="s">
        <v>147</v>
      </c>
      <c r="B56" s="265" t="s">
        <v>148</v>
      </c>
      <c r="C56" s="263">
        <v>442</v>
      </c>
    </row>
    <row r="57" spans="1:3" ht="19.5" customHeight="1">
      <c r="A57" s="263" t="s">
        <v>150</v>
      </c>
      <c r="B57" s="265" t="s">
        <v>151</v>
      </c>
      <c r="C57" s="263" t="s">
        <v>205</v>
      </c>
    </row>
    <row r="58" spans="1:3" ht="19.5" customHeight="1">
      <c r="A58" s="263" t="s">
        <v>153</v>
      </c>
      <c r="B58" s="265" t="s">
        <v>154</v>
      </c>
      <c r="C58" s="263">
        <v>483</v>
      </c>
    </row>
    <row r="59" spans="1:3" ht="19.5" customHeight="1">
      <c r="A59" s="263" t="s">
        <v>156</v>
      </c>
      <c r="B59" s="265" t="s">
        <v>157</v>
      </c>
      <c r="C59" s="263">
        <v>484</v>
      </c>
    </row>
    <row r="60" spans="1:3" ht="19.5" customHeight="1">
      <c r="A60" s="263" t="s">
        <v>159</v>
      </c>
      <c r="B60" s="265" t="s">
        <v>160</v>
      </c>
      <c r="C60" s="263">
        <v>485</v>
      </c>
    </row>
    <row r="61" spans="1:3" ht="19.5" customHeight="1">
      <c r="A61" s="263" t="s">
        <v>162</v>
      </c>
      <c r="B61" s="265" t="s">
        <v>163</v>
      </c>
      <c r="C61" s="263">
        <v>486</v>
      </c>
    </row>
    <row r="62" spans="1:3" ht="19.5" customHeight="1">
      <c r="A62" s="263" t="s">
        <v>165</v>
      </c>
      <c r="B62" s="265" t="s">
        <v>166</v>
      </c>
      <c r="C62" s="263">
        <v>487</v>
      </c>
    </row>
    <row r="63" spans="1:3" ht="19.5" customHeight="1">
      <c r="A63" s="263" t="s">
        <v>168</v>
      </c>
      <c r="B63" s="265" t="s">
        <v>169</v>
      </c>
      <c r="C63" s="263" t="s">
        <v>206</v>
      </c>
    </row>
    <row r="64" spans="1:3" ht="19.5" customHeight="1">
      <c r="A64" s="263"/>
      <c r="B64" s="265" t="s">
        <v>207</v>
      </c>
      <c r="C64" s="263" t="s">
        <v>208</v>
      </c>
    </row>
  </sheetData>
  <mergeCells count="4">
    <mergeCell ref="A1:C1"/>
    <mergeCell ref="A2:C2"/>
    <mergeCell ref="A13:C13"/>
    <mergeCell ref="A45:C45"/>
  </mergeCells>
  <printOptions horizontalCentered="1"/>
  <pageMargins left="0.16" right="0.22" top="0.43307086614173201" bottom="0.62992125984252001" header="0.27559055118110198" footer="0.35433070866141703"/>
  <pageSetup paperSize="9" scale="91" orientation="portrait" r:id="rId1"/>
  <headerFooter alignWithMargins="0"/>
  <rowBreaks count="1" manualBreakCount="1">
    <brk id="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000"/>
  </sheetPr>
  <dimension ref="A1:BD74"/>
  <sheetViews>
    <sheetView view="pageBreakPreview" zoomScaleSheetLayoutView="100" workbookViewId="0">
      <pane xSplit="2" ySplit="6" topLeftCell="H64" activePane="bottomRight" state="frozen"/>
      <selection pane="bottomRight" activeCell="O61" sqref="O61"/>
      <selection pane="bottomLeft" activeCell="L19" sqref="L19"/>
      <selection pane="topRight" activeCell="L19" sqref="L19"/>
    </sheetView>
  </sheetViews>
  <sheetFormatPr defaultColWidth="14.7109375" defaultRowHeight="15"/>
  <cols>
    <col min="1" max="1" width="6" style="272" customWidth="1"/>
    <col min="2" max="2" width="31.140625" style="272" customWidth="1"/>
    <col min="3" max="3" width="10.140625" style="272" customWidth="1"/>
    <col min="4" max="4" width="15.42578125" style="272" customWidth="1"/>
    <col min="5" max="5" width="13.42578125" style="272" customWidth="1"/>
    <col min="6" max="6" width="11.7109375" style="272" bestFit="1" customWidth="1"/>
    <col min="7" max="7" width="15.42578125" style="272" customWidth="1"/>
    <col min="8" max="8" width="13.5703125" style="272" customWidth="1"/>
    <col min="9" max="9" width="23.85546875" style="272" customWidth="1"/>
    <col min="10" max="10" width="11.5703125" style="272" customWidth="1"/>
    <col min="11" max="11" width="13.140625" style="272" customWidth="1"/>
    <col min="12" max="12" width="10.7109375" style="272" customWidth="1"/>
    <col min="13" max="13" width="15.42578125" style="272" customWidth="1"/>
    <col min="14" max="14" width="12.28515625" style="272" customWidth="1"/>
    <col min="15" max="15" width="11.7109375" style="272" customWidth="1"/>
    <col min="16" max="18" width="10.7109375" style="272" customWidth="1"/>
    <col min="19" max="19" width="16.7109375" style="272" customWidth="1"/>
    <col min="20" max="23" width="14.7109375" style="272"/>
    <col min="24" max="24" width="8.5703125" style="272" customWidth="1"/>
    <col min="25" max="16384" width="14.7109375" style="272"/>
  </cols>
  <sheetData>
    <row r="1" spans="1:56" ht="18">
      <c r="B1" s="273" t="s">
        <v>209</v>
      </c>
      <c r="C1" s="274"/>
      <c r="D1" s="274"/>
      <c r="E1" s="274"/>
      <c r="F1" s="274"/>
      <c r="G1" s="274"/>
      <c r="H1" s="274"/>
      <c r="I1" s="274"/>
      <c r="J1" s="274"/>
      <c r="K1" s="274"/>
      <c r="L1" s="274"/>
      <c r="M1" s="274"/>
      <c r="N1" s="274"/>
      <c r="O1" s="275" t="s">
        <v>210</v>
      </c>
      <c r="P1" s="276" t="s">
        <v>211</v>
      </c>
      <c r="Q1" s="276"/>
      <c r="R1" s="276"/>
    </row>
    <row r="2" spans="1:56" ht="20.25" customHeight="1">
      <c r="A2" s="2820" t="s">
        <v>212</v>
      </c>
      <c r="B2" s="2820"/>
      <c r="C2" s="2820"/>
      <c r="D2" s="2820"/>
      <c r="E2" s="2820"/>
      <c r="F2" s="2820"/>
      <c r="G2" s="2820"/>
      <c r="H2" s="2820"/>
      <c r="I2" s="2820"/>
      <c r="J2" s="2820"/>
      <c r="K2" s="2820"/>
      <c r="L2" s="2820"/>
      <c r="M2" s="2820"/>
      <c r="N2" s="2820"/>
      <c r="O2" s="2820"/>
      <c r="P2" s="2820"/>
      <c r="Q2" s="1495"/>
      <c r="R2" s="1495"/>
    </row>
    <row r="3" spans="1:56" ht="10.5" customHeight="1">
      <c r="B3" s="277"/>
      <c r="C3" s="277"/>
      <c r="D3" s="277"/>
      <c r="E3" s="277"/>
      <c r="F3" s="277"/>
      <c r="G3" s="277"/>
      <c r="H3" s="278"/>
      <c r="I3" s="277"/>
      <c r="J3" s="277"/>
      <c r="K3" s="277"/>
      <c r="O3" s="277"/>
      <c r="P3" s="277"/>
      <c r="Q3" s="277"/>
      <c r="R3" s="277"/>
    </row>
    <row r="4" spans="1:56" ht="15.75">
      <c r="A4" s="2821" t="s">
        <v>213</v>
      </c>
      <c r="B4" s="2821" t="s">
        <v>214</v>
      </c>
      <c r="C4" s="2822" t="s">
        <v>215</v>
      </c>
      <c r="D4" s="2822"/>
      <c r="E4" s="2822"/>
      <c r="F4" s="2822"/>
      <c r="G4" s="2822" t="s">
        <v>216</v>
      </c>
      <c r="H4" s="2822"/>
      <c r="I4" s="2822"/>
      <c r="J4" s="2822" t="s">
        <v>217</v>
      </c>
      <c r="K4" s="2822"/>
      <c r="L4" s="2822"/>
      <c r="M4" s="2822" t="s">
        <v>218</v>
      </c>
      <c r="N4" s="2822"/>
      <c r="O4" s="2822"/>
      <c r="P4" s="2822"/>
      <c r="Q4" s="305"/>
      <c r="R4" s="305"/>
    </row>
    <row r="5" spans="1:56" s="280" customFormat="1" ht="47.25" customHeight="1">
      <c r="A5" s="2821"/>
      <c r="B5" s="2821"/>
      <c r="C5" s="1496" t="s">
        <v>219</v>
      </c>
      <c r="D5" s="1496" t="s">
        <v>220</v>
      </c>
      <c r="E5" s="1496" t="s">
        <v>221</v>
      </c>
      <c r="F5" s="1496" t="s">
        <v>222</v>
      </c>
      <c r="G5" s="1496" t="s">
        <v>223</v>
      </c>
      <c r="H5" s="1496" t="s">
        <v>224</v>
      </c>
      <c r="I5" s="1496" t="s">
        <v>222</v>
      </c>
      <c r="J5" s="1496" t="s">
        <v>225</v>
      </c>
      <c r="K5" s="1496" t="s">
        <v>222</v>
      </c>
      <c r="L5" s="1496" t="s">
        <v>226</v>
      </c>
      <c r="M5" s="1496" t="s">
        <v>227</v>
      </c>
      <c r="N5" s="1496" t="s">
        <v>224</v>
      </c>
      <c r="O5" s="1496" t="s">
        <v>222</v>
      </c>
      <c r="P5" s="1496" t="s">
        <v>226</v>
      </c>
      <c r="Q5" s="783" t="s">
        <v>228</v>
      </c>
      <c r="R5" s="783" t="s">
        <v>229</v>
      </c>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c r="AW5" s="279"/>
      <c r="AX5" s="279"/>
      <c r="AY5" s="279"/>
      <c r="AZ5" s="279"/>
      <c r="BA5" s="279"/>
      <c r="BB5" s="279"/>
      <c r="BC5" s="279"/>
      <c r="BD5" s="279"/>
    </row>
    <row r="6" spans="1:56" ht="11.25" customHeight="1">
      <c r="A6" s="281">
        <v>1</v>
      </c>
      <c r="B6" s="281">
        <v>2</v>
      </c>
      <c r="C6" s="281">
        <v>3</v>
      </c>
      <c r="D6" s="281">
        <v>4</v>
      </c>
      <c r="E6" s="281">
        <v>5</v>
      </c>
      <c r="F6" s="281">
        <v>6</v>
      </c>
      <c r="G6" s="281">
        <v>7</v>
      </c>
      <c r="H6" s="281">
        <v>8</v>
      </c>
      <c r="I6" s="281">
        <v>9</v>
      </c>
      <c r="J6" s="281">
        <v>10</v>
      </c>
      <c r="K6" s="281">
        <v>11</v>
      </c>
      <c r="L6" s="281">
        <v>12</v>
      </c>
      <c r="M6" s="281">
        <v>13</v>
      </c>
      <c r="N6" s="281">
        <v>14</v>
      </c>
      <c r="O6" s="281">
        <v>15</v>
      </c>
      <c r="P6" s="281">
        <v>16</v>
      </c>
      <c r="Q6" s="281">
        <v>17</v>
      </c>
      <c r="R6" s="281">
        <v>18</v>
      </c>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c r="BA6" s="282"/>
      <c r="BB6" s="282"/>
      <c r="BC6" s="282"/>
      <c r="BD6" s="282"/>
    </row>
    <row r="7" spans="1:56" ht="23.25" customHeight="1">
      <c r="A7" s="283"/>
      <c r="B7" s="281" t="s">
        <v>230</v>
      </c>
      <c r="C7" s="284"/>
      <c r="D7" s="281"/>
      <c r="E7" s="281"/>
      <c r="F7" s="281"/>
      <c r="G7" s="281"/>
      <c r="H7" s="281"/>
      <c r="I7" s="285"/>
      <c r="J7" s="281"/>
      <c r="K7" s="286"/>
      <c r="L7" s="281"/>
      <c r="M7" s="281"/>
      <c r="N7" s="281"/>
      <c r="O7" s="281"/>
      <c r="P7" s="281"/>
      <c r="Q7" s="781"/>
      <c r="R7" s="781"/>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row>
    <row r="8" spans="1:56" ht="23.25" customHeight="1">
      <c r="A8" s="284">
        <v>1</v>
      </c>
      <c r="B8" s="283" t="s">
        <v>231</v>
      </c>
      <c r="C8" s="284" t="s">
        <v>232</v>
      </c>
      <c r="D8" s="287"/>
      <c r="E8" s="288"/>
      <c r="F8" s="288"/>
      <c r="G8" s="288"/>
      <c r="H8" s="287"/>
      <c r="I8" s="288"/>
      <c r="J8" s="288"/>
      <c r="K8" s="289"/>
      <c r="L8" s="132"/>
      <c r="M8" s="288"/>
      <c r="N8" s="288"/>
      <c r="O8" s="289"/>
      <c r="P8" s="132"/>
      <c r="Q8" s="782"/>
      <c r="R8" s="7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c r="AW8" s="282"/>
      <c r="AX8" s="282"/>
      <c r="AY8" s="282"/>
      <c r="AZ8" s="282"/>
      <c r="BA8" s="282"/>
      <c r="BB8" s="282"/>
      <c r="BC8" s="282"/>
      <c r="BD8" s="282"/>
    </row>
    <row r="9" spans="1:56" ht="23.25" customHeight="1">
      <c r="A9" s="284"/>
      <c r="B9" s="284" t="s">
        <v>233</v>
      </c>
      <c r="C9" s="283"/>
      <c r="D9" s="288">
        <v>42329</v>
      </c>
      <c r="E9" s="288">
        <v>7559</v>
      </c>
      <c r="F9" s="289">
        <v>1.3779999999999999</v>
      </c>
      <c r="G9" s="288">
        <v>15316</v>
      </c>
      <c r="H9" s="288">
        <v>2798</v>
      </c>
      <c r="I9" s="288">
        <v>1.2950000000000002</v>
      </c>
      <c r="J9" s="288">
        <v>2607</v>
      </c>
      <c r="K9" s="289">
        <v>3.8730000000000002</v>
      </c>
      <c r="L9" s="132">
        <f>+(K9-F9)/F9</f>
        <v>1.8105950653120466</v>
      </c>
      <c r="M9" s="288">
        <v>14321</v>
      </c>
      <c r="N9" s="288">
        <v>2616</v>
      </c>
      <c r="O9" s="289">
        <v>5.0010000000000003</v>
      </c>
      <c r="P9" s="132">
        <f>+(O9-K9)/K9</f>
        <v>0.29124709527498066</v>
      </c>
      <c r="Q9" s="295">
        <f>+K9</f>
        <v>3.8730000000000002</v>
      </c>
      <c r="R9" s="295">
        <f>+O9</f>
        <v>5.0010000000000003</v>
      </c>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row>
    <row r="10" spans="1:56" ht="23.25" customHeight="1">
      <c r="A10" s="284"/>
      <c r="B10" s="284" t="s">
        <v>234</v>
      </c>
      <c r="C10" s="283"/>
      <c r="D10" s="288">
        <v>1830722</v>
      </c>
      <c r="E10" s="287">
        <v>1892545</v>
      </c>
      <c r="F10" s="289">
        <v>1455.932</v>
      </c>
      <c r="G10" s="288">
        <v>1756009</v>
      </c>
      <c r="H10" s="287">
        <v>1917787</v>
      </c>
      <c r="I10" s="288">
        <v>1063.8400000000001</v>
      </c>
      <c r="J10" s="288">
        <v>1964285</v>
      </c>
      <c r="K10" s="289">
        <v>1797.9449999999999</v>
      </c>
      <c r="L10" s="132">
        <f>+(K10-F10)/F10</f>
        <v>0.23491000953341221</v>
      </c>
      <c r="M10" s="288">
        <v>1806146</v>
      </c>
      <c r="N10" s="288">
        <v>1972543</v>
      </c>
      <c r="O10" s="289">
        <v>1875.66</v>
      </c>
      <c r="P10" s="132">
        <f>+(O10-K10)/K10</f>
        <v>4.3224347797068401E-2</v>
      </c>
      <c r="Q10" s="295">
        <f t="shared" ref="Q10:Q28" si="0">+K10</f>
        <v>1797.9449999999999</v>
      </c>
      <c r="R10" s="295">
        <f t="shared" ref="R10:R28" si="1">+O10</f>
        <v>1875.66</v>
      </c>
      <c r="S10" s="510"/>
      <c r="T10" s="510"/>
      <c r="U10" s="510"/>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row>
    <row r="11" spans="1:56" ht="23.25" customHeight="1">
      <c r="A11" s="284"/>
      <c r="B11" s="284" t="s">
        <v>235</v>
      </c>
      <c r="C11" s="283"/>
      <c r="D11" s="285"/>
      <c r="E11" s="285"/>
      <c r="F11" s="290">
        <f>'[165]T-2_23-24'!F43</f>
        <v>580.71500000000003</v>
      </c>
      <c r="G11" s="285"/>
      <c r="H11" s="285"/>
      <c r="I11" s="285">
        <f>'[165]T-2'!F43</f>
        <v>369.09500000000003</v>
      </c>
      <c r="J11" s="285"/>
      <c r="K11" s="290">
        <f>+I11/I10*K10</f>
        <v>623.78977080670018</v>
      </c>
      <c r="L11" s="285"/>
      <c r="M11" s="285"/>
      <c r="N11" s="285"/>
      <c r="O11" s="290">
        <f>+K11/K10*O10</f>
        <v>650.75267681230264</v>
      </c>
      <c r="P11" s="285"/>
      <c r="Q11" s="295">
        <f t="shared" si="0"/>
        <v>623.78977080670018</v>
      </c>
      <c r="R11" s="295">
        <f t="shared" si="1"/>
        <v>650.75267681230264</v>
      </c>
      <c r="S11" s="282"/>
      <c r="T11" s="510"/>
      <c r="U11" s="510"/>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c r="BD11" s="282"/>
    </row>
    <row r="12" spans="1:56" ht="23.25" customHeight="1">
      <c r="A12" s="284"/>
      <c r="B12" s="284" t="s">
        <v>236</v>
      </c>
      <c r="C12" s="283"/>
      <c r="D12" s="285"/>
      <c r="E12" s="285"/>
      <c r="F12" s="290">
        <f>'[165]T-2_23-24'!G43</f>
        <v>704.76099999999997</v>
      </c>
      <c r="G12" s="285"/>
      <c r="H12" s="285"/>
      <c r="I12" s="285">
        <f>'[165]T-2'!G43</f>
        <v>539.74400000000003</v>
      </c>
      <c r="J12" s="285"/>
      <c r="K12" s="290">
        <f>+I12/I10*K10</f>
        <v>912.19546743871251</v>
      </c>
      <c r="L12" s="285"/>
      <c r="M12" s="285"/>
      <c r="N12" s="285"/>
      <c r="O12" s="290">
        <f>+K12/K10*O10</f>
        <v>951.62452158219276</v>
      </c>
      <c r="P12" s="285"/>
      <c r="Q12" s="295">
        <f t="shared" si="0"/>
        <v>912.19546743871251</v>
      </c>
      <c r="R12" s="295">
        <f t="shared" si="1"/>
        <v>951.62452158219276</v>
      </c>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282"/>
      <c r="AX12" s="282"/>
      <c r="AY12" s="282"/>
      <c r="AZ12" s="282"/>
      <c r="BA12" s="282"/>
      <c r="BB12" s="282"/>
      <c r="BC12" s="282"/>
      <c r="BD12" s="282"/>
    </row>
    <row r="13" spans="1:56" ht="23.25" customHeight="1">
      <c r="A13" s="284"/>
      <c r="B13" s="284" t="s">
        <v>237</v>
      </c>
      <c r="C13" s="283"/>
      <c r="D13" s="285"/>
      <c r="E13" s="285"/>
      <c r="F13" s="290">
        <f>'[165]T-2_23-24'!H43</f>
        <v>96.224000000000004</v>
      </c>
      <c r="G13" s="285"/>
      <c r="H13" s="285"/>
      <c r="I13" s="285">
        <f>'[165]T-2'!H43</f>
        <v>124.086</v>
      </c>
      <c r="J13" s="285"/>
      <c r="K13" s="290">
        <f>+I13/I10*K10</f>
        <v>209.71180184050232</v>
      </c>
      <c r="L13" s="285"/>
      <c r="M13" s="285"/>
      <c r="N13" s="285"/>
      <c r="O13" s="290">
        <f>+K13/K10*O10</f>
        <v>218.7764577004061</v>
      </c>
      <c r="P13" s="285"/>
      <c r="Q13" s="295">
        <f t="shared" si="0"/>
        <v>209.71180184050232</v>
      </c>
      <c r="R13" s="295">
        <f t="shared" si="1"/>
        <v>218.7764577004061</v>
      </c>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row>
    <row r="14" spans="1:56" ht="23.25" customHeight="1">
      <c r="A14" s="284"/>
      <c r="B14" s="284" t="s">
        <v>238</v>
      </c>
      <c r="C14" s="283"/>
      <c r="D14" s="285"/>
      <c r="E14" s="285"/>
      <c r="F14" s="290">
        <f>'[165]T-2_23-24'!I43</f>
        <v>74.231999999999999</v>
      </c>
      <c r="G14" s="285"/>
      <c r="H14" s="285"/>
      <c r="I14" s="285">
        <f>'[165]T-2'!I43</f>
        <v>30.914999999999999</v>
      </c>
      <c r="J14" s="285"/>
      <c r="K14" s="290">
        <f>+I14/I10*K10</f>
        <v>52.247959914084817</v>
      </c>
      <c r="L14" s="285"/>
      <c r="M14" s="285"/>
      <c r="N14" s="285"/>
      <c r="O14" s="290">
        <f>+K14/K10*O10</f>
        <v>54.506343905098504</v>
      </c>
      <c r="P14" s="285"/>
      <c r="Q14" s="295">
        <f t="shared" si="0"/>
        <v>52.247959914084817</v>
      </c>
      <c r="R14" s="295">
        <f t="shared" si="1"/>
        <v>54.506343905098504</v>
      </c>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c r="BB14" s="282"/>
      <c r="BC14" s="282"/>
      <c r="BD14" s="282"/>
    </row>
    <row r="15" spans="1:56" s="294" customFormat="1" ht="23.25" customHeight="1">
      <c r="A15" s="291"/>
      <c r="B15" s="287" t="s">
        <v>239</v>
      </c>
      <c r="C15" s="292" t="s">
        <v>240</v>
      </c>
      <c r="D15" s="285">
        <f t="shared" ref="D15:K15" si="2">D9+D10</f>
        <v>1873051</v>
      </c>
      <c r="E15" s="285">
        <f t="shared" si="2"/>
        <v>1900104</v>
      </c>
      <c r="F15" s="290">
        <f t="shared" si="2"/>
        <v>1457.31</v>
      </c>
      <c r="G15" s="285">
        <f t="shared" si="2"/>
        <v>1771325</v>
      </c>
      <c r="H15" s="285">
        <f t="shared" si="2"/>
        <v>1920585</v>
      </c>
      <c r="I15" s="285">
        <f t="shared" si="2"/>
        <v>1065.1350000000002</v>
      </c>
      <c r="J15" s="285">
        <f t="shared" si="2"/>
        <v>1966892</v>
      </c>
      <c r="K15" s="285">
        <f t="shared" si="2"/>
        <v>1801.818</v>
      </c>
      <c r="L15" s="131">
        <f>+(K15-F15)/F15</f>
        <v>0.23639994235955292</v>
      </c>
      <c r="M15" s="285">
        <f>M9+M10</f>
        <v>1820467</v>
      </c>
      <c r="N15" s="285">
        <f>N9+N10</f>
        <v>1975159</v>
      </c>
      <c r="O15" s="285">
        <f>O9+O10</f>
        <v>1880.6610000000001</v>
      </c>
      <c r="P15" s="131">
        <f>+(O15-K15)/K15</f>
        <v>4.3757471620330175E-2</v>
      </c>
      <c r="Q15" s="295">
        <f t="shared" si="0"/>
        <v>1801.818</v>
      </c>
      <c r="R15" s="295">
        <f t="shared" si="1"/>
        <v>1880.6610000000001</v>
      </c>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c r="AW15" s="293"/>
      <c r="AX15" s="293"/>
      <c r="AY15" s="293"/>
      <c r="AZ15" s="293"/>
      <c r="BA15" s="293"/>
      <c r="BB15" s="293"/>
      <c r="BC15" s="293"/>
      <c r="BD15" s="293"/>
    </row>
    <row r="16" spans="1:56" ht="23.25" customHeight="1">
      <c r="A16" s="284">
        <v>2</v>
      </c>
      <c r="B16" s="283" t="s">
        <v>241</v>
      </c>
      <c r="C16" s="284" t="s">
        <v>232</v>
      </c>
      <c r="D16" s="288">
        <v>108910</v>
      </c>
      <c r="E16" s="288">
        <v>306805</v>
      </c>
      <c r="F16" s="289">
        <v>438.02499999999998</v>
      </c>
      <c r="G16" s="288">
        <v>119207</v>
      </c>
      <c r="H16" s="288">
        <v>347763</v>
      </c>
      <c r="I16" s="288">
        <v>262.71100000000001</v>
      </c>
      <c r="J16" s="288">
        <v>359139</v>
      </c>
      <c r="K16" s="289">
        <v>488.63</v>
      </c>
      <c r="L16" s="132">
        <f>+(K16-F16)/F16</f>
        <v>0.11552993550596431</v>
      </c>
      <c r="M16" s="288">
        <v>130164</v>
      </c>
      <c r="N16" s="288">
        <v>379728</v>
      </c>
      <c r="O16" s="289">
        <v>544.02300000000002</v>
      </c>
      <c r="P16" s="132">
        <f>+(O16-K16)/K16</f>
        <v>0.1133638949716555</v>
      </c>
      <c r="Q16" s="295">
        <f t="shared" si="0"/>
        <v>488.63</v>
      </c>
      <c r="R16" s="295">
        <f t="shared" si="1"/>
        <v>544.02300000000002</v>
      </c>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row>
    <row r="17" spans="1:56" ht="23.25" customHeight="1">
      <c r="A17" s="284"/>
      <c r="B17" s="284" t="s">
        <v>242</v>
      </c>
      <c r="C17" s="284"/>
      <c r="D17" s="285"/>
      <c r="E17" s="285"/>
      <c r="F17" s="290">
        <f>'[165]T-3_23-24'!E35</f>
        <v>74.647999999999996</v>
      </c>
      <c r="G17" s="285"/>
      <c r="H17" s="285"/>
      <c r="I17" s="285">
        <f>'[165]T-3'!E35</f>
        <v>37.967999999999996</v>
      </c>
      <c r="J17" s="285"/>
      <c r="K17" s="290">
        <f>+I17/I16*K16</f>
        <v>70.618679233073593</v>
      </c>
      <c r="L17" s="285"/>
      <c r="M17" s="285"/>
      <c r="N17" s="285"/>
      <c r="O17" s="290">
        <f>+K17/K16*O16</f>
        <v>78.624287768688774</v>
      </c>
      <c r="P17" s="285"/>
      <c r="Q17" s="295">
        <f t="shared" si="0"/>
        <v>70.618679233073593</v>
      </c>
      <c r="R17" s="295">
        <f t="shared" si="1"/>
        <v>78.624287768688774</v>
      </c>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c r="AW17" s="282"/>
      <c r="AX17" s="282"/>
      <c r="AY17" s="282"/>
      <c r="AZ17" s="282"/>
      <c r="BA17" s="282"/>
      <c r="BB17" s="282"/>
      <c r="BC17" s="282"/>
      <c r="BD17" s="282"/>
    </row>
    <row r="18" spans="1:56" ht="23.25" customHeight="1">
      <c r="A18" s="284"/>
      <c r="B18" s="284" t="s">
        <v>243</v>
      </c>
      <c r="C18" s="283"/>
      <c r="D18" s="285"/>
      <c r="E18" s="285"/>
      <c r="F18" s="290">
        <f>'[165]T-3_23-24'!F35</f>
        <v>103.72799999999999</v>
      </c>
      <c r="G18" s="285"/>
      <c r="H18" s="285"/>
      <c r="I18" s="285">
        <f>'[165]T-3'!F35</f>
        <v>67.575999999999993</v>
      </c>
      <c r="J18" s="285"/>
      <c r="K18" s="290">
        <f>+I18/I16*K16</f>
        <v>125.68815496876795</v>
      </c>
      <c r="L18" s="285"/>
      <c r="M18" s="285"/>
      <c r="N18" s="285"/>
      <c r="O18" s="290">
        <f>+K18/K16*O16</f>
        <v>139.93665376782852</v>
      </c>
      <c r="P18" s="285"/>
      <c r="Q18" s="295">
        <f t="shared" si="0"/>
        <v>125.68815496876795</v>
      </c>
      <c r="R18" s="295">
        <f t="shared" si="1"/>
        <v>139.93665376782852</v>
      </c>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c r="AW18" s="282"/>
      <c r="AX18" s="282"/>
      <c r="AY18" s="282"/>
      <c r="AZ18" s="282"/>
      <c r="BA18" s="282"/>
      <c r="BB18" s="282"/>
      <c r="BC18" s="282"/>
      <c r="BD18" s="282"/>
    </row>
    <row r="19" spans="1:56" ht="23.25" customHeight="1">
      <c r="A19" s="284"/>
      <c r="B19" s="284" t="s">
        <v>244</v>
      </c>
      <c r="C19" s="284"/>
      <c r="D19" s="285"/>
      <c r="E19" s="285"/>
      <c r="F19" s="290">
        <f>'[165]T-3_23-24'!G35</f>
        <v>259.649</v>
      </c>
      <c r="G19" s="285"/>
      <c r="H19" s="285"/>
      <c r="I19" s="285">
        <f>'[165]T-3'!G35</f>
        <v>157.167</v>
      </c>
      <c r="J19" s="285"/>
      <c r="K19" s="290">
        <f>+I19/I16*K16</f>
        <v>292.32316579815841</v>
      </c>
      <c r="L19" s="285"/>
      <c r="M19" s="285"/>
      <c r="N19" s="285"/>
      <c r="O19" s="290">
        <f>+K19/K16*O16</f>
        <v>325.46205846348266</v>
      </c>
      <c r="P19" s="285"/>
      <c r="Q19" s="295">
        <f t="shared" si="0"/>
        <v>292.32316579815841</v>
      </c>
      <c r="R19" s="295">
        <f t="shared" si="1"/>
        <v>325.46205846348266</v>
      </c>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c r="AW19" s="282"/>
      <c r="AX19" s="282"/>
      <c r="AY19" s="282"/>
      <c r="AZ19" s="282"/>
      <c r="BA19" s="282"/>
      <c r="BB19" s="282"/>
      <c r="BC19" s="282"/>
      <c r="BD19" s="282"/>
    </row>
    <row r="20" spans="1:56" s="294" customFormat="1" ht="23.25" customHeight="1">
      <c r="A20" s="291"/>
      <c r="B20" s="287" t="s">
        <v>239</v>
      </c>
      <c r="C20" s="292" t="s">
        <v>240</v>
      </c>
      <c r="D20" s="285">
        <f t="shared" ref="D20:K20" si="3">+D16</f>
        <v>108910</v>
      </c>
      <c r="E20" s="285">
        <f t="shared" si="3"/>
        <v>306805</v>
      </c>
      <c r="F20" s="290">
        <f t="shared" si="3"/>
        <v>438.02499999999998</v>
      </c>
      <c r="G20" s="285">
        <f t="shared" si="3"/>
        <v>119207</v>
      </c>
      <c r="H20" s="285">
        <f t="shared" si="3"/>
        <v>347763</v>
      </c>
      <c r="I20" s="285">
        <f t="shared" si="3"/>
        <v>262.71100000000001</v>
      </c>
      <c r="J20" s="285">
        <f t="shared" si="3"/>
        <v>359139</v>
      </c>
      <c r="K20" s="290">
        <f t="shared" si="3"/>
        <v>488.63</v>
      </c>
      <c r="L20" s="131">
        <f t="shared" ref="L20:L28" si="4">+(K20-F20)/F20</f>
        <v>0.11552993550596431</v>
      </c>
      <c r="M20" s="285">
        <f>+M16</f>
        <v>130164</v>
      </c>
      <c r="N20" s="285">
        <f>+N16</f>
        <v>379728</v>
      </c>
      <c r="O20" s="290">
        <f>+O16</f>
        <v>544.02300000000002</v>
      </c>
      <c r="P20" s="131">
        <f t="shared" ref="P20:P28" si="5">+(O20-K20)/K20</f>
        <v>0.1133638949716555</v>
      </c>
      <c r="Q20" s="295">
        <f t="shared" si="0"/>
        <v>488.63</v>
      </c>
      <c r="R20" s="295">
        <f t="shared" si="1"/>
        <v>544.02300000000002</v>
      </c>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row>
    <row r="21" spans="1:56" ht="23.25" customHeight="1">
      <c r="A21" s="284">
        <v>3</v>
      </c>
      <c r="B21" s="283" t="s">
        <v>245</v>
      </c>
      <c r="C21" s="284" t="s">
        <v>232</v>
      </c>
      <c r="D21" s="288">
        <v>28815</v>
      </c>
      <c r="E21" s="288">
        <v>116603</v>
      </c>
      <c r="F21" s="289">
        <v>56.74799999999999</v>
      </c>
      <c r="G21" s="288">
        <v>26474</v>
      </c>
      <c r="H21" s="288">
        <v>102863</v>
      </c>
      <c r="I21" s="288">
        <v>47.25500000000001</v>
      </c>
      <c r="J21" s="288">
        <v>112157</v>
      </c>
      <c r="K21" s="289">
        <v>106.518</v>
      </c>
      <c r="L21" s="132">
        <f t="shared" si="4"/>
        <v>0.87703531401987767</v>
      </c>
      <c r="M21" s="288">
        <v>32121</v>
      </c>
      <c r="N21" s="288">
        <v>124804</v>
      </c>
      <c r="O21" s="289">
        <v>119.809</v>
      </c>
      <c r="P21" s="132">
        <f t="shared" si="5"/>
        <v>0.12477703298972941</v>
      </c>
      <c r="Q21" s="295">
        <f t="shared" si="0"/>
        <v>106.518</v>
      </c>
      <c r="R21" s="295">
        <f t="shared" si="1"/>
        <v>119.809</v>
      </c>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c r="AW21" s="282"/>
      <c r="AX21" s="282"/>
      <c r="AY21" s="282"/>
      <c r="AZ21" s="282"/>
      <c r="BA21" s="282"/>
      <c r="BB21" s="282"/>
      <c r="BC21" s="282"/>
      <c r="BD21" s="282"/>
    </row>
    <row r="22" spans="1:56" ht="23.25" customHeight="1">
      <c r="A22" s="284">
        <f t="shared" ref="A22:A31" si="6">A21+1</f>
        <v>4</v>
      </c>
      <c r="B22" s="283" t="s">
        <v>246</v>
      </c>
      <c r="C22" s="284" t="s">
        <v>232</v>
      </c>
      <c r="D22" s="288">
        <v>2603</v>
      </c>
      <c r="E22" s="288">
        <v>31755</v>
      </c>
      <c r="F22" s="289">
        <v>45.188000000000002</v>
      </c>
      <c r="G22" s="288">
        <v>3811</v>
      </c>
      <c r="H22" s="288">
        <v>40130</v>
      </c>
      <c r="I22" s="288">
        <v>31.367999999999999</v>
      </c>
      <c r="J22" s="288">
        <v>43896</v>
      </c>
      <c r="K22" s="289">
        <v>66.563999999999993</v>
      </c>
      <c r="L22" s="132">
        <f t="shared" si="4"/>
        <v>0.47304594140037154</v>
      </c>
      <c r="M22" s="288">
        <v>4997</v>
      </c>
      <c r="N22" s="288">
        <v>52618</v>
      </c>
      <c r="O22" s="289">
        <v>77.087999999999994</v>
      </c>
      <c r="P22" s="132">
        <f t="shared" si="5"/>
        <v>0.15810347935821167</v>
      </c>
      <c r="Q22" s="295">
        <f t="shared" si="0"/>
        <v>66.563999999999993</v>
      </c>
      <c r="R22" s="295">
        <f t="shared" si="1"/>
        <v>77.087999999999994</v>
      </c>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c r="AZ22" s="282"/>
      <c r="BA22" s="282"/>
      <c r="BB22" s="282"/>
      <c r="BC22" s="282"/>
      <c r="BD22" s="282"/>
    </row>
    <row r="23" spans="1:56" ht="23.25" customHeight="1">
      <c r="A23" s="284">
        <f t="shared" si="6"/>
        <v>5</v>
      </c>
      <c r="B23" s="283" t="s">
        <v>247</v>
      </c>
      <c r="C23" s="284" t="s">
        <v>232</v>
      </c>
      <c r="D23" s="288">
        <v>57</v>
      </c>
      <c r="E23" s="288">
        <v>858</v>
      </c>
      <c r="F23" s="289">
        <v>1.5439999999999998</v>
      </c>
      <c r="G23" s="288">
        <v>65</v>
      </c>
      <c r="H23" s="288">
        <v>1226</v>
      </c>
      <c r="I23" s="288">
        <v>1.1520000000000001</v>
      </c>
      <c r="J23" s="288">
        <v>1350</v>
      </c>
      <c r="K23" s="289">
        <v>2.2850000000000001</v>
      </c>
      <c r="L23" s="132">
        <f t="shared" si="4"/>
        <v>0.47992227979274638</v>
      </c>
      <c r="M23" s="288">
        <v>76</v>
      </c>
      <c r="N23" s="288">
        <v>1433</v>
      </c>
      <c r="O23" s="289">
        <v>3.0089999999999999</v>
      </c>
      <c r="P23" s="132">
        <f t="shared" si="5"/>
        <v>0.31684901531728654</v>
      </c>
      <c r="Q23" s="295">
        <f t="shared" si="0"/>
        <v>2.2850000000000001</v>
      </c>
      <c r="R23" s="295">
        <f t="shared" si="1"/>
        <v>3.0089999999999999</v>
      </c>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c r="AT23" s="282"/>
      <c r="AU23" s="282"/>
      <c r="AV23" s="282"/>
      <c r="AW23" s="282"/>
      <c r="AX23" s="282"/>
      <c r="AY23" s="282"/>
      <c r="AZ23" s="282"/>
      <c r="BA23" s="282"/>
      <c r="BB23" s="282"/>
      <c r="BC23" s="282"/>
      <c r="BD23" s="282"/>
    </row>
    <row r="24" spans="1:56" ht="23.25" customHeight="1">
      <c r="A24" s="284">
        <f t="shared" si="6"/>
        <v>6</v>
      </c>
      <c r="B24" s="283" t="s">
        <v>248</v>
      </c>
      <c r="C24" s="284" t="s">
        <v>232</v>
      </c>
      <c r="D24" s="288">
        <v>1421</v>
      </c>
      <c r="E24" s="288">
        <v>7022</v>
      </c>
      <c r="F24" s="289">
        <v>35.437999999999995</v>
      </c>
      <c r="G24" s="288">
        <v>2017</v>
      </c>
      <c r="H24" s="288">
        <v>11944</v>
      </c>
      <c r="I24" s="288">
        <v>24.435000000000002</v>
      </c>
      <c r="J24" s="288">
        <v>12515</v>
      </c>
      <c r="K24" s="289">
        <v>55.691000000000003</v>
      </c>
      <c r="L24" s="132">
        <f t="shared" si="4"/>
        <v>0.57150516394830431</v>
      </c>
      <c r="M24" s="288">
        <v>2128</v>
      </c>
      <c r="N24" s="288">
        <v>12602</v>
      </c>
      <c r="O24" s="289">
        <v>63.119</v>
      </c>
      <c r="P24" s="132">
        <f t="shared" si="5"/>
        <v>0.13337882243091337</v>
      </c>
      <c r="Q24" s="295">
        <f t="shared" si="0"/>
        <v>55.691000000000003</v>
      </c>
      <c r="R24" s="295">
        <f t="shared" si="1"/>
        <v>63.119</v>
      </c>
      <c r="S24" s="282"/>
      <c r="T24" s="282"/>
      <c r="U24" s="282"/>
      <c r="V24" s="282"/>
      <c r="W24" s="282"/>
      <c r="X24" s="282"/>
      <c r="Y24" s="282"/>
      <c r="Z24" s="282"/>
      <c r="AA24" s="282"/>
      <c r="AB24" s="282"/>
      <c r="AC24" s="282"/>
      <c r="AD24" s="282"/>
      <c r="AE24" s="282"/>
      <c r="AF24" s="282"/>
      <c r="AG24" s="282"/>
      <c r="AH24" s="282"/>
      <c r="AI24" s="282"/>
      <c r="AJ24" s="282"/>
      <c r="AK24" s="282"/>
      <c r="AL24" s="282"/>
      <c r="AM24" s="282"/>
      <c r="AN24" s="282"/>
      <c r="AO24" s="282"/>
      <c r="AP24" s="282"/>
      <c r="AQ24" s="282"/>
      <c r="AR24" s="282"/>
      <c r="AS24" s="282"/>
      <c r="AT24" s="282"/>
      <c r="AU24" s="282"/>
      <c r="AV24" s="282"/>
      <c r="AW24" s="282"/>
      <c r="AX24" s="282"/>
      <c r="AY24" s="282"/>
      <c r="AZ24" s="282"/>
      <c r="BA24" s="282"/>
      <c r="BB24" s="282"/>
      <c r="BC24" s="282"/>
      <c r="BD24" s="282"/>
    </row>
    <row r="25" spans="1:56" ht="23.25" customHeight="1">
      <c r="A25" s="284">
        <f t="shared" si="6"/>
        <v>7</v>
      </c>
      <c r="B25" s="283" t="s">
        <v>249</v>
      </c>
      <c r="C25" s="284" t="s">
        <v>232</v>
      </c>
      <c r="D25" s="288">
        <v>4357</v>
      </c>
      <c r="E25" s="288">
        <v>40529</v>
      </c>
      <c r="F25" s="289">
        <v>18.759999999999998</v>
      </c>
      <c r="G25" s="288">
        <v>4164</v>
      </c>
      <c r="H25" s="288">
        <v>38937</v>
      </c>
      <c r="I25" s="288">
        <v>10.292</v>
      </c>
      <c r="J25" s="288">
        <v>39108</v>
      </c>
      <c r="K25" s="289">
        <v>19.206</v>
      </c>
      <c r="L25" s="132">
        <f t="shared" si="4"/>
        <v>2.3773987206823111E-2</v>
      </c>
      <c r="M25" s="288">
        <v>4211</v>
      </c>
      <c r="N25" s="288">
        <v>39376</v>
      </c>
      <c r="O25" s="289">
        <v>19.974</v>
      </c>
      <c r="P25" s="132">
        <f t="shared" si="5"/>
        <v>3.9987503905029712E-2</v>
      </c>
      <c r="Q25" s="295">
        <f t="shared" si="0"/>
        <v>19.206</v>
      </c>
      <c r="R25" s="295">
        <f t="shared" si="1"/>
        <v>19.974</v>
      </c>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282"/>
      <c r="AR25" s="282"/>
      <c r="AS25" s="282"/>
      <c r="AT25" s="282"/>
      <c r="AU25" s="282"/>
      <c r="AV25" s="282"/>
      <c r="AW25" s="282"/>
      <c r="AX25" s="282"/>
      <c r="AY25" s="282"/>
      <c r="AZ25" s="282"/>
      <c r="BA25" s="282"/>
      <c r="BB25" s="282"/>
      <c r="BC25" s="282"/>
      <c r="BD25" s="282"/>
    </row>
    <row r="26" spans="1:56" ht="23.25" customHeight="1">
      <c r="A26" s="284">
        <f t="shared" si="6"/>
        <v>8</v>
      </c>
      <c r="B26" s="283" t="s">
        <v>250</v>
      </c>
      <c r="C26" s="284" t="s">
        <v>232</v>
      </c>
      <c r="D26" s="288">
        <v>1132</v>
      </c>
      <c r="E26" s="288">
        <v>49238</v>
      </c>
      <c r="F26" s="289">
        <v>41.413999999999994</v>
      </c>
      <c r="G26" s="287">
        <v>1119</v>
      </c>
      <c r="H26" s="288">
        <v>48034</v>
      </c>
      <c r="I26" s="288">
        <v>21.637999999999998</v>
      </c>
      <c r="J26" s="288">
        <v>49173</v>
      </c>
      <c r="K26" s="289">
        <v>41.508000000000003</v>
      </c>
      <c r="L26" s="132">
        <f t="shared" si="4"/>
        <v>2.2697638479743159E-3</v>
      </c>
      <c r="M26" s="288">
        <v>1170</v>
      </c>
      <c r="N26" s="288">
        <v>50223</v>
      </c>
      <c r="O26" s="289">
        <v>45.156999999999996</v>
      </c>
      <c r="P26" s="132">
        <f t="shared" si="5"/>
        <v>8.7910764190035504E-2</v>
      </c>
      <c r="Q26" s="295">
        <f t="shared" si="0"/>
        <v>41.508000000000003</v>
      </c>
      <c r="R26" s="295">
        <f t="shared" si="1"/>
        <v>45.156999999999996</v>
      </c>
      <c r="S26" s="282"/>
      <c r="T26" s="282"/>
      <c r="U26" s="282"/>
      <c r="V26" s="282"/>
      <c r="W26" s="282"/>
      <c r="X26" s="282"/>
      <c r="Y26" s="282"/>
      <c r="Z26" s="282"/>
      <c r="AA26" s="282"/>
      <c r="AB26" s="282"/>
      <c r="AC26" s="282"/>
      <c r="AD26" s="282"/>
      <c r="AE26" s="282"/>
      <c r="AF26" s="282"/>
      <c r="AG26" s="282"/>
      <c r="AH26" s="282"/>
      <c r="AI26" s="282"/>
      <c r="AJ26" s="282"/>
      <c r="AK26" s="282"/>
      <c r="AL26" s="282"/>
      <c r="AM26" s="282"/>
      <c r="AN26" s="282"/>
      <c r="AO26" s="282"/>
      <c r="AP26" s="282"/>
      <c r="AQ26" s="282"/>
      <c r="AR26" s="282"/>
      <c r="AS26" s="282"/>
      <c r="AT26" s="282"/>
      <c r="AU26" s="282"/>
      <c r="AV26" s="282"/>
      <c r="AW26" s="282"/>
      <c r="AX26" s="282"/>
      <c r="AY26" s="282"/>
      <c r="AZ26" s="282"/>
      <c r="BA26" s="282"/>
      <c r="BB26" s="282"/>
      <c r="BC26" s="282"/>
      <c r="BD26" s="282"/>
    </row>
    <row r="27" spans="1:56" ht="23.25" customHeight="1">
      <c r="A27" s="284">
        <f t="shared" si="6"/>
        <v>9</v>
      </c>
      <c r="B27" s="283" t="s">
        <v>251</v>
      </c>
      <c r="C27" s="284" t="s">
        <v>232</v>
      </c>
      <c r="D27" s="287">
        <v>16052</v>
      </c>
      <c r="E27" s="287">
        <v>34048</v>
      </c>
      <c r="F27" s="289">
        <v>42.210999999999999</v>
      </c>
      <c r="G27" s="288">
        <v>20526</v>
      </c>
      <c r="H27" s="287">
        <v>39334</v>
      </c>
      <c r="I27" s="288">
        <v>25.138999999999999</v>
      </c>
      <c r="J27" s="287">
        <v>41495</v>
      </c>
      <c r="K27" s="295">
        <v>49.511000000000003</v>
      </c>
      <c r="L27" s="132">
        <f t="shared" si="4"/>
        <v>0.17294070266044406</v>
      </c>
      <c r="M27" s="287">
        <v>23798</v>
      </c>
      <c r="N27" s="287">
        <v>45604</v>
      </c>
      <c r="O27" s="295">
        <v>51.006</v>
      </c>
      <c r="P27" s="132">
        <f t="shared" si="5"/>
        <v>3.0195310133101682E-2</v>
      </c>
      <c r="Q27" s="295">
        <f t="shared" si="0"/>
        <v>49.511000000000003</v>
      </c>
      <c r="R27" s="295">
        <f t="shared" si="1"/>
        <v>51.006</v>
      </c>
      <c r="S27" s="282"/>
      <c r="T27" s="282"/>
      <c r="U27" s="282"/>
      <c r="V27" s="282"/>
      <c r="W27" s="282"/>
      <c r="X27" s="282"/>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82"/>
      <c r="AX27" s="282"/>
      <c r="AY27" s="282"/>
      <c r="AZ27" s="282"/>
      <c r="BA27" s="282"/>
      <c r="BB27" s="282"/>
      <c r="BC27" s="282"/>
      <c r="BD27" s="282"/>
    </row>
    <row r="28" spans="1:56" ht="23.25" customHeight="1">
      <c r="A28" s="284">
        <f t="shared" si="6"/>
        <v>10</v>
      </c>
      <c r="B28" s="283" t="s">
        <v>252</v>
      </c>
      <c r="C28" s="284" t="s">
        <v>232</v>
      </c>
      <c r="D28" s="288">
        <v>4490</v>
      </c>
      <c r="E28" s="288">
        <v>29204</v>
      </c>
      <c r="F28" s="289">
        <v>58.741</v>
      </c>
      <c r="G28" s="287">
        <v>5015</v>
      </c>
      <c r="H28" s="288">
        <v>32695</v>
      </c>
      <c r="I28" s="288">
        <v>34.268000000000008</v>
      </c>
      <c r="J28" s="287">
        <v>36397</v>
      </c>
      <c r="K28" s="295">
        <v>71.004999999999995</v>
      </c>
      <c r="L28" s="132">
        <f t="shared" si="4"/>
        <v>0.20878091963024115</v>
      </c>
      <c r="M28" s="287">
        <v>6267</v>
      </c>
      <c r="N28" s="287">
        <v>40857</v>
      </c>
      <c r="O28" s="295">
        <v>82.718000000000004</v>
      </c>
      <c r="P28" s="132">
        <f t="shared" si="5"/>
        <v>0.16496021406943184</v>
      </c>
      <c r="Q28" s="295">
        <f t="shared" si="0"/>
        <v>71.004999999999995</v>
      </c>
      <c r="R28" s="295">
        <f t="shared" si="1"/>
        <v>82.718000000000004</v>
      </c>
      <c r="S28" s="282"/>
      <c r="T28" s="282"/>
      <c r="U28" s="282"/>
      <c r="V28" s="282"/>
      <c r="W28" s="282"/>
      <c r="X28" s="282"/>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82"/>
      <c r="AX28" s="282"/>
      <c r="AY28" s="282"/>
      <c r="AZ28" s="282"/>
      <c r="BA28" s="282"/>
      <c r="BB28" s="282"/>
      <c r="BC28" s="282"/>
      <c r="BD28" s="282"/>
    </row>
    <row r="29" spans="1:56" ht="23.25" customHeight="1">
      <c r="A29" s="284">
        <f t="shared" si="6"/>
        <v>11</v>
      </c>
      <c r="B29" s="283" t="s">
        <v>253</v>
      </c>
      <c r="C29" s="284" t="s">
        <v>232</v>
      </c>
      <c r="D29" s="287"/>
      <c r="E29" s="287"/>
      <c r="F29" s="295"/>
      <c r="G29" s="287"/>
      <c r="H29" s="287"/>
      <c r="I29" s="287"/>
      <c r="J29" s="287"/>
      <c r="K29" s="295"/>
      <c r="L29" s="287"/>
      <c r="M29" s="287"/>
      <c r="N29" s="287"/>
      <c r="O29" s="295"/>
      <c r="P29" s="287"/>
      <c r="Q29" s="555"/>
      <c r="R29" s="555"/>
      <c r="S29" s="282"/>
      <c r="T29" s="282"/>
      <c r="U29" s="282"/>
      <c r="V29" s="282"/>
      <c r="W29" s="282"/>
      <c r="X29" s="282"/>
      <c r="Y29" s="282"/>
      <c r="Z29" s="282"/>
      <c r="AA29" s="282"/>
      <c r="AB29" s="282"/>
      <c r="AC29" s="282"/>
      <c r="AD29" s="282"/>
      <c r="AE29" s="282"/>
      <c r="AF29" s="282"/>
      <c r="AG29" s="282"/>
      <c r="AH29" s="282"/>
      <c r="AI29" s="282"/>
      <c r="AJ29" s="282"/>
      <c r="AK29" s="282"/>
      <c r="AL29" s="282"/>
      <c r="AM29" s="282"/>
      <c r="AN29" s="282"/>
      <c r="AO29" s="282"/>
      <c r="AP29" s="282"/>
      <c r="AQ29" s="282"/>
      <c r="AR29" s="282"/>
      <c r="AS29" s="282"/>
      <c r="AT29" s="282"/>
      <c r="AU29" s="282"/>
      <c r="AV29" s="282"/>
      <c r="AW29" s="282"/>
      <c r="AX29" s="282"/>
      <c r="AY29" s="282"/>
      <c r="AZ29" s="282"/>
      <c r="BA29" s="282"/>
      <c r="BB29" s="282"/>
      <c r="BC29" s="282"/>
      <c r="BD29" s="282"/>
    </row>
    <row r="30" spans="1:56" ht="23.25" customHeight="1">
      <c r="A30" s="284">
        <f t="shared" si="6"/>
        <v>12</v>
      </c>
      <c r="B30" s="283" t="s">
        <v>254</v>
      </c>
      <c r="C30" s="284" t="s">
        <v>232</v>
      </c>
      <c r="D30" s="287"/>
      <c r="E30" s="287"/>
      <c r="F30" s="295"/>
      <c r="G30" s="287"/>
      <c r="H30" s="287"/>
      <c r="I30" s="287"/>
      <c r="J30" s="287"/>
      <c r="K30" s="295"/>
      <c r="L30" s="287"/>
      <c r="M30" s="287"/>
      <c r="N30" s="287"/>
      <c r="O30" s="295"/>
      <c r="P30" s="287"/>
      <c r="Q30" s="555"/>
      <c r="R30" s="555"/>
      <c r="S30" s="282"/>
      <c r="T30" s="282"/>
      <c r="U30" s="282"/>
      <c r="V30" s="282"/>
      <c r="W30" s="282"/>
      <c r="X30" s="282"/>
      <c r="Y30" s="282"/>
      <c r="Z30" s="282"/>
      <c r="AA30" s="282"/>
      <c r="AB30" s="282"/>
      <c r="AC30" s="282"/>
      <c r="AD30" s="282"/>
      <c r="AE30" s="282"/>
      <c r="AF30" s="282"/>
      <c r="AG30" s="282"/>
      <c r="AH30" s="282"/>
      <c r="AI30" s="282"/>
      <c r="AJ30" s="282"/>
      <c r="AK30" s="282"/>
      <c r="AL30" s="282"/>
      <c r="AM30" s="282"/>
      <c r="AN30" s="282"/>
      <c r="AO30" s="282"/>
      <c r="AP30" s="282"/>
      <c r="AQ30" s="282"/>
      <c r="AR30" s="282"/>
      <c r="AS30" s="282"/>
      <c r="AT30" s="282"/>
      <c r="AU30" s="282"/>
      <c r="AV30" s="282"/>
      <c r="AW30" s="282"/>
      <c r="AX30" s="282"/>
      <c r="AY30" s="282"/>
      <c r="AZ30" s="282"/>
      <c r="BA30" s="282"/>
      <c r="BB30" s="282"/>
      <c r="BC30" s="282"/>
      <c r="BD30" s="282"/>
    </row>
    <row r="31" spans="1:56" ht="23.25" customHeight="1">
      <c r="A31" s="284">
        <f t="shared" si="6"/>
        <v>13</v>
      </c>
      <c r="B31" s="283" t="s">
        <v>255</v>
      </c>
      <c r="C31" s="284" t="s">
        <v>232</v>
      </c>
      <c r="D31" s="287"/>
      <c r="E31" s="287"/>
      <c r="F31" s="295"/>
      <c r="G31" s="287"/>
      <c r="H31" s="287"/>
      <c r="I31" s="287"/>
      <c r="J31" s="287"/>
      <c r="K31" s="295"/>
      <c r="L31" s="287"/>
      <c r="M31" s="287"/>
      <c r="N31" s="287"/>
      <c r="O31" s="295"/>
      <c r="P31" s="287"/>
      <c r="Q31" s="555"/>
      <c r="R31" s="555"/>
      <c r="S31" s="282"/>
      <c r="T31" s="282"/>
      <c r="U31" s="282"/>
      <c r="V31" s="282"/>
      <c r="W31" s="282"/>
      <c r="X31" s="282"/>
      <c r="Y31" s="282"/>
      <c r="Z31" s="282"/>
      <c r="AA31" s="282"/>
      <c r="AB31" s="282"/>
      <c r="AC31" s="282"/>
      <c r="AD31" s="282"/>
      <c r="AE31" s="282"/>
      <c r="AF31" s="282"/>
      <c r="AG31" s="282"/>
      <c r="AH31" s="282"/>
      <c r="AI31" s="282"/>
      <c r="AJ31" s="282"/>
      <c r="AK31" s="282"/>
      <c r="AL31" s="282"/>
      <c r="AM31" s="282"/>
      <c r="AN31" s="282"/>
      <c r="AO31" s="282"/>
      <c r="AP31" s="282"/>
      <c r="AQ31" s="282"/>
      <c r="AR31" s="282"/>
      <c r="AS31" s="282"/>
      <c r="AT31" s="282"/>
      <c r="AU31" s="282"/>
      <c r="AV31" s="282"/>
      <c r="AW31" s="282"/>
      <c r="AX31" s="282"/>
      <c r="AY31" s="282"/>
      <c r="AZ31" s="282"/>
      <c r="BA31" s="282"/>
      <c r="BB31" s="282"/>
      <c r="BC31" s="282"/>
      <c r="BD31" s="282"/>
    </row>
    <row r="32" spans="1:56" s="294" customFormat="1" ht="23.25" customHeight="1">
      <c r="A32" s="291"/>
      <c r="B32" s="292" t="s">
        <v>256</v>
      </c>
      <c r="C32" s="292"/>
      <c r="D32" s="296">
        <f t="shared" ref="D32:E32" si="7">D15+D20+SUM(D21:D31)</f>
        <v>2040888</v>
      </c>
      <c r="E32" s="296">
        <f t="shared" si="7"/>
        <v>2516166</v>
      </c>
      <c r="F32" s="297">
        <f t="shared" ref="F32:K32" si="8">F15+F20+SUM(F21:F31)</f>
        <v>2195.3789999999999</v>
      </c>
      <c r="G32" s="296">
        <f t="shared" si="8"/>
        <v>1953723</v>
      </c>
      <c r="H32" s="296">
        <f t="shared" si="8"/>
        <v>2583511</v>
      </c>
      <c r="I32" s="296">
        <f t="shared" si="8"/>
        <v>1523.3930000000003</v>
      </c>
      <c r="J32" s="296">
        <f t="shared" si="8"/>
        <v>2662122</v>
      </c>
      <c r="K32" s="297">
        <f t="shared" si="8"/>
        <v>2702.7359999999999</v>
      </c>
      <c r="L32" s="131">
        <f>+(K32-F32)/F32</f>
        <v>0.23110223792793863</v>
      </c>
      <c r="M32" s="296">
        <f>M15+M20+SUM(M21:M31)</f>
        <v>2025399</v>
      </c>
      <c r="N32" s="296">
        <f>N15+N20+SUM(N21:N31)</f>
        <v>2722404</v>
      </c>
      <c r="O32" s="297">
        <f>O15+O20+SUM(O21:O31)</f>
        <v>2886.5640000000003</v>
      </c>
      <c r="P32" s="131">
        <f>+(O32-K32)/K32</f>
        <v>6.8015522048768526E-2</v>
      </c>
      <c r="Q32" s="297">
        <f>+K32</f>
        <v>2702.7359999999999</v>
      </c>
      <c r="R32" s="297">
        <f>+O32</f>
        <v>2886.5640000000003</v>
      </c>
      <c r="S32" s="293"/>
      <c r="T32" s="511"/>
      <c r="U32" s="511"/>
      <c r="V32" s="293"/>
      <c r="W32" s="511"/>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row>
    <row r="33" spans="1:56" ht="20.25" customHeight="1">
      <c r="A33" s="283"/>
      <c r="B33" s="281" t="s">
        <v>257</v>
      </c>
      <c r="C33" s="284"/>
      <c r="D33" s="287"/>
      <c r="E33" s="287"/>
      <c r="F33" s="295"/>
      <c r="G33" s="287"/>
      <c r="H33" s="287"/>
      <c r="I33" s="287"/>
      <c r="J33" s="287"/>
      <c r="K33" s="295"/>
      <c r="L33" s="287"/>
      <c r="M33" s="287"/>
      <c r="N33" s="287"/>
      <c r="O33" s="295"/>
      <c r="P33" s="287"/>
      <c r="Q33" s="295"/>
      <c r="R33" s="295"/>
      <c r="S33" s="282"/>
      <c r="T33" s="282"/>
      <c r="U33" s="282"/>
      <c r="V33" s="282"/>
      <c r="W33" s="282"/>
      <c r="X33" s="282"/>
      <c r="Y33" s="282"/>
      <c r="Z33" s="282"/>
      <c r="AA33" s="282"/>
      <c r="AB33" s="282"/>
      <c r="AC33" s="282"/>
      <c r="AD33" s="282"/>
      <c r="AE33" s="282"/>
      <c r="AF33" s="282"/>
      <c r="AG33" s="282"/>
      <c r="AH33" s="282"/>
      <c r="AI33" s="282"/>
      <c r="AJ33" s="282"/>
      <c r="AK33" s="282"/>
      <c r="AL33" s="282"/>
      <c r="AM33" s="282"/>
      <c r="AN33" s="282"/>
      <c r="AO33" s="282"/>
      <c r="AP33" s="282"/>
      <c r="AQ33" s="282"/>
      <c r="AR33" s="282"/>
      <c r="AS33" s="282"/>
      <c r="AT33" s="282"/>
      <c r="AU33" s="282"/>
      <c r="AV33" s="282"/>
      <c r="AW33" s="282"/>
      <c r="AX33" s="282"/>
      <c r="AY33" s="282"/>
      <c r="AZ33" s="282"/>
      <c r="BA33" s="282"/>
      <c r="BB33" s="282"/>
      <c r="BC33" s="282"/>
      <c r="BD33" s="282"/>
    </row>
    <row r="34" spans="1:56" ht="20.25" customHeight="1">
      <c r="A34" s="284">
        <v>13</v>
      </c>
      <c r="B34" s="283" t="s">
        <v>258</v>
      </c>
      <c r="C34" s="284" t="s">
        <v>259</v>
      </c>
      <c r="D34" s="287">
        <v>26</v>
      </c>
      <c r="E34" s="287">
        <v>9826</v>
      </c>
      <c r="F34" s="295">
        <v>16.841000000000001</v>
      </c>
      <c r="G34" s="287">
        <v>27</v>
      </c>
      <c r="H34" s="287">
        <v>10225</v>
      </c>
      <c r="I34" s="295">
        <v>9.07</v>
      </c>
      <c r="J34" s="287">
        <v>10954</v>
      </c>
      <c r="K34" s="295">
        <v>17.986999999999998</v>
      </c>
      <c r="L34" s="132">
        <f>+(K34-F34)/F34</f>
        <v>6.8048215664152797E-2</v>
      </c>
      <c r="M34" s="287">
        <v>29</v>
      </c>
      <c r="N34" s="287">
        <v>10954</v>
      </c>
      <c r="O34" s="287">
        <v>18.283000000000001</v>
      </c>
      <c r="P34" s="132">
        <f>+(O34-K34)/K34</f>
        <v>1.6456329571357255E-2</v>
      </c>
      <c r="Q34" s="295">
        <v>18.449000000000002</v>
      </c>
      <c r="R34" s="295">
        <v>18.754999999999999</v>
      </c>
      <c r="S34" s="282"/>
      <c r="T34" s="282"/>
      <c r="U34" s="282"/>
      <c r="V34" s="282"/>
      <c r="W34" s="282"/>
      <c r="X34" s="282"/>
      <c r="Y34" s="282"/>
      <c r="Z34" s="282"/>
      <c r="AA34" s="282"/>
      <c r="AB34" s="282"/>
      <c r="AC34" s="282"/>
      <c r="AD34" s="282"/>
      <c r="AE34" s="282"/>
      <c r="AF34" s="282"/>
      <c r="AG34" s="282"/>
      <c r="AH34" s="282"/>
      <c r="AI34" s="282"/>
      <c r="AJ34" s="282"/>
      <c r="AK34" s="282"/>
      <c r="AL34" s="282"/>
      <c r="AM34" s="282"/>
      <c r="AN34" s="282"/>
      <c r="AO34" s="282"/>
      <c r="AP34" s="282"/>
      <c r="AQ34" s="282"/>
      <c r="AR34" s="282"/>
      <c r="AS34" s="282"/>
      <c r="AT34" s="282"/>
      <c r="AU34" s="282"/>
      <c r="AV34" s="282"/>
      <c r="AW34" s="282"/>
      <c r="AX34" s="282"/>
      <c r="AY34" s="282"/>
      <c r="AZ34" s="282"/>
      <c r="BA34" s="282"/>
      <c r="BB34" s="282"/>
      <c r="BC34" s="282"/>
      <c r="BD34" s="282"/>
    </row>
    <row r="35" spans="1:56" ht="20.25" customHeight="1">
      <c r="A35" s="284">
        <f t="shared" ref="A35:A48" si="9">A34+1</f>
        <v>14</v>
      </c>
      <c r="B35" s="283" t="s">
        <v>245</v>
      </c>
      <c r="C35" s="284" t="s">
        <v>259</v>
      </c>
      <c r="D35" s="287">
        <v>9</v>
      </c>
      <c r="E35" s="287">
        <v>35524</v>
      </c>
      <c r="F35" s="295">
        <v>2.6550000000000002</v>
      </c>
      <c r="G35" s="287">
        <v>10</v>
      </c>
      <c r="H35" s="287">
        <v>39730</v>
      </c>
      <c r="I35" s="295">
        <v>2.0100000000000002</v>
      </c>
      <c r="J35" s="287">
        <v>41650</v>
      </c>
      <c r="K35" s="295">
        <v>3.9790000000000001</v>
      </c>
      <c r="L35" s="132">
        <f>+(K35-F35)/F35</f>
        <v>0.49868173258003756</v>
      </c>
      <c r="M35" s="287">
        <v>11</v>
      </c>
      <c r="N35" s="287">
        <v>41650</v>
      </c>
      <c r="O35" s="295">
        <v>5.4829999999999997</v>
      </c>
      <c r="P35" s="132">
        <f>+(O35-K35)/K35</f>
        <v>0.37798441819552642</v>
      </c>
      <c r="Q35" s="295">
        <v>4.0609999999999999</v>
      </c>
      <c r="R35" s="295">
        <v>5.6529999999999996</v>
      </c>
      <c r="S35" s="282"/>
      <c r="T35" s="282"/>
      <c r="U35" s="282"/>
      <c r="V35" s="282"/>
      <c r="W35" s="282"/>
      <c r="X35" s="282"/>
      <c r="Y35" s="282"/>
      <c r="Z35" s="282"/>
      <c r="AA35" s="282"/>
      <c r="AB35" s="282"/>
      <c r="AC35" s="282"/>
      <c r="AD35" s="282"/>
      <c r="AE35" s="282"/>
      <c r="AF35" s="282"/>
      <c r="AG35" s="282"/>
      <c r="AH35" s="282"/>
      <c r="AI35" s="282"/>
      <c r="AJ35" s="282"/>
      <c r="AK35" s="282"/>
      <c r="AL35" s="282"/>
      <c r="AM35" s="282"/>
      <c r="AN35" s="282"/>
      <c r="AO35" s="282"/>
      <c r="AP35" s="282"/>
      <c r="AQ35" s="282"/>
      <c r="AR35" s="282"/>
      <c r="AS35" s="282"/>
      <c r="AT35" s="282"/>
      <c r="AU35" s="282"/>
      <c r="AV35" s="282"/>
      <c r="AW35" s="282"/>
      <c r="AX35" s="282"/>
      <c r="AY35" s="282"/>
      <c r="AZ35" s="282"/>
      <c r="BA35" s="282"/>
      <c r="BB35" s="282"/>
      <c r="BC35" s="282"/>
      <c r="BD35" s="282"/>
    </row>
    <row r="36" spans="1:56" ht="20.25" customHeight="1">
      <c r="A36" s="284">
        <f t="shared" si="9"/>
        <v>15</v>
      </c>
      <c r="B36" s="283" t="s">
        <v>246</v>
      </c>
      <c r="C36" s="284" t="s">
        <v>259</v>
      </c>
      <c r="D36" s="287">
        <v>73</v>
      </c>
      <c r="E36" s="287">
        <v>18523</v>
      </c>
      <c r="F36" s="295">
        <v>18.160999999999998</v>
      </c>
      <c r="G36" s="287">
        <v>76</v>
      </c>
      <c r="H36" s="287">
        <v>19178</v>
      </c>
      <c r="I36" s="295">
        <v>12.586999999999998</v>
      </c>
      <c r="J36" s="287">
        <v>20365</v>
      </c>
      <c r="K36" s="295">
        <v>23.641999999999999</v>
      </c>
      <c r="L36" s="132">
        <f>+(K36-F36)/F36</f>
        <v>0.30180056164308144</v>
      </c>
      <c r="M36" s="287">
        <v>85</v>
      </c>
      <c r="N36" s="287">
        <v>20866</v>
      </c>
      <c r="O36" s="287">
        <v>28.35</v>
      </c>
      <c r="P36" s="132">
        <f>+(O36-K36)/K36</f>
        <v>0.19913712883850782</v>
      </c>
      <c r="Q36" s="295">
        <v>29.068999999999999</v>
      </c>
      <c r="R36" s="295">
        <v>34.613999999999997</v>
      </c>
      <c r="S36" s="282"/>
      <c r="T36" s="282"/>
      <c r="U36" s="282"/>
      <c r="V36" s="282"/>
      <c r="W36" s="282"/>
      <c r="X36" s="282"/>
      <c r="Y36" s="282"/>
      <c r="Z36" s="282"/>
      <c r="AA36" s="282"/>
      <c r="AB36" s="282"/>
      <c r="AC36" s="282"/>
      <c r="AD36" s="282"/>
      <c r="AE36" s="282"/>
      <c r="AF36" s="282"/>
      <c r="AG36" s="282"/>
      <c r="AH36" s="282"/>
      <c r="AI36" s="282"/>
      <c r="AJ36" s="282"/>
      <c r="AK36" s="282"/>
      <c r="AL36" s="282"/>
      <c r="AM36" s="282"/>
      <c r="AN36" s="282"/>
      <c r="AO36" s="282"/>
      <c r="AP36" s="282"/>
      <c r="AQ36" s="282"/>
      <c r="AR36" s="282"/>
      <c r="AS36" s="282"/>
      <c r="AT36" s="282"/>
      <c r="AU36" s="282"/>
      <c r="AV36" s="282"/>
      <c r="AW36" s="282"/>
      <c r="AX36" s="282"/>
      <c r="AY36" s="282"/>
      <c r="AZ36" s="282"/>
      <c r="BA36" s="282"/>
      <c r="BB36" s="282"/>
      <c r="BC36" s="282"/>
      <c r="BD36" s="282"/>
    </row>
    <row r="37" spans="1:56" ht="20.25" customHeight="1">
      <c r="A37" s="284">
        <f t="shared" si="9"/>
        <v>16</v>
      </c>
      <c r="B37" s="283" t="s">
        <v>247</v>
      </c>
      <c r="C37" s="284" t="s">
        <v>259</v>
      </c>
      <c r="D37" s="287">
        <v>13</v>
      </c>
      <c r="E37" s="287">
        <v>8895</v>
      </c>
      <c r="F37" s="295">
        <v>38.737000000000009</v>
      </c>
      <c r="G37" s="287">
        <v>16</v>
      </c>
      <c r="H37" s="287">
        <v>11311</v>
      </c>
      <c r="I37" s="295">
        <v>24.717999999999996</v>
      </c>
      <c r="J37" s="287">
        <v>13020</v>
      </c>
      <c r="K37" s="295">
        <v>47.758000000000003</v>
      </c>
      <c r="L37" s="132">
        <f>+(K37-F37)/F37</f>
        <v>0.23287812685546097</v>
      </c>
      <c r="M37" s="287">
        <v>21</v>
      </c>
      <c r="N37" s="287">
        <v>13403</v>
      </c>
      <c r="O37" s="287">
        <v>53.719000000000001</v>
      </c>
      <c r="P37" s="132">
        <f>+(O37-K37)/K37</f>
        <v>0.12481678462247159</v>
      </c>
      <c r="Q37" s="295">
        <v>49.566000000000003</v>
      </c>
      <c r="R37" s="295">
        <v>55.786000000000001</v>
      </c>
      <c r="S37" s="282"/>
      <c r="T37" s="282"/>
      <c r="U37" s="282"/>
      <c r="V37" s="282"/>
      <c r="W37" s="282"/>
      <c r="X37" s="282"/>
      <c r="Y37" s="282"/>
      <c r="Z37" s="282"/>
      <c r="AA37" s="282"/>
      <c r="AB37" s="282"/>
      <c r="AC37" s="282"/>
      <c r="AD37" s="282"/>
      <c r="AE37" s="282"/>
      <c r="AF37" s="282"/>
      <c r="AG37" s="282"/>
      <c r="AH37" s="282"/>
      <c r="AI37" s="282"/>
      <c r="AJ37" s="282"/>
      <c r="AK37" s="282"/>
      <c r="AL37" s="282"/>
      <c r="AM37" s="282"/>
      <c r="AN37" s="282"/>
      <c r="AO37" s="282"/>
      <c r="AP37" s="282"/>
      <c r="AQ37" s="282"/>
      <c r="AR37" s="282"/>
      <c r="AS37" s="282"/>
      <c r="AT37" s="282"/>
      <c r="AU37" s="282"/>
      <c r="AV37" s="282"/>
      <c r="AW37" s="282"/>
      <c r="AX37" s="282"/>
      <c r="AY37" s="282"/>
      <c r="AZ37" s="282"/>
      <c r="BA37" s="282"/>
      <c r="BB37" s="282"/>
      <c r="BC37" s="282"/>
      <c r="BD37" s="282"/>
    </row>
    <row r="38" spans="1:56" ht="20.25" customHeight="1">
      <c r="A38" s="284">
        <f t="shared" si="9"/>
        <v>17</v>
      </c>
      <c r="B38" s="283" t="s">
        <v>251</v>
      </c>
      <c r="C38" s="284" t="s">
        <v>259</v>
      </c>
      <c r="D38" s="287">
        <v>46</v>
      </c>
      <c r="E38" s="287">
        <v>12679</v>
      </c>
      <c r="F38" s="295">
        <v>15.745999999999999</v>
      </c>
      <c r="G38" s="287">
        <v>52</v>
      </c>
      <c r="H38" s="287">
        <v>24882</v>
      </c>
      <c r="I38" s="295">
        <v>12.117999999999999</v>
      </c>
      <c r="J38" s="287">
        <v>32819</v>
      </c>
      <c r="K38" s="295">
        <v>23.45</v>
      </c>
      <c r="L38" s="132">
        <f>+(K38-F38)/F38</f>
        <v>0.48926711545789414</v>
      </c>
      <c r="M38" s="287">
        <v>64</v>
      </c>
      <c r="N38" s="287">
        <v>35217</v>
      </c>
      <c r="O38" s="287">
        <v>31.027000000000001</v>
      </c>
      <c r="P38" s="132">
        <f>+(O38-K38)/K38</f>
        <v>0.32311300639658858</v>
      </c>
      <c r="Q38" s="295">
        <v>24.170999999999999</v>
      </c>
      <c r="R38" s="295">
        <v>32.350999999999999</v>
      </c>
      <c r="S38" s="282"/>
      <c r="T38" s="282"/>
      <c r="U38" s="282"/>
      <c r="V38" s="282"/>
      <c r="W38" s="282"/>
      <c r="X38" s="282"/>
      <c r="Y38" s="282"/>
      <c r="Z38" s="282"/>
      <c r="AA38" s="282"/>
      <c r="AB38" s="282"/>
      <c r="AC38" s="282"/>
      <c r="AD38" s="282"/>
      <c r="AE38" s="282"/>
      <c r="AF38" s="282"/>
      <c r="AG38" s="282"/>
      <c r="AH38" s="282"/>
      <c r="AI38" s="282"/>
      <c r="AJ38" s="282"/>
      <c r="AK38" s="282"/>
      <c r="AL38" s="282"/>
      <c r="AM38" s="282"/>
      <c r="AN38" s="282"/>
      <c r="AO38" s="282"/>
      <c r="AP38" s="282"/>
      <c r="AQ38" s="282"/>
      <c r="AR38" s="282"/>
      <c r="AS38" s="282"/>
      <c r="AT38" s="282"/>
      <c r="AU38" s="282"/>
      <c r="AV38" s="282"/>
      <c r="AW38" s="282"/>
      <c r="AX38" s="282"/>
      <c r="AY38" s="282"/>
      <c r="AZ38" s="282"/>
      <c r="BA38" s="282"/>
      <c r="BB38" s="282"/>
      <c r="BC38" s="282"/>
      <c r="BD38" s="282"/>
    </row>
    <row r="39" spans="1:56" ht="20.25" customHeight="1">
      <c r="A39" s="284">
        <f t="shared" si="9"/>
        <v>18</v>
      </c>
      <c r="B39" s="283" t="s">
        <v>260</v>
      </c>
      <c r="C39" s="284" t="s">
        <v>259</v>
      </c>
      <c r="D39" s="287"/>
      <c r="E39" s="287"/>
      <c r="F39" s="295"/>
      <c r="G39" s="287"/>
      <c r="H39" s="287"/>
      <c r="I39" s="295"/>
      <c r="J39" s="287"/>
      <c r="K39" s="295"/>
      <c r="L39" s="287"/>
      <c r="M39" s="287"/>
      <c r="N39" s="287"/>
      <c r="O39" s="287"/>
      <c r="P39" s="287"/>
      <c r="Q39" s="295"/>
      <c r="R39" s="295"/>
      <c r="S39" s="282"/>
      <c r="T39" s="282"/>
      <c r="U39" s="282"/>
      <c r="V39" s="282"/>
      <c r="W39" s="282"/>
      <c r="X39" s="282"/>
      <c r="Y39" s="282"/>
      <c r="Z39" s="282"/>
      <c r="AA39" s="282"/>
      <c r="AB39" s="282"/>
      <c r="AC39" s="282"/>
      <c r="AD39" s="282"/>
      <c r="AE39" s="282"/>
      <c r="AF39" s="282"/>
      <c r="AG39" s="282"/>
      <c r="AH39" s="282"/>
      <c r="AI39" s="282"/>
      <c r="AJ39" s="282"/>
      <c r="AK39" s="282"/>
      <c r="AL39" s="282"/>
      <c r="AM39" s="282"/>
      <c r="AN39" s="282"/>
      <c r="AO39" s="282"/>
      <c r="AP39" s="282"/>
      <c r="AQ39" s="282"/>
      <c r="AR39" s="282"/>
      <c r="AS39" s="282"/>
      <c r="AT39" s="282"/>
      <c r="AU39" s="282"/>
      <c r="AV39" s="282"/>
      <c r="AW39" s="282"/>
      <c r="AX39" s="282"/>
      <c r="AY39" s="282"/>
      <c r="AZ39" s="282"/>
      <c r="BA39" s="282"/>
      <c r="BB39" s="282"/>
      <c r="BC39" s="282"/>
      <c r="BD39" s="282"/>
    </row>
    <row r="40" spans="1:56" ht="20.25" customHeight="1">
      <c r="A40" s="284">
        <f t="shared" si="9"/>
        <v>19</v>
      </c>
      <c r="B40" s="283" t="s">
        <v>254</v>
      </c>
      <c r="C40" s="284"/>
      <c r="D40" s="287">
        <v>127</v>
      </c>
      <c r="E40" s="287">
        <v>33547</v>
      </c>
      <c r="F40" s="295">
        <v>60.444999999999993</v>
      </c>
      <c r="G40" s="287">
        <v>148</v>
      </c>
      <c r="H40" s="287">
        <v>38268</v>
      </c>
      <c r="I40" s="295">
        <v>34.838000000000001</v>
      </c>
      <c r="J40" s="287">
        <v>40994</v>
      </c>
      <c r="K40" s="295">
        <v>66.738</v>
      </c>
      <c r="L40" s="132">
        <f>+(K40-F40)/F40</f>
        <v>0.10411117544875519</v>
      </c>
      <c r="M40" s="287">
        <v>165</v>
      </c>
      <c r="N40" s="287">
        <v>44270</v>
      </c>
      <c r="O40" s="287">
        <v>74.938000000000002</v>
      </c>
      <c r="P40" s="132">
        <f>+(O40-K40)/K40</f>
        <v>0.12286853067218081</v>
      </c>
      <c r="Q40" s="295">
        <v>70.637</v>
      </c>
      <c r="R40" s="295">
        <v>79.5</v>
      </c>
      <c r="S40" s="282"/>
      <c r="T40" s="282"/>
      <c r="U40" s="282"/>
      <c r="V40" s="282"/>
      <c r="W40" s="282"/>
      <c r="X40" s="282"/>
      <c r="Y40" s="282"/>
      <c r="Z40" s="282"/>
      <c r="AA40" s="282"/>
      <c r="AB40" s="282"/>
      <c r="AC40" s="282"/>
      <c r="AD40" s="282"/>
      <c r="AE40" s="282"/>
      <c r="AF40" s="282"/>
      <c r="AG40" s="282"/>
      <c r="AH40" s="282"/>
      <c r="AI40" s="282"/>
      <c r="AJ40" s="282"/>
      <c r="AK40" s="282"/>
      <c r="AL40" s="282"/>
      <c r="AM40" s="282"/>
      <c r="AN40" s="282"/>
      <c r="AO40" s="282"/>
      <c r="AP40" s="282"/>
      <c r="AQ40" s="282"/>
      <c r="AR40" s="282"/>
      <c r="AS40" s="282"/>
      <c r="AT40" s="282"/>
      <c r="AU40" s="282"/>
      <c r="AV40" s="282"/>
      <c r="AW40" s="282"/>
      <c r="AX40" s="282"/>
      <c r="AY40" s="282"/>
      <c r="AZ40" s="282"/>
      <c r="BA40" s="282"/>
      <c r="BB40" s="282"/>
      <c r="BC40" s="282"/>
      <c r="BD40" s="282"/>
    </row>
    <row r="41" spans="1:56" ht="20.25" customHeight="1">
      <c r="A41" s="284">
        <f t="shared" si="9"/>
        <v>20</v>
      </c>
      <c r="B41" s="283" t="s">
        <v>261</v>
      </c>
      <c r="C41" s="284" t="s">
        <v>259</v>
      </c>
      <c r="D41" s="287"/>
      <c r="E41" s="287"/>
      <c r="F41" s="295"/>
      <c r="G41" s="287"/>
      <c r="H41" s="287"/>
      <c r="I41" s="295"/>
      <c r="J41" s="287"/>
      <c r="K41" s="295"/>
      <c r="L41" s="287"/>
      <c r="M41" s="287"/>
      <c r="N41" s="287"/>
      <c r="O41" s="287"/>
      <c r="P41" s="287"/>
      <c r="Q41" s="295"/>
      <c r="R41" s="295"/>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c r="AZ41" s="282"/>
      <c r="BA41" s="282"/>
      <c r="BB41" s="282"/>
      <c r="BC41" s="282"/>
      <c r="BD41" s="282"/>
    </row>
    <row r="42" spans="1:56" ht="20.25" customHeight="1">
      <c r="A42" s="284">
        <f t="shared" si="9"/>
        <v>21</v>
      </c>
      <c r="B42" s="283" t="s">
        <v>262</v>
      </c>
      <c r="C42" s="284" t="s">
        <v>259</v>
      </c>
      <c r="D42" s="287">
        <v>20</v>
      </c>
      <c r="E42" s="287">
        <v>7046</v>
      </c>
      <c r="F42" s="295">
        <v>16.116</v>
      </c>
      <c r="G42" s="287">
        <v>38</v>
      </c>
      <c r="H42" s="287">
        <v>19302</v>
      </c>
      <c r="I42" s="295">
        <v>13.888999999999999</v>
      </c>
      <c r="J42" s="287">
        <v>20466</v>
      </c>
      <c r="K42" s="295">
        <v>28.853000000000002</v>
      </c>
      <c r="L42" s="132">
        <f>+(K42-F42)/F42</f>
        <v>0.79033258873169532</v>
      </c>
      <c r="M42" s="287">
        <v>48</v>
      </c>
      <c r="N42" s="287">
        <v>21329</v>
      </c>
      <c r="O42" s="287">
        <v>35.219000000000001</v>
      </c>
      <c r="P42" s="132">
        <f>+(O42-K42)/K42</f>
        <v>0.22063563580910128</v>
      </c>
      <c r="Q42" s="295">
        <v>31.658000000000001</v>
      </c>
      <c r="R42" s="295">
        <v>38.688000000000002</v>
      </c>
      <c r="S42" s="282"/>
      <c r="T42" s="282"/>
      <c r="U42" s="282"/>
      <c r="V42" s="282"/>
      <c r="W42" s="282"/>
      <c r="X42" s="282"/>
      <c r="Y42" s="282"/>
      <c r="Z42" s="282"/>
      <c r="AA42" s="282"/>
      <c r="AB42" s="282"/>
      <c r="AC42" s="282"/>
      <c r="AD42" s="282"/>
      <c r="AE42" s="282"/>
      <c r="AF42" s="282"/>
      <c r="AG42" s="282"/>
      <c r="AH42" s="282"/>
      <c r="AI42" s="282"/>
      <c r="AJ42" s="282"/>
      <c r="AK42" s="282"/>
      <c r="AL42" s="282"/>
      <c r="AM42" s="282"/>
      <c r="AN42" s="282"/>
      <c r="AO42" s="282"/>
      <c r="AP42" s="282"/>
      <c r="AQ42" s="282"/>
      <c r="AR42" s="282"/>
      <c r="AS42" s="282"/>
      <c r="AT42" s="282"/>
      <c r="AU42" s="282"/>
      <c r="AV42" s="282"/>
      <c r="AW42" s="282"/>
      <c r="AX42" s="282"/>
      <c r="AY42" s="282"/>
      <c r="AZ42" s="282"/>
      <c r="BA42" s="282"/>
      <c r="BB42" s="282"/>
      <c r="BC42" s="282"/>
      <c r="BD42" s="282"/>
    </row>
    <row r="43" spans="1:56" ht="20.25" customHeight="1">
      <c r="A43" s="284">
        <f t="shared" si="9"/>
        <v>22</v>
      </c>
      <c r="B43" s="283" t="s">
        <v>255</v>
      </c>
      <c r="C43" s="284" t="s">
        <v>259</v>
      </c>
      <c r="D43" s="287">
        <v>342</v>
      </c>
      <c r="E43" s="287">
        <v>185007</v>
      </c>
      <c r="F43" s="295">
        <v>516.2639999999999</v>
      </c>
      <c r="G43" s="287">
        <v>379</v>
      </c>
      <c r="H43" s="287">
        <v>225320</v>
      </c>
      <c r="I43" s="295">
        <v>307.77799999999996</v>
      </c>
      <c r="J43" s="287">
        <v>236494</v>
      </c>
      <c r="K43" s="295">
        <v>631.16399999999999</v>
      </c>
      <c r="L43" s="132">
        <f>+(K43-F43)/F43</f>
        <v>0.22256055041606643</v>
      </c>
      <c r="M43" s="287">
        <v>402</v>
      </c>
      <c r="N43" s="287">
        <v>239335</v>
      </c>
      <c r="O43" s="295">
        <v>696.11500000000001</v>
      </c>
      <c r="P43" s="132">
        <f>+(O43-K43)/K43</f>
        <v>0.10290669303065451</v>
      </c>
      <c r="Q43" s="295">
        <v>663.75800000000004</v>
      </c>
      <c r="R43" s="295">
        <v>732.50099999999998</v>
      </c>
      <c r="S43" s="282"/>
      <c r="T43" s="282"/>
      <c r="U43" s="282"/>
      <c r="V43" s="282"/>
      <c r="W43" s="282"/>
      <c r="X43" s="282"/>
      <c r="Y43" s="282"/>
      <c r="Z43" s="282"/>
      <c r="AA43" s="282"/>
      <c r="AB43" s="282"/>
      <c r="AC43" s="282"/>
      <c r="AD43" s="282"/>
      <c r="AE43" s="282"/>
      <c r="AF43" s="282"/>
      <c r="AG43" s="282"/>
      <c r="AH43" s="282"/>
      <c r="AI43" s="282"/>
      <c r="AJ43" s="282"/>
      <c r="AK43" s="282"/>
      <c r="AL43" s="282"/>
      <c r="AM43" s="282"/>
      <c r="AN43" s="282"/>
      <c r="AO43" s="282"/>
      <c r="AP43" s="282"/>
      <c r="AQ43" s="282"/>
      <c r="AR43" s="282"/>
      <c r="AS43" s="282"/>
      <c r="AT43" s="282"/>
      <c r="AU43" s="282"/>
      <c r="AV43" s="282"/>
      <c r="AW43" s="282"/>
      <c r="AX43" s="282"/>
      <c r="AY43" s="282"/>
      <c r="AZ43" s="282"/>
      <c r="BA43" s="282"/>
      <c r="BB43" s="282"/>
      <c r="BC43" s="282"/>
      <c r="BD43" s="282"/>
    </row>
    <row r="44" spans="1:56" ht="20.25" customHeight="1">
      <c r="A44" s="284">
        <f t="shared" si="9"/>
        <v>23</v>
      </c>
      <c r="B44" s="283" t="s">
        <v>263</v>
      </c>
      <c r="C44" s="284" t="s">
        <v>259</v>
      </c>
      <c r="D44" s="287">
        <v>1</v>
      </c>
      <c r="E44" s="287">
        <v>555</v>
      </c>
      <c r="F44" s="295">
        <v>0.47499999999999998</v>
      </c>
      <c r="G44" s="287">
        <v>0</v>
      </c>
      <c r="H44" s="287">
        <v>0</v>
      </c>
      <c r="I44" s="295">
        <v>0</v>
      </c>
      <c r="J44" s="287">
        <v>0</v>
      </c>
      <c r="K44" s="295">
        <v>0</v>
      </c>
      <c r="L44" s="132">
        <f>+(K44-F44)/F44</f>
        <v>-1</v>
      </c>
      <c r="M44" s="287"/>
      <c r="N44" s="287"/>
      <c r="O44" s="287">
        <v>0</v>
      </c>
      <c r="P44" s="132" t="e">
        <f>+(O44-K44)/K44</f>
        <v>#DIV/0!</v>
      </c>
      <c r="Q44" s="295"/>
      <c r="R44" s="295"/>
      <c r="S44" s="282"/>
      <c r="T44" s="282"/>
      <c r="U44" s="282"/>
      <c r="V44" s="282"/>
      <c r="W44" s="282"/>
      <c r="X44" s="282"/>
      <c r="Y44" s="282"/>
      <c r="Z44" s="282"/>
      <c r="AA44" s="282"/>
      <c r="AB44" s="282"/>
      <c r="AC44" s="282"/>
      <c r="AD44" s="282"/>
      <c r="AE44" s="282"/>
      <c r="AF44" s="282"/>
      <c r="AG44" s="282"/>
      <c r="AH44" s="282"/>
      <c r="AI44" s="282"/>
      <c r="AJ44" s="282"/>
      <c r="AK44" s="282"/>
      <c r="AL44" s="282"/>
      <c r="AM44" s="282"/>
      <c r="AN44" s="282"/>
      <c r="AO44" s="282"/>
      <c r="AP44" s="282"/>
      <c r="AQ44" s="282"/>
      <c r="AR44" s="282"/>
      <c r="AS44" s="282"/>
      <c r="AT44" s="282"/>
      <c r="AU44" s="282"/>
      <c r="AV44" s="282"/>
      <c r="AW44" s="282"/>
      <c r="AX44" s="282"/>
      <c r="AY44" s="282"/>
      <c r="AZ44" s="282"/>
      <c r="BA44" s="282"/>
      <c r="BB44" s="282"/>
      <c r="BC44" s="282"/>
      <c r="BD44" s="282"/>
    </row>
    <row r="45" spans="1:56" ht="20.25" customHeight="1">
      <c r="A45" s="284">
        <f t="shared" si="9"/>
        <v>24</v>
      </c>
      <c r="B45" s="283" t="s">
        <v>264</v>
      </c>
      <c r="C45" s="284" t="s">
        <v>259</v>
      </c>
      <c r="D45" s="287"/>
      <c r="E45" s="287"/>
      <c r="F45" s="295"/>
      <c r="G45" s="287"/>
      <c r="H45" s="287"/>
      <c r="I45" s="295"/>
      <c r="J45" s="287"/>
      <c r="K45" s="295"/>
      <c r="L45" s="287"/>
      <c r="M45" s="287"/>
      <c r="N45" s="287"/>
      <c r="O45" s="287"/>
      <c r="P45" s="287"/>
      <c r="Q45" s="295"/>
      <c r="R45" s="295"/>
      <c r="S45" s="282"/>
      <c r="T45" s="282"/>
      <c r="U45" s="282"/>
      <c r="V45" s="282"/>
      <c r="W45" s="282"/>
      <c r="X45" s="282"/>
      <c r="Y45" s="282"/>
      <c r="Z45" s="282"/>
      <c r="AA45" s="282"/>
      <c r="AB45" s="282"/>
      <c r="AC45" s="282"/>
      <c r="AD45" s="282"/>
      <c r="AE45" s="282"/>
      <c r="AF45" s="282"/>
      <c r="AG45" s="282"/>
      <c r="AH45" s="282"/>
      <c r="AI45" s="282"/>
      <c r="AJ45" s="282"/>
      <c r="AK45" s="282"/>
      <c r="AL45" s="282"/>
      <c r="AM45" s="282"/>
      <c r="AN45" s="282"/>
      <c r="AO45" s="282"/>
      <c r="AP45" s="282"/>
      <c r="AQ45" s="282"/>
      <c r="AR45" s="282"/>
      <c r="AS45" s="282"/>
      <c r="AT45" s="282"/>
      <c r="AU45" s="282"/>
      <c r="AV45" s="282"/>
      <c r="AW45" s="282"/>
      <c r="AX45" s="282"/>
      <c r="AY45" s="282"/>
      <c r="AZ45" s="282"/>
      <c r="BA45" s="282"/>
      <c r="BB45" s="282"/>
      <c r="BC45" s="282"/>
      <c r="BD45" s="282"/>
    </row>
    <row r="46" spans="1:56" ht="20.25" customHeight="1">
      <c r="A46" s="284">
        <f t="shared" si="9"/>
        <v>25</v>
      </c>
      <c r="B46" s="283" t="s">
        <v>265</v>
      </c>
      <c r="C46" s="284" t="s">
        <v>259</v>
      </c>
      <c r="D46" s="287"/>
      <c r="E46" s="287"/>
      <c r="F46" s="295"/>
      <c r="G46" s="287"/>
      <c r="H46" s="287"/>
      <c r="I46" s="295"/>
      <c r="J46" s="287"/>
      <c r="K46" s="295"/>
      <c r="L46" s="287"/>
      <c r="M46" s="287"/>
      <c r="N46" s="287"/>
      <c r="O46" s="287"/>
      <c r="P46" s="287"/>
      <c r="Q46" s="295"/>
      <c r="R46" s="295"/>
      <c r="S46" s="282"/>
      <c r="T46" s="282"/>
      <c r="U46" s="282"/>
      <c r="V46" s="282"/>
      <c r="W46" s="282"/>
      <c r="X46" s="282"/>
      <c r="Y46" s="282"/>
      <c r="Z46" s="282"/>
      <c r="AA46" s="282"/>
      <c r="AB46" s="282"/>
      <c r="AC46" s="282"/>
      <c r="AD46" s="282"/>
      <c r="AE46" s="282"/>
      <c r="AF46" s="282"/>
      <c r="AG46" s="282"/>
      <c r="AH46" s="282"/>
      <c r="AI46" s="282"/>
      <c r="AJ46" s="282"/>
      <c r="AK46" s="282"/>
      <c r="AL46" s="282"/>
      <c r="AM46" s="282"/>
      <c r="AN46" s="282"/>
      <c r="AO46" s="282"/>
      <c r="AP46" s="282"/>
      <c r="AQ46" s="282"/>
      <c r="AR46" s="282"/>
      <c r="AS46" s="282"/>
      <c r="AT46" s="282"/>
      <c r="AU46" s="282"/>
      <c r="AV46" s="282"/>
      <c r="AW46" s="282"/>
      <c r="AX46" s="282"/>
      <c r="AY46" s="282"/>
      <c r="AZ46" s="282"/>
      <c r="BA46" s="282"/>
      <c r="BB46" s="282"/>
      <c r="BC46" s="282"/>
      <c r="BD46" s="282"/>
    </row>
    <row r="47" spans="1:56" ht="20.25" customHeight="1">
      <c r="A47" s="284">
        <f t="shared" si="9"/>
        <v>26</v>
      </c>
      <c r="B47" s="283" t="s">
        <v>266</v>
      </c>
      <c r="C47" s="284"/>
      <c r="D47" s="287">
        <v>2</v>
      </c>
      <c r="E47" s="287">
        <v>3100</v>
      </c>
      <c r="F47" s="295">
        <v>0.373</v>
      </c>
      <c r="G47" s="287">
        <v>2</v>
      </c>
      <c r="H47" s="287">
        <v>3100</v>
      </c>
      <c r="I47" s="295">
        <v>0.54199999999999993</v>
      </c>
      <c r="J47" s="287">
        <v>3100</v>
      </c>
      <c r="K47" s="295">
        <v>0.55400000000000005</v>
      </c>
      <c r="L47" s="132">
        <f>+(K47-F47)/F47</f>
        <v>0.4852546916890082</v>
      </c>
      <c r="M47" s="287">
        <v>2</v>
      </c>
      <c r="N47" s="287">
        <v>3100</v>
      </c>
      <c r="O47" s="287">
        <v>3.5999999999999997E-2</v>
      </c>
      <c r="P47" s="132">
        <f>+(O47-K47)/K47</f>
        <v>-0.93501805054151621</v>
      </c>
      <c r="Q47" s="295">
        <v>0.58599999999999997</v>
      </c>
      <c r="R47" s="295">
        <v>3.6999999999999998E-2</v>
      </c>
      <c r="S47" s="282"/>
      <c r="T47" s="282"/>
      <c r="U47" s="282"/>
      <c r="V47" s="282"/>
      <c r="W47" s="282"/>
      <c r="X47" s="282"/>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c r="AW47" s="282"/>
      <c r="AX47" s="282"/>
      <c r="AY47" s="282"/>
      <c r="AZ47" s="282"/>
      <c r="BA47" s="282"/>
      <c r="BB47" s="282"/>
      <c r="BC47" s="282"/>
      <c r="BD47" s="282"/>
    </row>
    <row r="48" spans="1:56" ht="20.25" customHeight="1">
      <c r="A48" s="284">
        <f t="shared" si="9"/>
        <v>27</v>
      </c>
      <c r="B48" s="283" t="s">
        <v>267</v>
      </c>
      <c r="C48" s="284" t="s">
        <v>259</v>
      </c>
      <c r="D48" s="287"/>
      <c r="E48" s="287"/>
      <c r="F48" s="295"/>
      <c r="G48" s="287"/>
      <c r="H48" s="287"/>
      <c r="I48" s="295"/>
      <c r="J48" s="287"/>
      <c r="K48" s="295"/>
      <c r="L48" s="287"/>
      <c r="M48" s="287"/>
      <c r="N48" s="287"/>
      <c r="O48" s="287"/>
      <c r="P48" s="287"/>
      <c r="Q48" s="295"/>
      <c r="R48" s="295"/>
      <c r="S48" s="282"/>
      <c r="T48" s="282"/>
      <c r="U48" s="282"/>
      <c r="V48" s="282"/>
      <c r="W48" s="282"/>
      <c r="X48" s="282"/>
      <c r="Y48" s="282"/>
      <c r="Z48" s="282"/>
      <c r="AA48" s="282"/>
      <c r="AB48" s="282"/>
      <c r="AC48" s="282"/>
      <c r="AD48" s="282"/>
      <c r="AE48" s="282"/>
      <c r="AF48" s="282"/>
      <c r="AG48" s="282"/>
      <c r="AH48" s="282"/>
      <c r="AI48" s="282"/>
      <c r="AJ48" s="282"/>
      <c r="AK48" s="282"/>
      <c r="AL48" s="282"/>
      <c r="AM48" s="282"/>
      <c r="AN48" s="282"/>
      <c r="AO48" s="282"/>
      <c r="AP48" s="282"/>
      <c r="AQ48" s="282"/>
      <c r="AR48" s="282"/>
      <c r="AS48" s="282"/>
      <c r="AT48" s="282"/>
      <c r="AU48" s="282"/>
      <c r="AV48" s="282"/>
      <c r="AW48" s="282"/>
      <c r="AX48" s="282"/>
      <c r="AY48" s="282"/>
      <c r="AZ48" s="282"/>
      <c r="BA48" s="282"/>
      <c r="BB48" s="282"/>
      <c r="BC48" s="282"/>
      <c r="BD48" s="282"/>
    </row>
    <row r="49" spans="1:56" s="294" customFormat="1" ht="20.25" customHeight="1">
      <c r="A49" s="291"/>
      <c r="B49" s="292" t="s">
        <v>256</v>
      </c>
      <c r="C49" s="291"/>
      <c r="D49" s="298">
        <f t="shared" ref="D49:E49" si="10">SUM(D34:D48)</f>
        <v>659</v>
      </c>
      <c r="E49" s="298">
        <f t="shared" si="10"/>
        <v>314702</v>
      </c>
      <c r="F49" s="299">
        <f t="shared" ref="F49:K49" si="11">SUM(F34:F48)</f>
        <v>685.81299999999999</v>
      </c>
      <c r="G49" s="298">
        <f t="shared" si="11"/>
        <v>748</v>
      </c>
      <c r="H49" s="298">
        <f t="shared" si="11"/>
        <v>391316</v>
      </c>
      <c r="I49" s="299">
        <f t="shared" si="11"/>
        <v>417.5499999999999</v>
      </c>
      <c r="J49" s="298">
        <f t="shared" si="11"/>
        <v>419862</v>
      </c>
      <c r="K49" s="299">
        <f t="shared" si="11"/>
        <v>844.125</v>
      </c>
      <c r="L49" s="131">
        <f>+(K49-F49)/F49</f>
        <v>0.2308384355502156</v>
      </c>
      <c r="M49" s="298">
        <f>SUM(M34:M48)</f>
        <v>827</v>
      </c>
      <c r="N49" s="298">
        <f>SUM(N34:N48)</f>
        <v>430124</v>
      </c>
      <c r="O49" s="299">
        <f>SUM(O34:O48)</f>
        <v>943.17</v>
      </c>
      <c r="P49" s="131">
        <f>+(O49-K49)/K49</f>
        <v>0.11733451799200351</v>
      </c>
      <c r="Q49" s="299">
        <f t="shared" ref="Q49:R49" si="12">SUM(Q34:Q48)</f>
        <v>891.95500000000004</v>
      </c>
      <c r="R49" s="299">
        <f t="shared" si="12"/>
        <v>997.88499999999999</v>
      </c>
      <c r="S49" s="293"/>
      <c r="T49" s="293"/>
      <c r="U49" s="293"/>
      <c r="V49" s="293"/>
      <c r="W49" s="293"/>
      <c r="X49" s="293"/>
      <c r="Y49" s="293"/>
      <c r="Z49" s="293"/>
      <c r="AA49" s="293"/>
      <c r="AB49" s="293"/>
      <c r="AC49" s="293"/>
      <c r="AD49" s="293"/>
      <c r="AE49" s="293"/>
      <c r="AF49" s="29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row>
    <row r="50" spans="1:56" ht="20.25" customHeight="1">
      <c r="A50" s="283"/>
      <c r="B50" s="281" t="s">
        <v>268</v>
      </c>
      <c r="C50" s="284"/>
      <c r="D50" s="287"/>
      <c r="E50" s="287"/>
      <c r="F50" s="295"/>
      <c r="G50" s="287"/>
      <c r="H50" s="287"/>
      <c r="I50" s="287"/>
      <c r="J50" s="287"/>
      <c r="K50" s="295"/>
      <c r="L50" s="287"/>
      <c r="M50" s="287"/>
      <c r="N50" s="287"/>
      <c r="O50" s="295"/>
      <c r="P50" s="287"/>
      <c r="Q50" s="295"/>
      <c r="R50" s="295"/>
      <c r="S50" s="282"/>
      <c r="T50" s="282"/>
      <c r="U50" s="282"/>
      <c r="V50" s="282"/>
      <c r="W50" s="555"/>
      <c r="X50" s="282"/>
      <c r="Y50" s="282"/>
      <c r="Z50" s="282"/>
      <c r="AA50" s="282"/>
      <c r="AB50" s="282"/>
      <c r="AC50" s="282"/>
      <c r="AD50" s="282"/>
      <c r="AE50" s="282"/>
      <c r="AF50" s="282"/>
      <c r="AG50" s="282"/>
      <c r="AH50" s="282"/>
      <c r="AI50" s="282"/>
      <c r="AJ50" s="282"/>
      <c r="AK50" s="282"/>
      <c r="AL50" s="282"/>
      <c r="AM50" s="282"/>
      <c r="AN50" s="282"/>
      <c r="AO50" s="282"/>
      <c r="AP50" s="282"/>
      <c r="AQ50" s="282"/>
      <c r="AR50" s="282"/>
      <c r="AS50" s="282"/>
      <c r="AT50" s="282"/>
      <c r="AU50" s="282"/>
      <c r="AV50" s="282"/>
      <c r="AW50" s="282"/>
      <c r="AX50" s="282"/>
      <c r="AY50" s="282"/>
      <c r="AZ50" s="282"/>
      <c r="BA50" s="282"/>
      <c r="BB50" s="282"/>
      <c r="BC50" s="282"/>
      <c r="BD50" s="282"/>
    </row>
    <row r="51" spans="1:56" ht="20.25" customHeight="1">
      <c r="A51" s="284">
        <f>A48+1</f>
        <v>28</v>
      </c>
      <c r="B51" s="283" t="s">
        <v>269</v>
      </c>
      <c r="C51" s="284" t="s">
        <v>270</v>
      </c>
      <c r="D51" s="283">
        <v>1</v>
      </c>
      <c r="E51" s="287">
        <v>20000</v>
      </c>
      <c r="F51" s="295">
        <v>87.759000000000015</v>
      </c>
      <c r="G51" s="283">
        <v>1</v>
      </c>
      <c r="H51" s="287">
        <v>20000</v>
      </c>
      <c r="I51" s="287">
        <v>48.932000000000002</v>
      </c>
      <c r="J51" s="287">
        <v>20000</v>
      </c>
      <c r="K51" s="295">
        <v>94.418000000000006</v>
      </c>
      <c r="L51" s="132">
        <f>+(K51-F51)/F51</f>
        <v>7.5878257500655091E-2</v>
      </c>
      <c r="M51" s="283">
        <v>1</v>
      </c>
      <c r="N51" s="287">
        <v>20000</v>
      </c>
      <c r="O51" s="295">
        <v>95.73</v>
      </c>
      <c r="P51" s="132">
        <f>+(O51-K51)/K51</f>
        <v>1.3895655489419364E-2</v>
      </c>
      <c r="Q51" s="295">
        <v>94.608000000000004</v>
      </c>
      <c r="R51" s="295">
        <v>95.921999999999997</v>
      </c>
      <c r="S51" s="282"/>
      <c r="T51" s="282"/>
      <c r="U51" s="282"/>
      <c r="V51" s="282"/>
      <c r="W51" s="555"/>
      <c r="X51" s="282"/>
      <c r="Y51" s="282"/>
      <c r="Z51" s="282"/>
      <c r="AA51" s="282"/>
      <c r="AB51" s="282"/>
      <c r="AC51" s="282"/>
      <c r="AD51" s="282"/>
      <c r="AE51" s="282"/>
      <c r="AF51" s="282"/>
      <c r="AG51" s="282"/>
      <c r="AH51" s="282"/>
      <c r="AI51" s="282"/>
      <c r="AJ51" s="282"/>
      <c r="AK51" s="282"/>
      <c r="AL51" s="282"/>
      <c r="AM51" s="282"/>
      <c r="AN51" s="282"/>
      <c r="AO51" s="282"/>
      <c r="AP51" s="282"/>
      <c r="AQ51" s="282"/>
      <c r="AR51" s="282"/>
      <c r="AS51" s="282"/>
      <c r="AT51" s="282"/>
      <c r="AU51" s="282"/>
      <c r="AV51" s="282"/>
      <c r="AW51" s="282"/>
      <c r="AX51" s="282"/>
      <c r="AY51" s="282"/>
      <c r="AZ51" s="282"/>
      <c r="BA51" s="282"/>
      <c r="BB51" s="282"/>
      <c r="BC51" s="282"/>
      <c r="BD51" s="282"/>
    </row>
    <row r="52" spans="1:56" ht="20.25" customHeight="1">
      <c r="A52" s="284">
        <f t="shared" ref="A52:A58" si="13">A51+1</f>
        <v>29</v>
      </c>
      <c r="B52" s="283" t="s">
        <v>255</v>
      </c>
      <c r="C52" s="284" t="s">
        <v>270</v>
      </c>
      <c r="D52" s="283">
        <v>26</v>
      </c>
      <c r="E52" s="287">
        <f>525334-E54-13000</f>
        <v>495667</v>
      </c>
      <c r="F52" s="295">
        <v>2035.0610000000001</v>
      </c>
      <c r="G52" s="283">
        <v>23</v>
      </c>
      <c r="H52" s="287">
        <v>278834</v>
      </c>
      <c r="I52" s="287">
        <v>618.41599999999994</v>
      </c>
      <c r="J52" s="987">
        <v>284834</v>
      </c>
      <c r="K52" s="295">
        <v>1221.075</v>
      </c>
      <c r="L52" s="132">
        <f>+(K52-F52)/F52</f>
        <v>-0.39998113078674302</v>
      </c>
      <c r="M52" s="283">
        <v>24</v>
      </c>
      <c r="N52" s="287">
        <v>303834</v>
      </c>
      <c r="O52" s="295">
        <v>1342.6110000000001</v>
      </c>
      <c r="P52" s="132">
        <f>+(O52-K52)/K52</f>
        <v>9.9531969780726037E-2</v>
      </c>
      <c r="Q52" s="295">
        <v>1244.29</v>
      </c>
      <c r="R52" s="295">
        <v>1365.5429999999999</v>
      </c>
      <c r="S52" s="282"/>
      <c r="T52" s="282"/>
      <c r="U52" s="282"/>
      <c r="V52" s="282"/>
      <c r="W52" s="555"/>
      <c r="X52" s="293"/>
      <c r="Y52" s="282"/>
      <c r="Z52" s="282"/>
      <c r="AA52" s="282"/>
      <c r="AB52" s="282"/>
      <c r="AC52" s="282"/>
      <c r="AD52" s="282"/>
      <c r="AE52" s="282"/>
      <c r="AF52" s="282"/>
      <c r="AG52" s="282"/>
      <c r="AH52" s="282"/>
      <c r="AI52" s="282"/>
      <c r="AJ52" s="282"/>
      <c r="AK52" s="282"/>
      <c r="AL52" s="282"/>
      <c r="AM52" s="282"/>
      <c r="AN52" s="282"/>
      <c r="AO52" s="282"/>
      <c r="AP52" s="282"/>
      <c r="AQ52" s="282"/>
      <c r="AR52" s="282"/>
      <c r="AS52" s="282"/>
      <c r="AT52" s="282"/>
      <c r="AU52" s="282"/>
      <c r="AV52" s="282"/>
      <c r="AW52" s="282"/>
      <c r="AX52" s="282"/>
      <c r="AY52" s="282"/>
      <c r="AZ52" s="282"/>
      <c r="BA52" s="282"/>
      <c r="BB52" s="282"/>
      <c r="BC52" s="282"/>
      <c r="BD52" s="282"/>
    </row>
    <row r="53" spans="1:56" ht="20.25" customHeight="1">
      <c r="A53" s="284">
        <f t="shared" si="13"/>
        <v>30</v>
      </c>
      <c r="B53" s="283" t="s">
        <v>265</v>
      </c>
      <c r="C53" s="284" t="s">
        <v>270</v>
      </c>
      <c r="D53" s="283">
        <v>8</v>
      </c>
      <c r="E53" s="287">
        <v>151000</v>
      </c>
      <c r="F53" s="295">
        <v>480.70400000000006</v>
      </c>
      <c r="G53" s="283">
        <v>9</v>
      </c>
      <c r="H53" s="287">
        <v>164500</v>
      </c>
      <c r="I53" s="287">
        <v>272.435</v>
      </c>
      <c r="J53" s="987">
        <v>168500</v>
      </c>
      <c r="K53" s="295">
        <v>548.49099999999999</v>
      </c>
      <c r="L53" s="132">
        <f>+(K53-F53)/F53</f>
        <v>0.14101609306350668</v>
      </c>
      <c r="M53" s="283">
        <v>9</v>
      </c>
      <c r="N53" s="287">
        <v>170500</v>
      </c>
      <c r="O53" s="295">
        <v>583.91399999999999</v>
      </c>
      <c r="P53" s="132">
        <f>+(O53-K53)/K53</f>
        <v>6.4582645841043881E-2</v>
      </c>
      <c r="Q53" s="295">
        <v>560.47900000000004</v>
      </c>
      <c r="R53" s="295">
        <v>596.67700000000002</v>
      </c>
      <c r="S53" s="287"/>
      <c r="T53" s="525"/>
      <c r="U53" s="512"/>
      <c r="V53" s="512"/>
      <c r="W53" s="282"/>
      <c r="X53" s="282"/>
      <c r="Y53" s="282"/>
      <c r="Z53" s="282"/>
      <c r="AA53" s="282"/>
      <c r="AB53" s="282"/>
      <c r="AC53" s="282"/>
      <c r="AD53" s="282"/>
      <c r="AE53" s="282"/>
      <c r="AF53" s="282"/>
      <c r="AG53" s="282"/>
      <c r="AH53" s="282"/>
      <c r="AI53" s="282"/>
      <c r="AJ53" s="282"/>
      <c r="AK53" s="282"/>
      <c r="AL53" s="282"/>
      <c r="AM53" s="282"/>
      <c r="AN53" s="282"/>
      <c r="AO53" s="282"/>
      <c r="AP53" s="282"/>
      <c r="AQ53" s="282"/>
      <c r="AR53" s="282"/>
      <c r="AS53" s="282"/>
      <c r="AT53" s="282"/>
      <c r="AU53" s="282"/>
      <c r="AV53" s="282"/>
      <c r="AW53" s="282"/>
      <c r="AX53" s="282"/>
      <c r="AY53" s="282"/>
      <c r="AZ53" s="282"/>
      <c r="BA53" s="282"/>
      <c r="BB53" s="282"/>
      <c r="BC53" s="282"/>
      <c r="BD53" s="282"/>
    </row>
    <row r="54" spans="1:56" ht="20.25" customHeight="1">
      <c r="A54" s="284">
        <f t="shared" si="13"/>
        <v>31</v>
      </c>
      <c r="B54" s="283" t="s">
        <v>271</v>
      </c>
      <c r="C54" s="284" t="s">
        <v>270</v>
      </c>
      <c r="D54" s="283">
        <v>1</v>
      </c>
      <c r="E54" s="287">
        <v>16667</v>
      </c>
      <c r="F54" s="295">
        <v>375.13200000000006</v>
      </c>
      <c r="G54" s="283">
        <v>4</v>
      </c>
      <c r="H54" s="287">
        <v>288000</v>
      </c>
      <c r="I54" s="287">
        <v>590.78300000000002</v>
      </c>
      <c r="J54" s="987">
        <v>288000</v>
      </c>
      <c r="K54" s="295">
        <v>1375.386</v>
      </c>
      <c r="L54" s="132">
        <f>+(K54-F54)/F54</f>
        <v>2.6664054252902973</v>
      </c>
      <c r="M54" s="283">
        <v>4</v>
      </c>
      <c r="N54" s="987">
        <v>356000</v>
      </c>
      <c r="O54" s="295">
        <f>1621.037</f>
        <v>1621.037</v>
      </c>
      <c r="P54" s="132">
        <f>+(O54-K54)/K54</f>
        <v>0.17860513339527964</v>
      </c>
      <c r="Q54" s="295">
        <v>1378.7049999999999</v>
      </c>
      <c r="R54" s="295">
        <f>1624.75</f>
        <v>1624.75</v>
      </c>
      <c r="S54" s="287"/>
      <c r="T54" s="525"/>
      <c r="U54" s="512"/>
      <c r="V54" s="512"/>
      <c r="W54" s="282"/>
      <c r="X54" s="282"/>
      <c r="Y54" s="282"/>
      <c r="Z54" s="282"/>
      <c r="AA54" s="282"/>
      <c r="AB54" s="282"/>
      <c r="AC54" s="282"/>
      <c r="AD54" s="282"/>
      <c r="AE54" s="282"/>
      <c r="AF54" s="282"/>
      <c r="AG54" s="282"/>
      <c r="AH54" s="282"/>
      <c r="AI54" s="282"/>
      <c r="AJ54" s="282"/>
      <c r="AK54" s="282"/>
      <c r="AL54" s="282"/>
      <c r="AM54" s="282"/>
      <c r="AN54" s="282"/>
      <c r="AO54" s="282"/>
      <c r="AP54" s="282"/>
      <c r="AQ54" s="282"/>
      <c r="AR54" s="282"/>
      <c r="AS54" s="282"/>
      <c r="AT54" s="282"/>
      <c r="AU54" s="282"/>
      <c r="AV54" s="282"/>
      <c r="AW54" s="282"/>
      <c r="AX54" s="282"/>
      <c r="AY54" s="282"/>
      <c r="AZ54" s="282"/>
      <c r="BA54" s="282"/>
      <c r="BB54" s="282"/>
      <c r="BC54" s="282"/>
      <c r="BD54" s="282"/>
    </row>
    <row r="55" spans="1:56" ht="20.25" customHeight="1">
      <c r="A55" s="284">
        <f t="shared" si="13"/>
        <v>32</v>
      </c>
      <c r="B55" s="283" t="s">
        <v>263</v>
      </c>
      <c r="C55" s="284" t="s">
        <v>270</v>
      </c>
      <c r="D55" s="283">
        <v>3</v>
      </c>
      <c r="E55" s="287">
        <f>22000+13000</f>
        <v>35000</v>
      </c>
      <c r="F55" s="295">
        <v>136.131</v>
      </c>
      <c r="G55" s="283">
        <v>3</v>
      </c>
      <c r="H55" s="287">
        <v>41500</v>
      </c>
      <c r="I55" s="287">
        <v>58.192999999999998</v>
      </c>
      <c r="J55" s="987">
        <v>41500</v>
      </c>
      <c r="K55" s="295">
        <v>114.14</v>
      </c>
      <c r="L55" s="132">
        <f>+(K55-F55)/F55</f>
        <v>-0.1615429255643461</v>
      </c>
      <c r="M55" s="283">
        <v>3</v>
      </c>
      <c r="N55" s="287">
        <v>41500</v>
      </c>
      <c r="O55" s="295">
        <v>115.72499999999999</v>
      </c>
      <c r="P55" s="132">
        <f>+(O55-K55)/K55</f>
        <v>1.388645523041873E-2</v>
      </c>
      <c r="Q55" s="295">
        <v>116.221</v>
      </c>
      <c r="R55" s="295">
        <v>117.83499999999999</v>
      </c>
      <c r="S55" s="287"/>
      <c r="T55" s="526"/>
      <c r="U55" s="512"/>
      <c r="V55" s="512"/>
      <c r="W55" s="282"/>
      <c r="X55" s="282"/>
      <c r="Y55" s="282"/>
      <c r="Z55" s="282"/>
      <c r="AA55" s="282"/>
      <c r="AB55" s="282"/>
      <c r="AC55" s="282"/>
      <c r="AD55" s="282"/>
      <c r="AE55" s="282"/>
      <c r="AF55" s="282"/>
      <c r="AG55" s="282"/>
      <c r="AH55" s="282"/>
      <c r="AI55" s="282"/>
      <c r="AJ55" s="282"/>
      <c r="AK55" s="282"/>
      <c r="AL55" s="282"/>
      <c r="AM55" s="282"/>
      <c r="AN55" s="282"/>
      <c r="AO55" s="282"/>
      <c r="AP55" s="282"/>
      <c r="AQ55" s="282"/>
      <c r="AR55" s="282"/>
      <c r="AS55" s="282"/>
      <c r="AT55" s="282"/>
      <c r="AU55" s="282"/>
      <c r="AV55" s="282"/>
      <c r="AW55" s="282"/>
      <c r="AX55" s="282"/>
      <c r="AY55" s="282"/>
      <c r="AZ55" s="282"/>
      <c r="BA55" s="282"/>
      <c r="BB55" s="282"/>
      <c r="BC55" s="282"/>
      <c r="BD55" s="282"/>
    </row>
    <row r="56" spans="1:56" ht="20.25" customHeight="1">
      <c r="A56" s="284">
        <f t="shared" si="13"/>
        <v>33</v>
      </c>
      <c r="B56" s="283" t="s">
        <v>264</v>
      </c>
      <c r="C56" s="284" t="s">
        <v>270</v>
      </c>
      <c r="D56" s="283"/>
      <c r="E56" s="287"/>
      <c r="F56" s="295"/>
      <c r="G56" s="283"/>
      <c r="H56" s="287"/>
      <c r="I56" s="287"/>
      <c r="J56" s="287"/>
      <c r="K56" s="295"/>
      <c r="L56" s="287"/>
      <c r="M56" s="283"/>
      <c r="N56" s="287"/>
      <c r="O56" s="295"/>
      <c r="P56" s="287"/>
      <c r="Q56" s="295"/>
      <c r="R56" s="295"/>
      <c r="S56" s="287"/>
      <c r="T56" s="525"/>
      <c r="U56" s="282"/>
      <c r="V56" s="512"/>
      <c r="W56" s="282"/>
      <c r="X56" s="282"/>
      <c r="Y56" s="282"/>
      <c r="Z56" s="282"/>
      <c r="AA56" s="282"/>
      <c r="AB56" s="282"/>
      <c r="AC56" s="282"/>
      <c r="AD56" s="282"/>
      <c r="AE56" s="282"/>
      <c r="AF56" s="282"/>
      <c r="AG56" s="282"/>
      <c r="AH56" s="282"/>
      <c r="AI56" s="282"/>
      <c r="AJ56" s="282"/>
      <c r="AK56" s="282"/>
      <c r="AL56" s="282"/>
      <c r="AM56" s="282"/>
      <c r="AN56" s="282"/>
      <c r="AO56" s="282"/>
      <c r="AP56" s="282"/>
      <c r="AQ56" s="282"/>
      <c r="AR56" s="282"/>
      <c r="AS56" s="282"/>
      <c r="AT56" s="282"/>
      <c r="AU56" s="282"/>
      <c r="AV56" s="282"/>
      <c r="AW56" s="282"/>
      <c r="AX56" s="282"/>
      <c r="AY56" s="282"/>
      <c r="AZ56" s="282"/>
      <c r="BA56" s="282"/>
      <c r="BB56" s="282"/>
      <c r="BC56" s="282"/>
      <c r="BD56" s="282"/>
    </row>
    <row r="57" spans="1:56" ht="20.25" customHeight="1">
      <c r="A57" s="284">
        <f t="shared" si="13"/>
        <v>34</v>
      </c>
      <c r="B57" s="283" t="s">
        <v>272</v>
      </c>
      <c r="C57" s="284" t="s">
        <v>270</v>
      </c>
      <c r="D57" s="283">
        <v>2</v>
      </c>
      <c r="E57" s="287">
        <v>13333</v>
      </c>
      <c r="F57" s="295">
        <v>0.37900000000000006</v>
      </c>
      <c r="G57" s="283">
        <v>2</v>
      </c>
      <c r="H57" s="287">
        <v>13333</v>
      </c>
      <c r="I57" s="287">
        <v>0.22100000000000003</v>
      </c>
      <c r="J57" s="987">
        <v>13333</v>
      </c>
      <c r="K57" s="295">
        <v>0.25800000000000001</v>
      </c>
      <c r="L57" s="132">
        <f>+(K57-F57)/F57</f>
        <v>-0.31926121372031668</v>
      </c>
      <c r="M57" s="283">
        <v>2</v>
      </c>
      <c r="N57" s="287">
        <v>13333</v>
      </c>
      <c r="O57" s="295">
        <v>7.1999999999999995E-2</v>
      </c>
      <c r="P57" s="132">
        <f>+(O57-K57)/K57</f>
        <v>-0.72093023255813948</v>
      </c>
      <c r="Q57" s="295">
        <v>0.3</v>
      </c>
      <c r="R57" s="295">
        <v>7.1999999999999995E-2</v>
      </c>
      <c r="S57" s="287"/>
      <c r="T57" s="524"/>
      <c r="U57" s="282"/>
      <c r="V57" s="512"/>
      <c r="W57" s="282"/>
      <c r="X57" s="282"/>
      <c r="Y57" s="282"/>
      <c r="Z57" s="282"/>
      <c r="AA57" s="282"/>
      <c r="AB57" s="282"/>
      <c r="AC57" s="282"/>
      <c r="AD57" s="282"/>
      <c r="AE57" s="282"/>
      <c r="AF57" s="282"/>
      <c r="AG57" s="282"/>
      <c r="AH57" s="282"/>
      <c r="AI57" s="282"/>
      <c r="AJ57" s="282"/>
      <c r="AK57" s="282"/>
      <c r="AL57" s="282"/>
      <c r="AM57" s="282"/>
      <c r="AN57" s="282"/>
      <c r="AO57" s="282"/>
      <c r="AP57" s="282"/>
      <c r="AQ57" s="282"/>
      <c r="AR57" s="282"/>
      <c r="AS57" s="282"/>
      <c r="AT57" s="282"/>
      <c r="AU57" s="282"/>
      <c r="AV57" s="282"/>
      <c r="AW57" s="282"/>
      <c r="AX57" s="282"/>
      <c r="AY57" s="282"/>
      <c r="AZ57" s="282"/>
      <c r="BA57" s="282"/>
      <c r="BB57" s="282"/>
      <c r="BC57" s="282"/>
      <c r="BD57" s="282"/>
    </row>
    <row r="58" spans="1:56" ht="20.25" customHeight="1">
      <c r="A58" s="284">
        <f t="shared" si="13"/>
        <v>35</v>
      </c>
      <c r="B58" s="283" t="s">
        <v>267</v>
      </c>
      <c r="C58" s="284" t="s">
        <v>270</v>
      </c>
      <c r="D58" s="283"/>
      <c r="E58" s="287"/>
      <c r="F58" s="295"/>
      <c r="G58" s="283"/>
      <c r="H58" s="287"/>
      <c r="I58" s="287"/>
      <c r="J58" s="287"/>
      <c r="K58" s="295"/>
      <c r="L58" s="287"/>
      <c r="M58" s="283"/>
      <c r="N58" s="287"/>
      <c r="O58" s="295"/>
      <c r="P58" s="287"/>
      <c r="Q58" s="295"/>
      <c r="R58" s="295"/>
      <c r="S58" s="282"/>
      <c r="T58" s="282"/>
      <c r="U58" s="282"/>
      <c r="V58" s="512"/>
      <c r="W58" s="282"/>
      <c r="X58" s="282"/>
      <c r="Y58" s="282"/>
      <c r="Z58" s="282"/>
      <c r="AA58" s="282"/>
      <c r="AB58" s="282"/>
      <c r="AC58" s="282"/>
      <c r="AD58" s="282"/>
      <c r="AE58" s="282"/>
      <c r="AF58" s="282"/>
      <c r="AG58" s="282"/>
      <c r="AH58" s="282"/>
      <c r="AI58" s="282"/>
      <c r="AJ58" s="282"/>
      <c r="AK58" s="282"/>
      <c r="AL58" s="282"/>
      <c r="AM58" s="282"/>
      <c r="AN58" s="282"/>
      <c r="AO58" s="282"/>
      <c r="AP58" s="282"/>
      <c r="AQ58" s="282"/>
      <c r="AR58" s="282"/>
      <c r="AS58" s="282"/>
      <c r="AT58" s="282"/>
      <c r="AU58" s="282"/>
      <c r="AV58" s="282"/>
      <c r="AW58" s="282"/>
      <c r="AX58" s="282"/>
      <c r="AY58" s="282"/>
      <c r="AZ58" s="282"/>
      <c r="BA58" s="282"/>
      <c r="BB58" s="282"/>
      <c r="BC58" s="282"/>
      <c r="BD58" s="282"/>
    </row>
    <row r="59" spans="1:56" s="294" customFormat="1" ht="20.25" customHeight="1">
      <c r="A59" s="291"/>
      <c r="B59" s="292" t="s">
        <v>256</v>
      </c>
      <c r="C59" s="298"/>
      <c r="D59" s="298">
        <f t="shared" ref="D59:E59" si="14">SUM(D51:D58)</f>
        <v>41</v>
      </c>
      <c r="E59" s="298">
        <f t="shared" si="14"/>
        <v>731667</v>
      </c>
      <c r="F59" s="299">
        <f t="shared" ref="F59:K59" si="15">SUM(F51:F58)</f>
        <v>3115.1660000000002</v>
      </c>
      <c r="G59" s="298">
        <f t="shared" si="15"/>
        <v>42</v>
      </c>
      <c r="H59" s="298">
        <f t="shared" si="15"/>
        <v>806167</v>
      </c>
      <c r="I59" s="298">
        <f t="shared" si="15"/>
        <v>1588.9799999999998</v>
      </c>
      <c r="J59" s="298">
        <f t="shared" si="15"/>
        <v>816167</v>
      </c>
      <c r="K59" s="299">
        <f t="shared" si="15"/>
        <v>3353.7679999999996</v>
      </c>
      <c r="L59" s="131">
        <f>+(K59-F59)/F59</f>
        <v>7.6593671091684801E-2</v>
      </c>
      <c r="M59" s="298">
        <f>SUM(M51:M58)</f>
        <v>43</v>
      </c>
      <c r="N59" s="298">
        <f>SUM(N51:N58)</f>
        <v>905167</v>
      </c>
      <c r="O59" s="299">
        <f>SUM(O51:O58)</f>
        <v>3759.0890000000004</v>
      </c>
      <c r="P59" s="131">
        <f>+(O59-K59)/K59</f>
        <v>0.12085540800675565</v>
      </c>
      <c r="Q59" s="299">
        <f t="shared" ref="Q59:R59" si="16">SUM(Q51:Q58)</f>
        <v>3394.6030000000001</v>
      </c>
      <c r="R59" s="299">
        <f t="shared" si="16"/>
        <v>3800.799</v>
      </c>
      <c r="S59" s="293"/>
      <c r="T59" s="511"/>
      <c r="U59" s="293"/>
      <c r="V59" s="516"/>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row>
    <row r="60" spans="1:56" s="294" customFormat="1" ht="20.25" customHeight="1">
      <c r="A60" s="291"/>
      <c r="B60" s="292"/>
      <c r="C60" s="291"/>
      <c r="D60" s="298"/>
      <c r="E60" s="296"/>
      <c r="F60" s="297"/>
      <c r="G60" s="298"/>
      <c r="H60" s="296"/>
      <c r="I60" s="296"/>
      <c r="J60" s="296"/>
      <c r="K60" s="297"/>
      <c r="L60" s="296"/>
      <c r="M60" s="298"/>
      <c r="N60" s="296"/>
      <c r="O60" s="296"/>
      <c r="P60" s="296"/>
      <c r="Q60" s="295"/>
      <c r="R60" s="295"/>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row>
    <row r="61" spans="1:56" s="294" customFormat="1" ht="20.25" customHeight="1">
      <c r="A61" s="291"/>
      <c r="B61" s="281" t="s">
        <v>273</v>
      </c>
      <c r="C61" s="291"/>
      <c r="D61" s="298">
        <f t="shared" ref="D61:K61" si="17">+D32+D49+D59</f>
        <v>2041588</v>
      </c>
      <c r="E61" s="298">
        <f t="shared" si="17"/>
        <v>3562535</v>
      </c>
      <c r="F61" s="299">
        <f t="shared" si="17"/>
        <v>5996.3580000000002</v>
      </c>
      <c r="G61" s="298">
        <f t="shared" si="17"/>
        <v>1954513</v>
      </c>
      <c r="H61" s="298">
        <f t="shared" si="17"/>
        <v>3780994</v>
      </c>
      <c r="I61" s="299">
        <f t="shared" si="17"/>
        <v>3529.9229999999998</v>
      </c>
      <c r="J61" s="298">
        <f t="shared" si="17"/>
        <v>3898151</v>
      </c>
      <c r="K61" s="299">
        <f t="shared" si="17"/>
        <v>6900.628999999999</v>
      </c>
      <c r="L61" s="131">
        <f>+(K61-F61)/F61</f>
        <v>0.15080337097951771</v>
      </c>
      <c r="M61" s="298">
        <f>+M32+M49+M59</f>
        <v>2026269</v>
      </c>
      <c r="N61" s="298">
        <f>+N32+N49+N59</f>
        <v>4057695</v>
      </c>
      <c r="O61" s="299">
        <f>+O32+O49+O59</f>
        <v>7588.8230000000003</v>
      </c>
      <c r="P61" s="131">
        <f>+(O61-K61)/K61</f>
        <v>9.9729169616277216E-2</v>
      </c>
      <c r="Q61" s="299"/>
      <c r="R61" s="299"/>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row>
    <row r="62" spans="1:56" ht="20.25" customHeight="1">
      <c r="A62" s="284">
        <v>36</v>
      </c>
      <c r="B62" s="283" t="s">
        <v>274</v>
      </c>
      <c r="C62" s="284"/>
      <c r="D62" s="287"/>
      <c r="E62" s="287"/>
      <c r="F62" s="295">
        <f>'[165]T-6_23-24'!H63</f>
        <v>7047.1510000000007</v>
      </c>
      <c r="G62" s="287"/>
      <c r="H62" s="287"/>
      <c r="I62" s="283">
        <f>'[165]T-6'!H63</f>
        <v>4086.7379999999998</v>
      </c>
      <c r="J62" s="283"/>
      <c r="K62" s="2681">
        <v>8037.0709999999999</v>
      </c>
      <c r="L62" s="283"/>
      <c r="M62" s="283"/>
      <c r="N62" s="283"/>
      <c r="O62" s="2681">
        <v>8718.7759999999998</v>
      </c>
      <c r="P62" s="283"/>
      <c r="Q62" s="282"/>
      <c r="R62" s="282"/>
      <c r="S62" s="293"/>
      <c r="T62" s="510"/>
      <c r="U62" s="282"/>
      <c r="V62" s="282"/>
      <c r="W62" s="282"/>
      <c r="X62" s="282"/>
      <c r="Y62" s="282"/>
      <c r="Z62" s="282"/>
      <c r="AA62" s="282"/>
      <c r="AB62" s="282"/>
      <c r="AC62" s="282"/>
      <c r="AD62" s="282"/>
      <c r="AE62" s="282"/>
      <c r="AF62" s="282"/>
      <c r="AG62" s="282"/>
      <c r="AH62" s="282"/>
      <c r="AI62" s="282"/>
      <c r="AJ62" s="282"/>
      <c r="AK62" s="282"/>
      <c r="AL62" s="282"/>
      <c r="AM62" s="282"/>
      <c r="AN62" s="282"/>
      <c r="AO62" s="282"/>
      <c r="AP62" s="282"/>
      <c r="AQ62" s="282"/>
      <c r="AR62" s="282"/>
      <c r="AS62" s="282"/>
      <c r="AT62" s="282"/>
      <c r="AU62" s="282"/>
      <c r="AV62" s="282"/>
      <c r="AW62" s="282"/>
      <c r="AX62" s="282"/>
      <c r="AY62" s="282"/>
      <c r="AZ62" s="282"/>
      <c r="BA62" s="282"/>
      <c r="BB62" s="282"/>
      <c r="BC62" s="282"/>
      <c r="BD62" s="282"/>
    </row>
    <row r="63" spans="1:56" ht="20.25" customHeight="1">
      <c r="A63" s="284">
        <f>A62+1</f>
        <v>37</v>
      </c>
      <c r="B63" s="283" t="s">
        <v>275</v>
      </c>
      <c r="C63" s="292"/>
      <c r="D63" s="287"/>
      <c r="E63" s="287"/>
      <c r="F63" s="295">
        <f>+F62-F61</f>
        <v>1050.7930000000006</v>
      </c>
      <c r="G63" s="287"/>
      <c r="H63" s="287"/>
      <c r="I63" s="295">
        <f>+I62-I61</f>
        <v>556.81500000000005</v>
      </c>
      <c r="J63" s="283"/>
      <c r="K63" s="295">
        <f>+K62-K61</f>
        <v>1136.4420000000009</v>
      </c>
      <c r="L63" s="283"/>
      <c r="M63" s="283"/>
      <c r="N63" s="283"/>
      <c r="O63" s="295">
        <f>+O62-O61</f>
        <v>1129.9529999999995</v>
      </c>
      <c r="P63" s="283"/>
      <c r="Q63" s="282"/>
      <c r="R63" s="282"/>
      <c r="S63" s="293"/>
      <c r="T63" s="282"/>
      <c r="U63" s="282"/>
      <c r="V63" s="282"/>
      <c r="W63" s="282"/>
      <c r="X63" s="282"/>
      <c r="Y63" s="282"/>
      <c r="Z63" s="282"/>
      <c r="AA63" s="282"/>
      <c r="AB63" s="282"/>
      <c r="AC63" s="282"/>
      <c r="AD63" s="282"/>
      <c r="AE63" s="282"/>
      <c r="AF63" s="282"/>
      <c r="AG63" s="282"/>
      <c r="AH63" s="282"/>
      <c r="AI63" s="282"/>
      <c r="AJ63" s="282"/>
      <c r="AK63" s="282"/>
      <c r="AL63" s="282"/>
      <c r="AM63" s="282"/>
      <c r="AN63" s="282"/>
      <c r="AO63" s="282"/>
      <c r="AP63" s="282"/>
      <c r="AQ63" s="282"/>
      <c r="AR63" s="282"/>
      <c r="AS63" s="282"/>
      <c r="AT63" s="282"/>
      <c r="AU63" s="282"/>
      <c r="AV63" s="282"/>
      <c r="AW63" s="282"/>
      <c r="AX63" s="282"/>
      <c r="AY63" s="282"/>
      <c r="AZ63" s="282"/>
      <c r="BA63" s="282"/>
      <c r="BB63" s="282"/>
      <c r="BC63" s="282"/>
      <c r="BD63" s="282"/>
    </row>
    <row r="64" spans="1:56" s="294" customFormat="1" ht="20.25" customHeight="1">
      <c r="A64" s="291">
        <f>A63+1</f>
        <v>38</v>
      </c>
      <c r="B64" s="298" t="s">
        <v>276</v>
      </c>
      <c r="C64" s="291"/>
      <c r="D64" s="296"/>
      <c r="E64" s="296"/>
      <c r="F64" s="996">
        <f>+F63/F62</f>
        <v>0.14910890940182783</v>
      </c>
      <c r="G64" s="296"/>
      <c r="H64" s="296"/>
      <c r="I64" s="996">
        <f>+I63/I62</f>
        <v>0.13624925307176533</v>
      </c>
      <c r="J64" s="997"/>
      <c r="K64" s="996">
        <f>+K63/K62</f>
        <v>0.14140001998240415</v>
      </c>
      <c r="L64" s="298"/>
      <c r="M64" s="298"/>
      <c r="N64" s="298"/>
      <c r="O64" s="996">
        <f>+O63/O62</f>
        <v>0.1295999576087285</v>
      </c>
      <c r="P64" s="298"/>
      <c r="Q64" s="293"/>
      <c r="R64" s="915"/>
      <c r="S64" s="914"/>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row>
    <row r="65" spans="1:56" ht="20.25" customHeight="1">
      <c r="A65" s="284">
        <f>A64+1</f>
        <v>39</v>
      </c>
      <c r="B65" s="283" t="s">
        <v>277</v>
      </c>
      <c r="C65" s="284"/>
      <c r="D65" s="287"/>
      <c r="E65" s="287"/>
      <c r="F65" s="998">
        <f>'[165]T-6_23-24'!H66</f>
        <v>1.0376445902268532</v>
      </c>
      <c r="G65" s="287"/>
      <c r="H65" s="287"/>
      <c r="I65" s="999">
        <f>'[165]T-6'!H66</f>
        <v>0.96613447635875049</v>
      </c>
      <c r="J65" s="283"/>
      <c r="K65" s="998">
        <v>0.99</v>
      </c>
      <c r="L65" s="999"/>
      <c r="M65" s="999"/>
      <c r="N65" s="999"/>
      <c r="O65" s="999">
        <v>0.99</v>
      </c>
      <c r="P65" s="283"/>
      <c r="Q65" s="282"/>
      <c r="R65" s="282"/>
      <c r="S65" s="510"/>
      <c r="T65" s="282"/>
      <c r="U65" s="282"/>
      <c r="V65" s="282"/>
      <c r="W65" s="282"/>
      <c r="X65" s="282"/>
      <c r="Y65" s="282"/>
      <c r="Z65" s="282"/>
      <c r="AA65" s="282"/>
      <c r="AB65" s="282"/>
      <c r="AC65" s="282"/>
      <c r="AD65" s="282"/>
      <c r="AE65" s="282"/>
      <c r="AF65" s="282"/>
      <c r="AG65" s="282"/>
      <c r="AH65" s="282"/>
      <c r="AI65" s="282"/>
      <c r="AJ65" s="282"/>
      <c r="AK65" s="282"/>
      <c r="AL65" s="282"/>
      <c r="AM65" s="282"/>
      <c r="AN65" s="282"/>
      <c r="AO65" s="282"/>
      <c r="AP65" s="282"/>
      <c r="AQ65" s="282"/>
      <c r="AR65" s="282"/>
      <c r="AS65" s="282"/>
      <c r="AT65" s="282"/>
      <c r="AU65" s="282"/>
      <c r="AV65" s="282"/>
      <c r="AW65" s="282"/>
      <c r="AX65" s="282"/>
      <c r="AY65" s="282"/>
      <c r="AZ65" s="282"/>
      <c r="BA65" s="282"/>
      <c r="BB65" s="282"/>
      <c r="BC65" s="282"/>
      <c r="BD65" s="282"/>
    </row>
    <row r="66" spans="1:56" s="294" customFormat="1" ht="20.25" customHeight="1">
      <c r="A66" s="291">
        <f>A65+1</f>
        <v>40</v>
      </c>
      <c r="B66" s="298" t="s">
        <v>278</v>
      </c>
      <c r="C66" s="291"/>
      <c r="D66" s="296"/>
      <c r="E66" s="1000"/>
      <c r="F66" s="996">
        <f>1-((1-F64)*F65)</f>
        <v>0.11707746296857946</v>
      </c>
      <c r="G66" s="296"/>
      <c r="H66" s="296"/>
      <c r="I66" s="996">
        <f>1-((1-I64)*I65)</f>
        <v>0.16550062441201041</v>
      </c>
      <c r="J66" s="298"/>
      <c r="K66" s="996">
        <f>1-((1-K64)*K65)</f>
        <v>0.14998601978258008</v>
      </c>
      <c r="L66" s="298"/>
      <c r="M66" s="298"/>
      <c r="N66" s="298"/>
      <c r="O66" s="996">
        <f>1-((1-O64)*O65)</f>
        <v>0.13830395803264128</v>
      </c>
      <c r="P66" s="298"/>
      <c r="Q66" s="293"/>
      <c r="R66" s="914"/>
      <c r="S66" s="511"/>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row>
    <row r="70" spans="1:56">
      <c r="O70" s="2680"/>
    </row>
    <row r="71" spans="1:56">
      <c r="K71" s="510"/>
      <c r="O71" s="510"/>
    </row>
    <row r="72" spans="1:56">
      <c r="O72" s="510"/>
    </row>
    <row r="73" spans="1:56">
      <c r="O73" s="511"/>
    </row>
    <row r="74" spans="1:56">
      <c r="O74" s="510"/>
    </row>
  </sheetData>
  <mergeCells count="7">
    <mergeCell ref="A2:P2"/>
    <mergeCell ref="A4:A5"/>
    <mergeCell ref="C4:F4"/>
    <mergeCell ref="G4:I4"/>
    <mergeCell ref="J4:L4"/>
    <mergeCell ref="M4:P4"/>
    <mergeCell ref="B4:B5"/>
  </mergeCells>
  <printOptions horizontalCentered="1"/>
  <pageMargins left="0.15748031496062992" right="0.15748031496062992" top="0.47244094488188981" bottom="0.19685039370078741" header="0.39370078740157483" footer="0.15748031496062992"/>
  <pageSetup paperSize="9" scale="64" orientation="landscape" blackAndWhite="1" r:id="rId1"/>
  <headerFooter alignWithMargins="0"/>
  <rowBreaks count="1" manualBreakCount="1">
    <brk id="32"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8000"/>
    <pageSetUpPr fitToPage="1"/>
  </sheetPr>
  <dimension ref="A1:Q70"/>
  <sheetViews>
    <sheetView view="pageBreakPreview" zoomScale="80" zoomScaleNormal="75" zoomScaleSheetLayoutView="80" workbookViewId="0">
      <pane xSplit="2" ySplit="8" topLeftCell="C54" activePane="bottomRight" state="frozen"/>
      <selection pane="bottomRight" activeCell="G11" sqref="G11"/>
      <selection pane="bottomLeft" activeCell="A9" sqref="A9"/>
      <selection pane="topRight" activeCell="C1" sqref="C1"/>
    </sheetView>
  </sheetViews>
  <sheetFormatPr defaultColWidth="14.7109375" defaultRowHeight="15"/>
  <cols>
    <col min="1" max="1" width="6" style="300" customWidth="1"/>
    <col min="2" max="2" width="37.140625" style="280" customWidth="1"/>
    <col min="3" max="3" width="13.5703125" style="272" customWidth="1"/>
    <col min="4" max="4" width="13.7109375" style="272" customWidth="1"/>
    <col min="5" max="8" width="12.5703125" style="272" customWidth="1"/>
    <col min="9" max="9" width="13.140625" style="272" customWidth="1"/>
    <col min="10" max="12" width="12.5703125" style="272" customWidth="1"/>
    <col min="13" max="13" width="14.7109375" style="272" customWidth="1"/>
    <col min="14" max="14" width="14.7109375" style="272"/>
    <col min="15" max="15" width="14.7109375" style="335"/>
    <col min="16" max="16384" width="14.7109375" style="272"/>
  </cols>
  <sheetData>
    <row r="1" spans="1:15" ht="18">
      <c r="B1" s="301" t="s">
        <v>209</v>
      </c>
      <c r="C1" s="302"/>
      <c r="D1" s="302"/>
      <c r="E1" s="302"/>
      <c r="F1" s="302"/>
      <c r="G1" s="302"/>
      <c r="H1" s="302"/>
      <c r="I1" s="302"/>
      <c r="J1" s="302"/>
      <c r="K1" s="275" t="s">
        <v>210</v>
      </c>
      <c r="L1" s="294" t="s">
        <v>279</v>
      </c>
      <c r="O1" s="272"/>
    </row>
    <row r="2" spans="1:15" ht="18">
      <c r="B2" s="272"/>
      <c r="C2" s="302"/>
      <c r="D2" s="302"/>
      <c r="E2" s="302"/>
      <c r="F2" s="302"/>
      <c r="G2" s="303"/>
      <c r="H2" s="303"/>
      <c r="I2" s="303"/>
      <c r="J2" s="302"/>
      <c r="K2" s="302"/>
      <c r="L2" s="302"/>
      <c r="O2" s="272"/>
    </row>
    <row r="3" spans="1:15" ht="18">
      <c r="A3" s="2825" t="s">
        <v>280</v>
      </c>
      <c r="B3" s="2825"/>
      <c r="C3" s="2825"/>
      <c r="D3" s="2825"/>
      <c r="E3" s="2825"/>
      <c r="F3" s="2825"/>
      <c r="G3" s="2825"/>
      <c r="H3" s="2825"/>
      <c r="I3" s="2825"/>
      <c r="J3" s="2825"/>
      <c r="K3" s="2825"/>
      <c r="L3" s="2825"/>
      <c r="O3" s="272"/>
    </row>
    <row r="4" spans="1:15" ht="18">
      <c r="B4" s="304" t="s">
        <v>281</v>
      </c>
      <c r="C4" s="302"/>
      <c r="D4" s="302"/>
      <c r="E4" s="302"/>
      <c r="F4" s="302"/>
      <c r="G4" s="302"/>
      <c r="H4" s="302"/>
      <c r="I4" s="302"/>
      <c r="J4" s="302"/>
      <c r="K4" s="302"/>
      <c r="L4" s="302"/>
      <c r="O4" s="272"/>
    </row>
    <row r="5" spans="1:15" ht="18">
      <c r="A5" s="305" t="s">
        <v>282</v>
      </c>
      <c r="B5" s="306" t="s">
        <v>283</v>
      </c>
      <c r="C5" s="307" t="s">
        <v>284</v>
      </c>
      <c r="D5" s="302"/>
      <c r="E5" s="302"/>
      <c r="G5" s="302"/>
      <c r="H5" s="302"/>
      <c r="I5" s="302"/>
      <c r="J5" s="302"/>
      <c r="K5" s="302"/>
      <c r="L5" s="302"/>
      <c r="O5" s="272"/>
    </row>
    <row r="6" spans="1:15" ht="18">
      <c r="B6" s="302"/>
      <c r="C6" s="304"/>
      <c r="D6" s="302"/>
      <c r="E6" s="302"/>
      <c r="F6" s="307" t="s">
        <v>285</v>
      </c>
      <c r="G6" s="302"/>
      <c r="H6" s="302"/>
      <c r="I6" s="307" t="s">
        <v>286</v>
      </c>
      <c r="J6" s="302"/>
      <c r="K6" s="302"/>
      <c r="L6" s="302"/>
      <c r="O6" s="272"/>
    </row>
    <row r="7" spans="1:15" ht="18" customHeight="1">
      <c r="A7" s="2826"/>
      <c r="B7" s="2827" t="s">
        <v>287</v>
      </c>
      <c r="C7" s="2827" t="s">
        <v>288</v>
      </c>
      <c r="D7" s="2827" t="s">
        <v>289</v>
      </c>
      <c r="E7" s="308"/>
      <c r="F7" s="309" t="s">
        <v>290</v>
      </c>
      <c r="G7" s="309"/>
      <c r="H7" s="309"/>
      <c r="I7" s="309"/>
      <c r="J7" s="308"/>
      <c r="K7" s="2828" t="s">
        <v>291</v>
      </c>
      <c r="L7" s="2829"/>
      <c r="O7" s="272"/>
    </row>
    <row r="8" spans="1:15" s="310" customFormat="1" ht="85.5" customHeight="1">
      <c r="A8" s="2826"/>
      <c r="B8" s="2827"/>
      <c r="C8" s="2827"/>
      <c r="D8" s="2827"/>
      <c r="E8" s="540" t="s">
        <v>292</v>
      </c>
      <c r="F8" s="540" t="s">
        <v>293</v>
      </c>
      <c r="G8" s="540" t="s">
        <v>294</v>
      </c>
      <c r="H8" s="540" t="s">
        <v>295</v>
      </c>
      <c r="I8" s="540" t="s">
        <v>296</v>
      </c>
      <c r="J8" s="540" t="s">
        <v>297</v>
      </c>
      <c r="K8" s="540" t="s">
        <v>298</v>
      </c>
      <c r="L8" s="540" t="s">
        <v>299</v>
      </c>
    </row>
    <row r="9" spans="1:15" ht="18">
      <c r="A9" s="539"/>
      <c r="B9" s="540" t="s">
        <v>300</v>
      </c>
      <c r="C9" s="308"/>
      <c r="D9" s="308"/>
      <c r="E9" s="308"/>
      <c r="F9" s="308"/>
      <c r="G9" s="308"/>
      <c r="H9" s="308"/>
      <c r="I9" s="308"/>
      <c r="J9" s="308"/>
      <c r="K9" s="311"/>
      <c r="L9" s="311"/>
      <c r="O9" s="272"/>
    </row>
    <row r="10" spans="1:15" ht="21.75" customHeight="1">
      <c r="A10" s="539">
        <v>1</v>
      </c>
      <c r="B10" s="312" t="s">
        <v>301</v>
      </c>
      <c r="C10" s="308">
        <v>97432</v>
      </c>
      <c r="D10" s="313">
        <v>84495</v>
      </c>
      <c r="E10" s="308"/>
      <c r="F10" s="314">
        <v>50.484999999999999</v>
      </c>
      <c r="G10" s="314">
        <v>66.468999999999994</v>
      </c>
      <c r="H10" s="314">
        <v>10.78</v>
      </c>
      <c r="I10" s="314">
        <v>9.7129999999999992</v>
      </c>
      <c r="J10" s="315">
        <f>SUM(F10:I10)</f>
        <v>137.447</v>
      </c>
      <c r="K10" s="316">
        <v>6166.34</v>
      </c>
      <c r="L10" s="316">
        <v>6018.34</v>
      </c>
      <c r="O10" s="272"/>
    </row>
    <row r="11" spans="1:15" ht="21.75" customHeight="1">
      <c r="A11" s="539">
        <v>2</v>
      </c>
      <c r="B11" s="312" t="s">
        <v>302</v>
      </c>
      <c r="C11" s="308">
        <v>55790</v>
      </c>
      <c r="D11" s="313">
        <v>107209</v>
      </c>
      <c r="E11" s="308"/>
      <c r="F11" s="314">
        <v>24.936</v>
      </c>
      <c r="G11" s="314">
        <v>55.427999999999997</v>
      </c>
      <c r="H11" s="314">
        <v>11.968999999999999</v>
      </c>
      <c r="I11" s="314">
        <v>7.7830000000000004</v>
      </c>
      <c r="J11" s="315">
        <f>SUM(F11:I11)</f>
        <v>100.116</v>
      </c>
      <c r="K11" s="316">
        <v>4853.16</v>
      </c>
      <c r="L11" s="316">
        <v>4756.05</v>
      </c>
      <c r="O11" s="272"/>
    </row>
    <row r="12" spans="1:15" ht="21.75" customHeight="1">
      <c r="A12" s="539">
        <v>3</v>
      </c>
      <c r="B12" s="312" t="s">
        <v>303</v>
      </c>
      <c r="C12" s="308">
        <v>29049</v>
      </c>
      <c r="D12" s="313">
        <v>85235</v>
      </c>
      <c r="E12" s="308"/>
      <c r="F12" s="314">
        <v>8.9909999999999997</v>
      </c>
      <c r="G12" s="314">
        <v>32.771000000000001</v>
      </c>
      <c r="H12" s="314">
        <v>8.1989999999999998</v>
      </c>
      <c r="I12" s="314">
        <v>6.1120000000000001</v>
      </c>
      <c r="J12" s="315">
        <f>SUM(F12:I12)</f>
        <v>56.073</v>
      </c>
      <c r="K12" s="316">
        <v>2906.38</v>
      </c>
      <c r="L12" s="316">
        <v>2860.98</v>
      </c>
      <c r="O12" s="272"/>
    </row>
    <row r="13" spans="1:15" ht="21.75" customHeight="1">
      <c r="A13" s="539">
        <v>4</v>
      </c>
      <c r="B13" s="312">
        <v>4</v>
      </c>
      <c r="C13" s="308">
        <v>12852</v>
      </c>
      <c r="D13" s="313">
        <v>50301</v>
      </c>
      <c r="E13" s="308"/>
      <c r="F13" s="314">
        <v>4.298</v>
      </c>
      <c r="G13" s="314">
        <v>12.167999999999999</v>
      </c>
      <c r="H13" s="314">
        <v>10.723000000000001</v>
      </c>
      <c r="I13" s="314">
        <v>6.8460000000000001</v>
      </c>
      <c r="J13" s="315">
        <f>SUM(F13:I13)</f>
        <v>34.034999999999997</v>
      </c>
      <c r="K13" s="316">
        <v>1882.77</v>
      </c>
      <c r="L13" s="316">
        <v>1854.69</v>
      </c>
      <c r="O13" s="272"/>
    </row>
    <row r="14" spans="1:15" ht="21.75" customHeight="1">
      <c r="A14" s="539">
        <v>5</v>
      </c>
      <c r="B14" s="321" t="s">
        <v>304</v>
      </c>
      <c r="C14" s="308">
        <v>12411</v>
      </c>
      <c r="D14" s="313">
        <v>87246</v>
      </c>
      <c r="E14" s="308"/>
      <c r="F14" s="314">
        <v>5.1970000000000001</v>
      </c>
      <c r="G14" s="314">
        <v>14.101000000000001</v>
      </c>
      <c r="H14" s="314">
        <v>12.303000000000001</v>
      </c>
      <c r="I14" s="314">
        <v>7.0469999999999997</v>
      </c>
      <c r="J14" s="315">
        <f>SUM(F14:I14)</f>
        <v>38.648000000000003</v>
      </c>
      <c r="K14" s="316">
        <v>2161.96</v>
      </c>
      <c r="L14" s="316">
        <v>2139.3000000000002</v>
      </c>
      <c r="O14" s="272"/>
    </row>
    <row r="15" spans="1:15" ht="21.75" customHeight="1">
      <c r="A15" s="539">
        <v>6</v>
      </c>
      <c r="B15" s="321" t="s">
        <v>305</v>
      </c>
      <c r="C15" s="309">
        <f t="shared" ref="C15:L15" si="0">SUM(C10:C14)</f>
        <v>207534</v>
      </c>
      <c r="D15" s="322">
        <f t="shared" si="0"/>
        <v>414486</v>
      </c>
      <c r="E15" s="309">
        <f t="shared" si="0"/>
        <v>0</v>
      </c>
      <c r="F15" s="315">
        <f t="shared" si="0"/>
        <v>93.906999999999996</v>
      </c>
      <c r="G15" s="315">
        <f t="shared" si="0"/>
        <v>180.93700000000001</v>
      </c>
      <c r="H15" s="315">
        <f t="shared" si="0"/>
        <v>53.974000000000004</v>
      </c>
      <c r="I15" s="315">
        <f t="shared" si="0"/>
        <v>37.500999999999998</v>
      </c>
      <c r="J15" s="315">
        <f t="shared" si="0"/>
        <v>366.31899999999996</v>
      </c>
      <c r="K15" s="326">
        <f t="shared" si="0"/>
        <v>17970.61</v>
      </c>
      <c r="L15" s="326">
        <f t="shared" si="0"/>
        <v>17629.36</v>
      </c>
      <c r="N15" s="320"/>
      <c r="O15" s="272"/>
    </row>
    <row r="16" spans="1:15" ht="36">
      <c r="A16" s="539">
        <v>7</v>
      </c>
      <c r="B16" s="323" t="s">
        <v>306</v>
      </c>
      <c r="C16" s="308"/>
      <c r="D16" s="313"/>
      <c r="E16" s="308"/>
      <c r="F16" s="308"/>
      <c r="G16" s="308"/>
      <c r="H16" s="308"/>
      <c r="I16" s="308"/>
      <c r="J16" s="308"/>
      <c r="K16" s="316"/>
      <c r="L16" s="316"/>
      <c r="M16" s="320"/>
      <c r="O16" s="272"/>
    </row>
    <row r="17" spans="1:15" ht="20.25" customHeight="1">
      <c r="A17" s="539">
        <v>8</v>
      </c>
      <c r="B17" s="321" t="s">
        <v>305</v>
      </c>
      <c r="C17" s="309">
        <f t="shared" ref="C17:L17" si="1">+C15+C16</f>
        <v>207534</v>
      </c>
      <c r="D17" s="322">
        <f t="shared" si="1"/>
        <v>414486</v>
      </c>
      <c r="E17" s="309">
        <f t="shared" si="1"/>
        <v>0</v>
      </c>
      <c r="F17" s="309">
        <f t="shared" si="1"/>
        <v>93.906999999999996</v>
      </c>
      <c r="G17" s="309">
        <f t="shared" si="1"/>
        <v>180.93700000000001</v>
      </c>
      <c r="H17" s="309">
        <f t="shared" si="1"/>
        <v>53.974000000000004</v>
      </c>
      <c r="I17" s="315">
        <f t="shared" si="1"/>
        <v>37.500999999999998</v>
      </c>
      <c r="J17" s="309">
        <f t="shared" si="1"/>
        <v>366.31899999999996</v>
      </c>
      <c r="K17" s="326">
        <f t="shared" si="1"/>
        <v>17970.61</v>
      </c>
      <c r="L17" s="326">
        <f t="shared" si="1"/>
        <v>17629.36</v>
      </c>
      <c r="O17" s="272"/>
    </row>
    <row r="18" spans="1:15" ht="20.25" customHeight="1">
      <c r="A18" s="539">
        <v>9</v>
      </c>
      <c r="B18" s="321" t="s">
        <v>307</v>
      </c>
      <c r="C18" s="308"/>
      <c r="D18" s="313"/>
      <c r="E18" s="308"/>
      <c r="F18" s="308"/>
      <c r="G18" s="308"/>
      <c r="H18" s="308"/>
      <c r="I18" s="308"/>
      <c r="J18" s="308"/>
      <c r="K18" s="316"/>
      <c r="L18" s="316"/>
      <c r="O18" s="272"/>
    </row>
    <row r="19" spans="1:15" ht="20.25" customHeight="1">
      <c r="A19" s="539">
        <v>10</v>
      </c>
      <c r="B19" s="321" t="s">
        <v>308</v>
      </c>
      <c r="C19" s="308"/>
      <c r="D19" s="313"/>
      <c r="E19" s="308"/>
      <c r="F19" s="308"/>
      <c r="G19" s="308"/>
      <c r="H19" s="308"/>
      <c r="I19" s="308"/>
      <c r="J19" s="308"/>
      <c r="K19" s="316"/>
      <c r="L19" s="316"/>
      <c r="O19" s="272"/>
    </row>
    <row r="20" spans="1:15" ht="20.25" customHeight="1">
      <c r="A20" s="539">
        <v>11</v>
      </c>
      <c r="B20" s="321" t="s">
        <v>309</v>
      </c>
      <c r="C20" s="309">
        <f t="shared" ref="C20:L20" si="2">+C18</f>
        <v>0</v>
      </c>
      <c r="D20" s="322">
        <f t="shared" si="2"/>
        <v>0</v>
      </c>
      <c r="E20" s="309">
        <f t="shared" si="2"/>
        <v>0</v>
      </c>
      <c r="F20" s="309">
        <f t="shared" si="2"/>
        <v>0</v>
      </c>
      <c r="G20" s="309">
        <f t="shared" si="2"/>
        <v>0</v>
      </c>
      <c r="H20" s="309">
        <f t="shared" si="2"/>
        <v>0</v>
      </c>
      <c r="I20" s="309">
        <f t="shared" si="2"/>
        <v>0</v>
      </c>
      <c r="J20" s="309">
        <f t="shared" si="2"/>
        <v>0</v>
      </c>
      <c r="K20" s="326">
        <f t="shared" si="2"/>
        <v>0</v>
      </c>
      <c r="L20" s="326">
        <f t="shared" si="2"/>
        <v>0</v>
      </c>
      <c r="O20" s="272"/>
    </row>
    <row r="21" spans="1:15" ht="20.25" customHeight="1">
      <c r="A21" s="539"/>
      <c r="B21" s="321"/>
      <c r="C21" s="308"/>
      <c r="D21" s="313"/>
      <c r="E21" s="308"/>
      <c r="F21" s="308"/>
      <c r="G21" s="308"/>
      <c r="H21" s="308"/>
      <c r="I21" s="308"/>
      <c r="J21" s="308"/>
      <c r="K21" s="316"/>
      <c r="L21" s="316"/>
      <c r="O21" s="272"/>
    </row>
    <row r="22" spans="1:15" ht="20.25" customHeight="1">
      <c r="A22" s="539">
        <v>12</v>
      </c>
      <c r="B22" s="321" t="s">
        <v>310</v>
      </c>
      <c r="C22" s="309">
        <f t="shared" ref="C22:L22" si="3">+C17+C20</f>
        <v>207534</v>
      </c>
      <c r="D22" s="322">
        <f t="shared" si="3"/>
        <v>414486</v>
      </c>
      <c r="E22" s="309">
        <f t="shared" si="3"/>
        <v>0</v>
      </c>
      <c r="F22" s="309">
        <f t="shared" si="3"/>
        <v>93.906999999999996</v>
      </c>
      <c r="G22" s="309">
        <f t="shared" si="3"/>
        <v>180.93700000000001</v>
      </c>
      <c r="H22" s="309">
        <f t="shared" si="3"/>
        <v>53.974000000000004</v>
      </c>
      <c r="I22" s="315">
        <f t="shared" si="3"/>
        <v>37.500999999999998</v>
      </c>
      <c r="J22" s="309">
        <f t="shared" si="3"/>
        <v>366.31899999999996</v>
      </c>
      <c r="K22" s="326">
        <f t="shared" si="3"/>
        <v>17970.61</v>
      </c>
      <c r="L22" s="326">
        <f t="shared" si="3"/>
        <v>17629.36</v>
      </c>
      <c r="O22" s="272"/>
    </row>
    <row r="23" spans="1:15" ht="18">
      <c r="B23" s="324"/>
      <c r="C23" s="302"/>
      <c r="D23" s="325"/>
      <c r="E23" s="302"/>
      <c r="F23" s="302"/>
      <c r="G23" s="302"/>
      <c r="H23" s="302"/>
      <c r="I23" s="302"/>
      <c r="J23" s="302"/>
      <c r="K23" s="319"/>
      <c r="L23" s="319"/>
      <c r="O23" s="272"/>
    </row>
    <row r="24" spans="1:15" ht="18">
      <c r="A24" s="305" t="s">
        <v>311</v>
      </c>
      <c r="B24" s="306" t="s">
        <v>283</v>
      </c>
      <c r="C24" s="307" t="s">
        <v>312</v>
      </c>
      <c r="D24" s="325"/>
      <c r="E24" s="302"/>
      <c r="G24" s="302"/>
      <c r="H24" s="302"/>
      <c r="I24" s="302"/>
      <c r="J24" s="302"/>
      <c r="K24" s="319"/>
      <c r="L24" s="319"/>
      <c r="O24" s="272"/>
    </row>
    <row r="25" spans="1:15" ht="18">
      <c r="B25" s="324"/>
      <c r="C25" s="304"/>
      <c r="D25" s="325"/>
      <c r="E25" s="302"/>
      <c r="F25" s="307" t="s">
        <v>285</v>
      </c>
      <c r="G25" s="302"/>
      <c r="H25" s="302"/>
      <c r="I25" s="307" t="s">
        <v>286</v>
      </c>
      <c r="J25" s="302"/>
      <c r="K25" s="319"/>
      <c r="L25" s="319"/>
      <c r="O25" s="272"/>
    </row>
    <row r="26" spans="1:15" ht="18" customHeight="1">
      <c r="A26" s="2826"/>
      <c r="B26" s="2827" t="s">
        <v>287</v>
      </c>
      <c r="C26" s="2827" t="s">
        <v>288</v>
      </c>
      <c r="D26" s="2831" t="s">
        <v>289</v>
      </c>
      <c r="E26" s="308"/>
      <c r="F26" s="309" t="s">
        <v>290</v>
      </c>
      <c r="G26" s="309"/>
      <c r="H26" s="309"/>
      <c r="I26" s="309"/>
      <c r="J26" s="308"/>
      <c r="K26" s="2823" t="s">
        <v>291</v>
      </c>
      <c r="L26" s="2824"/>
      <c r="O26" s="272"/>
    </row>
    <row r="27" spans="1:15" s="310" customFormat="1" ht="87.75" customHeight="1">
      <c r="A27" s="2826"/>
      <c r="B27" s="2827"/>
      <c r="C27" s="2827"/>
      <c r="D27" s="2831"/>
      <c r="E27" s="540" t="s">
        <v>292</v>
      </c>
      <c r="F27" s="540" t="s">
        <v>293</v>
      </c>
      <c r="G27" s="540" t="s">
        <v>294</v>
      </c>
      <c r="H27" s="540" t="s">
        <v>295</v>
      </c>
      <c r="I27" s="540" t="s">
        <v>296</v>
      </c>
      <c r="J27" s="540" t="s">
        <v>297</v>
      </c>
      <c r="K27" s="338" t="s">
        <v>298</v>
      </c>
      <c r="L27" s="338" t="s">
        <v>299</v>
      </c>
    </row>
    <row r="28" spans="1:15" ht="18">
      <c r="A28" s="539"/>
      <c r="B28" s="540" t="s">
        <v>300</v>
      </c>
      <c r="C28" s="308"/>
      <c r="D28" s="313"/>
      <c r="E28" s="308"/>
      <c r="F28" s="308"/>
      <c r="G28" s="308"/>
      <c r="H28" s="308"/>
      <c r="I28" s="308"/>
      <c r="J28" s="308"/>
      <c r="K28" s="337"/>
      <c r="L28" s="337"/>
      <c r="O28" s="272"/>
    </row>
    <row r="29" spans="1:15" ht="24" customHeight="1">
      <c r="A29" s="539">
        <v>1</v>
      </c>
      <c r="B29" s="312" t="s">
        <v>301</v>
      </c>
      <c r="C29" s="308">
        <v>1402727</v>
      </c>
      <c r="D29" s="313">
        <v>1014099</v>
      </c>
      <c r="E29" s="308"/>
      <c r="F29" s="314">
        <v>401.08800000000002</v>
      </c>
      <c r="G29" s="314">
        <v>390.06299999999999</v>
      </c>
      <c r="H29" s="314">
        <v>21.363</v>
      </c>
      <c r="I29" s="314">
        <v>13.833</v>
      </c>
      <c r="J29" s="315">
        <f>SUM(F29:I29)</f>
        <v>826.34700000000009</v>
      </c>
      <c r="K29" s="316">
        <v>36218.910000000003</v>
      </c>
      <c r="L29" s="316">
        <v>34475.230000000003</v>
      </c>
      <c r="O29" s="272"/>
    </row>
    <row r="30" spans="1:15" ht="24" customHeight="1">
      <c r="A30" s="539">
        <v>2</v>
      </c>
      <c r="B30" s="312" t="s">
        <v>302</v>
      </c>
      <c r="C30" s="308">
        <v>165678</v>
      </c>
      <c r="D30" s="313">
        <v>289749</v>
      </c>
      <c r="E30" s="308"/>
      <c r="F30" s="314">
        <v>64.132000000000005</v>
      </c>
      <c r="G30" s="314">
        <v>74.426000000000002</v>
      </c>
      <c r="H30" s="314">
        <v>7.3380000000000001</v>
      </c>
      <c r="I30" s="314">
        <v>9.8520000000000003</v>
      </c>
      <c r="J30" s="315">
        <f>SUM(F30:I30)</f>
        <v>155.74799999999999</v>
      </c>
      <c r="K30" s="316">
        <v>7328.09</v>
      </c>
      <c r="L30" s="316">
        <v>7033.87</v>
      </c>
      <c r="O30" s="272"/>
    </row>
    <row r="31" spans="1:15" ht="24" customHeight="1">
      <c r="A31" s="539">
        <v>3</v>
      </c>
      <c r="B31" s="312" t="s">
        <v>303</v>
      </c>
      <c r="C31" s="308">
        <v>37578</v>
      </c>
      <c r="D31" s="313">
        <v>105879</v>
      </c>
      <c r="E31" s="308"/>
      <c r="F31" s="314">
        <v>12.513</v>
      </c>
      <c r="G31" s="314">
        <v>38.750999999999998</v>
      </c>
      <c r="H31" s="314">
        <v>5.8109999999999999</v>
      </c>
      <c r="I31" s="314">
        <v>5.5039999999999996</v>
      </c>
      <c r="J31" s="315">
        <f>SUM(F31:I31)</f>
        <v>62.578999999999994</v>
      </c>
      <c r="K31" s="316">
        <v>3184.29</v>
      </c>
      <c r="L31" s="316">
        <v>3087.14</v>
      </c>
      <c r="O31" s="272"/>
    </row>
    <row r="32" spans="1:15" ht="24" customHeight="1">
      <c r="A32" s="539">
        <v>4</v>
      </c>
      <c r="B32" s="312">
        <v>4</v>
      </c>
      <c r="C32" s="308">
        <v>10005</v>
      </c>
      <c r="D32" s="313">
        <v>38073</v>
      </c>
      <c r="E32" s="308"/>
      <c r="F32" s="314">
        <v>5.6539999999999999</v>
      </c>
      <c r="G32" s="314">
        <v>11.529</v>
      </c>
      <c r="H32" s="314">
        <v>4.7320000000000002</v>
      </c>
      <c r="I32" s="314">
        <v>3.9820000000000002</v>
      </c>
      <c r="J32" s="315">
        <f>SUM(F32:I32)</f>
        <v>25.896999999999998</v>
      </c>
      <c r="K32" s="316">
        <v>1340.4</v>
      </c>
      <c r="L32" s="316">
        <v>1304.28</v>
      </c>
      <c r="O32" s="272"/>
    </row>
    <row r="33" spans="1:17" ht="24" customHeight="1">
      <c r="A33" s="539">
        <v>5</v>
      </c>
      <c r="B33" s="321" t="s">
        <v>304</v>
      </c>
      <c r="C33" s="308">
        <v>7200</v>
      </c>
      <c r="D33" s="313">
        <v>30259</v>
      </c>
      <c r="E33" s="308"/>
      <c r="F33" s="314">
        <v>3.4209999999999998</v>
      </c>
      <c r="G33" s="314">
        <v>9.0549999999999997</v>
      </c>
      <c r="H33" s="314">
        <v>3.0059999999999998</v>
      </c>
      <c r="I33" s="314">
        <v>3.56</v>
      </c>
      <c r="J33" s="315">
        <f>SUM(F33:I33)</f>
        <v>19.041999999999998</v>
      </c>
      <c r="K33" s="316">
        <v>1036.02</v>
      </c>
      <c r="L33" s="316">
        <v>1014.62</v>
      </c>
      <c r="O33" s="272"/>
    </row>
    <row r="34" spans="1:17" ht="24" customHeight="1">
      <c r="A34" s="539">
        <v>6</v>
      </c>
      <c r="B34" s="321" t="s">
        <v>305</v>
      </c>
      <c r="C34" s="309">
        <f t="shared" ref="C34:L34" si="4">SUM(C29:C33)</f>
        <v>1623188</v>
      </c>
      <c r="D34" s="322">
        <f t="shared" si="4"/>
        <v>1478059</v>
      </c>
      <c r="E34" s="309">
        <f t="shared" si="4"/>
        <v>0</v>
      </c>
      <c r="F34" s="315">
        <f t="shared" si="4"/>
        <v>486.80799999999999</v>
      </c>
      <c r="G34" s="315">
        <f t="shared" si="4"/>
        <v>523.82399999999996</v>
      </c>
      <c r="H34" s="315">
        <f t="shared" si="4"/>
        <v>42.25</v>
      </c>
      <c r="I34" s="315">
        <f t="shared" si="4"/>
        <v>36.731000000000002</v>
      </c>
      <c r="J34" s="315">
        <f t="shared" si="4"/>
        <v>1089.6129999999998</v>
      </c>
      <c r="K34" s="326">
        <f t="shared" si="4"/>
        <v>49107.71</v>
      </c>
      <c r="L34" s="326">
        <f t="shared" si="4"/>
        <v>46915.140000000007</v>
      </c>
      <c r="O34" s="272"/>
    </row>
    <row r="35" spans="1:17" ht="39" customHeight="1">
      <c r="A35" s="539">
        <v>7</v>
      </c>
      <c r="B35" s="323" t="s">
        <v>306</v>
      </c>
      <c r="C35" s="308"/>
      <c r="D35" s="313"/>
      <c r="E35" s="308"/>
      <c r="F35" s="308"/>
      <c r="G35" s="308"/>
      <c r="H35" s="308"/>
      <c r="I35" s="308"/>
      <c r="J35" s="308"/>
      <c r="K35" s="316"/>
      <c r="L35" s="316"/>
      <c r="O35" s="272"/>
    </row>
    <row r="36" spans="1:17" ht="21" customHeight="1">
      <c r="A36" s="539">
        <v>8</v>
      </c>
      <c r="B36" s="321" t="s">
        <v>305</v>
      </c>
      <c r="C36" s="309">
        <f t="shared" ref="C36:L36" si="5">+C34+C35</f>
        <v>1623188</v>
      </c>
      <c r="D36" s="322">
        <f t="shared" si="5"/>
        <v>1478059</v>
      </c>
      <c r="E36" s="309">
        <f t="shared" si="5"/>
        <v>0</v>
      </c>
      <c r="F36" s="309">
        <f t="shared" si="5"/>
        <v>486.80799999999999</v>
      </c>
      <c r="G36" s="309">
        <f t="shared" si="5"/>
        <v>523.82399999999996</v>
      </c>
      <c r="H36" s="309">
        <f t="shared" si="5"/>
        <v>42.25</v>
      </c>
      <c r="I36" s="309">
        <f t="shared" si="5"/>
        <v>36.731000000000002</v>
      </c>
      <c r="J36" s="309">
        <f t="shared" si="5"/>
        <v>1089.6129999999998</v>
      </c>
      <c r="K36" s="326">
        <f t="shared" si="5"/>
        <v>49107.71</v>
      </c>
      <c r="L36" s="326">
        <f t="shared" si="5"/>
        <v>46915.140000000007</v>
      </c>
      <c r="O36" s="272"/>
    </row>
    <row r="37" spans="1:17" ht="21" customHeight="1">
      <c r="A37" s="539">
        <v>9</v>
      </c>
      <c r="B37" s="321" t="s">
        <v>307</v>
      </c>
      <c r="C37" s="989">
        <v>42329</v>
      </c>
      <c r="D37" s="990">
        <v>7559</v>
      </c>
      <c r="E37" s="314">
        <v>1.3779999999999999</v>
      </c>
      <c r="F37" s="308">
        <v>0</v>
      </c>
      <c r="G37" s="308">
        <v>0</v>
      </c>
      <c r="H37" s="308">
        <v>0</v>
      </c>
      <c r="I37" s="308">
        <v>0</v>
      </c>
      <c r="J37" s="315">
        <f>SUM(E37:I37)</f>
        <v>1.3779999999999999</v>
      </c>
      <c r="K37" s="316">
        <v>39.93</v>
      </c>
      <c r="L37" s="316">
        <v>31.79</v>
      </c>
      <c r="O37" s="272"/>
    </row>
    <row r="38" spans="1:17" ht="21" customHeight="1">
      <c r="A38" s="539">
        <v>10</v>
      </c>
      <c r="B38" s="321" t="s">
        <v>308</v>
      </c>
      <c r="C38" s="308"/>
      <c r="D38" s="313"/>
      <c r="E38" s="308"/>
      <c r="F38" s="308"/>
      <c r="G38" s="308"/>
      <c r="H38" s="308"/>
      <c r="I38" s="308"/>
      <c r="J38" s="308"/>
      <c r="K38" s="316"/>
      <c r="L38" s="316"/>
      <c r="O38" s="272"/>
    </row>
    <row r="39" spans="1:17" ht="21" customHeight="1">
      <c r="A39" s="539">
        <v>11</v>
      </c>
      <c r="B39" s="321" t="s">
        <v>309</v>
      </c>
      <c r="C39" s="309">
        <f t="shared" ref="C39:L39" si="6">+C37</f>
        <v>42329</v>
      </c>
      <c r="D39" s="322">
        <f t="shared" si="6"/>
        <v>7559</v>
      </c>
      <c r="E39" s="315">
        <f t="shared" si="6"/>
        <v>1.3779999999999999</v>
      </c>
      <c r="F39" s="309">
        <f t="shared" si="6"/>
        <v>0</v>
      </c>
      <c r="G39" s="309">
        <f t="shared" si="6"/>
        <v>0</v>
      </c>
      <c r="H39" s="309">
        <f t="shared" si="6"/>
        <v>0</v>
      </c>
      <c r="I39" s="309">
        <f t="shared" si="6"/>
        <v>0</v>
      </c>
      <c r="J39" s="315">
        <f t="shared" si="6"/>
        <v>1.3779999999999999</v>
      </c>
      <c r="K39" s="326">
        <f t="shared" si="6"/>
        <v>39.93</v>
      </c>
      <c r="L39" s="326">
        <f t="shared" si="6"/>
        <v>31.79</v>
      </c>
      <c r="O39" s="272"/>
    </row>
    <row r="40" spans="1:17" ht="21" customHeight="1">
      <c r="A40" s="539"/>
      <c r="B40" s="321"/>
      <c r="C40" s="308"/>
      <c r="D40" s="313"/>
      <c r="E40" s="308"/>
      <c r="F40" s="308"/>
      <c r="G40" s="308"/>
      <c r="H40" s="308"/>
      <c r="I40" s="308"/>
      <c r="J40" s="308"/>
      <c r="K40" s="316"/>
      <c r="L40" s="316"/>
      <c r="O40" s="272"/>
    </row>
    <row r="41" spans="1:17" ht="21" customHeight="1">
      <c r="A41" s="539">
        <v>12</v>
      </c>
      <c r="B41" s="321" t="s">
        <v>313</v>
      </c>
      <c r="C41" s="309">
        <f t="shared" ref="C41:L41" si="7">+C36+C39</f>
        <v>1665517</v>
      </c>
      <c r="D41" s="322">
        <f t="shared" si="7"/>
        <v>1485618</v>
      </c>
      <c r="E41" s="315">
        <f t="shared" si="7"/>
        <v>1.3779999999999999</v>
      </c>
      <c r="F41" s="309">
        <f t="shared" si="7"/>
        <v>486.80799999999999</v>
      </c>
      <c r="G41" s="309">
        <f t="shared" si="7"/>
        <v>523.82399999999996</v>
      </c>
      <c r="H41" s="309">
        <f t="shared" si="7"/>
        <v>42.25</v>
      </c>
      <c r="I41" s="309">
        <f t="shared" si="7"/>
        <v>36.731000000000002</v>
      </c>
      <c r="J41" s="309">
        <f t="shared" si="7"/>
        <v>1090.9909999999998</v>
      </c>
      <c r="K41" s="326">
        <f t="shared" si="7"/>
        <v>49147.64</v>
      </c>
      <c r="L41" s="326">
        <f t="shared" si="7"/>
        <v>46946.930000000008</v>
      </c>
      <c r="O41" s="272"/>
    </row>
    <row r="42" spans="1:17" ht="21" customHeight="1">
      <c r="A42" s="539"/>
      <c r="B42" s="321"/>
      <c r="C42" s="308"/>
      <c r="D42" s="313"/>
      <c r="E42" s="308"/>
      <c r="F42" s="308"/>
      <c r="G42" s="308"/>
      <c r="H42" s="308"/>
      <c r="I42" s="308"/>
      <c r="J42" s="308"/>
      <c r="K42" s="316"/>
      <c r="L42" s="316"/>
      <c r="O42" s="272"/>
    </row>
    <row r="43" spans="1:17" ht="21" customHeight="1">
      <c r="A43" s="539"/>
      <c r="B43" s="327" t="s">
        <v>314</v>
      </c>
      <c r="C43" s="309">
        <f t="shared" ref="C43:L43" si="8">+C22+C41</f>
        <v>1873051</v>
      </c>
      <c r="D43" s="322">
        <f t="shared" si="8"/>
        <v>1900104</v>
      </c>
      <c r="E43" s="315">
        <f t="shared" si="8"/>
        <v>1.3779999999999999</v>
      </c>
      <c r="F43" s="315">
        <f t="shared" si="8"/>
        <v>580.71500000000003</v>
      </c>
      <c r="G43" s="315">
        <f t="shared" si="8"/>
        <v>704.76099999999997</v>
      </c>
      <c r="H43" s="315">
        <f t="shared" si="8"/>
        <v>96.224000000000004</v>
      </c>
      <c r="I43" s="315">
        <f t="shared" si="8"/>
        <v>74.231999999999999</v>
      </c>
      <c r="J43" s="315">
        <f t="shared" si="8"/>
        <v>1457.3099999999997</v>
      </c>
      <c r="K43" s="326">
        <f t="shared" si="8"/>
        <v>67118.25</v>
      </c>
      <c r="L43" s="326">
        <f t="shared" si="8"/>
        <v>64576.290000000008</v>
      </c>
      <c r="N43" s="883"/>
      <c r="O43" s="883"/>
      <c r="P43" s="883"/>
      <c r="Q43" s="883"/>
    </row>
    <row r="44" spans="1:17" ht="18" customHeight="1">
      <c r="B44" s="324"/>
      <c r="C44" s="302"/>
      <c r="D44" s="302"/>
      <c r="E44" s="302"/>
      <c r="F44" s="302"/>
      <c r="G44" s="302"/>
      <c r="H44" s="302"/>
      <c r="I44" s="302"/>
      <c r="J44" s="302"/>
      <c r="K44" s="302"/>
      <c r="L44" s="328"/>
      <c r="O44" s="272"/>
    </row>
    <row r="45" spans="1:17" ht="18" customHeight="1">
      <c r="B45" s="307" t="s">
        <v>315</v>
      </c>
      <c r="C45" s="304"/>
      <c r="D45" s="304"/>
      <c r="E45" s="302"/>
      <c r="F45" s="302"/>
      <c r="G45" s="302"/>
      <c r="H45" s="302"/>
      <c r="I45" s="302"/>
      <c r="J45" s="303"/>
      <c r="K45" s="303"/>
      <c r="L45" s="303"/>
      <c r="O45" s="272"/>
    </row>
    <row r="46" spans="1:17" ht="42.75" customHeight="1">
      <c r="A46" s="539"/>
      <c r="B46" s="329"/>
      <c r="C46" s="2830" t="s">
        <v>316</v>
      </c>
      <c r="D46" s="2830"/>
      <c r="E46" s="2830" t="s">
        <v>317</v>
      </c>
      <c r="F46" s="2830"/>
      <c r="G46" s="2830" t="s">
        <v>318</v>
      </c>
      <c r="H46" s="2830"/>
      <c r="I46" s="2828" t="s">
        <v>239</v>
      </c>
      <c r="J46" s="2829"/>
      <c r="K46" s="308"/>
      <c r="L46" s="316"/>
      <c r="O46" s="272"/>
    </row>
    <row r="47" spans="1:17" ht="24" customHeight="1">
      <c r="A47" s="539"/>
      <c r="B47" s="321"/>
      <c r="C47" s="330" t="s">
        <v>284</v>
      </c>
      <c r="D47" s="330" t="s">
        <v>312</v>
      </c>
      <c r="E47" s="330" t="s">
        <v>284</v>
      </c>
      <c r="F47" s="330" t="s">
        <v>312</v>
      </c>
      <c r="G47" s="330" t="s">
        <v>284</v>
      </c>
      <c r="H47" s="330" t="s">
        <v>312</v>
      </c>
      <c r="I47" s="330" t="s">
        <v>284</v>
      </c>
      <c r="J47" s="330" t="s">
        <v>312</v>
      </c>
      <c r="K47" s="308"/>
      <c r="L47" s="308"/>
      <c r="O47" s="272"/>
    </row>
    <row r="48" spans="1:17" ht="24" customHeight="1">
      <c r="A48" s="539">
        <v>1</v>
      </c>
      <c r="B48" s="540" t="s">
        <v>319</v>
      </c>
      <c r="C48" s="308">
        <v>0</v>
      </c>
      <c r="D48" s="308">
        <v>20497</v>
      </c>
      <c r="E48" s="308">
        <v>0</v>
      </c>
      <c r="F48" s="308">
        <v>1346</v>
      </c>
      <c r="G48" s="308">
        <v>0</v>
      </c>
      <c r="H48" s="308">
        <v>20486</v>
      </c>
      <c r="I48" s="308">
        <f>+C48+E48+G48</f>
        <v>0</v>
      </c>
      <c r="J48" s="308">
        <f>+D48+F48+H48</f>
        <v>42329</v>
      </c>
      <c r="K48" s="308"/>
      <c r="L48" s="308"/>
      <c r="O48" s="272"/>
    </row>
    <row r="49" spans="1:15" ht="24" customHeight="1">
      <c r="A49" s="539"/>
      <c r="B49" s="540" t="s">
        <v>300</v>
      </c>
      <c r="C49" s="308"/>
      <c r="D49" s="308"/>
      <c r="E49" s="308"/>
      <c r="F49" s="308"/>
      <c r="G49" s="308"/>
      <c r="H49" s="308"/>
      <c r="I49" s="308"/>
      <c r="J49" s="308"/>
      <c r="K49" s="308"/>
      <c r="L49" s="308"/>
      <c r="O49" s="272"/>
    </row>
    <row r="50" spans="1:15" ht="24" customHeight="1">
      <c r="A50" s="539">
        <v>2</v>
      </c>
      <c r="B50" s="312" t="s">
        <v>301</v>
      </c>
      <c r="C50" s="308">
        <v>83267</v>
      </c>
      <c r="D50" s="308">
        <v>1211698</v>
      </c>
      <c r="E50" s="308">
        <v>5492</v>
      </c>
      <c r="F50" s="308">
        <v>13192</v>
      </c>
      <c r="G50" s="308">
        <v>8673</v>
      </c>
      <c r="H50" s="308">
        <v>177837</v>
      </c>
      <c r="I50" s="308">
        <f t="shared" ref="I50:J54" si="9">+C50+E50+G50</f>
        <v>97432</v>
      </c>
      <c r="J50" s="308">
        <f t="shared" si="9"/>
        <v>1402727</v>
      </c>
      <c r="K50" s="308"/>
      <c r="L50" s="308"/>
      <c r="O50" s="272"/>
    </row>
    <row r="51" spans="1:15" ht="24" customHeight="1">
      <c r="A51" s="539">
        <v>3</v>
      </c>
      <c r="B51" s="312" t="s">
        <v>302</v>
      </c>
      <c r="C51" s="308">
        <v>54453</v>
      </c>
      <c r="D51" s="308">
        <v>134136</v>
      </c>
      <c r="E51" s="308">
        <v>4</v>
      </c>
      <c r="F51" s="308">
        <v>15567</v>
      </c>
      <c r="G51" s="308">
        <v>1333</v>
      </c>
      <c r="H51" s="308">
        <v>15975</v>
      </c>
      <c r="I51" s="308">
        <f t="shared" si="9"/>
        <v>55790</v>
      </c>
      <c r="J51" s="308">
        <f t="shared" si="9"/>
        <v>165678</v>
      </c>
      <c r="K51" s="308"/>
      <c r="L51" s="308"/>
      <c r="O51" s="272"/>
    </row>
    <row r="52" spans="1:15" ht="24" customHeight="1">
      <c r="A52" s="539">
        <v>4</v>
      </c>
      <c r="B52" s="312" t="s">
        <v>303</v>
      </c>
      <c r="C52" s="308">
        <v>28870</v>
      </c>
      <c r="D52" s="308">
        <v>36317</v>
      </c>
      <c r="E52" s="308">
        <v>0</v>
      </c>
      <c r="F52" s="308">
        <v>37</v>
      </c>
      <c r="G52" s="308">
        <v>179</v>
      </c>
      <c r="H52" s="308">
        <v>1224</v>
      </c>
      <c r="I52" s="308">
        <f t="shared" si="9"/>
        <v>29049</v>
      </c>
      <c r="J52" s="308">
        <f t="shared" si="9"/>
        <v>37578</v>
      </c>
      <c r="K52" s="308"/>
      <c r="L52" s="308"/>
      <c r="O52" s="272"/>
    </row>
    <row r="53" spans="1:15" ht="24" customHeight="1">
      <c r="A53" s="539">
        <v>5</v>
      </c>
      <c r="B53" s="312">
        <v>4</v>
      </c>
      <c r="C53" s="308">
        <v>12810</v>
      </c>
      <c r="D53" s="308">
        <v>9780</v>
      </c>
      <c r="E53" s="308">
        <v>0</v>
      </c>
      <c r="F53" s="308">
        <v>13</v>
      </c>
      <c r="G53" s="308">
        <v>42</v>
      </c>
      <c r="H53" s="308">
        <v>212</v>
      </c>
      <c r="I53" s="308">
        <f t="shared" si="9"/>
        <v>12852</v>
      </c>
      <c r="J53" s="308">
        <f t="shared" si="9"/>
        <v>10005</v>
      </c>
      <c r="K53" s="308"/>
      <c r="L53" s="308"/>
      <c r="O53" s="272"/>
    </row>
    <row r="54" spans="1:15" ht="24" customHeight="1">
      <c r="A54" s="539">
        <v>6</v>
      </c>
      <c r="B54" s="321" t="s">
        <v>304</v>
      </c>
      <c r="C54" s="308">
        <v>12379</v>
      </c>
      <c r="D54" s="308">
        <v>7075</v>
      </c>
      <c r="E54" s="308">
        <v>0</v>
      </c>
      <c r="F54" s="308">
        <v>11</v>
      </c>
      <c r="G54" s="308">
        <v>32</v>
      </c>
      <c r="H54" s="308">
        <v>114</v>
      </c>
      <c r="I54" s="308">
        <f t="shared" si="9"/>
        <v>12411</v>
      </c>
      <c r="J54" s="308">
        <f t="shared" si="9"/>
        <v>7200</v>
      </c>
      <c r="K54" s="308"/>
      <c r="L54" s="308"/>
      <c r="O54" s="272"/>
    </row>
    <row r="55" spans="1:15" ht="24" customHeight="1">
      <c r="A55" s="539">
        <v>7</v>
      </c>
      <c r="B55" s="331" t="s">
        <v>239</v>
      </c>
      <c r="C55" s="309">
        <f t="shared" ref="C55:J55" si="10">SUM(C48:C54)</f>
        <v>191779</v>
      </c>
      <c r="D55" s="309">
        <f t="shared" si="10"/>
        <v>1419503</v>
      </c>
      <c r="E55" s="309">
        <f t="shared" si="10"/>
        <v>5496</v>
      </c>
      <c r="F55" s="309">
        <f t="shared" si="10"/>
        <v>30166</v>
      </c>
      <c r="G55" s="309">
        <f t="shared" si="10"/>
        <v>10259</v>
      </c>
      <c r="H55" s="309">
        <f t="shared" si="10"/>
        <v>215848</v>
      </c>
      <c r="I55" s="309">
        <f t="shared" si="10"/>
        <v>207534</v>
      </c>
      <c r="J55" s="309">
        <f t="shared" si="10"/>
        <v>1665517</v>
      </c>
      <c r="K55" s="309"/>
      <c r="L55" s="309"/>
      <c r="O55" s="272"/>
    </row>
    <row r="56" spans="1:15" ht="18">
      <c r="A56" s="332"/>
      <c r="B56" s="324"/>
      <c r="C56" s="302"/>
      <c r="D56" s="302"/>
      <c r="G56" s="302"/>
      <c r="H56" s="302"/>
      <c r="I56" s="302"/>
      <c r="J56" s="302"/>
      <c r="K56" s="302"/>
      <c r="L56" s="302"/>
      <c r="O56" s="272"/>
    </row>
    <row r="57" spans="1:15">
      <c r="O57" s="272"/>
    </row>
    <row r="59" spans="1:15">
      <c r="O59" s="272"/>
    </row>
    <row r="61" spans="1:15" ht="15.75">
      <c r="J61" s="294"/>
    </row>
    <row r="64" spans="1:15">
      <c r="J64" s="320"/>
      <c r="O64" s="272"/>
    </row>
    <row r="65" spans="1:15" s="272" customFormat="1"/>
    <row r="67" spans="1:15" s="272" customFormat="1"/>
    <row r="70" spans="1:15">
      <c r="A70" s="272"/>
      <c r="B70" s="272"/>
      <c r="D70" s="334"/>
      <c r="J70" s="320"/>
      <c r="O70" s="272"/>
    </row>
  </sheetData>
  <mergeCells count="15">
    <mergeCell ref="I46:J46"/>
    <mergeCell ref="C46:D46"/>
    <mergeCell ref="E46:F46"/>
    <mergeCell ref="G46:H46"/>
    <mergeCell ref="A26:A27"/>
    <mergeCell ref="B26:B27"/>
    <mergeCell ref="C26:C27"/>
    <mergeCell ref="D26:D27"/>
    <mergeCell ref="K26:L26"/>
    <mergeCell ref="A3:L3"/>
    <mergeCell ref="A7:A8"/>
    <mergeCell ref="B7:B8"/>
    <mergeCell ref="C7:C8"/>
    <mergeCell ref="D7:D8"/>
    <mergeCell ref="K7:L7"/>
  </mergeCells>
  <printOptions horizontalCentered="1"/>
  <pageMargins left="0.15748031496062992" right="0.23622047244094491" top="0.59055118110236227" bottom="0.31496062992125984" header="0.35433070866141736" footer="0.23622047244094491"/>
  <pageSetup paperSize="9" scale="5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8000"/>
    <pageSetUpPr fitToPage="1"/>
  </sheetPr>
  <dimension ref="A1:L75"/>
  <sheetViews>
    <sheetView view="pageBreakPreview" zoomScale="80" zoomScaleNormal="75" zoomScaleSheetLayoutView="80" workbookViewId="0">
      <pane xSplit="2" ySplit="8" topLeftCell="C42" activePane="bottomRight" state="frozen"/>
      <selection pane="bottomRight" activeCell="H43" sqref="H43"/>
      <selection pane="bottomLeft" activeCell="A9" sqref="A9"/>
      <selection pane="topRight" activeCell="C1" sqref="C1"/>
    </sheetView>
  </sheetViews>
  <sheetFormatPr defaultColWidth="14.7109375" defaultRowHeight="15"/>
  <cols>
    <col min="1" max="1" width="6" style="300" customWidth="1"/>
    <col min="2" max="2" width="37.140625" style="280" customWidth="1"/>
    <col min="3" max="3" width="13.5703125" style="272" customWidth="1"/>
    <col min="4" max="4" width="13.7109375" style="272" customWidth="1"/>
    <col min="5" max="8" width="12.5703125" style="272" customWidth="1"/>
    <col min="9" max="9" width="13.140625" style="272" customWidth="1"/>
    <col min="10" max="12" width="12.5703125" style="272" customWidth="1"/>
    <col min="13" max="16384" width="14.7109375" style="272"/>
  </cols>
  <sheetData>
    <row r="1" spans="1:12" ht="18">
      <c r="B1" s="301" t="s">
        <v>209</v>
      </c>
      <c r="C1" s="302"/>
      <c r="D1" s="302"/>
      <c r="E1" s="302"/>
      <c r="F1" s="302"/>
      <c r="G1" s="302"/>
      <c r="H1" s="1507"/>
      <c r="I1" s="1508"/>
      <c r="J1" s="302"/>
      <c r="K1" s="275" t="s">
        <v>210</v>
      </c>
      <c r="L1" s="294" t="s">
        <v>279</v>
      </c>
    </row>
    <row r="2" spans="1:12" ht="18">
      <c r="B2" s="272"/>
      <c r="C2" s="302"/>
      <c r="D2" s="302"/>
      <c r="E2" s="302"/>
      <c r="F2" s="302"/>
      <c r="G2" s="303"/>
      <c r="H2" s="303"/>
      <c r="I2" s="303"/>
      <c r="J2" s="302"/>
      <c r="K2" s="302"/>
      <c r="L2" s="302"/>
    </row>
    <row r="3" spans="1:12" ht="18">
      <c r="A3" s="2825" t="s">
        <v>320</v>
      </c>
      <c r="B3" s="2825"/>
      <c r="C3" s="2825"/>
      <c r="D3" s="2825"/>
      <c r="E3" s="2825"/>
      <c r="F3" s="2825"/>
      <c r="G3" s="2825"/>
      <c r="H3" s="2825"/>
      <c r="I3" s="2825"/>
      <c r="J3" s="2825"/>
      <c r="K3" s="2825"/>
      <c r="L3" s="2825"/>
    </row>
    <row r="4" spans="1:12" ht="18">
      <c r="B4" s="304" t="s">
        <v>281</v>
      </c>
      <c r="C4" s="302"/>
      <c r="D4" s="302"/>
      <c r="E4" s="302"/>
      <c r="F4" s="302"/>
      <c r="G4" s="302"/>
      <c r="H4" s="302"/>
      <c r="I4" s="302"/>
      <c r="J4" s="302"/>
      <c r="K4" s="302"/>
      <c r="L4" s="302"/>
    </row>
    <row r="5" spans="1:12" ht="18">
      <c r="A5" s="305" t="s">
        <v>282</v>
      </c>
      <c r="B5" s="306" t="s">
        <v>283</v>
      </c>
      <c r="C5" s="307" t="s">
        <v>284</v>
      </c>
      <c r="D5" s="302"/>
      <c r="E5" s="302"/>
      <c r="G5" s="302"/>
      <c r="H5" s="302"/>
      <c r="I5" s="302"/>
      <c r="J5" s="302"/>
      <c r="K5" s="302"/>
      <c r="L5" s="302"/>
    </row>
    <row r="6" spans="1:12" ht="18">
      <c r="B6" s="302"/>
      <c r="C6" s="304"/>
      <c r="D6" s="302"/>
      <c r="E6" s="302"/>
      <c r="F6" s="307" t="s">
        <v>285</v>
      </c>
      <c r="G6" s="302"/>
      <c r="H6" s="302"/>
      <c r="I6" s="307" t="s">
        <v>286</v>
      </c>
      <c r="J6" s="302"/>
      <c r="K6" s="302"/>
      <c r="L6" s="302"/>
    </row>
    <row r="7" spans="1:12" ht="18" customHeight="1">
      <c r="A7" s="2826"/>
      <c r="B7" s="2827" t="s">
        <v>287</v>
      </c>
      <c r="C7" s="2827" t="s">
        <v>288</v>
      </c>
      <c r="D7" s="2827" t="s">
        <v>289</v>
      </c>
      <c r="E7" s="308"/>
      <c r="F7" s="309" t="s">
        <v>290</v>
      </c>
      <c r="G7" s="309"/>
      <c r="H7" s="309"/>
      <c r="I7" s="309"/>
      <c r="J7" s="308"/>
      <c r="K7" s="2828" t="s">
        <v>291</v>
      </c>
      <c r="L7" s="2829"/>
    </row>
    <row r="8" spans="1:12" s="310" customFormat="1" ht="85.5" customHeight="1">
      <c r="A8" s="2826"/>
      <c r="B8" s="2827"/>
      <c r="C8" s="2827"/>
      <c r="D8" s="2827"/>
      <c r="E8" s="540" t="s">
        <v>292</v>
      </c>
      <c r="F8" s="540" t="s">
        <v>293</v>
      </c>
      <c r="G8" s="540" t="s">
        <v>294</v>
      </c>
      <c r="H8" s="540" t="s">
        <v>295</v>
      </c>
      <c r="I8" s="540" t="s">
        <v>296</v>
      </c>
      <c r="J8" s="540" t="s">
        <v>297</v>
      </c>
      <c r="K8" s="540" t="s">
        <v>298</v>
      </c>
      <c r="L8" s="540" t="s">
        <v>299</v>
      </c>
    </row>
    <row r="9" spans="1:12" ht="18">
      <c r="A9" s="539"/>
      <c r="B9" s="540" t="s">
        <v>300</v>
      </c>
      <c r="C9" s="308"/>
      <c r="D9" s="308"/>
      <c r="E9" s="308"/>
      <c r="F9" s="308"/>
      <c r="G9" s="308"/>
      <c r="H9" s="308"/>
      <c r="I9" s="308"/>
      <c r="J9" s="308"/>
      <c r="K9" s="311"/>
      <c r="L9" s="311"/>
    </row>
    <row r="10" spans="1:12" ht="24.75" customHeight="1">
      <c r="A10" s="539">
        <v>1</v>
      </c>
      <c r="B10" s="312" t="s">
        <v>301</v>
      </c>
      <c r="C10" s="308">
        <v>98254</v>
      </c>
      <c r="D10" s="313">
        <v>85575</v>
      </c>
      <c r="E10" s="313"/>
      <c r="F10" s="314">
        <v>28.167999999999999</v>
      </c>
      <c r="G10" s="314">
        <v>37.307000000000002</v>
      </c>
      <c r="H10" s="314">
        <v>16.838000000000001</v>
      </c>
      <c r="I10" s="314">
        <v>2.5209999999999999</v>
      </c>
      <c r="J10" s="315">
        <f>SUM(F10:I10)</f>
        <v>84.833999999999989</v>
      </c>
      <c r="K10" s="316">
        <v>3801.75</v>
      </c>
      <c r="L10" s="316">
        <v>3451.57</v>
      </c>
    </row>
    <row r="11" spans="1:12" ht="24.75" customHeight="1">
      <c r="A11" s="539">
        <v>2</v>
      </c>
      <c r="B11" s="312" t="s">
        <v>302</v>
      </c>
      <c r="C11" s="308">
        <v>57438</v>
      </c>
      <c r="D11" s="313">
        <v>110490</v>
      </c>
      <c r="E11" s="313"/>
      <c r="F11" s="314">
        <v>16.86</v>
      </c>
      <c r="G11" s="314">
        <v>28.914000000000001</v>
      </c>
      <c r="H11" s="314">
        <v>22.052</v>
      </c>
      <c r="I11" s="314">
        <v>1.2549999999999999</v>
      </c>
      <c r="J11" s="315">
        <f>SUM(F11:I11)</f>
        <v>69.080999999999989</v>
      </c>
      <c r="K11" s="316">
        <v>3319.27</v>
      </c>
      <c r="L11" s="316">
        <v>3026.34</v>
      </c>
    </row>
    <row r="12" spans="1:12" ht="24.75" customHeight="1">
      <c r="A12" s="539">
        <v>3</v>
      </c>
      <c r="B12" s="312" t="s">
        <v>303</v>
      </c>
      <c r="C12" s="308">
        <v>29733</v>
      </c>
      <c r="D12" s="313">
        <v>87299</v>
      </c>
      <c r="E12" s="313"/>
      <c r="F12" s="314">
        <v>7.7930000000000001</v>
      </c>
      <c r="G12" s="314">
        <v>15.522</v>
      </c>
      <c r="H12" s="314">
        <v>15.177</v>
      </c>
      <c r="I12" s="314">
        <v>2.0139999999999998</v>
      </c>
      <c r="J12" s="315">
        <f>SUM(F12:I12)</f>
        <v>40.506000000000007</v>
      </c>
      <c r="K12" s="316">
        <v>2050.5100000000002</v>
      </c>
      <c r="L12" s="316">
        <v>1895.45</v>
      </c>
    </row>
    <row r="13" spans="1:12" ht="24.75" customHeight="1">
      <c r="A13" s="539">
        <v>4</v>
      </c>
      <c r="B13" s="312">
        <v>4</v>
      </c>
      <c r="C13" s="308">
        <v>13099</v>
      </c>
      <c r="D13" s="313">
        <v>51281</v>
      </c>
      <c r="E13" s="313"/>
      <c r="F13" s="314">
        <v>2.59</v>
      </c>
      <c r="G13" s="314">
        <v>7.5149999999999997</v>
      </c>
      <c r="H13" s="314">
        <v>6.1159999999999997</v>
      </c>
      <c r="I13" s="314">
        <v>4.0720000000000001</v>
      </c>
      <c r="J13" s="315">
        <f>SUM(F13:I13)</f>
        <v>20.292999999999999</v>
      </c>
      <c r="K13" s="316">
        <v>1088.19</v>
      </c>
      <c r="L13" s="316">
        <v>1006.67</v>
      </c>
    </row>
    <row r="14" spans="1:12" ht="24.75" customHeight="1">
      <c r="A14" s="539">
        <v>5</v>
      </c>
      <c r="B14" s="321" t="s">
        <v>304</v>
      </c>
      <c r="C14" s="308">
        <v>14120</v>
      </c>
      <c r="D14" s="313">
        <v>80880</v>
      </c>
      <c r="E14" s="313"/>
      <c r="F14" s="314">
        <v>4.0659999999999998</v>
      </c>
      <c r="G14" s="314">
        <v>11.683</v>
      </c>
      <c r="H14" s="314">
        <v>7.4210000000000003</v>
      </c>
      <c r="I14" s="314">
        <v>4.1390000000000002</v>
      </c>
      <c r="J14" s="315">
        <f>SUM(F14:I14)</f>
        <v>27.308999999999997</v>
      </c>
      <c r="K14" s="316">
        <v>1444.16</v>
      </c>
      <c r="L14" s="316">
        <v>1359.7439999999999</v>
      </c>
    </row>
    <row r="15" spans="1:12" ht="24.75" customHeight="1">
      <c r="A15" s="539">
        <v>6</v>
      </c>
      <c r="B15" s="321" t="s">
        <v>305</v>
      </c>
      <c r="C15" s="309">
        <f t="shared" ref="C15:L15" si="0">SUM(C10:C14)</f>
        <v>212644</v>
      </c>
      <c r="D15" s="322">
        <f t="shared" si="0"/>
        <v>415525</v>
      </c>
      <c r="E15" s="309">
        <f t="shared" si="0"/>
        <v>0</v>
      </c>
      <c r="F15" s="315">
        <f t="shared" si="0"/>
        <v>59.477000000000004</v>
      </c>
      <c r="G15" s="315">
        <f t="shared" si="0"/>
        <v>100.941</v>
      </c>
      <c r="H15" s="315">
        <f t="shared" si="0"/>
        <v>67.603999999999999</v>
      </c>
      <c r="I15" s="315">
        <f t="shared" si="0"/>
        <v>14.000999999999998</v>
      </c>
      <c r="J15" s="315">
        <f t="shared" si="0"/>
        <v>242.02299999999997</v>
      </c>
      <c r="K15" s="326">
        <f t="shared" si="0"/>
        <v>11703.880000000001</v>
      </c>
      <c r="L15" s="309">
        <f t="shared" si="0"/>
        <v>10739.774000000001</v>
      </c>
    </row>
    <row r="16" spans="1:12" ht="36">
      <c r="A16" s="539">
        <v>7</v>
      </c>
      <c r="B16" s="323" t="s">
        <v>306</v>
      </c>
      <c r="C16" s="308"/>
      <c r="D16" s="313"/>
      <c r="E16" s="308"/>
      <c r="F16" s="308"/>
      <c r="G16" s="308"/>
      <c r="H16" s="308"/>
      <c r="I16" s="308"/>
      <c r="J16" s="308"/>
      <c r="K16" s="308"/>
      <c r="L16" s="308"/>
    </row>
    <row r="17" spans="1:12" ht="24.75" customHeight="1">
      <c r="A17" s="539">
        <v>8</v>
      </c>
      <c r="B17" s="321" t="s">
        <v>305</v>
      </c>
      <c r="C17" s="309">
        <f t="shared" ref="C17:L17" si="1">+C15+C16</f>
        <v>212644</v>
      </c>
      <c r="D17" s="322">
        <f t="shared" si="1"/>
        <v>415525</v>
      </c>
      <c r="E17" s="309">
        <f t="shared" si="1"/>
        <v>0</v>
      </c>
      <c r="F17" s="309">
        <f t="shared" si="1"/>
        <v>59.477000000000004</v>
      </c>
      <c r="G17" s="309">
        <f t="shared" si="1"/>
        <v>100.941</v>
      </c>
      <c r="H17" s="309">
        <f t="shared" si="1"/>
        <v>67.603999999999999</v>
      </c>
      <c r="I17" s="315">
        <f t="shared" si="1"/>
        <v>14.000999999999998</v>
      </c>
      <c r="J17" s="309">
        <f t="shared" si="1"/>
        <v>242.02299999999997</v>
      </c>
      <c r="K17" s="309">
        <f t="shared" si="1"/>
        <v>11703.880000000001</v>
      </c>
      <c r="L17" s="309">
        <f t="shared" si="1"/>
        <v>10739.774000000001</v>
      </c>
    </row>
    <row r="18" spans="1:12" ht="24.75" customHeight="1">
      <c r="A18" s="539">
        <v>9</v>
      </c>
      <c r="B18" s="321" t="s">
        <v>307</v>
      </c>
      <c r="C18" s="308"/>
      <c r="D18" s="313"/>
      <c r="E18" s="308"/>
      <c r="F18" s="308"/>
      <c r="G18" s="308"/>
      <c r="H18" s="308"/>
      <c r="I18" s="308"/>
      <c r="J18" s="308"/>
      <c r="K18" s="308"/>
      <c r="L18" s="308"/>
    </row>
    <row r="19" spans="1:12" ht="24.75" customHeight="1">
      <c r="A19" s="539">
        <v>10</v>
      </c>
      <c r="B19" s="321" t="s">
        <v>308</v>
      </c>
      <c r="C19" s="308"/>
      <c r="D19" s="313"/>
      <c r="E19" s="308"/>
      <c r="F19" s="308"/>
      <c r="G19" s="308"/>
      <c r="H19" s="308"/>
      <c r="I19" s="308"/>
      <c r="J19" s="308"/>
      <c r="K19" s="308"/>
      <c r="L19" s="308"/>
    </row>
    <row r="20" spans="1:12" ht="24.75" customHeight="1">
      <c r="A20" s="539">
        <v>11</v>
      </c>
      <c r="B20" s="321" t="s">
        <v>309</v>
      </c>
      <c r="C20" s="309">
        <f t="shared" ref="C20:L20" si="2">+C18</f>
        <v>0</v>
      </c>
      <c r="D20" s="322">
        <f t="shared" si="2"/>
        <v>0</v>
      </c>
      <c r="E20" s="309">
        <f t="shared" si="2"/>
        <v>0</v>
      </c>
      <c r="F20" s="309">
        <f t="shared" si="2"/>
        <v>0</v>
      </c>
      <c r="G20" s="309">
        <f t="shared" si="2"/>
        <v>0</v>
      </c>
      <c r="H20" s="309">
        <f t="shared" si="2"/>
        <v>0</v>
      </c>
      <c r="I20" s="309">
        <f t="shared" si="2"/>
        <v>0</v>
      </c>
      <c r="J20" s="309">
        <f t="shared" si="2"/>
        <v>0</v>
      </c>
      <c r="K20" s="309">
        <f t="shared" si="2"/>
        <v>0</v>
      </c>
      <c r="L20" s="309">
        <f t="shared" si="2"/>
        <v>0</v>
      </c>
    </row>
    <row r="21" spans="1:12" ht="24.75" customHeight="1">
      <c r="A21" s="539"/>
      <c r="B21" s="321"/>
      <c r="C21" s="308"/>
      <c r="D21" s="313"/>
      <c r="E21" s="308"/>
      <c r="F21" s="308"/>
      <c r="G21" s="308"/>
      <c r="H21" s="308"/>
      <c r="I21" s="308"/>
      <c r="J21" s="308"/>
      <c r="K21" s="308"/>
      <c r="L21" s="308"/>
    </row>
    <row r="22" spans="1:12" ht="24.75" customHeight="1">
      <c r="A22" s="539">
        <v>12</v>
      </c>
      <c r="B22" s="321" t="s">
        <v>310</v>
      </c>
      <c r="C22" s="309">
        <f t="shared" ref="C22:L22" si="3">+C17+C20</f>
        <v>212644</v>
      </c>
      <c r="D22" s="322">
        <f t="shared" si="3"/>
        <v>415525</v>
      </c>
      <c r="E22" s="309">
        <f t="shared" si="3"/>
        <v>0</v>
      </c>
      <c r="F22" s="309">
        <f t="shared" si="3"/>
        <v>59.477000000000004</v>
      </c>
      <c r="G22" s="309">
        <f t="shared" si="3"/>
        <v>100.941</v>
      </c>
      <c r="H22" s="309">
        <f t="shared" si="3"/>
        <v>67.603999999999999</v>
      </c>
      <c r="I22" s="315">
        <f t="shared" si="3"/>
        <v>14.000999999999998</v>
      </c>
      <c r="J22" s="309">
        <f t="shared" si="3"/>
        <v>242.02299999999997</v>
      </c>
      <c r="K22" s="309">
        <f t="shared" si="3"/>
        <v>11703.880000000001</v>
      </c>
      <c r="L22" s="309">
        <f t="shared" si="3"/>
        <v>10739.774000000001</v>
      </c>
    </row>
    <row r="23" spans="1:12" ht="18">
      <c r="B23" s="324"/>
      <c r="C23" s="302"/>
      <c r="D23" s="325"/>
      <c r="E23" s="302"/>
      <c r="F23" s="302"/>
      <c r="G23" s="302"/>
      <c r="H23" s="302"/>
      <c r="I23" s="302"/>
      <c r="J23" s="302"/>
      <c r="K23" s="302"/>
      <c r="L23" s="302"/>
    </row>
    <row r="24" spans="1:12" ht="18">
      <c r="A24" s="305" t="s">
        <v>311</v>
      </c>
      <c r="B24" s="306" t="s">
        <v>283</v>
      </c>
      <c r="C24" s="307" t="s">
        <v>312</v>
      </c>
      <c r="D24" s="325"/>
      <c r="E24" s="302"/>
      <c r="G24" s="302"/>
      <c r="H24" s="302"/>
      <c r="I24" s="302"/>
      <c r="J24" s="302"/>
      <c r="K24" s="302"/>
      <c r="L24" s="302"/>
    </row>
    <row r="25" spans="1:12" ht="18">
      <c r="B25" s="324"/>
      <c r="C25" s="304"/>
      <c r="D25" s="325"/>
      <c r="E25" s="302"/>
      <c r="F25" s="307" t="s">
        <v>285</v>
      </c>
      <c r="G25" s="302"/>
      <c r="H25" s="302"/>
      <c r="I25" s="307" t="s">
        <v>286</v>
      </c>
      <c r="J25" s="302"/>
      <c r="K25" s="302"/>
      <c r="L25" s="302"/>
    </row>
    <row r="26" spans="1:12" ht="18" customHeight="1">
      <c r="A26" s="2826"/>
      <c r="B26" s="2827" t="s">
        <v>287</v>
      </c>
      <c r="C26" s="2827" t="s">
        <v>288</v>
      </c>
      <c r="D26" s="2831" t="s">
        <v>289</v>
      </c>
      <c r="E26" s="308"/>
      <c r="F26" s="309" t="s">
        <v>290</v>
      </c>
      <c r="G26" s="309"/>
      <c r="H26" s="309"/>
      <c r="I26" s="309"/>
      <c r="J26" s="308"/>
      <c r="K26" s="2828" t="s">
        <v>291</v>
      </c>
      <c r="L26" s="2829"/>
    </row>
    <row r="27" spans="1:12" s="310" customFormat="1" ht="87.75" customHeight="1">
      <c r="A27" s="2826"/>
      <c r="B27" s="2827"/>
      <c r="C27" s="2827"/>
      <c r="D27" s="2831"/>
      <c r="E27" s="540" t="s">
        <v>292</v>
      </c>
      <c r="F27" s="540" t="s">
        <v>293</v>
      </c>
      <c r="G27" s="540" t="s">
        <v>294</v>
      </c>
      <c r="H27" s="540" t="s">
        <v>295</v>
      </c>
      <c r="I27" s="540" t="s">
        <v>296</v>
      </c>
      <c r="J27" s="540" t="s">
        <v>297</v>
      </c>
      <c r="K27" s="540" t="s">
        <v>298</v>
      </c>
      <c r="L27" s="540" t="s">
        <v>299</v>
      </c>
    </row>
    <row r="28" spans="1:12" ht="18">
      <c r="A28" s="539"/>
      <c r="B28" s="540" t="s">
        <v>300</v>
      </c>
      <c r="C28" s="308"/>
      <c r="D28" s="313"/>
      <c r="E28" s="308"/>
      <c r="F28" s="308"/>
      <c r="G28" s="308"/>
      <c r="H28" s="308"/>
      <c r="I28" s="308"/>
      <c r="J28" s="308"/>
      <c r="K28" s="311"/>
      <c r="L28" s="311"/>
    </row>
    <row r="29" spans="1:12" ht="24" customHeight="1">
      <c r="A29" s="539">
        <v>1</v>
      </c>
      <c r="B29" s="312" t="s">
        <v>301</v>
      </c>
      <c r="C29" s="308">
        <v>1301777</v>
      </c>
      <c r="D29" s="313">
        <v>948749</v>
      </c>
      <c r="E29" s="313"/>
      <c r="F29" s="314">
        <v>242.91900000000001</v>
      </c>
      <c r="G29" s="314">
        <v>333.762</v>
      </c>
      <c r="H29" s="314">
        <v>27.181999999999999</v>
      </c>
      <c r="I29" s="314">
        <v>4.516</v>
      </c>
      <c r="J29" s="315">
        <f>SUM(F29:I29)</f>
        <v>608.37900000000002</v>
      </c>
      <c r="K29" s="316">
        <v>26118.45</v>
      </c>
      <c r="L29" s="308">
        <v>22761.87</v>
      </c>
    </row>
    <row r="30" spans="1:12" ht="24" customHeight="1">
      <c r="A30" s="539">
        <v>2</v>
      </c>
      <c r="B30" s="312" t="s">
        <v>302</v>
      </c>
      <c r="C30" s="308">
        <v>171715</v>
      </c>
      <c r="D30" s="313">
        <v>302528</v>
      </c>
      <c r="E30" s="313"/>
      <c r="F30" s="314">
        <v>49.719000000000001</v>
      </c>
      <c r="G30" s="314">
        <v>70.783000000000001</v>
      </c>
      <c r="H30" s="314">
        <v>10.935</v>
      </c>
      <c r="I30" s="314">
        <v>3.4260000000000002</v>
      </c>
      <c r="J30" s="315">
        <f>SUM(F30:I30)</f>
        <v>134.863</v>
      </c>
      <c r="K30" s="316">
        <v>6013.05</v>
      </c>
      <c r="L30" s="308">
        <v>5241.22</v>
      </c>
    </row>
    <row r="31" spans="1:12" ht="24" customHeight="1">
      <c r="A31" s="539">
        <v>3</v>
      </c>
      <c r="B31" s="312" t="s">
        <v>303</v>
      </c>
      <c r="C31" s="308">
        <v>45333</v>
      </c>
      <c r="D31" s="313">
        <v>128618</v>
      </c>
      <c r="E31" s="313"/>
      <c r="F31" s="314">
        <v>10.728999999999999</v>
      </c>
      <c r="G31" s="314">
        <v>18.459</v>
      </c>
      <c r="H31" s="314">
        <v>7.024</v>
      </c>
      <c r="I31" s="314">
        <v>3.121</v>
      </c>
      <c r="J31" s="315">
        <f>SUM(F31:I31)</f>
        <v>39.332999999999998</v>
      </c>
      <c r="K31" s="316">
        <v>1932.66</v>
      </c>
      <c r="L31" s="308">
        <v>1692.09</v>
      </c>
    </row>
    <row r="32" spans="1:12" ht="24" customHeight="1">
      <c r="A32" s="539">
        <v>4</v>
      </c>
      <c r="B32" s="312">
        <v>4</v>
      </c>
      <c r="C32" s="308">
        <v>13808</v>
      </c>
      <c r="D32" s="313">
        <v>52815</v>
      </c>
      <c r="E32" s="313"/>
      <c r="F32" s="314">
        <v>3.1480000000000001</v>
      </c>
      <c r="G32" s="314">
        <v>7.6870000000000003</v>
      </c>
      <c r="H32" s="314">
        <v>6.7190000000000003</v>
      </c>
      <c r="I32" s="314">
        <v>3.1469999999999998</v>
      </c>
      <c r="J32" s="315">
        <f>SUM(F32:I32)</f>
        <v>20.701000000000001</v>
      </c>
      <c r="K32" s="316">
        <v>1093.81</v>
      </c>
      <c r="L32" s="308">
        <v>960.68</v>
      </c>
    </row>
    <row r="33" spans="1:12" ht="24" customHeight="1">
      <c r="A33" s="539">
        <v>5</v>
      </c>
      <c r="B33" s="321" t="s">
        <v>304</v>
      </c>
      <c r="C33" s="308">
        <v>10732</v>
      </c>
      <c r="D33" s="313">
        <v>69552</v>
      </c>
      <c r="E33" s="313"/>
      <c r="F33" s="314">
        <v>3.1030000000000002</v>
      </c>
      <c r="G33" s="314">
        <v>8.1120000000000001</v>
      </c>
      <c r="H33" s="314">
        <v>4.6219999999999999</v>
      </c>
      <c r="I33" s="314">
        <v>2.7040000000000002</v>
      </c>
      <c r="J33" s="315">
        <f>SUM(F33:I33)</f>
        <v>18.541</v>
      </c>
      <c r="K33" s="316">
        <v>976.92</v>
      </c>
      <c r="L33" s="308">
        <v>860.75</v>
      </c>
    </row>
    <row r="34" spans="1:12" ht="24" customHeight="1">
      <c r="A34" s="539">
        <v>6</v>
      </c>
      <c r="B34" s="321" t="s">
        <v>305</v>
      </c>
      <c r="C34" s="309">
        <f t="shared" ref="C34:L34" si="4">SUM(C29:C33)</f>
        <v>1543365</v>
      </c>
      <c r="D34" s="322">
        <f t="shared" si="4"/>
        <v>1502262</v>
      </c>
      <c r="E34" s="309">
        <f t="shared" si="4"/>
        <v>0</v>
      </c>
      <c r="F34" s="315">
        <f t="shared" si="4"/>
        <v>309.61800000000005</v>
      </c>
      <c r="G34" s="315">
        <f t="shared" si="4"/>
        <v>438.80300000000005</v>
      </c>
      <c r="H34" s="315">
        <f t="shared" si="4"/>
        <v>56.481999999999999</v>
      </c>
      <c r="I34" s="315">
        <f t="shared" si="4"/>
        <v>16.914000000000001</v>
      </c>
      <c r="J34" s="315">
        <f t="shared" si="4"/>
        <v>821.81700000000001</v>
      </c>
      <c r="K34" s="326">
        <f t="shared" si="4"/>
        <v>36134.89</v>
      </c>
      <c r="L34" s="326">
        <f t="shared" si="4"/>
        <v>31516.61</v>
      </c>
    </row>
    <row r="35" spans="1:12" ht="39" customHeight="1">
      <c r="A35" s="539">
        <v>7</v>
      </c>
      <c r="B35" s="323" t="s">
        <v>306</v>
      </c>
      <c r="C35" s="308"/>
      <c r="D35" s="313"/>
      <c r="E35" s="308"/>
      <c r="F35" s="308"/>
      <c r="G35" s="308"/>
      <c r="H35" s="308"/>
      <c r="I35" s="308"/>
      <c r="J35" s="314"/>
      <c r="K35" s="308"/>
      <c r="L35" s="308"/>
    </row>
    <row r="36" spans="1:12" ht="22.5" customHeight="1">
      <c r="A36" s="539">
        <v>8</v>
      </c>
      <c r="B36" s="321" t="s">
        <v>305</v>
      </c>
      <c r="C36" s="309">
        <f t="shared" ref="C36:L36" si="5">+C34+C35</f>
        <v>1543365</v>
      </c>
      <c r="D36" s="322">
        <f t="shared" si="5"/>
        <v>1502262</v>
      </c>
      <c r="E36" s="309">
        <f t="shared" si="5"/>
        <v>0</v>
      </c>
      <c r="F36" s="309">
        <f t="shared" si="5"/>
        <v>309.61800000000005</v>
      </c>
      <c r="G36" s="309">
        <f t="shared" si="5"/>
        <v>438.80300000000005</v>
      </c>
      <c r="H36" s="309">
        <f t="shared" si="5"/>
        <v>56.481999999999999</v>
      </c>
      <c r="I36" s="309">
        <f t="shared" si="5"/>
        <v>16.914000000000001</v>
      </c>
      <c r="J36" s="309">
        <f t="shared" si="5"/>
        <v>821.81700000000001</v>
      </c>
      <c r="K36" s="309">
        <f t="shared" si="5"/>
        <v>36134.89</v>
      </c>
      <c r="L36" s="309">
        <f t="shared" si="5"/>
        <v>31516.61</v>
      </c>
    </row>
    <row r="37" spans="1:12" ht="22.5" customHeight="1">
      <c r="A37" s="539">
        <v>9</v>
      </c>
      <c r="B37" s="321" t="s">
        <v>307</v>
      </c>
      <c r="C37" s="989">
        <v>15316</v>
      </c>
      <c r="D37" s="990">
        <v>2798</v>
      </c>
      <c r="E37" s="308">
        <v>1.2950000000000002</v>
      </c>
      <c r="F37" s="308">
        <v>0</v>
      </c>
      <c r="G37" s="308">
        <v>0</v>
      </c>
      <c r="H37" s="308">
        <v>0</v>
      </c>
      <c r="I37" s="308">
        <v>0</v>
      </c>
      <c r="J37" s="315">
        <f>SUM(E37:I37)</f>
        <v>1.2950000000000002</v>
      </c>
      <c r="K37" s="308">
        <v>32.159999999999997</v>
      </c>
      <c r="L37" s="308">
        <v>20.37</v>
      </c>
    </row>
    <row r="38" spans="1:12" ht="22.5" customHeight="1">
      <c r="A38" s="539">
        <v>10</v>
      </c>
      <c r="B38" s="321" t="s">
        <v>308</v>
      </c>
      <c r="C38" s="308"/>
      <c r="D38" s="313"/>
      <c r="E38" s="308"/>
      <c r="F38" s="308"/>
      <c r="G38" s="308"/>
      <c r="H38" s="308"/>
      <c r="I38" s="308"/>
      <c r="J38" s="308"/>
      <c r="K38" s="308"/>
      <c r="L38" s="308"/>
    </row>
    <row r="39" spans="1:12" ht="22.5" customHeight="1">
      <c r="A39" s="539">
        <v>11</v>
      </c>
      <c r="B39" s="321" t="s">
        <v>309</v>
      </c>
      <c r="C39" s="309">
        <f t="shared" ref="C39:L39" si="6">+C37</f>
        <v>15316</v>
      </c>
      <c r="D39" s="322">
        <f t="shared" si="6"/>
        <v>2798</v>
      </c>
      <c r="E39" s="309">
        <f t="shared" si="6"/>
        <v>1.2950000000000002</v>
      </c>
      <c r="F39" s="309">
        <f t="shared" si="6"/>
        <v>0</v>
      </c>
      <c r="G39" s="309">
        <f t="shared" si="6"/>
        <v>0</v>
      </c>
      <c r="H39" s="309">
        <f t="shared" si="6"/>
        <v>0</v>
      </c>
      <c r="I39" s="309">
        <f t="shared" si="6"/>
        <v>0</v>
      </c>
      <c r="J39" s="309">
        <f t="shared" si="6"/>
        <v>1.2950000000000002</v>
      </c>
      <c r="K39" s="309">
        <f t="shared" si="6"/>
        <v>32.159999999999997</v>
      </c>
      <c r="L39" s="309">
        <f t="shared" si="6"/>
        <v>20.37</v>
      </c>
    </row>
    <row r="40" spans="1:12" ht="22.5" customHeight="1">
      <c r="A40" s="539"/>
      <c r="B40" s="321"/>
      <c r="C40" s="308"/>
      <c r="D40" s="313"/>
      <c r="E40" s="308"/>
      <c r="F40" s="308"/>
      <c r="G40" s="308"/>
      <c r="H40" s="308"/>
      <c r="I40" s="308"/>
      <c r="J40" s="308"/>
      <c r="K40" s="308"/>
      <c r="L40" s="308"/>
    </row>
    <row r="41" spans="1:12" ht="22.5" customHeight="1">
      <c r="A41" s="539">
        <v>12</v>
      </c>
      <c r="B41" s="321" t="s">
        <v>313</v>
      </c>
      <c r="C41" s="309">
        <f t="shared" ref="C41:L41" si="7">+C36+C39</f>
        <v>1558681</v>
      </c>
      <c r="D41" s="322">
        <f t="shared" si="7"/>
        <v>1505060</v>
      </c>
      <c r="E41" s="309">
        <f t="shared" si="7"/>
        <v>1.2950000000000002</v>
      </c>
      <c r="F41" s="309">
        <f t="shared" si="7"/>
        <v>309.61800000000005</v>
      </c>
      <c r="G41" s="309">
        <f t="shared" si="7"/>
        <v>438.80300000000005</v>
      </c>
      <c r="H41" s="309">
        <f t="shared" si="7"/>
        <v>56.481999999999999</v>
      </c>
      <c r="I41" s="309">
        <f t="shared" si="7"/>
        <v>16.914000000000001</v>
      </c>
      <c r="J41" s="309">
        <f t="shared" si="7"/>
        <v>823.11199999999997</v>
      </c>
      <c r="K41" s="309">
        <f t="shared" si="7"/>
        <v>36167.050000000003</v>
      </c>
      <c r="L41" s="309">
        <f t="shared" si="7"/>
        <v>31536.98</v>
      </c>
    </row>
    <row r="42" spans="1:12" ht="22.5" customHeight="1">
      <c r="A42" s="539"/>
      <c r="B42" s="321"/>
      <c r="C42" s="308"/>
      <c r="D42" s="313"/>
      <c r="E42" s="308"/>
      <c r="F42" s="308"/>
      <c r="G42" s="308"/>
      <c r="H42" s="308"/>
      <c r="I42" s="308"/>
      <c r="J42" s="308"/>
      <c r="K42" s="308"/>
      <c r="L42" s="308"/>
    </row>
    <row r="43" spans="1:12" ht="22.5" customHeight="1">
      <c r="A43" s="539"/>
      <c r="B43" s="327" t="s">
        <v>314</v>
      </c>
      <c r="C43" s="309">
        <f t="shared" ref="C43:L43" si="8">+C22+C41</f>
        <v>1771325</v>
      </c>
      <c r="D43" s="322">
        <f t="shared" si="8"/>
        <v>1920585</v>
      </c>
      <c r="E43" s="315">
        <f t="shared" si="8"/>
        <v>1.2950000000000002</v>
      </c>
      <c r="F43" s="315">
        <f t="shared" si="8"/>
        <v>369.09500000000003</v>
      </c>
      <c r="G43" s="315">
        <f t="shared" si="8"/>
        <v>539.74400000000003</v>
      </c>
      <c r="H43" s="315">
        <f t="shared" si="8"/>
        <v>124.086</v>
      </c>
      <c r="I43" s="315">
        <f t="shared" si="8"/>
        <v>30.914999999999999</v>
      </c>
      <c r="J43" s="315">
        <f t="shared" si="8"/>
        <v>1065.135</v>
      </c>
      <c r="K43" s="326">
        <f t="shared" si="8"/>
        <v>47870.930000000008</v>
      </c>
      <c r="L43" s="326">
        <f t="shared" si="8"/>
        <v>42276.754000000001</v>
      </c>
    </row>
    <row r="44" spans="1:12" ht="18" customHeight="1">
      <c r="B44" s="324"/>
      <c r="C44" s="302"/>
      <c r="D44" s="302"/>
      <c r="E44" s="302"/>
      <c r="F44" s="302"/>
      <c r="G44" s="302"/>
      <c r="H44" s="302"/>
      <c r="I44" s="302"/>
      <c r="J44" s="302"/>
      <c r="K44" s="319"/>
      <c r="L44" s="328"/>
    </row>
    <row r="45" spans="1:12" ht="24" customHeight="1">
      <c r="B45" s="307" t="s">
        <v>321</v>
      </c>
      <c r="C45" s="304"/>
      <c r="D45" s="304"/>
      <c r="E45" s="302"/>
      <c r="F45" s="302"/>
      <c r="G45" s="302"/>
      <c r="H45" s="302"/>
      <c r="I45" s="302"/>
      <c r="J45" s="303"/>
      <c r="K45" s="303"/>
      <c r="L45" s="303"/>
    </row>
    <row r="46" spans="1:12" ht="42.75" customHeight="1">
      <c r="A46" s="539"/>
      <c r="B46" s="329"/>
      <c r="C46" s="2830" t="s">
        <v>316</v>
      </c>
      <c r="D46" s="2830"/>
      <c r="E46" s="2830" t="s">
        <v>317</v>
      </c>
      <c r="F46" s="2830"/>
      <c r="G46" s="2830" t="s">
        <v>318</v>
      </c>
      <c r="H46" s="2830"/>
      <c r="I46" s="2828" t="s">
        <v>239</v>
      </c>
      <c r="J46" s="2829"/>
      <c r="K46" s="308"/>
      <c r="L46" s="308"/>
    </row>
    <row r="47" spans="1:12" ht="25.5" customHeight="1">
      <c r="A47" s="539"/>
      <c r="B47" s="321"/>
      <c r="C47" s="330" t="s">
        <v>284</v>
      </c>
      <c r="D47" s="330" t="s">
        <v>312</v>
      </c>
      <c r="E47" s="330" t="s">
        <v>284</v>
      </c>
      <c r="F47" s="330" t="s">
        <v>312</v>
      </c>
      <c r="G47" s="330" t="s">
        <v>284</v>
      </c>
      <c r="H47" s="330" t="s">
        <v>312</v>
      </c>
      <c r="I47" s="330" t="s">
        <v>284</v>
      </c>
      <c r="J47" s="330" t="s">
        <v>312</v>
      </c>
      <c r="K47" s="308"/>
      <c r="L47" s="308"/>
    </row>
    <row r="48" spans="1:12" ht="25.5" customHeight="1">
      <c r="A48" s="539">
        <v>1</v>
      </c>
      <c r="B48" s="540" t="s">
        <v>319</v>
      </c>
      <c r="C48" s="308">
        <v>0</v>
      </c>
      <c r="D48" s="308">
        <v>13232</v>
      </c>
      <c r="E48" s="308">
        <v>0</v>
      </c>
      <c r="F48" s="308">
        <v>142</v>
      </c>
      <c r="G48" s="308">
        <v>0</v>
      </c>
      <c r="H48" s="308">
        <v>1942</v>
      </c>
      <c r="I48" s="988">
        <f>C48+E48+G48</f>
        <v>0</v>
      </c>
      <c r="J48" s="988">
        <f>D48+F48+H48</f>
        <v>15316</v>
      </c>
      <c r="K48" s="308"/>
      <c r="L48" s="308"/>
    </row>
    <row r="49" spans="1:12" ht="25.5" customHeight="1">
      <c r="A49" s="539"/>
      <c r="B49" s="540" t="s">
        <v>300</v>
      </c>
      <c r="C49" s="308"/>
      <c r="D49" s="308"/>
      <c r="E49" s="308"/>
      <c r="F49" s="308"/>
      <c r="G49" s="308"/>
      <c r="H49" s="308"/>
      <c r="I49" s="988"/>
      <c r="J49" s="988"/>
      <c r="K49" s="308"/>
      <c r="L49" s="308"/>
    </row>
    <row r="50" spans="1:12" ht="25.5" customHeight="1">
      <c r="A50" s="539">
        <v>2</v>
      </c>
      <c r="B50" s="312" t="s">
        <v>301</v>
      </c>
      <c r="C50" s="308">
        <v>94808</v>
      </c>
      <c r="D50" s="308">
        <v>1267590</v>
      </c>
      <c r="E50" s="308">
        <v>366</v>
      </c>
      <c r="F50" s="308">
        <v>1509</v>
      </c>
      <c r="G50" s="308">
        <v>3080</v>
      </c>
      <c r="H50" s="308">
        <v>32678</v>
      </c>
      <c r="I50" s="988">
        <f t="shared" ref="I50:J54" si="9">C50+E50+G50</f>
        <v>98254</v>
      </c>
      <c r="J50" s="988">
        <f t="shared" si="9"/>
        <v>1301777</v>
      </c>
      <c r="K50" s="308"/>
      <c r="L50" s="308"/>
    </row>
    <row r="51" spans="1:12" ht="25.5" customHeight="1">
      <c r="A51" s="539">
        <v>3</v>
      </c>
      <c r="B51" s="312" t="s">
        <v>302</v>
      </c>
      <c r="C51" s="308">
        <v>56766</v>
      </c>
      <c r="D51" s="308">
        <v>169335</v>
      </c>
      <c r="E51" s="308">
        <v>5</v>
      </c>
      <c r="F51" s="308">
        <v>13</v>
      </c>
      <c r="G51" s="308">
        <v>667</v>
      </c>
      <c r="H51" s="308">
        <v>2367</v>
      </c>
      <c r="I51" s="988">
        <f t="shared" si="9"/>
        <v>57438</v>
      </c>
      <c r="J51" s="988">
        <f t="shared" si="9"/>
        <v>171715</v>
      </c>
      <c r="K51" s="308"/>
      <c r="L51" s="308"/>
    </row>
    <row r="52" spans="1:12" ht="25.5" customHeight="1">
      <c r="A52" s="539">
        <v>4</v>
      </c>
      <c r="B52" s="312" t="s">
        <v>303</v>
      </c>
      <c r="C52" s="308">
        <v>29485</v>
      </c>
      <c r="D52" s="308">
        <v>44831</v>
      </c>
      <c r="E52" s="308">
        <v>1</v>
      </c>
      <c r="F52" s="308">
        <v>3</v>
      </c>
      <c r="G52" s="308">
        <v>247</v>
      </c>
      <c r="H52" s="308">
        <v>499</v>
      </c>
      <c r="I52" s="988">
        <f t="shared" si="9"/>
        <v>29733</v>
      </c>
      <c r="J52" s="988">
        <f t="shared" si="9"/>
        <v>45333</v>
      </c>
      <c r="K52" s="308"/>
      <c r="L52" s="308"/>
    </row>
    <row r="53" spans="1:12" ht="25.5" customHeight="1">
      <c r="A53" s="539">
        <v>5</v>
      </c>
      <c r="B53" s="312">
        <v>4</v>
      </c>
      <c r="C53" s="308">
        <v>12982</v>
      </c>
      <c r="D53" s="308">
        <v>13652</v>
      </c>
      <c r="E53" s="308">
        <v>0</v>
      </c>
      <c r="F53" s="308">
        <v>0</v>
      </c>
      <c r="G53" s="308">
        <v>117</v>
      </c>
      <c r="H53" s="308">
        <v>156</v>
      </c>
      <c r="I53" s="988">
        <f t="shared" si="9"/>
        <v>13099</v>
      </c>
      <c r="J53" s="988">
        <f t="shared" si="9"/>
        <v>13808</v>
      </c>
      <c r="K53" s="308"/>
      <c r="L53" s="308"/>
    </row>
    <row r="54" spans="1:12" ht="25.5" customHeight="1">
      <c r="A54" s="539">
        <v>6</v>
      </c>
      <c r="B54" s="321" t="s">
        <v>304</v>
      </c>
      <c r="C54" s="308">
        <v>14022</v>
      </c>
      <c r="D54" s="308">
        <v>10573</v>
      </c>
      <c r="E54" s="308">
        <v>0</v>
      </c>
      <c r="F54" s="308">
        <v>3</v>
      </c>
      <c r="G54" s="308">
        <v>98</v>
      </c>
      <c r="H54" s="308">
        <v>156</v>
      </c>
      <c r="I54" s="988">
        <f t="shared" si="9"/>
        <v>14120</v>
      </c>
      <c r="J54" s="988">
        <f t="shared" si="9"/>
        <v>10732</v>
      </c>
      <c r="K54" s="308"/>
      <c r="L54" s="308"/>
    </row>
    <row r="55" spans="1:12" ht="25.5" customHeight="1">
      <c r="A55" s="539">
        <v>7</v>
      </c>
      <c r="B55" s="331" t="s">
        <v>239</v>
      </c>
      <c r="C55" s="309">
        <f t="shared" ref="C55:J55" si="10">SUM(C48:C54)</f>
        <v>208063</v>
      </c>
      <c r="D55" s="309">
        <f t="shared" si="10"/>
        <v>1519213</v>
      </c>
      <c r="E55" s="309">
        <f t="shared" si="10"/>
        <v>372</v>
      </c>
      <c r="F55" s="309">
        <f t="shared" si="10"/>
        <v>1670</v>
      </c>
      <c r="G55" s="309">
        <f t="shared" si="10"/>
        <v>4209</v>
      </c>
      <c r="H55" s="309">
        <f t="shared" si="10"/>
        <v>37798</v>
      </c>
      <c r="I55" s="309">
        <f t="shared" si="10"/>
        <v>212644</v>
      </c>
      <c r="J55" s="309">
        <f t="shared" si="10"/>
        <v>1558681</v>
      </c>
      <c r="K55" s="309"/>
      <c r="L55" s="309"/>
    </row>
    <row r="56" spans="1:12" ht="18">
      <c r="A56" s="332"/>
      <c r="B56" s="324"/>
      <c r="C56" s="302"/>
      <c r="D56" s="302"/>
      <c r="G56" s="302"/>
      <c r="H56" s="302"/>
      <c r="I56" s="302"/>
      <c r="J56" s="302"/>
      <c r="K56" s="302"/>
      <c r="L56" s="302"/>
    </row>
    <row r="63" spans="1:12">
      <c r="J63" s="1511"/>
      <c r="K63" s="1511"/>
    </row>
    <row r="64" spans="1:12">
      <c r="K64" s="333"/>
    </row>
    <row r="65" spans="1:10">
      <c r="A65" s="272"/>
      <c r="B65" s="272"/>
      <c r="D65" s="334"/>
    </row>
    <row r="66" spans="1:10">
      <c r="A66" s="272"/>
      <c r="B66" s="272"/>
    </row>
    <row r="67" spans="1:10">
      <c r="A67" s="272"/>
      <c r="B67" s="272"/>
    </row>
    <row r="68" spans="1:10">
      <c r="A68" s="272"/>
      <c r="B68" s="272"/>
      <c r="D68" s="334"/>
    </row>
    <row r="69" spans="1:10">
      <c r="A69" s="272"/>
      <c r="B69" s="272"/>
    </row>
    <row r="70" spans="1:10">
      <c r="A70" s="272"/>
      <c r="B70" s="272"/>
      <c r="D70" s="334"/>
      <c r="J70" s="320"/>
    </row>
    <row r="71" spans="1:10">
      <c r="A71" s="272"/>
      <c r="B71" s="272"/>
    </row>
    <row r="74" spans="1:10">
      <c r="A74" s="272"/>
      <c r="B74" s="272"/>
      <c r="D74" s="334"/>
    </row>
    <row r="75" spans="1:10">
      <c r="J75" s="320"/>
    </row>
  </sheetData>
  <mergeCells count="15">
    <mergeCell ref="A3:L3"/>
    <mergeCell ref="I46:J46"/>
    <mergeCell ref="C46:D46"/>
    <mergeCell ref="E46:F46"/>
    <mergeCell ref="G46:H46"/>
    <mergeCell ref="D26:D27"/>
    <mergeCell ref="C26:C27"/>
    <mergeCell ref="A7:A8"/>
    <mergeCell ref="B7:B8"/>
    <mergeCell ref="C7:C8"/>
    <mergeCell ref="D7:D8"/>
    <mergeCell ref="A26:A27"/>
    <mergeCell ref="B26:B27"/>
    <mergeCell ref="K7:L7"/>
    <mergeCell ref="K26:L26"/>
  </mergeCells>
  <printOptions horizontalCentered="1"/>
  <pageMargins left="0.19685039370078741" right="0.23622047244094491" top="0.56000000000000005" bottom="0.31496062992125984" header="0.48" footer="0.23622047244094491"/>
  <pageSetup paperSize="9" scale="56"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8000"/>
    <pageSetUpPr fitToPage="1"/>
  </sheetPr>
  <dimension ref="A1:R56"/>
  <sheetViews>
    <sheetView view="pageBreakPreview" zoomScale="80" zoomScaleNormal="75" zoomScaleSheetLayoutView="80" workbookViewId="0">
      <pane xSplit="2" ySplit="8" topLeftCell="C42" activePane="bottomRight" state="frozen"/>
      <selection pane="bottomRight" activeCell="D50" sqref="D50"/>
      <selection pane="bottomLeft" activeCell="A9" sqref="A9"/>
      <selection pane="topRight" activeCell="C1" sqref="C1"/>
    </sheetView>
  </sheetViews>
  <sheetFormatPr defaultColWidth="14.7109375" defaultRowHeight="15"/>
  <cols>
    <col min="1" max="1" width="6" style="300" customWidth="1"/>
    <col min="2" max="2" width="39.85546875" style="280" customWidth="1"/>
    <col min="3" max="3" width="15.28515625" style="272" customWidth="1"/>
    <col min="4" max="4" width="13.7109375" style="272" customWidth="1"/>
    <col min="5" max="6" width="12.5703125" style="272" customWidth="1"/>
    <col min="7" max="7" width="13.140625" style="272" customWidth="1"/>
    <col min="8" max="9" width="12.5703125" style="272" customWidth="1"/>
    <col min="10" max="10" width="13.42578125" style="272" customWidth="1"/>
    <col min="11" max="11" width="16.28515625" style="272" customWidth="1"/>
    <col min="12" max="16384" width="14.7109375" style="272"/>
  </cols>
  <sheetData>
    <row r="1" spans="1:18" ht="18">
      <c r="B1" s="301" t="s">
        <v>209</v>
      </c>
      <c r="C1" s="302"/>
      <c r="D1" s="302"/>
      <c r="E1" s="302"/>
      <c r="F1" s="302"/>
      <c r="G1" s="302"/>
      <c r="H1" s="302"/>
      <c r="I1" s="275" t="s">
        <v>210</v>
      </c>
      <c r="J1" s="294" t="s">
        <v>322</v>
      </c>
    </row>
    <row r="2" spans="1:18" ht="18">
      <c r="B2" s="272"/>
      <c r="C2" s="302"/>
      <c r="D2" s="302"/>
      <c r="E2" s="302"/>
      <c r="F2" s="302"/>
      <c r="G2" s="302"/>
      <c r="H2" s="302"/>
      <c r="I2" s="302"/>
      <c r="J2" s="302"/>
    </row>
    <row r="3" spans="1:18" ht="21.75" customHeight="1">
      <c r="A3" s="2835" t="s">
        <v>323</v>
      </c>
      <c r="B3" s="2835"/>
      <c r="C3" s="2835"/>
      <c r="D3" s="2835"/>
      <c r="E3" s="2835"/>
      <c r="F3" s="2835"/>
      <c r="G3" s="2835"/>
      <c r="H3" s="2835"/>
      <c r="I3" s="2835"/>
      <c r="J3" s="2835"/>
    </row>
    <row r="4" spans="1:18" ht="18">
      <c r="B4" s="304" t="s">
        <v>281</v>
      </c>
      <c r="C4" s="302"/>
      <c r="D4" s="302"/>
      <c r="E4" s="302"/>
      <c r="F4" s="302"/>
      <c r="G4" s="302"/>
      <c r="H4" s="302"/>
      <c r="I4" s="302"/>
      <c r="J4" s="302"/>
    </row>
    <row r="5" spans="1:18" ht="18">
      <c r="A5" s="305" t="s">
        <v>282</v>
      </c>
      <c r="B5" s="336" t="s">
        <v>324</v>
      </c>
      <c r="C5" s="307" t="s">
        <v>284</v>
      </c>
      <c r="D5" s="302"/>
      <c r="F5" s="302"/>
      <c r="G5" s="302"/>
      <c r="H5" s="302"/>
      <c r="I5" s="302"/>
      <c r="J5" s="302"/>
    </row>
    <row r="6" spans="1:18" ht="18">
      <c r="B6" s="302"/>
      <c r="C6" s="304"/>
      <c r="D6" s="302"/>
      <c r="E6" s="2832" t="s">
        <v>285</v>
      </c>
      <c r="F6" s="2832"/>
      <c r="G6" s="2832"/>
      <c r="H6" s="302"/>
    </row>
    <row r="7" spans="1:18" ht="18" customHeight="1">
      <c r="A7" s="2826"/>
      <c r="B7" s="2827" t="s">
        <v>287</v>
      </c>
      <c r="C7" s="2827" t="s">
        <v>288</v>
      </c>
      <c r="D7" s="2827" t="s">
        <v>289</v>
      </c>
      <c r="E7" s="309" t="s">
        <v>290</v>
      </c>
      <c r="F7" s="309"/>
      <c r="G7" s="309"/>
      <c r="H7" s="308"/>
      <c r="I7" s="2828" t="s">
        <v>291</v>
      </c>
      <c r="J7" s="2829"/>
    </row>
    <row r="8" spans="1:18" s="310" customFormat="1" ht="78.75" customHeight="1">
      <c r="A8" s="2826"/>
      <c r="B8" s="2827"/>
      <c r="C8" s="2827"/>
      <c r="D8" s="2827"/>
      <c r="E8" s="540" t="s">
        <v>242</v>
      </c>
      <c r="F8" s="540" t="s">
        <v>325</v>
      </c>
      <c r="G8" s="540" t="s">
        <v>326</v>
      </c>
      <c r="H8" s="540" t="s">
        <v>297</v>
      </c>
      <c r="I8" s="540" t="s">
        <v>298</v>
      </c>
      <c r="J8" s="540" t="s">
        <v>299</v>
      </c>
      <c r="L8" s="272"/>
      <c r="M8" s="272"/>
      <c r="N8" s="272"/>
    </row>
    <row r="9" spans="1:18" ht="18">
      <c r="A9" s="539"/>
      <c r="B9" s="540" t="s">
        <v>300</v>
      </c>
      <c r="C9" s="308"/>
      <c r="D9" s="308"/>
      <c r="E9" s="308"/>
      <c r="F9" s="308"/>
      <c r="G9" s="308"/>
      <c r="H9" s="308"/>
      <c r="I9" s="337"/>
      <c r="J9" s="337"/>
    </row>
    <row r="10" spans="1:18" ht="22.5" customHeight="1">
      <c r="A10" s="539">
        <v>1</v>
      </c>
      <c r="B10" s="312" t="s">
        <v>301</v>
      </c>
      <c r="C10" s="308">
        <v>20768</v>
      </c>
      <c r="D10" s="308">
        <v>14288</v>
      </c>
      <c r="E10" s="314">
        <v>15.446999999999999</v>
      </c>
      <c r="F10" s="314">
        <v>13.996</v>
      </c>
      <c r="G10" s="314">
        <v>2.948</v>
      </c>
      <c r="H10" s="309">
        <f>SUM(E10:G10)</f>
        <v>32.390999999999998</v>
      </c>
      <c r="I10" s="316">
        <v>2189.9</v>
      </c>
      <c r="J10" s="316">
        <v>2078.2800000000002</v>
      </c>
      <c r="K10" s="317"/>
      <c r="L10" s="318"/>
      <c r="M10" s="303"/>
      <c r="N10" s="319"/>
      <c r="O10" s="319"/>
      <c r="P10" s="302"/>
      <c r="Q10" s="320"/>
      <c r="R10" s="320"/>
    </row>
    <row r="11" spans="1:18" ht="22.5" customHeight="1">
      <c r="A11" s="539">
        <v>2</v>
      </c>
      <c r="B11" s="312" t="s">
        <v>302</v>
      </c>
      <c r="C11" s="308">
        <v>6609</v>
      </c>
      <c r="D11" s="308">
        <v>12459</v>
      </c>
      <c r="E11" s="314">
        <v>4.5650000000000004</v>
      </c>
      <c r="F11" s="314">
        <v>8.5679999999999996</v>
      </c>
      <c r="G11" s="314">
        <v>3.1589999999999998</v>
      </c>
      <c r="H11" s="309">
        <f>SUM(E11:G11)</f>
        <v>16.291999999999998</v>
      </c>
      <c r="I11" s="316">
        <v>1156.76</v>
      </c>
      <c r="J11" s="316">
        <v>1103.4000000000001</v>
      </c>
      <c r="K11" s="317"/>
      <c r="L11" s="318"/>
      <c r="M11" s="303"/>
      <c r="N11" s="319"/>
      <c r="O11" s="319"/>
      <c r="P11" s="302"/>
      <c r="Q11" s="320"/>
      <c r="R11" s="320"/>
    </row>
    <row r="12" spans="1:18" ht="22.5" customHeight="1">
      <c r="A12" s="539">
        <v>3</v>
      </c>
      <c r="B12" s="312" t="s">
        <v>303</v>
      </c>
      <c r="C12" s="308">
        <v>3779</v>
      </c>
      <c r="D12" s="308">
        <v>10893</v>
      </c>
      <c r="E12" s="314">
        <v>2.1230000000000002</v>
      </c>
      <c r="F12" s="314">
        <v>3.9340000000000002</v>
      </c>
      <c r="G12" s="314">
        <v>3.6160000000000001</v>
      </c>
      <c r="H12" s="315">
        <f>SUM(E12:G12)</f>
        <v>9.673</v>
      </c>
      <c r="I12" s="316">
        <v>716.27</v>
      </c>
      <c r="J12" s="316">
        <v>698.94</v>
      </c>
      <c r="K12" s="317"/>
      <c r="L12" s="318"/>
      <c r="M12" s="303"/>
      <c r="N12" s="319"/>
      <c r="O12" s="319"/>
      <c r="P12" s="302"/>
      <c r="Q12" s="320"/>
      <c r="R12" s="320"/>
    </row>
    <row r="13" spans="1:18" ht="22.5" customHeight="1">
      <c r="A13" s="539">
        <v>4</v>
      </c>
      <c r="B13" s="312">
        <v>4</v>
      </c>
      <c r="C13" s="308">
        <v>1490</v>
      </c>
      <c r="D13" s="308">
        <v>5789</v>
      </c>
      <c r="E13" s="314">
        <v>0.89700000000000002</v>
      </c>
      <c r="F13" s="314">
        <v>2.218</v>
      </c>
      <c r="G13" s="314">
        <v>4.1859999999999999</v>
      </c>
      <c r="H13" s="309">
        <f>SUM(E13:G13)</f>
        <v>7.3010000000000002</v>
      </c>
      <c r="I13" s="316">
        <v>547.78</v>
      </c>
      <c r="J13" s="316">
        <v>542.11</v>
      </c>
      <c r="K13" s="317"/>
      <c r="L13" s="318"/>
      <c r="M13" s="303"/>
      <c r="N13" s="319"/>
      <c r="O13" s="319"/>
      <c r="P13" s="302"/>
      <c r="Q13" s="320"/>
      <c r="R13" s="320"/>
    </row>
    <row r="14" spans="1:18" ht="22.5" customHeight="1">
      <c r="A14" s="539">
        <v>5</v>
      </c>
      <c r="B14" s="321" t="s">
        <v>304</v>
      </c>
      <c r="C14" s="308">
        <v>2041</v>
      </c>
      <c r="D14" s="308">
        <v>13766</v>
      </c>
      <c r="E14" s="314">
        <v>1.448</v>
      </c>
      <c r="F14" s="314">
        <v>4.0250000000000004</v>
      </c>
      <c r="G14" s="314">
        <v>42.01</v>
      </c>
      <c r="H14" s="309">
        <f>SUM(E14:G14)</f>
        <v>47.482999999999997</v>
      </c>
      <c r="I14" s="316">
        <v>3611.37</v>
      </c>
      <c r="J14" s="316">
        <v>3572.45</v>
      </c>
      <c r="K14" s="317"/>
      <c r="L14" s="318"/>
      <c r="M14" s="303"/>
      <c r="N14" s="319"/>
      <c r="O14" s="319"/>
      <c r="P14" s="302"/>
      <c r="Q14" s="320"/>
      <c r="R14" s="320"/>
    </row>
    <row r="15" spans="1:18" ht="22.5" customHeight="1">
      <c r="A15" s="539">
        <v>6</v>
      </c>
      <c r="B15" s="321" t="s">
        <v>305</v>
      </c>
      <c r="C15" s="309">
        <f t="shared" ref="C15:J15" si="0">SUM(C10:C14)</f>
        <v>34687</v>
      </c>
      <c r="D15" s="309">
        <f t="shared" si="0"/>
        <v>57195</v>
      </c>
      <c r="E15" s="309">
        <f t="shared" si="0"/>
        <v>24.48</v>
      </c>
      <c r="F15" s="309">
        <f t="shared" si="0"/>
        <v>32.741</v>
      </c>
      <c r="G15" s="309">
        <f t="shared" si="0"/>
        <v>55.918999999999997</v>
      </c>
      <c r="H15" s="309">
        <f t="shared" si="0"/>
        <v>113.13999999999999</v>
      </c>
      <c r="I15" s="326">
        <f t="shared" si="0"/>
        <v>8222.08</v>
      </c>
      <c r="J15" s="326">
        <f t="shared" si="0"/>
        <v>7995.18</v>
      </c>
    </row>
    <row r="16" spans="1:18" ht="36">
      <c r="A16" s="539">
        <v>7</v>
      </c>
      <c r="B16" s="323" t="s">
        <v>327</v>
      </c>
      <c r="C16" s="308">
        <v>10282</v>
      </c>
      <c r="D16" s="308">
        <v>143534</v>
      </c>
      <c r="E16" s="308">
        <v>10.106999999999999</v>
      </c>
      <c r="F16" s="308">
        <v>21.893999999999998</v>
      </c>
      <c r="G16" s="314">
        <v>142.57499999999999</v>
      </c>
      <c r="H16" s="309">
        <f>SUM(E16:G16)</f>
        <v>174.57599999999999</v>
      </c>
      <c r="I16" s="316">
        <v>13297.72</v>
      </c>
      <c r="J16" s="316">
        <v>13163.22</v>
      </c>
      <c r="K16" s="317"/>
      <c r="L16" s="318"/>
      <c r="M16" s="303"/>
      <c r="N16" s="319"/>
      <c r="O16" s="319"/>
      <c r="P16" s="302"/>
      <c r="Q16" s="320"/>
      <c r="R16" s="320"/>
    </row>
    <row r="17" spans="1:18" ht="22.5" customHeight="1">
      <c r="A17" s="539">
        <v>8</v>
      </c>
      <c r="B17" s="321" t="s">
        <v>305</v>
      </c>
      <c r="C17" s="308">
        <f t="shared" ref="C17:J17" si="1">+C16</f>
        <v>10282</v>
      </c>
      <c r="D17" s="308">
        <f t="shared" si="1"/>
        <v>143534</v>
      </c>
      <c r="E17" s="308">
        <f t="shared" si="1"/>
        <v>10.106999999999999</v>
      </c>
      <c r="F17" s="308">
        <f t="shared" si="1"/>
        <v>21.893999999999998</v>
      </c>
      <c r="G17" s="308">
        <f t="shared" si="1"/>
        <v>142.57499999999999</v>
      </c>
      <c r="H17" s="308">
        <f t="shared" si="1"/>
        <v>174.57599999999999</v>
      </c>
      <c r="I17" s="316">
        <f t="shared" si="1"/>
        <v>13297.72</v>
      </c>
      <c r="J17" s="316">
        <f t="shared" si="1"/>
        <v>13163.22</v>
      </c>
    </row>
    <row r="18" spans="1:18" ht="22.5" customHeight="1">
      <c r="A18" s="539">
        <v>9</v>
      </c>
      <c r="B18" s="321" t="s">
        <v>310</v>
      </c>
      <c r="C18" s="309">
        <f t="shared" ref="C18:J18" si="2">+C15+C17</f>
        <v>44969</v>
      </c>
      <c r="D18" s="309">
        <f t="shared" si="2"/>
        <v>200729</v>
      </c>
      <c r="E18" s="309">
        <f t="shared" si="2"/>
        <v>34.587000000000003</v>
      </c>
      <c r="F18" s="309">
        <f t="shared" si="2"/>
        <v>54.634999999999998</v>
      </c>
      <c r="G18" s="309">
        <f t="shared" si="2"/>
        <v>198.49399999999997</v>
      </c>
      <c r="H18" s="309">
        <f t="shared" si="2"/>
        <v>287.71600000000001</v>
      </c>
      <c r="I18" s="326">
        <f t="shared" si="2"/>
        <v>21519.8</v>
      </c>
      <c r="J18" s="326">
        <f t="shared" si="2"/>
        <v>21158.400000000001</v>
      </c>
    </row>
    <row r="19" spans="1:18" ht="18">
      <c r="B19" s="324"/>
      <c r="C19" s="302"/>
      <c r="D19" s="302"/>
      <c r="E19" s="302"/>
      <c r="F19" s="302"/>
      <c r="G19" s="302"/>
      <c r="H19" s="302"/>
      <c r="I19" s="302"/>
      <c r="J19" s="319"/>
    </row>
    <row r="20" spans="1:18" ht="18">
      <c r="A20" s="305" t="s">
        <v>311</v>
      </c>
      <c r="B20" s="336" t="s">
        <v>324</v>
      </c>
      <c r="C20" s="307" t="s">
        <v>312</v>
      </c>
      <c r="D20" s="302"/>
      <c r="F20" s="302"/>
      <c r="G20" s="302"/>
      <c r="H20" s="302"/>
      <c r="I20" s="319"/>
      <c r="J20" s="319"/>
    </row>
    <row r="21" spans="1:18" ht="18">
      <c r="B21" s="324"/>
      <c r="C21" s="304"/>
      <c r="D21" s="302"/>
      <c r="E21" s="2832" t="s">
        <v>285</v>
      </c>
      <c r="F21" s="2832"/>
      <c r="G21" s="2832"/>
      <c r="H21" s="302"/>
      <c r="I21" s="319"/>
      <c r="J21" s="319"/>
    </row>
    <row r="22" spans="1:18" ht="18" customHeight="1">
      <c r="A22" s="2826"/>
      <c r="B22" s="2827" t="s">
        <v>287</v>
      </c>
      <c r="C22" s="2827" t="s">
        <v>288</v>
      </c>
      <c r="D22" s="2827" t="s">
        <v>289</v>
      </c>
      <c r="E22" s="309" t="s">
        <v>290</v>
      </c>
      <c r="F22" s="309"/>
      <c r="G22" s="309"/>
      <c r="H22" s="308"/>
      <c r="I22" s="2828" t="s">
        <v>291</v>
      </c>
      <c r="J22" s="2829"/>
    </row>
    <row r="23" spans="1:18" s="310" customFormat="1" ht="87.75" customHeight="1">
      <c r="A23" s="2826"/>
      <c r="B23" s="2827"/>
      <c r="C23" s="2827"/>
      <c r="D23" s="2827"/>
      <c r="E23" s="540" t="s">
        <v>242</v>
      </c>
      <c r="F23" s="540" t="s">
        <v>325</v>
      </c>
      <c r="G23" s="540" t="s">
        <v>326</v>
      </c>
      <c r="H23" s="540" t="s">
        <v>297</v>
      </c>
      <c r="I23" s="338" t="s">
        <v>298</v>
      </c>
      <c r="J23" s="338" t="s">
        <v>299</v>
      </c>
    </row>
    <row r="24" spans="1:18" ht="18">
      <c r="A24" s="539"/>
      <c r="B24" s="540" t="s">
        <v>300</v>
      </c>
      <c r="C24" s="308"/>
      <c r="D24" s="308"/>
      <c r="E24" s="308"/>
      <c r="F24" s="308"/>
      <c r="G24" s="308"/>
      <c r="H24" s="308"/>
      <c r="I24" s="337"/>
      <c r="J24" s="337"/>
    </row>
    <row r="25" spans="1:18" ht="26.25" customHeight="1">
      <c r="A25" s="539">
        <v>1</v>
      </c>
      <c r="B25" s="312" t="s">
        <v>301</v>
      </c>
      <c r="C25" s="308">
        <v>41570</v>
      </c>
      <c r="D25" s="308">
        <v>31066</v>
      </c>
      <c r="E25" s="314">
        <v>21.658999999999999</v>
      </c>
      <c r="F25" s="314">
        <v>23.370999999999999</v>
      </c>
      <c r="G25" s="314">
        <v>1.294</v>
      </c>
      <c r="H25" s="309">
        <f>SUM(E25:G25)</f>
        <v>46.323999999999998</v>
      </c>
      <c r="I25" s="316">
        <v>3161.84</v>
      </c>
      <c r="J25" s="316">
        <v>2862.46</v>
      </c>
      <c r="K25" s="317"/>
      <c r="L25" s="318"/>
      <c r="M25" s="303"/>
      <c r="N25" s="319"/>
      <c r="O25" s="319"/>
      <c r="P25" s="302"/>
      <c r="Q25" s="320"/>
      <c r="R25" s="320"/>
    </row>
    <row r="26" spans="1:18" ht="26.25" customHeight="1">
      <c r="A26" s="539">
        <v>2</v>
      </c>
      <c r="B26" s="312" t="s">
        <v>302</v>
      </c>
      <c r="C26" s="308">
        <v>12058</v>
      </c>
      <c r="D26" s="308">
        <v>22381</v>
      </c>
      <c r="E26" s="314">
        <v>10.125</v>
      </c>
      <c r="F26" s="314">
        <v>11.853</v>
      </c>
      <c r="G26" s="314">
        <v>0.81100000000000005</v>
      </c>
      <c r="H26" s="309">
        <f>SUM(E26:G26)</f>
        <v>22.789000000000001</v>
      </c>
      <c r="I26" s="316">
        <v>1575.55</v>
      </c>
      <c r="J26" s="316">
        <v>1433.38</v>
      </c>
      <c r="K26" s="317"/>
      <c r="L26" s="318"/>
      <c r="M26" s="303"/>
      <c r="N26" s="319"/>
      <c r="O26" s="319"/>
      <c r="P26" s="302"/>
      <c r="Q26" s="320"/>
      <c r="R26" s="320"/>
    </row>
    <row r="27" spans="1:18" ht="26.25" customHeight="1">
      <c r="A27" s="539">
        <v>3</v>
      </c>
      <c r="B27" s="312" t="s">
        <v>303</v>
      </c>
      <c r="C27" s="308">
        <v>5328</v>
      </c>
      <c r="D27" s="308">
        <v>15294</v>
      </c>
      <c r="E27" s="314">
        <v>4.33</v>
      </c>
      <c r="F27" s="314">
        <v>4.9790000000000001</v>
      </c>
      <c r="G27" s="314">
        <v>3.0779999999999998</v>
      </c>
      <c r="H27" s="309">
        <f>SUM(E27:G27)</f>
        <v>12.387</v>
      </c>
      <c r="I27" s="316">
        <v>895.47</v>
      </c>
      <c r="J27" s="316">
        <v>817.47</v>
      </c>
      <c r="K27" s="317"/>
      <c r="L27" s="318"/>
      <c r="M27" s="303"/>
      <c r="N27" s="319"/>
      <c r="O27" s="319"/>
      <c r="P27" s="302"/>
      <c r="Q27" s="320"/>
      <c r="R27" s="320"/>
    </row>
    <row r="28" spans="1:18" ht="26.25" customHeight="1">
      <c r="A28" s="539">
        <v>4</v>
      </c>
      <c r="B28" s="312">
        <v>4</v>
      </c>
      <c r="C28" s="308">
        <v>1690</v>
      </c>
      <c r="D28" s="308">
        <v>6514</v>
      </c>
      <c r="E28" s="314">
        <v>1.4079999999999999</v>
      </c>
      <c r="F28" s="314">
        <v>1.619</v>
      </c>
      <c r="G28" s="314">
        <v>3.65</v>
      </c>
      <c r="H28" s="309">
        <f>SUM(E28:G28)</f>
        <v>6.6769999999999996</v>
      </c>
      <c r="I28" s="316">
        <v>498.14</v>
      </c>
      <c r="J28" s="316">
        <v>457.05</v>
      </c>
      <c r="K28" s="317"/>
      <c r="L28" s="318"/>
      <c r="M28" s="303"/>
      <c r="N28" s="319"/>
      <c r="O28" s="319"/>
      <c r="P28" s="302"/>
      <c r="Q28" s="320"/>
      <c r="R28" s="320"/>
    </row>
    <row r="29" spans="1:18" ht="26.25" customHeight="1">
      <c r="A29" s="539">
        <v>5</v>
      </c>
      <c r="B29" s="321" t="s">
        <v>304</v>
      </c>
      <c r="C29" s="308">
        <v>2128</v>
      </c>
      <c r="D29" s="308">
        <v>12473</v>
      </c>
      <c r="E29" s="314">
        <v>1.4910000000000001</v>
      </c>
      <c r="F29" s="314">
        <v>4.9960000000000004</v>
      </c>
      <c r="G29" s="314">
        <v>32.744</v>
      </c>
      <c r="H29" s="309">
        <f>SUM(E29:G29)</f>
        <v>39.231000000000002</v>
      </c>
      <c r="I29" s="316">
        <v>2979.86</v>
      </c>
      <c r="J29" s="316">
        <v>2789.6</v>
      </c>
      <c r="K29" s="317"/>
      <c r="L29" s="318"/>
      <c r="M29" s="303"/>
      <c r="N29" s="319"/>
      <c r="O29" s="319"/>
      <c r="P29" s="302"/>
      <c r="Q29" s="320"/>
      <c r="R29" s="320"/>
    </row>
    <row r="30" spans="1:18" ht="26.25" customHeight="1">
      <c r="A30" s="539">
        <v>6</v>
      </c>
      <c r="B30" s="321" t="s">
        <v>305</v>
      </c>
      <c r="C30" s="309">
        <f t="shared" ref="C30:J30" si="3">SUM(C25:C29)</f>
        <v>62774</v>
      </c>
      <c r="D30" s="309">
        <f t="shared" si="3"/>
        <v>87728</v>
      </c>
      <c r="E30" s="309">
        <f t="shared" si="3"/>
        <v>39.012999999999998</v>
      </c>
      <c r="F30" s="309">
        <f t="shared" si="3"/>
        <v>46.817999999999998</v>
      </c>
      <c r="G30" s="309">
        <f t="shared" si="3"/>
        <v>41.576999999999998</v>
      </c>
      <c r="H30" s="309">
        <f t="shared" si="3"/>
        <v>127.40799999999999</v>
      </c>
      <c r="I30" s="326">
        <f t="shared" si="3"/>
        <v>9110.86</v>
      </c>
      <c r="J30" s="326">
        <f t="shared" si="3"/>
        <v>8359.9600000000009</v>
      </c>
    </row>
    <row r="31" spans="1:18" ht="39" customHeight="1">
      <c r="A31" s="539">
        <v>7</v>
      </c>
      <c r="B31" s="323" t="s">
        <v>327</v>
      </c>
      <c r="C31" s="308">
        <v>1167</v>
      </c>
      <c r="D31" s="308">
        <v>18348</v>
      </c>
      <c r="E31" s="314">
        <v>1.048</v>
      </c>
      <c r="F31" s="308">
        <v>2.2749999999999999</v>
      </c>
      <c r="G31" s="308">
        <v>19.577999999999999</v>
      </c>
      <c r="H31" s="309">
        <f>SUM(E31:G31)</f>
        <v>22.901</v>
      </c>
      <c r="I31" s="316">
        <v>1746.82</v>
      </c>
      <c r="J31" s="316">
        <v>1650.17</v>
      </c>
      <c r="K31" s="317"/>
      <c r="L31" s="318"/>
      <c r="M31" s="303"/>
      <c r="N31" s="319"/>
      <c r="O31" s="319"/>
      <c r="P31" s="302"/>
      <c r="Q31" s="320"/>
      <c r="R31" s="320"/>
    </row>
    <row r="32" spans="1:18" ht="24.75" customHeight="1">
      <c r="A32" s="539">
        <v>8</v>
      </c>
      <c r="B32" s="321" t="s">
        <v>305</v>
      </c>
      <c r="C32" s="308">
        <f t="shared" ref="C32:J32" si="4">+C31</f>
        <v>1167</v>
      </c>
      <c r="D32" s="308">
        <f t="shared" si="4"/>
        <v>18348</v>
      </c>
      <c r="E32" s="314">
        <f t="shared" si="4"/>
        <v>1.048</v>
      </c>
      <c r="F32" s="308">
        <f t="shared" si="4"/>
        <v>2.2749999999999999</v>
      </c>
      <c r="G32" s="308">
        <f t="shared" si="4"/>
        <v>19.577999999999999</v>
      </c>
      <c r="H32" s="308">
        <f t="shared" si="4"/>
        <v>22.901</v>
      </c>
      <c r="I32" s="308">
        <f t="shared" si="4"/>
        <v>1746.82</v>
      </c>
      <c r="J32" s="316">
        <f t="shared" si="4"/>
        <v>1650.17</v>
      </c>
    </row>
    <row r="33" spans="1:11" ht="24.75" customHeight="1">
      <c r="A33" s="539">
        <v>9</v>
      </c>
      <c r="B33" s="321" t="s">
        <v>313</v>
      </c>
      <c r="C33" s="309">
        <f t="shared" ref="C33:J33" si="5">+C30+C32</f>
        <v>63941</v>
      </c>
      <c r="D33" s="309">
        <f t="shared" si="5"/>
        <v>106076</v>
      </c>
      <c r="E33" s="309">
        <f t="shared" si="5"/>
        <v>40.061</v>
      </c>
      <c r="F33" s="309">
        <f t="shared" si="5"/>
        <v>49.092999999999996</v>
      </c>
      <c r="G33" s="309">
        <f t="shared" si="5"/>
        <v>61.155000000000001</v>
      </c>
      <c r="H33" s="309">
        <f t="shared" si="5"/>
        <v>150.309</v>
      </c>
      <c r="I33" s="326">
        <f t="shared" si="5"/>
        <v>10857.68</v>
      </c>
      <c r="J33" s="326">
        <f t="shared" si="5"/>
        <v>10010.130000000001</v>
      </c>
      <c r="K33" s="317"/>
    </row>
    <row r="34" spans="1:11" ht="24.75" customHeight="1">
      <c r="A34" s="539"/>
      <c r="B34" s="339"/>
      <c r="C34" s="308"/>
      <c r="D34" s="308"/>
      <c r="E34" s="308"/>
      <c r="F34" s="308"/>
      <c r="G34" s="308"/>
      <c r="H34" s="308"/>
      <c r="I34" s="308"/>
      <c r="J34" s="308"/>
    </row>
    <row r="35" spans="1:11" ht="24.75" customHeight="1">
      <c r="A35" s="539"/>
      <c r="B35" s="327" t="s">
        <v>314</v>
      </c>
      <c r="C35" s="309">
        <f t="shared" ref="C35:J35" si="6">+C18+C33</f>
        <v>108910</v>
      </c>
      <c r="D35" s="309">
        <f t="shared" si="6"/>
        <v>306805</v>
      </c>
      <c r="E35" s="309">
        <f t="shared" si="6"/>
        <v>74.647999999999996</v>
      </c>
      <c r="F35" s="309">
        <f t="shared" si="6"/>
        <v>103.72799999999999</v>
      </c>
      <c r="G35" s="315">
        <f t="shared" si="6"/>
        <v>259.649</v>
      </c>
      <c r="H35" s="309">
        <f t="shared" si="6"/>
        <v>438.02499999999998</v>
      </c>
      <c r="I35" s="326">
        <f t="shared" si="6"/>
        <v>32377.48</v>
      </c>
      <c r="J35" s="326">
        <f t="shared" si="6"/>
        <v>31168.530000000002</v>
      </c>
    </row>
    <row r="36" spans="1:11" ht="18" customHeight="1">
      <c r="B36" s="324"/>
      <c r="C36" s="302"/>
      <c r="D36" s="302"/>
      <c r="E36" s="148"/>
      <c r="F36" s="148"/>
      <c r="G36" s="148"/>
      <c r="H36" s="302"/>
      <c r="I36" s="302"/>
      <c r="J36" s="328"/>
    </row>
    <row r="37" spans="1:11" ht="18" customHeight="1">
      <c r="B37" s="307" t="s">
        <v>328</v>
      </c>
      <c r="C37" s="304"/>
      <c r="D37" s="304"/>
      <c r="E37" s="302"/>
      <c r="F37" s="302"/>
      <c r="G37" s="302"/>
      <c r="H37" s="302"/>
      <c r="I37" s="302"/>
      <c r="J37" s="302"/>
      <c r="K37" s="333"/>
    </row>
    <row r="38" spans="1:11" ht="54" customHeight="1">
      <c r="A38" s="539"/>
      <c r="B38" s="329"/>
      <c r="C38" s="2830" t="s">
        <v>316</v>
      </c>
      <c r="D38" s="2830"/>
      <c r="E38" s="2830" t="s">
        <v>317</v>
      </c>
      <c r="F38" s="2830"/>
      <c r="G38" s="2833" t="s">
        <v>318</v>
      </c>
      <c r="H38" s="2834"/>
      <c r="I38" s="2828" t="s">
        <v>239</v>
      </c>
      <c r="J38" s="2829"/>
    </row>
    <row r="39" spans="1:11" ht="26.25" customHeight="1">
      <c r="A39" s="539"/>
      <c r="B39" s="321"/>
      <c r="C39" s="330" t="s">
        <v>284</v>
      </c>
      <c r="D39" s="330" t="s">
        <v>312</v>
      </c>
      <c r="E39" s="330" t="s">
        <v>284</v>
      </c>
      <c r="F39" s="330" t="s">
        <v>312</v>
      </c>
      <c r="G39" s="330" t="s">
        <v>284</v>
      </c>
      <c r="H39" s="330" t="s">
        <v>312</v>
      </c>
      <c r="I39" s="330" t="s">
        <v>284</v>
      </c>
      <c r="J39" s="330" t="s">
        <v>312</v>
      </c>
    </row>
    <row r="40" spans="1:11" ht="26.25" customHeight="1">
      <c r="A40" s="539"/>
      <c r="B40" s="540" t="s">
        <v>300</v>
      </c>
      <c r="C40" s="308"/>
      <c r="D40" s="308"/>
      <c r="E40" s="308"/>
      <c r="F40" s="308"/>
      <c r="G40" s="308"/>
      <c r="H40" s="308"/>
      <c r="I40" s="308"/>
      <c r="J40" s="308"/>
    </row>
    <row r="41" spans="1:11" ht="26.25" customHeight="1">
      <c r="A41" s="539">
        <v>1</v>
      </c>
      <c r="B41" s="312" t="s">
        <v>301</v>
      </c>
      <c r="C41" s="308">
        <v>19407</v>
      </c>
      <c r="D41" s="308">
        <v>38606</v>
      </c>
      <c r="E41" s="308">
        <v>29</v>
      </c>
      <c r="F41" s="308">
        <v>174</v>
      </c>
      <c r="G41" s="308">
        <v>1332</v>
      </c>
      <c r="H41" s="308">
        <v>2790</v>
      </c>
      <c r="I41" s="308">
        <f t="shared" ref="I41:J45" si="7">+C41+E41+G41</f>
        <v>20768</v>
      </c>
      <c r="J41" s="308">
        <f t="shared" si="7"/>
        <v>41570</v>
      </c>
    </row>
    <row r="42" spans="1:11" ht="26.25" customHeight="1">
      <c r="A42" s="539">
        <v>2</v>
      </c>
      <c r="B42" s="312" t="s">
        <v>302</v>
      </c>
      <c r="C42" s="308">
        <v>6501</v>
      </c>
      <c r="D42" s="308">
        <v>11653</v>
      </c>
      <c r="E42" s="308">
        <v>5</v>
      </c>
      <c r="F42" s="308">
        <v>3</v>
      </c>
      <c r="G42" s="308">
        <v>103</v>
      </c>
      <c r="H42" s="308">
        <v>402</v>
      </c>
      <c r="I42" s="308">
        <f t="shared" si="7"/>
        <v>6609</v>
      </c>
      <c r="J42" s="308">
        <f t="shared" si="7"/>
        <v>12058</v>
      </c>
    </row>
    <row r="43" spans="1:11" ht="26.25" customHeight="1">
      <c r="A43" s="539">
        <v>3</v>
      </c>
      <c r="B43" s="312" t="s">
        <v>303</v>
      </c>
      <c r="C43" s="308">
        <v>3752</v>
      </c>
      <c r="D43" s="308">
        <v>5223</v>
      </c>
      <c r="E43" s="308">
        <v>0</v>
      </c>
      <c r="F43" s="308">
        <v>0</v>
      </c>
      <c r="G43" s="308">
        <v>27</v>
      </c>
      <c r="H43" s="308">
        <v>105</v>
      </c>
      <c r="I43" s="308">
        <f t="shared" si="7"/>
        <v>3779</v>
      </c>
      <c r="J43" s="308">
        <f t="shared" si="7"/>
        <v>5328</v>
      </c>
    </row>
    <row r="44" spans="1:11" ht="26.25" customHeight="1">
      <c r="A44" s="539">
        <v>4</v>
      </c>
      <c r="B44" s="312">
        <v>4</v>
      </c>
      <c r="C44" s="308">
        <v>1478</v>
      </c>
      <c r="D44" s="308">
        <v>1652</v>
      </c>
      <c r="E44" s="308">
        <v>0</v>
      </c>
      <c r="F44" s="308">
        <v>0</v>
      </c>
      <c r="G44" s="308">
        <v>12</v>
      </c>
      <c r="H44" s="308">
        <v>38</v>
      </c>
      <c r="I44" s="308">
        <f t="shared" si="7"/>
        <v>1490</v>
      </c>
      <c r="J44" s="308">
        <f t="shared" si="7"/>
        <v>1690</v>
      </c>
    </row>
    <row r="45" spans="1:11" ht="26.25" customHeight="1">
      <c r="A45" s="539">
        <v>5</v>
      </c>
      <c r="B45" s="321" t="s">
        <v>304</v>
      </c>
      <c r="C45" s="308">
        <v>12314</v>
      </c>
      <c r="D45" s="308">
        <v>3280</v>
      </c>
      <c r="E45" s="308">
        <v>0</v>
      </c>
      <c r="F45" s="308">
        <v>0</v>
      </c>
      <c r="G45" s="308">
        <v>9</v>
      </c>
      <c r="H45" s="308">
        <v>15</v>
      </c>
      <c r="I45" s="308">
        <f t="shared" si="7"/>
        <v>12323</v>
      </c>
      <c r="J45" s="308">
        <f t="shared" si="7"/>
        <v>3295</v>
      </c>
    </row>
    <row r="46" spans="1:11" ht="26.25" customHeight="1">
      <c r="A46" s="539">
        <v>6</v>
      </c>
      <c r="B46" s="331" t="s">
        <v>239</v>
      </c>
      <c r="C46" s="309">
        <f t="shared" ref="C46:J46" si="8">SUM(C41:C45)</f>
        <v>43452</v>
      </c>
      <c r="D46" s="309">
        <f t="shared" si="8"/>
        <v>60414</v>
      </c>
      <c r="E46" s="309">
        <f t="shared" si="8"/>
        <v>34</v>
      </c>
      <c r="F46" s="309">
        <f t="shared" si="8"/>
        <v>177</v>
      </c>
      <c r="G46" s="309">
        <f t="shared" si="8"/>
        <v>1483</v>
      </c>
      <c r="H46" s="309">
        <f t="shared" si="8"/>
        <v>3350</v>
      </c>
      <c r="I46" s="309">
        <f t="shared" si="8"/>
        <v>44969</v>
      </c>
      <c r="J46" s="309">
        <f t="shared" si="8"/>
        <v>63941</v>
      </c>
    </row>
    <row r="47" spans="1:11" ht="18">
      <c r="A47" s="332"/>
      <c r="B47" s="324"/>
      <c r="C47" s="302"/>
      <c r="D47" s="302"/>
      <c r="F47" s="302"/>
      <c r="G47" s="302"/>
      <c r="H47" s="302"/>
      <c r="I47" s="302"/>
      <c r="J47" s="302"/>
    </row>
    <row r="56" spans="3:10">
      <c r="C56" s="272">
        <f>+C35-C52</f>
        <v>108910</v>
      </c>
      <c r="D56" s="272">
        <f t="shared" ref="D56:J56" si="9">+D35-D52</f>
        <v>306805</v>
      </c>
      <c r="E56" s="272">
        <f t="shared" si="9"/>
        <v>74.647999999999996</v>
      </c>
      <c r="F56" s="272">
        <f t="shared" si="9"/>
        <v>103.72799999999999</v>
      </c>
      <c r="G56" s="272">
        <f t="shared" si="9"/>
        <v>259.649</v>
      </c>
      <c r="H56" s="272">
        <f t="shared" si="9"/>
        <v>438.02499999999998</v>
      </c>
      <c r="I56" s="272">
        <f t="shared" si="9"/>
        <v>32377.48</v>
      </c>
      <c r="J56" s="272">
        <f t="shared" si="9"/>
        <v>31168.530000000002</v>
      </c>
    </row>
  </sheetData>
  <mergeCells count="17">
    <mergeCell ref="A3:J3"/>
    <mergeCell ref="I38:J38"/>
    <mergeCell ref="A22:A23"/>
    <mergeCell ref="B22:B23"/>
    <mergeCell ref="C22:C23"/>
    <mergeCell ref="D22:D23"/>
    <mergeCell ref="C38:D38"/>
    <mergeCell ref="E38:F38"/>
    <mergeCell ref="E6:G6"/>
    <mergeCell ref="A7:A8"/>
    <mergeCell ref="B7:B8"/>
    <mergeCell ref="C7:C8"/>
    <mergeCell ref="D7:D8"/>
    <mergeCell ref="E21:G21"/>
    <mergeCell ref="G38:H38"/>
    <mergeCell ref="I7:J7"/>
    <mergeCell ref="I22:J22"/>
  </mergeCells>
  <printOptions horizontalCentered="1"/>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8000"/>
    <pageSetUpPr fitToPage="1"/>
  </sheetPr>
  <dimension ref="A1:J63"/>
  <sheetViews>
    <sheetView view="pageBreakPreview" topLeftCell="A37" zoomScale="80" zoomScaleNormal="75" zoomScaleSheetLayoutView="80" workbookViewId="0">
      <selection activeCell="I46" sqref="I46"/>
    </sheetView>
  </sheetViews>
  <sheetFormatPr defaultColWidth="14.7109375" defaultRowHeight="15"/>
  <cols>
    <col min="1" max="1" width="6" style="300" customWidth="1"/>
    <col min="2" max="2" width="39.85546875" style="280" customWidth="1"/>
    <col min="3" max="3" width="15.28515625" style="272" customWidth="1"/>
    <col min="4" max="4" width="13.7109375" style="272" customWidth="1"/>
    <col min="5" max="6" width="12.5703125" style="272" customWidth="1"/>
    <col min="7" max="7" width="13.140625" style="272" customWidth="1"/>
    <col min="8" max="10" width="12.5703125" style="272" customWidth="1"/>
    <col min="11" max="16384" width="14.7109375" style="272"/>
  </cols>
  <sheetData>
    <row r="1" spans="1:10" ht="18">
      <c r="B1" s="301" t="s">
        <v>329</v>
      </c>
      <c r="C1" s="302"/>
      <c r="D1" s="302"/>
      <c r="E1" s="302"/>
      <c r="F1" s="302"/>
      <c r="G1" s="1512"/>
      <c r="H1" s="1513"/>
      <c r="I1" s="275" t="s">
        <v>210</v>
      </c>
      <c r="J1" s="294" t="s">
        <v>322</v>
      </c>
    </row>
    <row r="2" spans="1:10" ht="18">
      <c r="B2" s="272"/>
      <c r="C2" s="302"/>
      <c r="D2" s="302"/>
      <c r="E2" s="302"/>
      <c r="F2" s="302"/>
      <c r="G2" s="302"/>
      <c r="H2" s="302"/>
      <c r="I2" s="302"/>
      <c r="J2" s="302"/>
    </row>
    <row r="3" spans="1:10" ht="31.5" customHeight="1">
      <c r="A3" s="2835" t="s">
        <v>330</v>
      </c>
      <c r="B3" s="2835"/>
      <c r="C3" s="2835"/>
      <c r="D3" s="2835"/>
      <c r="E3" s="2835"/>
      <c r="F3" s="2835"/>
      <c r="G3" s="2835"/>
      <c r="H3" s="2835"/>
      <c r="I3" s="2835"/>
      <c r="J3" s="2835"/>
    </row>
    <row r="4" spans="1:10" ht="18">
      <c r="B4" s="304" t="s">
        <v>281</v>
      </c>
      <c r="C4" s="302"/>
      <c r="D4" s="302"/>
      <c r="E4" s="302"/>
      <c r="F4" s="302"/>
      <c r="G4" s="302"/>
      <c r="H4" s="302"/>
      <c r="I4" s="302"/>
      <c r="J4" s="302"/>
    </row>
    <row r="5" spans="1:10" ht="18">
      <c r="A5" s="305" t="s">
        <v>282</v>
      </c>
      <c r="B5" s="336" t="s">
        <v>324</v>
      </c>
      <c r="C5" s="307" t="s">
        <v>284</v>
      </c>
      <c r="D5" s="302"/>
      <c r="F5" s="302"/>
      <c r="G5" s="302"/>
      <c r="H5" s="302"/>
      <c r="I5" s="302"/>
      <c r="J5" s="302"/>
    </row>
    <row r="6" spans="1:10" ht="18">
      <c r="B6" s="302"/>
      <c r="C6" s="304"/>
      <c r="D6" s="302"/>
      <c r="E6" s="2832" t="s">
        <v>285</v>
      </c>
      <c r="F6" s="2832"/>
      <c r="G6" s="2832"/>
      <c r="H6" s="302"/>
    </row>
    <row r="7" spans="1:10" ht="18" customHeight="1">
      <c r="A7" s="2826"/>
      <c r="B7" s="2827" t="s">
        <v>287</v>
      </c>
      <c r="C7" s="2827" t="s">
        <v>288</v>
      </c>
      <c r="D7" s="2827" t="s">
        <v>289</v>
      </c>
      <c r="E7" s="309" t="s">
        <v>290</v>
      </c>
      <c r="F7" s="309"/>
      <c r="G7" s="309"/>
      <c r="H7" s="308"/>
      <c r="I7" s="2828" t="s">
        <v>291</v>
      </c>
      <c r="J7" s="2829"/>
    </row>
    <row r="8" spans="1:10" s="310" customFormat="1" ht="78.75" customHeight="1">
      <c r="A8" s="2826"/>
      <c r="B8" s="2827"/>
      <c r="C8" s="2827"/>
      <c r="D8" s="2827"/>
      <c r="E8" s="540" t="s">
        <v>242</v>
      </c>
      <c r="F8" s="540" t="s">
        <v>325</v>
      </c>
      <c r="G8" s="540" t="s">
        <v>326</v>
      </c>
      <c r="H8" s="540" t="s">
        <v>297</v>
      </c>
      <c r="I8" s="540" t="s">
        <v>298</v>
      </c>
      <c r="J8" s="540" t="s">
        <v>299</v>
      </c>
    </row>
    <row r="9" spans="1:10" ht="22.5" customHeight="1">
      <c r="A9" s="539"/>
      <c r="B9" s="540" t="s">
        <v>300</v>
      </c>
      <c r="C9" s="308"/>
      <c r="D9" s="308"/>
      <c r="E9" s="308"/>
      <c r="F9" s="308"/>
      <c r="G9" s="308"/>
      <c r="H9" s="308"/>
      <c r="I9" s="337"/>
      <c r="J9" s="337"/>
    </row>
    <row r="10" spans="1:10" ht="22.5" customHeight="1">
      <c r="A10" s="539">
        <v>1</v>
      </c>
      <c r="B10" s="312" t="s">
        <v>301</v>
      </c>
      <c r="C10" s="308">
        <v>21227</v>
      </c>
      <c r="D10" s="308">
        <v>14703</v>
      </c>
      <c r="E10" s="308">
        <v>8.1349999999999998</v>
      </c>
      <c r="F10" s="308">
        <v>14.327</v>
      </c>
      <c r="G10" s="314">
        <v>4.8630000000000004</v>
      </c>
      <c r="H10" s="309">
        <f>SUM(E10:G10)</f>
        <v>27.324999999999999</v>
      </c>
      <c r="I10" s="316">
        <v>1890.66</v>
      </c>
      <c r="J10" s="316">
        <v>1717.03</v>
      </c>
    </row>
    <row r="11" spans="1:10" ht="22.5" customHeight="1">
      <c r="A11" s="539">
        <v>2</v>
      </c>
      <c r="B11" s="312" t="s">
        <v>302</v>
      </c>
      <c r="C11" s="308">
        <v>7067</v>
      </c>
      <c r="D11" s="308">
        <v>13341</v>
      </c>
      <c r="E11" s="308">
        <v>3.0579999999999998</v>
      </c>
      <c r="F11" s="308">
        <v>5.4009999999999998</v>
      </c>
      <c r="G11" s="314">
        <v>3.43</v>
      </c>
      <c r="H11" s="309">
        <f>SUM(E11:G11)</f>
        <v>11.888999999999999</v>
      </c>
      <c r="I11" s="316">
        <v>844.61</v>
      </c>
      <c r="J11" s="316">
        <v>775.83</v>
      </c>
    </row>
    <row r="12" spans="1:10" ht="22.5" customHeight="1">
      <c r="A12" s="539">
        <v>3</v>
      </c>
      <c r="B12" s="312" t="s">
        <v>303</v>
      </c>
      <c r="C12" s="308">
        <v>3886</v>
      </c>
      <c r="D12" s="308">
        <v>11210</v>
      </c>
      <c r="E12" s="308">
        <v>1.2410000000000001</v>
      </c>
      <c r="F12" s="308">
        <v>2.016</v>
      </c>
      <c r="G12" s="314">
        <v>3.1869999999999998</v>
      </c>
      <c r="H12" s="309">
        <f>SUM(E12:G12)</f>
        <v>6.444</v>
      </c>
      <c r="I12" s="316">
        <v>477.53</v>
      </c>
      <c r="J12" s="316">
        <v>443.43</v>
      </c>
    </row>
    <row r="13" spans="1:10" ht="22.5" customHeight="1">
      <c r="A13" s="539">
        <v>4</v>
      </c>
      <c r="B13" s="312">
        <v>4</v>
      </c>
      <c r="C13" s="308">
        <v>1502</v>
      </c>
      <c r="D13" s="308">
        <v>5831</v>
      </c>
      <c r="E13" s="308">
        <v>0.57799999999999996</v>
      </c>
      <c r="F13" s="308">
        <v>1.0369999999999999</v>
      </c>
      <c r="G13" s="314">
        <v>2.3969999999999998</v>
      </c>
      <c r="H13" s="309">
        <f>SUM(E13:G13)</f>
        <v>4.0119999999999996</v>
      </c>
      <c r="I13" s="316">
        <v>299.67</v>
      </c>
      <c r="J13" s="316">
        <v>282.68</v>
      </c>
    </row>
    <row r="14" spans="1:10" ht="22.5" customHeight="1">
      <c r="A14" s="539">
        <v>5</v>
      </c>
      <c r="B14" s="321" t="s">
        <v>304</v>
      </c>
      <c r="C14" s="308">
        <v>5758</v>
      </c>
      <c r="D14" s="308">
        <v>56664</v>
      </c>
      <c r="E14" s="308">
        <v>2.19</v>
      </c>
      <c r="F14" s="308">
        <v>5.3029999999999999</v>
      </c>
      <c r="G14" s="314">
        <v>19.861000000000001</v>
      </c>
      <c r="H14" s="309">
        <f>SUM(E14:G14)</f>
        <v>27.353999999999999</v>
      </c>
      <c r="I14" s="316">
        <v>2082.41</v>
      </c>
      <c r="J14" s="316">
        <v>1969.11</v>
      </c>
    </row>
    <row r="15" spans="1:10" ht="22.5" customHeight="1">
      <c r="A15" s="539">
        <v>6</v>
      </c>
      <c r="B15" s="321" t="s">
        <v>305</v>
      </c>
      <c r="C15" s="309">
        <f t="shared" ref="C15:J15" si="0">SUM(C10:C14)</f>
        <v>39440</v>
      </c>
      <c r="D15" s="309">
        <f t="shared" si="0"/>
        <v>101749</v>
      </c>
      <c r="E15" s="309">
        <f t="shared" si="0"/>
        <v>15.201999999999998</v>
      </c>
      <c r="F15" s="309">
        <f t="shared" si="0"/>
        <v>28.084</v>
      </c>
      <c r="G15" s="309">
        <f t="shared" si="0"/>
        <v>33.738</v>
      </c>
      <c r="H15" s="309">
        <f t="shared" si="0"/>
        <v>77.024000000000001</v>
      </c>
      <c r="I15" s="326">
        <f t="shared" si="0"/>
        <v>5594.88</v>
      </c>
      <c r="J15" s="326">
        <f t="shared" si="0"/>
        <v>5188.08</v>
      </c>
    </row>
    <row r="16" spans="1:10" ht="36.75" customHeight="1">
      <c r="A16" s="539">
        <v>7</v>
      </c>
      <c r="B16" s="323" t="s">
        <v>327</v>
      </c>
      <c r="C16" s="308">
        <v>6328</v>
      </c>
      <c r="D16" s="308">
        <v>97539</v>
      </c>
      <c r="E16" s="308">
        <v>3.0470000000000002</v>
      </c>
      <c r="F16" s="308">
        <v>5.3769999999999998</v>
      </c>
      <c r="G16" s="308">
        <v>81.628</v>
      </c>
      <c r="H16" s="309">
        <f>SUM(E16:G16)</f>
        <v>90.051999999999992</v>
      </c>
      <c r="I16" s="316">
        <v>6862.4</v>
      </c>
      <c r="J16" s="316">
        <v>6707.9</v>
      </c>
    </row>
    <row r="17" spans="1:10" ht="22.5" customHeight="1">
      <c r="A17" s="539">
        <v>8</v>
      </c>
      <c r="B17" s="321" t="s">
        <v>305</v>
      </c>
      <c r="C17" s="308">
        <f t="shared" ref="C17:J17" si="1">+C16</f>
        <v>6328</v>
      </c>
      <c r="D17" s="308">
        <f t="shared" si="1"/>
        <v>97539</v>
      </c>
      <c r="E17" s="308">
        <f t="shared" si="1"/>
        <v>3.0470000000000002</v>
      </c>
      <c r="F17" s="308">
        <f t="shared" si="1"/>
        <v>5.3769999999999998</v>
      </c>
      <c r="G17" s="308">
        <f t="shared" si="1"/>
        <v>81.628</v>
      </c>
      <c r="H17" s="308">
        <f t="shared" si="1"/>
        <v>90.051999999999992</v>
      </c>
      <c r="I17" s="316">
        <f t="shared" si="1"/>
        <v>6862.4</v>
      </c>
      <c r="J17" s="316">
        <f t="shared" si="1"/>
        <v>6707.9</v>
      </c>
    </row>
    <row r="18" spans="1:10" ht="22.5" customHeight="1">
      <c r="A18" s="539">
        <v>9</v>
      </c>
      <c r="B18" s="321" t="s">
        <v>310</v>
      </c>
      <c r="C18" s="309">
        <f t="shared" ref="C18:J18" si="2">+C15+C17</f>
        <v>45768</v>
      </c>
      <c r="D18" s="309">
        <f t="shared" si="2"/>
        <v>199288</v>
      </c>
      <c r="E18" s="309">
        <f t="shared" si="2"/>
        <v>18.248999999999999</v>
      </c>
      <c r="F18" s="309">
        <f t="shared" si="2"/>
        <v>33.460999999999999</v>
      </c>
      <c r="G18" s="309">
        <f t="shared" si="2"/>
        <v>115.366</v>
      </c>
      <c r="H18" s="309">
        <f t="shared" si="2"/>
        <v>167.07599999999999</v>
      </c>
      <c r="I18" s="326">
        <f t="shared" si="2"/>
        <v>12457.279999999999</v>
      </c>
      <c r="J18" s="326">
        <f t="shared" si="2"/>
        <v>11895.98</v>
      </c>
    </row>
    <row r="19" spans="1:10" ht="18">
      <c r="B19" s="324"/>
      <c r="C19" s="302"/>
      <c r="D19" s="302"/>
      <c r="E19" s="302"/>
      <c r="F19" s="302"/>
      <c r="G19" s="302"/>
      <c r="H19" s="302"/>
      <c r="I19" s="319"/>
      <c r="J19" s="319"/>
    </row>
    <row r="20" spans="1:10" ht="18">
      <c r="A20" s="305" t="s">
        <v>311</v>
      </c>
      <c r="B20" s="336" t="s">
        <v>324</v>
      </c>
      <c r="C20" s="307" t="s">
        <v>312</v>
      </c>
      <c r="D20" s="302"/>
      <c r="H20" s="302"/>
      <c r="I20" s="319"/>
      <c r="J20" s="319"/>
    </row>
    <row r="21" spans="1:10" ht="18">
      <c r="B21" s="324"/>
      <c r="C21" s="304"/>
      <c r="D21" s="302"/>
      <c r="E21" s="2832" t="s">
        <v>285</v>
      </c>
      <c r="F21" s="2832"/>
      <c r="G21" s="2832"/>
      <c r="H21" s="302"/>
      <c r="I21" s="319"/>
      <c r="J21" s="319"/>
    </row>
    <row r="22" spans="1:10" ht="18" customHeight="1">
      <c r="A22" s="2826"/>
      <c r="B22" s="2827" t="s">
        <v>287</v>
      </c>
      <c r="C22" s="2827" t="s">
        <v>288</v>
      </c>
      <c r="D22" s="2827" t="s">
        <v>289</v>
      </c>
      <c r="E22" s="309" t="s">
        <v>290</v>
      </c>
      <c r="F22" s="309"/>
      <c r="G22" s="309"/>
      <c r="H22" s="308"/>
      <c r="I22" s="2828" t="s">
        <v>291</v>
      </c>
      <c r="J22" s="2829"/>
    </row>
    <row r="23" spans="1:10" s="310" customFormat="1" ht="87.75" customHeight="1">
      <c r="A23" s="2826"/>
      <c r="B23" s="2827"/>
      <c r="C23" s="2827"/>
      <c r="D23" s="2827"/>
      <c r="E23" s="540" t="s">
        <v>242</v>
      </c>
      <c r="F23" s="540" t="s">
        <v>325</v>
      </c>
      <c r="G23" s="540" t="s">
        <v>326</v>
      </c>
      <c r="H23" s="540" t="s">
        <v>297</v>
      </c>
      <c r="I23" s="338" t="s">
        <v>298</v>
      </c>
      <c r="J23" s="338" t="s">
        <v>299</v>
      </c>
    </row>
    <row r="24" spans="1:10" ht="24" customHeight="1">
      <c r="A24" s="539"/>
      <c r="B24" s="540" t="s">
        <v>300</v>
      </c>
      <c r="C24" s="308"/>
      <c r="D24" s="308"/>
      <c r="E24" s="308"/>
      <c r="F24" s="308"/>
      <c r="G24" s="308"/>
      <c r="H24" s="308"/>
      <c r="I24" s="337"/>
      <c r="J24" s="337"/>
    </row>
    <row r="25" spans="1:10" ht="24" customHeight="1">
      <c r="A25" s="539">
        <v>1</v>
      </c>
      <c r="B25" s="312" t="s">
        <v>301</v>
      </c>
      <c r="C25" s="308">
        <v>43895</v>
      </c>
      <c r="D25" s="308">
        <v>33597</v>
      </c>
      <c r="E25" s="308">
        <v>9.0250000000000004</v>
      </c>
      <c r="F25" s="308">
        <v>17.908999999999999</v>
      </c>
      <c r="G25" s="314">
        <v>5.069</v>
      </c>
      <c r="H25" s="309">
        <f>SUM(E25:G25)</f>
        <v>32.003</v>
      </c>
      <c r="I25" s="316">
        <v>2250.36</v>
      </c>
      <c r="J25" s="316">
        <v>1960.35</v>
      </c>
    </row>
    <row r="26" spans="1:10" ht="24" customHeight="1">
      <c r="A26" s="539">
        <v>2</v>
      </c>
      <c r="B26" s="312" t="s">
        <v>302</v>
      </c>
      <c r="C26" s="308">
        <v>14955</v>
      </c>
      <c r="D26" s="308">
        <v>27916</v>
      </c>
      <c r="E26" s="308">
        <v>4.1539999999999999</v>
      </c>
      <c r="F26" s="308">
        <v>7.6079999999999997</v>
      </c>
      <c r="G26" s="314">
        <v>3.6429999999999998</v>
      </c>
      <c r="H26" s="309">
        <f>SUM(E26:G26)</f>
        <v>15.405000000000001</v>
      </c>
      <c r="I26" s="316">
        <v>1108.3599999999999</v>
      </c>
      <c r="J26" s="316">
        <v>974.03</v>
      </c>
    </row>
    <row r="27" spans="1:10" ht="24" customHeight="1">
      <c r="A27" s="539">
        <v>3</v>
      </c>
      <c r="B27" s="312" t="s">
        <v>303</v>
      </c>
      <c r="C27" s="308">
        <v>6554</v>
      </c>
      <c r="D27" s="308">
        <v>18857</v>
      </c>
      <c r="E27" s="308">
        <v>2.6150000000000002</v>
      </c>
      <c r="F27" s="308">
        <v>3.6240000000000001</v>
      </c>
      <c r="G27" s="314">
        <v>3.0920000000000001</v>
      </c>
      <c r="H27" s="309">
        <f>SUM(E27:G27)</f>
        <v>9.3310000000000013</v>
      </c>
      <c r="I27" s="316">
        <v>678.35</v>
      </c>
      <c r="J27" s="316">
        <v>598.22</v>
      </c>
    </row>
    <row r="28" spans="1:10" ht="24" customHeight="1">
      <c r="A28" s="539">
        <v>4</v>
      </c>
      <c r="B28" s="312">
        <v>4</v>
      </c>
      <c r="C28" s="308">
        <v>2202</v>
      </c>
      <c r="D28" s="308">
        <v>8497</v>
      </c>
      <c r="E28" s="308">
        <v>1.179</v>
      </c>
      <c r="F28" s="308">
        <v>2.8220000000000001</v>
      </c>
      <c r="G28" s="314">
        <v>2.048</v>
      </c>
      <c r="H28" s="309">
        <f>SUM(E28:G28)</f>
        <v>6.0490000000000004</v>
      </c>
      <c r="I28" s="316">
        <v>438.6</v>
      </c>
      <c r="J28" s="316">
        <v>391.06</v>
      </c>
    </row>
    <row r="29" spans="1:10" ht="24" customHeight="1">
      <c r="A29" s="539">
        <v>5</v>
      </c>
      <c r="B29" s="321" t="s">
        <v>304</v>
      </c>
      <c r="C29" s="308">
        <v>4438</v>
      </c>
      <c r="D29" s="272">
        <v>37103</v>
      </c>
      <c r="E29" s="308">
        <v>2.2229999999999999</v>
      </c>
      <c r="F29" s="308">
        <v>1.006</v>
      </c>
      <c r="G29" s="314">
        <v>15.055999999999999</v>
      </c>
      <c r="H29" s="309">
        <f>SUM(E29:G29)</f>
        <v>18.285</v>
      </c>
      <c r="I29" s="316">
        <v>1401.76</v>
      </c>
      <c r="J29" s="316">
        <v>1265.69</v>
      </c>
    </row>
    <row r="30" spans="1:10" ht="24" customHeight="1">
      <c r="A30" s="539">
        <v>6</v>
      </c>
      <c r="B30" s="321" t="s">
        <v>305</v>
      </c>
      <c r="C30" s="309">
        <f t="shared" ref="C30:J30" si="3">SUM(C25:C29)</f>
        <v>72044</v>
      </c>
      <c r="D30" s="309">
        <f t="shared" si="3"/>
        <v>125970</v>
      </c>
      <c r="E30" s="309">
        <f t="shared" si="3"/>
        <v>19.195999999999998</v>
      </c>
      <c r="F30" s="309">
        <f t="shared" si="3"/>
        <v>32.968999999999994</v>
      </c>
      <c r="G30" s="309">
        <f t="shared" si="3"/>
        <v>28.908000000000001</v>
      </c>
      <c r="H30" s="309">
        <f t="shared" si="3"/>
        <v>81.073000000000008</v>
      </c>
      <c r="I30" s="326">
        <f t="shared" si="3"/>
        <v>5877.43</v>
      </c>
      <c r="J30" s="326">
        <f t="shared" si="3"/>
        <v>5189.3500000000004</v>
      </c>
    </row>
    <row r="31" spans="1:10" ht="42" customHeight="1">
      <c r="A31" s="539">
        <v>7</v>
      </c>
      <c r="B31" s="323" t="s">
        <v>327</v>
      </c>
      <c r="C31" s="308">
        <v>1395</v>
      </c>
      <c r="D31" s="308">
        <v>22505</v>
      </c>
      <c r="E31" s="308">
        <v>0.52300000000000002</v>
      </c>
      <c r="F31" s="308">
        <v>1.1459999999999999</v>
      </c>
      <c r="G31" s="308">
        <v>12.893000000000001</v>
      </c>
      <c r="H31" s="309">
        <f>SUM(E31:G31)</f>
        <v>14.562000000000001</v>
      </c>
      <c r="I31" s="316">
        <v>1113.55</v>
      </c>
      <c r="J31" s="316">
        <v>1009.01</v>
      </c>
    </row>
    <row r="32" spans="1:10" ht="24" customHeight="1">
      <c r="A32" s="539">
        <v>8</v>
      </c>
      <c r="B32" s="321" t="s">
        <v>305</v>
      </c>
      <c r="C32" s="308">
        <f t="shared" ref="C32:J32" si="4">+C31</f>
        <v>1395</v>
      </c>
      <c r="D32" s="308">
        <f t="shared" si="4"/>
        <v>22505</v>
      </c>
      <c r="E32" s="308">
        <f t="shared" si="4"/>
        <v>0.52300000000000002</v>
      </c>
      <c r="F32" s="308">
        <f t="shared" si="4"/>
        <v>1.1459999999999999</v>
      </c>
      <c r="G32" s="308">
        <f t="shared" si="4"/>
        <v>12.893000000000001</v>
      </c>
      <c r="H32" s="308">
        <f t="shared" si="4"/>
        <v>14.562000000000001</v>
      </c>
      <c r="I32" s="316">
        <f t="shared" si="4"/>
        <v>1113.55</v>
      </c>
      <c r="J32" s="316">
        <f t="shared" si="4"/>
        <v>1009.01</v>
      </c>
    </row>
    <row r="33" spans="1:10" ht="24" customHeight="1">
      <c r="A33" s="539">
        <v>9</v>
      </c>
      <c r="B33" s="321" t="s">
        <v>313</v>
      </c>
      <c r="C33" s="309">
        <f t="shared" ref="C33:J33" si="5">+C30+C32</f>
        <v>73439</v>
      </c>
      <c r="D33" s="309">
        <f t="shared" si="5"/>
        <v>148475</v>
      </c>
      <c r="E33" s="309">
        <f t="shared" si="5"/>
        <v>19.718999999999998</v>
      </c>
      <c r="F33" s="309">
        <f t="shared" si="5"/>
        <v>34.114999999999995</v>
      </c>
      <c r="G33" s="309">
        <f t="shared" si="5"/>
        <v>41.801000000000002</v>
      </c>
      <c r="H33" s="309">
        <f t="shared" si="5"/>
        <v>95.635000000000005</v>
      </c>
      <c r="I33" s="326">
        <f t="shared" si="5"/>
        <v>6990.9800000000005</v>
      </c>
      <c r="J33" s="326">
        <f t="shared" si="5"/>
        <v>6198.3600000000006</v>
      </c>
    </row>
    <row r="34" spans="1:10" ht="24" customHeight="1">
      <c r="A34" s="539"/>
      <c r="B34" s="339"/>
      <c r="C34" s="308"/>
      <c r="D34" s="308"/>
      <c r="E34" s="308"/>
      <c r="F34" s="308"/>
      <c r="G34" s="308"/>
      <c r="H34" s="308"/>
      <c r="I34" s="308"/>
      <c r="J34" s="308"/>
    </row>
    <row r="35" spans="1:10" ht="24" customHeight="1">
      <c r="A35" s="539"/>
      <c r="B35" s="327" t="s">
        <v>314</v>
      </c>
      <c r="C35" s="309">
        <f t="shared" ref="C35:J35" si="6">+C18+C33</f>
        <v>119207</v>
      </c>
      <c r="D35" s="309">
        <f t="shared" si="6"/>
        <v>347763</v>
      </c>
      <c r="E35" s="309">
        <f t="shared" si="6"/>
        <v>37.967999999999996</v>
      </c>
      <c r="F35" s="309">
        <f t="shared" si="6"/>
        <v>67.575999999999993</v>
      </c>
      <c r="G35" s="315">
        <f t="shared" si="6"/>
        <v>157.167</v>
      </c>
      <c r="H35" s="309">
        <f t="shared" si="6"/>
        <v>262.71100000000001</v>
      </c>
      <c r="I35" s="326">
        <f t="shared" si="6"/>
        <v>19448.259999999998</v>
      </c>
      <c r="J35" s="326">
        <f t="shared" si="6"/>
        <v>18094.34</v>
      </c>
    </row>
    <row r="36" spans="1:10" ht="18" customHeight="1">
      <c r="B36" s="324"/>
      <c r="C36" s="302"/>
      <c r="D36" s="302"/>
      <c r="E36" s="302"/>
      <c r="F36" s="302"/>
      <c r="G36" s="302"/>
      <c r="H36" s="302"/>
      <c r="I36" s="302"/>
      <c r="J36" s="302"/>
    </row>
    <row r="37" spans="1:10" ht="18" customHeight="1">
      <c r="B37" s="307" t="s">
        <v>331</v>
      </c>
      <c r="C37" s="304"/>
      <c r="D37" s="304"/>
      <c r="E37" s="302"/>
      <c r="F37" s="302"/>
      <c r="G37" s="302"/>
      <c r="H37" s="302"/>
      <c r="I37" s="319"/>
      <c r="J37" s="319"/>
    </row>
    <row r="38" spans="1:10" ht="54" customHeight="1">
      <c r="A38" s="539"/>
      <c r="B38" s="329"/>
      <c r="C38" s="2830" t="s">
        <v>316</v>
      </c>
      <c r="D38" s="2830"/>
      <c r="E38" s="2830" t="s">
        <v>317</v>
      </c>
      <c r="F38" s="2830"/>
      <c r="G38" s="2833" t="s">
        <v>318</v>
      </c>
      <c r="H38" s="2834"/>
      <c r="I38" s="2828" t="s">
        <v>239</v>
      </c>
      <c r="J38" s="2829"/>
    </row>
    <row r="39" spans="1:10" ht="24.75" customHeight="1">
      <c r="A39" s="539"/>
      <c r="B39" s="321"/>
      <c r="C39" s="330" t="s">
        <v>284</v>
      </c>
      <c r="D39" s="330" t="s">
        <v>312</v>
      </c>
      <c r="E39" s="330" t="s">
        <v>284</v>
      </c>
      <c r="F39" s="330" t="s">
        <v>312</v>
      </c>
      <c r="G39" s="330" t="s">
        <v>284</v>
      </c>
      <c r="H39" s="330" t="s">
        <v>312</v>
      </c>
      <c r="I39" s="330" t="s">
        <v>284</v>
      </c>
      <c r="J39" s="330" t="s">
        <v>312</v>
      </c>
    </row>
    <row r="40" spans="1:10" ht="24.75" customHeight="1">
      <c r="A40" s="539"/>
      <c r="B40" s="540" t="s">
        <v>300</v>
      </c>
      <c r="C40" s="308"/>
      <c r="D40" s="308"/>
      <c r="E40" s="308"/>
      <c r="F40" s="308"/>
      <c r="G40" s="308"/>
      <c r="H40" s="308"/>
      <c r="I40" s="308"/>
      <c r="J40" s="308"/>
    </row>
    <row r="41" spans="1:10" ht="24.75" customHeight="1">
      <c r="A41" s="539">
        <v>1</v>
      </c>
      <c r="B41" s="312" t="s">
        <v>301</v>
      </c>
      <c r="C41" s="308">
        <v>20846</v>
      </c>
      <c r="D41" s="308">
        <v>43204</v>
      </c>
      <c r="E41" s="308">
        <v>2</v>
      </c>
      <c r="F41" s="308">
        <v>17</v>
      </c>
      <c r="G41" s="308">
        <v>379</v>
      </c>
      <c r="H41" s="308">
        <v>674</v>
      </c>
      <c r="I41" s="308">
        <f t="shared" ref="I41:J45" si="7">+C41+E41+G41</f>
        <v>21227</v>
      </c>
      <c r="J41" s="308">
        <f t="shared" si="7"/>
        <v>43895</v>
      </c>
    </row>
    <row r="42" spans="1:10" ht="24.75" customHeight="1">
      <c r="A42" s="539">
        <v>2</v>
      </c>
      <c r="B42" s="312" t="s">
        <v>302</v>
      </c>
      <c r="C42" s="308">
        <v>6977</v>
      </c>
      <c r="D42" s="308">
        <v>14787</v>
      </c>
      <c r="E42" s="308"/>
      <c r="F42" s="308">
        <v>4</v>
      </c>
      <c r="G42" s="308">
        <v>90</v>
      </c>
      <c r="H42" s="308">
        <v>164</v>
      </c>
      <c r="I42" s="308">
        <f t="shared" si="7"/>
        <v>7067</v>
      </c>
      <c r="J42" s="308">
        <f t="shared" si="7"/>
        <v>14955</v>
      </c>
    </row>
    <row r="43" spans="1:10" ht="24.75" customHeight="1">
      <c r="A43" s="539">
        <v>3</v>
      </c>
      <c r="B43" s="312" t="s">
        <v>303</v>
      </c>
      <c r="C43" s="308">
        <v>3837</v>
      </c>
      <c r="D43" s="308">
        <v>6485</v>
      </c>
      <c r="E43" s="308"/>
      <c r="F43" s="308">
        <v>2</v>
      </c>
      <c r="G43" s="308">
        <v>49</v>
      </c>
      <c r="H43" s="308">
        <v>67</v>
      </c>
      <c r="I43" s="308">
        <f t="shared" si="7"/>
        <v>3886</v>
      </c>
      <c r="J43" s="308">
        <f t="shared" si="7"/>
        <v>6554</v>
      </c>
    </row>
    <row r="44" spans="1:10" ht="24.75" customHeight="1">
      <c r="A44" s="539">
        <v>4</v>
      </c>
      <c r="B44" s="312">
        <v>4</v>
      </c>
      <c r="C44" s="308">
        <v>1489</v>
      </c>
      <c r="D44" s="308">
        <v>2176</v>
      </c>
      <c r="E44" s="308"/>
      <c r="F44" s="308">
        <v>2</v>
      </c>
      <c r="G44" s="308">
        <v>13</v>
      </c>
      <c r="H44" s="308">
        <v>24</v>
      </c>
      <c r="I44" s="308">
        <f t="shared" si="7"/>
        <v>1502</v>
      </c>
      <c r="J44" s="308">
        <f t="shared" si="7"/>
        <v>2202</v>
      </c>
    </row>
    <row r="45" spans="1:10" ht="24.75" customHeight="1">
      <c r="A45" s="539">
        <v>5</v>
      </c>
      <c r="B45" s="321" t="s">
        <v>304</v>
      </c>
      <c r="C45" s="308">
        <v>12050</v>
      </c>
      <c r="D45" s="308">
        <v>5761</v>
      </c>
      <c r="E45" s="308">
        <v>2</v>
      </c>
      <c r="F45" s="308">
        <v>6</v>
      </c>
      <c r="G45" s="308">
        <v>34</v>
      </c>
      <c r="H45" s="308">
        <v>66</v>
      </c>
      <c r="I45" s="308">
        <f t="shared" si="7"/>
        <v>12086</v>
      </c>
      <c r="J45" s="308">
        <f t="shared" si="7"/>
        <v>5833</v>
      </c>
    </row>
    <row r="46" spans="1:10" ht="24.75" customHeight="1">
      <c r="A46" s="539">
        <v>6</v>
      </c>
      <c r="B46" s="331" t="s">
        <v>239</v>
      </c>
      <c r="C46" s="309">
        <f t="shared" ref="C46:J46" si="8">SUM(C41:C45)</f>
        <v>45199</v>
      </c>
      <c r="D46" s="309">
        <f t="shared" si="8"/>
        <v>72413</v>
      </c>
      <c r="E46" s="309">
        <f t="shared" si="8"/>
        <v>4</v>
      </c>
      <c r="F46" s="309">
        <f t="shared" si="8"/>
        <v>31</v>
      </c>
      <c r="G46" s="309">
        <f t="shared" si="8"/>
        <v>565</v>
      </c>
      <c r="H46" s="309">
        <f t="shared" si="8"/>
        <v>995</v>
      </c>
      <c r="I46" s="309">
        <f t="shared" si="8"/>
        <v>45768</v>
      </c>
      <c r="J46" s="309">
        <f t="shared" si="8"/>
        <v>73439</v>
      </c>
    </row>
    <row r="49" spans="3:10">
      <c r="C49" s="2836"/>
      <c r="D49" s="2836"/>
      <c r="F49" s="2836"/>
      <c r="G49" s="2836"/>
      <c r="I49" s="2836"/>
      <c r="J49" s="2836"/>
    </row>
    <row r="50" spans="3:10">
      <c r="C50" s="300"/>
      <c r="D50" s="300"/>
      <c r="E50" s="300"/>
      <c r="F50" s="300"/>
      <c r="G50" s="300"/>
      <c r="H50" s="300"/>
      <c r="I50" s="300"/>
      <c r="J50" s="300"/>
    </row>
    <row r="56" spans="3:10" ht="15.75">
      <c r="C56" s="294"/>
      <c r="D56" s="294"/>
      <c r="E56" s="294"/>
      <c r="F56" s="294"/>
      <c r="G56" s="294"/>
      <c r="H56" s="294"/>
      <c r="I56" s="294"/>
      <c r="J56" s="294"/>
    </row>
    <row r="58" spans="3:10" ht="18">
      <c r="E58" s="340"/>
      <c r="F58" s="341"/>
      <c r="G58" s="341"/>
      <c r="H58" s="340"/>
      <c r="I58" s="341"/>
      <c r="J58" s="341"/>
    </row>
    <row r="60" spans="3:10">
      <c r="E60" s="342"/>
      <c r="H60" s="342"/>
    </row>
    <row r="63" spans="3:10" ht="15.75">
      <c r="E63" s="294"/>
      <c r="H63" s="294"/>
    </row>
  </sheetData>
  <mergeCells count="20">
    <mergeCell ref="C49:D49"/>
    <mergeCell ref="F49:G49"/>
    <mergeCell ref="I49:J49"/>
    <mergeCell ref="I38:J38"/>
    <mergeCell ref="C38:D38"/>
    <mergeCell ref="G38:H38"/>
    <mergeCell ref="E38:F38"/>
    <mergeCell ref="A3:J3"/>
    <mergeCell ref="A22:A23"/>
    <mergeCell ref="B22:B23"/>
    <mergeCell ref="A7:A8"/>
    <mergeCell ref="B7:B8"/>
    <mergeCell ref="E6:G6"/>
    <mergeCell ref="E21:G21"/>
    <mergeCell ref="C22:C23"/>
    <mergeCell ref="D22:D23"/>
    <mergeCell ref="C7:C8"/>
    <mergeCell ref="I7:J7"/>
    <mergeCell ref="I22:J22"/>
    <mergeCell ref="D7:D8"/>
  </mergeCells>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8000"/>
  </sheetPr>
  <dimension ref="A1:O68"/>
  <sheetViews>
    <sheetView view="pageBreakPreview" topLeftCell="A64" zoomScale="80" zoomScaleSheetLayoutView="80" workbookViewId="0">
      <selection activeCell="O74" sqref="O74"/>
    </sheetView>
  </sheetViews>
  <sheetFormatPr defaultColWidth="14.7109375" defaultRowHeight="15"/>
  <cols>
    <col min="1" max="1" width="6.28515625" style="272" customWidth="1"/>
    <col min="2" max="2" width="29.140625" style="272" customWidth="1"/>
    <col min="3" max="9" width="10.85546875" style="272" customWidth="1"/>
    <col min="10" max="10" width="13" style="272" customWidth="1"/>
    <col min="11" max="11" width="11.5703125" style="272" customWidth="1"/>
    <col min="12" max="12" width="13.7109375" style="272" customWidth="1"/>
    <col min="13" max="13" width="12.85546875" style="272" customWidth="1"/>
    <col min="14" max="16384" width="14.7109375" style="272"/>
  </cols>
  <sheetData>
    <row r="1" spans="1:14" ht="26.25" customHeight="1">
      <c r="A1" s="307" t="s">
        <v>209</v>
      </c>
      <c r="E1" s="302"/>
      <c r="L1" s="275" t="s">
        <v>210</v>
      </c>
      <c r="M1" s="294" t="s">
        <v>332</v>
      </c>
    </row>
    <row r="2" spans="1:14" ht="27.75" customHeight="1">
      <c r="A2" s="2837" t="s">
        <v>333</v>
      </c>
      <c r="B2" s="2837"/>
      <c r="C2" s="2837"/>
      <c r="D2" s="2837"/>
      <c r="E2" s="2837"/>
      <c r="F2" s="2837"/>
      <c r="G2" s="2837"/>
      <c r="H2" s="2837"/>
      <c r="I2" s="2837"/>
      <c r="J2" s="2837"/>
      <c r="K2" s="2837"/>
      <c r="L2" s="2837"/>
      <c r="M2" s="2837"/>
    </row>
    <row r="3" spans="1:14" ht="24.75" customHeight="1">
      <c r="E3" s="302"/>
      <c r="F3" s="302"/>
      <c r="G3" s="302"/>
      <c r="H3" s="302"/>
      <c r="I3" s="302"/>
    </row>
    <row r="4" spans="1:14" s="343" customFormat="1" ht="22.5" customHeight="1">
      <c r="A4" s="2838" t="s">
        <v>334</v>
      </c>
      <c r="B4" s="2840"/>
      <c r="C4" s="2841" t="s">
        <v>335</v>
      </c>
      <c r="D4" s="2842" t="s">
        <v>336</v>
      </c>
      <c r="E4" s="2842"/>
      <c r="F4" s="2842"/>
      <c r="G4" s="2842"/>
      <c r="H4" s="2842"/>
      <c r="I4" s="2842"/>
      <c r="J4" s="2842"/>
      <c r="K4" s="2842"/>
      <c r="L4" s="2842"/>
      <c r="M4" s="2843" t="s">
        <v>337</v>
      </c>
    </row>
    <row r="5" spans="1:14" s="137" customFormat="1" ht="47.25" customHeight="1">
      <c r="A5" s="2839"/>
      <c r="B5" s="2840"/>
      <c r="C5" s="2841"/>
      <c r="D5" s="145" t="s">
        <v>338</v>
      </c>
      <c r="E5" s="145" t="s">
        <v>339</v>
      </c>
      <c r="F5" s="145" t="s">
        <v>340</v>
      </c>
      <c r="G5" s="145" t="s">
        <v>341</v>
      </c>
      <c r="H5" s="145" t="s">
        <v>342</v>
      </c>
      <c r="I5" s="145" t="s">
        <v>343</v>
      </c>
      <c r="J5" s="144" t="s">
        <v>344</v>
      </c>
      <c r="K5" s="144" t="s">
        <v>345</v>
      </c>
      <c r="L5" s="1498" t="s">
        <v>346</v>
      </c>
      <c r="M5" s="2843"/>
    </row>
    <row r="6" spans="1:14" s="133" customFormat="1" ht="30.75" customHeight="1">
      <c r="A6" s="140"/>
      <c r="B6" s="143" t="s">
        <v>347</v>
      </c>
      <c r="C6" s="1001">
        <f>'[165]T-1'!F62</f>
        <v>7047.1510000000007</v>
      </c>
      <c r="D6" s="139">
        <v>707.13600000000008</v>
      </c>
      <c r="E6" s="139">
        <v>734.57100000000003</v>
      </c>
      <c r="F6" s="139">
        <v>700.68399999999997</v>
      </c>
      <c r="G6" s="139">
        <v>672.04899999999998</v>
      </c>
      <c r="H6" s="139">
        <v>645.00699999999995</v>
      </c>
      <c r="I6" s="139">
        <v>627.29100000000005</v>
      </c>
      <c r="J6" s="135">
        <f>SUM(D6:I6)</f>
        <v>4086.7380000000003</v>
      </c>
      <c r="K6" s="138">
        <f>+J6/6</f>
        <v>681.12300000000005</v>
      </c>
      <c r="L6" s="1002">
        <f>+'[165]T-1'!K62</f>
        <v>7815.8540000000003</v>
      </c>
      <c r="M6" s="1003">
        <f>+'[165]T-1'!O62</f>
        <v>8378.3950000000004</v>
      </c>
      <c r="N6" s="1004"/>
    </row>
    <row r="7" spans="1:14" s="133" customFormat="1" ht="21.95" customHeight="1">
      <c r="A7" s="140"/>
      <c r="B7" s="142"/>
      <c r="C7" s="141"/>
      <c r="D7" s="139"/>
      <c r="E7" s="139"/>
      <c r="F7" s="139"/>
      <c r="G7" s="139"/>
      <c r="H7" s="139"/>
      <c r="I7" s="139"/>
      <c r="J7" s="135"/>
      <c r="K7" s="138"/>
      <c r="L7" s="139"/>
      <c r="M7" s="138"/>
    </row>
    <row r="8" spans="1:14" s="133" customFormat="1" ht="26.25" customHeight="1">
      <c r="A8" s="140"/>
      <c r="B8" s="136" t="s">
        <v>348</v>
      </c>
      <c r="C8" s="134"/>
      <c r="D8" s="139"/>
      <c r="E8" s="139"/>
      <c r="F8" s="139"/>
      <c r="G8" s="139"/>
      <c r="H8" s="139"/>
      <c r="I8" s="139"/>
      <c r="J8" s="135"/>
      <c r="K8" s="138"/>
      <c r="L8" s="139"/>
      <c r="M8" s="138"/>
    </row>
    <row r="9" spans="1:14" s="133" customFormat="1" ht="26.25" customHeight="1">
      <c r="A9" s="284">
        <v>1</v>
      </c>
      <c r="B9" s="283" t="s">
        <v>231</v>
      </c>
      <c r="C9" s="134"/>
      <c r="D9" s="139"/>
      <c r="E9" s="139"/>
      <c r="F9" s="139"/>
      <c r="G9" s="139"/>
      <c r="H9" s="139"/>
      <c r="I9" s="139"/>
      <c r="J9" s="135"/>
      <c r="K9" s="138"/>
      <c r="L9" s="139"/>
      <c r="M9" s="138"/>
    </row>
    <row r="10" spans="1:14" s="133" customFormat="1" ht="26.25" customHeight="1">
      <c r="A10" s="284"/>
      <c r="B10" s="284" t="s">
        <v>233</v>
      </c>
      <c r="C10" s="134">
        <f>'T-1'!F9</f>
        <v>1.3779999999999999</v>
      </c>
      <c r="D10" s="139">
        <v>0.17499999999999999</v>
      </c>
      <c r="E10" s="139">
        <v>0.24600000000000002</v>
      </c>
      <c r="F10" s="139">
        <v>0.24</v>
      </c>
      <c r="G10" s="139">
        <v>0.20300000000000001</v>
      </c>
      <c r="H10" s="139">
        <v>0.21100000000000002</v>
      </c>
      <c r="I10" s="139">
        <v>0.22</v>
      </c>
      <c r="J10" s="135">
        <f t="shared" ref="J10:J15" si="0">SUM(D10:I10)</f>
        <v>1.2950000000000002</v>
      </c>
      <c r="K10" s="138">
        <f t="shared" ref="K10:K29" si="1">+J10/6</f>
        <v>0.21583333333333335</v>
      </c>
      <c r="L10" s="139">
        <f>+'[165]T-1'!K9</f>
        <v>3.8730000000000002</v>
      </c>
      <c r="M10" s="138">
        <f>+'[165]T-1'!O9</f>
        <v>5.0010000000000003</v>
      </c>
    </row>
    <row r="11" spans="1:14" s="133" customFormat="1" ht="26.25" customHeight="1">
      <c r="A11" s="284"/>
      <c r="B11" s="284" t="s">
        <v>234</v>
      </c>
      <c r="C11" s="134">
        <f>'[165]T-1'!F10</f>
        <v>1455.932</v>
      </c>
      <c r="D11" s="139">
        <v>153.184</v>
      </c>
      <c r="E11" s="139">
        <v>185.24400000000003</v>
      </c>
      <c r="F11" s="139">
        <v>199.76399999999998</v>
      </c>
      <c r="G11" s="139">
        <v>182.828</v>
      </c>
      <c r="H11" s="139">
        <v>171.756</v>
      </c>
      <c r="I11" s="139">
        <v>171.06399999999994</v>
      </c>
      <c r="J11" s="135">
        <f t="shared" si="0"/>
        <v>1063.8399999999999</v>
      </c>
      <c r="K11" s="138">
        <f t="shared" si="1"/>
        <v>177.30666666666664</v>
      </c>
      <c r="L11" s="139">
        <f>+'[165]T-1'!K10</f>
        <v>1797.9449999999999</v>
      </c>
      <c r="M11" s="138">
        <f>+'[165]T-1'!O10</f>
        <v>1884.1659999999999</v>
      </c>
    </row>
    <row r="12" spans="1:14" s="133" customFormat="1" ht="26.25" customHeight="1">
      <c r="A12" s="284"/>
      <c r="B12" s="284" t="s">
        <v>235</v>
      </c>
      <c r="C12" s="134">
        <f>'[165]T-1'!F11</f>
        <v>580.71500000000003</v>
      </c>
      <c r="D12" s="139">
        <v>54.146999999999998</v>
      </c>
      <c r="E12" s="139">
        <v>63.769999999999996</v>
      </c>
      <c r="F12" s="139">
        <v>68.307000000000002</v>
      </c>
      <c r="G12" s="139">
        <v>62.930999999999997</v>
      </c>
      <c r="H12" s="139">
        <v>60.09</v>
      </c>
      <c r="I12" s="139">
        <v>59.85</v>
      </c>
      <c r="J12" s="135">
        <f t="shared" si="0"/>
        <v>369.09500000000003</v>
      </c>
      <c r="K12" s="138">
        <f t="shared" si="1"/>
        <v>61.51583333333334</v>
      </c>
      <c r="L12" s="139">
        <f>+'[165]T-1'!K11</f>
        <v>623.78977080670018</v>
      </c>
      <c r="M12" s="138">
        <f>+'[165]T-1'!O11</f>
        <v>653.70379922732741</v>
      </c>
    </row>
    <row r="13" spans="1:14" s="133" customFormat="1" ht="26.25" customHeight="1">
      <c r="A13" s="284"/>
      <c r="B13" s="284" t="s">
        <v>236</v>
      </c>
      <c r="C13" s="134">
        <f>'[165]T-1'!F12</f>
        <v>704.76099999999997</v>
      </c>
      <c r="D13" s="139">
        <v>77.119</v>
      </c>
      <c r="E13" s="139">
        <v>94.283999999999992</v>
      </c>
      <c r="F13" s="139">
        <v>102.152</v>
      </c>
      <c r="G13" s="139">
        <v>93.058999999999997</v>
      </c>
      <c r="H13" s="139">
        <v>86.941000000000003</v>
      </c>
      <c r="I13" s="139">
        <v>86.189000000000007</v>
      </c>
      <c r="J13" s="135">
        <f t="shared" si="0"/>
        <v>539.74400000000003</v>
      </c>
      <c r="K13" s="138">
        <f t="shared" si="1"/>
        <v>89.957333333333338</v>
      </c>
      <c r="L13" s="139">
        <f>+'[165]T-1'!K12</f>
        <v>912.19546743871251</v>
      </c>
      <c r="M13" s="138">
        <f>+'[165]T-1'!O12</f>
        <v>955.94007886900272</v>
      </c>
    </row>
    <row r="14" spans="1:14" s="133" customFormat="1" ht="26.25" customHeight="1">
      <c r="A14" s="284"/>
      <c r="B14" s="284" t="s">
        <v>237</v>
      </c>
      <c r="C14" s="134">
        <f>'[165]T-1'!F13</f>
        <v>96.224000000000004</v>
      </c>
      <c r="D14" s="139">
        <v>17.367000000000001</v>
      </c>
      <c r="E14" s="139">
        <v>21.707000000000001</v>
      </c>
      <c r="F14" s="139">
        <v>23.400000000000002</v>
      </c>
      <c r="G14" s="139">
        <v>21.425000000000001</v>
      </c>
      <c r="H14" s="139">
        <v>19.933999999999997</v>
      </c>
      <c r="I14" s="139">
        <v>20.253</v>
      </c>
      <c r="J14" s="135">
        <f t="shared" si="0"/>
        <v>124.086</v>
      </c>
      <c r="K14" s="138">
        <f t="shared" si="1"/>
        <v>20.681000000000001</v>
      </c>
      <c r="L14" s="139">
        <f>+'[165]T-1'!K13</f>
        <v>209.71180184050232</v>
      </c>
      <c r="M14" s="138">
        <f>+'[165]T-1'!O13</f>
        <v>219.76859516092645</v>
      </c>
    </row>
    <row r="15" spans="1:14" s="133" customFormat="1" ht="26.25" customHeight="1">
      <c r="A15" s="284"/>
      <c r="B15" s="284" t="s">
        <v>238</v>
      </c>
      <c r="C15" s="134">
        <f>'[165]T-1'!F14</f>
        <v>74.231999999999999</v>
      </c>
      <c r="D15" s="139">
        <v>4.5509999999999993</v>
      </c>
      <c r="E15" s="139">
        <v>5.4829999999999997</v>
      </c>
      <c r="F15" s="139">
        <v>5.9049999999999994</v>
      </c>
      <c r="G15" s="139">
        <v>5.4129999999999994</v>
      </c>
      <c r="H15" s="139">
        <v>4.7909999999999995</v>
      </c>
      <c r="I15" s="139">
        <v>4.7720000000000002</v>
      </c>
      <c r="J15" s="135">
        <f t="shared" si="0"/>
        <v>30.914999999999999</v>
      </c>
      <c r="K15" s="138">
        <f t="shared" si="1"/>
        <v>5.1524999999999999</v>
      </c>
      <c r="L15" s="139">
        <f>+'[165]T-1'!K14</f>
        <v>52.247959914084817</v>
      </c>
      <c r="M15" s="138">
        <f>+'[165]T-1'!O14</f>
        <v>54.753526742743261</v>
      </c>
    </row>
    <row r="16" spans="1:14" s="133" customFormat="1" ht="26.25" customHeight="1">
      <c r="A16" s="284"/>
      <c r="B16" s="296" t="s">
        <v>239</v>
      </c>
      <c r="C16" s="135">
        <f t="shared" ref="C16:J16" si="2">+C10+C11</f>
        <v>1457.31</v>
      </c>
      <c r="D16" s="135">
        <f t="shared" si="2"/>
        <v>153.35900000000001</v>
      </c>
      <c r="E16" s="135">
        <f t="shared" si="2"/>
        <v>185.49000000000004</v>
      </c>
      <c r="F16" s="135">
        <f t="shared" si="2"/>
        <v>200.00399999999999</v>
      </c>
      <c r="G16" s="135">
        <f t="shared" si="2"/>
        <v>183.03100000000001</v>
      </c>
      <c r="H16" s="135">
        <f t="shared" si="2"/>
        <v>171.96700000000001</v>
      </c>
      <c r="I16" s="135">
        <f t="shared" si="2"/>
        <v>171.28399999999993</v>
      </c>
      <c r="J16" s="135">
        <f t="shared" si="2"/>
        <v>1065.135</v>
      </c>
      <c r="K16" s="134">
        <f t="shared" si="1"/>
        <v>177.52250000000001</v>
      </c>
      <c r="L16" s="135">
        <f>+L10+L11</f>
        <v>1801.818</v>
      </c>
      <c r="M16" s="135">
        <f>+M10+M11</f>
        <v>1889.1669999999999</v>
      </c>
    </row>
    <row r="17" spans="1:15" s="133" customFormat="1" ht="26.25" customHeight="1">
      <c r="A17" s="284">
        <v>2</v>
      </c>
      <c r="B17" s="283" t="s">
        <v>241</v>
      </c>
      <c r="C17" s="134">
        <f>'[165]T-1'!F16</f>
        <v>438.02499999999998</v>
      </c>
      <c r="D17" s="139">
        <v>40.193000000000005</v>
      </c>
      <c r="E17" s="139">
        <v>45.545000000000002</v>
      </c>
      <c r="F17" s="139">
        <v>46.865000000000009</v>
      </c>
      <c r="G17" s="139">
        <v>44.17</v>
      </c>
      <c r="H17" s="139">
        <v>43.412000000000006</v>
      </c>
      <c r="I17" s="139">
        <v>42.525999999999996</v>
      </c>
      <c r="J17" s="135">
        <f>SUM(D17:I17)</f>
        <v>262.71100000000001</v>
      </c>
      <c r="K17" s="138">
        <f t="shared" si="1"/>
        <v>43.785166666666669</v>
      </c>
      <c r="L17" s="139">
        <f>+'[165]T-1'!K16</f>
        <v>488.63</v>
      </c>
      <c r="M17" s="138">
        <f>+'[165]T-1'!O16</f>
        <v>588.77599999999995</v>
      </c>
    </row>
    <row r="18" spans="1:15" s="133" customFormat="1" ht="26.25" customHeight="1">
      <c r="A18" s="284"/>
      <c r="B18" s="284" t="s">
        <v>242</v>
      </c>
      <c r="C18" s="134">
        <f>'[165]T-1'!F17</f>
        <v>74.647999999999996</v>
      </c>
      <c r="D18" s="139">
        <v>6.109</v>
      </c>
      <c r="E18" s="139">
        <v>6.4820000000000002</v>
      </c>
      <c r="F18" s="139">
        <v>6.673</v>
      </c>
      <c r="G18" s="139">
        <v>6.2840000000000007</v>
      </c>
      <c r="H18" s="139">
        <v>6.3239999999999998</v>
      </c>
      <c r="I18" s="139">
        <v>6.0960000000000001</v>
      </c>
      <c r="J18" s="135">
        <f>SUM(D18:I18)</f>
        <v>37.968000000000004</v>
      </c>
      <c r="K18" s="138">
        <f t="shared" si="1"/>
        <v>6.3280000000000003</v>
      </c>
      <c r="L18" s="139">
        <f>+'[165]T-1'!K17</f>
        <v>70.618679233073593</v>
      </c>
      <c r="M18" s="138">
        <f>+'[165]T-1'!O17</f>
        <v>85.09216274918063</v>
      </c>
    </row>
    <row r="19" spans="1:15" s="133" customFormat="1" ht="26.25" customHeight="1">
      <c r="A19" s="284"/>
      <c r="B19" s="284" t="s">
        <v>243</v>
      </c>
      <c r="C19" s="134">
        <f>'[165]T-1'!F18</f>
        <v>103.72799999999999</v>
      </c>
      <c r="D19" s="139">
        <v>10.188000000000001</v>
      </c>
      <c r="E19" s="139">
        <v>11.765000000000001</v>
      </c>
      <c r="F19" s="139">
        <v>12.105</v>
      </c>
      <c r="G19" s="139">
        <v>11.412000000000001</v>
      </c>
      <c r="H19" s="139">
        <v>11.141999999999999</v>
      </c>
      <c r="I19" s="139">
        <v>10.964</v>
      </c>
      <c r="J19" s="135">
        <f>SUM(D19:I19)</f>
        <v>67.576000000000008</v>
      </c>
      <c r="K19" s="138">
        <f t="shared" si="1"/>
        <v>11.262666666666668</v>
      </c>
      <c r="L19" s="139">
        <f>+'[165]T-1'!K18</f>
        <v>125.68815496876795</v>
      </c>
      <c r="M19" s="138">
        <f>+'[165]T-1'!O18</f>
        <v>151.44827196424967</v>
      </c>
    </row>
    <row r="20" spans="1:15" s="133" customFormat="1" ht="26.25" customHeight="1">
      <c r="A20" s="284"/>
      <c r="B20" s="284" t="s">
        <v>244</v>
      </c>
      <c r="C20" s="134">
        <f>'[165]T-1'!F19</f>
        <v>259.649</v>
      </c>
      <c r="D20" s="139">
        <v>23.896000000000001</v>
      </c>
      <c r="E20" s="139">
        <v>27.297999999999998</v>
      </c>
      <c r="F20" s="139">
        <v>28.087</v>
      </c>
      <c r="G20" s="139">
        <v>26.474</v>
      </c>
      <c r="H20" s="139">
        <v>25.946000000000002</v>
      </c>
      <c r="I20" s="139">
        <v>25.465999999999998</v>
      </c>
      <c r="J20" s="135">
        <f>SUM(D20:I20)</f>
        <v>157.16700000000003</v>
      </c>
      <c r="K20" s="138">
        <f t="shared" si="1"/>
        <v>26.194500000000005</v>
      </c>
      <c r="L20" s="139">
        <f>+'[165]T-1'!K19</f>
        <v>292.32316579815841</v>
      </c>
      <c r="M20" s="138">
        <f>+'[165]T-1'!O19</f>
        <v>352.23556528656962</v>
      </c>
    </row>
    <row r="21" spans="1:15" s="133" customFormat="1" ht="26.25" customHeight="1">
      <c r="A21" s="284"/>
      <c r="B21" s="296" t="s">
        <v>239</v>
      </c>
      <c r="C21" s="135">
        <f t="shared" ref="C21:J21" si="3">+C17</f>
        <v>438.02499999999998</v>
      </c>
      <c r="D21" s="135">
        <f t="shared" si="3"/>
        <v>40.193000000000005</v>
      </c>
      <c r="E21" s="135">
        <f t="shared" si="3"/>
        <v>45.545000000000002</v>
      </c>
      <c r="F21" s="135">
        <f t="shared" si="3"/>
        <v>46.865000000000009</v>
      </c>
      <c r="G21" s="135">
        <f t="shared" si="3"/>
        <v>44.17</v>
      </c>
      <c r="H21" s="135">
        <f t="shared" si="3"/>
        <v>43.412000000000006</v>
      </c>
      <c r="I21" s="135">
        <f t="shared" si="3"/>
        <v>42.525999999999996</v>
      </c>
      <c r="J21" s="135">
        <f t="shared" si="3"/>
        <v>262.71100000000001</v>
      </c>
      <c r="K21" s="134">
        <f t="shared" si="1"/>
        <v>43.785166666666669</v>
      </c>
      <c r="L21" s="135">
        <f>+L17</f>
        <v>488.63</v>
      </c>
      <c r="M21" s="135">
        <f>+M17</f>
        <v>588.77599999999995</v>
      </c>
    </row>
    <row r="22" spans="1:15" s="133" customFormat="1" ht="26.25" customHeight="1">
      <c r="A22" s="284">
        <v>3</v>
      </c>
      <c r="B22" s="283" t="s">
        <v>245</v>
      </c>
      <c r="C22" s="134">
        <f>'[165]T-1'!F21</f>
        <v>56.74799999999999</v>
      </c>
      <c r="D22" s="139">
        <v>10.548000000000002</v>
      </c>
      <c r="E22" s="1574">
        <v>11.052</v>
      </c>
      <c r="F22" s="1574">
        <v>7.6319999999999997</v>
      </c>
      <c r="G22" s="1574">
        <v>4.766</v>
      </c>
      <c r="H22" s="1574">
        <v>6.9179999999999993</v>
      </c>
      <c r="I22" s="139">
        <v>6.3390000000000004</v>
      </c>
      <c r="J22" s="135">
        <f t="shared" ref="J22:J29" si="4">SUM(D22:I22)</f>
        <v>47.254999999999995</v>
      </c>
      <c r="K22" s="138">
        <f t="shared" si="1"/>
        <v>7.8758333333333326</v>
      </c>
      <c r="L22" s="139">
        <f>+'[165]T-1'!K21</f>
        <v>106.518</v>
      </c>
      <c r="M22" s="138">
        <f>+'[165]T-1'!O21</f>
        <v>144.77699999999999</v>
      </c>
      <c r="O22" s="1023"/>
    </row>
    <row r="23" spans="1:15" s="133" customFormat="1" ht="26.25" customHeight="1">
      <c r="A23" s="284">
        <f t="shared" ref="A23:A32" si="5">A22+1</f>
        <v>4</v>
      </c>
      <c r="B23" s="283" t="s">
        <v>246</v>
      </c>
      <c r="C23" s="134">
        <f>'[165]T-1'!F22</f>
        <v>45.188000000000002</v>
      </c>
      <c r="D23" s="139">
        <v>4.3049999999999997</v>
      </c>
      <c r="E23" s="1574">
        <v>6.3599999999999994</v>
      </c>
      <c r="F23" s="1574">
        <v>6.2929999999999993</v>
      </c>
      <c r="G23" s="1574">
        <v>5.069</v>
      </c>
      <c r="H23" s="1574">
        <v>4.4799999999999995</v>
      </c>
      <c r="I23" s="139">
        <v>4.8609999999999998</v>
      </c>
      <c r="J23" s="135">
        <f t="shared" si="4"/>
        <v>31.367999999999999</v>
      </c>
      <c r="K23" s="138">
        <f t="shared" si="1"/>
        <v>5.2279999999999998</v>
      </c>
      <c r="L23" s="139">
        <f>+'[165]T-1'!K22</f>
        <v>66.563999999999993</v>
      </c>
      <c r="M23" s="138">
        <f>+'[165]T-1'!O22</f>
        <v>98.861000000000004</v>
      </c>
      <c r="O23" s="1023"/>
    </row>
    <row r="24" spans="1:15" s="133" customFormat="1" ht="26.25" customHeight="1">
      <c r="A24" s="284">
        <f t="shared" si="5"/>
        <v>5</v>
      </c>
      <c r="B24" s="283" t="s">
        <v>247</v>
      </c>
      <c r="C24" s="134">
        <f>'[165]T-1'!F23</f>
        <v>1.5439999999999998</v>
      </c>
      <c r="D24" s="139">
        <v>0.158</v>
      </c>
      <c r="E24" s="139">
        <v>0.21100000000000002</v>
      </c>
      <c r="F24" s="139">
        <v>0.20600000000000002</v>
      </c>
      <c r="G24" s="139">
        <v>0.21000000000000002</v>
      </c>
      <c r="H24" s="139">
        <v>0.18600000000000003</v>
      </c>
      <c r="I24" s="139">
        <v>0.18100000000000002</v>
      </c>
      <c r="J24" s="135">
        <f t="shared" si="4"/>
        <v>1.1519999999999999</v>
      </c>
      <c r="K24" s="138">
        <f t="shared" si="1"/>
        <v>0.19199999999999998</v>
      </c>
      <c r="L24" s="139">
        <f>+'[165]T-1'!K23</f>
        <v>2.2850000000000001</v>
      </c>
      <c r="M24" s="138">
        <f>+'[165]T-1'!O23</f>
        <v>3.0089999999999999</v>
      </c>
      <c r="O24" s="1023"/>
    </row>
    <row r="25" spans="1:15" s="133" customFormat="1" ht="26.25" customHeight="1">
      <c r="A25" s="284">
        <f t="shared" si="5"/>
        <v>6</v>
      </c>
      <c r="B25" s="283" t="s">
        <v>248</v>
      </c>
      <c r="C25" s="134">
        <f>'[165]T-1'!F24</f>
        <v>35.437999999999995</v>
      </c>
      <c r="D25" s="139">
        <v>4.3810000000000002</v>
      </c>
      <c r="E25" s="139">
        <v>4.9980000000000002</v>
      </c>
      <c r="F25" s="139">
        <v>3.9369999999999998</v>
      </c>
      <c r="G25" s="139">
        <v>3.6500000000000004</v>
      </c>
      <c r="H25" s="139">
        <v>3.7370000000000005</v>
      </c>
      <c r="I25" s="139">
        <v>3.7320000000000007</v>
      </c>
      <c r="J25" s="135">
        <f t="shared" si="4"/>
        <v>24.435000000000002</v>
      </c>
      <c r="K25" s="138">
        <f t="shared" si="1"/>
        <v>4.0725000000000007</v>
      </c>
      <c r="L25" s="139">
        <f>+'[165]T-1'!K24</f>
        <v>55.691000000000003</v>
      </c>
      <c r="M25" s="138">
        <f>+'[165]T-1'!O24</f>
        <v>63.119</v>
      </c>
      <c r="O25" s="1023"/>
    </row>
    <row r="26" spans="1:15" s="133" customFormat="1" ht="26.25" customHeight="1">
      <c r="A26" s="284">
        <f t="shared" si="5"/>
        <v>7</v>
      </c>
      <c r="B26" s="283" t="s">
        <v>249</v>
      </c>
      <c r="C26" s="134">
        <f>'[165]T-1'!F25</f>
        <v>18.759999999999998</v>
      </c>
      <c r="D26" s="139">
        <v>2.0550000000000002</v>
      </c>
      <c r="E26" s="139">
        <v>2.06</v>
      </c>
      <c r="F26" s="139">
        <v>1.8640000000000003</v>
      </c>
      <c r="G26" s="139">
        <v>1.8220000000000001</v>
      </c>
      <c r="H26" s="139">
        <v>1.3559999999999999</v>
      </c>
      <c r="I26" s="139">
        <v>1.1350000000000002</v>
      </c>
      <c r="J26" s="135">
        <f t="shared" si="4"/>
        <v>10.292</v>
      </c>
      <c r="K26" s="138">
        <f t="shared" si="1"/>
        <v>1.7153333333333334</v>
      </c>
      <c r="L26" s="139">
        <f>+'[165]T-1'!K25</f>
        <v>19.206</v>
      </c>
      <c r="M26" s="138">
        <f>+'[165]T-1'!O25</f>
        <v>19.974</v>
      </c>
    </row>
    <row r="27" spans="1:15" s="133" customFormat="1" ht="26.25" customHeight="1">
      <c r="A27" s="284">
        <f t="shared" si="5"/>
        <v>8</v>
      </c>
      <c r="B27" s="283" t="s">
        <v>250</v>
      </c>
      <c r="C27" s="134">
        <f>'[165]T-1'!F26</f>
        <v>41.413999999999994</v>
      </c>
      <c r="D27" s="139">
        <v>3.5579999999999994</v>
      </c>
      <c r="E27" s="139">
        <v>3.7139999999999995</v>
      </c>
      <c r="F27" s="139">
        <v>3.9829999999999997</v>
      </c>
      <c r="G27" s="139">
        <v>3.7769999999999997</v>
      </c>
      <c r="H27" s="139">
        <v>3.6209999999999996</v>
      </c>
      <c r="I27" s="139">
        <v>2.984999999999999</v>
      </c>
      <c r="J27" s="135">
        <f t="shared" si="4"/>
        <v>21.637999999999998</v>
      </c>
      <c r="K27" s="138">
        <f t="shared" si="1"/>
        <v>3.6063333333333332</v>
      </c>
      <c r="L27" s="139">
        <f>+'[165]T-1'!K26</f>
        <v>41.508000000000003</v>
      </c>
      <c r="M27" s="138">
        <f>+'[165]T-1'!O26</f>
        <v>45.156999999999996</v>
      </c>
    </row>
    <row r="28" spans="1:15" s="133" customFormat="1" ht="26.25" customHeight="1">
      <c r="A28" s="284">
        <f t="shared" si="5"/>
        <v>9</v>
      </c>
      <c r="B28" s="283" t="s">
        <v>251</v>
      </c>
      <c r="C28" s="134">
        <f>'[165]T-1'!F27</f>
        <v>42.210999999999999</v>
      </c>
      <c r="D28" s="139">
        <v>3.9349999999999996</v>
      </c>
      <c r="E28" s="139">
        <v>4.2730000000000006</v>
      </c>
      <c r="F28" s="139">
        <v>3.0750000000000002</v>
      </c>
      <c r="G28" s="139">
        <v>3.5090000000000003</v>
      </c>
      <c r="H28" s="139">
        <v>5.1310000000000002</v>
      </c>
      <c r="I28" s="139">
        <v>5.2160000000000002</v>
      </c>
      <c r="J28" s="135">
        <f t="shared" si="4"/>
        <v>25.139000000000003</v>
      </c>
      <c r="K28" s="138">
        <f t="shared" si="1"/>
        <v>4.1898333333333335</v>
      </c>
      <c r="L28" s="139">
        <f>+'[165]T-1'!K27</f>
        <v>49.511000000000003</v>
      </c>
      <c r="M28" s="138">
        <f>+'[165]T-1'!O27</f>
        <v>51.006</v>
      </c>
    </row>
    <row r="29" spans="1:15" s="133" customFormat="1" ht="26.25" customHeight="1">
      <c r="A29" s="284">
        <f t="shared" si="5"/>
        <v>10</v>
      </c>
      <c r="B29" s="283" t="s">
        <v>252</v>
      </c>
      <c r="C29" s="134">
        <f>'[165]T-1'!F28</f>
        <v>58.741</v>
      </c>
      <c r="D29" s="139">
        <v>5.1759999999999984</v>
      </c>
      <c r="E29" s="139">
        <v>5.8380000000000001</v>
      </c>
      <c r="F29" s="139">
        <v>6.0140000000000011</v>
      </c>
      <c r="G29" s="139">
        <v>5.782</v>
      </c>
      <c r="H29" s="139">
        <v>5.8029999999999999</v>
      </c>
      <c r="I29" s="139">
        <v>5.6550000000000011</v>
      </c>
      <c r="J29" s="135">
        <f t="shared" si="4"/>
        <v>34.268000000000001</v>
      </c>
      <c r="K29" s="138">
        <f t="shared" si="1"/>
        <v>5.7113333333333332</v>
      </c>
      <c r="L29" s="139">
        <f>+'[165]T-1'!K28</f>
        <v>71.004999999999995</v>
      </c>
      <c r="M29" s="138">
        <f>+'[165]T-1'!O28</f>
        <v>92.718000000000004</v>
      </c>
    </row>
    <row r="30" spans="1:15" s="133" customFormat="1" ht="26.25" customHeight="1">
      <c r="A30" s="284">
        <f t="shared" si="5"/>
        <v>11</v>
      </c>
      <c r="B30" s="283" t="s">
        <v>253</v>
      </c>
      <c r="C30" s="134"/>
      <c r="D30" s="139"/>
      <c r="E30" s="139"/>
      <c r="F30" s="139"/>
      <c r="G30" s="139"/>
      <c r="H30" s="139"/>
      <c r="I30" s="139"/>
      <c r="J30" s="135"/>
      <c r="K30" s="138"/>
      <c r="L30" s="139"/>
      <c r="M30" s="138"/>
    </row>
    <row r="31" spans="1:15" s="133" customFormat="1" ht="26.25" customHeight="1">
      <c r="A31" s="284">
        <f t="shared" si="5"/>
        <v>12</v>
      </c>
      <c r="B31" s="283" t="s">
        <v>254</v>
      </c>
      <c r="C31" s="134"/>
      <c r="D31" s="139"/>
      <c r="E31" s="139"/>
      <c r="F31" s="139"/>
      <c r="G31" s="139"/>
      <c r="H31" s="139"/>
      <c r="I31" s="139"/>
      <c r="J31" s="135"/>
      <c r="K31" s="138"/>
      <c r="L31" s="139"/>
      <c r="M31" s="138"/>
    </row>
    <row r="32" spans="1:15" s="133" customFormat="1" ht="26.25" customHeight="1">
      <c r="A32" s="284">
        <f t="shared" si="5"/>
        <v>13</v>
      </c>
      <c r="B32" s="283" t="s">
        <v>255</v>
      </c>
      <c r="C32" s="134"/>
      <c r="D32" s="139"/>
      <c r="E32" s="139"/>
      <c r="F32" s="139"/>
      <c r="G32" s="139"/>
      <c r="H32" s="139"/>
      <c r="I32" s="139"/>
      <c r="J32" s="135"/>
      <c r="K32" s="138"/>
      <c r="L32" s="139"/>
      <c r="M32" s="138"/>
    </row>
    <row r="33" spans="1:13" s="133" customFormat="1" ht="26.25" customHeight="1">
      <c r="A33" s="284"/>
      <c r="B33" s="292" t="s">
        <v>256</v>
      </c>
      <c r="C33" s="135">
        <f>+C16+C21+SUM(C22:C32)</f>
        <v>2195.3789999999999</v>
      </c>
      <c r="D33" s="135">
        <f t="shared" ref="D33:I33" si="6">+D16+D21+SUM(D22:D32)</f>
        <v>227.66800000000001</v>
      </c>
      <c r="E33" s="135">
        <f t="shared" si="6"/>
        <v>269.54100000000005</v>
      </c>
      <c r="F33" s="135">
        <f t="shared" si="6"/>
        <v>279.87299999999999</v>
      </c>
      <c r="G33" s="135">
        <f t="shared" si="6"/>
        <v>255.78600000000003</v>
      </c>
      <c r="H33" s="135">
        <f t="shared" si="6"/>
        <v>246.61100000000002</v>
      </c>
      <c r="I33" s="135">
        <f t="shared" si="6"/>
        <v>243.91399999999996</v>
      </c>
      <c r="J33" s="135">
        <f>+J16+J21+SUM(J22:J32)</f>
        <v>1523.393</v>
      </c>
      <c r="K33" s="134">
        <f>+J33/6</f>
        <v>253.89883333333333</v>
      </c>
      <c r="L33" s="135">
        <f>+L16+L21+SUM(L22:L32)</f>
        <v>2702.7359999999999</v>
      </c>
      <c r="M33" s="135">
        <f>+M16+M21+SUM(M22:M32)</f>
        <v>2996.5639999999994</v>
      </c>
    </row>
    <row r="34" spans="1:13" s="133" customFormat="1" ht="26.25" customHeight="1">
      <c r="A34" s="283"/>
      <c r="B34" s="281" t="s">
        <v>257</v>
      </c>
      <c r="C34" s="134"/>
      <c r="D34" s="139"/>
      <c r="E34" s="139"/>
      <c r="F34" s="139"/>
      <c r="G34" s="139"/>
      <c r="H34" s="139"/>
      <c r="I34" s="139"/>
      <c r="J34" s="135"/>
      <c r="K34" s="138"/>
      <c r="L34" s="139"/>
      <c r="M34" s="138"/>
    </row>
    <row r="35" spans="1:13" s="133" customFormat="1" ht="26.25" customHeight="1">
      <c r="A35" s="284">
        <v>13</v>
      </c>
      <c r="B35" s="283" t="s">
        <v>258</v>
      </c>
      <c r="C35" s="134">
        <f>'[165]T-1'!F34</f>
        <v>16.841000000000001</v>
      </c>
      <c r="D35" s="139">
        <v>1.5150000000000001</v>
      </c>
      <c r="E35" s="139">
        <v>1.605</v>
      </c>
      <c r="F35" s="139">
        <v>1.627</v>
      </c>
      <c r="G35" s="139">
        <v>1.4389999999999998</v>
      </c>
      <c r="H35" s="139">
        <v>1.4349999999999998</v>
      </c>
      <c r="I35" s="139">
        <v>1.4489999999999998</v>
      </c>
      <c r="J35" s="135">
        <f>SUM(D35:I35)</f>
        <v>9.07</v>
      </c>
      <c r="K35" s="138">
        <f>+J35/6</f>
        <v>1.5116666666666667</v>
      </c>
      <c r="L35" s="139">
        <f>+'[165]T-1'!K34</f>
        <v>17.986999999999998</v>
      </c>
      <c r="M35" s="138">
        <f>+'[165]T-1'!O34</f>
        <v>18.283000000000001</v>
      </c>
    </row>
    <row r="36" spans="1:13" s="133" customFormat="1" ht="26.25" customHeight="1">
      <c r="A36" s="284">
        <f t="shared" ref="A36:A49" si="7">A35+1</f>
        <v>14</v>
      </c>
      <c r="B36" s="283" t="s">
        <v>245</v>
      </c>
      <c r="C36" s="134">
        <f>'[165]T-1'!F35</f>
        <v>2.6550000000000002</v>
      </c>
      <c r="D36" s="139">
        <v>0.114</v>
      </c>
      <c r="E36" s="139">
        <v>0.108</v>
      </c>
      <c r="F36" s="139">
        <v>0.12000000000000001</v>
      </c>
      <c r="G36" s="139">
        <v>0.47299999999999998</v>
      </c>
      <c r="H36" s="139">
        <v>0.64</v>
      </c>
      <c r="I36" s="139">
        <v>0.55500000000000005</v>
      </c>
      <c r="J36" s="135">
        <f>SUM(D36:I36)</f>
        <v>2.0100000000000002</v>
      </c>
      <c r="K36" s="138">
        <f>+J36/6</f>
        <v>0.33500000000000002</v>
      </c>
      <c r="L36" s="139">
        <f>+'[165]T-1'!K35</f>
        <v>3.9790000000000001</v>
      </c>
      <c r="M36" s="138">
        <f>+'[165]T-1'!O35</f>
        <v>5.0659999999999998</v>
      </c>
    </row>
    <row r="37" spans="1:13" s="133" customFormat="1" ht="26.25" customHeight="1">
      <c r="A37" s="284">
        <f t="shared" si="7"/>
        <v>15</v>
      </c>
      <c r="B37" s="283" t="s">
        <v>246</v>
      </c>
      <c r="C37" s="134">
        <f>'[165]T-1'!F36</f>
        <v>18.160999999999998</v>
      </c>
      <c r="D37" s="139">
        <v>2.4499999999999997</v>
      </c>
      <c r="E37" s="139">
        <v>2.4799999999999995</v>
      </c>
      <c r="F37" s="139">
        <v>1.8819999999999999</v>
      </c>
      <c r="G37" s="139">
        <v>1.8859999999999999</v>
      </c>
      <c r="H37" s="139">
        <v>1.9839999999999998</v>
      </c>
      <c r="I37" s="139">
        <v>1.9049999999999998</v>
      </c>
      <c r="J37" s="135">
        <f>SUM(D37:I37)</f>
        <v>12.586999999999998</v>
      </c>
      <c r="K37" s="138">
        <f>+J37/6</f>
        <v>2.097833333333333</v>
      </c>
      <c r="L37" s="139">
        <f>+'[165]T-1'!K36</f>
        <v>23.641999999999999</v>
      </c>
      <c r="M37" s="138">
        <f>+'[165]T-1'!O36</f>
        <v>27.61</v>
      </c>
    </row>
    <row r="38" spans="1:13" s="133" customFormat="1" ht="26.25" customHeight="1">
      <c r="A38" s="284">
        <f t="shared" si="7"/>
        <v>16</v>
      </c>
      <c r="B38" s="283" t="s">
        <v>247</v>
      </c>
      <c r="C38" s="134">
        <f>'[165]T-1'!F37</f>
        <v>38.737000000000009</v>
      </c>
      <c r="D38" s="139">
        <v>3.3250000000000002</v>
      </c>
      <c r="E38" s="139">
        <v>4.758</v>
      </c>
      <c r="F38" s="139">
        <v>4.5880000000000001</v>
      </c>
      <c r="G38" s="139">
        <v>4.6349999999999998</v>
      </c>
      <c r="H38" s="139">
        <v>3.6959999999999997</v>
      </c>
      <c r="I38" s="139">
        <v>3.7160000000000002</v>
      </c>
      <c r="J38" s="135">
        <f>SUM(D38:I38)</f>
        <v>24.717999999999996</v>
      </c>
      <c r="K38" s="138">
        <f>+J38/6</f>
        <v>4.1196666666666664</v>
      </c>
      <c r="L38" s="139">
        <f>+'[165]T-1'!K37</f>
        <v>47.758000000000003</v>
      </c>
      <c r="M38" s="138">
        <f>+'[165]T-1'!O37</f>
        <v>53.387</v>
      </c>
    </row>
    <row r="39" spans="1:13" s="133" customFormat="1" ht="26.25" customHeight="1">
      <c r="A39" s="284">
        <f t="shared" si="7"/>
        <v>17</v>
      </c>
      <c r="B39" s="283" t="s">
        <v>251</v>
      </c>
      <c r="C39" s="134">
        <f>'[165]T-1'!F38</f>
        <v>15.745999999999999</v>
      </c>
      <c r="D39" s="139">
        <v>1.956</v>
      </c>
      <c r="E39" s="139">
        <v>2.0209999999999999</v>
      </c>
      <c r="F39" s="139">
        <v>2.0209999999999995</v>
      </c>
      <c r="G39" s="139">
        <v>2.1459999999999999</v>
      </c>
      <c r="H39" s="139">
        <v>2.0350000000000001</v>
      </c>
      <c r="I39" s="139">
        <v>1.9389999999999998</v>
      </c>
      <c r="J39" s="135">
        <f>SUM(D39:I39)</f>
        <v>12.117999999999999</v>
      </c>
      <c r="K39" s="138">
        <f>+J39/6</f>
        <v>2.0196666666666663</v>
      </c>
      <c r="L39" s="139">
        <f>+'[165]T-1'!K38</f>
        <v>23.45</v>
      </c>
      <c r="M39" s="138">
        <f>+'[165]T-1'!O38</f>
        <v>27.672000000000001</v>
      </c>
    </row>
    <row r="40" spans="1:13" s="133" customFormat="1" ht="26.25" customHeight="1">
      <c r="A40" s="284">
        <f t="shared" si="7"/>
        <v>18</v>
      </c>
      <c r="B40" s="283" t="s">
        <v>260</v>
      </c>
      <c r="C40" s="134"/>
      <c r="D40" s="139"/>
      <c r="E40" s="139"/>
      <c r="F40" s="139"/>
      <c r="G40" s="139"/>
      <c r="H40" s="139"/>
      <c r="I40" s="139"/>
      <c r="J40" s="135"/>
      <c r="K40" s="138"/>
      <c r="L40" s="139"/>
      <c r="M40" s="138"/>
    </row>
    <row r="41" spans="1:13" s="133" customFormat="1" ht="26.25" customHeight="1">
      <c r="A41" s="284">
        <f t="shared" si="7"/>
        <v>19</v>
      </c>
      <c r="B41" s="283" t="s">
        <v>254</v>
      </c>
      <c r="C41" s="134">
        <f>'[165]T-1'!F40</f>
        <v>60.444999999999993</v>
      </c>
      <c r="D41" s="139">
        <v>6.1119999999999992</v>
      </c>
      <c r="E41" s="139">
        <v>6.5260000000000007</v>
      </c>
      <c r="F41" s="139">
        <v>6.0560000000000009</v>
      </c>
      <c r="G41" s="139">
        <v>5.7399999999999993</v>
      </c>
      <c r="H41" s="139">
        <v>5.476</v>
      </c>
      <c r="I41" s="139">
        <v>4.927999999999999</v>
      </c>
      <c r="J41" s="135">
        <f>SUM(D41:I41)</f>
        <v>34.838000000000001</v>
      </c>
      <c r="K41" s="138">
        <f>+J41/6</f>
        <v>5.8063333333333338</v>
      </c>
      <c r="L41" s="139">
        <f>+'[165]T-1'!K40</f>
        <v>66.738</v>
      </c>
      <c r="M41" s="138">
        <f>+'[165]T-1'!O40</f>
        <v>72.426000000000002</v>
      </c>
    </row>
    <row r="42" spans="1:13" s="133" customFormat="1" ht="26.25" customHeight="1">
      <c r="A42" s="284">
        <f t="shared" si="7"/>
        <v>20</v>
      </c>
      <c r="B42" s="283" t="s">
        <v>261</v>
      </c>
      <c r="C42" s="134"/>
      <c r="D42" s="139"/>
      <c r="E42" s="139"/>
      <c r="F42" s="139"/>
      <c r="G42" s="139"/>
      <c r="H42" s="139"/>
      <c r="I42" s="139"/>
      <c r="J42" s="135"/>
      <c r="K42" s="138"/>
      <c r="L42" s="139"/>
      <c r="M42" s="138"/>
    </row>
    <row r="43" spans="1:13" s="133" customFormat="1" ht="26.25" customHeight="1">
      <c r="A43" s="284">
        <f t="shared" si="7"/>
        <v>21</v>
      </c>
      <c r="B43" s="283" t="s">
        <v>262</v>
      </c>
      <c r="C43" s="134">
        <f>'[165]T-1'!F42</f>
        <v>16.116</v>
      </c>
      <c r="D43" s="139">
        <v>2.1319999999999997</v>
      </c>
      <c r="E43" s="139">
        <v>2.2370000000000001</v>
      </c>
      <c r="F43" s="139">
        <v>2.1509999999999998</v>
      </c>
      <c r="G43" s="139">
        <v>2.4359999999999999</v>
      </c>
      <c r="H43" s="139">
        <v>2.5129999999999999</v>
      </c>
      <c r="I43" s="139">
        <v>2.42</v>
      </c>
      <c r="J43" s="135">
        <f>SUM(D43:I43)</f>
        <v>13.888999999999999</v>
      </c>
      <c r="K43" s="138">
        <f>+J43/6</f>
        <v>2.3148333333333331</v>
      </c>
      <c r="L43" s="139">
        <f>+'[165]T-1'!K42</f>
        <v>28.853000000000002</v>
      </c>
      <c r="M43" s="138">
        <f>+'[165]T-1'!O42</f>
        <v>33.164000000000001</v>
      </c>
    </row>
    <row r="44" spans="1:13" s="133" customFormat="1" ht="26.25" customHeight="1">
      <c r="A44" s="284">
        <f t="shared" si="7"/>
        <v>22</v>
      </c>
      <c r="B44" s="283" t="s">
        <v>255</v>
      </c>
      <c r="C44" s="134">
        <f>'[165]T-1'!F43</f>
        <v>516.2639999999999</v>
      </c>
      <c r="D44" s="139">
        <v>51.734000000000002</v>
      </c>
      <c r="E44" s="139">
        <v>54.737000000000002</v>
      </c>
      <c r="F44" s="139">
        <v>49.572999999999993</v>
      </c>
      <c r="G44" s="139">
        <v>51.991</v>
      </c>
      <c r="H44" s="139">
        <v>49.922999999999988</v>
      </c>
      <c r="I44" s="139">
        <v>49.82</v>
      </c>
      <c r="J44" s="135">
        <f>SUM(D44:I44)</f>
        <v>307.77799999999996</v>
      </c>
      <c r="K44" s="138">
        <f>+J44/6</f>
        <v>51.29633333333333</v>
      </c>
      <c r="L44" s="139">
        <f>+'[165]T-1'!K43</f>
        <v>631.16399999999999</v>
      </c>
      <c r="M44" s="138">
        <f>+'[165]T-1'!O43</f>
        <v>673.73900000000003</v>
      </c>
    </row>
    <row r="45" spans="1:13" s="133" customFormat="1" ht="26.25" customHeight="1">
      <c r="A45" s="284">
        <f t="shared" si="7"/>
        <v>23</v>
      </c>
      <c r="B45" s="283" t="s">
        <v>263</v>
      </c>
      <c r="C45" s="134">
        <f>'[165]T-1'!F44</f>
        <v>0.47499999999999998</v>
      </c>
      <c r="D45" s="139">
        <v>0</v>
      </c>
      <c r="E45" s="139">
        <v>0</v>
      </c>
      <c r="F45" s="139">
        <v>0</v>
      </c>
      <c r="G45" s="139">
        <v>0</v>
      </c>
      <c r="H45" s="139">
        <v>0</v>
      </c>
      <c r="I45" s="139">
        <v>0</v>
      </c>
      <c r="J45" s="135">
        <f>SUM(D45:I45)</f>
        <v>0</v>
      </c>
      <c r="K45" s="138">
        <f>+J45/6</f>
        <v>0</v>
      </c>
      <c r="L45" s="139">
        <f>+'[165]T-1'!K44</f>
        <v>0</v>
      </c>
      <c r="M45" s="138">
        <f>+'[165]T-1'!O44</f>
        <v>0</v>
      </c>
    </row>
    <row r="46" spans="1:13" s="133" customFormat="1" ht="26.25" customHeight="1">
      <c r="A46" s="284">
        <f t="shared" si="7"/>
        <v>24</v>
      </c>
      <c r="B46" s="283" t="s">
        <v>264</v>
      </c>
      <c r="C46" s="134"/>
      <c r="D46" s="139"/>
      <c r="E46" s="139"/>
      <c r="F46" s="139"/>
      <c r="G46" s="139"/>
      <c r="H46" s="139"/>
      <c r="I46" s="139"/>
      <c r="J46" s="135"/>
      <c r="K46" s="138"/>
      <c r="L46" s="139"/>
      <c r="M46" s="138"/>
    </row>
    <row r="47" spans="1:13" s="133" customFormat="1" ht="26.25" customHeight="1">
      <c r="A47" s="284">
        <f t="shared" si="7"/>
        <v>25</v>
      </c>
      <c r="B47" s="283" t="s">
        <v>265</v>
      </c>
      <c r="C47" s="134"/>
      <c r="D47" s="139"/>
      <c r="E47" s="139"/>
      <c r="F47" s="139"/>
      <c r="G47" s="139"/>
      <c r="H47" s="139"/>
      <c r="I47" s="139"/>
      <c r="J47" s="135"/>
      <c r="K47" s="138"/>
      <c r="L47" s="139"/>
      <c r="M47" s="138"/>
    </row>
    <row r="48" spans="1:13" s="133" customFormat="1" ht="26.25" customHeight="1">
      <c r="A48" s="284">
        <f t="shared" si="7"/>
        <v>26</v>
      </c>
      <c r="B48" s="283" t="s">
        <v>266</v>
      </c>
      <c r="C48" s="134">
        <f>'[165]T-1'!F47</f>
        <v>0.373</v>
      </c>
      <c r="D48" s="139">
        <v>1.9E-2</v>
      </c>
      <c r="E48" s="139">
        <v>1E-3</v>
      </c>
      <c r="F48" s="139">
        <v>7.0000000000000001E-3</v>
      </c>
      <c r="G48" s="139">
        <v>8.9999999999999993E-3</v>
      </c>
      <c r="H48" s="139">
        <v>0.28799999999999998</v>
      </c>
      <c r="I48" s="139">
        <v>0.218</v>
      </c>
      <c r="J48" s="135">
        <f>SUM(D48:I48)</f>
        <v>0.54199999999999993</v>
      </c>
      <c r="K48" s="138">
        <f>+J48/6</f>
        <v>9.0333333333333321E-2</v>
      </c>
      <c r="L48" s="139">
        <f>+'[165]T-1'!K47</f>
        <v>0.55400000000000005</v>
      </c>
      <c r="M48" s="138">
        <f>+'[165]T-1'!O47</f>
        <v>3.5999999999999997E-2</v>
      </c>
    </row>
    <row r="49" spans="1:13" s="133" customFormat="1" ht="26.25" customHeight="1">
      <c r="A49" s="284">
        <f t="shared" si="7"/>
        <v>27</v>
      </c>
      <c r="B49" s="283" t="s">
        <v>267</v>
      </c>
      <c r="C49" s="134"/>
      <c r="D49" s="139"/>
      <c r="E49" s="139"/>
      <c r="F49" s="139"/>
      <c r="G49" s="139"/>
      <c r="H49" s="139"/>
      <c r="I49" s="139"/>
      <c r="J49" s="135"/>
      <c r="K49" s="138"/>
      <c r="L49" s="139"/>
      <c r="M49" s="138"/>
    </row>
    <row r="50" spans="1:13" s="133" customFormat="1" ht="26.25" customHeight="1">
      <c r="A50" s="284"/>
      <c r="B50" s="292" t="s">
        <v>256</v>
      </c>
      <c r="C50" s="135">
        <f>SUM(C35:C49)</f>
        <v>685.81299999999999</v>
      </c>
      <c r="D50" s="135">
        <f t="shared" ref="D50:I50" si="8">SUM(D35:D49)</f>
        <v>69.356999999999999</v>
      </c>
      <c r="E50" s="135">
        <f t="shared" si="8"/>
        <v>74.473000000000013</v>
      </c>
      <c r="F50" s="135">
        <f t="shared" si="8"/>
        <v>68.025000000000006</v>
      </c>
      <c r="G50" s="135">
        <f t="shared" si="8"/>
        <v>70.754999999999995</v>
      </c>
      <c r="H50" s="135">
        <f t="shared" si="8"/>
        <v>67.989999999999981</v>
      </c>
      <c r="I50" s="135">
        <f t="shared" si="8"/>
        <v>66.95</v>
      </c>
      <c r="J50" s="135">
        <f>SUM(J35:J49)</f>
        <v>417.5499999999999</v>
      </c>
      <c r="K50" s="134">
        <f>+J50/6</f>
        <v>69.591666666666654</v>
      </c>
      <c r="L50" s="135">
        <f>SUM(L35:L49)</f>
        <v>844.125</v>
      </c>
      <c r="M50" s="135">
        <f>SUM(M35:M49)</f>
        <v>911.38299999999992</v>
      </c>
    </row>
    <row r="51" spans="1:13" s="133" customFormat="1" ht="26.25" customHeight="1">
      <c r="A51" s="283"/>
      <c r="B51" s="281" t="s">
        <v>268</v>
      </c>
      <c r="C51" s="134"/>
      <c r="D51" s="139"/>
      <c r="E51" s="139"/>
      <c r="F51" s="139"/>
      <c r="G51" s="139"/>
      <c r="H51" s="139"/>
      <c r="I51" s="139"/>
      <c r="J51" s="135"/>
      <c r="K51" s="138"/>
      <c r="L51" s="139"/>
      <c r="M51" s="138"/>
    </row>
    <row r="52" spans="1:13" s="133" customFormat="1" ht="26.25" customHeight="1">
      <c r="A52" s="284">
        <f>A49+1</f>
        <v>28</v>
      </c>
      <c r="B52" s="283" t="s">
        <v>269</v>
      </c>
      <c r="C52" s="134">
        <f>'[165]T-1'!F51</f>
        <v>87.759000000000015</v>
      </c>
      <c r="D52" s="139">
        <v>9.1839999999999993</v>
      </c>
      <c r="E52" s="139">
        <v>8.6189999999999998</v>
      </c>
      <c r="F52" s="139">
        <v>8.3010000000000002</v>
      </c>
      <c r="G52" s="139">
        <v>8.9480000000000004</v>
      </c>
      <c r="H52" s="139">
        <v>7.1829999999999998</v>
      </c>
      <c r="I52" s="139">
        <v>6.6970000000000001</v>
      </c>
      <c r="J52" s="135">
        <f>SUM(D52:I52)</f>
        <v>48.932000000000002</v>
      </c>
      <c r="K52" s="138">
        <f>+J52/6</f>
        <v>8.1553333333333331</v>
      </c>
      <c r="L52" s="139">
        <f>+'[165]T-1'!K51</f>
        <v>94.418000000000006</v>
      </c>
      <c r="M52" s="138">
        <f>+'[165]T-1'!O51</f>
        <v>95.73</v>
      </c>
    </row>
    <row r="53" spans="1:13" s="133" customFormat="1" ht="26.25" customHeight="1">
      <c r="A53" s="284">
        <f t="shared" ref="A53:A59" si="9">A52+1</f>
        <v>29</v>
      </c>
      <c r="B53" s="283" t="s">
        <v>255</v>
      </c>
      <c r="C53" s="134">
        <f>'[165]T-1'!F52</f>
        <v>2035.0610000000001</v>
      </c>
      <c r="D53" s="139">
        <v>110.566</v>
      </c>
      <c r="E53" s="139">
        <v>117.32100000000001</v>
      </c>
      <c r="F53" s="139">
        <v>101.75899999999999</v>
      </c>
      <c r="G53" s="139">
        <v>101.185</v>
      </c>
      <c r="H53" s="139">
        <v>97.686000000000007</v>
      </c>
      <c r="I53" s="139">
        <v>89.899000000000001</v>
      </c>
      <c r="J53" s="135">
        <f>SUM(D53:I53)</f>
        <v>618.41599999999994</v>
      </c>
      <c r="K53" s="138">
        <f>+J53/6</f>
        <v>103.06933333333332</v>
      </c>
      <c r="L53" s="139">
        <f>+'[165]T-1'!K52</f>
        <v>1209.8789999999999</v>
      </c>
      <c r="M53" s="138">
        <f>+'[165]T-1'!O52</f>
        <v>1317.0609999999999</v>
      </c>
    </row>
    <row r="54" spans="1:13" s="133" customFormat="1" ht="26.25" customHeight="1">
      <c r="A54" s="284">
        <f t="shared" si="9"/>
        <v>30</v>
      </c>
      <c r="B54" s="283" t="s">
        <v>265</v>
      </c>
      <c r="C54" s="134">
        <f>'[165]T-1'!F53</f>
        <v>480.70400000000006</v>
      </c>
      <c r="D54" s="139">
        <v>43.730000000000004</v>
      </c>
      <c r="E54" s="139">
        <v>46.414000000000001</v>
      </c>
      <c r="F54" s="139">
        <v>46.155000000000001</v>
      </c>
      <c r="G54" s="139">
        <v>46.379999999999995</v>
      </c>
      <c r="H54" s="139">
        <v>45.082000000000001</v>
      </c>
      <c r="I54" s="139">
        <v>44.673999999999999</v>
      </c>
      <c r="J54" s="135">
        <f>SUM(D54:I54)</f>
        <v>272.435</v>
      </c>
      <c r="K54" s="138">
        <f>+J54/6</f>
        <v>45.405833333333334</v>
      </c>
      <c r="L54" s="139">
        <f>+'[165]T-1'!K53</f>
        <v>548.49099999999999</v>
      </c>
      <c r="M54" s="138">
        <f>+'[165]T-1'!O53</f>
        <v>583.91399999999999</v>
      </c>
    </row>
    <row r="55" spans="1:13" s="133" customFormat="1" ht="26.25" customHeight="1">
      <c r="A55" s="284">
        <f t="shared" si="9"/>
        <v>31</v>
      </c>
      <c r="B55" s="283" t="s">
        <v>271</v>
      </c>
      <c r="C55" s="134">
        <f>'[165]T-1'!F54</f>
        <v>375.13200000000006</v>
      </c>
      <c r="D55" s="139">
        <v>98.07</v>
      </c>
      <c r="E55" s="139">
        <v>108.72799999999999</v>
      </c>
      <c r="F55" s="139">
        <v>90.909000000000006</v>
      </c>
      <c r="G55" s="139">
        <v>93.73</v>
      </c>
      <c r="H55" s="139">
        <v>99.048000000000002</v>
      </c>
      <c r="I55" s="139">
        <v>100.298</v>
      </c>
      <c r="J55" s="135">
        <f>SUM(D55:I55)</f>
        <v>590.78300000000002</v>
      </c>
      <c r="K55" s="138">
        <f>+J55/6</f>
        <v>98.463833333333341</v>
      </c>
      <c r="L55" s="139">
        <f>+'[165]T-1'!K54</f>
        <v>1196.5350000000001</v>
      </c>
      <c r="M55" s="138">
        <f>+'[165]T-1'!O54</f>
        <v>1272.1400000000001</v>
      </c>
    </row>
    <row r="56" spans="1:13" s="133" customFormat="1" ht="26.25" customHeight="1">
      <c r="A56" s="284">
        <f t="shared" si="9"/>
        <v>32</v>
      </c>
      <c r="B56" s="283" t="s">
        <v>263</v>
      </c>
      <c r="C56" s="134">
        <f>'[165]T-1'!F55</f>
        <v>136.131</v>
      </c>
      <c r="D56" s="139">
        <v>11.683</v>
      </c>
      <c r="E56" s="139">
        <v>12.677</v>
      </c>
      <c r="F56" s="139">
        <v>10.532</v>
      </c>
      <c r="G56" s="139">
        <v>8.5210000000000008</v>
      </c>
      <c r="H56" s="139">
        <v>6.9169999999999998</v>
      </c>
      <c r="I56" s="139">
        <v>7.8629999999999995</v>
      </c>
      <c r="J56" s="135">
        <f>SUM(D56:I56)</f>
        <v>58.192999999999998</v>
      </c>
      <c r="K56" s="138">
        <f>+J56/6</f>
        <v>9.698833333333333</v>
      </c>
      <c r="L56" s="139">
        <f>+'[165]T-1'!K55</f>
        <v>114.14</v>
      </c>
      <c r="M56" s="138">
        <f>+'[165]T-1'!O55</f>
        <v>115.72499999999999</v>
      </c>
    </row>
    <row r="57" spans="1:13" s="133" customFormat="1" ht="26.25" customHeight="1">
      <c r="A57" s="284">
        <f t="shared" si="9"/>
        <v>33</v>
      </c>
      <c r="B57" s="283" t="s">
        <v>264</v>
      </c>
      <c r="C57" s="134"/>
      <c r="D57" s="139"/>
      <c r="E57" s="139"/>
      <c r="F57" s="139"/>
      <c r="G57" s="139"/>
      <c r="H57" s="139"/>
      <c r="I57" s="139"/>
      <c r="J57" s="135"/>
      <c r="K57" s="138"/>
      <c r="L57" s="139"/>
      <c r="M57" s="138"/>
    </row>
    <row r="58" spans="1:13" s="133" customFormat="1" ht="26.25" customHeight="1">
      <c r="A58" s="284">
        <f t="shared" si="9"/>
        <v>34</v>
      </c>
      <c r="B58" s="283" t="s">
        <v>272</v>
      </c>
      <c r="C58" s="134">
        <f>'[165]T-1'!F57</f>
        <v>0.37900000000000006</v>
      </c>
      <c r="D58" s="139">
        <v>4.0000000000000001E-3</v>
      </c>
      <c r="E58" s="139">
        <v>0.155</v>
      </c>
      <c r="F58" s="139">
        <v>1.0999999999999999E-2</v>
      </c>
      <c r="G58" s="139">
        <v>2.5999999999999999E-2</v>
      </c>
      <c r="H58" s="139">
        <v>0.01</v>
      </c>
      <c r="I58" s="139">
        <v>1.4999999999999999E-2</v>
      </c>
      <c r="J58" s="135">
        <f>SUM(D58:I58)</f>
        <v>0.22100000000000003</v>
      </c>
      <c r="K58" s="138">
        <f>+J58/6</f>
        <v>3.6833333333333336E-2</v>
      </c>
      <c r="L58" s="139">
        <f>+'[165]T-1'!K57</f>
        <v>0.25800000000000001</v>
      </c>
      <c r="M58" s="138">
        <f>+'[165]T-1'!O57</f>
        <v>7.1999999999999995E-2</v>
      </c>
    </row>
    <row r="59" spans="1:13" s="133" customFormat="1" ht="26.25" customHeight="1">
      <c r="A59" s="284">
        <f t="shared" si="9"/>
        <v>35</v>
      </c>
      <c r="B59" s="283" t="s">
        <v>267</v>
      </c>
      <c r="C59" s="134"/>
      <c r="D59" s="139"/>
      <c r="E59" s="139"/>
      <c r="F59" s="139"/>
      <c r="G59" s="139"/>
      <c r="H59" s="139"/>
      <c r="I59" s="139"/>
      <c r="J59" s="135"/>
      <c r="K59" s="138"/>
      <c r="L59" s="139"/>
      <c r="M59" s="138"/>
    </row>
    <row r="60" spans="1:13" s="133" customFormat="1" ht="26.25" customHeight="1">
      <c r="A60" s="284"/>
      <c r="B60" s="292" t="s">
        <v>256</v>
      </c>
      <c r="C60" s="135">
        <f>SUM(C52:C59)</f>
        <v>3115.1660000000002</v>
      </c>
      <c r="D60" s="135">
        <f t="shared" ref="D60:I60" si="10">SUM(D52:D59)</f>
        <v>273.23700000000002</v>
      </c>
      <c r="E60" s="135">
        <f t="shared" si="10"/>
        <v>293.91399999999999</v>
      </c>
      <c r="F60" s="135">
        <f t="shared" si="10"/>
        <v>257.66699999999997</v>
      </c>
      <c r="G60" s="135">
        <f t="shared" si="10"/>
        <v>258.79000000000002</v>
      </c>
      <c r="H60" s="135">
        <f t="shared" si="10"/>
        <v>255.92599999999999</v>
      </c>
      <c r="I60" s="135">
        <f t="shared" si="10"/>
        <v>249.446</v>
      </c>
      <c r="J60" s="135">
        <f>SUM(J52:J59)</f>
        <v>1588.9799999999998</v>
      </c>
      <c r="K60" s="134">
        <f>+J60/6</f>
        <v>264.83</v>
      </c>
      <c r="L60" s="135">
        <f>SUM(L52:L59)</f>
        <v>3163.721</v>
      </c>
      <c r="M60" s="135">
        <f>SUM(M52:M59)</f>
        <v>3384.6420000000003</v>
      </c>
    </row>
    <row r="61" spans="1:13" s="133" customFormat="1" ht="26.25" customHeight="1">
      <c r="A61" s="284"/>
      <c r="B61" s="292"/>
      <c r="C61" s="139"/>
      <c r="D61" s="139"/>
      <c r="E61" s="139"/>
      <c r="F61" s="139"/>
      <c r="G61" s="139"/>
      <c r="H61" s="139"/>
      <c r="I61" s="139"/>
      <c r="J61" s="135"/>
      <c r="K61" s="138"/>
      <c r="L61" s="135"/>
      <c r="M61" s="135"/>
    </row>
    <row r="62" spans="1:13" s="133" customFormat="1" ht="26.25" customHeight="1">
      <c r="A62" s="284"/>
      <c r="B62" s="281" t="s">
        <v>273</v>
      </c>
      <c r="C62" s="135">
        <f t="shared" ref="C62:J62" si="11">+C33+C50+C60</f>
        <v>5996.3580000000002</v>
      </c>
      <c r="D62" s="135">
        <f t="shared" si="11"/>
        <v>570.26199999999994</v>
      </c>
      <c r="E62" s="135">
        <f t="shared" si="11"/>
        <v>637.92800000000011</v>
      </c>
      <c r="F62" s="135">
        <f t="shared" si="11"/>
        <v>605.56500000000005</v>
      </c>
      <c r="G62" s="135">
        <f t="shared" si="11"/>
        <v>585.33100000000013</v>
      </c>
      <c r="H62" s="135">
        <f t="shared" si="11"/>
        <v>570.52700000000004</v>
      </c>
      <c r="I62" s="135">
        <f t="shared" si="11"/>
        <v>560.30999999999995</v>
      </c>
      <c r="J62" s="135">
        <f t="shared" si="11"/>
        <v>3529.9229999999998</v>
      </c>
      <c r="K62" s="134">
        <f>+J62/6</f>
        <v>588.32049999999992</v>
      </c>
      <c r="L62" s="135">
        <f>+L33+L50+L60</f>
        <v>6710.5820000000003</v>
      </c>
      <c r="M62" s="135">
        <f>+M33+M50+M60</f>
        <v>7292.5889999999999</v>
      </c>
    </row>
    <row r="63" spans="1:13">
      <c r="C63" s="320"/>
      <c r="D63" s="320"/>
      <c r="E63" s="320"/>
      <c r="F63" s="320"/>
      <c r="G63" s="320"/>
      <c r="H63" s="320"/>
      <c r="I63" s="320"/>
      <c r="J63" s="320"/>
      <c r="K63" s="320"/>
      <c r="L63" s="320"/>
      <c r="M63" s="320"/>
    </row>
    <row r="64" spans="1:13" ht="18">
      <c r="B64" s="307" t="s">
        <v>349</v>
      </c>
      <c r="C64" s="320"/>
      <c r="D64" s="320"/>
      <c r="E64" s="320"/>
      <c r="F64" s="320"/>
      <c r="G64" s="320"/>
      <c r="H64" s="320"/>
      <c r="I64" s="320"/>
      <c r="J64" s="320"/>
      <c r="K64" s="320"/>
      <c r="L64" s="320"/>
      <c r="M64" s="320"/>
    </row>
    <row r="65" spans="2:13">
      <c r="C65" s="320"/>
      <c r="D65" s="320"/>
      <c r="E65" s="320"/>
      <c r="F65" s="320"/>
      <c r="G65" s="320"/>
      <c r="H65" s="320"/>
      <c r="I65" s="320"/>
      <c r="J65" s="320"/>
      <c r="K65" s="320"/>
      <c r="L65" s="320"/>
      <c r="M65" s="320"/>
    </row>
    <row r="66" spans="2:13" s="343" customFormat="1" ht="25.5" customHeight="1">
      <c r="B66" s="2842"/>
      <c r="C66" s="2844" t="s">
        <v>350</v>
      </c>
      <c r="D66" s="2844" t="s">
        <v>351</v>
      </c>
      <c r="E66" s="2845" t="s">
        <v>336</v>
      </c>
      <c r="F66" s="2845"/>
      <c r="G66" s="2845"/>
      <c r="H66" s="2845"/>
      <c r="I66" s="2845"/>
      <c r="J66" s="2845"/>
      <c r="K66" s="2845"/>
      <c r="L66" s="2845"/>
      <c r="M66" s="2846" t="s">
        <v>337</v>
      </c>
    </row>
    <row r="67" spans="2:13" s="137" customFormat="1" ht="49.5" customHeight="1">
      <c r="B67" s="2842"/>
      <c r="C67" s="2844"/>
      <c r="D67" s="2844"/>
      <c r="E67" s="1499" t="s">
        <v>338</v>
      </c>
      <c r="F67" s="1499" t="s">
        <v>339</v>
      </c>
      <c r="G67" s="1499" t="s">
        <v>340</v>
      </c>
      <c r="H67" s="1499" t="s">
        <v>341</v>
      </c>
      <c r="I67" s="1499" t="s">
        <v>342</v>
      </c>
      <c r="J67" s="1499" t="s">
        <v>343</v>
      </c>
      <c r="K67" s="1499" t="s">
        <v>345</v>
      </c>
      <c r="L67" s="1499" t="s">
        <v>346</v>
      </c>
      <c r="M67" s="2846"/>
    </row>
    <row r="68" spans="2:13" s="133" customFormat="1" ht="33" customHeight="1">
      <c r="B68" s="136" t="s">
        <v>352</v>
      </c>
      <c r="C68" s="2322">
        <v>1123.829</v>
      </c>
      <c r="D68" s="2322">
        <v>1267.1949999999999</v>
      </c>
      <c r="E68" s="2323">
        <v>1519.614</v>
      </c>
      <c r="F68" s="2323">
        <v>1397.4939999999999</v>
      </c>
      <c r="G68" s="2323">
        <v>1356.9349999999999</v>
      </c>
      <c r="H68" s="2323">
        <v>1273.2439999999999</v>
      </c>
      <c r="I68" s="2323">
        <v>1198.7080000000001</v>
      </c>
      <c r="J68" s="2323">
        <v>1300.076</v>
      </c>
      <c r="K68" s="2324">
        <f>AVERAGE(E68:J68)</f>
        <v>1341.0118333333332</v>
      </c>
      <c r="L68" s="2324">
        <v>1416</v>
      </c>
      <c r="M68" s="2324">
        <v>1580</v>
      </c>
    </row>
  </sheetData>
  <mergeCells count="11">
    <mergeCell ref="B66:B67"/>
    <mergeCell ref="C66:C67"/>
    <mergeCell ref="D66:D67"/>
    <mergeCell ref="E66:L66"/>
    <mergeCell ref="M66:M67"/>
    <mergeCell ref="A2:M2"/>
    <mergeCell ref="A4:A5"/>
    <mergeCell ref="B4:B5"/>
    <mergeCell ref="C4:C5"/>
    <mergeCell ref="D4:L4"/>
    <mergeCell ref="M4:M5"/>
  </mergeCells>
  <pageMargins left="0.47244094488188981" right="0.23622047244094491" top="0.47244094488188981" bottom="0.27559055118110237" header="0.31496062992125984" footer="0.1968503937007874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sheetPr>
  <dimension ref="A1:K43"/>
  <sheetViews>
    <sheetView view="pageBreakPreview" topLeftCell="A16" zoomScale="80" zoomScaleNormal="75" zoomScaleSheetLayoutView="80" workbookViewId="0">
      <selection activeCell="I31" sqref="I31"/>
    </sheetView>
  </sheetViews>
  <sheetFormatPr defaultColWidth="14.7109375" defaultRowHeight="15"/>
  <cols>
    <col min="1" max="1" width="27.5703125" style="346" customWidth="1"/>
    <col min="2" max="2" width="18.140625" style="346" customWidth="1"/>
    <col min="3" max="3" width="15.85546875" style="346" customWidth="1"/>
    <col min="4" max="4" width="16.28515625" style="346" customWidth="1"/>
    <col min="5" max="6" width="13.28515625" style="346" customWidth="1"/>
    <col min="7" max="7" width="16.28515625" style="346" customWidth="1"/>
    <col min="8" max="8" width="13.85546875" style="346" customWidth="1"/>
    <col min="9" max="9" width="11.140625" style="346" customWidth="1"/>
    <col min="10" max="11" width="11.7109375" style="346" customWidth="1"/>
    <col min="12" max="16384" width="14.7109375" style="346"/>
  </cols>
  <sheetData>
    <row r="1" spans="1:11" ht="18">
      <c r="A1" s="344" t="s">
        <v>209</v>
      </c>
      <c r="B1" s="345"/>
      <c r="C1" s="345"/>
      <c r="D1" s="345"/>
      <c r="E1" s="345"/>
      <c r="F1" s="345"/>
      <c r="I1" s="347" t="s">
        <v>210</v>
      </c>
      <c r="J1" s="348" t="s">
        <v>353</v>
      </c>
    </row>
    <row r="2" spans="1:11" ht="18">
      <c r="A2" s="345"/>
      <c r="B2" s="349"/>
      <c r="C2" s="349"/>
      <c r="D2" s="349"/>
      <c r="E2" s="345"/>
      <c r="F2" s="345"/>
    </row>
    <row r="3" spans="1:11" ht="18">
      <c r="A3" s="2849" t="s">
        <v>354</v>
      </c>
      <c r="B3" s="2849"/>
      <c r="C3" s="2849"/>
      <c r="D3" s="2849"/>
      <c r="E3" s="2849"/>
      <c r="F3" s="2849"/>
      <c r="G3" s="2849"/>
      <c r="H3" s="2849"/>
      <c r="I3" s="2849"/>
      <c r="J3" s="2849"/>
      <c r="K3" s="2849"/>
    </row>
    <row r="4" spans="1:11" ht="18">
      <c r="A4" s="344"/>
      <c r="B4" s="345"/>
      <c r="E4" s="350"/>
      <c r="F4" s="350"/>
      <c r="G4" s="351"/>
    </row>
    <row r="5" spans="1:11" ht="18">
      <c r="A5" s="352" t="s">
        <v>355</v>
      </c>
      <c r="B5" s="344"/>
      <c r="C5" s="345"/>
      <c r="D5" s="345"/>
      <c r="E5" s="345"/>
      <c r="F5" s="345"/>
    </row>
    <row r="6" spans="1:11" s="348" customFormat="1" ht="18">
      <c r="A6" s="344"/>
      <c r="B6" s="2848" t="s">
        <v>215</v>
      </c>
      <c r="C6" s="2848"/>
      <c r="D6" s="2848"/>
      <c r="E6" s="2848"/>
      <c r="F6" s="2848"/>
      <c r="G6" s="2847" t="s">
        <v>356</v>
      </c>
      <c r="H6" s="2847"/>
      <c r="I6" s="2847"/>
      <c r="J6" s="2847"/>
      <c r="K6" s="2847"/>
    </row>
    <row r="7" spans="1:11" ht="69.75" customHeight="1">
      <c r="A7" s="353"/>
      <c r="B7" s="354" t="s">
        <v>288</v>
      </c>
      <c r="C7" s="354" t="s">
        <v>289</v>
      </c>
      <c r="D7" s="354" t="s">
        <v>297</v>
      </c>
      <c r="E7" s="354" t="s">
        <v>357</v>
      </c>
      <c r="F7" s="354" t="s">
        <v>358</v>
      </c>
      <c r="G7" s="354" t="s">
        <v>288</v>
      </c>
      <c r="H7" s="354" t="s">
        <v>289</v>
      </c>
      <c r="I7" s="354" t="s">
        <v>297</v>
      </c>
      <c r="J7" s="354" t="s">
        <v>357</v>
      </c>
      <c r="K7" s="354" t="s">
        <v>358</v>
      </c>
    </row>
    <row r="8" spans="1:11" ht="18">
      <c r="A8" s="355" t="s">
        <v>359</v>
      </c>
      <c r="B8" s="356"/>
      <c r="C8" s="356"/>
      <c r="D8" s="356"/>
      <c r="E8" s="355"/>
      <c r="F8" s="355"/>
      <c r="G8" s="356"/>
      <c r="H8" s="356"/>
      <c r="I8" s="356"/>
      <c r="J8" s="355"/>
      <c r="K8" s="357"/>
    </row>
    <row r="9" spans="1:11" ht="18">
      <c r="A9" s="358">
        <v>1</v>
      </c>
      <c r="B9" s="356">
        <v>58</v>
      </c>
      <c r="C9" s="991">
        <v>35</v>
      </c>
      <c r="D9" s="992">
        <v>0.71499999999999997</v>
      </c>
      <c r="E9" s="993">
        <v>14.1</v>
      </c>
      <c r="F9" s="993">
        <v>11.82</v>
      </c>
      <c r="G9" s="356">
        <v>919</v>
      </c>
      <c r="H9" s="991">
        <v>840</v>
      </c>
      <c r="I9" s="356">
        <v>0.55700000000000005</v>
      </c>
      <c r="J9" s="993">
        <v>12.28</v>
      </c>
      <c r="K9" s="357">
        <v>8.7100000000000009</v>
      </c>
    </row>
    <row r="10" spans="1:11" ht="18">
      <c r="A10" s="358">
        <v>2</v>
      </c>
      <c r="B10" s="356">
        <v>1856</v>
      </c>
      <c r="C10" s="991">
        <v>2229</v>
      </c>
      <c r="D10" s="992">
        <v>5.0510000000000002</v>
      </c>
      <c r="E10" s="993">
        <v>95.25</v>
      </c>
      <c r="F10" s="993">
        <v>85.66</v>
      </c>
      <c r="G10" s="356">
        <v>4566</v>
      </c>
      <c r="H10" s="991">
        <v>7782</v>
      </c>
      <c r="I10" s="356">
        <v>3.673</v>
      </c>
      <c r="J10" s="993">
        <v>74.680000000000007</v>
      </c>
      <c r="K10" s="357">
        <v>53.01</v>
      </c>
    </row>
    <row r="11" spans="1:11" ht="18">
      <c r="A11" s="358">
        <v>3</v>
      </c>
      <c r="B11" s="356">
        <v>6739</v>
      </c>
      <c r="C11" s="991">
        <v>14057</v>
      </c>
      <c r="D11" s="992">
        <v>7.77</v>
      </c>
      <c r="E11" s="993">
        <v>162.16</v>
      </c>
      <c r="F11" s="993">
        <v>145.78</v>
      </c>
      <c r="G11" s="356">
        <v>7556</v>
      </c>
      <c r="H11" s="991">
        <v>19259</v>
      </c>
      <c r="I11" s="356">
        <v>6.95</v>
      </c>
      <c r="J11" s="993">
        <v>153.76</v>
      </c>
      <c r="K11" s="357">
        <v>110.32</v>
      </c>
    </row>
    <row r="12" spans="1:11" ht="18">
      <c r="A12" s="358">
        <v>4</v>
      </c>
      <c r="B12" s="356">
        <v>4910</v>
      </c>
      <c r="C12" s="991">
        <v>13481</v>
      </c>
      <c r="D12" s="992">
        <v>10.582000000000001</v>
      </c>
      <c r="E12" s="993">
        <v>204.21</v>
      </c>
      <c r="F12" s="993">
        <v>187.42</v>
      </c>
      <c r="G12" s="356">
        <v>8815</v>
      </c>
      <c r="H12" s="991">
        <v>34324</v>
      </c>
      <c r="I12" s="356">
        <v>7.3250000000000002</v>
      </c>
      <c r="J12" s="993">
        <v>119.62</v>
      </c>
      <c r="K12" s="357">
        <v>85.92</v>
      </c>
    </row>
    <row r="13" spans="1:11" ht="18">
      <c r="A13" s="358">
        <v>5</v>
      </c>
      <c r="B13" s="356">
        <v>6007</v>
      </c>
      <c r="C13" s="991">
        <v>21938</v>
      </c>
      <c r="D13" s="992">
        <v>13.792999999999999</v>
      </c>
      <c r="E13" s="993">
        <v>270.05</v>
      </c>
      <c r="F13" s="993">
        <v>249.01</v>
      </c>
      <c r="G13" s="356">
        <v>2131</v>
      </c>
      <c r="H13" s="991">
        <v>10124</v>
      </c>
      <c r="I13" s="356">
        <v>10.077999999999999</v>
      </c>
      <c r="J13" s="993">
        <v>213.04</v>
      </c>
      <c r="K13" s="357">
        <v>154.78</v>
      </c>
    </row>
    <row r="14" spans="1:11" ht="18">
      <c r="A14" s="358">
        <v>6</v>
      </c>
      <c r="B14" s="356">
        <v>3892</v>
      </c>
      <c r="C14" s="991">
        <v>17851</v>
      </c>
      <c r="D14" s="992">
        <v>10.878</v>
      </c>
      <c r="E14" s="993">
        <v>216.26</v>
      </c>
      <c r="F14" s="993">
        <v>200.36</v>
      </c>
      <c r="G14" s="356">
        <v>2533</v>
      </c>
      <c r="H14" s="991">
        <v>14846</v>
      </c>
      <c r="I14" s="356">
        <v>7.319</v>
      </c>
      <c r="J14" s="993">
        <v>158.62</v>
      </c>
      <c r="K14" s="357">
        <v>115.97</v>
      </c>
    </row>
    <row r="15" spans="1:11" ht="18">
      <c r="A15" s="358">
        <v>7</v>
      </c>
      <c r="B15" s="356">
        <v>2168</v>
      </c>
      <c r="C15" s="991">
        <v>11782</v>
      </c>
      <c r="D15" s="992">
        <v>0.53500000000000003</v>
      </c>
      <c r="E15" s="993">
        <v>11.84</v>
      </c>
      <c r="F15" s="993">
        <v>10.9</v>
      </c>
      <c r="G15" s="356">
        <v>52</v>
      </c>
      <c r="H15" s="991">
        <v>354</v>
      </c>
      <c r="I15" s="356">
        <v>0.38500000000000001</v>
      </c>
      <c r="J15" s="993">
        <v>7.92</v>
      </c>
      <c r="K15" s="357">
        <v>5.84</v>
      </c>
    </row>
    <row r="16" spans="1:11" ht="18">
      <c r="A16" s="355" t="s">
        <v>360</v>
      </c>
      <c r="B16" s="356">
        <v>5845</v>
      </c>
      <c r="C16" s="991">
        <v>67843</v>
      </c>
      <c r="D16" s="992">
        <v>54.155999999999999</v>
      </c>
      <c r="E16" s="993">
        <v>1146.22</v>
      </c>
      <c r="F16" s="993">
        <v>1081.44</v>
      </c>
      <c r="G16" s="356">
        <v>3778</v>
      </c>
      <c r="H16" s="991">
        <v>56690</v>
      </c>
      <c r="I16" s="356">
        <v>43.488</v>
      </c>
      <c r="J16" s="993">
        <v>915.18</v>
      </c>
      <c r="K16" s="357">
        <v>696.39</v>
      </c>
    </row>
    <row r="17" spans="1:11" ht="18">
      <c r="A17" s="1500" t="s">
        <v>361</v>
      </c>
      <c r="B17" s="360">
        <f>SUM(B9:B16)</f>
        <v>31475</v>
      </c>
      <c r="C17" s="520">
        <f>SUM(C9:C16)</f>
        <v>149216</v>
      </c>
      <c r="D17" s="2325">
        <f t="shared" ref="D17:K17" si="0">SUM(D9:D16)</f>
        <v>103.47999999999999</v>
      </c>
      <c r="E17" s="360">
        <f t="shared" si="0"/>
        <v>2120.09</v>
      </c>
      <c r="F17" s="360">
        <f t="shared" si="0"/>
        <v>1972.3899999999999</v>
      </c>
      <c r="G17" s="360">
        <f t="shared" si="0"/>
        <v>30350</v>
      </c>
      <c r="H17" s="520">
        <f t="shared" si="0"/>
        <v>144219</v>
      </c>
      <c r="I17" s="360">
        <f t="shared" si="0"/>
        <v>79.775000000000006</v>
      </c>
      <c r="J17" s="2326">
        <f t="shared" si="0"/>
        <v>1655.1</v>
      </c>
      <c r="K17" s="360">
        <f t="shared" si="0"/>
        <v>1230.94</v>
      </c>
    </row>
    <row r="18" spans="1:11" ht="18">
      <c r="A18" s="345"/>
      <c r="B18" s="345"/>
      <c r="C18" s="345"/>
      <c r="D18" s="345"/>
      <c r="E18" s="345"/>
      <c r="F18" s="345"/>
      <c r="G18" s="345"/>
      <c r="H18" s="345"/>
      <c r="I18" s="345"/>
      <c r="J18" s="345"/>
    </row>
    <row r="19" spans="1:11" ht="18">
      <c r="A19" s="307" t="s">
        <v>362</v>
      </c>
      <c r="B19" s="304"/>
      <c r="C19" s="304"/>
      <c r="D19" s="302"/>
      <c r="E19" s="302"/>
      <c r="F19" s="302"/>
      <c r="G19" s="307" t="s">
        <v>363</v>
      </c>
      <c r="H19" s="302"/>
      <c r="I19" s="302"/>
      <c r="J19" s="302"/>
      <c r="K19" s="302"/>
    </row>
    <row r="20" spans="1:11" ht="92.25" customHeight="1">
      <c r="A20" s="329"/>
      <c r="B20" s="1497" t="s">
        <v>316</v>
      </c>
      <c r="C20" s="1497" t="s">
        <v>317</v>
      </c>
      <c r="D20" s="1497" t="s">
        <v>318</v>
      </c>
      <c r="E20" s="301"/>
      <c r="G20" s="1497" t="s">
        <v>316</v>
      </c>
      <c r="H20" s="1497" t="s">
        <v>317</v>
      </c>
      <c r="I20" s="1497" t="s">
        <v>318</v>
      </c>
      <c r="J20" s="345"/>
    </row>
    <row r="21" spans="1:11" ht="18">
      <c r="A21" s="355" t="s">
        <v>359</v>
      </c>
      <c r="B21" s="356"/>
      <c r="C21" s="356"/>
      <c r="D21" s="356"/>
      <c r="E21" s="361"/>
      <c r="F21" s="361"/>
      <c r="G21" s="356"/>
      <c r="H21" s="356"/>
      <c r="I21" s="356"/>
      <c r="J21" s="361"/>
    </row>
    <row r="22" spans="1:11" ht="18">
      <c r="A22" s="358">
        <v>1</v>
      </c>
      <c r="B22" s="356">
        <v>30</v>
      </c>
      <c r="C22" s="356">
        <v>13</v>
      </c>
      <c r="D22" s="356">
        <v>15</v>
      </c>
      <c r="E22" s="345"/>
      <c r="F22" s="345"/>
      <c r="G22" s="356">
        <v>831</v>
      </c>
      <c r="H22" s="356">
        <v>42</v>
      </c>
      <c r="I22" s="356">
        <v>46</v>
      </c>
      <c r="J22" s="345"/>
    </row>
    <row r="23" spans="1:11" ht="18">
      <c r="A23" s="358">
        <v>2</v>
      </c>
      <c r="B23" s="356">
        <v>1419</v>
      </c>
      <c r="C23" s="356">
        <v>166</v>
      </c>
      <c r="D23" s="356">
        <v>271</v>
      </c>
      <c r="E23" s="345"/>
      <c r="F23" s="345"/>
      <c r="G23" s="356">
        <v>4302</v>
      </c>
      <c r="H23" s="356">
        <v>77</v>
      </c>
      <c r="I23" s="356">
        <v>187</v>
      </c>
      <c r="J23" s="345"/>
    </row>
    <row r="24" spans="1:11" ht="18">
      <c r="A24" s="358">
        <v>3</v>
      </c>
      <c r="B24" s="356">
        <v>5262</v>
      </c>
      <c r="C24" s="356">
        <v>300</v>
      </c>
      <c r="D24" s="356">
        <v>1177</v>
      </c>
      <c r="E24" s="345"/>
      <c r="F24" s="345"/>
      <c r="G24" s="356">
        <v>6122</v>
      </c>
      <c r="H24" s="356">
        <v>164</v>
      </c>
      <c r="I24" s="356">
        <v>1270</v>
      </c>
      <c r="J24" s="345"/>
    </row>
    <row r="25" spans="1:11" ht="18">
      <c r="A25" s="358">
        <v>4</v>
      </c>
      <c r="B25" s="356">
        <v>3420</v>
      </c>
      <c r="C25" s="356">
        <v>342</v>
      </c>
      <c r="D25" s="356">
        <v>1148</v>
      </c>
      <c r="E25" s="345"/>
      <c r="F25" s="345"/>
      <c r="G25" s="356">
        <v>7404</v>
      </c>
      <c r="H25" s="356">
        <v>401</v>
      </c>
      <c r="I25" s="356">
        <v>1010</v>
      </c>
      <c r="J25" s="345"/>
    </row>
    <row r="26" spans="1:11" ht="18">
      <c r="A26" s="358">
        <v>5</v>
      </c>
      <c r="B26" s="356">
        <v>4147</v>
      </c>
      <c r="C26" s="356">
        <v>618</v>
      </c>
      <c r="D26" s="356">
        <v>1242</v>
      </c>
      <c r="E26" s="345"/>
      <c r="F26" s="345"/>
      <c r="G26" s="356">
        <v>1907</v>
      </c>
      <c r="H26" s="356">
        <v>95</v>
      </c>
      <c r="I26" s="356">
        <v>129</v>
      </c>
      <c r="J26" s="345"/>
    </row>
    <row r="27" spans="1:11" ht="18">
      <c r="A27" s="358">
        <v>6</v>
      </c>
      <c r="B27" s="356">
        <v>1930</v>
      </c>
      <c r="C27" s="356">
        <v>720</v>
      </c>
      <c r="D27" s="356">
        <v>1242</v>
      </c>
      <c r="E27" s="345"/>
      <c r="F27" s="345"/>
      <c r="G27" s="356">
        <v>2306</v>
      </c>
      <c r="H27" s="356">
        <v>123</v>
      </c>
      <c r="I27" s="356">
        <v>104</v>
      </c>
      <c r="J27" s="345"/>
    </row>
    <row r="28" spans="1:11" ht="18">
      <c r="A28" s="358">
        <v>7</v>
      </c>
      <c r="B28" s="356">
        <v>1608</v>
      </c>
      <c r="C28" s="356">
        <v>351</v>
      </c>
      <c r="D28" s="356">
        <v>209</v>
      </c>
      <c r="E28" s="345"/>
      <c r="F28" s="345"/>
      <c r="G28" s="356">
        <v>48</v>
      </c>
      <c r="H28" s="356">
        <v>1</v>
      </c>
      <c r="I28" s="356">
        <v>3</v>
      </c>
      <c r="J28" s="345"/>
    </row>
    <row r="29" spans="1:11" ht="18">
      <c r="A29" s="355" t="s">
        <v>360</v>
      </c>
      <c r="B29" s="356">
        <v>4715</v>
      </c>
      <c r="C29" s="356">
        <v>620</v>
      </c>
      <c r="D29" s="356">
        <v>510</v>
      </c>
      <c r="E29" s="345"/>
      <c r="F29" s="345"/>
      <c r="G29" s="356">
        <v>3438</v>
      </c>
      <c r="H29" s="356">
        <v>187</v>
      </c>
      <c r="I29" s="356">
        <v>153</v>
      </c>
      <c r="J29" s="345"/>
    </row>
    <row r="30" spans="1:11" ht="18">
      <c r="A30" s="1500" t="s">
        <v>361</v>
      </c>
      <c r="B30" s="360">
        <f>SUM(B22:B29)</f>
        <v>22531</v>
      </c>
      <c r="C30" s="360">
        <f>SUM(C22:C29)</f>
        <v>3130</v>
      </c>
      <c r="D30" s="360">
        <f>SUM(D22:D29)</f>
        <v>5814</v>
      </c>
      <c r="E30" s="345"/>
      <c r="F30" s="345"/>
      <c r="G30" s="360">
        <f>SUM(G22:G29)</f>
        <v>26358</v>
      </c>
      <c r="H30" s="360">
        <f>SUM(H22:H29)</f>
        <v>1090</v>
      </c>
      <c r="I30" s="360">
        <f>SUM(I22:I29)</f>
        <v>2902</v>
      </c>
    </row>
    <row r="31" spans="1:11" ht="18">
      <c r="A31" s="361"/>
      <c r="B31" s="361"/>
      <c r="C31" s="345"/>
      <c r="D31" s="361"/>
      <c r="E31" s="361"/>
      <c r="F31" s="361"/>
    </row>
    <row r="32" spans="1:11" ht="18">
      <c r="A32" s="361"/>
      <c r="B32" s="361"/>
      <c r="C32" s="345"/>
      <c r="D32" s="361"/>
      <c r="E32" s="361"/>
      <c r="F32" s="361"/>
    </row>
    <row r="33" spans="1:9" ht="18">
      <c r="A33" s="345"/>
      <c r="B33" s="361"/>
      <c r="C33" s="345"/>
      <c r="D33" s="345"/>
      <c r="E33" s="361"/>
      <c r="F33" s="361"/>
    </row>
    <row r="34" spans="1:9" ht="18">
      <c r="A34" s="361"/>
      <c r="B34" s="345"/>
      <c r="C34" s="345"/>
      <c r="D34" s="345"/>
      <c r="E34" s="361"/>
      <c r="F34" s="361"/>
      <c r="G34" s="345"/>
      <c r="H34" s="345"/>
      <c r="I34" s="345"/>
    </row>
    <row r="35" spans="1:9" ht="18">
      <c r="A35" s="361"/>
      <c r="B35" s="345"/>
      <c r="C35" s="345"/>
      <c r="D35" s="345"/>
      <c r="E35" s="361"/>
      <c r="F35" s="361"/>
    </row>
    <row r="36" spans="1:9" ht="18">
      <c r="A36" s="361"/>
      <c r="B36" s="345"/>
      <c r="C36" s="345"/>
      <c r="D36" s="345"/>
      <c r="E36" s="361"/>
      <c r="F36" s="361"/>
    </row>
    <row r="37" spans="1:9" ht="18">
      <c r="A37" s="361"/>
      <c r="B37" s="345"/>
      <c r="C37" s="345"/>
      <c r="D37" s="345"/>
      <c r="E37" s="345"/>
      <c r="F37" s="345"/>
    </row>
    <row r="38" spans="1:9" ht="18">
      <c r="A38" s="361"/>
      <c r="B38" s="345"/>
      <c r="C38" s="345"/>
      <c r="D38" s="345"/>
      <c r="E38" s="345"/>
      <c r="F38" s="345"/>
    </row>
    <row r="39" spans="1:9" ht="18">
      <c r="A39" s="361"/>
      <c r="B39" s="345"/>
      <c r="C39" s="345"/>
      <c r="D39" s="345"/>
      <c r="E39" s="345"/>
      <c r="F39" s="345"/>
    </row>
    <row r="40" spans="1:9" ht="18">
      <c r="A40" s="361"/>
      <c r="B40" s="345"/>
      <c r="C40" s="345"/>
      <c r="D40" s="345"/>
      <c r="E40" s="345"/>
      <c r="F40" s="345"/>
    </row>
    <row r="41" spans="1:9" ht="18">
      <c r="A41" s="345"/>
      <c r="B41" s="345"/>
      <c r="C41" s="345"/>
      <c r="D41" s="345"/>
      <c r="E41" s="345"/>
      <c r="F41" s="345"/>
    </row>
    <row r="42" spans="1:9" ht="18">
      <c r="A42" s="345"/>
      <c r="B42" s="345"/>
      <c r="C42" s="345"/>
      <c r="D42" s="345"/>
      <c r="E42" s="345"/>
      <c r="F42" s="345"/>
    </row>
    <row r="43" spans="1:9" ht="18">
      <c r="A43" s="362"/>
      <c r="B43" s="345"/>
      <c r="C43" s="345"/>
      <c r="D43" s="345"/>
      <c r="E43" s="345"/>
      <c r="F43" s="345"/>
    </row>
  </sheetData>
  <mergeCells count="3">
    <mergeCell ref="G6:K6"/>
    <mergeCell ref="B6:F6"/>
    <mergeCell ref="A3:K3"/>
  </mergeCells>
  <printOptions horizontalCentered="1"/>
  <pageMargins left="0.27559055118110237" right="0.23622047244094491" top="0.55118110236220474" bottom="0.19685039370078741" header="0.23622047244094491" footer="0.23622047244094491"/>
  <pageSetup paperSize="9" scale="83"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8000"/>
  </sheetPr>
  <dimension ref="A1:CI147"/>
  <sheetViews>
    <sheetView view="pageBreakPreview" zoomScale="90" zoomScaleNormal="75" zoomScaleSheetLayoutView="90" workbookViewId="0">
      <pane xSplit="2" ySplit="7" topLeftCell="C59" activePane="bottomRight" state="frozen"/>
      <selection pane="bottomRight" activeCell="G65" sqref="G65"/>
      <selection pane="bottomLeft" activeCell="L19" sqref="L19"/>
      <selection pane="topRight" activeCell="L19" sqref="L19"/>
    </sheetView>
  </sheetViews>
  <sheetFormatPr defaultColWidth="14.7109375" defaultRowHeight="15"/>
  <cols>
    <col min="1" max="1" width="8.5703125" style="272" customWidth="1"/>
    <col min="2" max="2" width="34.42578125" style="272" customWidth="1"/>
    <col min="3" max="5" width="12.140625" style="272" customWidth="1"/>
    <col min="6" max="6" width="11.7109375" style="272" customWidth="1"/>
    <col min="7" max="8" width="12.140625" style="272" customWidth="1"/>
    <col min="9" max="9" width="13.85546875" style="272" customWidth="1"/>
    <col min="10" max="10" width="12.28515625" style="272" customWidth="1"/>
    <col min="11" max="16384" width="14.7109375" style="272"/>
  </cols>
  <sheetData>
    <row r="1" spans="1:87" ht="18">
      <c r="B1" s="307" t="s">
        <v>209</v>
      </c>
      <c r="I1" s="275" t="s">
        <v>210</v>
      </c>
      <c r="J1" s="294" t="s">
        <v>364</v>
      </c>
    </row>
    <row r="3" spans="1:87" ht="15" customHeight="1">
      <c r="A3" s="2837" t="s">
        <v>24</v>
      </c>
      <c r="B3" s="2837"/>
      <c r="C3" s="2837"/>
      <c r="D3" s="2837"/>
      <c r="E3" s="2837"/>
      <c r="F3" s="2837"/>
      <c r="G3" s="2837"/>
      <c r="H3" s="2837"/>
      <c r="I3" s="2837"/>
      <c r="J3" s="2837"/>
    </row>
    <row r="4" spans="1:87" ht="15.75">
      <c r="C4" s="294" t="s">
        <v>365</v>
      </c>
      <c r="D4" s="363" t="s">
        <v>366</v>
      </c>
      <c r="F4" s="346"/>
      <c r="G4" s="346"/>
      <c r="H4" s="346"/>
      <c r="I4" s="346"/>
      <c r="J4" s="346"/>
    </row>
    <row r="5" spans="1:87">
      <c r="D5" s="363"/>
      <c r="F5" s="346"/>
      <c r="G5" s="346"/>
      <c r="H5" s="346"/>
      <c r="I5" s="346"/>
      <c r="J5" s="346"/>
    </row>
    <row r="6" spans="1:87" s="310" customFormat="1" ht="57.75" customHeight="1">
      <c r="A6" s="291" t="s">
        <v>367</v>
      </c>
      <c r="B6" s="364" t="s">
        <v>368</v>
      </c>
      <c r="C6" s="364" t="s">
        <v>369</v>
      </c>
      <c r="D6" s="364" t="s">
        <v>370</v>
      </c>
      <c r="E6" s="364" t="s">
        <v>371</v>
      </c>
      <c r="F6" s="364" t="s">
        <v>372</v>
      </c>
      <c r="G6" s="364" t="s">
        <v>373</v>
      </c>
      <c r="H6" s="365" t="s">
        <v>374</v>
      </c>
      <c r="I6" s="364" t="s">
        <v>375</v>
      </c>
      <c r="J6" s="364" t="s">
        <v>376</v>
      </c>
      <c r="K6" s="366"/>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c r="AL6" s="366"/>
      <c r="AM6" s="366"/>
      <c r="AN6" s="366"/>
      <c r="AO6" s="366"/>
      <c r="AP6" s="366"/>
      <c r="AQ6" s="366"/>
      <c r="AR6" s="366"/>
      <c r="AS6" s="366"/>
      <c r="AT6" s="366"/>
      <c r="AU6" s="366"/>
      <c r="AV6" s="366"/>
      <c r="AW6" s="366"/>
      <c r="AX6" s="366"/>
      <c r="AY6" s="366"/>
      <c r="AZ6" s="366"/>
      <c r="BA6" s="366"/>
      <c r="BB6" s="366"/>
      <c r="BC6" s="366"/>
      <c r="BD6" s="366"/>
      <c r="BE6" s="366"/>
      <c r="BF6" s="366"/>
      <c r="BG6" s="366"/>
      <c r="BH6" s="366"/>
      <c r="BI6" s="366"/>
      <c r="BJ6" s="366"/>
      <c r="BK6" s="366"/>
      <c r="BL6" s="366"/>
      <c r="BM6" s="366"/>
      <c r="BN6" s="366"/>
      <c r="BO6" s="366"/>
      <c r="BP6" s="366"/>
      <c r="BQ6" s="366"/>
      <c r="BR6" s="366"/>
      <c r="BS6" s="366"/>
      <c r="BT6" s="366"/>
      <c r="BU6" s="366"/>
      <c r="BV6" s="366"/>
      <c r="BW6" s="366"/>
      <c r="BX6" s="366"/>
      <c r="BY6" s="366"/>
      <c r="BZ6" s="366"/>
      <c r="CA6" s="366"/>
      <c r="CB6" s="366"/>
      <c r="CC6" s="366"/>
      <c r="CD6" s="366"/>
      <c r="CE6" s="366"/>
      <c r="CF6" s="366"/>
      <c r="CG6" s="366"/>
      <c r="CH6" s="366"/>
      <c r="CI6" s="366"/>
    </row>
    <row r="7" spans="1:87" s="310" customFormat="1" ht="16.5" customHeight="1">
      <c r="A7" s="283"/>
      <c r="B7" s="281" t="s">
        <v>230</v>
      </c>
      <c r="C7" s="364"/>
      <c r="D7" s="364"/>
      <c r="E7" s="364"/>
      <c r="F7" s="364"/>
      <c r="G7" s="364"/>
      <c r="H7" s="365"/>
      <c r="I7" s="364"/>
      <c r="J7" s="364"/>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c r="AW7" s="366"/>
      <c r="AX7" s="366"/>
      <c r="AY7" s="366"/>
      <c r="AZ7" s="366"/>
      <c r="BA7" s="366"/>
      <c r="BB7" s="366"/>
      <c r="BC7" s="366"/>
      <c r="BD7" s="366"/>
      <c r="BE7" s="366"/>
      <c r="BF7" s="366"/>
      <c r="BG7" s="366"/>
      <c r="BH7" s="366"/>
      <c r="BI7" s="366"/>
      <c r="BJ7" s="366"/>
      <c r="BK7" s="366"/>
      <c r="BL7" s="366"/>
      <c r="BM7" s="366"/>
      <c r="BN7" s="366"/>
      <c r="BO7" s="366"/>
      <c r="BP7" s="366"/>
      <c r="BQ7" s="366"/>
      <c r="BR7" s="366"/>
      <c r="BS7" s="366"/>
      <c r="BT7" s="366"/>
      <c r="BU7" s="366"/>
      <c r="BV7" s="366"/>
      <c r="BW7" s="366"/>
      <c r="BX7" s="366"/>
      <c r="BY7" s="366"/>
      <c r="BZ7" s="366"/>
      <c r="CA7" s="366"/>
      <c r="CB7" s="366"/>
      <c r="CC7" s="366"/>
      <c r="CD7" s="366"/>
      <c r="CE7" s="366"/>
      <c r="CF7" s="366"/>
      <c r="CG7" s="366"/>
      <c r="CH7" s="366"/>
      <c r="CI7" s="366"/>
    </row>
    <row r="8" spans="1:87" s="310" customFormat="1" ht="16.5" customHeight="1">
      <c r="A8" s="284">
        <v>1</v>
      </c>
      <c r="B8" s="283" t="s">
        <v>231</v>
      </c>
      <c r="C8" s="367"/>
      <c r="D8" s="367"/>
      <c r="E8" s="367"/>
      <c r="F8" s="367"/>
      <c r="G8" s="367"/>
      <c r="H8" s="368"/>
      <c r="I8" s="364"/>
      <c r="J8" s="364"/>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c r="AW8" s="366"/>
      <c r="AX8" s="366"/>
      <c r="AY8" s="366"/>
      <c r="AZ8" s="366"/>
      <c r="BA8" s="366"/>
      <c r="BB8" s="366"/>
      <c r="BC8" s="366"/>
      <c r="BD8" s="366"/>
      <c r="BE8" s="366"/>
      <c r="BF8" s="366"/>
      <c r="BG8" s="366"/>
      <c r="BH8" s="366"/>
      <c r="BI8" s="366"/>
      <c r="BJ8" s="366"/>
      <c r="BK8" s="366"/>
      <c r="BL8" s="366"/>
      <c r="BM8" s="366"/>
      <c r="BN8" s="366"/>
      <c r="BO8" s="366"/>
      <c r="BP8" s="366"/>
      <c r="BQ8" s="366"/>
      <c r="BR8" s="366"/>
      <c r="BS8" s="366"/>
      <c r="BT8" s="366"/>
      <c r="BU8" s="366"/>
      <c r="BV8" s="366"/>
      <c r="BW8" s="366"/>
      <c r="BX8" s="366"/>
      <c r="BY8" s="366"/>
      <c r="BZ8" s="366"/>
      <c r="CA8" s="366"/>
      <c r="CB8" s="366"/>
      <c r="CC8" s="366"/>
      <c r="CD8" s="366"/>
      <c r="CE8" s="366"/>
      <c r="CF8" s="366"/>
      <c r="CG8" s="366"/>
      <c r="CH8" s="366"/>
      <c r="CI8" s="366"/>
    </row>
    <row r="9" spans="1:87" s="310" customFormat="1" ht="16.5" customHeight="1">
      <c r="A9" s="284"/>
      <c r="B9" s="284" t="s">
        <v>233</v>
      </c>
      <c r="C9" s="369">
        <v>0.05</v>
      </c>
      <c r="D9" s="369">
        <v>0.11799999999999999</v>
      </c>
      <c r="E9" s="369">
        <v>0.87999999999999989</v>
      </c>
      <c r="F9" s="369">
        <v>3.9999999999999994E-2</v>
      </c>
      <c r="G9" s="369">
        <v>0.28999999999999998</v>
      </c>
      <c r="H9" s="368">
        <f>SUM(C9:G9)</f>
        <v>1.3779999999999999</v>
      </c>
      <c r="I9" s="364">
        <v>0.39929999999999999</v>
      </c>
      <c r="J9" s="370">
        <f>+I9/H9*1000</f>
        <v>289.76777939042091</v>
      </c>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c r="AW9" s="366"/>
      <c r="AX9" s="366"/>
      <c r="AY9" s="366"/>
      <c r="AZ9" s="366"/>
      <c r="BA9" s="366"/>
      <c r="BB9" s="366"/>
      <c r="BC9" s="366"/>
      <c r="BD9" s="366"/>
      <c r="BE9" s="366"/>
      <c r="BF9" s="366"/>
      <c r="BG9" s="366"/>
      <c r="BH9" s="366"/>
      <c r="BI9" s="366"/>
      <c r="BJ9" s="366"/>
      <c r="BK9" s="366"/>
      <c r="BL9" s="366"/>
      <c r="BM9" s="366"/>
      <c r="BN9" s="366"/>
      <c r="BO9" s="366"/>
      <c r="BP9" s="366"/>
      <c r="BQ9" s="366"/>
      <c r="BR9" s="366"/>
      <c r="BS9" s="366"/>
      <c r="BT9" s="366"/>
      <c r="BU9" s="366"/>
      <c r="BV9" s="366"/>
      <c r="BW9" s="366"/>
      <c r="BX9" s="366"/>
      <c r="BY9" s="366"/>
      <c r="BZ9" s="366"/>
      <c r="CA9" s="366"/>
      <c r="CB9" s="366"/>
      <c r="CC9" s="366"/>
      <c r="CD9" s="366"/>
      <c r="CE9" s="366"/>
      <c r="CF9" s="366"/>
      <c r="CG9" s="366"/>
      <c r="CH9" s="366"/>
      <c r="CI9" s="366"/>
    </row>
    <row r="10" spans="1:87" s="310" customFormat="1" ht="16.5" customHeight="1">
      <c r="A10" s="284"/>
      <c r="B10" s="284" t="s">
        <v>234</v>
      </c>
      <c r="C10" s="369">
        <v>395.82900000000006</v>
      </c>
      <c r="D10" s="369">
        <v>236.09100000000001</v>
      </c>
      <c r="E10" s="369">
        <v>284.82599999999996</v>
      </c>
      <c r="F10" s="369">
        <v>324.56899999999996</v>
      </c>
      <c r="G10" s="369">
        <v>214.61700000000002</v>
      </c>
      <c r="H10" s="368">
        <f>SUM(C10:G10)</f>
        <v>1455.932</v>
      </c>
      <c r="I10" s="364">
        <v>670.78320000000008</v>
      </c>
      <c r="J10" s="370">
        <f>+I10/H10*1000</f>
        <v>460.72426459477504</v>
      </c>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366"/>
      <c r="BL10" s="366"/>
      <c r="BM10" s="366"/>
      <c r="BN10" s="366"/>
      <c r="BO10" s="366"/>
      <c r="BP10" s="366"/>
      <c r="BQ10" s="366"/>
      <c r="BR10" s="366"/>
      <c r="BS10" s="366"/>
      <c r="BT10" s="366"/>
      <c r="BU10" s="366"/>
      <c r="BV10" s="366"/>
      <c r="BW10" s="366"/>
      <c r="BX10" s="366"/>
      <c r="BY10" s="366"/>
      <c r="BZ10" s="366"/>
      <c r="CA10" s="366"/>
      <c r="CB10" s="366"/>
      <c r="CC10" s="366"/>
      <c r="CD10" s="366"/>
      <c r="CE10" s="366"/>
      <c r="CF10" s="366"/>
      <c r="CG10" s="366"/>
      <c r="CH10" s="366"/>
      <c r="CI10" s="366"/>
    </row>
    <row r="11" spans="1:87" s="310" customFormat="1" ht="16.5" customHeight="1">
      <c r="A11" s="284"/>
      <c r="B11" s="284" t="s">
        <v>235</v>
      </c>
      <c r="C11" s="367"/>
      <c r="D11" s="367"/>
      <c r="E11" s="367"/>
      <c r="F11" s="367"/>
      <c r="G11" s="367"/>
      <c r="H11" s="367"/>
      <c r="I11" s="367"/>
      <c r="J11" s="370"/>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c r="AW11" s="366"/>
      <c r="AX11" s="366"/>
      <c r="AY11" s="366"/>
      <c r="AZ11" s="366"/>
      <c r="BA11" s="366"/>
      <c r="BB11" s="366"/>
      <c r="BC11" s="366"/>
      <c r="BD11" s="366"/>
      <c r="BE11" s="366"/>
      <c r="BF11" s="366"/>
      <c r="BG11" s="366"/>
      <c r="BH11" s="366"/>
      <c r="BI11" s="366"/>
      <c r="BJ11" s="366"/>
      <c r="BK11" s="366"/>
      <c r="BL11" s="366"/>
      <c r="BM11" s="366"/>
      <c r="BN11" s="366"/>
      <c r="BO11" s="366"/>
      <c r="BP11" s="366"/>
      <c r="BQ11" s="366"/>
      <c r="BR11" s="366"/>
      <c r="BS11" s="366"/>
      <c r="BT11" s="366"/>
      <c r="BU11" s="366"/>
      <c r="BV11" s="366"/>
      <c r="BW11" s="366"/>
      <c r="BX11" s="366"/>
      <c r="BY11" s="366"/>
      <c r="BZ11" s="366"/>
      <c r="CA11" s="366"/>
      <c r="CB11" s="366"/>
      <c r="CC11" s="366"/>
      <c r="CD11" s="366"/>
      <c r="CE11" s="366"/>
      <c r="CF11" s="366"/>
      <c r="CG11" s="366"/>
      <c r="CH11" s="366"/>
      <c r="CI11" s="366"/>
    </row>
    <row r="12" spans="1:87" s="310" customFormat="1" ht="16.5" customHeight="1">
      <c r="A12" s="284"/>
      <c r="B12" s="284" t="s">
        <v>236</v>
      </c>
      <c r="C12" s="367"/>
      <c r="D12" s="367"/>
      <c r="E12" s="367"/>
      <c r="F12" s="367"/>
      <c r="G12" s="367"/>
      <c r="H12" s="368"/>
      <c r="I12" s="364"/>
      <c r="J12" s="364"/>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c r="BY12" s="366"/>
      <c r="BZ12" s="366"/>
      <c r="CA12" s="366"/>
      <c r="CB12" s="366"/>
      <c r="CC12" s="366"/>
      <c r="CD12" s="366"/>
      <c r="CE12" s="366"/>
      <c r="CF12" s="366"/>
      <c r="CG12" s="366"/>
      <c r="CH12" s="366"/>
      <c r="CI12" s="366"/>
    </row>
    <row r="13" spans="1:87" s="310" customFormat="1" ht="16.5" customHeight="1">
      <c r="A13" s="284"/>
      <c r="B13" s="284" t="s">
        <v>237</v>
      </c>
      <c r="C13" s="367"/>
      <c r="D13" s="367"/>
      <c r="E13" s="367"/>
      <c r="F13" s="367"/>
      <c r="G13" s="367"/>
      <c r="H13" s="368"/>
      <c r="I13" s="364"/>
      <c r="J13" s="364"/>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c r="BY13" s="366"/>
      <c r="BZ13" s="366"/>
      <c r="CA13" s="366"/>
      <c r="CB13" s="366"/>
      <c r="CC13" s="366"/>
      <c r="CD13" s="366"/>
      <c r="CE13" s="366"/>
      <c r="CF13" s="366"/>
      <c r="CG13" s="366"/>
      <c r="CH13" s="366"/>
      <c r="CI13" s="366"/>
    </row>
    <row r="14" spans="1:87" s="310" customFormat="1" ht="16.5" customHeight="1">
      <c r="A14" s="284"/>
      <c r="B14" s="284" t="s">
        <v>238</v>
      </c>
      <c r="C14" s="367"/>
      <c r="D14" s="367"/>
      <c r="E14" s="367"/>
      <c r="F14" s="367"/>
      <c r="G14" s="367"/>
      <c r="H14" s="368"/>
      <c r="I14" s="364"/>
      <c r="J14" s="364"/>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c r="BY14" s="366"/>
      <c r="BZ14" s="366"/>
      <c r="CA14" s="366"/>
      <c r="CB14" s="366"/>
      <c r="CC14" s="366"/>
      <c r="CD14" s="366"/>
      <c r="CE14" s="366"/>
      <c r="CF14" s="366"/>
      <c r="CG14" s="366"/>
      <c r="CH14" s="366"/>
      <c r="CI14" s="366"/>
    </row>
    <row r="15" spans="1:87" s="310" customFormat="1" ht="16.5" customHeight="1">
      <c r="A15" s="284"/>
      <c r="B15" s="284" t="s">
        <v>377</v>
      </c>
      <c r="C15" s="367"/>
      <c r="D15" s="367"/>
      <c r="E15" s="367"/>
      <c r="F15" s="367"/>
      <c r="G15" s="367"/>
      <c r="H15" s="368"/>
      <c r="I15" s="364"/>
      <c r="J15" s="364"/>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c r="BY15" s="366"/>
      <c r="BZ15" s="366"/>
      <c r="CA15" s="366"/>
      <c r="CB15" s="366"/>
      <c r="CC15" s="366"/>
      <c r="CD15" s="366"/>
      <c r="CE15" s="366"/>
      <c r="CF15" s="366"/>
      <c r="CG15" s="366"/>
      <c r="CH15" s="366"/>
      <c r="CI15" s="366"/>
    </row>
    <row r="16" spans="1:87" s="310" customFormat="1" ht="16.5" customHeight="1">
      <c r="A16" s="284"/>
      <c r="B16" s="283"/>
      <c r="C16" s="367"/>
      <c r="D16" s="367"/>
      <c r="E16" s="367"/>
      <c r="F16" s="367"/>
      <c r="G16" s="367"/>
      <c r="H16" s="368"/>
      <c r="I16" s="364"/>
      <c r="J16" s="364"/>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c r="AX16" s="366"/>
      <c r="AY16" s="366"/>
      <c r="AZ16" s="366"/>
      <c r="BA16" s="366"/>
      <c r="BB16" s="366"/>
      <c r="BC16" s="366"/>
      <c r="BD16" s="366"/>
      <c r="BE16" s="366"/>
      <c r="BF16" s="366"/>
      <c r="BG16" s="366"/>
      <c r="BH16" s="366"/>
      <c r="BI16" s="366"/>
      <c r="BJ16" s="366"/>
      <c r="BK16" s="366"/>
      <c r="BL16" s="366"/>
      <c r="BM16" s="366"/>
      <c r="BN16" s="366"/>
      <c r="BO16" s="366"/>
      <c r="BP16" s="366"/>
      <c r="BQ16" s="366"/>
      <c r="BR16" s="366"/>
      <c r="BS16" s="366"/>
      <c r="BT16" s="366"/>
      <c r="BU16" s="366"/>
      <c r="BV16" s="366"/>
      <c r="BW16" s="366"/>
      <c r="BX16" s="366"/>
      <c r="BY16" s="366"/>
      <c r="BZ16" s="366"/>
      <c r="CA16" s="366"/>
      <c r="CB16" s="366"/>
      <c r="CC16" s="366"/>
      <c r="CD16" s="366"/>
      <c r="CE16" s="366"/>
      <c r="CF16" s="366"/>
      <c r="CG16" s="366"/>
      <c r="CH16" s="366"/>
      <c r="CI16" s="366"/>
    </row>
    <row r="17" spans="1:87" s="310" customFormat="1" ht="16.5" customHeight="1">
      <c r="A17" s="284">
        <v>2</v>
      </c>
      <c r="B17" s="283" t="s">
        <v>241</v>
      </c>
      <c r="C17" s="369">
        <v>129.35700000000003</v>
      </c>
      <c r="D17" s="369">
        <v>59.477000000000004</v>
      </c>
      <c r="E17" s="369">
        <v>84.61</v>
      </c>
      <c r="F17" s="369">
        <v>84.638000000000005</v>
      </c>
      <c r="G17" s="369">
        <v>79.942999999999998</v>
      </c>
      <c r="H17" s="368">
        <f>SUM(C17:G17)</f>
        <v>438.02499999999998</v>
      </c>
      <c r="I17" s="364">
        <v>323.77479999999997</v>
      </c>
      <c r="J17" s="370">
        <f>+I17/H17*1000</f>
        <v>739.16968209577067</v>
      </c>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c r="AW17" s="366"/>
      <c r="AX17" s="366"/>
      <c r="AY17" s="366"/>
      <c r="AZ17" s="366"/>
      <c r="BA17" s="366"/>
      <c r="BB17" s="366"/>
      <c r="BC17" s="366"/>
      <c r="BD17" s="366"/>
      <c r="BE17" s="366"/>
      <c r="BF17" s="366"/>
      <c r="BG17" s="366"/>
      <c r="BH17" s="366"/>
      <c r="BI17" s="366"/>
      <c r="BJ17" s="366"/>
      <c r="BK17" s="366"/>
      <c r="BL17" s="366"/>
      <c r="BM17" s="366"/>
      <c r="BN17" s="366"/>
      <c r="BO17" s="366"/>
      <c r="BP17" s="366"/>
      <c r="BQ17" s="366"/>
      <c r="BR17" s="366"/>
      <c r="BS17" s="366"/>
      <c r="BT17" s="366"/>
      <c r="BU17" s="366"/>
      <c r="BV17" s="366"/>
      <c r="BW17" s="366"/>
      <c r="BX17" s="366"/>
      <c r="BY17" s="366"/>
      <c r="BZ17" s="366"/>
      <c r="CA17" s="366"/>
      <c r="CB17" s="366"/>
      <c r="CC17" s="366"/>
      <c r="CD17" s="366"/>
      <c r="CE17" s="366"/>
      <c r="CF17" s="366"/>
      <c r="CG17" s="366"/>
      <c r="CH17" s="366"/>
      <c r="CI17" s="366"/>
    </row>
    <row r="18" spans="1:87" s="310" customFormat="1" ht="16.5" customHeight="1">
      <c r="A18" s="284"/>
      <c r="B18" s="284" t="s">
        <v>242</v>
      </c>
      <c r="C18" s="369"/>
      <c r="D18" s="369"/>
      <c r="E18" s="369"/>
      <c r="F18" s="369"/>
      <c r="G18" s="369"/>
      <c r="H18" s="368"/>
      <c r="I18" s="364"/>
      <c r="J18" s="364"/>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c r="AW18" s="366"/>
      <c r="AX18" s="366"/>
      <c r="AY18" s="366"/>
      <c r="AZ18" s="366"/>
      <c r="BA18" s="366"/>
      <c r="BB18" s="366"/>
      <c r="BC18" s="366"/>
      <c r="BD18" s="366"/>
      <c r="BE18" s="366"/>
      <c r="BF18" s="366"/>
      <c r="BG18" s="366"/>
      <c r="BH18" s="366"/>
      <c r="BI18" s="366"/>
      <c r="BJ18" s="366"/>
      <c r="BK18" s="366"/>
      <c r="BL18" s="366"/>
      <c r="BM18" s="366"/>
      <c r="BN18" s="366"/>
      <c r="BO18" s="366"/>
      <c r="BP18" s="366"/>
      <c r="BQ18" s="366"/>
      <c r="BR18" s="366"/>
      <c r="BS18" s="366"/>
      <c r="BT18" s="366"/>
      <c r="BU18" s="366"/>
      <c r="BV18" s="366"/>
      <c r="BW18" s="366"/>
      <c r="BX18" s="366"/>
      <c r="BY18" s="366"/>
      <c r="BZ18" s="366"/>
      <c r="CA18" s="366"/>
      <c r="CB18" s="366"/>
      <c r="CC18" s="366"/>
      <c r="CD18" s="366"/>
      <c r="CE18" s="366"/>
      <c r="CF18" s="366"/>
      <c r="CG18" s="366"/>
      <c r="CH18" s="366"/>
      <c r="CI18" s="366"/>
    </row>
    <row r="19" spans="1:87" s="310" customFormat="1" ht="16.5" customHeight="1">
      <c r="A19" s="284"/>
      <c r="B19" s="284" t="s">
        <v>243</v>
      </c>
      <c r="C19" s="369"/>
      <c r="D19" s="369"/>
      <c r="E19" s="369"/>
      <c r="F19" s="369"/>
      <c r="G19" s="369"/>
      <c r="H19" s="368"/>
      <c r="I19" s="364"/>
      <c r="J19" s="364"/>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c r="AW19" s="366"/>
      <c r="AX19" s="366"/>
      <c r="AY19" s="366"/>
      <c r="AZ19" s="366"/>
      <c r="BA19" s="366"/>
      <c r="BB19" s="366"/>
      <c r="BC19" s="366"/>
      <c r="BD19" s="366"/>
      <c r="BE19" s="366"/>
      <c r="BF19" s="366"/>
      <c r="BG19" s="366"/>
      <c r="BH19" s="366"/>
      <c r="BI19" s="366"/>
      <c r="BJ19" s="366"/>
      <c r="BK19" s="366"/>
      <c r="BL19" s="366"/>
      <c r="BM19" s="366"/>
      <c r="BN19" s="366"/>
      <c r="BO19" s="366"/>
      <c r="BP19" s="366"/>
      <c r="BQ19" s="366"/>
      <c r="BR19" s="366"/>
      <c r="BS19" s="366"/>
      <c r="BT19" s="366"/>
      <c r="BU19" s="366"/>
      <c r="BV19" s="366"/>
      <c r="BW19" s="366"/>
      <c r="BX19" s="366"/>
      <c r="BY19" s="366"/>
      <c r="BZ19" s="366"/>
      <c r="CA19" s="366"/>
      <c r="CB19" s="366"/>
      <c r="CC19" s="366"/>
      <c r="CD19" s="366"/>
      <c r="CE19" s="366"/>
      <c r="CF19" s="366"/>
      <c r="CG19" s="366"/>
      <c r="CH19" s="366"/>
      <c r="CI19" s="366"/>
    </row>
    <row r="20" spans="1:87" s="310" customFormat="1" ht="16.5" customHeight="1">
      <c r="A20" s="284"/>
      <c r="B20" s="284" t="s">
        <v>244</v>
      </c>
      <c r="C20" s="369"/>
      <c r="D20" s="369"/>
      <c r="E20" s="369"/>
      <c r="F20" s="369"/>
      <c r="G20" s="369"/>
      <c r="H20" s="368"/>
      <c r="I20" s="364"/>
      <c r="J20" s="364"/>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c r="AW20" s="366"/>
      <c r="AX20" s="366"/>
      <c r="AY20" s="366"/>
      <c r="AZ20" s="366"/>
      <c r="BA20" s="366"/>
      <c r="BB20" s="366"/>
      <c r="BC20" s="366"/>
      <c r="BD20" s="366"/>
      <c r="BE20" s="366"/>
      <c r="BF20" s="366"/>
      <c r="BG20" s="366"/>
      <c r="BH20" s="366"/>
      <c r="BI20" s="366"/>
      <c r="BJ20" s="366"/>
      <c r="BK20" s="366"/>
      <c r="BL20" s="366"/>
      <c r="BM20" s="366"/>
      <c r="BN20" s="366"/>
      <c r="BO20" s="366"/>
      <c r="BP20" s="366"/>
      <c r="BQ20" s="366"/>
      <c r="BR20" s="366"/>
      <c r="BS20" s="366"/>
      <c r="BT20" s="366"/>
      <c r="BU20" s="366"/>
      <c r="BV20" s="366"/>
      <c r="BW20" s="366"/>
      <c r="BX20" s="366"/>
      <c r="BY20" s="366"/>
      <c r="BZ20" s="366"/>
      <c r="CA20" s="366"/>
      <c r="CB20" s="366"/>
      <c r="CC20" s="366"/>
      <c r="CD20" s="366"/>
      <c r="CE20" s="366"/>
      <c r="CF20" s="366"/>
      <c r="CG20" s="366"/>
      <c r="CH20" s="366"/>
      <c r="CI20" s="366"/>
    </row>
    <row r="21" spans="1:87" s="310" customFormat="1" ht="16.5" customHeight="1">
      <c r="A21" s="284"/>
      <c r="B21" s="283"/>
      <c r="C21" s="369"/>
      <c r="D21" s="369"/>
      <c r="E21" s="369"/>
      <c r="F21" s="369"/>
      <c r="G21" s="369"/>
      <c r="H21" s="368"/>
      <c r="I21" s="364"/>
      <c r="J21" s="364"/>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c r="AW21" s="366"/>
      <c r="AX21" s="366"/>
      <c r="AY21" s="366"/>
      <c r="AZ21" s="366"/>
      <c r="BA21" s="366"/>
      <c r="BB21" s="366"/>
      <c r="BC21" s="366"/>
      <c r="BD21" s="366"/>
      <c r="BE21" s="366"/>
      <c r="BF21" s="366"/>
      <c r="BG21" s="366"/>
      <c r="BH21" s="366"/>
      <c r="BI21" s="366"/>
      <c r="BJ21" s="366"/>
      <c r="BK21" s="366"/>
      <c r="BL21" s="366"/>
      <c r="BM21" s="366"/>
      <c r="BN21" s="366"/>
      <c r="BO21" s="366"/>
      <c r="BP21" s="366"/>
      <c r="BQ21" s="366"/>
      <c r="BR21" s="366"/>
      <c r="BS21" s="366"/>
      <c r="BT21" s="366"/>
      <c r="BU21" s="366"/>
      <c r="BV21" s="366"/>
      <c r="BW21" s="366"/>
      <c r="BX21" s="366"/>
      <c r="BY21" s="366"/>
      <c r="BZ21" s="366"/>
      <c r="CA21" s="366"/>
      <c r="CB21" s="366"/>
      <c r="CC21" s="366"/>
      <c r="CD21" s="366"/>
      <c r="CE21" s="366"/>
      <c r="CF21" s="366"/>
      <c r="CG21" s="366"/>
      <c r="CH21" s="366"/>
      <c r="CI21" s="366"/>
    </row>
    <row r="22" spans="1:87" s="310" customFormat="1" ht="16.5" customHeight="1">
      <c r="A22" s="284">
        <v>3</v>
      </c>
      <c r="B22" s="283" t="s">
        <v>245</v>
      </c>
      <c r="C22" s="369">
        <v>41.204000000000001</v>
      </c>
      <c r="D22" s="369">
        <v>2.2109999999999999</v>
      </c>
      <c r="E22" s="369">
        <v>5.2909999999999995</v>
      </c>
      <c r="F22" s="369">
        <v>4.6929999999999996</v>
      </c>
      <c r="G22" s="369">
        <v>3.3489999999999998</v>
      </c>
      <c r="H22" s="368">
        <f t="shared" ref="H22:H29" si="0">SUM(C22:G22)</f>
        <v>56.74799999999999</v>
      </c>
      <c r="I22" s="364">
        <v>11.339700000000001</v>
      </c>
      <c r="J22" s="370">
        <f t="shared" ref="J22:J29" si="1">+I22/H22*1000</f>
        <v>199.82554451258198</v>
      </c>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c r="AS22" s="366"/>
      <c r="AT22" s="366"/>
      <c r="AU22" s="366"/>
      <c r="AV22" s="366"/>
      <c r="AW22" s="366"/>
      <c r="AX22" s="366"/>
      <c r="AY22" s="366"/>
      <c r="AZ22" s="366"/>
      <c r="BA22" s="366"/>
      <c r="BB22" s="366"/>
      <c r="BC22" s="366"/>
      <c r="BD22" s="366"/>
      <c r="BE22" s="366"/>
      <c r="BF22" s="366"/>
      <c r="BG22" s="366"/>
      <c r="BH22" s="366"/>
      <c r="BI22" s="366"/>
      <c r="BJ22" s="366"/>
      <c r="BK22" s="366"/>
      <c r="BL22" s="366"/>
      <c r="BM22" s="366"/>
      <c r="BN22" s="366"/>
      <c r="BO22" s="366"/>
      <c r="BP22" s="366"/>
      <c r="BQ22" s="366"/>
      <c r="BR22" s="366"/>
      <c r="BS22" s="366"/>
      <c r="BT22" s="366"/>
      <c r="BU22" s="366"/>
      <c r="BV22" s="366"/>
      <c r="BW22" s="366"/>
      <c r="BX22" s="366"/>
      <c r="BY22" s="366"/>
      <c r="BZ22" s="366"/>
      <c r="CA22" s="366"/>
      <c r="CB22" s="366"/>
      <c r="CC22" s="366"/>
      <c r="CD22" s="366"/>
      <c r="CE22" s="366"/>
      <c r="CF22" s="366"/>
      <c r="CG22" s="366"/>
      <c r="CH22" s="366"/>
      <c r="CI22" s="366"/>
    </row>
    <row r="23" spans="1:87" s="310" customFormat="1" ht="16.5" customHeight="1">
      <c r="A23" s="284">
        <f t="shared" ref="A23:A32" si="2">A22+1</f>
        <v>4</v>
      </c>
      <c r="B23" s="283" t="s">
        <v>246</v>
      </c>
      <c r="C23" s="369">
        <v>34.361000000000004</v>
      </c>
      <c r="D23" s="369">
        <v>5.7689999999999992</v>
      </c>
      <c r="E23" s="369">
        <v>2.702</v>
      </c>
      <c r="F23" s="369">
        <v>0.65800000000000003</v>
      </c>
      <c r="G23" s="369">
        <v>1.698</v>
      </c>
      <c r="H23" s="368">
        <f t="shared" si="0"/>
        <v>45.188000000000002</v>
      </c>
      <c r="I23" s="364">
        <v>9.3710000000000004</v>
      </c>
      <c r="J23" s="370">
        <f t="shared" si="1"/>
        <v>207.37806497300167</v>
      </c>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6"/>
      <c r="AL23" s="366"/>
      <c r="AM23" s="366"/>
      <c r="AN23" s="366"/>
      <c r="AO23" s="366"/>
      <c r="AP23" s="366"/>
      <c r="AQ23" s="366"/>
      <c r="AR23" s="366"/>
      <c r="AS23" s="366"/>
      <c r="AT23" s="366"/>
      <c r="AU23" s="366"/>
      <c r="AV23" s="366"/>
      <c r="AW23" s="366"/>
      <c r="AX23" s="366"/>
      <c r="AY23" s="366"/>
      <c r="AZ23" s="366"/>
      <c r="BA23" s="366"/>
      <c r="BB23" s="366"/>
      <c r="BC23" s="366"/>
      <c r="BD23" s="366"/>
      <c r="BE23" s="366"/>
      <c r="BF23" s="366"/>
      <c r="BG23" s="366"/>
      <c r="BH23" s="366"/>
      <c r="BI23" s="366"/>
      <c r="BJ23" s="366"/>
      <c r="BK23" s="366"/>
      <c r="BL23" s="366"/>
      <c r="BM23" s="366"/>
      <c r="BN23" s="366"/>
      <c r="BO23" s="366"/>
      <c r="BP23" s="366"/>
      <c r="BQ23" s="366"/>
      <c r="BR23" s="366"/>
      <c r="BS23" s="366"/>
      <c r="BT23" s="366"/>
      <c r="BU23" s="366"/>
      <c r="BV23" s="366"/>
      <c r="BW23" s="366"/>
      <c r="BX23" s="366"/>
      <c r="BY23" s="366"/>
      <c r="BZ23" s="366"/>
      <c r="CA23" s="366"/>
      <c r="CB23" s="366"/>
      <c r="CC23" s="366"/>
      <c r="CD23" s="366"/>
      <c r="CE23" s="366"/>
      <c r="CF23" s="366"/>
      <c r="CG23" s="366"/>
      <c r="CH23" s="366"/>
      <c r="CI23" s="366"/>
    </row>
    <row r="24" spans="1:87" s="310" customFormat="1" ht="16.5" customHeight="1">
      <c r="A24" s="284">
        <f t="shared" si="2"/>
        <v>5</v>
      </c>
      <c r="B24" s="283" t="s">
        <v>247</v>
      </c>
      <c r="C24" s="369">
        <v>0.34700000000000009</v>
      </c>
      <c r="D24" s="369">
        <v>0.28900000000000003</v>
      </c>
      <c r="E24" s="369">
        <v>0.44899999999999995</v>
      </c>
      <c r="F24" s="369">
        <v>8.0000000000000002E-3</v>
      </c>
      <c r="G24" s="369">
        <v>0.4509999999999999</v>
      </c>
      <c r="H24" s="368">
        <f t="shared" si="0"/>
        <v>1.5439999999999998</v>
      </c>
      <c r="I24" s="364">
        <v>0.49020000000000008</v>
      </c>
      <c r="J24" s="370">
        <f t="shared" si="1"/>
        <v>317.48704663212447</v>
      </c>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c r="AL24" s="366"/>
      <c r="AM24" s="366"/>
      <c r="AN24" s="366"/>
      <c r="AO24" s="366"/>
      <c r="AP24" s="366"/>
      <c r="AQ24" s="366"/>
      <c r="AR24" s="366"/>
      <c r="AS24" s="366"/>
      <c r="AT24" s="366"/>
      <c r="AU24" s="366"/>
      <c r="AV24" s="366"/>
      <c r="AW24" s="366"/>
      <c r="AX24" s="366"/>
      <c r="AY24" s="366"/>
      <c r="AZ24" s="366"/>
      <c r="BA24" s="366"/>
      <c r="BB24" s="366"/>
      <c r="BC24" s="366"/>
      <c r="BD24" s="366"/>
      <c r="BE24" s="366"/>
      <c r="BF24" s="366"/>
      <c r="BG24" s="366"/>
      <c r="BH24" s="366"/>
      <c r="BI24" s="366"/>
      <c r="BJ24" s="366"/>
      <c r="BK24" s="366"/>
      <c r="BL24" s="366"/>
      <c r="BM24" s="366"/>
      <c r="BN24" s="366"/>
      <c r="BO24" s="366"/>
      <c r="BP24" s="366"/>
      <c r="BQ24" s="366"/>
      <c r="BR24" s="366"/>
      <c r="BS24" s="366"/>
      <c r="BT24" s="366"/>
      <c r="BU24" s="366"/>
      <c r="BV24" s="366"/>
      <c r="BW24" s="366"/>
      <c r="BX24" s="366"/>
      <c r="BY24" s="366"/>
      <c r="BZ24" s="366"/>
      <c r="CA24" s="366"/>
      <c r="CB24" s="366"/>
      <c r="CC24" s="366"/>
      <c r="CD24" s="366"/>
      <c r="CE24" s="366"/>
      <c r="CF24" s="366"/>
      <c r="CG24" s="366"/>
      <c r="CH24" s="366"/>
      <c r="CI24" s="366"/>
    </row>
    <row r="25" spans="1:87" s="310" customFormat="1" ht="16.5" customHeight="1">
      <c r="A25" s="284">
        <f t="shared" si="2"/>
        <v>6</v>
      </c>
      <c r="B25" s="283" t="s">
        <v>248</v>
      </c>
      <c r="C25" s="369">
        <v>8.5109999999999992</v>
      </c>
      <c r="D25" s="369">
        <v>6.6390000000000002</v>
      </c>
      <c r="E25" s="369">
        <v>4.2300000000000004</v>
      </c>
      <c r="F25" s="369">
        <v>8.1239999999999988</v>
      </c>
      <c r="G25" s="369">
        <v>7.9340000000000002</v>
      </c>
      <c r="H25" s="368">
        <f t="shared" si="0"/>
        <v>35.437999999999995</v>
      </c>
      <c r="I25" s="364">
        <v>22.058500000000002</v>
      </c>
      <c r="J25" s="370">
        <f t="shared" si="1"/>
        <v>622.45329871888941</v>
      </c>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6"/>
      <c r="AL25" s="366"/>
      <c r="AM25" s="366"/>
      <c r="AN25" s="366"/>
      <c r="AO25" s="366"/>
      <c r="AP25" s="366"/>
      <c r="AQ25" s="366"/>
      <c r="AR25" s="366"/>
      <c r="AS25" s="366"/>
      <c r="AT25" s="366"/>
      <c r="AU25" s="366"/>
      <c r="AV25" s="366"/>
      <c r="AW25" s="366"/>
      <c r="AX25" s="366"/>
      <c r="AY25" s="366"/>
      <c r="AZ25" s="366"/>
      <c r="BA25" s="366"/>
      <c r="BB25" s="366"/>
      <c r="BC25" s="366"/>
      <c r="BD25" s="366"/>
      <c r="BE25" s="366"/>
      <c r="BF25" s="366"/>
      <c r="BG25" s="366"/>
      <c r="BH25" s="366"/>
      <c r="BI25" s="366"/>
      <c r="BJ25" s="366"/>
      <c r="BK25" s="366"/>
      <c r="BL25" s="366"/>
      <c r="BM25" s="366"/>
      <c r="BN25" s="366"/>
      <c r="BO25" s="366"/>
      <c r="BP25" s="366"/>
      <c r="BQ25" s="366"/>
      <c r="BR25" s="366"/>
      <c r="BS25" s="366"/>
      <c r="BT25" s="366"/>
      <c r="BU25" s="366"/>
      <c r="BV25" s="366"/>
      <c r="BW25" s="366"/>
      <c r="BX25" s="366"/>
      <c r="BY25" s="366"/>
      <c r="BZ25" s="366"/>
      <c r="CA25" s="366"/>
      <c r="CB25" s="366"/>
      <c r="CC25" s="366"/>
      <c r="CD25" s="366"/>
      <c r="CE25" s="366"/>
      <c r="CF25" s="366"/>
      <c r="CG25" s="366"/>
      <c r="CH25" s="366"/>
      <c r="CI25" s="366"/>
    </row>
    <row r="26" spans="1:87" s="310" customFormat="1" ht="16.5" customHeight="1">
      <c r="A26" s="284">
        <f t="shared" si="2"/>
        <v>7</v>
      </c>
      <c r="B26" s="283" t="s">
        <v>249</v>
      </c>
      <c r="C26" s="369">
        <v>5.2810000000000006</v>
      </c>
      <c r="D26" s="369">
        <v>2.78</v>
      </c>
      <c r="E26" s="369">
        <v>4.8809999999999993</v>
      </c>
      <c r="F26" s="369">
        <v>2.8939999999999997</v>
      </c>
      <c r="G26" s="369">
        <v>2.9239999999999995</v>
      </c>
      <c r="H26" s="368">
        <f t="shared" si="0"/>
        <v>18.759999999999998</v>
      </c>
      <c r="I26" s="364">
        <v>13.7157</v>
      </c>
      <c r="J26" s="370">
        <f t="shared" si="1"/>
        <v>731.1140724946697</v>
      </c>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366"/>
      <c r="AP26" s="366"/>
      <c r="AQ26" s="366"/>
      <c r="AR26" s="366"/>
      <c r="AS26" s="366"/>
      <c r="AT26" s="366"/>
      <c r="AU26" s="366"/>
      <c r="AV26" s="366"/>
      <c r="AW26" s="366"/>
      <c r="AX26" s="366"/>
      <c r="AY26" s="366"/>
      <c r="AZ26" s="366"/>
      <c r="BA26" s="366"/>
      <c r="BB26" s="366"/>
      <c r="BC26" s="366"/>
      <c r="BD26" s="366"/>
      <c r="BE26" s="366"/>
      <c r="BF26" s="366"/>
      <c r="BG26" s="366"/>
      <c r="BH26" s="366"/>
      <c r="BI26" s="366"/>
      <c r="BJ26" s="366"/>
      <c r="BK26" s="366"/>
      <c r="BL26" s="366"/>
      <c r="BM26" s="366"/>
      <c r="BN26" s="366"/>
      <c r="BO26" s="366"/>
      <c r="BP26" s="366"/>
      <c r="BQ26" s="366"/>
      <c r="BR26" s="366"/>
      <c r="BS26" s="366"/>
      <c r="BT26" s="366"/>
      <c r="BU26" s="366"/>
      <c r="BV26" s="366"/>
      <c r="BW26" s="366"/>
      <c r="BX26" s="366"/>
      <c r="BY26" s="366"/>
      <c r="BZ26" s="366"/>
      <c r="CA26" s="366"/>
      <c r="CB26" s="366"/>
      <c r="CC26" s="366"/>
      <c r="CD26" s="366"/>
      <c r="CE26" s="366"/>
      <c r="CF26" s="366"/>
      <c r="CG26" s="366"/>
      <c r="CH26" s="366"/>
      <c r="CI26" s="366"/>
    </row>
    <row r="27" spans="1:87" s="310" customFormat="1" ht="16.5" customHeight="1">
      <c r="A27" s="284">
        <f t="shared" si="2"/>
        <v>8</v>
      </c>
      <c r="B27" s="283" t="s">
        <v>250</v>
      </c>
      <c r="C27" s="369">
        <v>14.712</v>
      </c>
      <c r="D27" s="369">
        <v>8.56</v>
      </c>
      <c r="E27" s="369">
        <v>6.5709999999999988</v>
      </c>
      <c r="F27" s="369">
        <v>7.3369999999999997</v>
      </c>
      <c r="G27" s="369">
        <v>4.234</v>
      </c>
      <c r="H27" s="368">
        <f t="shared" si="0"/>
        <v>41.413999999999994</v>
      </c>
      <c r="I27" s="364">
        <v>36.577800000000011</v>
      </c>
      <c r="J27" s="370">
        <f t="shared" si="1"/>
        <v>883.22306466412363</v>
      </c>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366"/>
      <c r="AM27" s="366"/>
      <c r="AN27" s="366"/>
      <c r="AO27" s="366"/>
      <c r="AP27" s="366"/>
      <c r="AQ27" s="366"/>
      <c r="AR27" s="366"/>
      <c r="AS27" s="366"/>
      <c r="AT27" s="366"/>
      <c r="AU27" s="366"/>
      <c r="AV27" s="366"/>
      <c r="AW27" s="366"/>
      <c r="AX27" s="366"/>
      <c r="AY27" s="366"/>
      <c r="AZ27" s="366"/>
      <c r="BA27" s="366"/>
      <c r="BB27" s="366"/>
      <c r="BC27" s="366"/>
      <c r="BD27" s="366"/>
      <c r="BE27" s="366"/>
      <c r="BF27" s="366"/>
      <c r="BG27" s="366"/>
      <c r="BH27" s="366"/>
      <c r="BI27" s="366"/>
      <c r="BJ27" s="366"/>
      <c r="BK27" s="366"/>
      <c r="BL27" s="366"/>
      <c r="BM27" s="366"/>
      <c r="BN27" s="366"/>
      <c r="BO27" s="366"/>
      <c r="BP27" s="366"/>
      <c r="BQ27" s="366"/>
      <c r="BR27" s="366"/>
      <c r="BS27" s="366"/>
      <c r="BT27" s="366"/>
      <c r="BU27" s="366"/>
      <c r="BV27" s="366"/>
      <c r="BW27" s="366"/>
      <c r="BX27" s="366"/>
      <c r="BY27" s="366"/>
      <c r="BZ27" s="366"/>
      <c r="CA27" s="366"/>
      <c r="CB27" s="366"/>
      <c r="CC27" s="366"/>
      <c r="CD27" s="366"/>
      <c r="CE27" s="366"/>
      <c r="CF27" s="366"/>
      <c r="CG27" s="366"/>
      <c r="CH27" s="366"/>
      <c r="CI27" s="366"/>
    </row>
    <row r="28" spans="1:87" s="310" customFormat="1" ht="16.5" customHeight="1">
      <c r="A28" s="284">
        <f t="shared" si="2"/>
        <v>9</v>
      </c>
      <c r="B28" s="283" t="s">
        <v>251</v>
      </c>
      <c r="C28" s="369">
        <v>8.8920000000000012</v>
      </c>
      <c r="D28" s="369">
        <v>3.5719999999999996</v>
      </c>
      <c r="E28" s="369">
        <v>15.597000000000001</v>
      </c>
      <c r="F28" s="369">
        <v>4.9770000000000003</v>
      </c>
      <c r="G28" s="369">
        <v>9.173</v>
      </c>
      <c r="H28" s="368">
        <f t="shared" si="0"/>
        <v>42.210999999999999</v>
      </c>
      <c r="I28" s="364">
        <v>30.440799999999996</v>
      </c>
      <c r="J28" s="370">
        <f t="shared" si="1"/>
        <v>721.15799199260846</v>
      </c>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c r="AQ28" s="366"/>
      <c r="AR28" s="366"/>
      <c r="AS28" s="366"/>
      <c r="AT28" s="366"/>
      <c r="AU28" s="366"/>
      <c r="AV28" s="366"/>
      <c r="AW28" s="366"/>
      <c r="AX28" s="366"/>
      <c r="AY28" s="366"/>
      <c r="AZ28" s="366"/>
      <c r="BA28" s="366"/>
      <c r="BB28" s="366"/>
      <c r="BC28" s="366"/>
      <c r="BD28" s="366"/>
      <c r="BE28" s="366"/>
      <c r="BF28" s="366"/>
      <c r="BG28" s="366"/>
      <c r="BH28" s="366"/>
      <c r="BI28" s="366"/>
      <c r="BJ28" s="366"/>
      <c r="BK28" s="366"/>
      <c r="BL28" s="366"/>
      <c r="BM28" s="366"/>
      <c r="BN28" s="366"/>
      <c r="BO28" s="366"/>
      <c r="BP28" s="366"/>
      <c r="BQ28" s="366"/>
      <c r="BR28" s="366"/>
      <c r="BS28" s="366"/>
      <c r="BT28" s="366"/>
      <c r="BU28" s="366"/>
      <c r="BV28" s="366"/>
      <c r="BW28" s="366"/>
      <c r="BX28" s="366"/>
      <c r="BY28" s="366"/>
      <c r="BZ28" s="366"/>
      <c r="CA28" s="366"/>
      <c r="CB28" s="366"/>
      <c r="CC28" s="366"/>
      <c r="CD28" s="366"/>
      <c r="CE28" s="366"/>
      <c r="CF28" s="366"/>
      <c r="CG28" s="366"/>
      <c r="CH28" s="366"/>
      <c r="CI28" s="366"/>
    </row>
    <row r="29" spans="1:87" s="310" customFormat="1" ht="16.5" customHeight="1">
      <c r="A29" s="284">
        <f t="shared" si="2"/>
        <v>10</v>
      </c>
      <c r="B29" s="283" t="s">
        <v>252</v>
      </c>
      <c r="C29" s="369">
        <v>18.813999999999997</v>
      </c>
      <c r="D29" s="369">
        <v>5.3020000000000014</v>
      </c>
      <c r="E29" s="369">
        <v>17.926000000000002</v>
      </c>
      <c r="F29" s="369">
        <v>7.9329999999999998</v>
      </c>
      <c r="G29" s="369">
        <v>8.766</v>
      </c>
      <c r="H29" s="368">
        <f t="shared" si="0"/>
        <v>58.741</v>
      </c>
      <c r="I29" s="364">
        <v>52.856400000000015</v>
      </c>
      <c r="J29" s="370">
        <f t="shared" si="1"/>
        <v>899.82124921264563</v>
      </c>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366"/>
      <c r="AP29" s="366"/>
      <c r="AQ29" s="366"/>
      <c r="AR29" s="366"/>
      <c r="AS29" s="366"/>
      <c r="AT29" s="366"/>
      <c r="AU29" s="366"/>
      <c r="AV29" s="366"/>
      <c r="AW29" s="366"/>
      <c r="AX29" s="366"/>
      <c r="AY29" s="366"/>
      <c r="AZ29" s="366"/>
      <c r="BA29" s="366"/>
      <c r="BB29" s="366"/>
      <c r="BC29" s="366"/>
      <c r="BD29" s="366"/>
      <c r="BE29" s="366"/>
      <c r="BF29" s="366"/>
      <c r="BG29" s="366"/>
      <c r="BH29" s="366"/>
      <c r="BI29" s="366"/>
      <c r="BJ29" s="366"/>
      <c r="BK29" s="366"/>
      <c r="BL29" s="366"/>
      <c r="BM29" s="366"/>
      <c r="BN29" s="366"/>
      <c r="BO29" s="366"/>
      <c r="BP29" s="366"/>
      <c r="BQ29" s="366"/>
      <c r="BR29" s="366"/>
      <c r="BS29" s="366"/>
      <c r="BT29" s="366"/>
      <c r="BU29" s="366"/>
      <c r="BV29" s="366"/>
      <c r="BW29" s="366"/>
      <c r="BX29" s="366"/>
      <c r="BY29" s="366"/>
      <c r="BZ29" s="366"/>
      <c r="CA29" s="366"/>
      <c r="CB29" s="366"/>
      <c r="CC29" s="366"/>
      <c r="CD29" s="366"/>
      <c r="CE29" s="366"/>
      <c r="CF29" s="366"/>
      <c r="CG29" s="366"/>
      <c r="CH29" s="366"/>
      <c r="CI29" s="366"/>
    </row>
    <row r="30" spans="1:87" s="310" customFormat="1" ht="16.5" customHeight="1">
      <c r="A30" s="284">
        <f t="shared" si="2"/>
        <v>11</v>
      </c>
      <c r="B30" s="283" t="s">
        <v>253</v>
      </c>
      <c r="C30" s="367"/>
      <c r="D30" s="367"/>
      <c r="E30" s="367"/>
      <c r="F30" s="367"/>
      <c r="G30" s="367"/>
      <c r="H30" s="368"/>
      <c r="I30" s="364"/>
      <c r="J30" s="364"/>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366"/>
      <c r="AP30" s="366"/>
      <c r="AQ30" s="366"/>
      <c r="AR30" s="366"/>
      <c r="AS30" s="366"/>
      <c r="AT30" s="366"/>
      <c r="AU30" s="366"/>
      <c r="AV30" s="366"/>
      <c r="AW30" s="366"/>
      <c r="AX30" s="366"/>
      <c r="AY30" s="366"/>
      <c r="AZ30" s="366"/>
      <c r="BA30" s="366"/>
      <c r="BB30" s="366"/>
      <c r="BC30" s="366"/>
      <c r="BD30" s="366"/>
      <c r="BE30" s="366"/>
      <c r="BF30" s="366"/>
      <c r="BG30" s="366"/>
      <c r="BH30" s="366"/>
      <c r="BI30" s="366"/>
      <c r="BJ30" s="366"/>
      <c r="BK30" s="366"/>
      <c r="BL30" s="366"/>
      <c r="BM30" s="366"/>
      <c r="BN30" s="366"/>
      <c r="BO30" s="366"/>
      <c r="BP30" s="366"/>
      <c r="BQ30" s="366"/>
      <c r="BR30" s="366"/>
      <c r="BS30" s="366"/>
      <c r="BT30" s="366"/>
      <c r="BU30" s="366"/>
      <c r="BV30" s="366"/>
      <c r="BW30" s="366"/>
      <c r="BX30" s="366"/>
      <c r="BY30" s="366"/>
      <c r="BZ30" s="366"/>
      <c r="CA30" s="366"/>
      <c r="CB30" s="366"/>
      <c r="CC30" s="366"/>
      <c r="CD30" s="366"/>
      <c r="CE30" s="366"/>
      <c r="CF30" s="366"/>
      <c r="CG30" s="366"/>
      <c r="CH30" s="366"/>
      <c r="CI30" s="366"/>
    </row>
    <row r="31" spans="1:87" s="310" customFormat="1" ht="16.5" customHeight="1">
      <c r="A31" s="284">
        <f t="shared" si="2"/>
        <v>12</v>
      </c>
      <c r="B31" s="283" t="s">
        <v>254</v>
      </c>
      <c r="C31" s="367"/>
      <c r="D31" s="367"/>
      <c r="E31" s="367"/>
      <c r="F31" s="367"/>
      <c r="G31" s="367"/>
      <c r="H31" s="368"/>
      <c r="I31" s="364"/>
      <c r="J31" s="364"/>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366"/>
      <c r="AP31" s="366"/>
      <c r="AQ31" s="366"/>
      <c r="AR31" s="366"/>
      <c r="AS31" s="366"/>
      <c r="AT31" s="366"/>
      <c r="AU31" s="366"/>
      <c r="AV31" s="366"/>
      <c r="AW31" s="366"/>
      <c r="AX31" s="366"/>
      <c r="AY31" s="366"/>
      <c r="AZ31" s="366"/>
      <c r="BA31" s="366"/>
      <c r="BB31" s="366"/>
      <c r="BC31" s="366"/>
      <c r="BD31" s="366"/>
      <c r="BE31" s="366"/>
      <c r="BF31" s="366"/>
      <c r="BG31" s="366"/>
      <c r="BH31" s="366"/>
      <c r="BI31" s="366"/>
      <c r="BJ31" s="366"/>
      <c r="BK31" s="366"/>
      <c r="BL31" s="366"/>
      <c r="BM31" s="366"/>
      <c r="BN31" s="366"/>
      <c r="BO31" s="366"/>
      <c r="BP31" s="366"/>
      <c r="BQ31" s="366"/>
      <c r="BR31" s="366"/>
      <c r="BS31" s="366"/>
      <c r="BT31" s="366"/>
      <c r="BU31" s="366"/>
      <c r="BV31" s="366"/>
      <c r="BW31" s="366"/>
      <c r="BX31" s="366"/>
      <c r="BY31" s="366"/>
      <c r="BZ31" s="366"/>
      <c r="CA31" s="366"/>
      <c r="CB31" s="366"/>
      <c r="CC31" s="366"/>
      <c r="CD31" s="366"/>
      <c r="CE31" s="366"/>
      <c r="CF31" s="366"/>
      <c r="CG31" s="366"/>
      <c r="CH31" s="366"/>
      <c r="CI31" s="366"/>
    </row>
    <row r="32" spans="1:87" s="310" customFormat="1" ht="16.5" customHeight="1">
      <c r="A32" s="284">
        <f t="shared" si="2"/>
        <v>13</v>
      </c>
      <c r="B32" s="283" t="s">
        <v>255</v>
      </c>
      <c r="C32" s="367"/>
      <c r="D32" s="367"/>
      <c r="E32" s="367"/>
      <c r="F32" s="367"/>
      <c r="G32" s="367"/>
      <c r="H32" s="368"/>
      <c r="I32" s="364"/>
      <c r="J32" s="364"/>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6"/>
      <c r="AL32" s="366"/>
      <c r="AM32" s="366"/>
      <c r="AN32" s="366"/>
      <c r="AO32" s="366"/>
      <c r="AP32" s="366"/>
      <c r="AQ32" s="366"/>
      <c r="AR32" s="366"/>
      <c r="AS32" s="366"/>
      <c r="AT32" s="366"/>
      <c r="AU32" s="366"/>
      <c r="AV32" s="366"/>
      <c r="AW32" s="366"/>
      <c r="AX32" s="366"/>
      <c r="AY32" s="366"/>
      <c r="AZ32" s="366"/>
      <c r="BA32" s="366"/>
      <c r="BB32" s="366"/>
      <c r="BC32" s="366"/>
      <c r="BD32" s="366"/>
      <c r="BE32" s="366"/>
      <c r="BF32" s="366"/>
      <c r="BG32" s="366"/>
      <c r="BH32" s="366"/>
      <c r="BI32" s="366"/>
      <c r="BJ32" s="366"/>
      <c r="BK32" s="366"/>
      <c r="BL32" s="366"/>
      <c r="BM32" s="366"/>
      <c r="BN32" s="366"/>
      <c r="BO32" s="366"/>
      <c r="BP32" s="366"/>
      <c r="BQ32" s="366"/>
      <c r="BR32" s="366"/>
      <c r="BS32" s="366"/>
      <c r="BT32" s="366"/>
      <c r="BU32" s="366"/>
      <c r="BV32" s="366"/>
      <c r="BW32" s="366"/>
      <c r="BX32" s="366"/>
      <c r="BY32" s="366"/>
      <c r="BZ32" s="366"/>
      <c r="CA32" s="366"/>
      <c r="CB32" s="366"/>
      <c r="CC32" s="366"/>
      <c r="CD32" s="366"/>
      <c r="CE32" s="366"/>
      <c r="CF32" s="366"/>
      <c r="CG32" s="366"/>
      <c r="CH32" s="366"/>
      <c r="CI32" s="366"/>
    </row>
    <row r="33" spans="1:87" s="310" customFormat="1" ht="16.5" customHeight="1">
      <c r="A33" s="284"/>
      <c r="B33" s="292" t="s">
        <v>256</v>
      </c>
      <c r="C33" s="367">
        <f t="shared" ref="C33:G33" si="3">SUM(C9:C32)</f>
        <v>657.35799999999995</v>
      </c>
      <c r="D33" s="367">
        <f t="shared" si="3"/>
        <v>330.80800000000005</v>
      </c>
      <c r="E33" s="367">
        <f t="shared" si="3"/>
        <v>427.96299999999997</v>
      </c>
      <c r="F33" s="367">
        <f t="shared" si="3"/>
        <v>445.87099999999992</v>
      </c>
      <c r="G33" s="367">
        <f t="shared" si="3"/>
        <v>333.37900000000002</v>
      </c>
      <c r="H33" s="367">
        <f t="shared" ref="H33" si="4">SUM(H9:H32)</f>
        <v>2195.3790000000004</v>
      </c>
      <c r="I33" s="364">
        <f>SUM(I9:I32)</f>
        <v>1171.8074000000001</v>
      </c>
      <c r="J33" s="370">
        <f>+I33/H33*1000</f>
        <v>533.76086771350185</v>
      </c>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66"/>
      <c r="AL33" s="366"/>
      <c r="AM33" s="366"/>
      <c r="AN33" s="366"/>
      <c r="AO33" s="366"/>
      <c r="AP33" s="366"/>
      <c r="AQ33" s="366"/>
      <c r="AR33" s="366"/>
      <c r="AS33" s="366"/>
      <c r="AT33" s="366"/>
      <c r="AU33" s="366"/>
      <c r="AV33" s="366"/>
      <c r="AW33" s="366"/>
      <c r="AX33" s="366"/>
      <c r="AY33" s="366"/>
      <c r="AZ33" s="366"/>
      <c r="BA33" s="366"/>
      <c r="BB33" s="366"/>
      <c r="BC33" s="366"/>
      <c r="BD33" s="366"/>
      <c r="BE33" s="366"/>
      <c r="BF33" s="366"/>
      <c r="BG33" s="366"/>
      <c r="BH33" s="366"/>
      <c r="BI33" s="366"/>
      <c r="BJ33" s="366"/>
      <c r="BK33" s="366"/>
      <c r="BL33" s="366"/>
      <c r="BM33" s="366"/>
      <c r="BN33" s="366"/>
      <c r="BO33" s="366"/>
      <c r="BP33" s="366"/>
      <c r="BQ33" s="366"/>
      <c r="BR33" s="366"/>
      <c r="BS33" s="366"/>
      <c r="BT33" s="366"/>
      <c r="BU33" s="366"/>
      <c r="BV33" s="366"/>
      <c r="BW33" s="366"/>
      <c r="BX33" s="366"/>
      <c r="BY33" s="366"/>
      <c r="BZ33" s="366"/>
      <c r="CA33" s="366"/>
      <c r="CB33" s="366"/>
      <c r="CC33" s="366"/>
      <c r="CD33" s="366"/>
      <c r="CE33" s="366"/>
      <c r="CF33" s="366"/>
      <c r="CG33" s="366"/>
      <c r="CH33" s="366"/>
      <c r="CI33" s="366"/>
    </row>
    <row r="34" spans="1:87" s="310" customFormat="1" ht="16.5" customHeight="1">
      <c r="A34" s="283"/>
      <c r="B34" s="281" t="s">
        <v>257</v>
      </c>
      <c r="C34" s="367"/>
      <c r="D34" s="367"/>
      <c r="E34" s="367"/>
      <c r="F34" s="367"/>
      <c r="G34" s="367"/>
      <c r="H34" s="368"/>
      <c r="I34" s="364"/>
      <c r="J34" s="364"/>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6"/>
      <c r="AN34" s="366"/>
      <c r="AO34" s="366"/>
      <c r="AP34" s="366"/>
      <c r="AQ34" s="366"/>
      <c r="AR34" s="366"/>
      <c r="AS34" s="366"/>
      <c r="AT34" s="366"/>
      <c r="AU34" s="366"/>
      <c r="AV34" s="366"/>
      <c r="AW34" s="366"/>
      <c r="AX34" s="366"/>
      <c r="AY34" s="366"/>
      <c r="AZ34" s="366"/>
      <c r="BA34" s="366"/>
      <c r="BB34" s="366"/>
      <c r="BC34" s="366"/>
      <c r="BD34" s="366"/>
      <c r="BE34" s="366"/>
      <c r="BF34" s="366"/>
      <c r="BG34" s="366"/>
      <c r="BH34" s="366"/>
      <c r="BI34" s="366"/>
      <c r="BJ34" s="366"/>
      <c r="BK34" s="366"/>
      <c r="BL34" s="366"/>
      <c r="BM34" s="366"/>
      <c r="BN34" s="366"/>
      <c r="BO34" s="366"/>
      <c r="BP34" s="366"/>
      <c r="BQ34" s="366"/>
      <c r="BR34" s="366"/>
      <c r="BS34" s="366"/>
      <c r="BT34" s="366"/>
      <c r="BU34" s="366"/>
      <c r="BV34" s="366"/>
      <c r="BW34" s="366"/>
      <c r="BX34" s="366"/>
      <c r="BY34" s="366"/>
      <c r="BZ34" s="366"/>
      <c r="CA34" s="366"/>
      <c r="CB34" s="366"/>
      <c r="CC34" s="366"/>
      <c r="CD34" s="366"/>
      <c r="CE34" s="366"/>
      <c r="CF34" s="366"/>
      <c r="CG34" s="366"/>
      <c r="CH34" s="366"/>
      <c r="CI34" s="366"/>
    </row>
    <row r="35" spans="1:87" s="310" customFormat="1" ht="16.5" customHeight="1">
      <c r="A35" s="284">
        <v>13</v>
      </c>
      <c r="B35" s="283" t="s">
        <v>258</v>
      </c>
      <c r="C35" s="369">
        <v>1.9570000000000001</v>
      </c>
      <c r="D35" s="369">
        <v>0</v>
      </c>
      <c r="E35" s="369">
        <v>0</v>
      </c>
      <c r="F35" s="369">
        <v>7.5280000000000005</v>
      </c>
      <c r="G35" s="369">
        <v>7.3560000000000008</v>
      </c>
      <c r="H35" s="368">
        <f>SUM(C35:G35)</f>
        <v>16.841000000000001</v>
      </c>
      <c r="I35" s="994">
        <v>8.6335999999999995</v>
      </c>
      <c r="J35" s="370">
        <f>+I35/H35*1000</f>
        <v>512.65364289531487</v>
      </c>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6"/>
      <c r="AL35" s="366"/>
      <c r="AM35" s="366"/>
      <c r="AN35" s="366"/>
      <c r="AO35" s="366"/>
      <c r="AP35" s="366"/>
      <c r="AQ35" s="366"/>
      <c r="AR35" s="366"/>
      <c r="AS35" s="366"/>
      <c r="AT35" s="366"/>
      <c r="AU35" s="366"/>
      <c r="AV35" s="366"/>
      <c r="AW35" s="366"/>
      <c r="AX35" s="366"/>
      <c r="AY35" s="366"/>
      <c r="AZ35" s="366"/>
      <c r="BA35" s="366"/>
      <c r="BB35" s="366"/>
      <c r="BC35" s="366"/>
      <c r="BD35" s="366"/>
      <c r="BE35" s="366"/>
      <c r="BF35" s="366"/>
      <c r="BG35" s="366"/>
      <c r="BH35" s="366"/>
      <c r="BI35" s="366"/>
      <c r="BJ35" s="366"/>
      <c r="BK35" s="366"/>
      <c r="BL35" s="366"/>
      <c r="BM35" s="366"/>
      <c r="BN35" s="366"/>
      <c r="BO35" s="366"/>
      <c r="BP35" s="366"/>
      <c r="BQ35" s="366"/>
      <c r="BR35" s="366"/>
      <c r="BS35" s="366"/>
      <c r="BT35" s="366"/>
      <c r="BU35" s="366"/>
      <c r="BV35" s="366"/>
      <c r="BW35" s="366"/>
      <c r="BX35" s="366"/>
      <c r="BY35" s="366"/>
      <c r="BZ35" s="366"/>
      <c r="CA35" s="366"/>
      <c r="CB35" s="366"/>
      <c r="CC35" s="366"/>
      <c r="CD35" s="366"/>
      <c r="CE35" s="366"/>
      <c r="CF35" s="366"/>
      <c r="CG35" s="366"/>
      <c r="CH35" s="366"/>
      <c r="CI35" s="366"/>
    </row>
    <row r="36" spans="1:87" s="310" customFormat="1" ht="16.5" customHeight="1">
      <c r="A36" s="284">
        <f t="shared" ref="A36:A49" si="5">A35+1</f>
        <v>14</v>
      </c>
      <c r="B36" s="283" t="s">
        <v>245</v>
      </c>
      <c r="C36" s="369">
        <v>0</v>
      </c>
      <c r="D36" s="369">
        <v>0</v>
      </c>
      <c r="E36" s="369">
        <v>1.1220000000000003</v>
      </c>
      <c r="F36" s="369">
        <v>1.2629999999999999</v>
      </c>
      <c r="G36" s="369">
        <v>0.27000000000000007</v>
      </c>
      <c r="H36" s="368">
        <f>SUM(C36:G36)</f>
        <v>2.6550000000000002</v>
      </c>
      <c r="I36" s="994">
        <v>1.0303000000000002</v>
      </c>
      <c r="J36" s="370">
        <f>+I36/H36*1000</f>
        <v>388.06026365348407</v>
      </c>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6"/>
      <c r="AL36" s="366"/>
      <c r="AM36" s="366"/>
      <c r="AN36" s="366"/>
      <c r="AO36" s="366"/>
      <c r="AP36" s="366"/>
      <c r="AQ36" s="366"/>
      <c r="AR36" s="366"/>
      <c r="AS36" s="366"/>
      <c r="AT36" s="366"/>
      <c r="AU36" s="366"/>
      <c r="AV36" s="366"/>
      <c r="AW36" s="366"/>
      <c r="AX36" s="366"/>
      <c r="AY36" s="366"/>
      <c r="AZ36" s="366"/>
      <c r="BA36" s="366"/>
      <c r="BB36" s="366"/>
      <c r="BC36" s="366"/>
      <c r="BD36" s="366"/>
      <c r="BE36" s="366"/>
      <c r="BF36" s="366"/>
      <c r="BG36" s="366"/>
      <c r="BH36" s="366"/>
      <c r="BI36" s="366"/>
      <c r="BJ36" s="366"/>
      <c r="BK36" s="366"/>
      <c r="BL36" s="366"/>
      <c r="BM36" s="366"/>
      <c r="BN36" s="366"/>
      <c r="BO36" s="366"/>
      <c r="BP36" s="366"/>
      <c r="BQ36" s="366"/>
      <c r="BR36" s="366"/>
      <c r="BS36" s="366"/>
      <c r="BT36" s="366"/>
      <c r="BU36" s="366"/>
      <c r="BV36" s="366"/>
      <c r="BW36" s="366"/>
      <c r="BX36" s="366"/>
      <c r="BY36" s="366"/>
      <c r="BZ36" s="366"/>
      <c r="CA36" s="366"/>
      <c r="CB36" s="366"/>
      <c r="CC36" s="366"/>
      <c r="CD36" s="366"/>
      <c r="CE36" s="366"/>
      <c r="CF36" s="366"/>
      <c r="CG36" s="366"/>
      <c r="CH36" s="366"/>
      <c r="CI36" s="366"/>
    </row>
    <row r="37" spans="1:87" s="310" customFormat="1" ht="16.5" customHeight="1">
      <c r="A37" s="284">
        <f t="shared" si="5"/>
        <v>15</v>
      </c>
      <c r="B37" s="283" t="s">
        <v>246</v>
      </c>
      <c r="C37" s="369">
        <v>9.3249999999999993</v>
      </c>
      <c r="D37" s="369">
        <v>4.4680000000000009</v>
      </c>
      <c r="E37" s="369">
        <v>4.2349999999999994</v>
      </c>
      <c r="F37" s="369">
        <v>0</v>
      </c>
      <c r="G37" s="369">
        <v>0.13300000000000003</v>
      </c>
      <c r="H37" s="368">
        <f>SUM(C37:G37)</f>
        <v>18.160999999999998</v>
      </c>
      <c r="I37" s="994">
        <v>3.9698999999999995</v>
      </c>
      <c r="J37" s="370">
        <f>+I37/H37*1000</f>
        <v>218.59479103573594</v>
      </c>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c r="AO37" s="366"/>
      <c r="AP37" s="366"/>
      <c r="AQ37" s="366"/>
      <c r="AR37" s="366"/>
      <c r="AS37" s="366"/>
      <c r="AT37" s="366"/>
      <c r="AU37" s="366"/>
      <c r="AV37" s="366"/>
      <c r="AW37" s="366"/>
      <c r="AX37" s="366"/>
      <c r="AY37" s="366"/>
      <c r="AZ37" s="366"/>
      <c r="BA37" s="366"/>
      <c r="BB37" s="366"/>
      <c r="BC37" s="366"/>
      <c r="BD37" s="366"/>
      <c r="BE37" s="366"/>
      <c r="BF37" s="366"/>
      <c r="BG37" s="366"/>
      <c r="BH37" s="366"/>
      <c r="BI37" s="366"/>
      <c r="BJ37" s="366"/>
      <c r="BK37" s="366"/>
      <c r="BL37" s="366"/>
      <c r="BM37" s="366"/>
      <c r="BN37" s="366"/>
      <c r="BO37" s="366"/>
      <c r="BP37" s="366"/>
      <c r="BQ37" s="366"/>
      <c r="BR37" s="366"/>
      <c r="BS37" s="366"/>
      <c r="BT37" s="366"/>
      <c r="BU37" s="366"/>
      <c r="BV37" s="366"/>
      <c r="BW37" s="366"/>
      <c r="BX37" s="366"/>
      <c r="BY37" s="366"/>
      <c r="BZ37" s="366"/>
      <c r="CA37" s="366"/>
      <c r="CB37" s="366"/>
      <c r="CC37" s="366"/>
      <c r="CD37" s="366"/>
      <c r="CE37" s="366"/>
      <c r="CF37" s="366"/>
      <c r="CG37" s="366"/>
      <c r="CH37" s="366"/>
      <c r="CI37" s="366"/>
    </row>
    <row r="38" spans="1:87" s="310" customFormat="1" ht="16.5" customHeight="1">
      <c r="A38" s="284">
        <f t="shared" si="5"/>
        <v>16</v>
      </c>
      <c r="B38" s="283" t="s">
        <v>247</v>
      </c>
      <c r="C38" s="369">
        <v>36.684000000000005</v>
      </c>
      <c r="D38" s="369">
        <v>1.2950000000000002</v>
      </c>
      <c r="E38" s="369">
        <v>0.28300000000000003</v>
      </c>
      <c r="F38" s="369">
        <v>0</v>
      </c>
      <c r="G38" s="369">
        <v>0.47500000000000009</v>
      </c>
      <c r="H38" s="368">
        <f>SUM(C38:G38)</f>
        <v>38.737000000000009</v>
      </c>
      <c r="I38" s="994">
        <v>12.426</v>
      </c>
      <c r="J38" s="370">
        <f>+I38/H38*1000</f>
        <v>320.7785837829465</v>
      </c>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c r="AO38" s="366"/>
      <c r="AP38" s="366"/>
      <c r="AQ38" s="366"/>
      <c r="AR38" s="366"/>
      <c r="AS38" s="366"/>
      <c r="AT38" s="366"/>
      <c r="AU38" s="366"/>
      <c r="AV38" s="366"/>
      <c r="AW38" s="366"/>
      <c r="AX38" s="366"/>
      <c r="AY38" s="366"/>
      <c r="AZ38" s="366"/>
      <c r="BA38" s="366"/>
      <c r="BB38" s="366"/>
      <c r="BC38" s="366"/>
      <c r="BD38" s="366"/>
      <c r="BE38" s="366"/>
      <c r="BF38" s="366"/>
      <c r="BG38" s="366"/>
      <c r="BH38" s="366"/>
      <c r="BI38" s="366"/>
      <c r="BJ38" s="366"/>
      <c r="BK38" s="366"/>
      <c r="BL38" s="366"/>
      <c r="BM38" s="366"/>
      <c r="BN38" s="366"/>
      <c r="BO38" s="366"/>
      <c r="BP38" s="366"/>
      <c r="BQ38" s="366"/>
      <c r="BR38" s="366"/>
      <c r="BS38" s="366"/>
      <c r="BT38" s="366"/>
      <c r="BU38" s="366"/>
      <c r="BV38" s="366"/>
      <c r="BW38" s="366"/>
      <c r="BX38" s="366"/>
      <c r="BY38" s="366"/>
      <c r="BZ38" s="366"/>
      <c r="CA38" s="366"/>
      <c r="CB38" s="366"/>
      <c r="CC38" s="366"/>
      <c r="CD38" s="366"/>
      <c r="CE38" s="366"/>
      <c r="CF38" s="366"/>
      <c r="CG38" s="366"/>
      <c r="CH38" s="366"/>
      <c r="CI38" s="366"/>
    </row>
    <row r="39" spans="1:87" s="310" customFormat="1" ht="16.5" customHeight="1">
      <c r="A39" s="284">
        <f t="shared" si="5"/>
        <v>17</v>
      </c>
      <c r="B39" s="283" t="s">
        <v>251</v>
      </c>
      <c r="C39" s="369">
        <v>5.5940000000000003</v>
      </c>
      <c r="D39" s="369">
        <v>1.3220000000000003</v>
      </c>
      <c r="E39" s="369">
        <v>4.4089999999999989</v>
      </c>
      <c r="F39" s="369">
        <v>0.76800000000000002</v>
      </c>
      <c r="G39" s="369">
        <v>3.6529999999999996</v>
      </c>
      <c r="H39" s="368">
        <f>SUM(C39:G39)</f>
        <v>15.745999999999999</v>
      </c>
      <c r="I39" s="994">
        <v>13.634600000000001</v>
      </c>
      <c r="J39" s="370">
        <f>+I39/H39*1000</f>
        <v>865.90880223548845</v>
      </c>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6"/>
      <c r="AO39" s="366"/>
      <c r="AP39" s="366"/>
      <c r="AQ39" s="366"/>
      <c r="AR39" s="366"/>
      <c r="AS39" s="366"/>
      <c r="AT39" s="366"/>
      <c r="AU39" s="366"/>
      <c r="AV39" s="366"/>
      <c r="AW39" s="366"/>
      <c r="AX39" s="366"/>
      <c r="AY39" s="366"/>
      <c r="AZ39" s="366"/>
      <c r="BA39" s="366"/>
      <c r="BB39" s="366"/>
      <c r="BC39" s="366"/>
      <c r="BD39" s="366"/>
      <c r="BE39" s="366"/>
      <c r="BF39" s="366"/>
      <c r="BG39" s="366"/>
      <c r="BH39" s="366"/>
      <c r="BI39" s="366"/>
      <c r="BJ39" s="366"/>
      <c r="BK39" s="366"/>
      <c r="BL39" s="366"/>
      <c r="BM39" s="366"/>
      <c r="BN39" s="366"/>
      <c r="BO39" s="366"/>
      <c r="BP39" s="366"/>
      <c r="BQ39" s="366"/>
      <c r="BR39" s="366"/>
      <c r="BS39" s="366"/>
      <c r="BT39" s="366"/>
      <c r="BU39" s="366"/>
      <c r="BV39" s="366"/>
      <c r="BW39" s="366"/>
      <c r="BX39" s="366"/>
      <c r="BY39" s="366"/>
      <c r="BZ39" s="366"/>
      <c r="CA39" s="366"/>
      <c r="CB39" s="366"/>
      <c r="CC39" s="366"/>
      <c r="CD39" s="366"/>
      <c r="CE39" s="366"/>
      <c r="CF39" s="366"/>
      <c r="CG39" s="366"/>
      <c r="CH39" s="366"/>
      <c r="CI39" s="366"/>
    </row>
    <row r="40" spans="1:87" s="310" customFormat="1" ht="16.5" customHeight="1">
      <c r="A40" s="284">
        <f t="shared" si="5"/>
        <v>18</v>
      </c>
      <c r="B40" s="283" t="s">
        <v>260</v>
      </c>
      <c r="C40" s="369"/>
      <c r="D40" s="369"/>
      <c r="E40" s="369"/>
      <c r="F40" s="369"/>
      <c r="G40" s="369"/>
      <c r="H40" s="368"/>
      <c r="I40" s="994"/>
      <c r="J40" s="364"/>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6"/>
      <c r="AL40" s="366"/>
      <c r="AM40" s="366"/>
      <c r="AN40" s="366"/>
      <c r="AO40" s="366"/>
      <c r="AP40" s="366"/>
      <c r="AQ40" s="366"/>
      <c r="AR40" s="366"/>
      <c r="AS40" s="366"/>
      <c r="AT40" s="366"/>
      <c r="AU40" s="366"/>
      <c r="AV40" s="366"/>
      <c r="AW40" s="366"/>
      <c r="AX40" s="366"/>
      <c r="AY40" s="366"/>
      <c r="AZ40" s="366"/>
      <c r="BA40" s="366"/>
      <c r="BB40" s="366"/>
      <c r="BC40" s="366"/>
      <c r="BD40" s="366"/>
      <c r="BE40" s="366"/>
      <c r="BF40" s="366"/>
      <c r="BG40" s="366"/>
      <c r="BH40" s="366"/>
      <c r="BI40" s="366"/>
      <c r="BJ40" s="366"/>
      <c r="BK40" s="366"/>
      <c r="BL40" s="366"/>
      <c r="BM40" s="366"/>
      <c r="BN40" s="366"/>
      <c r="BO40" s="366"/>
      <c r="BP40" s="366"/>
      <c r="BQ40" s="366"/>
      <c r="BR40" s="366"/>
      <c r="BS40" s="366"/>
      <c r="BT40" s="366"/>
      <c r="BU40" s="366"/>
      <c r="BV40" s="366"/>
      <c r="BW40" s="366"/>
      <c r="BX40" s="366"/>
      <c r="BY40" s="366"/>
      <c r="BZ40" s="366"/>
      <c r="CA40" s="366"/>
      <c r="CB40" s="366"/>
      <c r="CC40" s="366"/>
      <c r="CD40" s="366"/>
      <c r="CE40" s="366"/>
      <c r="CF40" s="366"/>
      <c r="CG40" s="366"/>
      <c r="CH40" s="366"/>
      <c r="CI40" s="366"/>
    </row>
    <row r="41" spans="1:87" s="310" customFormat="1" ht="16.5" customHeight="1">
      <c r="A41" s="284">
        <f t="shared" si="5"/>
        <v>19</v>
      </c>
      <c r="B41" s="283" t="s">
        <v>254</v>
      </c>
      <c r="C41" s="369">
        <v>20.310000000000002</v>
      </c>
      <c r="D41" s="369">
        <v>4.4519999999999991</v>
      </c>
      <c r="E41" s="369">
        <v>5.3020000000000005</v>
      </c>
      <c r="F41" s="369">
        <v>19.347999999999995</v>
      </c>
      <c r="G41" s="369">
        <v>11.032999999999999</v>
      </c>
      <c r="H41" s="368">
        <f>SUM(C41:G41)</f>
        <v>60.444999999999993</v>
      </c>
      <c r="I41" s="994">
        <v>47.026699999999991</v>
      </c>
      <c r="J41" s="370">
        <f>+I41/H41*1000</f>
        <v>778.0081065431383</v>
      </c>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6"/>
      <c r="AL41" s="366"/>
      <c r="AM41" s="366"/>
      <c r="AN41" s="366"/>
      <c r="AO41" s="366"/>
      <c r="AP41" s="366"/>
      <c r="AQ41" s="366"/>
      <c r="AR41" s="366"/>
      <c r="AS41" s="366"/>
      <c r="AT41" s="366"/>
      <c r="AU41" s="366"/>
      <c r="AV41" s="366"/>
      <c r="AW41" s="366"/>
      <c r="AX41" s="366"/>
      <c r="AY41" s="366"/>
      <c r="AZ41" s="366"/>
      <c r="BA41" s="366"/>
      <c r="BB41" s="366"/>
      <c r="BC41" s="366"/>
      <c r="BD41" s="366"/>
      <c r="BE41" s="366"/>
      <c r="BF41" s="366"/>
      <c r="BG41" s="366"/>
      <c r="BH41" s="366"/>
      <c r="BI41" s="366"/>
      <c r="BJ41" s="366"/>
      <c r="BK41" s="366"/>
      <c r="BL41" s="366"/>
      <c r="BM41" s="366"/>
      <c r="BN41" s="366"/>
      <c r="BO41" s="366"/>
      <c r="BP41" s="366"/>
      <c r="BQ41" s="366"/>
      <c r="BR41" s="366"/>
      <c r="BS41" s="366"/>
      <c r="BT41" s="366"/>
      <c r="BU41" s="366"/>
      <c r="BV41" s="366"/>
      <c r="BW41" s="366"/>
      <c r="BX41" s="366"/>
      <c r="BY41" s="366"/>
      <c r="BZ41" s="366"/>
      <c r="CA41" s="366"/>
      <c r="CB41" s="366"/>
      <c r="CC41" s="366"/>
      <c r="CD41" s="366"/>
      <c r="CE41" s="366"/>
      <c r="CF41" s="366"/>
      <c r="CG41" s="366"/>
      <c r="CH41" s="366"/>
      <c r="CI41" s="366"/>
    </row>
    <row r="42" spans="1:87" s="310" customFormat="1" ht="16.5" customHeight="1">
      <c r="A42" s="284">
        <f t="shared" si="5"/>
        <v>20</v>
      </c>
      <c r="B42" s="283" t="s">
        <v>261</v>
      </c>
      <c r="C42" s="369"/>
      <c r="D42" s="369"/>
      <c r="E42" s="369"/>
      <c r="F42" s="369"/>
      <c r="G42" s="369"/>
      <c r="H42" s="368"/>
      <c r="I42" s="994"/>
      <c r="J42" s="364"/>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6"/>
      <c r="AL42" s="366"/>
      <c r="AM42" s="366"/>
      <c r="AN42" s="366"/>
      <c r="AO42" s="366"/>
      <c r="AP42" s="366"/>
      <c r="AQ42" s="366"/>
      <c r="AR42" s="366"/>
      <c r="AS42" s="366"/>
      <c r="AT42" s="366"/>
      <c r="AU42" s="366"/>
      <c r="AV42" s="366"/>
      <c r="AW42" s="366"/>
      <c r="AX42" s="366"/>
      <c r="AY42" s="366"/>
      <c r="AZ42" s="366"/>
      <c r="BA42" s="366"/>
      <c r="BB42" s="366"/>
      <c r="BC42" s="366"/>
      <c r="BD42" s="366"/>
      <c r="BE42" s="366"/>
      <c r="BF42" s="366"/>
      <c r="BG42" s="366"/>
      <c r="BH42" s="366"/>
      <c r="BI42" s="366"/>
      <c r="BJ42" s="366"/>
      <c r="BK42" s="366"/>
      <c r="BL42" s="366"/>
      <c r="BM42" s="366"/>
      <c r="BN42" s="366"/>
      <c r="BO42" s="366"/>
      <c r="BP42" s="366"/>
      <c r="BQ42" s="366"/>
      <c r="BR42" s="366"/>
      <c r="BS42" s="366"/>
      <c r="BT42" s="366"/>
      <c r="BU42" s="366"/>
      <c r="BV42" s="366"/>
      <c r="BW42" s="366"/>
      <c r="BX42" s="366"/>
      <c r="BY42" s="366"/>
      <c r="BZ42" s="366"/>
      <c r="CA42" s="366"/>
      <c r="CB42" s="366"/>
      <c r="CC42" s="366"/>
      <c r="CD42" s="366"/>
      <c r="CE42" s="366"/>
      <c r="CF42" s="366"/>
      <c r="CG42" s="366"/>
      <c r="CH42" s="366"/>
      <c r="CI42" s="366"/>
    </row>
    <row r="43" spans="1:87" s="310" customFormat="1" ht="16.5" customHeight="1">
      <c r="A43" s="284">
        <f t="shared" si="5"/>
        <v>21</v>
      </c>
      <c r="B43" s="283" t="s">
        <v>262</v>
      </c>
      <c r="C43" s="369">
        <v>1.7679999999999998</v>
      </c>
      <c r="D43" s="369">
        <v>0.51100000000000001</v>
      </c>
      <c r="E43" s="369">
        <v>1.9829999999999999</v>
      </c>
      <c r="F43" s="369">
        <v>2.7989999999999999</v>
      </c>
      <c r="G43" s="369">
        <v>9.0550000000000015</v>
      </c>
      <c r="H43" s="368">
        <f>SUM(C43:G43)</f>
        <v>16.116</v>
      </c>
      <c r="I43" s="994">
        <v>13.886600000000001</v>
      </c>
      <c r="J43" s="370">
        <f>+I43/H43*1000</f>
        <v>861.6654256639365</v>
      </c>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6"/>
      <c r="AL43" s="366"/>
      <c r="AM43" s="366"/>
      <c r="AN43" s="366"/>
      <c r="AO43" s="366"/>
      <c r="AP43" s="366"/>
      <c r="AQ43" s="366"/>
      <c r="AR43" s="366"/>
      <c r="AS43" s="366"/>
      <c r="AT43" s="366"/>
      <c r="AU43" s="366"/>
      <c r="AV43" s="366"/>
      <c r="AW43" s="366"/>
      <c r="AX43" s="366"/>
      <c r="AY43" s="366"/>
      <c r="AZ43" s="366"/>
      <c r="BA43" s="366"/>
      <c r="BB43" s="366"/>
      <c r="BC43" s="366"/>
      <c r="BD43" s="366"/>
      <c r="BE43" s="366"/>
      <c r="BF43" s="366"/>
      <c r="BG43" s="366"/>
      <c r="BH43" s="366"/>
      <c r="BI43" s="366"/>
      <c r="BJ43" s="366"/>
      <c r="BK43" s="366"/>
      <c r="BL43" s="366"/>
      <c r="BM43" s="366"/>
      <c r="BN43" s="366"/>
      <c r="BO43" s="366"/>
      <c r="BP43" s="366"/>
      <c r="BQ43" s="366"/>
      <c r="BR43" s="366"/>
      <c r="BS43" s="366"/>
      <c r="BT43" s="366"/>
      <c r="BU43" s="366"/>
      <c r="BV43" s="366"/>
      <c r="BW43" s="366"/>
      <c r="BX43" s="366"/>
      <c r="BY43" s="366"/>
      <c r="BZ43" s="366"/>
      <c r="CA43" s="366"/>
      <c r="CB43" s="366"/>
      <c r="CC43" s="366"/>
      <c r="CD43" s="366"/>
      <c r="CE43" s="366"/>
      <c r="CF43" s="366"/>
      <c r="CG43" s="366"/>
      <c r="CH43" s="366"/>
      <c r="CI43" s="366"/>
    </row>
    <row r="44" spans="1:87" s="310" customFormat="1" ht="16.5" customHeight="1">
      <c r="A44" s="284">
        <f t="shared" si="5"/>
        <v>22</v>
      </c>
      <c r="B44" s="283" t="s">
        <v>255</v>
      </c>
      <c r="C44" s="369">
        <v>113.35599999999999</v>
      </c>
      <c r="D44" s="369">
        <v>19.739999999999998</v>
      </c>
      <c r="E44" s="369">
        <v>32.433999999999997</v>
      </c>
      <c r="F44" s="369">
        <v>96.331000000000003</v>
      </c>
      <c r="G44" s="369">
        <v>254.40299999999996</v>
      </c>
      <c r="H44" s="368">
        <f>SUM(C44:G44)</f>
        <v>516.2639999999999</v>
      </c>
      <c r="I44" s="994">
        <v>362.4117</v>
      </c>
      <c r="J44" s="370">
        <f>+I44/H44*1000</f>
        <v>701.98909860071603</v>
      </c>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6"/>
      <c r="AL44" s="366"/>
      <c r="AM44" s="366"/>
      <c r="AN44" s="366"/>
      <c r="AO44" s="366"/>
      <c r="AP44" s="366"/>
      <c r="AQ44" s="366"/>
      <c r="AR44" s="366"/>
      <c r="AS44" s="366"/>
      <c r="AT44" s="366"/>
      <c r="AU44" s="366"/>
      <c r="AV44" s="366"/>
      <c r="AW44" s="366"/>
      <c r="AX44" s="366"/>
      <c r="AY44" s="366"/>
      <c r="AZ44" s="366"/>
      <c r="BA44" s="366"/>
      <c r="BB44" s="366"/>
      <c r="BC44" s="366"/>
      <c r="BD44" s="366"/>
      <c r="BE44" s="366"/>
      <c r="BF44" s="366"/>
      <c r="BG44" s="366"/>
      <c r="BH44" s="366"/>
      <c r="BI44" s="366"/>
      <c r="BJ44" s="366"/>
      <c r="BK44" s="366"/>
      <c r="BL44" s="366"/>
      <c r="BM44" s="366"/>
      <c r="BN44" s="366"/>
      <c r="BO44" s="366"/>
      <c r="BP44" s="366"/>
      <c r="BQ44" s="366"/>
      <c r="BR44" s="366"/>
      <c r="BS44" s="366"/>
      <c r="BT44" s="366"/>
      <c r="BU44" s="366"/>
      <c r="BV44" s="366"/>
      <c r="BW44" s="366"/>
      <c r="BX44" s="366"/>
      <c r="BY44" s="366"/>
      <c r="BZ44" s="366"/>
      <c r="CA44" s="366"/>
      <c r="CB44" s="366"/>
      <c r="CC44" s="366"/>
      <c r="CD44" s="366"/>
      <c r="CE44" s="366"/>
      <c r="CF44" s="366"/>
      <c r="CG44" s="366"/>
      <c r="CH44" s="366"/>
      <c r="CI44" s="366"/>
    </row>
    <row r="45" spans="1:87" s="310" customFormat="1" ht="16.5" customHeight="1">
      <c r="A45" s="284">
        <f t="shared" si="5"/>
        <v>23</v>
      </c>
      <c r="B45" s="283" t="s">
        <v>263</v>
      </c>
      <c r="C45" s="369">
        <v>0</v>
      </c>
      <c r="D45" s="369">
        <v>0</v>
      </c>
      <c r="E45" s="369">
        <v>0</v>
      </c>
      <c r="F45" s="369">
        <v>0.47499999999999998</v>
      </c>
      <c r="G45" s="369">
        <v>0</v>
      </c>
      <c r="H45" s="368">
        <f>SUM(C45:G45)</f>
        <v>0.47499999999999998</v>
      </c>
      <c r="I45" s="994">
        <v>0.48849999999999999</v>
      </c>
      <c r="J45" s="370">
        <f>+I45/H45*1000</f>
        <v>1028.421052631579</v>
      </c>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6"/>
      <c r="AY45" s="366"/>
      <c r="AZ45" s="366"/>
      <c r="BA45" s="366"/>
      <c r="BB45" s="366"/>
      <c r="BC45" s="366"/>
      <c r="BD45" s="366"/>
      <c r="BE45" s="366"/>
      <c r="BF45" s="366"/>
      <c r="BG45" s="366"/>
      <c r="BH45" s="366"/>
      <c r="BI45" s="366"/>
      <c r="BJ45" s="366"/>
      <c r="BK45" s="366"/>
      <c r="BL45" s="366"/>
      <c r="BM45" s="366"/>
      <c r="BN45" s="366"/>
      <c r="BO45" s="366"/>
      <c r="BP45" s="366"/>
      <c r="BQ45" s="366"/>
      <c r="BR45" s="366"/>
      <c r="BS45" s="366"/>
      <c r="BT45" s="366"/>
      <c r="BU45" s="366"/>
      <c r="BV45" s="366"/>
      <c r="BW45" s="366"/>
      <c r="BX45" s="366"/>
      <c r="BY45" s="366"/>
      <c r="BZ45" s="366"/>
      <c r="CA45" s="366"/>
      <c r="CB45" s="366"/>
      <c r="CC45" s="366"/>
      <c r="CD45" s="366"/>
      <c r="CE45" s="366"/>
      <c r="CF45" s="366"/>
      <c r="CG45" s="366"/>
      <c r="CH45" s="366"/>
      <c r="CI45" s="366"/>
    </row>
    <row r="46" spans="1:87" s="310" customFormat="1" ht="16.5" customHeight="1">
      <c r="A46" s="284">
        <f t="shared" si="5"/>
        <v>24</v>
      </c>
      <c r="B46" s="283" t="s">
        <v>264</v>
      </c>
      <c r="C46" s="369"/>
      <c r="D46" s="369"/>
      <c r="E46" s="369"/>
      <c r="F46" s="369"/>
      <c r="G46" s="369"/>
      <c r="H46" s="368"/>
      <c r="I46" s="364"/>
      <c r="J46" s="364"/>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66"/>
      <c r="AP46" s="366"/>
      <c r="AQ46" s="366"/>
      <c r="AR46" s="366"/>
      <c r="AS46" s="366"/>
      <c r="AT46" s="366"/>
      <c r="AU46" s="366"/>
      <c r="AV46" s="366"/>
      <c r="AW46" s="366"/>
      <c r="AX46" s="366"/>
      <c r="AY46" s="366"/>
      <c r="AZ46" s="366"/>
      <c r="BA46" s="366"/>
      <c r="BB46" s="366"/>
      <c r="BC46" s="366"/>
      <c r="BD46" s="366"/>
      <c r="BE46" s="366"/>
      <c r="BF46" s="366"/>
      <c r="BG46" s="366"/>
      <c r="BH46" s="366"/>
      <c r="BI46" s="366"/>
      <c r="BJ46" s="366"/>
      <c r="BK46" s="366"/>
      <c r="BL46" s="366"/>
      <c r="BM46" s="366"/>
      <c r="BN46" s="366"/>
      <c r="BO46" s="366"/>
      <c r="BP46" s="366"/>
      <c r="BQ46" s="366"/>
      <c r="BR46" s="366"/>
      <c r="BS46" s="366"/>
      <c r="BT46" s="366"/>
      <c r="BU46" s="366"/>
      <c r="BV46" s="366"/>
      <c r="BW46" s="366"/>
      <c r="BX46" s="366"/>
      <c r="BY46" s="366"/>
      <c r="BZ46" s="366"/>
      <c r="CA46" s="366"/>
      <c r="CB46" s="366"/>
      <c r="CC46" s="366"/>
      <c r="CD46" s="366"/>
      <c r="CE46" s="366"/>
      <c r="CF46" s="366"/>
      <c r="CG46" s="366"/>
      <c r="CH46" s="366"/>
      <c r="CI46" s="366"/>
    </row>
    <row r="47" spans="1:87" s="310" customFormat="1" ht="16.5" customHeight="1">
      <c r="A47" s="284">
        <f t="shared" si="5"/>
        <v>25</v>
      </c>
      <c r="B47" s="283" t="s">
        <v>265</v>
      </c>
      <c r="C47" s="369"/>
      <c r="D47" s="369"/>
      <c r="E47" s="369"/>
      <c r="F47" s="369"/>
      <c r="G47" s="369"/>
      <c r="H47" s="368"/>
      <c r="I47" s="364"/>
      <c r="J47" s="364"/>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6"/>
      <c r="AL47" s="366"/>
      <c r="AM47" s="366"/>
      <c r="AN47" s="366"/>
      <c r="AO47" s="366"/>
      <c r="AP47" s="366"/>
      <c r="AQ47" s="366"/>
      <c r="AR47" s="366"/>
      <c r="AS47" s="366"/>
      <c r="AT47" s="366"/>
      <c r="AU47" s="366"/>
      <c r="AV47" s="366"/>
      <c r="AW47" s="366"/>
      <c r="AX47" s="366"/>
      <c r="AY47" s="366"/>
      <c r="AZ47" s="366"/>
      <c r="BA47" s="366"/>
      <c r="BB47" s="366"/>
      <c r="BC47" s="366"/>
      <c r="BD47" s="366"/>
      <c r="BE47" s="366"/>
      <c r="BF47" s="366"/>
      <c r="BG47" s="366"/>
      <c r="BH47" s="366"/>
      <c r="BI47" s="366"/>
      <c r="BJ47" s="366"/>
      <c r="BK47" s="366"/>
      <c r="BL47" s="366"/>
      <c r="BM47" s="366"/>
      <c r="BN47" s="366"/>
      <c r="BO47" s="366"/>
      <c r="BP47" s="366"/>
      <c r="BQ47" s="366"/>
      <c r="BR47" s="366"/>
      <c r="BS47" s="366"/>
      <c r="BT47" s="366"/>
      <c r="BU47" s="366"/>
      <c r="BV47" s="366"/>
      <c r="BW47" s="366"/>
      <c r="BX47" s="366"/>
      <c r="BY47" s="366"/>
      <c r="BZ47" s="366"/>
      <c r="CA47" s="366"/>
      <c r="CB47" s="366"/>
      <c r="CC47" s="366"/>
      <c r="CD47" s="366"/>
      <c r="CE47" s="366"/>
      <c r="CF47" s="366"/>
      <c r="CG47" s="366"/>
      <c r="CH47" s="366"/>
      <c r="CI47" s="366"/>
    </row>
    <row r="48" spans="1:87" s="310" customFormat="1" ht="16.5" customHeight="1">
      <c r="A48" s="284">
        <f t="shared" si="5"/>
        <v>26</v>
      </c>
      <c r="B48" s="283" t="s">
        <v>266</v>
      </c>
      <c r="C48" s="369">
        <v>0</v>
      </c>
      <c r="D48" s="369">
        <v>0</v>
      </c>
      <c r="E48" s="369">
        <v>0</v>
      </c>
      <c r="F48" s="369">
        <v>0</v>
      </c>
      <c r="G48" s="369">
        <v>0.373</v>
      </c>
      <c r="H48" s="368">
        <f>SUM(C48:G48)</f>
        <v>0.373</v>
      </c>
      <c r="I48" s="994">
        <v>0.30489999999999995</v>
      </c>
      <c r="J48" s="370">
        <f>+I48/H48*1000</f>
        <v>817.42627345844483</v>
      </c>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6"/>
      <c r="AL48" s="366"/>
      <c r="AM48" s="366"/>
      <c r="AN48" s="366"/>
      <c r="AO48" s="366"/>
      <c r="AP48" s="366"/>
      <c r="AQ48" s="366"/>
      <c r="AR48" s="366"/>
      <c r="AS48" s="366"/>
      <c r="AT48" s="366"/>
      <c r="AU48" s="366"/>
      <c r="AV48" s="366"/>
      <c r="AW48" s="366"/>
      <c r="AX48" s="366"/>
      <c r="AY48" s="366"/>
      <c r="AZ48" s="366"/>
      <c r="BA48" s="366"/>
      <c r="BB48" s="366"/>
      <c r="BC48" s="366"/>
      <c r="BD48" s="366"/>
      <c r="BE48" s="366"/>
      <c r="BF48" s="366"/>
      <c r="BG48" s="366"/>
      <c r="BH48" s="366"/>
      <c r="BI48" s="366"/>
      <c r="BJ48" s="366"/>
      <c r="BK48" s="366"/>
      <c r="BL48" s="366"/>
      <c r="BM48" s="366"/>
      <c r="BN48" s="366"/>
      <c r="BO48" s="366"/>
      <c r="BP48" s="366"/>
      <c r="BQ48" s="366"/>
      <c r="BR48" s="366"/>
      <c r="BS48" s="366"/>
      <c r="BT48" s="366"/>
      <c r="BU48" s="366"/>
      <c r="BV48" s="366"/>
      <c r="BW48" s="366"/>
      <c r="BX48" s="366"/>
      <c r="BY48" s="366"/>
      <c r="BZ48" s="366"/>
      <c r="CA48" s="366"/>
      <c r="CB48" s="366"/>
      <c r="CC48" s="366"/>
      <c r="CD48" s="366"/>
      <c r="CE48" s="366"/>
      <c r="CF48" s="366"/>
      <c r="CG48" s="366"/>
      <c r="CH48" s="366"/>
      <c r="CI48" s="366"/>
    </row>
    <row r="49" spans="1:87" s="310" customFormat="1" ht="16.5" customHeight="1">
      <c r="A49" s="284">
        <f t="shared" si="5"/>
        <v>27</v>
      </c>
      <c r="B49" s="283" t="s">
        <v>267</v>
      </c>
      <c r="C49" s="367"/>
      <c r="D49" s="367"/>
      <c r="E49" s="367"/>
      <c r="F49" s="367"/>
      <c r="G49" s="367"/>
      <c r="H49" s="368"/>
      <c r="I49" s="364"/>
      <c r="J49" s="364"/>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6"/>
      <c r="AL49" s="366"/>
      <c r="AM49" s="366"/>
      <c r="AN49" s="366"/>
      <c r="AO49" s="366"/>
      <c r="AP49" s="366"/>
      <c r="AQ49" s="366"/>
      <c r="AR49" s="366"/>
      <c r="AS49" s="366"/>
      <c r="AT49" s="366"/>
      <c r="AU49" s="366"/>
      <c r="AV49" s="366"/>
      <c r="AW49" s="366"/>
      <c r="AX49" s="366"/>
      <c r="AY49" s="366"/>
      <c r="AZ49" s="366"/>
      <c r="BA49" s="366"/>
      <c r="BB49" s="366"/>
      <c r="BC49" s="366"/>
      <c r="BD49" s="366"/>
      <c r="BE49" s="366"/>
      <c r="BF49" s="366"/>
      <c r="BG49" s="366"/>
      <c r="BH49" s="366"/>
      <c r="BI49" s="366"/>
      <c r="BJ49" s="366"/>
      <c r="BK49" s="366"/>
      <c r="BL49" s="366"/>
      <c r="BM49" s="366"/>
      <c r="BN49" s="366"/>
      <c r="BO49" s="366"/>
      <c r="BP49" s="366"/>
      <c r="BQ49" s="366"/>
      <c r="BR49" s="366"/>
      <c r="BS49" s="366"/>
      <c r="BT49" s="366"/>
      <c r="BU49" s="366"/>
      <c r="BV49" s="366"/>
      <c r="BW49" s="366"/>
      <c r="BX49" s="366"/>
      <c r="BY49" s="366"/>
      <c r="BZ49" s="366"/>
      <c r="CA49" s="366"/>
      <c r="CB49" s="366"/>
      <c r="CC49" s="366"/>
      <c r="CD49" s="366"/>
      <c r="CE49" s="366"/>
      <c r="CF49" s="366"/>
      <c r="CG49" s="366"/>
      <c r="CH49" s="366"/>
      <c r="CI49" s="366"/>
    </row>
    <row r="50" spans="1:87" s="310" customFormat="1" ht="16.5" customHeight="1">
      <c r="A50" s="284"/>
      <c r="B50" s="292" t="s">
        <v>256</v>
      </c>
      <c r="C50" s="367">
        <f t="shared" ref="C50:G50" si="6">SUM(C35:C49)</f>
        <v>188.994</v>
      </c>
      <c r="D50" s="367">
        <f t="shared" si="6"/>
        <v>31.787999999999997</v>
      </c>
      <c r="E50" s="367">
        <f t="shared" si="6"/>
        <v>49.768000000000001</v>
      </c>
      <c r="F50" s="367">
        <f t="shared" si="6"/>
        <v>128.512</v>
      </c>
      <c r="G50" s="367">
        <f t="shared" si="6"/>
        <v>286.75099999999998</v>
      </c>
      <c r="H50" s="367">
        <f t="shared" ref="H50" si="7">SUM(H35:H49)</f>
        <v>685.81299999999999</v>
      </c>
      <c r="I50" s="364">
        <f>SUM(I35:I49)</f>
        <v>463.81279999999998</v>
      </c>
      <c r="J50" s="370">
        <f>+I50/H50*1000</f>
        <v>676.29630817730185</v>
      </c>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6"/>
      <c r="AL50" s="366"/>
      <c r="AM50" s="366"/>
      <c r="AN50" s="366"/>
      <c r="AO50" s="366"/>
      <c r="AP50" s="366"/>
      <c r="AQ50" s="366"/>
      <c r="AR50" s="366"/>
      <c r="AS50" s="366"/>
      <c r="AT50" s="366"/>
      <c r="AU50" s="366"/>
      <c r="AV50" s="366"/>
      <c r="AW50" s="366"/>
      <c r="AX50" s="366"/>
      <c r="AY50" s="366"/>
      <c r="AZ50" s="366"/>
      <c r="BA50" s="366"/>
      <c r="BB50" s="366"/>
      <c r="BC50" s="366"/>
      <c r="BD50" s="366"/>
      <c r="BE50" s="366"/>
      <c r="BF50" s="366"/>
      <c r="BG50" s="366"/>
      <c r="BH50" s="366"/>
      <c r="BI50" s="366"/>
      <c r="BJ50" s="366"/>
      <c r="BK50" s="366"/>
      <c r="BL50" s="366"/>
      <c r="BM50" s="366"/>
      <c r="BN50" s="366"/>
      <c r="BO50" s="366"/>
      <c r="BP50" s="366"/>
      <c r="BQ50" s="366"/>
      <c r="BR50" s="366"/>
      <c r="BS50" s="366"/>
      <c r="BT50" s="366"/>
      <c r="BU50" s="366"/>
      <c r="BV50" s="366"/>
      <c r="BW50" s="366"/>
      <c r="BX50" s="366"/>
      <c r="BY50" s="366"/>
      <c r="BZ50" s="366"/>
      <c r="CA50" s="366"/>
      <c r="CB50" s="366"/>
      <c r="CC50" s="366"/>
      <c r="CD50" s="366"/>
      <c r="CE50" s="366"/>
      <c r="CF50" s="366"/>
      <c r="CG50" s="366"/>
      <c r="CH50" s="366"/>
      <c r="CI50" s="366"/>
    </row>
    <row r="51" spans="1:87" s="310" customFormat="1" ht="16.5" customHeight="1">
      <c r="A51" s="283"/>
      <c r="B51" s="281" t="s">
        <v>268</v>
      </c>
      <c r="C51" s="367"/>
      <c r="D51" s="367"/>
      <c r="E51" s="367"/>
      <c r="F51" s="367"/>
      <c r="G51" s="367"/>
      <c r="H51" s="368"/>
      <c r="I51" s="364"/>
      <c r="J51" s="364"/>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66"/>
      <c r="AL51" s="366"/>
      <c r="AM51" s="366"/>
      <c r="AN51" s="366"/>
      <c r="AO51" s="366"/>
      <c r="AP51" s="366"/>
      <c r="AQ51" s="366"/>
      <c r="AR51" s="366"/>
      <c r="AS51" s="366"/>
      <c r="AT51" s="366"/>
      <c r="AU51" s="366"/>
      <c r="AV51" s="366"/>
      <c r="AW51" s="366"/>
      <c r="AX51" s="366"/>
      <c r="AY51" s="366"/>
      <c r="AZ51" s="366"/>
      <c r="BA51" s="366"/>
      <c r="BB51" s="366"/>
      <c r="BC51" s="366"/>
      <c r="BD51" s="366"/>
      <c r="BE51" s="366"/>
      <c r="BF51" s="366"/>
      <c r="BG51" s="366"/>
      <c r="BH51" s="366"/>
      <c r="BI51" s="366"/>
      <c r="BJ51" s="366"/>
      <c r="BK51" s="366"/>
      <c r="BL51" s="366"/>
      <c r="BM51" s="366"/>
      <c r="BN51" s="366"/>
      <c r="BO51" s="366"/>
      <c r="BP51" s="366"/>
      <c r="BQ51" s="366"/>
      <c r="BR51" s="366"/>
      <c r="BS51" s="366"/>
      <c r="BT51" s="366"/>
      <c r="BU51" s="366"/>
      <c r="BV51" s="366"/>
      <c r="BW51" s="366"/>
      <c r="BX51" s="366"/>
      <c r="BY51" s="366"/>
      <c r="BZ51" s="366"/>
      <c r="CA51" s="366"/>
      <c r="CB51" s="366"/>
      <c r="CC51" s="366"/>
      <c r="CD51" s="366"/>
      <c r="CE51" s="366"/>
      <c r="CF51" s="366"/>
      <c r="CG51" s="366"/>
      <c r="CH51" s="366"/>
      <c r="CI51" s="366"/>
    </row>
    <row r="52" spans="1:87" s="310" customFormat="1" ht="16.5" customHeight="1">
      <c r="A52" s="284">
        <f>A49+1</f>
        <v>28</v>
      </c>
      <c r="B52" s="283" t="s">
        <v>269</v>
      </c>
      <c r="C52" s="1573">
        <v>0</v>
      </c>
      <c r="D52" s="1573">
        <v>87.759000000000015</v>
      </c>
      <c r="E52" s="1573">
        <v>0</v>
      </c>
      <c r="F52" s="1573">
        <v>0</v>
      </c>
      <c r="G52" s="1573">
        <v>0</v>
      </c>
      <c r="H52" s="368">
        <f>SUM(C52:G52)</f>
        <v>87.759000000000015</v>
      </c>
      <c r="I52" s="369">
        <v>56.629600000000003</v>
      </c>
      <c r="J52" s="370">
        <f>+I52/H52*1000</f>
        <v>645.28538383527609</v>
      </c>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6"/>
      <c r="AL52" s="366"/>
      <c r="AM52" s="366"/>
      <c r="AN52" s="366"/>
      <c r="AO52" s="366"/>
      <c r="AP52" s="366"/>
      <c r="AQ52" s="366"/>
      <c r="AR52" s="366"/>
      <c r="AS52" s="366"/>
      <c r="AT52" s="366"/>
      <c r="AU52" s="366"/>
      <c r="AV52" s="366"/>
      <c r="AW52" s="366"/>
      <c r="AX52" s="366"/>
      <c r="AY52" s="366"/>
      <c r="AZ52" s="366"/>
      <c r="BA52" s="366"/>
      <c r="BB52" s="366"/>
      <c r="BC52" s="366"/>
      <c r="BD52" s="366"/>
      <c r="BE52" s="366"/>
      <c r="BF52" s="366"/>
      <c r="BG52" s="366"/>
      <c r="BH52" s="366"/>
      <c r="BI52" s="366"/>
      <c r="BJ52" s="366"/>
      <c r="BK52" s="366"/>
      <c r="BL52" s="366"/>
      <c r="BM52" s="366"/>
      <c r="BN52" s="366"/>
      <c r="BO52" s="366"/>
      <c r="BP52" s="366"/>
      <c r="BQ52" s="366"/>
      <c r="BR52" s="366"/>
      <c r="BS52" s="366"/>
      <c r="BT52" s="366"/>
      <c r="BU52" s="366"/>
      <c r="BV52" s="366"/>
      <c r="BW52" s="366"/>
      <c r="BX52" s="366"/>
      <c r="BY52" s="366"/>
      <c r="BZ52" s="366"/>
      <c r="CA52" s="366"/>
      <c r="CB52" s="366"/>
      <c r="CC52" s="366"/>
      <c r="CD52" s="366"/>
      <c r="CE52" s="366"/>
      <c r="CF52" s="366"/>
      <c r="CG52" s="366"/>
      <c r="CH52" s="366"/>
      <c r="CI52" s="366"/>
    </row>
    <row r="53" spans="1:87" s="310" customFormat="1" ht="16.5" customHeight="1">
      <c r="A53" s="284">
        <f t="shared" ref="A53:A59" si="8">A52+1</f>
        <v>29</v>
      </c>
      <c r="B53" s="283" t="s">
        <v>255</v>
      </c>
      <c r="C53" s="1573">
        <v>435.79900000000009</v>
      </c>
      <c r="D53" s="1573">
        <v>0</v>
      </c>
      <c r="E53" s="1573">
        <v>0</v>
      </c>
      <c r="F53" s="1573">
        <v>1067.6299999999999</v>
      </c>
      <c r="G53" s="1573">
        <v>531.63200000000006</v>
      </c>
      <c r="H53" s="368">
        <f>SUM(C53:G53)</f>
        <v>2035.0610000000001</v>
      </c>
      <c r="I53" s="369">
        <v>1262.7492</v>
      </c>
      <c r="J53" s="370">
        <f>+I53/H53*1000</f>
        <v>620.49697773187143</v>
      </c>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6"/>
      <c r="AL53" s="366"/>
      <c r="AM53" s="366"/>
      <c r="AN53" s="366"/>
      <c r="AO53" s="366"/>
      <c r="AP53" s="366"/>
      <c r="AQ53" s="366"/>
      <c r="AR53" s="366"/>
      <c r="AS53" s="366"/>
      <c r="AT53" s="366"/>
      <c r="AU53" s="366"/>
      <c r="AV53" s="366"/>
      <c r="AW53" s="366"/>
      <c r="AX53" s="366"/>
      <c r="AY53" s="366"/>
      <c r="AZ53" s="366"/>
      <c r="BA53" s="366"/>
      <c r="BB53" s="366"/>
      <c r="BC53" s="366"/>
      <c r="BD53" s="366"/>
      <c r="BE53" s="366"/>
      <c r="BF53" s="366"/>
      <c r="BG53" s="366"/>
      <c r="BH53" s="366"/>
      <c r="BI53" s="366"/>
      <c r="BJ53" s="366"/>
      <c r="BK53" s="366"/>
      <c r="BL53" s="366"/>
      <c r="BM53" s="366"/>
      <c r="BN53" s="366"/>
      <c r="BO53" s="366"/>
      <c r="BP53" s="366"/>
      <c r="BQ53" s="366"/>
      <c r="BR53" s="366"/>
      <c r="BS53" s="366"/>
      <c r="BT53" s="366"/>
      <c r="BU53" s="366"/>
      <c r="BV53" s="366"/>
      <c r="BW53" s="366"/>
      <c r="BX53" s="366"/>
      <c r="BY53" s="366"/>
      <c r="BZ53" s="366"/>
      <c r="CA53" s="366"/>
      <c r="CB53" s="366"/>
      <c r="CC53" s="366"/>
      <c r="CD53" s="366"/>
      <c r="CE53" s="366"/>
      <c r="CF53" s="366"/>
      <c r="CG53" s="366"/>
      <c r="CH53" s="366"/>
      <c r="CI53" s="366"/>
    </row>
    <row r="54" spans="1:87" s="310" customFormat="1" ht="16.5" customHeight="1">
      <c r="A54" s="284">
        <f t="shared" si="8"/>
        <v>30</v>
      </c>
      <c r="B54" s="283" t="s">
        <v>265</v>
      </c>
      <c r="C54" s="1573">
        <v>127.68200000000002</v>
      </c>
      <c r="D54" s="1573">
        <v>61.963999999999999</v>
      </c>
      <c r="E54" s="1573">
        <v>0</v>
      </c>
      <c r="F54" s="1573">
        <v>133.054</v>
      </c>
      <c r="G54" s="1573">
        <v>158.00399999999999</v>
      </c>
      <c r="H54" s="368">
        <f>SUM(C54:G54)</f>
        <v>480.70400000000006</v>
      </c>
      <c r="I54" s="369">
        <v>318.60609999999997</v>
      </c>
      <c r="J54" s="370">
        <f>+I54/H54*1000</f>
        <v>662.79061543070145</v>
      </c>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6"/>
      <c r="AL54" s="366"/>
      <c r="AM54" s="366"/>
      <c r="AN54" s="366"/>
      <c r="AO54" s="366"/>
      <c r="AP54" s="366"/>
      <c r="AQ54" s="366"/>
      <c r="AR54" s="366"/>
      <c r="AS54" s="366"/>
      <c r="AT54" s="366"/>
      <c r="AU54" s="366"/>
      <c r="AV54" s="366"/>
      <c r="AW54" s="366"/>
      <c r="AX54" s="366"/>
      <c r="AY54" s="366"/>
      <c r="AZ54" s="366"/>
      <c r="BA54" s="366"/>
      <c r="BB54" s="366"/>
      <c r="BC54" s="366"/>
      <c r="BD54" s="366"/>
      <c r="BE54" s="366"/>
      <c r="BF54" s="366"/>
      <c r="BG54" s="366"/>
      <c r="BH54" s="366"/>
      <c r="BI54" s="366"/>
      <c r="BJ54" s="366"/>
      <c r="BK54" s="366"/>
      <c r="BL54" s="366"/>
      <c r="BM54" s="366"/>
      <c r="BN54" s="366"/>
      <c r="BO54" s="366"/>
      <c r="BP54" s="366"/>
      <c r="BQ54" s="366"/>
      <c r="BR54" s="366"/>
      <c r="BS54" s="366"/>
      <c r="BT54" s="366"/>
      <c r="BU54" s="366"/>
      <c r="BV54" s="366"/>
      <c r="BW54" s="366"/>
      <c r="BX54" s="366"/>
      <c r="BY54" s="366"/>
      <c r="BZ54" s="366"/>
      <c r="CA54" s="366"/>
      <c r="CB54" s="366"/>
      <c r="CC54" s="366"/>
      <c r="CD54" s="366"/>
      <c r="CE54" s="366"/>
      <c r="CF54" s="366"/>
      <c r="CG54" s="366"/>
      <c r="CH54" s="366"/>
      <c r="CI54" s="366"/>
    </row>
    <row r="55" spans="1:87" s="310" customFormat="1" ht="16.5" customHeight="1">
      <c r="A55" s="284">
        <f t="shared" si="8"/>
        <v>31</v>
      </c>
      <c r="B55" s="283" t="s">
        <v>271</v>
      </c>
      <c r="C55" s="1573">
        <v>55.083999999999996</v>
      </c>
      <c r="D55" s="1573">
        <v>0</v>
      </c>
      <c r="E55" s="1573">
        <v>0</v>
      </c>
      <c r="F55" s="1573">
        <v>315.78700000000003</v>
      </c>
      <c r="G55" s="1573">
        <v>4.2610000000000001</v>
      </c>
      <c r="H55" s="368">
        <f>SUM(C55:G55)</f>
        <v>375.13200000000006</v>
      </c>
      <c r="I55" s="369">
        <v>240.18090000000001</v>
      </c>
      <c r="J55" s="370">
        <f>+I55/H55*1000</f>
        <v>640.25702952560687</v>
      </c>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6"/>
      <c r="AL55" s="366"/>
      <c r="AM55" s="366"/>
      <c r="AN55" s="366"/>
      <c r="AO55" s="366"/>
      <c r="AP55" s="366"/>
      <c r="AQ55" s="366"/>
      <c r="AR55" s="366"/>
      <c r="AS55" s="366"/>
      <c r="AT55" s="366"/>
      <c r="AU55" s="366"/>
      <c r="AV55" s="366"/>
      <c r="AW55" s="366"/>
      <c r="AX55" s="366"/>
      <c r="AY55" s="366"/>
      <c r="AZ55" s="366"/>
      <c r="BA55" s="366"/>
      <c r="BB55" s="366"/>
      <c r="BC55" s="366"/>
      <c r="BD55" s="366"/>
      <c r="BE55" s="366"/>
      <c r="BF55" s="366"/>
      <c r="BG55" s="366"/>
      <c r="BH55" s="366"/>
      <c r="BI55" s="366"/>
      <c r="BJ55" s="366"/>
      <c r="BK55" s="366"/>
      <c r="BL55" s="366"/>
      <c r="BM55" s="366"/>
      <c r="BN55" s="366"/>
      <c r="BO55" s="366"/>
      <c r="BP55" s="366"/>
      <c r="BQ55" s="366"/>
      <c r="BR55" s="366"/>
      <c r="BS55" s="366"/>
      <c r="BT55" s="366"/>
      <c r="BU55" s="366"/>
      <c r="BV55" s="366"/>
      <c r="BW55" s="366"/>
      <c r="BX55" s="366"/>
      <c r="BY55" s="366"/>
      <c r="BZ55" s="366"/>
      <c r="CA55" s="366"/>
      <c r="CB55" s="366"/>
      <c r="CC55" s="366"/>
      <c r="CD55" s="366"/>
      <c r="CE55" s="366"/>
      <c r="CF55" s="366"/>
      <c r="CG55" s="366"/>
      <c r="CH55" s="366"/>
      <c r="CI55" s="366"/>
    </row>
    <row r="56" spans="1:87" s="310" customFormat="1" ht="16.5" customHeight="1">
      <c r="A56" s="284">
        <f t="shared" si="8"/>
        <v>32</v>
      </c>
      <c r="B56" s="283" t="s">
        <v>263</v>
      </c>
      <c r="C56" s="1573">
        <v>0</v>
      </c>
      <c r="D56" s="1573">
        <v>50.548000000000009</v>
      </c>
      <c r="E56" s="1573">
        <v>0</v>
      </c>
      <c r="F56" s="1573">
        <v>47.594999999999999</v>
      </c>
      <c r="G56" s="1573">
        <v>37.988000000000007</v>
      </c>
      <c r="H56" s="368">
        <f>SUM(C56:G56)</f>
        <v>136.131</v>
      </c>
      <c r="I56" s="369">
        <v>90.93780000000001</v>
      </c>
      <c r="J56" s="370">
        <f>+I56/H56*1000</f>
        <v>668.0168367234503</v>
      </c>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6"/>
      <c r="AL56" s="366"/>
      <c r="AM56" s="366"/>
      <c r="AN56" s="366"/>
      <c r="AO56" s="366"/>
      <c r="AP56" s="366"/>
      <c r="AQ56" s="366"/>
      <c r="AR56" s="366"/>
      <c r="AS56" s="366"/>
      <c r="AT56" s="366"/>
      <c r="AU56" s="366"/>
      <c r="AV56" s="366"/>
      <c r="AW56" s="366"/>
      <c r="AX56" s="366"/>
      <c r="AY56" s="366"/>
      <c r="AZ56" s="366"/>
      <c r="BA56" s="366"/>
      <c r="BB56" s="366"/>
      <c r="BC56" s="366"/>
      <c r="BD56" s="366"/>
      <c r="BE56" s="366"/>
      <c r="BF56" s="366"/>
      <c r="BG56" s="366"/>
      <c r="BH56" s="366"/>
      <c r="BI56" s="366"/>
      <c r="BJ56" s="366"/>
      <c r="BK56" s="366"/>
      <c r="BL56" s="366"/>
      <c r="BM56" s="366"/>
      <c r="BN56" s="366"/>
      <c r="BO56" s="366"/>
      <c r="BP56" s="366"/>
      <c r="BQ56" s="366"/>
      <c r="BR56" s="366"/>
      <c r="BS56" s="366"/>
      <c r="BT56" s="366"/>
      <c r="BU56" s="366"/>
      <c r="BV56" s="366"/>
      <c r="BW56" s="366"/>
      <c r="BX56" s="366"/>
      <c r="BY56" s="366"/>
      <c r="BZ56" s="366"/>
      <c r="CA56" s="366"/>
      <c r="CB56" s="366"/>
      <c r="CC56" s="366"/>
      <c r="CD56" s="366"/>
      <c r="CE56" s="366"/>
      <c r="CF56" s="366"/>
      <c r="CG56" s="366"/>
      <c r="CH56" s="366"/>
      <c r="CI56" s="366"/>
    </row>
    <row r="57" spans="1:87" s="310" customFormat="1" ht="16.5" customHeight="1">
      <c r="A57" s="284">
        <f t="shared" si="8"/>
        <v>33</v>
      </c>
      <c r="B57" s="283" t="s">
        <v>264</v>
      </c>
      <c r="C57" s="1573"/>
      <c r="D57" s="1573"/>
      <c r="E57" s="1573"/>
      <c r="F57" s="1573"/>
      <c r="G57" s="1573"/>
      <c r="H57" s="368"/>
      <c r="I57" s="369"/>
      <c r="J57" s="364"/>
      <c r="K57" s="366"/>
      <c r="L57" s="366"/>
      <c r="M57" s="366"/>
      <c r="N57" s="366"/>
      <c r="O57" s="366"/>
      <c r="P57" s="366"/>
      <c r="Q57" s="366"/>
      <c r="R57" s="366"/>
      <c r="S57" s="366"/>
      <c r="T57" s="366"/>
      <c r="U57" s="366"/>
      <c r="V57" s="366"/>
      <c r="W57" s="366"/>
      <c r="X57" s="366"/>
      <c r="Y57" s="366"/>
      <c r="Z57" s="366"/>
      <c r="AA57" s="366"/>
      <c r="AB57" s="366"/>
      <c r="AC57" s="366"/>
      <c r="AD57" s="366"/>
      <c r="AE57" s="366"/>
      <c r="AF57" s="366"/>
      <c r="AG57" s="366"/>
      <c r="AH57" s="366"/>
      <c r="AI57" s="366"/>
      <c r="AJ57" s="366"/>
      <c r="AK57" s="366"/>
      <c r="AL57" s="366"/>
      <c r="AM57" s="366"/>
      <c r="AN57" s="366"/>
      <c r="AO57" s="366"/>
      <c r="AP57" s="366"/>
      <c r="AQ57" s="366"/>
      <c r="AR57" s="366"/>
      <c r="AS57" s="366"/>
      <c r="AT57" s="366"/>
      <c r="AU57" s="366"/>
      <c r="AV57" s="366"/>
      <c r="AW57" s="366"/>
      <c r="AX57" s="366"/>
      <c r="AY57" s="366"/>
      <c r="AZ57" s="366"/>
      <c r="BA57" s="366"/>
      <c r="BB57" s="366"/>
      <c r="BC57" s="366"/>
      <c r="BD57" s="366"/>
      <c r="BE57" s="366"/>
      <c r="BF57" s="366"/>
      <c r="BG57" s="366"/>
      <c r="BH57" s="366"/>
      <c r="BI57" s="366"/>
      <c r="BJ57" s="366"/>
      <c r="BK57" s="366"/>
      <c r="BL57" s="366"/>
      <c r="BM57" s="366"/>
      <c r="BN57" s="366"/>
      <c r="BO57" s="366"/>
      <c r="BP57" s="366"/>
      <c r="BQ57" s="366"/>
      <c r="BR57" s="366"/>
      <c r="BS57" s="366"/>
      <c r="BT57" s="366"/>
      <c r="BU57" s="366"/>
      <c r="BV57" s="366"/>
      <c r="BW57" s="366"/>
      <c r="BX57" s="366"/>
      <c r="BY57" s="366"/>
      <c r="BZ57" s="366"/>
      <c r="CA57" s="366"/>
      <c r="CB57" s="366"/>
      <c r="CC57" s="366"/>
      <c r="CD57" s="366"/>
      <c r="CE57" s="366"/>
      <c r="CF57" s="366"/>
      <c r="CG57" s="366"/>
      <c r="CH57" s="366"/>
      <c r="CI57" s="366"/>
    </row>
    <row r="58" spans="1:87" s="310" customFormat="1" ht="16.5" customHeight="1">
      <c r="A58" s="284">
        <f t="shared" si="8"/>
        <v>34</v>
      </c>
      <c r="B58" s="283" t="s">
        <v>272</v>
      </c>
      <c r="C58" s="1573">
        <v>0</v>
      </c>
      <c r="D58" s="1573">
        <v>0.36900000000000005</v>
      </c>
      <c r="E58" s="1573">
        <v>0</v>
      </c>
      <c r="F58" s="1573">
        <v>0</v>
      </c>
      <c r="G58" s="1573">
        <v>0.01</v>
      </c>
      <c r="H58" s="368">
        <f>SUM(C58:G58)</f>
        <v>0.37900000000000006</v>
      </c>
      <c r="I58" s="369">
        <v>0.31719999999999998</v>
      </c>
      <c r="J58" s="370">
        <f>+I58/H58*1000</f>
        <v>836.93931398416862</v>
      </c>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6"/>
      <c r="AL58" s="366"/>
      <c r="AM58" s="366"/>
      <c r="AN58" s="366"/>
      <c r="AO58" s="366"/>
      <c r="AP58" s="366"/>
      <c r="AQ58" s="366"/>
      <c r="AR58" s="366"/>
      <c r="AS58" s="366"/>
      <c r="AT58" s="366"/>
      <c r="AU58" s="366"/>
      <c r="AV58" s="366"/>
      <c r="AW58" s="366"/>
      <c r="AX58" s="366"/>
      <c r="AY58" s="366"/>
      <c r="AZ58" s="366"/>
      <c r="BA58" s="366"/>
      <c r="BB58" s="366"/>
      <c r="BC58" s="366"/>
      <c r="BD58" s="366"/>
      <c r="BE58" s="366"/>
      <c r="BF58" s="366"/>
      <c r="BG58" s="366"/>
      <c r="BH58" s="366"/>
      <c r="BI58" s="366"/>
      <c r="BJ58" s="366"/>
      <c r="BK58" s="366"/>
      <c r="BL58" s="366"/>
      <c r="BM58" s="366"/>
      <c r="BN58" s="366"/>
      <c r="BO58" s="366"/>
      <c r="BP58" s="366"/>
      <c r="BQ58" s="366"/>
      <c r="BR58" s="366"/>
      <c r="BS58" s="366"/>
      <c r="BT58" s="366"/>
      <c r="BU58" s="366"/>
      <c r="BV58" s="366"/>
      <c r="BW58" s="366"/>
      <c r="BX58" s="366"/>
      <c r="BY58" s="366"/>
      <c r="BZ58" s="366"/>
      <c r="CA58" s="366"/>
      <c r="CB58" s="366"/>
      <c r="CC58" s="366"/>
      <c r="CD58" s="366"/>
      <c r="CE58" s="366"/>
      <c r="CF58" s="366"/>
      <c r="CG58" s="366"/>
      <c r="CH58" s="366"/>
      <c r="CI58" s="366"/>
    </row>
    <row r="59" spans="1:87" s="310" customFormat="1" ht="16.5" customHeight="1">
      <c r="A59" s="284">
        <f t="shared" si="8"/>
        <v>35</v>
      </c>
      <c r="B59" s="283" t="s">
        <v>267</v>
      </c>
      <c r="C59" s="1573"/>
      <c r="D59" s="1573"/>
      <c r="E59" s="1573"/>
      <c r="F59" s="1573"/>
      <c r="G59" s="1573"/>
      <c r="H59" s="368"/>
      <c r="I59" s="369"/>
      <c r="J59" s="364"/>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6"/>
      <c r="AP59" s="366"/>
      <c r="AQ59" s="366"/>
      <c r="AR59" s="366"/>
      <c r="AS59" s="366"/>
      <c r="AT59" s="366"/>
      <c r="AU59" s="366"/>
      <c r="AV59" s="366"/>
      <c r="AW59" s="366"/>
      <c r="AX59" s="366"/>
      <c r="AY59" s="366"/>
      <c r="AZ59" s="366"/>
      <c r="BA59" s="366"/>
      <c r="BB59" s="366"/>
      <c r="BC59" s="366"/>
      <c r="BD59" s="366"/>
      <c r="BE59" s="366"/>
      <c r="BF59" s="366"/>
      <c r="BG59" s="366"/>
      <c r="BH59" s="366"/>
      <c r="BI59" s="366"/>
      <c r="BJ59" s="366"/>
      <c r="BK59" s="366"/>
      <c r="BL59" s="366"/>
      <c r="BM59" s="366"/>
      <c r="BN59" s="366"/>
      <c r="BO59" s="366"/>
      <c r="BP59" s="366"/>
      <c r="BQ59" s="366"/>
      <c r="BR59" s="366"/>
      <c r="BS59" s="366"/>
      <c r="BT59" s="366"/>
      <c r="BU59" s="366"/>
      <c r="BV59" s="366"/>
      <c r="BW59" s="366"/>
      <c r="BX59" s="366"/>
      <c r="BY59" s="366"/>
      <c r="BZ59" s="366"/>
      <c r="CA59" s="366"/>
      <c r="CB59" s="366"/>
      <c r="CC59" s="366"/>
      <c r="CD59" s="366"/>
      <c r="CE59" s="366"/>
      <c r="CF59" s="366"/>
      <c r="CG59" s="366"/>
      <c r="CH59" s="366"/>
      <c r="CI59" s="366"/>
    </row>
    <row r="60" spans="1:87" s="310" customFormat="1" ht="16.5" customHeight="1">
      <c r="A60" s="284"/>
      <c r="B60" s="292" t="s">
        <v>256</v>
      </c>
      <c r="C60" s="367">
        <f t="shared" ref="C60:G60" si="9">SUM(C52:C59)</f>
        <v>618.56500000000005</v>
      </c>
      <c r="D60" s="367">
        <f t="shared" si="9"/>
        <v>200.64000000000001</v>
      </c>
      <c r="E60" s="367">
        <f t="shared" si="9"/>
        <v>0</v>
      </c>
      <c r="F60" s="367">
        <f t="shared" si="9"/>
        <v>1564.066</v>
      </c>
      <c r="G60" s="367">
        <f t="shared" si="9"/>
        <v>731.8950000000001</v>
      </c>
      <c r="H60" s="367">
        <f t="shared" ref="H60:I60" si="10">SUM(H52:H59)</f>
        <v>3115.1660000000002</v>
      </c>
      <c r="I60" s="364">
        <f t="shared" si="10"/>
        <v>1969.4207999999999</v>
      </c>
      <c r="J60" s="370">
        <f>+I60/H60*1000</f>
        <v>632.20412652166851</v>
      </c>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66"/>
      <c r="AP60" s="366"/>
      <c r="AQ60" s="366"/>
      <c r="AR60" s="366"/>
      <c r="AS60" s="366"/>
      <c r="AT60" s="366"/>
      <c r="AU60" s="366"/>
      <c r="AV60" s="366"/>
      <c r="AW60" s="366"/>
      <c r="AX60" s="366"/>
      <c r="AY60" s="366"/>
      <c r="AZ60" s="366"/>
      <c r="BA60" s="366"/>
      <c r="BB60" s="366"/>
      <c r="BC60" s="366"/>
      <c r="BD60" s="366"/>
      <c r="BE60" s="366"/>
      <c r="BF60" s="366"/>
      <c r="BG60" s="366"/>
      <c r="BH60" s="366"/>
      <c r="BI60" s="366"/>
      <c r="BJ60" s="366"/>
      <c r="BK60" s="366"/>
      <c r="BL60" s="366"/>
      <c r="BM60" s="366"/>
      <c r="BN60" s="366"/>
      <c r="BO60" s="366"/>
      <c r="BP60" s="366"/>
      <c r="BQ60" s="366"/>
      <c r="BR60" s="366"/>
      <c r="BS60" s="366"/>
      <c r="BT60" s="366"/>
      <c r="BU60" s="366"/>
      <c r="BV60" s="366"/>
      <c r="BW60" s="366"/>
      <c r="BX60" s="366"/>
      <c r="BY60" s="366"/>
      <c r="BZ60" s="366"/>
      <c r="CA60" s="366"/>
      <c r="CB60" s="366"/>
      <c r="CC60" s="366"/>
      <c r="CD60" s="366"/>
      <c r="CE60" s="366"/>
      <c r="CF60" s="366"/>
      <c r="CG60" s="366"/>
      <c r="CH60" s="366"/>
      <c r="CI60" s="366"/>
    </row>
    <row r="61" spans="1:87" s="310" customFormat="1" ht="16.5" customHeight="1">
      <c r="A61" s="284"/>
      <c r="B61" s="292"/>
      <c r="C61" s="367"/>
      <c r="D61" s="367"/>
      <c r="E61" s="367"/>
      <c r="F61" s="367"/>
      <c r="G61" s="367"/>
      <c r="H61" s="368"/>
      <c r="I61" s="364"/>
      <c r="J61" s="364"/>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6"/>
      <c r="AL61" s="366"/>
      <c r="AM61" s="366"/>
      <c r="AN61" s="366"/>
      <c r="AO61" s="366"/>
      <c r="AP61" s="366"/>
      <c r="AQ61" s="366"/>
      <c r="AR61" s="366"/>
      <c r="AS61" s="366"/>
      <c r="AT61" s="366"/>
      <c r="AU61" s="366"/>
      <c r="AV61" s="366"/>
      <c r="AW61" s="366"/>
      <c r="AX61" s="366"/>
      <c r="AY61" s="366"/>
      <c r="AZ61" s="366"/>
      <c r="BA61" s="366"/>
      <c r="BB61" s="366"/>
      <c r="BC61" s="366"/>
      <c r="BD61" s="366"/>
      <c r="BE61" s="366"/>
      <c r="BF61" s="366"/>
      <c r="BG61" s="366"/>
      <c r="BH61" s="366"/>
      <c r="BI61" s="366"/>
      <c r="BJ61" s="366"/>
      <c r="BK61" s="366"/>
      <c r="BL61" s="366"/>
      <c r="BM61" s="366"/>
      <c r="BN61" s="366"/>
      <c r="BO61" s="366"/>
      <c r="BP61" s="366"/>
      <c r="BQ61" s="366"/>
      <c r="BR61" s="366"/>
      <c r="BS61" s="366"/>
      <c r="BT61" s="366"/>
      <c r="BU61" s="366"/>
      <c r="BV61" s="366"/>
      <c r="BW61" s="366"/>
      <c r="BX61" s="366"/>
      <c r="BY61" s="366"/>
      <c r="BZ61" s="366"/>
      <c r="CA61" s="366"/>
      <c r="CB61" s="366"/>
      <c r="CC61" s="366"/>
      <c r="CD61" s="366"/>
      <c r="CE61" s="366"/>
      <c r="CF61" s="366"/>
      <c r="CG61" s="366"/>
      <c r="CH61" s="366"/>
      <c r="CI61" s="366"/>
    </row>
    <row r="62" spans="1:87" s="310" customFormat="1" ht="16.5" customHeight="1">
      <c r="A62" s="284"/>
      <c r="B62" s="281" t="s">
        <v>273</v>
      </c>
      <c r="C62" s="367">
        <f t="shared" ref="C62:I62" si="11">+C33+C50+C60</f>
        <v>1464.9169999999999</v>
      </c>
      <c r="D62" s="367">
        <f t="shared" si="11"/>
        <v>563.2360000000001</v>
      </c>
      <c r="E62" s="367">
        <f t="shared" si="11"/>
        <v>477.73099999999999</v>
      </c>
      <c r="F62" s="367">
        <f t="shared" si="11"/>
        <v>2138.4490000000001</v>
      </c>
      <c r="G62" s="367">
        <f t="shared" si="11"/>
        <v>1352.0250000000001</v>
      </c>
      <c r="H62" s="367">
        <f t="shared" si="11"/>
        <v>5996.3580000000002</v>
      </c>
      <c r="I62" s="364">
        <f t="shared" si="11"/>
        <v>3605.0410000000002</v>
      </c>
      <c r="J62" s="370">
        <f>+I62/H62*1000</f>
        <v>601.20509816125059</v>
      </c>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66"/>
      <c r="AP62" s="366"/>
      <c r="AQ62" s="366"/>
      <c r="AR62" s="366"/>
      <c r="AS62" s="366"/>
      <c r="AT62" s="366"/>
      <c r="AU62" s="366"/>
      <c r="AV62" s="366"/>
      <c r="AW62" s="366"/>
      <c r="AX62" s="366"/>
      <c r="AY62" s="366"/>
      <c r="AZ62" s="366"/>
      <c r="BA62" s="366"/>
      <c r="BB62" s="366"/>
      <c r="BC62" s="366"/>
      <c r="BD62" s="366"/>
      <c r="BE62" s="366"/>
      <c r="BF62" s="366"/>
      <c r="BG62" s="366"/>
      <c r="BH62" s="366"/>
      <c r="BI62" s="366"/>
      <c r="BJ62" s="366"/>
      <c r="BK62" s="366"/>
      <c r="BL62" s="366"/>
      <c r="BM62" s="366"/>
      <c r="BN62" s="366"/>
      <c r="BO62" s="366"/>
      <c r="BP62" s="366"/>
      <c r="BQ62" s="366"/>
      <c r="BR62" s="366"/>
      <c r="BS62" s="366"/>
      <c r="BT62" s="366"/>
      <c r="BU62" s="366"/>
      <c r="BV62" s="366"/>
      <c r="BW62" s="366"/>
      <c r="BX62" s="366"/>
      <c r="BY62" s="366"/>
      <c r="BZ62" s="366"/>
      <c r="CA62" s="366"/>
      <c r="CB62" s="366"/>
      <c r="CC62" s="366"/>
      <c r="CD62" s="366"/>
      <c r="CE62" s="366"/>
      <c r="CF62" s="366"/>
      <c r="CG62" s="366"/>
      <c r="CH62" s="366"/>
      <c r="CI62" s="366"/>
    </row>
    <row r="63" spans="1:87" s="310" customFormat="1" ht="16.5" customHeight="1">
      <c r="A63" s="284">
        <v>36</v>
      </c>
      <c r="B63" s="283" t="s">
        <v>274</v>
      </c>
      <c r="C63" s="364"/>
      <c r="D63" s="364"/>
      <c r="E63" s="364"/>
      <c r="F63" s="364"/>
      <c r="G63" s="364"/>
      <c r="H63" s="368">
        <v>7047.1510000000007</v>
      </c>
      <c r="I63" s="364"/>
      <c r="J63" s="364"/>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66"/>
      <c r="AP63" s="366"/>
      <c r="AQ63" s="366"/>
      <c r="AR63" s="366"/>
      <c r="AS63" s="366"/>
      <c r="AT63" s="366"/>
      <c r="AU63" s="366"/>
      <c r="AV63" s="366"/>
      <c r="AW63" s="366"/>
      <c r="AX63" s="366"/>
      <c r="AY63" s="366"/>
      <c r="AZ63" s="366"/>
      <c r="BA63" s="366"/>
      <c r="BB63" s="366"/>
      <c r="BC63" s="366"/>
      <c r="BD63" s="366"/>
      <c r="BE63" s="366"/>
      <c r="BF63" s="366"/>
      <c r="BG63" s="366"/>
      <c r="BH63" s="366"/>
      <c r="BI63" s="366"/>
      <c r="BJ63" s="366"/>
      <c r="BK63" s="366"/>
      <c r="BL63" s="366"/>
      <c r="BM63" s="366"/>
      <c r="BN63" s="366"/>
      <c r="BO63" s="366"/>
      <c r="BP63" s="366"/>
      <c r="BQ63" s="366"/>
      <c r="BR63" s="366"/>
      <c r="BS63" s="366"/>
      <c r="BT63" s="366"/>
      <c r="BU63" s="366"/>
      <c r="BV63" s="366"/>
      <c r="BW63" s="366"/>
      <c r="BX63" s="366"/>
      <c r="BY63" s="366"/>
      <c r="BZ63" s="366"/>
      <c r="CA63" s="366"/>
      <c r="CB63" s="366"/>
      <c r="CC63" s="366"/>
      <c r="CD63" s="366"/>
      <c r="CE63" s="366"/>
      <c r="CF63" s="366"/>
      <c r="CG63" s="366"/>
      <c r="CH63" s="366"/>
      <c r="CI63" s="366"/>
    </row>
    <row r="64" spans="1:87" s="310" customFormat="1" ht="16.5" customHeight="1">
      <c r="A64" s="284">
        <f>A63+1</f>
        <v>37</v>
      </c>
      <c r="B64" s="283" t="s">
        <v>275</v>
      </c>
      <c r="C64" s="364"/>
      <c r="D64" s="364"/>
      <c r="E64" s="364"/>
      <c r="F64" s="364"/>
      <c r="G64" s="364"/>
      <c r="H64" s="368">
        <f>+H63-H62</f>
        <v>1050.7930000000006</v>
      </c>
      <c r="I64" s="364"/>
      <c r="J64" s="364"/>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66"/>
      <c r="AP64" s="366"/>
      <c r="AQ64" s="366"/>
      <c r="AR64" s="366"/>
      <c r="AS64" s="366"/>
      <c r="AT64" s="366"/>
      <c r="AU64" s="366"/>
      <c r="AV64" s="366"/>
      <c r="AW64" s="366"/>
      <c r="AX64" s="366"/>
      <c r="AY64" s="366"/>
      <c r="AZ64" s="366"/>
      <c r="BA64" s="366"/>
      <c r="BB64" s="366"/>
      <c r="BC64" s="366"/>
      <c r="BD64" s="366"/>
      <c r="BE64" s="366"/>
      <c r="BF64" s="366"/>
      <c r="BG64" s="366"/>
      <c r="BH64" s="366"/>
      <c r="BI64" s="366"/>
      <c r="BJ64" s="366"/>
      <c r="BK64" s="366"/>
      <c r="BL64" s="366"/>
      <c r="BM64" s="366"/>
      <c r="BN64" s="366"/>
      <c r="BO64" s="366"/>
      <c r="BP64" s="366"/>
      <c r="BQ64" s="366"/>
      <c r="BR64" s="366"/>
      <c r="BS64" s="366"/>
      <c r="BT64" s="366"/>
      <c r="BU64" s="366"/>
      <c r="BV64" s="366"/>
      <c r="BW64" s="366"/>
      <c r="BX64" s="366"/>
      <c r="BY64" s="366"/>
      <c r="BZ64" s="366"/>
      <c r="CA64" s="366"/>
      <c r="CB64" s="366"/>
      <c r="CC64" s="366"/>
      <c r="CD64" s="366"/>
      <c r="CE64" s="366"/>
      <c r="CF64" s="366"/>
      <c r="CG64" s="366"/>
      <c r="CH64" s="366"/>
      <c r="CI64" s="366"/>
    </row>
    <row r="65" spans="1:87" s="310" customFormat="1" ht="16.5" customHeight="1">
      <c r="A65" s="284">
        <f>A64+1</f>
        <v>38</v>
      </c>
      <c r="B65" s="298" t="s">
        <v>276</v>
      </c>
      <c r="C65" s="364"/>
      <c r="D65" s="364"/>
      <c r="E65" s="364"/>
      <c r="F65" s="364"/>
      <c r="G65" s="364"/>
      <c r="H65" s="146">
        <f>+H64/H63</f>
        <v>0.14910890940182783</v>
      </c>
      <c r="I65" s="364"/>
      <c r="J65" s="364"/>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6"/>
      <c r="BZ65" s="366"/>
      <c r="CA65" s="366"/>
      <c r="CB65" s="366"/>
      <c r="CC65" s="366"/>
      <c r="CD65" s="366"/>
      <c r="CE65" s="366"/>
      <c r="CF65" s="366"/>
      <c r="CG65" s="366"/>
      <c r="CH65" s="366"/>
      <c r="CI65" s="366"/>
    </row>
    <row r="66" spans="1:87" s="310" customFormat="1" ht="16.5" customHeight="1">
      <c r="A66" s="284">
        <f>A65+1</f>
        <v>39</v>
      </c>
      <c r="B66" s="283" t="s">
        <v>277</v>
      </c>
      <c r="C66" s="364"/>
      <c r="D66" s="364"/>
      <c r="E66" s="364"/>
      <c r="F66" s="364"/>
      <c r="G66" s="364"/>
      <c r="H66" s="146">
        <v>1.0376445902268532</v>
      </c>
      <c r="I66" s="364"/>
      <c r="J66" s="364"/>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6"/>
      <c r="AL66" s="366"/>
      <c r="AM66" s="366"/>
      <c r="AN66" s="366"/>
      <c r="AO66" s="366"/>
      <c r="AP66" s="366"/>
      <c r="AQ66" s="366"/>
      <c r="AR66" s="366"/>
      <c r="AS66" s="366"/>
      <c r="AT66" s="366"/>
      <c r="AU66" s="366"/>
      <c r="AV66" s="366"/>
      <c r="AW66" s="366"/>
      <c r="AX66" s="366"/>
      <c r="AY66" s="366"/>
      <c r="AZ66" s="366"/>
      <c r="BA66" s="366"/>
      <c r="BB66" s="366"/>
      <c r="BC66" s="366"/>
      <c r="BD66" s="366"/>
      <c r="BE66" s="366"/>
      <c r="BF66" s="366"/>
      <c r="BG66" s="366"/>
      <c r="BH66" s="366"/>
      <c r="BI66" s="366"/>
      <c r="BJ66" s="366"/>
      <c r="BK66" s="366"/>
      <c r="BL66" s="366"/>
      <c r="BM66" s="366"/>
      <c r="BN66" s="366"/>
      <c r="BO66" s="366"/>
      <c r="BP66" s="366"/>
      <c r="BQ66" s="366"/>
      <c r="BR66" s="366"/>
      <c r="BS66" s="366"/>
      <c r="BT66" s="366"/>
      <c r="BU66" s="366"/>
      <c r="BV66" s="366"/>
      <c r="BW66" s="366"/>
      <c r="BX66" s="366"/>
      <c r="BY66" s="366"/>
      <c r="BZ66" s="366"/>
      <c r="CA66" s="366"/>
      <c r="CB66" s="366"/>
      <c r="CC66" s="366"/>
      <c r="CD66" s="366"/>
      <c r="CE66" s="366"/>
      <c r="CF66" s="366"/>
      <c r="CG66" s="366"/>
      <c r="CH66" s="366"/>
      <c r="CI66" s="366"/>
    </row>
    <row r="67" spans="1:87" s="310" customFormat="1" ht="16.5" customHeight="1">
      <c r="A67" s="284">
        <f>A66+1</f>
        <v>40</v>
      </c>
      <c r="B67" s="298" t="s">
        <v>278</v>
      </c>
      <c r="C67" s="364"/>
      <c r="D67" s="364"/>
      <c r="E67" s="364"/>
      <c r="F67" s="364"/>
      <c r="G67" s="364"/>
      <c r="H67" s="146">
        <f>1-((1-H65))*H66</f>
        <v>0.11707746296857946</v>
      </c>
      <c r="I67" s="364"/>
      <c r="J67" s="364"/>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66"/>
      <c r="AP67" s="366"/>
      <c r="AQ67" s="366"/>
      <c r="AR67" s="366"/>
      <c r="AS67" s="366"/>
      <c r="AT67" s="366"/>
      <c r="AU67" s="366"/>
      <c r="AV67" s="366"/>
      <c r="AW67" s="366"/>
      <c r="AX67" s="366"/>
      <c r="AY67" s="366"/>
      <c r="AZ67" s="366"/>
      <c r="BA67" s="366"/>
      <c r="BB67" s="366"/>
      <c r="BC67" s="366"/>
      <c r="BD67" s="366"/>
      <c r="BE67" s="366"/>
      <c r="BF67" s="366"/>
      <c r="BG67" s="366"/>
      <c r="BH67" s="366"/>
      <c r="BI67" s="366"/>
      <c r="BJ67" s="366"/>
      <c r="BK67" s="366"/>
      <c r="BL67" s="366"/>
      <c r="BM67" s="366"/>
      <c r="BN67" s="366"/>
      <c r="BO67" s="366"/>
      <c r="BP67" s="366"/>
      <c r="BQ67" s="366"/>
      <c r="BR67" s="366"/>
      <c r="BS67" s="366"/>
      <c r="BT67" s="366"/>
      <c r="BU67" s="366"/>
      <c r="BV67" s="366"/>
      <c r="BW67" s="366"/>
      <c r="BX67" s="366"/>
      <c r="BY67" s="366"/>
      <c r="BZ67" s="366"/>
      <c r="CA67" s="366"/>
      <c r="CB67" s="366"/>
      <c r="CC67" s="366"/>
      <c r="CD67" s="366"/>
      <c r="CE67" s="366"/>
      <c r="CF67" s="366"/>
      <c r="CG67" s="366"/>
      <c r="CH67" s="366"/>
      <c r="CI67" s="366"/>
    </row>
    <row r="68" spans="1:87" ht="20.100000000000001" customHeight="1"/>
    <row r="69" spans="1:87" ht="20.100000000000001" customHeight="1"/>
    <row r="70" spans="1:87" ht="20.100000000000001" customHeight="1"/>
    <row r="71" spans="1:87" ht="20.100000000000001" customHeight="1"/>
    <row r="72" spans="1:87" ht="20.100000000000001" customHeight="1"/>
    <row r="73" spans="1:87" ht="20.100000000000001" customHeight="1"/>
    <row r="74" spans="1:87" ht="20.100000000000001" customHeight="1"/>
    <row r="75" spans="1:87" ht="20.100000000000001" customHeight="1"/>
    <row r="76" spans="1:87" ht="20.100000000000001" customHeight="1"/>
    <row r="77" spans="1:87" ht="20.100000000000001" customHeight="1"/>
    <row r="78" spans="1:87" ht="20.100000000000001" customHeight="1"/>
    <row r="79" spans="1:87" ht="20.100000000000001" customHeight="1"/>
    <row r="80" spans="1:87"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8000"/>
  </sheetPr>
  <dimension ref="A1:BX147"/>
  <sheetViews>
    <sheetView view="pageBreakPreview" zoomScale="90" zoomScaleNormal="75" zoomScaleSheetLayoutView="90" workbookViewId="0">
      <pane xSplit="2" ySplit="6" topLeftCell="C58" activePane="bottomRight" state="frozen"/>
      <selection pane="bottomRight" activeCell="C9" sqref="C9:J67"/>
      <selection pane="bottomLeft"/>
      <selection pane="topRight"/>
    </sheetView>
  </sheetViews>
  <sheetFormatPr defaultColWidth="14.7109375" defaultRowHeight="15"/>
  <cols>
    <col min="1" max="1" width="8.5703125" style="272" customWidth="1"/>
    <col min="2" max="2" width="34.42578125" style="272" customWidth="1"/>
    <col min="3" max="8" width="11.85546875" style="272" customWidth="1"/>
    <col min="9" max="9" width="12.5703125" style="272" customWidth="1"/>
    <col min="10" max="10" width="12.42578125" style="272" customWidth="1"/>
    <col min="11" max="16384" width="14.7109375" style="272"/>
  </cols>
  <sheetData>
    <row r="1" spans="1:76" ht="18">
      <c r="B1" s="307" t="s">
        <v>209</v>
      </c>
      <c r="I1" s="275" t="s">
        <v>210</v>
      </c>
      <c r="J1" s="294" t="s">
        <v>364</v>
      </c>
    </row>
    <row r="3" spans="1:76" ht="15" customHeight="1">
      <c r="A3" s="2837" t="s">
        <v>24</v>
      </c>
      <c r="B3" s="2837"/>
      <c r="C3" s="2837"/>
      <c r="D3" s="2837"/>
      <c r="E3" s="2837"/>
      <c r="F3" s="2837"/>
      <c r="G3" s="2837"/>
      <c r="H3" s="2837"/>
      <c r="I3" s="2837"/>
      <c r="J3" s="2837"/>
    </row>
    <row r="4" spans="1:76" ht="15.75">
      <c r="C4" s="294" t="s">
        <v>365</v>
      </c>
      <c r="D4" s="363" t="s">
        <v>378</v>
      </c>
      <c r="F4" s="346"/>
      <c r="G4" s="346"/>
      <c r="H4" s="346"/>
      <c r="I4" s="346"/>
      <c r="J4" s="346"/>
    </row>
    <row r="5" spans="1:76">
      <c r="D5" s="363"/>
      <c r="F5" s="346"/>
      <c r="G5" s="346"/>
      <c r="H5" s="346"/>
      <c r="I5" s="346"/>
      <c r="J5" s="346"/>
    </row>
    <row r="6" spans="1:76" s="310" customFormat="1" ht="57.75" customHeight="1">
      <c r="A6" s="291" t="s">
        <v>367</v>
      </c>
      <c r="B6" s="364" t="s">
        <v>368</v>
      </c>
      <c r="C6" s="364" t="s">
        <v>369</v>
      </c>
      <c r="D6" s="364" t="s">
        <v>370</v>
      </c>
      <c r="E6" s="364" t="s">
        <v>371</v>
      </c>
      <c r="F6" s="364" t="s">
        <v>372</v>
      </c>
      <c r="G6" s="364" t="s">
        <v>373</v>
      </c>
      <c r="H6" s="365" t="s">
        <v>374</v>
      </c>
      <c r="I6" s="364" t="s">
        <v>375</v>
      </c>
      <c r="J6" s="364" t="s">
        <v>376</v>
      </c>
      <c r="K6" s="366"/>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c r="AL6" s="366"/>
      <c r="AM6" s="366"/>
      <c r="AN6" s="366"/>
      <c r="AO6" s="366"/>
      <c r="AP6" s="366"/>
      <c r="AQ6" s="366"/>
      <c r="AR6" s="366"/>
      <c r="AS6" s="366"/>
      <c r="AT6" s="366"/>
      <c r="AU6" s="366"/>
      <c r="AV6" s="366"/>
      <c r="AW6" s="366"/>
      <c r="AX6" s="366"/>
      <c r="AY6" s="366"/>
      <c r="AZ6" s="366"/>
      <c r="BA6" s="366"/>
      <c r="BB6" s="366"/>
      <c r="BC6" s="366"/>
      <c r="BD6" s="366"/>
      <c r="BE6" s="366"/>
      <c r="BF6" s="366"/>
      <c r="BG6" s="366"/>
      <c r="BH6" s="366"/>
      <c r="BI6" s="366"/>
      <c r="BJ6" s="366"/>
      <c r="BK6" s="366"/>
      <c r="BL6" s="366"/>
      <c r="BM6" s="366"/>
      <c r="BN6" s="366"/>
      <c r="BO6" s="366"/>
      <c r="BP6" s="366"/>
      <c r="BQ6" s="366"/>
      <c r="BR6" s="366"/>
      <c r="BS6" s="366"/>
      <c r="BT6" s="366"/>
      <c r="BU6" s="366"/>
      <c r="BV6" s="366"/>
      <c r="BW6" s="366"/>
      <c r="BX6" s="366"/>
    </row>
    <row r="7" spans="1:76" s="310" customFormat="1" ht="16.5" customHeight="1">
      <c r="A7" s="283"/>
      <c r="B7" s="281" t="s">
        <v>230</v>
      </c>
      <c r="C7" s="364"/>
      <c r="D7" s="364"/>
      <c r="E7" s="364"/>
      <c r="F7" s="364"/>
      <c r="G7" s="364"/>
      <c r="H7" s="365"/>
      <c r="I7" s="364"/>
      <c r="J7" s="364"/>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c r="AW7" s="366"/>
      <c r="AX7" s="366"/>
      <c r="AY7" s="366"/>
      <c r="AZ7" s="366"/>
      <c r="BA7" s="366"/>
      <c r="BB7" s="366"/>
      <c r="BC7" s="366"/>
      <c r="BD7" s="366"/>
      <c r="BE7" s="366"/>
      <c r="BF7" s="366"/>
      <c r="BG7" s="366"/>
      <c r="BH7" s="366"/>
      <c r="BI7" s="366"/>
      <c r="BJ7" s="366"/>
      <c r="BK7" s="366"/>
      <c r="BL7" s="366"/>
      <c r="BM7" s="366"/>
      <c r="BN7" s="366"/>
      <c r="BO7" s="366"/>
      <c r="BP7" s="366"/>
      <c r="BQ7" s="366"/>
      <c r="BR7" s="366"/>
      <c r="BS7" s="366"/>
      <c r="BT7" s="366"/>
      <c r="BU7" s="366"/>
      <c r="BV7" s="366"/>
      <c r="BW7" s="366"/>
      <c r="BX7" s="366"/>
    </row>
    <row r="8" spans="1:76" s="310" customFormat="1" ht="16.5" customHeight="1">
      <c r="A8" s="284">
        <v>1</v>
      </c>
      <c r="B8" s="283" t="s">
        <v>231</v>
      </c>
      <c r="C8" s="367"/>
      <c r="D8" s="367"/>
      <c r="E8" s="367"/>
      <c r="F8" s="367"/>
      <c r="G8" s="367"/>
      <c r="H8" s="368"/>
      <c r="I8" s="364"/>
      <c r="J8" s="364"/>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c r="AW8" s="366"/>
      <c r="AX8" s="366"/>
      <c r="AY8" s="366"/>
      <c r="AZ8" s="366"/>
      <c r="BA8" s="366"/>
      <c r="BB8" s="366"/>
      <c r="BC8" s="366"/>
      <c r="BD8" s="366"/>
      <c r="BE8" s="366"/>
      <c r="BF8" s="366"/>
      <c r="BG8" s="366"/>
      <c r="BH8" s="366"/>
      <c r="BI8" s="366"/>
      <c r="BJ8" s="366"/>
      <c r="BK8" s="366"/>
      <c r="BL8" s="366"/>
      <c r="BM8" s="366"/>
      <c r="BN8" s="366"/>
      <c r="BO8" s="366"/>
      <c r="BP8" s="366"/>
      <c r="BQ8" s="366"/>
      <c r="BR8" s="366"/>
      <c r="BS8" s="366"/>
      <c r="BT8" s="366"/>
      <c r="BU8" s="366"/>
      <c r="BV8" s="366"/>
      <c r="BW8" s="366"/>
      <c r="BX8" s="366"/>
    </row>
    <row r="9" spans="1:76" s="310" customFormat="1" ht="16.5" customHeight="1">
      <c r="A9" s="284"/>
      <c r="B9" s="284" t="s">
        <v>233</v>
      </c>
      <c r="C9" s="369">
        <v>0.09</v>
      </c>
      <c r="D9" s="369">
        <v>7.400000000000001E-2</v>
      </c>
      <c r="E9" s="369">
        <v>0.75</v>
      </c>
      <c r="F9" s="369">
        <v>4.5999999999999999E-2</v>
      </c>
      <c r="G9" s="369">
        <v>0.33500000000000002</v>
      </c>
      <c r="H9" s="368">
        <f>SUM(C9:G9)</f>
        <v>1.2950000000000002</v>
      </c>
      <c r="I9" s="2327">
        <v>0.3216</v>
      </c>
      <c r="J9" s="370">
        <f>+I9/H9*1000</f>
        <v>248.33976833976831</v>
      </c>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c r="AW9" s="366"/>
      <c r="AX9" s="366"/>
      <c r="AY9" s="366"/>
      <c r="AZ9" s="366"/>
      <c r="BA9" s="366"/>
      <c r="BB9" s="366"/>
      <c r="BC9" s="366"/>
      <c r="BD9" s="366"/>
      <c r="BE9" s="366"/>
      <c r="BF9" s="366"/>
      <c r="BG9" s="366"/>
      <c r="BH9" s="366"/>
      <c r="BI9" s="366"/>
      <c r="BJ9" s="366"/>
      <c r="BK9" s="366"/>
      <c r="BL9" s="366"/>
      <c r="BM9" s="366"/>
      <c r="BN9" s="366"/>
      <c r="BO9" s="366"/>
      <c r="BP9" s="366"/>
      <c r="BQ9" s="366"/>
      <c r="BR9" s="366"/>
      <c r="BS9" s="366"/>
      <c r="BT9" s="366"/>
      <c r="BU9" s="366"/>
      <c r="BV9" s="366"/>
      <c r="BW9" s="366"/>
      <c r="BX9" s="366"/>
    </row>
    <row r="10" spans="1:76" s="310" customFormat="1" ht="16.5" customHeight="1">
      <c r="A10" s="284"/>
      <c r="B10" s="284" t="s">
        <v>234</v>
      </c>
      <c r="C10" s="369">
        <v>302.52800000000002</v>
      </c>
      <c r="D10" s="369">
        <v>177.49200000000002</v>
      </c>
      <c r="E10" s="369">
        <v>204.39100000000002</v>
      </c>
      <c r="F10" s="369">
        <v>227.53800000000001</v>
      </c>
      <c r="G10" s="369">
        <v>151.89099999999999</v>
      </c>
      <c r="H10" s="368">
        <f>SUM(C10:G10)</f>
        <v>1063.8400000000001</v>
      </c>
      <c r="I10" s="2327">
        <v>478.70929999999998</v>
      </c>
      <c r="J10" s="370">
        <f>+I10/H10*1000</f>
        <v>449.98242216874712</v>
      </c>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366"/>
      <c r="BL10" s="366"/>
      <c r="BM10" s="366"/>
      <c r="BN10" s="366"/>
      <c r="BO10" s="366"/>
      <c r="BP10" s="366"/>
      <c r="BQ10" s="366"/>
      <c r="BR10" s="366"/>
      <c r="BS10" s="366"/>
      <c r="BT10" s="366"/>
      <c r="BU10" s="366"/>
      <c r="BV10" s="366"/>
      <c r="BW10" s="366"/>
      <c r="BX10" s="366"/>
    </row>
    <row r="11" spans="1:76" s="310" customFormat="1" ht="16.5" customHeight="1">
      <c r="A11" s="284"/>
      <c r="B11" s="284" t="s">
        <v>235</v>
      </c>
      <c r="C11" s="367"/>
      <c r="D11" s="367"/>
      <c r="E11" s="367"/>
      <c r="F11" s="367"/>
      <c r="G11" s="367"/>
      <c r="H11" s="367"/>
      <c r="I11" s="367"/>
      <c r="J11" s="370"/>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c r="AW11" s="366"/>
      <c r="AX11" s="366"/>
      <c r="AY11" s="366"/>
      <c r="AZ11" s="366"/>
      <c r="BA11" s="366"/>
      <c r="BB11" s="366"/>
      <c r="BC11" s="366"/>
      <c r="BD11" s="366"/>
      <c r="BE11" s="366"/>
      <c r="BF11" s="366"/>
      <c r="BG11" s="366"/>
      <c r="BH11" s="366"/>
      <c r="BI11" s="366"/>
      <c r="BJ11" s="366"/>
      <c r="BK11" s="366"/>
      <c r="BL11" s="366"/>
      <c r="BM11" s="366"/>
      <c r="BN11" s="366"/>
      <c r="BO11" s="366"/>
      <c r="BP11" s="366"/>
      <c r="BQ11" s="366"/>
      <c r="BR11" s="366"/>
      <c r="BS11" s="366"/>
      <c r="BT11" s="366"/>
      <c r="BU11" s="366"/>
      <c r="BV11" s="366"/>
      <c r="BW11" s="366"/>
      <c r="BX11" s="366"/>
    </row>
    <row r="12" spans="1:76" s="310" customFormat="1" ht="16.5" customHeight="1">
      <c r="A12" s="284"/>
      <c r="B12" s="284" t="s">
        <v>236</v>
      </c>
      <c r="C12" s="367"/>
      <c r="D12" s="367"/>
      <c r="E12" s="367"/>
      <c r="F12" s="367"/>
      <c r="G12" s="367"/>
      <c r="H12" s="368"/>
      <c r="I12" s="364"/>
      <c r="J12" s="364"/>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6"/>
      <c r="BW12" s="366"/>
      <c r="BX12" s="366"/>
    </row>
    <row r="13" spans="1:76" s="310" customFormat="1" ht="16.5" customHeight="1">
      <c r="A13" s="284"/>
      <c r="B13" s="284" t="s">
        <v>237</v>
      </c>
      <c r="C13" s="367"/>
      <c r="D13" s="367"/>
      <c r="E13" s="367"/>
      <c r="F13" s="367"/>
      <c r="G13" s="367"/>
      <c r="H13" s="368"/>
      <c r="I13" s="364"/>
      <c r="J13" s="364"/>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366"/>
      <c r="AZ13" s="366"/>
      <c r="BA13" s="366"/>
      <c r="BB13" s="366"/>
      <c r="BC13" s="366"/>
      <c r="BD13" s="366"/>
      <c r="BE13" s="366"/>
      <c r="BF13" s="366"/>
      <c r="BG13" s="366"/>
      <c r="BH13" s="366"/>
      <c r="BI13" s="366"/>
      <c r="BJ13" s="366"/>
      <c r="BK13" s="366"/>
      <c r="BL13" s="366"/>
      <c r="BM13" s="366"/>
      <c r="BN13" s="366"/>
      <c r="BO13" s="366"/>
      <c r="BP13" s="366"/>
      <c r="BQ13" s="366"/>
      <c r="BR13" s="366"/>
      <c r="BS13" s="366"/>
      <c r="BT13" s="366"/>
      <c r="BU13" s="366"/>
      <c r="BV13" s="366"/>
      <c r="BW13" s="366"/>
      <c r="BX13" s="366"/>
    </row>
    <row r="14" spans="1:76" s="310" customFormat="1" ht="16.5" customHeight="1">
      <c r="A14" s="284"/>
      <c r="B14" s="284" t="s">
        <v>238</v>
      </c>
      <c r="C14" s="367"/>
      <c r="D14" s="367"/>
      <c r="E14" s="367"/>
      <c r="F14" s="367"/>
      <c r="G14" s="367"/>
      <c r="H14" s="368"/>
      <c r="I14" s="364"/>
      <c r="J14" s="364"/>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s="366"/>
      <c r="AX14" s="366"/>
      <c r="AY14" s="366"/>
      <c r="AZ14" s="366"/>
      <c r="BA14" s="366"/>
      <c r="BB14" s="366"/>
      <c r="BC14" s="366"/>
      <c r="BD14" s="366"/>
      <c r="BE14" s="366"/>
      <c r="BF14" s="366"/>
      <c r="BG14" s="366"/>
      <c r="BH14" s="366"/>
      <c r="BI14" s="366"/>
      <c r="BJ14" s="366"/>
      <c r="BK14" s="366"/>
      <c r="BL14" s="366"/>
      <c r="BM14" s="366"/>
      <c r="BN14" s="366"/>
      <c r="BO14" s="366"/>
      <c r="BP14" s="366"/>
      <c r="BQ14" s="366"/>
      <c r="BR14" s="366"/>
      <c r="BS14" s="366"/>
      <c r="BT14" s="366"/>
      <c r="BU14" s="366"/>
      <c r="BV14" s="366"/>
      <c r="BW14" s="366"/>
      <c r="BX14" s="366"/>
    </row>
    <row r="15" spans="1:76" s="310" customFormat="1" ht="16.5" customHeight="1">
      <c r="A15" s="284"/>
      <c r="B15" s="284" t="s">
        <v>377</v>
      </c>
      <c r="C15" s="367"/>
      <c r="D15" s="367"/>
      <c r="E15" s="367"/>
      <c r="F15" s="367"/>
      <c r="G15" s="367"/>
      <c r="H15" s="368"/>
      <c r="I15" s="364"/>
      <c r="J15" s="364"/>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c r="BB15" s="366"/>
      <c r="BC15" s="366"/>
      <c r="BD15" s="366"/>
      <c r="BE15" s="366"/>
      <c r="BF15" s="366"/>
      <c r="BG15" s="366"/>
      <c r="BH15" s="366"/>
      <c r="BI15" s="366"/>
      <c r="BJ15" s="366"/>
      <c r="BK15" s="366"/>
      <c r="BL15" s="366"/>
      <c r="BM15" s="366"/>
      <c r="BN15" s="366"/>
      <c r="BO15" s="366"/>
      <c r="BP15" s="366"/>
      <c r="BQ15" s="366"/>
      <c r="BR15" s="366"/>
      <c r="BS15" s="366"/>
      <c r="BT15" s="366"/>
      <c r="BU15" s="366"/>
      <c r="BV15" s="366"/>
      <c r="BW15" s="366"/>
      <c r="BX15" s="366"/>
    </row>
    <row r="16" spans="1:76" s="310" customFormat="1" ht="16.5" customHeight="1">
      <c r="A16" s="284"/>
      <c r="B16" s="283"/>
      <c r="C16" s="367"/>
      <c r="D16" s="367"/>
      <c r="E16" s="367"/>
      <c r="F16" s="367"/>
      <c r="G16" s="367"/>
      <c r="H16" s="368"/>
      <c r="I16" s="364"/>
      <c r="J16" s="364"/>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c r="AX16" s="366"/>
      <c r="AY16" s="366"/>
      <c r="AZ16" s="366"/>
      <c r="BA16" s="366"/>
      <c r="BB16" s="366"/>
      <c r="BC16" s="366"/>
      <c r="BD16" s="366"/>
      <c r="BE16" s="366"/>
      <c r="BF16" s="366"/>
      <c r="BG16" s="366"/>
      <c r="BH16" s="366"/>
      <c r="BI16" s="366"/>
      <c r="BJ16" s="366"/>
      <c r="BK16" s="366"/>
      <c r="BL16" s="366"/>
      <c r="BM16" s="366"/>
      <c r="BN16" s="366"/>
      <c r="BO16" s="366"/>
      <c r="BP16" s="366"/>
      <c r="BQ16" s="366"/>
      <c r="BR16" s="366"/>
      <c r="BS16" s="366"/>
      <c r="BT16" s="366"/>
      <c r="BU16" s="366"/>
      <c r="BV16" s="366"/>
      <c r="BW16" s="366"/>
      <c r="BX16" s="366"/>
    </row>
    <row r="17" spans="1:76" s="310" customFormat="1" ht="16.5" customHeight="1">
      <c r="A17" s="284">
        <v>2</v>
      </c>
      <c r="B17" s="283" t="s">
        <v>241</v>
      </c>
      <c r="C17" s="369">
        <v>76.52600000000001</v>
      </c>
      <c r="D17" s="369">
        <v>36.331999999999994</v>
      </c>
      <c r="E17" s="369">
        <v>51.87</v>
      </c>
      <c r="F17" s="369">
        <v>50.578000000000003</v>
      </c>
      <c r="G17" s="369">
        <v>47.405000000000001</v>
      </c>
      <c r="H17" s="368">
        <f>SUM(C17:G17)</f>
        <v>262.71100000000001</v>
      </c>
      <c r="I17" s="2327">
        <v>194.48259999999996</v>
      </c>
      <c r="J17" s="370">
        <f>+I17/H17*1000</f>
        <v>740.29104224794526</v>
      </c>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c r="AW17" s="366"/>
      <c r="AX17" s="366"/>
      <c r="AY17" s="366"/>
      <c r="AZ17" s="366"/>
      <c r="BA17" s="366"/>
      <c r="BB17" s="366"/>
      <c r="BC17" s="366"/>
      <c r="BD17" s="366"/>
      <c r="BE17" s="366"/>
      <c r="BF17" s="366"/>
      <c r="BG17" s="366"/>
      <c r="BH17" s="366"/>
      <c r="BI17" s="366"/>
      <c r="BJ17" s="366"/>
      <c r="BK17" s="366"/>
      <c r="BL17" s="366"/>
      <c r="BM17" s="366"/>
      <c r="BN17" s="366"/>
      <c r="BO17" s="366"/>
      <c r="BP17" s="366"/>
      <c r="BQ17" s="366"/>
      <c r="BR17" s="366"/>
      <c r="BS17" s="366"/>
      <c r="BT17" s="366"/>
      <c r="BU17" s="366"/>
      <c r="BV17" s="366"/>
      <c r="BW17" s="366"/>
      <c r="BX17" s="366"/>
    </row>
    <row r="18" spans="1:76" s="310" customFormat="1" ht="16.5" customHeight="1">
      <c r="A18" s="284"/>
      <c r="B18" s="284" t="s">
        <v>242</v>
      </c>
      <c r="C18" s="369"/>
      <c r="D18" s="369"/>
      <c r="E18" s="369"/>
      <c r="F18" s="369"/>
      <c r="G18" s="369"/>
      <c r="H18" s="368"/>
      <c r="I18" s="364"/>
      <c r="J18" s="364"/>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c r="AW18" s="366"/>
      <c r="AX18" s="366"/>
      <c r="AY18" s="366"/>
      <c r="AZ18" s="366"/>
      <c r="BA18" s="366"/>
      <c r="BB18" s="366"/>
      <c r="BC18" s="366"/>
      <c r="BD18" s="366"/>
      <c r="BE18" s="366"/>
      <c r="BF18" s="366"/>
      <c r="BG18" s="366"/>
      <c r="BH18" s="366"/>
      <c r="BI18" s="366"/>
      <c r="BJ18" s="366"/>
      <c r="BK18" s="366"/>
      <c r="BL18" s="366"/>
      <c r="BM18" s="366"/>
      <c r="BN18" s="366"/>
      <c r="BO18" s="366"/>
      <c r="BP18" s="366"/>
      <c r="BQ18" s="366"/>
      <c r="BR18" s="366"/>
      <c r="BS18" s="366"/>
      <c r="BT18" s="366"/>
      <c r="BU18" s="366"/>
      <c r="BV18" s="366"/>
      <c r="BW18" s="366"/>
      <c r="BX18" s="366"/>
    </row>
    <row r="19" spans="1:76" s="310" customFormat="1" ht="16.5" customHeight="1">
      <c r="A19" s="284"/>
      <c r="B19" s="284" t="s">
        <v>243</v>
      </c>
      <c r="C19" s="369"/>
      <c r="D19" s="369"/>
      <c r="E19" s="369"/>
      <c r="F19" s="369"/>
      <c r="G19" s="369"/>
      <c r="H19" s="368"/>
      <c r="I19" s="364"/>
      <c r="J19" s="364"/>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c r="AW19" s="366"/>
      <c r="AX19" s="366"/>
      <c r="AY19" s="366"/>
      <c r="AZ19" s="366"/>
      <c r="BA19" s="366"/>
      <c r="BB19" s="366"/>
      <c r="BC19" s="366"/>
      <c r="BD19" s="366"/>
      <c r="BE19" s="366"/>
      <c r="BF19" s="366"/>
      <c r="BG19" s="366"/>
      <c r="BH19" s="366"/>
      <c r="BI19" s="366"/>
      <c r="BJ19" s="366"/>
      <c r="BK19" s="366"/>
      <c r="BL19" s="366"/>
      <c r="BM19" s="366"/>
      <c r="BN19" s="366"/>
      <c r="BO19" s="366"/>
      <c r="BP19" s="366"/>
      <c r="BQ19" s="366"/>
      <c r="BR19" s="366"/>
      <c r="BS19" s="366"/>
      <c r="BT19" s="366"/>
      <c r="BU19" s="366"/>
      <c r="BV19" s="366"/>
      <c r="BW19" s="366"/>
      <c r="BX19" s="366"/>
    </row>
    <row r="20" spans="1:76" s="310" customFormat="1" ht="16.5" customHeight="1">
      <c r="A20" s="284"/>
      <c r="B20" s="284" t="s">
        <v>244</v>
      </c>
      <c r="C20" s="369"/>
      <c r="D20" s="369"/>
      <c r="E20" s="369"/>
      <c r="F20" s="369"/>
      <c r="G20" s="369"/>
      <c r="H20" s="368"/>
      <c r="I20" s="364"/>
      <c r="J20" s="364"/>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c r="AW20" s="366"/>
      <c r="AX20" s="366"/>
      <c r="AY20" s="366"/>
      <c r="AZ20" s="366"/>
      <c r="BA20" s="366"/>
      <c r="BB20" s="366"/>
      <c r="BC20" s="366"/>
      <c r="BD20" s="366"/>
      <c r="BE20" s="366"/>
      <c r="BF20" s="366"/>
      <c r="BG20" s="366"/>
      <c r="BH20" s="366"/>
      <c r="BI20" s="366"/>
      <c r="BJ20" s="366"/>
      <c r="BK20" s="366"/>
      <c r="BL20" s="366"/>
      <c r="BM20" s="366"/>
      <c r="BN20" s="366"/>
      <c r="BO20" s="366"/>
      <c r="BP20" s="366"/>
      <c r="BQ20" s="366"/>
      <c r="BR20" s="366"/>
      <c r="BS20" s="366"/>
      <c r="BT20" s="366"/>
      <c r="BU20" s="366"/>
      <c r="BV20" s="366"/>
      <c r="BW20" s="366"/>
      <c r="BX20" s="366"/>
    </row>
    <row r="21" spans="1:76" s="310" customFormat="1" ht="16.5" customHeight="1">
      <c r="A21" s="284"/>
      <c r="B21" s="283"/>
      <c r="C21" s="369"/>
      <c r="D21" s="369"/>
      <c r="E21" s="369"/>
      <c r="F21" s="369"/>
      <c r="G21" s="369"/>
      <c r="H21" s="368"/>
      <c r="I21" s="364"/>
      <c r="J21" s="364"/>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c r="AW21" s="366"/>
      <c r="AX21" s="366"/>
      <c r="AY21" s="366"/>
      <c r="AZ21" s="366"/>
      <c r="BA21" s="366"/>
      <c r="BB21" s="366"/>
      <c r="BC21" s="366"/>
      <c r="BD21" s="366"/>
      <c r="BE21" s="366"/>
      <c r="BF21" s="366"/>
      <c r="BG21" s="366"/>
      <c r="BH21" s="366"/>
      <c r="BI21" s="366"/>
      <c r="BJ21" s="366"/>
      <c r="BK21" s="366"/>
      <c r="BL21" s="366"/>
      <c r="BM21" s="366"/>
      <c r="BN21" s="366"/>
      <c r="BO21" s="366"/>
      <c r="BP21" s="366"/>
      <c r="BQ21" s="366"/>
      <c r="BR21" s="366"/>
      <c r="BS21" s="366"/>
      <c r="BT21" s="366"/>
      <c r="BU21" s="366"/>
      <c r="BV21" s="366"/>
      <c r="BW21" s="366"/>
      <c r="BX21" s="366"/>
    </row>
    <row r="22" spans="1:76" s="310" customFormat="1" ht="16.5" customHeight="1">
      <c r="A22" s="284">
        <v>3</v>
      </c>
      <c r="B22" s="283" t="s">
        <v>245</v>
      </c>
      <c r="C22" s="369">
        <v>30.502999999999997</v>
      </c>
      <c r="D22" s="369">
        <v>2.0289999999999999</v>
      </c>
      <c r="E22" s="369">
        <v>8.4820000000000011</v>
      </c>
      <c r="F22" s="369">
        <v>3.6150000000000002</v>
      </c>
      <c r="G22" s="369">
        <v>2.6259999999999999</v>
      </c>
      <c r="H22" s="368">
        <f t="shared" ref="H22:H29" si="0">SUM(C22:G22)</f>
        <v>47.254999999999995</v>
      </c>
      <c r="I22" s="2327">
        <v>8.7794000000000008</v>
      </c>
      <c r="J22" s="370">
        <f t="shared" ref="J22:J29" si="1">+I22/H22*1000</f>
        <v>185.78774732832508</v>
      </c>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c r="AS22" s="366"/>
      <c r="AT22" s="366"/>
      <c r="AU22" s="366"/>
      <c r="AV22" s="366"/>
      <c r="AW22" s="366"/>
      <c r="AX22" s="366"/>
      <c r="AY22" s="366"/>
      <c r="AZ22" s="366"/>
      <c r="BA22" s="366"/>
      <c r="BB22" s="366"/>
      <c r="BC22" s="366"/>
      <c r="BD22" s="366"/>
      <c r="BE22" s="366"/>
      <c r="BF22" s="366"/>
      <c r="BG22" s="366"/>
      <c r="BH22" s="366"/>
      <c r="BI22" s="366"/>
      <c r="BJ22" s="366"/>
      <c r="BK22" s="366"/>
      <c r="BL22" s="366"/>
      <c r="BM22" s="366"/>
      <c r="BN22" s="366"/>
      <c r="BO22" s="366"/>
      <c r="BP22" s="366"/>
      <c r="BQ22" s="366"/>
      <c r="BR22" s="366"/>
      <c r="BS22" s="366"/>
      <c r="BT22" s="366"/>
      <c r="BU22" s="366"/>
      <c r="BV22" s="366"/>
      <c r="BW22" s="366"/>
      <c r="BX22" s="366"/>
    </row>
    <row r="23" spans="1:76" s="310" customFormat="1" ht="16.5" customHeight="1">
      <c r="A23" s="284">
        <f t="shared" ref="A23:A32" si="2">A22+1</f>
        <v>4</v>
      </c>
      <c r="B23" s="283" t="s">
        <v>246</v>
      </c>
      <c r="C23" s="369">
        <v>23.655000000000001</v>
      </c>
      <c r="D23" s="369">
        <v>4.4969999999999999</v>
      </c>
      <c r="E23" s="369">
        <v>1.2769999999999999</v>
      </c>
      <c r="F23" s="369">
        <v>0.51800000000000002</v>
      </c>
      <c r="G23" s="369">
        <v>1.421</v>
      </c>
      <c r="H23" s="368">
        <f t="shared" si="0"/>
        <v>31.368000000000002</v>
      </c>
      <c r="I23" s="2327">
        <v>6.2294999999999998</v>
      </c>
      <c r="J23" s="370">
        <f t="shared" si="1"/>
        <v>198.59410864575361</v>
      </c>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6"/>
      <c r="AL23" s="366"/>
      <c r="AM23" s="366"/>
      <c r="AN23" s="366"/>
      <c r="AO23" s="366"/>
      <c r="AP23" s="366"/>
      <c r="AQ23" s="366"/>
      <c r="AR23" s="366"/>
      <c r="AS23" s="366"/>
      <c r="AT23" s="366"/>
      <c r="AU23" s="366"/>
      <c r="AV23" s="366"/>
      <c r="AW23" s="366"/>
      <c r="AX23" s="366"/>
      <c r="AY23" s="366"/>
      <c r="AZ23" s="366"/>
      <c r="BA23" s="366"/>
      <c r="BB23" s="366"/>
      <c r="BC23" s="366"/>
      <c r="BD23" s="366"/>
      <c r="BE23" s="366"/>
      <c r="BF23" s="366"/>
      <c r="BG23" s="366"/>
      <c r="BH23" s="366"/>
      <c r="BI23" s="366"/>
      <c r="BJ23" s="366"/>
      <c r="BK23" s="366"/>
      <c r="BL23" s="366"/>
      <c r="BM23" s="366"/>
      <c r="BN23" s="366"/>
      <c r="BO23" s="366"/>
      <c r="BP23" s="366"/>
      <c r="BQ23" s="366"/>
      <c r="BR23" s="366"/>
      <c r="BS23" s="366"/>
      <c r="BT23" s="366"/>
      <c r="BU23" s="366"/>
      <c r="BV23" s="366"/>
      <c r="BW23" s="366"/>
      <c r="BX23" s="366"/>
    </row>
    <row r="24" spans="1:76" s="310" customFormat="1" ht="16.5" customHeight="1">
      <c r="A24" s="284">
        <f t="shared" si="2"/>
        <v>5</v>
      </c>
      <c r="B24" s="283" t="s">
        <v>247</v>
      </c>
      <c r="C24" s="369">
        <v>0.22599999999999998</v>
      </c>
      <c r="D24" s="369">
        <v>0.20600000000000002</v>
      </c>
      <c r="E24" s="369">
        <v>0.32400000000000001</v>
      </c>
      <c r="F24" s="369">
        <v>3.4000000000000002E-2</v>
      </c>
      <c r="G24" s="369">
        <v>0.36200000000000004</v>
      </c>
      <c r="H24" s="368">
        <f t="shared" si="0"/>
        <v>1.1520000000000001</v>
      </c>
      <c r="I24" s="2327">
        <v>1.5421</v>
      </c>
      <c r="J24" s="370">
        <f t="shared" si="1"/>
        <v>1338.6284722222222</v>
      </c>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c r="AL24" s="366"/>
      <c r="AM24" s="366"/>
      <c r="AN24" s="366"/>
      <c r="AO24" s="366"/>
      <c r="AP24" s="366"/>
      <c r="AQ24" s="366"/>
      <c r="AR24" s="366"/>
      <c r="AS24" s="366"/>
      <c r="AT24" s="366"/>
      <c r="AU24" s="366"/>
      <c r="AV24" s="366"/>
      <c r="AW24" s="366"/>
      <c r="AX24" s="366"/>
      <c r="AY24" s="366"/>
      <c r="AZ24" s="366"/>
      <c r="BA24" s="366"/>
      <c r="BB24" s="366"/>
      <c r="BC24" s="366"/>
      <c r="BD24" s="366"/>
      <c r="BE24" s="366"/>
      <c r="BF24" s="366"/>
      <c r="BG24" s="366"/>
      <c r="BH24" s="366"/>
      <c r="BI24" s="366"/>
      <c r="BJ24" s="366"/>
      <c r="BK24" s="366"/>
      <c r="BL24" s="366"/>
      <c r="BM24" s="366"/>
      <c r="BN24" s="366"/>
      <c r="BO24" s="366"/>
      <c r="BP24" s="366"/>
      <c r="BQ24" s="366"/>
      <c r="BR24" s="366"/>
      <c r="BS24" s="366"/>
      <c r="BT24" s="366"/>
      <c r="BU24" s="366"/>
      <c r="BV24" s="366"/>
      <c r="BW24" s="366"/>
      <c r="BX24" s="366"/>
    </row>
    <row r="25" spans="1:76" s="310" customFormat="1" ht="16.5" customHeight="1">
      <c r="A25" s="284">
        <f t="shared" si="2"/>
        <v>6</v>
      </c>
      <c r="B25" s="283" t="s">
        <v>248</v>
      </c>
      <c r="C25" s="369">
        <v>7.0759999999999996</v>
      </c>
      <c r="D25" s="369">
        <v>4.657</v>
      </c>
      <c r="E25" s="369">
        <v>2.6619999999999999</v>
      </c>
      <c r="F25" s="369">
        <v>5.1920000000000002</v>
      </c>
      <c r="G25" s="369">
        <v>4.8479999999999999</v>
      </c>
      <c r="H25" s="368">
        <f t="shared" si="0"/>
        <v>24.434999999999999</v>
      </c>
      <c r="I25" s="2327">
        <v>15.272400000000001</v>
      </c>
      <c r="J25" s="370">
        <f t="shared" si="1"/>
        <v>625.02148557397186</v>
      </c>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6"/>
      <c r="AL25" s="366"/>
      <c r="AM25" s="366"/>
      <c r="AN25" s="366"/>
      <c r="AO25" s="366"/>
      <c r="AP25" s="366"/>
      <c r="AQ25" s="366"/>
      <c r="AR25" s="366"/>
      <c r="AS25" s="366"/>
      <c r="AT25" s="366"/>
      <c r="AU25" s="366"/>
      <c r="AV25" s="366"/>
      <c r="AW25" s="366"/>
      <c r="AX25" s="366"/>
      <c r="AY25" s="366"/>
      <c r="AZ25" s="366"/>
      <c r="BA25" s="366"/>
      <c r="BB25" s="366"/>
      <c r="BC25" s="366"/>
      <c r="BD25" s="366"/>
      <c r="BE25" s="366"/>
      <c r="BF25" s="366"/>
      <c r="BG25" s="366"/>
      <c r="BH25" s="366"/>
      <c r="BI25" s="366"/>
      <c r="BJ25" s="366"/>
      <c r="BK25" s="366"/>
      <c r="BL25" s="366"/>
      <c r="BM25" s="366"/>
      <c r="BN25" s="366"/>
      <c r="BO25" s="366"/>
      <c r="BP25" s="366"/>
      <c r="BQ25" s="366"/>
      <c r="BR25" s="366"/>
      <c r="BS25" s="366"/>
      <c r="BT25" s="366"/>
      <c r="BU25" s="366"/>
      <c r="BV25" s="366"/>
      <c r="BW25" s="366"/>
      <c r="BX25" s="366"/>
    </row>
    <row r="26" spans="1:76" s="310" customFormat="1" ht="16.5" customHeight="1">
      <c r="A26" s="284">
        <f t="shared" si="2"/>
        <v>7</v>
      </c>
      <c r="B26" s="283" t="s">
        <v>249</v>
      </c>
      <c r="C26" s="369">
        <v>2.7290000000000001</v>
      </c>
      <c r="D26" s="369">
        <v>1.6189999999999998</v>
      </c>
      <c r="E26" s="369">
        <v>2.6989999999999998</v>
      </c>
      <c r="F26" s="369">
        <v>1.6799999999999997</v>
      </c>
      <c r="G26" s="369">
        <v>1.5649999999999999</v>
      </c>
      <c r="H26" s="368">
        <f t="shared" si="0"/>
        <v>10.292</v>
      </c>
      <c r="I26" s="2327">
        <v>7.298700000000002</v>
      </c>
      <c r="J26" s="370">
        <f t="shared" si="1"/>
        <v>709.16245627672004</v>
      </c>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6"/>
      <c r="AL26" s="366"/>
      <c r="AM26" s="366"/>
      <c r="AN26" s="366"/>
      <c r="AO26" s="366"/>
      <c r="AP26" s="366"/>
      <c r="AQ26" s="366"/>
      <c r="AR26" s="366"/>
      <c r="AS26" s="366"/>
      <c r="AT26" s="366"/>
      <c r="AU26" s="366"/>
      <c r="AV26" s="366"/>
      <c r="AW26" s="366"/>
      <c r="AX26" s="366"/>
      <c r="AY26" s="366"/>
      <c r="AZ26" s="366"/>
      <c r="BA26" s="366"/>
      <c r="BB26" s="366"/>
      <c r="BC26" s="366"/>
      <c r="BD26" s="366"/>
      <c r="BE26" s="366"/>
      <c r="BF26" s="366"/>
      <c r="BG26" s="366"/>
      <c r="BH26" s="366"/>
      <c r="BI26" s="366"/>
      <c r="BJ26" s="366"/>
      <c r="BK26" s="366"/>
      <c r="BL26" s="366"/>
      <c r="BM26" s="366"/>
      <c r="BN26" s="366"/>
      <c r="BO26" s="366"/>
      <c r="BP26" s="366"/>
      <c r="BQ26" s="366"/>
      <c r="BR26" s="366"/>
      <c r="BS26" s="366"/>
      <c r="BT26" s="366"/>
      <c r="BU26" s="366"/>
      <c r="BV26" s="366"/>
      <c r="BW26" s="366"/>
      <c r="BX26" s="366"/>
    </row>
    <row r="27" spans="1:76" s="310" customFormat="1" ht="16.5" customHeight="1">
      <c r="A27" s="284">
        <f t="shared" si="2"/>
        <v>8</v>
      </c>
      <c r="B27" s="283" t="s">
        <v>250</v>
      </c>
      <c r="C27" s="369">
        <v>8.1879999999999988</v>
      </c>
      <c r="D27" s="369">
        <v>4.5209999999999999</v>
      </c>
      <c r="E27" s="369">
        <v>3.24</v>
      </c>
      <c r="F27" s="369">
        <v>3.5330000000000004</v>
      </c>
      <c r="G27" s="369">
        <v>2.1560000000000001</v>
      </c>
      <c r="H27" s="368">
        <f t="shared" si="0"/>
        <v>21.637999999999998</v>
      </c>
      <c r="I27" s="2327">
        <v>18.698999999999998</v>
      </c>
      <c r="J27" s="370">
        <f t="shared" si="1"/>
        <v>864.17413809039658</v>
      </c>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366"/>
      <c r="AM27" s="366"/>
      <c r="AN27" s="366"/>
      <c r="AO27" s="366"/>
      <c r="AP27" s="366"/>
      <c r="AQ27" s="366"/>
      <c r="AR27" s="366"/>
      <c r="AS27" s="366"/>
      <c r="AT27" s="366"/>
      <c r="AU27" s="366"/>
      <c r="AV27" s="366"/>
      <c r="AW27" s="366"/>
      <c r="AX27" s="366"/>
      <c r="AY27" s="366"/>
      <c r="AZ27" s="366"/>
      <c r="BA27" s="366"/>
      <c r="BB27" s="366"/>
      <c r="BC27" s="366"/>
      <c r="BD27" s="366"/>
      <c r="BE27" s="366"/>
      <c r="BF27" s="366"/>
      <c r="BG27" s="366"/>
      <c r="BH27" s="366"/>
      <c r="BI27" s="366"/>
      <c r="BJ27" s="366"/>
      <c r="BK27" s="366"/>
      <c r="BL27" s="366"/>
      <c r="BM27" s="366"/>
      <c r="BN27" s="366"/>
      <c r="BO27" s="366"/>
      <c r="BP27" s="366"/>
      <c r="BQ27" s="366"/>
      <c r="BR27" s="366"/>
      <c r="BS27" s="366"/>
      <c r="BT27" s="366"/>
      <c r="BU27" s="366"/>
      <c r="BV27" s="366"/>
      <c r="BW27" s="366"/>
      <c r="BX27" s="366"/>
    </row>
    <row r="28" spans="1:76" s="310" customFormat="1" ht="16.5" customHeight="1">
      <c r="A28" s="284">
        <f t="shared" si="2"/>
        <v>9</v>
      </c>
      <c r="B28" s="283" t="s">
        <v>251</v>
      </c>
      <c r="C28" s="369">
        <v>5.298</v>
      </c>
      <c r="D28" s="369">
        <v>2.2069999999999999</v>
      </c>
      <c r="E28" s="369">
        <v>9.3070000000000004</v>
      </c>
      <c r="F28" s="369">
        <v>3.0609999999999999</v>
      </c>
      <c r="G28" s="369">
        <v>5.266</v>
      </c>
      <c r="H28" s="368">
        <f t="shared" si="0"/>
        <v>25.139000000000003</v>
      </c>
      <c r="I28" s="2327">
        <v>17.753399999999999</v>
      </c>
      <c r="J28" s="370">
        <f>+I28/H28*1000</f>
        <v>706.20947531723607</v>
      </c>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6"/>
      <c r="AL28" s="366"/>
      <c r="AM28" s="366"/>
      <c r="AN28" s="366"/>
      <c r="AO28" s="366"/>
      <c r="AP28" s="366"/>
      <c r="AQ28" s="366"/>
      <c r="AR28" s="366"/>
      <c r="AS28" s="366"/>
      <c r="AT28" s="366"/>
      <c r="AU28" s="366"/>
      <c r="AV28" s="366"/>
      <c r="AW28" s="366"/>
      <c r="AX28" s="366"/>
      <c r="AY28" s="366"/>
      <c r="AZ28" s="366"/>
      <c r="BA28" s="366"/>
      <c r="BB28" s="366"/>
      <c r="BC28" s="366"/>
      <c r="BD28" s="366"/>
      <c r="BE28" s="366"/>
      <c r="BF28" s="366"/>
      <c r="BG28" s="366"/>
      <c r="BH28" s="366"/>
      <c r="BI28" s="366"/>
      <c r="BJ28" s="366"/>
      <c r="BK28" s="366"/>
      <c r="BL28" s="366"/>
      <c r="BM28" s="366"/>
      <c r="BN28" s="366"/>
      <c r="BO28" s="366"/>
      <c r="BP28" s="366"/>
      <c r="BQ28" s="366"/>
      <c r="BR28" s="366"/>
      <c r="BS28" s="366"/>
      <c r="BT28" s="366"/>
      <c r="BU28" s="366"/>
      <c r="BV28" s="366"/>
      <c r="BW28" s="366"/>
      <c r="BX28" s="366"/>
    </row>
    <row r="29" spans="1:76" s="310" customFormat="1" ht="16.5" customHeight="1">
      <c r="A29" s="284">
        <f t="shared" si="2"/>
        <v>10</v>
      </c>
      <c r="B29" s="283" t="s">
        <v>252</v>
      </c>
      <c r="C29" s="369">
        <v>12.017000000000001</v>
      </c>
      <c r="D29" s="369">
        <v>3.0839999999999996</v>
      </c>
      <c r="E29" s="369">
        <v>10.206000000000001</v>
      </c>
      <c r="F29" s="369">
        <v>4.4569999999999999</v>
      </c>
      <c r="G29" s="369">
        <v>4.5039999999999996</v>
      </c>
      <c r="H29" s="368">
        <f t="shared" si="0"/>
        <v>34.268000000000001</v>
      </c>
      <c r="I29" s="2327">
        <v>30.292600000000007</v>
      </c>
      <c r="J29" s="370">
        <f t="shared" si="1"/>
        <v>883.99089529590299</v>
      </c>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6"/>
      <c r="AO29" s="366"/>
      <c r="AP29" s="366"/>
      <c r="AQ29" s="366"/>
      <c r="AR29" s="366"/>
      <c r="AS29" s="366"/>
      <c r="AT29" s="366"/>
      <c r="AU29" s="366"/>
      <c r="AV29" s="366"/>
      <c r="AW29" s="366"/>
      <c r="AX29" s="366"/>
      <c r="AY29" s="366"/>
      <c r="AZ29" s="366"/>
      <c r="BA29" s="366"/>
      <c r="BB29" s="366"/>
      <c r="BC29" s="366"/>
      <c r="BD29" s="366"/>
      <c r="BE29" s="366"/>
      <c r="BF29" s="366"/>
      <c r="BG29" s="366"/>
      <c r="BH29" s="366"/>
      <c r="BI29" s="366"/>
      <c r="BJ29" s="366"/>
      <c r="BK29" s="366"/>
      <c r="BL29" s="366"/>
      <c r="BM29" s="366"/>
      <c r="BN29" s="366"/>
      <c r="BO29" s="366"/>
      <c r="BP29" s="366"/>
      <c r="BQ29" s="366"/>
      <c r="BR29" s="366"/>
      <c r="BS29" s="366"/>
      <c r="BT29" s="366"/>
      <c r="BU29" s="366"/>
      <c r="BV29" s="366"/>
      <c r="BW29" s="366"/>
      <c r="BX29" s="366"/>
    </row>
    <row r="30" spans="1:76" s="310" customFormat="1" ht="16.5" customHeight="1">
      <c r="A30" s="284">
        <f t="shared" si="2"/>
        <v>11</v>
      </c>
      <c r="B30" s="283" t="s">
        <v>253</v>
      </c>
      <c r="C30" s="367"/>
      <c r="D30" s="367"/>
      <c r="E30" s="367"/>
      <c r="F30" s="367"/>
      <c r="G30" s="367"/>
      <c r="H30" s="368"/>
      <c r="I30" s="364"/>
      <c r="J30" s="364"/>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366"/>
      <c r="AP30" s="366"/>
      <c r="AQ30" s="366"/>
      <c r="AR30" s="366"/>
      <c r="AS30" s="366"/>
      <c r="AT30" s="366"/>
      <c r="AU30" s="366"/>
      <c r="AV30" s="366"/>
      <c r="AW30" s="366"/>
      <c r="AX30" s="366"/>
      <c r="AY30" s="366"/>
      <c r="AZ30" s="366"/>
      <c r="BA30" s="366"/>
      <c r="BB30" s="366"/>
      <c r="BC30" s="366"/>
      <c r="BD30" s="366"/>
      <c r="BE30" s="366"/>
      <c r="BF30" s="366"/>
      <c r="BG30" s="366"/>
      <c r="BH30" s="366"/>
      <c r="BI30" s="366"/>
      <c r="BJ30" s="366"/>
      <c r="BK30" s="366"/>
      <c r="BL30" s="366"/>
      <c r="BM30" s="366"/>
      <c r="BN30" s="366"/>
      <c r="BO30" s="366"/>
      <c r="BP30" s="366"/>
      <c r="BQ30" s="366"/>
      <c r="BR30" s="366"/>
      <c r="BS30" s="366"/>
      <c r="BT30" s="366"/>
      <c r="BU30" s="366"/>
      <c r="BV30" s="366"/>
      <c r="BW30" s="366"/>
      <c r="BX30" s="366"/>
    </row>
    <row r="31" spans="1:76" s="310" customFormat="1" ht="16.5" customHeight="1">
      <c r="A31" s="284">
        <f t="shared" si="2"/>
        <v>12</v>
      </c>
      <c r="B31" s="283" t="s">
        <v>254</v>
      </c>
      <c r="C31" s="367"/>
      <c r="D31" s="367"/>
      <c r="E31" s="367"/>
      <c r="F31" s="367"/>
      <c r="G31" s="367"/>
      <c r="H31" s="368"/>
      <c r="I31" s="364"/>
      <c r="J31" s="364"/>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366"/>
      <c r="AP31" s="366"/>
      <c r="AQ31" s="366"/>
      <c r="AR31" s="366"/>
      <c r="AS31" s="366"/>
      <c r="AT31" s="366"/>
      <c r="AU31" s="366"/>
      <c r="AV31" s="366"/>
      <c r="AW31" s="366"/>
      <c r="AX31" s="366"/>
      <c r="AY31" s="366"/>
      <c r="AZ31" s="366"/>
      <c r="BA31" s="366"/>
      <c r="BB31" s="366"/>
      <c r="BC31" s="366"/>
      <c r="BD31" s="366"/>
      <c r="BE31" s="366"/>
      <c r="BF31" s="366"/>
      <c r="BG31" s="366"/>
      <c r="BH31" s="366"/>
      <c r="BI31" s="366"/>
      <c r="BJ31" s="366"/>
      <c r="BK31" s="366"/>
      <c r="BL31" s="366"/>
      <c r="BM31" s="366"/>
      <c r="BN31" s="366"/>
      <c r="BO31" s="366"/>
      <c r="BP31" s="366"/>
      <c r="BQ31" s="366"/>
      <c r="BR31" s="366"/>
      <c r="BS31" s="366"/>
      <c r="BT31" s="366"/>
      <c r="BU31" s="366"/>
      <c r="BV31" s="366"/>
      <c r="BW31" s="366"/>
      <c r="BX31" s="366"/>
    </row>
    <row r="32" spans="1:76" s="310" customFormat="1" ht="16.5" customHeight="1">
      <c r="A32" s="284">
        <f t="shared" si="2"/>
        <v>13</v>
      </c>
      <c r="B32" s="283" t="s">
        <v>255</v>
      </c>
      <c r="C32" s="367"/>
      <c r="D32" s="367"/>
      <c r="E32" s="367"/>
      <c r="F32" s="367"/>
      <c r="G32" s="367"/>
      <c r="H32" s="368"/>
      <c r="I32" s="364"/>
      <c r="J32" s="364"/>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6"/>
      <c r="AL32" s="366"/>
      <c r="AM32" s="366"/>
      <c r="AN32" s="366"/>
      <c r="AO32" s="366"/>
      <c r="AP32" s="366"/>
      <c r="AQ32" s="366"/>
      <c r="AR32" s="366"/>
      <c r="AS32" s="366"/>
      <c r="AT32" s="366"/>
      <c r="AU32" s="366"/>
      <c r="AV32" s="366"/>
      <c r="AW32" s="366"/>
      <c r="AX32" s="366"/>
      <c r="AY32" s="366"/>
      <c r="AZ32" s="366"/>
      <c r="BA32" s="366"/>
      <c r="BB32" s="366"/>
      <c r="BC32" s="366"/>
      <c r="BD32" s="366"/>
      <c r="BE32" s="366"/>
      <c r="BF32" s="366"/>
      <c r="BG32" s="366"/>
      <c r="BH32" s="366"/>
      <c r="BI32" s="366"/>
      <c r="BJ32" s="366"/>
      <c r="BK32" s="366"/>
      <c r="BL32" s="366"/>
      <c r="BM32" s="366"/>
      <c r="BN32" s="366"/>
      <c r="BO32" s="366"/>
      <c r="BP32" s="366"/>
      <c r="BQ32" s="366"/>
      <c r="BR32" s="366"/>
      <c r="BS32" s="366"/>
      <c r="BT32" s="366"/>
      <c r="BU32" s="366"/>
      <c r="BV32" s="366"/>
      <c r="BW32" s="366"/>
      <c r="BX32" s="366"/>
    </row>
    <row r="33" spans="1:76" s="310" customFormat="1" ht="16.5" customHeight="1">
      <c r="A33" s="284"/>
      <c r="B33" s="292" t="s">
        <v>256</v>
      </c>
      <c r="C33" s="367">
        <f t="shared" ref="C33:G33" si="3">SUM(C9:C32)</f>
        <v>468.83600000000001</v>
      </c>
      <c r="D33" s="367">
        <f t="shared" si="3"/>
        <v>236.71800000000002</v>
      </c>
      <c r="E33" s="367">
        <f t="shared" si="3"/>
        <v>295.20800000000008</v>
      </c>
      <c r="F33" s="367">
        <f t="shared" si="3"/>
        <v>300.25200000000001</v>
      </c>
      <c r="G33" s="367">
        <f t="shared" si="3"/>
        <v>222.37899999999999</v>
      </c>
      <c r="H33" s="367">
        <f t="shared" ref="H33" si="4">SUM(H9:H32)</f>
        <v>1523.3929999999998</v>
      </c>
      <c r="I33" s="364">
        <f>SUM(I9:I32)</f>
        <v>779.38059999999996</v>
      </c>
      <c r="J33" s="370">
        <f>+I33/H33*1000</f>
        <v>511.60836369866479</v>
      </c>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66"/>
      <c r="AL33" s="366"/>
      <c r="AM33" s="366"/>
      <c r="AN33" s="366"/>
      <c r="AO33" s="366"/>
      <c r="AP33" s="366"/>
      <c r="AQ33" s="366"/>
      <c r="AR33" s="366"/>
      <c r="AS33" s="366"/>
      <c r="AT33" s="366"/>
      <c r="AU33" s="366"/>
      <c r="AV33" s="366"/>
      <c r="AW33" s="366"/>
      <c r="AX33" s="366"/>
      <c r="AY33" s="366"/>
      <c r="AZ33" s="366"/>
      <c r="BA33" s="366"/>
      <c r="BB33" s="366"/>
      <c r="BC33" s="366"/>
      <c r="BD33" s="366"/>
      <c r="BE33" s="366"/>
      <c r="BF33" s="366"/>
      <c r="BG33" s="366"/>
      <c r="BH33" s="366"/>
      <c r="BI33" s="366"/>
      <c r="BJ33" s="366"/>
      <c r="BK33" s="366"/>
      <c r="BL33" s="366"/>
      <c r="BM33" s="366"/>
      <c r="BN33" s="366"/>
      <c r="BO33" s="366"/>
      <c r="BP33" s="366"/>
      <c r="BQ33" s="366"/>
      <c r="BR33" s="366"/>
      <c r="BS33" s="366"/>
      <c r="BT33" s="366"/>
      <c r="BU33" s="366"/>
      <c r="BV33" s="366"/>
      <c r="BW33" s="366"/>
      <c r="BX33" s="366"/>
    </row>
    <row r="34" spans="1:76" s="310" customFormat="1" ht="16.5" customHeight="1">
      <c r="A34" s="283"/>
      <c r="B34" s="281" t="s">
        <v>257</v>
      </c>
      <c r="C34" s="367"/>
      <c r="D34" s="367"/>
      <c r="E34" s="367"/>
      <c r="F34" s="367"/>
      <c r="G34" s="367"/>
      <c r="H34" s="368"/>
      <c r="I34" s="364"/>
      <c r="J34" s="364"/>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6"/>
      <c r="AN34" s="366"/>
      <c r="AO34" s="366"/>
      <c r="AP34" s="366"/>
      <c r="AQ34" s="366"/>
      <c r="AR34" s="366"/>
      <c r="AS34" s="366"/>
      <c r="AT34" s="366"/>
      <c r="AU34" s="366"/>
      <c r="AV34" s="366"/>
      <c r="AW34" s="366"/>
      <c r="AX34" s="366"/>
      <c r="AY34" s="366"/>
      <c r="AZ34" s="366"/>
      <c r="BA34" s="366"/>
      <c r="BB34" s="366"/>
      <c r="BC34" s="366"/>
      <c r="BD34" s="366"/>
      <c r="BE34" s="366"/>
      <c r="BF34" s="366"/>
      <c r="BG34" s="366"/>
      <c r="BH34" s="366"/>
      <c r="BI34" s="366"/>
      <c r="BJ34" s="366"/>
      <c r="BK34" s="366"/>
      <c r="BL34" s="366"/>
      <c r="BM34" s="366"/>
      <c r="BN34" s="366"/>
      <c r="BO34" s="366"/>
      <c r="BP34" s="366"/>
      <c r="BQ34" s="366"/>
      <c r="BR34" s="366"/>
      <c r="BS34" s="366"/>
      <c r="BT34" s="366"/>
      <c r="BU34" s="366"/>
      <c r="BV34" s="366"/>
      <c r="BW34" s="366"/>
      <c r="BX34" s="366"/>
    </row>
    <row r="35" spans="1:76" s="310" customFormat="1" ht="16.5" customHeight="1">
      <c r="A35" s="284">
        <v>13</v>
      </c>
      <c r="B35" s="283" t="s">
        <v>258</v>
      </c>
      <c r="C35" s="369">
        <v>1.2649999999999999</v>
      </c>
      <c r="D35" s="369">
        <v>0</v>
      </c>
      <c r="E35" s="369">
        <v>0</v>
      </c>
      <c r="F35" s="369">
        <v>3.8199999999999994</v>
      </c>
      <c r="G35" s="369">
        <v>3.9849999999999999</v>
      </c>
      <c r="H35" s="368">
        <f>SUM(C35:G35)</f>
        <v>9.0699999999999985</v>
      </c>
      <c r="I35" s="995">
        <v>4.674100000000001</v>
      </c>
      <c r="J35" s="370">
        <f>+I35/H35*1000</f>
        <v>515.33627342888667</v>
      </c>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6"/>
      <c r="AL35" s="366"/>
      <c r="AM35" s="366"/>
      <c r="AN35" s="366"/>
      <c r="AO35" s="366"/>
      <c r="AP35" s="366"/>
      <c r="AQ35" s="366"/>
      <c r="AR35" s="366"/>
      <c r="AS35" s="366"/>
      <c r="AT35" s="366"/>
      <c r="AU35" s="366"/>
      <c r="AV35" s="366"/>
      <c r="AW35" s="366"/>
      <c r="AX35" s="366"/>
      <c r="AY35" s="366"/>
      <c r="AZ35" s="366"/>
      <c r="BA35" s="366"/>
      <c r="BB35" s="366"/>
      <c r="BC35" s="366"/>
      <c r="BD35" s="366"/>
      <c r="BE35" s="366"/>
      <c r="BF35" s="366"/>
      <c r="BG35" s="366"/>
      <c r="BH35" s="366"/>
      <c r="BI35" s="366"/>
      <c r="BJ35" s="366"/>
      <c r="BK35" s="366"/>
      <c r="BL35" s="366"/>
      <c r="BM35" s="366"/>
      <c r="BN35" s="366"/>
      <c r="BO35" s="366"/>
      <c r="BP35" s="366"/>
      <c r="BQ35" s="366"/>
      <c r="BR35" s="366"/>
      <c r="BS35" s="366"/>
      <c r="BT35" s="366"/>
      <c r="BU35" s="366"/>
      <c r="BV35" s="366"/>
      <c r="BW35" s="366"/>
      <c r="BX35" s="366"/>
    </row>
    <row r="36" spans="1:76" s="310" customFormat="1" ht="16.5" customHeight="1">
      <c r="A36" s="284">
        <f t="shared" ref="A36:A49" si="5">A35+1</f>
        <v>14</v>
      </c>
      <c r="B36" s="283" t="s">
        <v>245</v>
      </c>
      <c r="C36" s="369">
        <v>0</v>
      </c>
      <c r="D36" s="369">
        <v>0</v>
      </c>
      <c r="E36" s="369">
        <v>0.86499999999999999</v>
      </c>
      <c r="F36" s="369">
        <v>0.87699999999999989</v>
      </c>
      <c r="G36" s="369">
        <v>0.26800000000000002</v>
      </c>
      <c r="H36" s="368">
        <f>SUM(C36:G36)</f>
        <v>2.0099999999999998</v>
      </c>
      <c r="I36" s="995">
        <v>0.78010000000000002</v>
      </c>
      <c r="J36" s="370">
        <f t="shared" ref="J36:J37" si="6">+I36/H36*1000</f>
        <v>388.10945273631847</v>
      </c>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6"/>
      <c r="AL36" s="366"/>
      <c r="AM36" s="366"/>
      <c r="AN36" s="366"/>
      <c r="AO36" s="366"/>
      <c r="AP36" s="366"/>
      <c r="AQ36" s="366"/>
      <c r="AR36" s="366"/>
      <c r="AS36" s="366"/>
      <c r="AT36" s="366"/>
      <c r="AU36" s="366"/>
      <c r="AV36" s="366"/>
      <c r="AW36" s="366"/>
      <c r="AX36" s="366"/>
      <c r="AY36" s="366"/>
      <c r="AZ36" s="366"/>
      <c r="BA36" s="366"/>
      <c r="BB36" s="366"/>
      <c r="BC36" s="366"/>
      <c r="BD36" s="366"/>
      <c r="BE36" s="366"/>
      <c r="BF36" s="366"/>
      <c r="BG36" s="366"/>
      <c r="BH36" s="366"/>
      <c r="BI36" s="366"/>
      <c r="BJ36" s="366"/>
      <c r="BK36" s="366"/>
      <c r="BL36" s="366"/>
      <c r="BM36" s="366"/>
      <c r="BN36" s="366"/>
      <c r="BO36" s="366"/>
      <c r="BP36" s="366"/>
      <c r="BQ36" s="366"/>
      <c r="BR36" s="366"/>
      <c r="BS36" s="366"/>
      <c r="BT36" s="366"/>
      <c r="BU36" s="366"/>
      <c r="BV36" s="366"/>
      <c r="BW36" s="366"/>
      <c r="BX36" s="366"/>
    </row>
    <row r="37" spans="1:76" s="310" customFormat="1" ht="16.5" customHeight="1">
      <c r="A37" s="284">
        <f t="shared" si="5"/>
        <v>15</v>
      </c>
      <c r="B37" s="283" t="s">
        <v>246</v>
      </c>
      <c r="C37" s="369">
        <v>6.5630000000000006</v>
      </c>
      <c r="D37" s="369">
        <v>3.2309999999999999</v>
      </c>
      <c r="E37" s="369">
        <v>2.7320000000000002</v>
      </c>
      <c r="F37" s="369">
        <v>0</v>
      </c>
      <c r="G37" s="369">
        <v>6.0999999999999999E-2</v>
      </c>
      <c r="H37" s="368">
        <f>SUM(C37:G37)</f>
        <v>12.587</v>
      </c>
      <c r="I37" s="995">
        <v>2.6724000000000001</v>
      </c>
      <c r="J37" s="370">
        <f t="shared" si="6"/>
        <v>212.31429252403274</v>
      </c>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c r="AO37" s="366"/>
      <c r="AP37" s="366"/>
      <c r="AQ37" s="366"/>
      <c r="AR37" s="366"/>
      <c r="AS37" s="366"/>
      <c r="AT37" s="366"/>
      <c r="AU37" s="366"/>
      <c r="AV37" s="366"/>
      <c r="AW37" s="366"/>
      <c r="AX37" s="366"/>
      <c r="AY37" s="366"/>
      <c r="AZ37" s="366"/>
      <c r="BA37" s="366"/>
      <c r="BB37" s="366"/>
      <c r="BC37" s="366"/>
      <c r="BD37" s="366"/>
      <c r="BE37" s="366"/>
      <c r="BF37" s="366"/>
      <c r="BG37" s="366"/>
      <c r="BH37" s="366"/>
      <c r="BI37" s="366"/>
      <c r="BJ37" s="366"/>
      <c r="BK37" s="366"/>
      <c r="BL37" s="366"/>
      <c r="BM37" s="366"/>
      <c r="BN37" s="366"/>
      <c r="BO37" s="366"/>
      <c r="BP37" s="366"/>
      <c r="BQ37" s="366"/>
      <c r="BR37" s="366"/>
      <c r="BS37" s="366"/>
      <c r="BT37" s="366"/>
      <c r="BU37" s="366"/>
      <c r="BV37" s="366"/>
      <c r="BW37" s="366"/>
      <c r="BX37" s="366"/>
    </row>
    <row r="38" spans="1:76" s="310" customFormat="1" ht="16.5" customHeight="1">
      <c r="A38" s="284">
        <f t="shared" si="5"/>
        <v>16</v>
      </c>
      <c r="B38" s="283" t="s">
        <v>247</v>
      </c>
      <c r="C38" s="369">
        <v>23.446999999999999</v>
      </c>
      <c r="D38" s="369">
        <v>0.86399999999999999</v>
      </c>
      <c r="E38" s="369">
        <v>0.14399999999999999</v>
      </c>
      <c r="F38" s="369">
        <v>0</v>
      </c>
      <c r="G38" s="369">
        <v>0.26300000000000001</v>
      </c>
      <c r="H38" s="368">
        <f>SUM(C38:G38)</f>
        <v>24.718</v>
      </c>
      <c r="I38" s="995">
        <v>7.9534999999999991</v>
      </c>
      <c r="J38" s="370">
        <f>+I38/H38*1000</f>
        <v>321.76956064406505</v>
      </c>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c r="AO38" s="366"/>
      <c r="AP38" s="366"/>
      <c r="AQ38" s="366"/>
      <c r="AR38" s="366"/>
      <c r="AS38" s="366"/>
      <c r="AT38" s="366"/>
      <c r="AU38" s="366"/>
      <c r="AV38" s="366"/>
      <c r="AW38" s="366"/>
      <c r="AX38" s="366"/>
      <c r="AY38" s="366"/>
      <c r="AZ38" s="366"/>
      <c r="BA38" s="366"/>
      <c r="BB38" s="366"/>
      <c r="BC38" s="366"/>
      <c r="BD38" s="366"/>
      <c r="BE38" s="366"/>
      <c r="BF38" s="366"/>
      <c r="BG38" s="366"/>
      <c r="BH38" s="366"/>
      <c r="BI38" s="366"/>
      <c r="BJ38" s="366"/>
      <c r="BK38" s="366"/>
      <c r="BL38" s="366"/>
      <c r="BM38" s="366"/>
      <c r="BN38" s="366"/>
      <c r="BO38" s="366"/>
      <c r="BP38" s="366"/>
      <c r="BQ38" s="366"/>
      <c r="BR38" s="366"/>
      <c r="BS38" s="366"/>
      <c r="BT38" s="366"/>
      <c r="BU38" s="366"/>
      <c r="BV38" s="366"/>
      <c r="BW38" s="366"/>
      <c r="BX38" s="366"/>
    </row>
    <row r="39" spans="1:76" s="310" customFormat="1" ht="16.5" customHeight="1">
      <c r="A39" s="284">
        <f t="shared" si="5"/>
        <v>17</v>
      </c>
      <c r="B39" s="283" t="s">
        <v>251</v>
      </c>
      <c r="C39" s="369">
        <v>3.9739999999999998</v>
      </c>
      <c r="D39" s="369">
        <v>0.84899999999999998</v>
      </c>
      <c r="E39" s="369">
        <v>4.0549999999999997</v>
      </c>
      <c r="F39" s="369">
        <v>0.94500000000000006</v>
      </c>
      <c r="G39" s="369">
        <v>2.2949999999999999</v>
      </c>
      <c r="H39" s="368">
        <f>SUM(C39:G39)</f>
        <v>12.118</v>
      </c>
      <c r="I39" s="995">
        <v>10.7982</v>
      </c>
      <c r="J39" s="370">
        <f>+I39/H39*1000</f>
        <v>891.08763822412925</v>
      </c>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6"/>
      <c r="AO39" s="366"/>
      <c r="AP39" s="366"/>
      <c r="AQ39" s="366"/>
      <c r="AR39" s="366"/>
      <c r="AS39" s="366"/>
      <c r="AT39" s="366"/>
      <c r="AU39" s="366"/>
      <c r="AV39" s="366"/>
      <c r="AW39" s="366"/>
      <c r="AX39" s="366"/>
      <c r="AY39" s="366"/>
      <c r="AZ39" s="366"/>
      <c r="BA39" s="366"/>
      <c r="BB39" s="366"/>
      <c r="BC39" s="366"/>
      <c r="BD39" s="366"/>
      <c r="BE39" s="366"/>
      <c r="BF39" s="366"/>
      <c r="BG39" s="366"/>
      <c r="BH39" s="366"/>
      <c r="BI39" s="366"/>
      <c r="BJ39" s="366"/>
      <c r="BK39" s="366"/>
      <c r="BL39" s="366"/>
      <c r="BM39" s="366"/>
      <c r="BN39" s="366"/>
      <c r="BO39" s="366"/>
      <c r="BP39" s="366"/>
      <c r="BQ39" s="366"/>
      <c r="BR39" s="366"/>
      <c r="BS39" s="366"/>
      <c r="BT39" s="366"/>
      <c r="BU39" s="366"/>
      <c r="BV39" s="366"/>
      <c r="BW39" s="366"/>
      <c r="BX39" s="366"/>
    </row>
    <row r="40" spans="1:76" s="310" customFormat="1" ht="16.5" customHeight="1">
      <c r="A40" s="284">
        <f t="shared" si="5"/>
        <v>18</v>
      </c>
      <c r="B40" s="283" t="s">
        <v>260</v>
      </c>
      <c r="C40" s="369"/>
      <c r="D40" s="369"/>
      <c r="E40" s="369"/>
      <c r="F40" s="369"/>
      <c r="G40" s="369"/>
      <c r="H40" s="368"/>
      <c r="I40" s="994"/>
      <c r="J40" s="364"/>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6"/>
      <c r="AL40" s="366"/>
      <c r="AM40" s="366"/>
      <c r="AN40" s="366"/>
      <c r="AO40" s="366"/>
      <c r="AP40" s="366"/>
      <c r="AQ40" s="366"/>
      <c r="AR40" s="366"/>
      <c r="AS40" s="366"/>
      <c r="AT40" s="366"/>
      <c r="AU40" s="366"/>
      <c r="AV40" s="366"/>
      <c r="AW40" s="366"/>
      <c r="AX40" s="366"/>
      <c r="AY40" s="366"/>
      <c r="AZ40" s="366"/>
      <c r="BA40" s="366"/>
      <c r="BB40" s="366"/>
      <c r="BC40" s="366"/>
      <c r="BD40" s="366"/>
      <c r="BE40" s="366"/>
      <c r="BF40" s="366"/>
      <c r="BG40" s="366"/>
      <c r="BH40" s="366"/>
      <c r="BI40" s="366"/>
      <c r="BJ40" s="366"/>
      <c r="BK40" s="366"/>
      <c r="BL40" s="366"/>
      <c r="BM40" s="366"/>
      <c r="BN40" s="366"/>
      <c r="BO40" s="366"/>
      <c r="BP40" s="366"/>
      <c r="BQ40" s="366"/>
      <c r="BR40" s="366"/>
      <c r="BS40" s="366"/>
      <c r="BT40" s="366"/>
      <c r="BU40" s="366"/>
      <c r="BV40" s="366"/>
      <c r="BW40" s="366"/>
      <c r="BX40" s="366"/>
    </row>
    <row r="41" spans="1:76" s="310" customFormat="1" ht="16.5" customHeight="1">
      <c r="A41" s="284">
        <f t="shared" si="5"/>
        <v>19</v>
      </c>
      <c r="B41" s="283" t="s">
        <v>254</v>
      </c>
      <c r="C41" s="369">
        <v>12.014000000000001</v>
      </c>
      <c r="D41" s="369">
        <v>3.0030000000000001</v>
      </c>
      <c r="E41" s="369">
        <v>2.4939999999999998</v>
      </c>
      <c r="F41" s="369">
        <v>11.787000000000001</v>
      </c>
      <c r="G41" s="369">
        <v>5.54</v>
      </c>
      <c r="H41" s="368">
        <f>SUM(C41:G41)</f>
        <v>34.838000000000001</v>
      </c>
      <c r="I41" s="995">
        <v>27.019100000000002</v>
      </c>
      <c r="J41" s="370">
        <f>+I41/H41*1000</f>
        <v>775.56403926746657</v>
      </c>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6"/>
      <c r="AL41" s="366"/>
      <c r="AM41" s="366"/>
      <c r="AN41" s="366"/>
      <c r="AO41" s="366"/>
      <c r="AP41" s="366"/>
      <c r="AQ41" s="366"/>
      <c r="AR41" s="366"/>
      <c r="AS41" s="366"/>
      <c r="AT41" s="366"/>
      <c r="AU41" s="366"/>
      <c r="AV41" s="366"/>
      <c r="AW41" s="366"/>
      <c r="AX41" s="366"/>
      <c r="AY41" s="366"/>
      <c r="AZ41" s="366"/>
      <c r="BA41" s="366"/>
      <c r="BB41" s="366"/>
      <c r="BC41" s="366"/>
      <c r="BD41" s="366"/>
      <c r="BE41" s="366"/>
      <c r="BF41" s="366"/>
      <c r="BG41" s="366"/>
      <c r="BH41" s="366"/>
      <c r="BI41" s="366"/>
      <c r="BJ41" s="366"/>
      <c r="BK41" s="366"/>
      <c r="BL41" s="366"/>
      <c r="BM41" s="366"/>
      <c r="BN41" s="366"/>
      <c r="BO41" s="366"/>
      <c r="BP41" s="366"/>
      <c r="BQ41" s="366"/>
      <c r="BR41" s="366"/>
      <c r="BS41" s="366"/>
      <c r="BT41" s="366"/>
      <c r="BU41" s="366"/>
      <c r="BV41" s="366"/>
      <c r="BW41" s="366"/>
      <c r="BX41" s="366"/>
    </row>
    <row r="42" spans="1:76" s="310" customFormat="1" ht="16.5" customHeight="1">
      <c r="A42" s="284">
        <f t="shared" si="5"/>
        <v>20</v>
      </c>
      <c r="B42" s="283" t="s">
        <v>261</v>
      </c>
      <c r="C42" s="369"/>
      <c r="D42" s="369"/>
      <c r="E42" s="369"/>
      <c r="F42" s="369"/>
      <c r="G42" s="369"/>
      <c r="H42" s="368"/>
      <c r="I42" s="994"/>
      <c r="J42" s="364"/>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6"/>
      <c r="AL42" s="366"/>
      <c r="AM42" s="366"/>
      <c r="AN42" s="366"/>
      <c r="AO42" s="366"/>
      <c r="AP42" s="366"/>
      <c r="AQ42" s="366"/>
      <c r="AR42" s="366"/>
      <c r="AS42" s="366"/>
      <c r="AT42" s="366"/>
      <c r="AU42" s="366"/>
      <c r="AV42" s="366"/>
      <c r="AW42" s="366"/>
      <c r="AX42" s="366"/>
      <c r="AY42" s="366"/>
      <c r="AZ42" s="366"/>
      <c r="BA42" s="366"/>
      <c r="BB42" s="366"/>
      <c r="BC42" s="366"/>
      <c r="BD42" s="366"/>
      <c r="BE42" s="366"/>
      <c r="BF42" s="366"/>
      <c r="BG42" s="366"/>
      <c r="BH42" s="366"/>
      <c r="BI42" s="366"/>
      <c r="BJ42" s="366"/>
      <c r="BK42" s="366"/>
      <c r="BL42" s="366"/>
      <c r="BM42" s="366"/>
      <c r="BN42" s="366"/>
      <c r="BO42" s="366"/>
      <c r="BP42" s="366"/>
      <c r="BQ42" s="366"/>
      <c r="BR42" s="366"/>
      <c r="BS42" s="366"/>
      <c r="BT42" s="366"/>
      <c r="BU42" s="366"/>
      <c r="BV42" s="366"/>
      <c r="BW42" s="366"/>
      <c r="BX42" s="366"/>
    </row>
    <row r="43" spans="1:76" s="310" customFormat="1" ht="16.5" customHeight="1">
      <c r="A43" s="284">
        <f t="shared" si="5"/>
        <v>21</v>
      </c>
      <c r="B43" s="283" t="s">
        <v>262</v>
      </c>
      <c r="C43" s="369">
        <v>0.93700000000000006</v>
      </c>
      <c r="D43" s="369">
        <v>0.42300000000000004</v>
      </c>
      <c r="E43" s="369">
        <v>3.3879999999999999</v>
      </c>
      <c r="F43" s="369">
        <v>2.4370000000000003</v>
      </c>
      <c r="G43" s="369">
        <v>6.7040000000000006</v>
      </c>
      <c r="H43" s="368">
        <f>SUM(C43:G43)</f>
        <v>13.889000000000001</v>
      </c>
      <c r="I43" s="995">
        <v>10.971900000000002</v>
      </c>
      <c r="J43" s="370">
        <f>+I43/H43*1000</f>
        <v>789.9704802361581</v>
      </c>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6"/>
      <c r="AL43" s="366"/>
      <c r="AM43" s="366"/>
      <c r="AN43" s="366"/>
      <c r="AO43" s="366"/>
      <c r="AP43" s="366"/>
      <c r="AQ43" s="366"/>
      <c r="AR43" s="366"/>
      <c r="AS43" s="366"/>
      <c r="AT43" s="366"/>
      <c r="AU43" s="366"/>
      <c r="AV43" s="366"/>
      <c r="AW43" s="366"/>
      <c r="AX43" s="366"/>
      <c r="AY43" s="366"/>
      <c r="AZ43" s="366"/>
      <c r="BA43" s="366"/>
      <c r="BB43" s="366"/>
      <c r="BC43" s="366"/>
      <c r="BD43" s="366"/>
      <c r="BE43" s="366"/>
      <c r="BF43" s="366"/>
      <c r="BG43" s="366"/>
      <c r="BH43" s="366"/>
      <c r="BI43" s="366"/>
      <c r="BJ43" s="366"/>
      <c r="BK43" s="366"/>
      <c r="BL43" s="366"/>
      <c r="BM43" s="366"/>
      <c r="BN43" s="366"/>
      <c r="BO43" s="366"/>
      <c r="BP43" s="366"/>
      <c r="BQ43" s="366"/>
      <c r="BR43" s="366"/>
      <c r="BS43" s="366"/>
      <c r="BT43" s="366"/>
      <c r="BU43" s="366"/>
      <c r="BV43" s="366"/>
      <c r="BW43" s="366"/>
      <c r="BX43" s="366"/>
    </row>
    <row r="44" spans="1:76" s="310" customFormat="1" ht="16.5" customHeight="1">
      <c r="A44" s="284">
        <f t="shared" si="5"/>
        <v>22</v>
      </c>
      <c r="B44" s="283" t="s">
        <v>255</v>
      </c>
      <c r="C44" s="369">
        <v>58.160000000000004</v>
      </c>
      <c r="D44" s="369">
        <v>11.533999999999999</v>
      </c>
      <c r="E44" s="369">
        <v>19.47</v>
      </c>
      <c r="F44" s="369">
        <v>79.356000000000009</v>
      </c>
      <c r="G44" s="369">
        <v>139.25799999999998</v>
      </c>
      <c r="H44" s="368">
        <f>SUM(C44:G44)</f>
        <v>307.77800000000002</v>
      </c>
      <c r="I44" s="995">
        <v>216.50650000000002</v>
      </c>
      <c r="J44" s="370">
        <f>+I44/H44*1000</f>
        <v>703.45021411536891</v>
      </c>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6"/>
      <c r="AL44" s="366"/>
      <c r="AM44" s="366"/>
      <c r="AN44" s="366"/>
      <c r="AO44" s="366"/>
      <c r="AP44" s="366"/>
      <c r="AQ44" s="366"/>
      <c r="AR44" s="366"/>
      <c r="AS44" s="366"/>
      <c r="AT44" s="366"/>
      <c r="AU44" s="366"/>
      <c r="AV44" s="366"/>
      <c r="AW44" s="366"/>
      <c r="AX44" s="366"/>
      <c r="AY44" s="366"/>
      <c r="AZ44" s="366"/>
      <c r="BA44" s="366"/>
      <c r="BB44" s="366"/>
      <c r="BC44" s="366"/>
      <c r="BD44" s="366"/>
      <c r="BE44" s="366"/>
      <c r="BF44" s="366"/>
      <c r="BG44" s="366"/>
      <c r="BH44" s="366"/>
      <c r="BI44" s="366"/>
      <c r="BJ44" s="366"/>
      <c r="BK44" s="366"/>
      <c r="BL44" s="366"/>
      <c r="BM44" s="366"/>
      <c r="BN44" s="366"/>
      <c r="BO44" s="366"/>
      <c r="BP44" s="366"/>
      <c r="BQ44" s="366"/>
      <c r="BR44" s="366"/>
      <c r="BS44" s="366"/>
      <c r="BT44" s="366"/>
      <c r="BU44" s="366"/>
      <c r="BV44" s="366"/>
      <c r="BW44" s="366"/>
      <c r="BX44" s="366"/>
    </row>
    <row r="45" spans="1:76" s="310" customFormat="1" ht="16.5" customHeight="1">
      <c r="A45" s="284">
        <f t="shared" si="5"/>
        <v>23</v>
      </c>
      <c r="B45" s="283" t="s">
        <v>263</v>
      </c>
      <c r="C45" s="369">
        <v>0</v>
      </c>
      <c r="D45" s="369">
        <v>0</v>
      </c>
      <c r="E45" s="369">
        <v>0</v>
      </c>
      <c r="F45" s="369">
        <v>0</v>
      </c>
      <c r="G45" s="369">
        <v>0</v>
      </c>
      <c r="H45" s="368">
        <f>SUM(C45:G45)</f>
        <v>0</v>
      </c>
      <c r="I45" s="995">
        <v>0</v>
      </c>
      <c r="J45" s="370" t="e">
        <f>+I45/H45*1000</f>
        <v>#DIV/0!</v>
      </c>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6"/>
      <c r="AY45" s="366"/>
      <c r="AZ45" s="366"/>
      <c r="BA45" s="366"/>
      <c r="BB45" s="366"/>
      <c r="BC45" s="366"/>
      <c r="BD45" s="366"/>
      <c r="BE45" s="366"/>
      <c r="BF45" s="366"/>
      <c r="BG45" s="366"/>
      <c r="BH45" s="366"/>
      <c r="BI45" s="366"/>
      <c r="BJ45" s="366"/>
      <c r="BK45" s="366"/>
      <c r="BL45" s="366"/>
      <c r="BM45" s="366"/>
      <c r="BN45" s="366"/>
      <c r="BO45" s="366"/>
      <c r="BP45" s="366"/>
      <c r="BQ45" s="366"/>
      <c r="BR45" s="366"/>
      <c r="BS45" s="366"/>
      <c r="BT45" s="366"/>
      <c r="BU45" s="366"/>
      <c r="BV45" s="366"/>
      <c r="BW45" s="366"/>
      <c r="BX45" s="366"/>
    </row>
    <row r="46" spans="1:76" s="310" customFormat="1" ht="16.5" customHeight="1">
      <c r="A46" s="284">
        <f t="shared" si="5"/>
        <v>24</v>
      </c>
      <c r="B46" s="283" t="s">
        <v>264</v>
      </c>
      <c r="C46" s="369"/>
      <c r="D46" s="369"/>
      <c r="E46" s="369"/>
      <c r="F46" s="369"/>
      <c r="G46" s="369"/>
      <c r="H46" s="368"/>
      <c r="I46" s="364"/>
      <c r="J46" s="364"/>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66"/>
      <c r="AP46" s="366"/>
      <c r="AQ46" s="366"/>
      <c r="AR46" s="366"/>
      <c r="AS46" s="366"/>
      <c r="AT46" s="366"/>
      <c r="AU46" s="366"/>
      <c r="AV46" s="366"/>
      <c r="AW46" s="366"/>
      <c r="AX46" s="366"/>
      <c r="AY46" s="366"/>
      <c r="AZ46" s="366"/>
      <c r="BA46" s="366"/>
      <c r="BB46" s="366"/>
      <c r="BC46" s="366"/>
      <c r="BD46" s="366"/>
      <c r="BE46" s="366"/>
      <c r="BF46" s="366"/>
      <c r="BG46" s="366"/>
      <c r="BH46" s="366"/>
      <c r="BI46" s="366"/>
      <c r="BJ46" s="366"/>
      <c r="BK46" s="366"/>
      <c r="BL46" s="366"/>
      <c r="BM46" s="366"/>
      <c r="BN46" s="366"/>
      <c r="BO46" s="366"/>
      <c r="BP46" s="366"/>
      <c r="BQ46" s="366"/>
      <c r="BR46" s="366"/>
      <c r="BS46" s="366"/>
      <c r="BT46" s="366"/>
      <c r="BU46" s="366"/>
      <c r="BV46" s="366"/>
      <c r="BW46" s="366"/>
      <c r="BX46" s="366"/>
    </row>
    <row r="47" spans="1:76" s="310" customFormat="1" ht="16.5" customHeight="1">
      <c r="A47" s="284">
        <f t="shared" si="5"/>
        <v>25</v>
      </c>
      <c r="B47" s="283" t="s">
        <v>265</v>
      </c>
      <c r="C47" s="369"/>
      <c r="D47" s="369"/>
      <c r="E47" s="369"/>
      <c r="F47" s="369"/>
      <c r="G47" s="369"/>
      <c r="H47" s="368"/>
      <c r="I47" s="364"/>
      <c r="J47" s="364"/>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6"/>
      <c r="AL47" s="366"/>
      <c r="AM47" s="366"/>
      <c r="AN47" s="366"/>
      <c r="AO47" s="366"/>
      <c r="AP47" s="366"/>
      <c r="AQ47" s="366"/>
      <c r="AR47" s="366"/>
      <c r="AS47" s="366"/>
      <c r="AT47" s="366"/>
      <c r="AU47" s="366"/>
      <c r="AV47" s="366"/>
      <c r="AW47" s="366"/>
      <c r="AX47" s="366"/>
      <c r="AY47" s="366"/>
      <c r="AZ47" s="366"/>
      <c r="BA47" s="366"/>
      <c r="BB47" s="366"/>
      <c r="BC47" s="366"/>
      <c r="BD47" s="366"/>
      <c r="BE47" s="366"/>
      <c r="BF47" s="366"/>
      <c r="BG47" s="366"/>
      <c r="BH47" s="366"/>
      <c r="BI47" s="366"/>
      <c r="BJ47" s="366"/>
      <c r="BK47" s="366"/>
      <c r="BL47" s="366"/>
      <c r="BM47" s="366"/>
      <c r="BN47" s="366"/>
      <c r="BO47" s="366"/>
      <c r="BP47" s="366"/>
      <c r="BQ47" s="366"/>
      <c r="BR47" s="366"/>
      <c r="BS47" s="366"/>
      <c r="BT47" s="366"/>
      <c r="BU47" s="366"/>
      <c r="BV47" s="366"/>
      <c r="BW47" s="366"/>
      <c r="BX47" s="366"/>
    </row>
    <row r="48" spans="1:76" s="310" customFormat="1" ht="16.5" customHeight="1">
      <c r="A48" s="284">
        <f t="shared" si="5"/>
        <v>26</v>
      </c>
      <c r="B48" s="283" t="s">
        <v>266</v>
      </c>
      <c r="C48" s="369">
        <v>0</v>
      </c>
      <c r="D48" s="369">
        <v>0</v>
      </c>
      <c r="E48" s="369">
        <v>0</v>
      </c>
      <c r="F48" s="369">
        <v>0</v>
      </c>
      <c r="G48" s="369">
        <v>0.54199999999999993</v>
      </c>
      <c r="H48" s="368">
        <f>SUM(C48:G48)</f>
        <v>0.54199999999999993</v>
      </c>
      <c r="I48" s="995">
        <v>0.44880000000000009</v>
      </c>
      <c r="J48" s="370">
        <f>+I48/H48*1000</f>
        <v>828.04428044280462</v>
      </c>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6"/>
      <c r="AL48" s="366"/>
      <c r="AM48" s="366"/>
      <c r="AN48" s="366"/>
      <c r="AO48" s="366"/>
      <c r="AP48" s="366"/>
      <c r="AQ48" s="366"/>
      <c r="AR48" s="366"/>
      <c r="AS48" s="366"/>
      <c r="AT48" s="366"/>
      <c r="AU48" s="366"/>
      <c r="AV48" s="366"/>
      <c r="AW48" s="366"/>
      <c r="AX48" s="366"/>
      <c r="AY48" s="366"/>
      <c r="AZ48" s="366"/>
      <c r="BA48" s="366"/>
      <c r="BB48" s="366"/>
      <c r="BC48" s="366"/>
      <c r="BD48" s="366"/>
      <c r="BE48" s="366"/>
      <c r="BF48" s="366"/>
      <c r="BG48" s="366"/>
      <c r="BH48" s="366"/>
      <c r="BI48" s="366"/>
      <c r="BJ48" s="366"/>
      <c r="BK48" s="366"/>
      <c r="BL48" s="366"/>
      <c r="BM48" s="366"/>
      <c r="BN48" s="366"/>
      <c r="BO48" s="366"/>
      <c r="BP48" s="366"/>
      <c r="BQ48" s="366"/>
      <c r="BR48" s="366"/>
      <c r="BS48" s="366"/>
      <c r="BT48" s="366"/>
      <c r="BU48" s="366"/>
      <c r="BV48" s="366"/>
      <c r="BW48" s="366"/>
      <c r="BX48" s="366"/>
    </row>
    <row r="49" spans="1:76" s="310" customFormat="1" ht="16.5" customHeight="1">
      <c r="A49" s="284">
        <f t="shared" si="5"/>
        <v>27</v>
      </c>
      <c r="B49" s="283" t="s">
        <v>267</v>
      </c>
      <c r="C49" s="367"/>
      <c r="D49" s="367"/>
      <c r="E49" s="367"/>
      <c r="F49" s="367"/>
      <c r="G49" s="367"/>
      <c r="H49" s="368"/>
      <c r="I49" s="364"/>
      <c r="J49" s="364"/>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6"/>
      <c r="AL49" s="366"/>
      <c r="AM49" s="366"/>
      <c r="AN49" s="366"/>
      <c r="AO49" s="366"/>
      <c r="AP49" s="366"/>
      <c r="AQ49" s="366"/>
      <c r="AR49" s="366"/>
      <c r="AS49" s="366"/>
      <c r="AT49" s="366"/>
      <c r="AU49" s="366"/>
      <c r="AV49" s="366"/>
      <c r="AW49" s="366"/>
      <c r="AX49" s="366"/>
      <c r="AY49" s="366"/>
      <c r="AZ49" s="366"/>
      <c r="BA49" s="366"/>
      <c r="BB49" s="366"/>
      <c r="BC49" s="366"/>
      <c r="BD49" s="366"/>
      <c r="BE49" s="366"/>
      <c r="BF49" s="366"/>
      <c r="BG49" s="366"/>
      <c r="BH49" s="366"/>
      <c r="BI49" s="366"/>
      <c r="BJ49" s="366"/>
      <c r="BK49" s="366"/>
      <c r="BL49" s="366"/>
      <c r="BM49" s="366"/>
      <c r="BN49" s="366"/>
      <c r="BO49" s="366"/>
      <c r="BP49" s="366"/>
      <c r="BQ49" s="366"/>
      <c r="BR49" s="366"/>
      <c r="BS49" s="366"/>
      <c r="BT49" s="366"/>
      <c r="BU49" s="366"/>
      <c r="BV49" s="366"/>
      <c r="BW49" s="366"/>
      <c r="BX49" s="366"/>
    </row>
    <row r="50" spans="1:76" s="310" customFormat="1" ht="16.5" customHeight="1">
      <c r="A50" s="284"/>
      <c r="B50" s="292" t="s">
        <v>256</v>
      </c>
      <c r="C50" s="367">
        <f t="shared" ref="C50:G50" si="7">SUM(C35:C49)</f>
        <v>106.36</v>
      </c>
      <c r="D50" s="367">
        <f t="shared" si="7"/>
        <v>19.904</v>
      </c>
      <c r="E50" s="367">
        <f t="shared" si="7"/>
        <v>33.147999999999996</v>
      </c>
      <c r="F50" s="367">
        <f t="shared" si="7"/>
        <v>99.222000000000008</v>
      </c>
      <c r="G50" s="367">
        <f t="shared" si="7"/>
        <v>158.91599999999997</v>
      </c>
      <c r="H50" s="367">
        <f t="shared" ref="H50" si="8">SUM(H35:H49)</f>
        <v>417.55</v>
      </c>
      <c r="I50" s="364">
        <f>SUM(I35:I49)</f>
        <v>281.82460000000003</v>
      </c>
      <c r="J50" s="370">
        <f>+I50/H50*1000</f>
        <v>674.94814992216516</v>
      </c>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6"/>
      <c r="AL50" s="366"/>
      <c r="AM50" s="366"/>
      <c r="AN50" s="366"/>
      <c r="AO50" s="366"/>
      <c r="AP50" s="366"/>
      <c r="AQ50" s="366"/>
      <c r="AR50" s="366"/>
      <c r="AS50" s="366"/>
      <c r="AT50" s="366"/>
      <c r="AU50" s="366"/>
      <c r="AV50" s="366"/>
      <c r="AW50" s="366"/>
      <c r="AX50" s="366"/>
      <c r="AY50" s="366"/>
      <c r="AZ50" s="366"/>
      <c r="BA50" s="366"/>
      <c r="BB50" s="366"/>
      <c r="BC50" s="366"/>
      <c r="BD50" s="366"/>
      <c r="BE50" s="366"/>
      <c r="BF50" s="366"/>
      <c r="BG50" s="366"/>
      <c r="BH50" s="366"/>
      <c r="BI50" s="366"/>
      <c r="BJ50" s="366"/>
      <c r="BK50" s="366"/>
      <c r="BL50" s="366"/>
      <c r="BM50" s="366"/>
      <c r="BN50" s="366"/>
      <c r="BO50" s="366"/>
      <c r="BP50" s="366"/>
      <c r="BQ50" s="366"/>
      <c r="BR50" s="366"/>
      <c r="BS50" s="366"/>
      <c r="BT50" s="366"/>
      <c r="BU50" s="366"/>
      <c r="BV50" s="366"/>
      <c r="BW50" s="366"/>
      <c r="BX50" s="366"/>
    </row>
    <row r="51" spans="1:76" s="310" customFormat="1" ht="16.5" customHeight="1">
      <c r="A51" s="283"/>
      <c r="B51" s="281" t="s">
        <v>268</v>
      </c>
      <c r="C51" s="367"/>
      <c r="D51" s="367"/>
      <c r="E51" s="367"/>
      <c r="F51" s="367"/>
      <c r="G51" s="367"/>
      <c r="H51" s="368"/>
      <c r="I51" s="364"/>
      <c r="J51" s="364"/>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66"/>
      <c r="AL51" s="366"/>
      <c r="AM51" s="366"/>
      <c r="AN51" s="366"/>
      <c r="AO51" s="366"/>
      <c r="AP51" s="366"/>
      <c r="AQ51" s="366"/>
      <c r="AR51" s="366"/>
      <c r="AS51" s="366"/>
      <c r="AT51" s="366"/>
      <c r="AU51" s="366"/>
      <c r="AV51" s="366"/>
      <c r="AW51" s="366"/>
      <c r="AX51" s="366"/>
      <c r="AY51" s="366"/>
      <c r="AZ51" s="366"/>
      <c r="BA51" s="366"/>
      <c r="BB51" s="366"/>
      <c r="BC51" s="366"/>
      <c r="BD51" s="366"/>
      <c r="BE51" s="366"/>
      <c r="BF51" s="366"/>
      <c r="BG51" s="366"/>
      <c r="BH51" s="366"/>
      <c r="BI51" s="366"/>
      <c r="BJ51" s="366"/>
      <c r="BK51" s="366"/>
      <c r="BL51" s="366"/>
      <c r="BM51" s="366"/>
      <c r="BN51" s="366"/>
      <c r="BO51" s="366"/>
      <c r="BP51" s="366"/>
      <c r="BQ51" s="366"/>
      <c r="BR51" s="366"/>
      <c r="BS51" s="366"/>
      <c r="BT51" s="366"/>
      <c r="BU51" s="366"/>
      <c r="BV51" s="366"/>
      <c r="BW51" s="366"/>
      <c r="BX51" s="366"/>
    </row>
    <row r="52" spans="1:76" s="310" customFormat="1" ht="16.5" customHeight="1">
      <c r="A52" s="284">
        <f>A49+1</f>
        <v>28</v>
      </c>
      <c r="B52" s="283" t="s">
        <v>269</v>
      </c>
      <c r="C52" s="1573">
        <v>0</v>
      </c>
      <c r="D52" s="1573">
        <v>48.932000000000002</v>
      </c>
      <c r="E52" s="1573">
        <v>0</v>
      </c>
      <c r="F52" s="1573">
        <v>0</v>
      </c>
      <c r="G52" s="1573">
        <v>0</v>
      </c>
      <c r="H52" s="368">
        <f>SUM(C52:G52)</f>
        <v>48.932000000000002</v>
      </c>
      <c r="I52" s="995">
        <v>31.514400000000002</v>
      </c>
      <c r="J52" s="370">
        <f>+I52/H52*1000</f>
        <v>644.04479686094999</v>
      </c>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6"/>
      <c r="AL52" s="366"/>
      <c r="AM52" s="366"/>
      <c r="AN52" s="366"/>
      <c r="AO52" s="366"/>
      <c r="AP52" s="366"/>
      <c r="AQ52" s="366"/>
      <c r="AR52" s="366"/>
      <c r="AS52" s="366"/>
      <c r="AT52" s="366"/>
      <c r="AU52" s="366"/>
      <c r="AV52" s="366"/>
      <c r="AW52" s="366"/>
      <c r="AX52" s="366"/>
      <c r="AY52" s="366"/>
      <c r="AZ52" s="366"/>
      <c r="BA52" s="366"/>
      <c r="BB52" s="366"/>
      <c r="BC52" s="366"/>
      <c r="BD52" s="366"/>
      <c r="BE52" s="366"/>
      <c r="BF52" s="366"/>
      <c r="BG52" s="366"/>
      <c r="BH52" s="366"/>
      <c r="BI52" s="366"/>
      <c r="BJ52" s="366"/>
      <c r="BK52" s="366"/>
      <c r="BL52" s="366"/>
      <c r="BM52" s="366"/>
      <c r="BN52" s="366"/>
      <c r="BO52" s="366"/>
      <c r="BP52" s="366"/>
      <c r="BQ52" s="366"/>
      <c r="BR52" s="366"/>
      <c r="BS52" s="366"/>
      <c r="BT52" s="366"/>
      <c r="BU52" s="366"/>
      <c r="BV52" s="366"/>
      <c r="BW52" s="366"/>
      <c r="BX52" s="366"/>
    </row>
    <row r="53" spans="1:76" s="310" customFormat="1" ht="16.5" customHeight="1">
      <c r="A53" s="284">
        <f t="shared" ref="A53:A59" si="9">A52+1</f>
        <v>29</v>
      </c>
      <c r="B53" s="283" t="s">
        <v>255</v>
      </c>
      <c r="C53" s="1573">
        <v>49.443000000000005</v>
      </c>
      <c r="D53" s="1573">
        <v>0</v>
      </c>
      <c r="E53" s="1573">
        <v>0</v>
      </c>
      <c r="F53" s="1573">
        <v>284.40100000000001</v>
      </c>
      <c r="G53" s="1573">
        <v>284.57199999999995</v>
      </c>
      <c r="H53" s="368">
        <f>SUM(C53:G53)</f>
        <v>618.41599999999994</v>
      </c>
      <c r="I53" s="995">
        <v>387.16699999999997</v>
      </c>
      <c r="J53" s="370">
        <f>+I53/H53*1000</f>
        <v>626.06239165868931</v>
      </c>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6"/>
      <c r="AL53" s="366"/>
      <c r="AM53" s="366"/>
      <c r="AN53" s="366"/>
      <c r="AO53" s="366"/>
      <c r="AP53" s="366"/>
      <c r="AQ53" s="366"/>
      <c r="AR53" s="366"/>
      <c r="AS53" s="366"/>
      <c r="AT53" s="366"/>
      <c r="AU53" s="366"/>
      <c r="AV53" s="366"/>
      <c r="AW53" s="366"/>
      <c r="AX53" s="366"/>
      <c r="AY53" s="366"/>
      <c r="AZ53" s="366"/>
      <c r="BA53" s="366"/>
      <c r="BB53" s="366"/>
      <c r="BC53" s="366"/>
      <c r="BD53" s="366"/>
      <c r="BE53" s="366"/>
      <c r="BF53" s="366"/>
      <c r="BG53" s="366"/>
      <c r="BH53" s="366"/>
      <c r="BI53" s="366"/>
      <c r="BJ53" s="366"/>
      <c r="BK53" s="366"/>
      <c r="BL53" s="366"/>
      <c r="BM53" s="366"/>
      <c r="BN53" s="366"/>
      <c r="BO53" s="366"/>
      <c r="BP53" s="366"/>
      <c r="BQ53" s="366"/>
      <c r="BR53" s="366"/>
      <c r="BS53" s="366"/>
      <c r="BT53" s="366"/>
      <c r="BU53" s="366"/>
      <c r="BV53" s="366"/>
      <c r="BW53" s="366"/>
      <c r="BX53" s="366"/>
    </row>
    <row r="54" spans="1:76" s="310" customFormat="1" ht="16.5" customHeight="1">
      <c r="A54" s="284">
        <f t="shared" si="9"/>
        <v>30</v>
      </c>
      <c r="B54" s="283" t="s">
        <v>265</v>
      </c>
      <c r="C54" s="1573">
        <v>68.503</v>
      </c>
      <c r="D54" s="1573">
        <v>34.402999999999999</v>
      </c>
      <c r="E54" s="1573">
        <v>0</v>
      </c>
      <c r="F54" s="1573">
        <v>77.164000000000001</v>
      </c>
      <c r="G54" s="1573">
        <v>92.365000000000009</v>
      </c>
      <c r="H54" s="368">
        <f>SUM(C54:G54)</f>
        <v>272.435</v>
      </c>
      <c r="I54" s="995">
        <v>178.91780000000003</v>
      </c>
      <c r="J54" s="370">
        <f>+I54/H54*1000</f>
        <v>656.73573512948042</v>
      </c>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6"/>
      <c r="AL54" s="366"/>
      <c r="AM54" s="366"/>
      <c r="AN54" s="366"/>
      <c r="AO54" s="366"/>
      <c r="AP54" s="366"/>
      <c r="AQ54" s="366"/>
      <c r="AR54" s="366"/>
      <c r="AS54" s="366"/>
      <c r="AT54" s="366"/>
      <c r="AU54" s="366"/>
      <c r="AV54" s="366"/>
      <c r="AW54" s="366"/>
      <c r="AX54" s="366"/>
      <c r="AY54" s="366"/>
      <c r="AZ54" s="366"/>
      <c r="BA54" s="366"/>
      <c r="BB54" s="366"/>
      <c r="BC54" s="366"/>
      <c r="BD54" s="366"/>
      <c r="BE54" s="366"/>
      <c r="BF54" s="366"/>
      <c r="BG54" s="366"/>
      <c r="BH54" s="366"/>
      <c r="BI54" s="366"/>
      <c r="BJ54" s="366"/>
      <c r="BK54" s="366"/>
      <c r="BL54" s="366"/>
      <c r="BM54" s="366"/>
      <c r="BN54" s="366"/>
      <c r="BO54" s="366"/>
      <c r="BP54" s="366"/>
      <c r="BQ54" s="366"/>
      <c r="BR54" s="366"/>
      <c r="BS54" s="366"/>
      <c r="BT54" s="366"/>
      <c r="BU54" s="366"/>
      <c r="BV54" s="366"/>
      <c r="BW54" s="366"/>
      <c r="BX54" s="366"/>
    </row>
    <row r="55" spans="1:76" s="310" customFormat="1" ht="16.5" customHeight="1">
      <c r="A55" s="284">
        <f t="shared" si="9"/>
        <v>31</v>
      </c>
      <c r="B55" s="283" t="s">
        <v>271</v>
      </c>
      <c r="C55" s="1573">
        <v>149.03700000000001</v>
      </c>
      <c r="D55" s="1573">
        <v>0</v>
      </c>
      <c r="E55" s="1573">
        <v>0</v>
      </c>
      <c r="F55" s="1573">
        <v>441.74599999999998</v>
      </c>
      <c r="G55" s="1573">
        <v>0</v>
      </c>
      <c r="H55" s="368">
        <f>SUM(C55:G55)</f>
        <v>590.78300000000002</v>
      </c>
      <c r="I55" s="995">
        <v>381.94739999999996</v>
      </c>
      <c r="J55" s="370">
        <f>+I55/H55*1000</f>
        <v>646.5104784667127</v>
      </c>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6"/>
      <c r="AL55" s="366"/>
      <c r="AM55" s="366"/>
      <c r="AN55" s="366"/>
      <c r="AO55" s="366"/>
      <c r="AP55" s="366"/>
      <c r="AQ55" s="366"/>
      <c r="AR55" s="366"/>
      <c r="AS55" s="366"/>
      <c r="AT55" s="366"/>
      <c r="AU55" s="366"/>
      <c r="AV55" s="366"/>
      <c r="AW55" s="366"/>
      <c r="AX55" s="366"/>
      <c r="AY55" s="366"/>
      <c r="AZ55" s="366"/>
      <c r="BA55" s="366"/>
      <c r="BB55" s="366"/>
      <c r="BC55" s="366"/>
      <c r="BD55" s="366"/>
      <c r="BE55" s="366"/>
      <c r="BF55" s="366"/>
      <c r="BG55" s="366"/>
      <c r="BH55" s="366"/>
      <c r="BI55" s="366"/>
      <c r="BJ55" s="366"/>
      <c r="BK55" s="366"/>
      <c r="BL55" s="366"/>
      <c r="BM55" s="366"/>
      <c r="BN55" s="366"/>
      <c r="BO55" s="366"/>
      <c r="BP55" s="366"/>
      <c r="BQ55" s="366"/>
      <c r="BR55" s="366"/>
      <c r="BS55" s="366"/>
      <c r="BT55" s="366"/>
      <c r="BU55" s="366"/>
      <c r="BV55" s="366"/>
      <c r="BW55" s="366"/>
      <c r="BX55" s="366"/>
    </row>
    <row r="56" spans="1:76" s="310" customFormat="1" ht="16.5" customHeight="1">
      <c r="A56" s="284">
        <f t="shared" si="9"/>
        <v>32</v>
      </c>
      <c r="B56" s="283" t="s">
        <v>263</v>
      </c>
      <c r="C56" s="1573">
        <v>0</v>
      </c>
      <c r="D56" s="1573">
        <v>21.924000000000003</v>
      </c>
      <c r="E56" s="1573">
        <v>0</v>
      </c>
      <c r="F56" s="1573">
        <v>20.286000000000001</v>
      </c>
      <c r="G56" s="1573">
        <v>15.982999999999999</v>
      </c>
      <c r="H56" s="368">
        <f>SUM(C56:G56)</f>
        <v>58.193000000000005</v>
      </c>
      <c r="I56" s="995">
        <v>40.204900000000002</v>
      </c>
      <c r="J56" s="370">
        <f>+I56/H56*1000</f>
        <v>690.88893853212585</v>
      </c>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6"/>
      <c r="AL56" s="366"/>
      <c r="AM56" s="366"/>
      <c r="AN56" s="366"/>
      <c r="AO56" s="366"/>
      <c r="AP56" s="366"/>
      <c r="AQ56" s="366"/>
      <c r="AR56" s="366"/>
      <c r="AS56" s="366"/>
      <c r="AT56" s="366"/>
      <c r="AU56" s="366"/>
      <c r="AV56" s="366"/>
      <c r="AW56" s="366"/>
      <c r="AX56" s="366"/>
      <c r="AY56" s="366"/>
      <c r="AZ56" s="366"/>
      <c r="BA56" s="366"/>
      <c r="BB56" s="366"/>
      <c r="BC56" s="366"/>
      <c r="BD56" s="366"/>
      <c r="BE56" s="366"/>
      <c r="BF56" s="366"/>
      <c r="BG56" s="366"/>
      <c r="BH56" s="366"/>
      <c r="BI56" s="366"/>
      <c r="BJ56" s="366"/>
      <c r="BK56" s="366"/>
      <c r="BL56" s="366"/>
      <c r="BM56" s="366"/>
      <c r="BN56" s="366"/>
      <c r="BO56" s="366"/>
      <c r="BP56" s="366"/>
      <c r="BQ56" s="366"/>
      <c r="BR56" s="366"/>
      <c r="BS56" s="366"/>
      <c r="BT56" s="366"/>
      <c r="BU56" s="366"/>
      <c r="BV56" s="366"/>
      <c r="BW56" s="366"/>
      <c r="BX56" s="366"/>
    </row>
    <row r="57" spans="1:76" s="310" customFormat="1" ht="16.5" customHeight="1">
      <c r="A57" s="284">
        <f t="shared" si="9"/>
        <v>33</v>
      </c>
      <c r="B57" s="283" t="s">
        <v>264</v>
      </c>
      <c r="C57" s="1573"/>
      <c r="D57" s="1573"/>
      <c r="E57" s="1573"/>
      <c r="F57" s="1573"/>
      <c r="G57" s="1573"/>
      <c r="H57" s="368"/>
      <c r="I57" s="995"/>
      <c r="J57" s="364"/>
      <c r="K57" s="366"/>
      <c r="L57" s="366"/>
      <c r="M57" s="366"/>
      <c r="N57" s="366"/>
      <c r="O57" s="366"/>
      <c r="P57" s="366"/>
      <c r="Q57" s="366"/>
      <c r="R57" s="366"/>
      <c r="S57" s="366"/>
      <c r="T57" s="366"/>
      <c r="U57" s="366"/>
      <c r="V57" s="366"/>
      <c r="W57" s="366"/>
      <c r="X57" s="366"/>
      <c r="Y57" s="366"/>
      <c r="Z57" s="366"/>
      <c r="AA57" s="366"/>
      <c r="AB57" s="366"/>
      <c r="AC57" s="366"/>
      <c r="AD57" s="366"/>
      <c r="AE57" s="366"/>
      <c r="AF57" s="366"/>
      <c r="AG57" s="366"/>
      <c r="AH57" s="366"/>
      <c r="AI57" s="366"/>
      <c r="AJ57" s="366"/>
      <c r="AK57" s="366"/>
      <c r="AL57" s="366"/>
      <c r="AM57" s="366"/>
      <c r="AN57" s="366"/>
      <c r="AO57" s="366"/>
      <c r="AP57" s="366"/>
      <c r="AQ57" s="366"/>
      <c r="AR57" s="366"/>
      <c r="AS57" s="366"/>
      <c r="AT57" s="366"/>
      <c r="AU57" s="366"/>
      <c r="AV57" s="366"/>
      <c r="AW57" s="366"/>
      <c r="AX57" s="366"/>
      <c r="AY57" s="366"/>
      <c r="AZ57" s="366"/>
      <c r="BA57" s="366"/>
      <c r="BB57" s="366"/>
      <c r="BC57" s="366"/>
      <c r="BD57" s="366"/>
      <c r="BE57" s="366"/>
      <c r="BF57" s="366"/>
      <c r="BG57" s="366"/>
      <c r="BH57" s="366"/>
      <c r="BI57" s="366"/>
      <c r="BJ57" s="366"/>
      <c r="BK57" s="366"/>
      <c r="BL57" s="366"/>
      <c r="BM57" s="366"/>
      <c r="BN57" s="366"/>
      <c r="BO57" s="366"/>
      <c r="BP57" s="366"/>
      <c r="BQ57" s="366"/>
      <c r="BR57" s="366"/>
      <c r="BS57" s="366"/>
      <c r="BT57" s="366"/>
      <c r="BU57" s="366"/>
      <c r="BV57" s="366"/>
      <c r="BW57" s="366"/>
      <c r="BX57" s="366"/>
    </row>
    <row r="58" spans="1:76" s="310" customFormat="1" ht="16.5" customHeight="1">
      <c r="A58" s="284">
        <f t="shared" si="9"/>
        <v>34</v>
      </c>
      <c r="B58" s="283" t="s">
        <v>272</v>
      </c>
      <c r="C58" s="1573">
        <v>0</v>
      </c>
      <c r="D58" s="1573">
        <v>0.10299999999999999</v>
      </c>
      <c r="E58" s="1573">
        <v>0</v>
      </c>
      <c r="F58" s="1573">
        <v>0</v>
      </c>
      <c r="G58" s="1573">
        <v>0.11799999999999999</v>
      </c>
      <c r="H58" s="368">
        <f>SUM(C58:G58)</f>
        <v>0.22099999999999997</v>
      </c>
      <c r="I58" s="995">
        <v>0.20339999999999997</v>
      </c>
      <c r="J58" s="370">
        <f>+I58/H58*1000</f>
        <v>920.36199095022619</v>
      </c>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6"/>
      <c r="AL58" s="366"/>
      <c r="AM58" s="366"/>
      <c r="AN58" s="366"/>
      <c r="AO58" s="366"/>
      <c r="AP58" s="366"/>
      <c r="AQ58" s="366"/>
      <c r="AR58" s="366"/>
      <c r="AS58" s="366"/>
      <c r="AT58" s="366"/>
      <c r="AU58" s="366"/>
      <c r="AV58" s="366"/>
      <c r="AW58" s="366"/>
      <c r="AX58" s="366"/>
      <c r="AY58" s="366"/>
      <c r="AZ58" s="366"/>
      <c r="BA58" s="366"/>
      <c r="BB58" s="366"/>
      <c r="BC58" s="366"/>
      <c r="BD58" s="366"/>
      <c r="BE58" s="366"/>
      <c r="BF58" s="366"/>
      <c r="BG58" s="366"/>
      <c r="BH58" s="366"/>
      <c r="BI58" s="366"/>
      <c r="BJ58" s="366"/>
      <c r="BK58" s="366"/>
      <c r="BL58" s="366"/>
      <c r="BM58" s="366"/>
      <c r="BN58" s="366"/>
      <c r="BO58" s="366"/>
      <c r="BP58" s="366"/>
      <c r="BQ58" s="366"/>
      <c r="BR58" s="366"/>
      <c r="BS58" s="366"/>
      <c r="BT58" s="366"/>
      <c r="BU58" s="366"/>
      <c r="BV58" s="366"/>
      <c r="BW58" s="366"/>
      <c r="BX58" s="366"/>
    </row>
    <row r="59" spans="1:76" s="310" customFormat="1" ht="16.5" customHeight="1">
      <c r="A59" s="284">
        <f t="shared" si="9"/>
        <v>35</v>
      </c>
      <c r="B59" s="283" t="s">
        <v>267</v>
      </c>
      <c r="C59" s="1573"/>
      <c r="D59" s="1573"/>
      <c r="E59" s="1573"/>
      <c r="F59" s="1573"/>
      <c r="G59" s="1573"/>
      <c r="H59" s="368"/>
      <c r="I59" s="369"/>
      <c r="J59" s="364"/>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6"/>
      <c r="AP59" s="366"/>
      <c r="AQ59" s="366"/>
      <c r="AR59" s="366"/>
      <c r="AS59" s="366"/>
      <c r="AT59" s="366"/>
      <c r="AU59" s="366"/>
      <c r="AV59" s="366"/>
      <c r="AW59" s="366"/>
      <c r="AX59" s="366"/>
      <c r="AY59" s="366"/>
      <c r="AZ59" s="366"/>
      <c r="BA59" s="366"/>
      <c r="BB59" s="366"/>
      <c r="BC59" s="366"/>
      <c r="BD59" s="366"/>
      <c r="BE59" s="366"/>
      <c r="BF59" s="366"/>
      <c r="BG59" s="366"/>
      <c r="BH59" s="366"/>
      <c r="BI59" s="366"/>
      <c r="BJ59" s="366"/>
      <c r="BK59" s="366"/>
      <c r="BL59" s="366"/>
      <c r="BM59" s="366"/>
      <c r="BN59" s="366"/>
      <c r="BO59" s="366"/>
      <c r="BP59" s="366"/>
      <c r="BQ59" s="366"/>
      <c r="BR59" s="366"/>
      <c r="BS59" s="366"/>
      <c r="BT59" s="366"/>
      <c r="BU59" s="366"/>
      <c r="BV59" s="366"/>
      <c r="BW59" s="366"/>
      <c r="BX59" s="366"/>
    </row>
    <row r="60" spans="1:76" s="310" customFormat="1" ht="16.5" customHeight="1">
      <c r="A60" s="284"/>
      <c r="B60" s="292" t="s">
        <v>256</v>
      </c>
      <c r="C60" s="367">
        <f t="shared" ref="C60:G60" si="10">SUM(C52:C59)</f>
        <v>266.983</v>
      </c>
      <c r="D60" s="367">
        <f t="shared" si="10"/>
        <v>105.36200000000001</v>
      </c>
      <c r="E60" s="367">
        <f t="shared" si="10"/>
        <v>0</v>
      </c>
      <c r="F60" s="367">
        <f t="shared" si="10"/>
        <v>823.59699999999998</v>
      </c>
      <c r="G60" s="367">
        <f t="shared" si="10"/>
        <v>393.03799999999995</v>
      </c>
      <c r="H60" s="367">
        <f t="shared" ref="H60:I60" si="11">SUM(H52:H59)</f>
        <v>1588.9799999999998</v>
      </c>
      <c r="I60" s="364">
        <f t="shared" si="11"/>
        <v>1019.9548999999998</v>
      </c>
      <c r="J60" s="370">
        <f>+I60/H60*1000</f>
        <v>641.8928495009377</v>
      </c>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66"/>
      <c r="AP60" s="366"/>
      <c r="AQ60" s="366"/>
      <c r="AR60" s="366"/>
      <c r="AS60" s="366"/>
      <c r="AT60" s="366"/>
      <c r="AU60" s="366"/>
      <c r="AV60" s="366"/>
      <c r="AW60" s="366"/>
      <c r="AX60" s="366"/>
      <c r="AY60" s="366"/>
      <c r="AZ60" s="366"/>
      <c r="BA60" s="366"/>
      <c r="BB60" s="366"/>
      <c r="BC60" s="366"/>
      <c r="BD60" s="366"/>
      <c r="BE60" s="366"/>
      <c r="BF60" s="366"/>
      <c r="BG60" s="366"/>
      <c r="BH60" s="366"/>
      <c r="BI60" s="366"/>
      <c r="BJ60" s="366"/>
      <c r="BK60" s="366"/>
      <c r="BL60" s="366"/>
      <c r="BM60" s="366"/>
      <c r="BN60" s="366"/>
      <c r="BO60" s="366"/>
      <c r="BP60" s="366"/>
      <c r="BQ60" s="366"/>
      <c r="BR60" s="366"/>
      <c r="BS60" s="366"/>
      <c r="BT60" s="366"/>
      <c r="BU60" s="366"/>
      <c r="BV60" s="366"/>
      <c r="BW60" s="366"/>
      <c r="BX60" s="366"/>
    </row>
    <row r="61" spans="1:76" s="310" customFormat="1" ht="16.5" customHeight="1">
      <c r="A61" s="284"/>
      <c r="B61" s="292"/>
      <c r="C61" s="367"/>
      <c r="D61" s="367"/>
      <c r="E61" s="367"/>
      <c r="F61" s="367"/>
      <c r="G61" s="367"/>
      <c r="H61" s="368"/>
      <c r="I61" s="364"/>
      <c r="J61" s="364"/>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6"/>
      <c r="AL61" s="366"/>
      <c r="AM61" s="366"/>
      <c r="AN61" s="366"/>
      <c r="AO61" s="366"/>
      <c r="AP61" s="366"/>
      <c r="AQ61" s="366"/>
      <c r="AR61" s="366"/>
      <c r="AS61" s="366"/>
      <c r="AT61" s="366"/>
      <c r="AU61" s="366"/>
      <c r="AV61" s="366"/>
      <c r="AW61" s="366"/>
      <c r="AX61" s="366"/>
      <c r="AY61" s="366"/>
      <c r="AZ61" s="366"/>
      <c r="BA61" s="366"/>
      <c r="BB61" s="366"/>
      <c r="BC61" s="366"/>
      <c r="BD61" s="366"/>
      <c r="BE61" s="366"/>
      <c r="BF61" s="366"/>
      <c r="BG61" s="366"/>
      <c r="BH61" s="366"/>
      <c r="BI61" s="366"/>
      <c r="BJ61" s="366"/>
      <c r="BK61" s="366"/>
      <c r="BL61" s="366"/>
      <c r="BM61" s="366"/>
      <c r="BN61" s="366"/>
      <c r="BO61" s="366"/>
      <c r="BP61" s="366"/>
      <c r="BQ61" s="366"/>
      <c r="BR61" s="366"/>
      <c r="BS61" s="366"/>
      <c r="BT61" s="366"/>
      <c r="BU61" s="366"/>
      <c r="BV61" s="366"/>
      <c r="BW61" s="366"/>
      <c r="BX61" s="366"/>
    </row>
    <row r="62" spans="1:76" s="310" customFormat="1" ht="16.5" customHeight="1">
      <c r="A62" s="284"/>
      <c r="B62" s="281" t="s">
        <v>273</v>
      </c>
      <c r="C62" s="367">
        <f t="shared" ref="C62:I62" si="12">+C33+C50+C60</f>
        <v>842.17900000000009</v>
      </c>
      <c r="D62" s="367">
        <f t="shared" si="12"/>
        <v>361.98400000000004</v>
      </c>
      <c r="E62" s="367">
        <f t="shared" si="12"/>
        <v>328.35600000000011</v>
      </c>
      <c r="F62" s="367">
        <f t="shared" si="12"/>
        <v>1223.0709999999999</v>
      </c>
      <c r="G62" s="367">
        <f t="shared" si="12"/>
        <v>774.33299999999986</v>
      </c>
      <c r="H62" s="367">
        <f t="shared" si="12"/>
        <v>3529.9229999999998</v>
      </c>
      <c r="I62" s="364">
        <f t="shared" si="12"/>
        <v>2081.1600999999996</v>
      </c>
      <c r="J62" s="370">
        <f>+I62/H62*1000</f>
        <v>589.57662815874448</v>
      </c>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66"/>
      <c r="AP62" s="366"/>
      <c r="AQ62" s="366"/>
      <c r="AR62" s="366"/>
      <c r="AS62" s="366"/>
      <c r="AT62" s="366"/>
      <c r="AU62" s="366"/>
      <c r="AV62" s="366"/>
      <c r="AW62" s="366"/>
      <c r="AX62" s="366"/>
      <c r="AY62" s="366"/>
      <c r="AZ62" s="366"/>
      <c r="BA62" s="366"/>
      <c r="BB62" s="366"/>
      <c r="BC62" s="366"/>
      <c r="BD62" s="366"/>
      <c r="BE62" s="366"/>
      <c r="BF62" s="366"/>
      <c r="BG62" s="366"/>
      <c r="BH62" s="366"/>
      <c r="BI62" s="366"/>
      <c r="BJ62" s="366"/>
      <c r="BK62" s="366"/>
      <c r="BL62" s="366"/>
      <c r="BM62" s="366"/>
      <c r="BN62" s="366"/>
      <c r="BO62" s="366"/>
      <c r="BP62" s="366"/>
      <c r="BQ62" s="366"/>
      <c r="BR62" s="366"/>
      <c r="BS62" s="366"/>
      <c r="BT62" s="366"/>
      <c r="BU62" s="366"/>
      <c r="BV62" s="366"/>
      <c r="BW62" s="366"/>
      <c r="BX62" s="366"/>
    </row>
    <row r="63" spans="1:76" s="310" customFormat="1" ht="16.5" customHeight="1">
      <c r="A63" s="284">
        <v>36</v>
      </c>
      <c r="B63" s="283" t="s">
        <v>274</v>
      </c>
      <c r="C63" s="364"/>
      <c r="D63" s="364"/>
      <c r="E63" s="364"/>
      <c r="F63" s="364"/>
      <c r="G63" s="364"/>
      <c r="H63" s="368">
        <v>4086.7379999999998</v>
      </c>
      <c r="I63" s="364"/>
      <c r="J63" s="364"/>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66"/>
      <c r="AP63" s="366"/>
      <c r="AQ63" s="366"/>
      <c r="AR63" s="366"/>
      <c r="AS63" s="366"/>
      <c r="AT63" s="366"/>
      <c r="AU63" s="366"/>
      <c r="AV63" s="366"/>
      <c r="AW63" s="366"/>
      <c r="AX63" s="366"/>
      <c r="AY63" s="366"/>
      <c r="AZ63" s="366"/>
      <c r="BA63" s="366"/>
      <c r="BB63" s="366"/>
      <c r="BC63" s="366"/>
      <c r="BD63" s="366"/>
      <c r="BE63" s="366"/>
      <c r="BF63" s="366"/>
      <c r="BG63" s="366"/>
      <c r="BH63" s="366"/>
      <c r="BI63" s="366"/>
      <c r="BJ63" s="366"/>
      <c r="BK63" s="366"/>
      <c r="BL63" s="366"/>
      <c r="BM63" s="366"/>
      <c r="BN63" s="366"/>
      <c r="BO63" s="366"/>
      <c r="BP63" s="366"/>
      <c r="BQ63" s="366"/>
      <c r="BR63" s="366"/>
      <c r="BS63" s="366"/>
      <c r="BT63" s="366"/>
      <c r="BU63" s="366"/>
      <c r="BV63" s="366"/>
      <c r="BW63" s="366"/>
      <c r="BX63" s="366"/>
    </row>
    <row r="64" spans="1:76" s="310" customFormat="1" ht="16.5" customHeight="1">
      <c r="A64" s="284">
        <f>A63+1</f>
        <v>37</v>
      </c>
      <c r="B64" s="283" t="s">
        <v>275</v>
      </c>
      <c r="C64" s="364"/>
      <c r="D64" s="364"/>
      <c r="E64" s="364"/>
      <c r="F64" s="364"/>
      <c r="G64" s="364"/>
      <c r="H64" s="368">
        <f>+H63-H62</f>
        <v>556.81500000000005</v>
      </c>
      <c r="I64" s="364"/>
      <c r="J64" s="364"/>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66"/>
      <c r="AP64" s="366"/>
      <c r="AQ64" s="366"/>
      <c r="AR64" s="366"/>
      <c r="AS64" s="366"/>
      <c r="AT64" s="366"/>
      <c r="AU64" s="366"/>
      <c r="AV64" s="366"/>
      <c r="AW64" s="366"/>
      <c r="AX64" s="366"/>
      <c r="AY64" s="366"/>
      <c r="AZ64" s="366"/>
      <c r="BA64" s="366"/>
      <c r="BB64" s="366"/>
      <c r="BC64" s="366"/>
      <c r="BD64" s="366"/>
      <c r="BE64" s="366"/>
      <c r="BF64" s="366"/>
      <c r="BG64" s="366"/>
      <c r="BH64" s="366"/>
      <c r="BI64" s="366"/>
      <c r="BJ64" s="366"/>
      <c r="BK64" s="366"/>
      <c r="BL64" s="366"/>
      <c r="BM64" s="366"/>
      <c r="BN64" s="366"/>
      <c r="BO64" s="366"/>
      <c r="BP64" s="366"/>
      <c r="BQ64" s="366"/>
      <c r="BR64" s="366"/>
      <c r="BS64" s="366"/>
      <c r="BT64" s="366"/>
      <c r="BU64" s="366"/>
      <c r="BV64" s="366"/>
      <c r="BW64" s="366"/>
      <c r="BX64" s="366"/>
    </row>
    <row r="65" spans="1:76" s="310" customFormat="1" ht="16.5" customHeight="1">
      <c r="A65" s="284">
        <f>A64+1</f>
        <v>38</v>
      </c>
      <c r="B65" s="298" t="s">
        <v>276</v>
      </c>
      <c r="C65" s="364"/>
      <c r="D65" s="364"/>
      <c r="E65" s="364"/>
      <c r="F65" s="364"/>
      <c r="G65" s="364"/>
      <c r="H65" s="146">
        <f>+H64/H63</f>
        <v>0.13624925307176533</v>
      </c>
      <c r="I65" s="364"/>
      <c r="J65" s="364"/>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row>
    <row r="66" spans="1:76" s="310" customFormat="1" ht="16.5" customHeight="1">
      <c r="A66" s="284">
        <f>A65+1</f>
        <v>39</v>
      </c>
      <c r="B66" s="283" t="s">
        <v>277</v>
      </c>
      <c r="C66" s="364"/>
      <c r="D66" s="364"/>
      <c r="E66" s="364"/>
      <c r="F66" s="364"/>
      <c r="G66" s="364"/>
      <c r="H66" s="146">
        <v>0.96613447635875049</v>
      </c>
      <c r="I66" s="364"/>
      <c r="J66" s="364"/>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6"/>
      <c r="AL66" s="366"/>
      <c r="AM66" s="366"/>
      <c r="AN66" s="366"/>
      <c r="AO66" s="366"/>
      <c r="AP66" s="366"/>
      <c r="AQ66" s="366"/>
      <c r="AR66" s="366"/>
      <c r="AS66" s="366"/>
      <c r="AT66" s="366"/>
      <c r="AU66" s="366"/>
      <c r="AV66" s="366"/>
      <c r="AW66" s="366"/>
      <c r="AX66" s="366"/>
      <c r="AY66" s="366"/>
      <c r="AZ66" s="366"/>
      <c r="BA66" s="366"/>
      <c r="BB66" s="366"/>
      <c r="BC66" s="366"/>
      <c r="BD66" s="366"/>
      <c r="BE66" s="366"/>
      <c r="BF66" s="366"/>
      <c r="BG66" s="366"/>
      <c r="BH66" s="366"/>
      <c r="BI66" s="366"/>
      <c r="BJ66" s="366"/>
      <c r="BK66" s="366"/>
      <c r="BL66" s="366"/>
      <c r="BM66" s="366"/>
      <c r="BN66" s="366"/>
      <c r="BO66" s="366"/>
      <c r="BP66" s="366"/>
      <c r="BQ66" s="366"/>
      <c r="BR66" s="366"/>
      <c r="BS66" s="366"/>
      <c r="BT66" s="366"/>
      <c r="BU66" s="366"/>
      <c r="BV66" s="366"/>
      <c r="BW66" s="366"/>
      <c r="BX66" s="366"/>
    </row>
    <row r="67" spans="1:76" s="310" customFormat="1" ht="16.5" customHeight="1">
      <c r="A67" s="284">
        <f>A66+1</f>
        <v>40</v>
      </c>
      <c r="B67" s="298" t="s">
        <v>278</v>
      </c>
      <c r="C67" s="364"/>
      <c r="D67" s="364"/>
      <c r="E67" s="364"/>
      <c r="F67" s="364"/>
      <c r="G67" s="364"/>
      <c r="H67" s="146">
        <f>1-((1-H65))*H66</f>
        <v>0.16550062441201041</v>
      </c>
      <c r="I67" s="364"/>
      <c r="J67" s="364"/>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66"/>
      <c r="AP67" s="366"/>
      <c r="AQ67" s="366"/>
      <c r="AR67" s="366"/>
      <c r="AS67" s="366"/>
      <c r="AT67" s="366"/>
      <c r="AU67" s="366"/>
      <c r="AV67" s="366"/>
      <c r="AW67" s="366"/>
      <c r="AX67" s="366"/>
      <c r="AY67" s="366"/>
      <c r="AZ67" s="366"/>
      <c r="BA67" s="366"/>
      <c r="BB67" s="366"/>
      <c r="BC67" s="366"/>
      <c r="BD67" s="366"/>
      <c r="BE67" s="366"/>
      <c r="BF67" s="366"/>
      <c r="BG67" s="366"/>
      <c r="BH67" s="366"/>
      <c r="BI67" s="366"/>
      <c r="BJ67" s="366"/>
      <c r="BK67" s="366"/>
      <c r="BL67" s="366"/>
      <c r="BM67" s="366"/>
      <c r="BN67" s="366"/>
      <c r="BO67" s="366"/>
      <c r="BP67" s="366"/>
      <c r="BQ67" s="366"/>
      <c r="BR67" s="366"/>
      <c r="BS67" s="366"/>
      <c r="BT67" s="366"/>
      <c r="BU67" s="366"/>
      <c r="BV67" s="366"/>
      <c r="BW67" s="366"/>
      <c r="BX67" s="366"/>
    </row>
    <row r="68" spans="1:76" ht="20.100000000000001" customHeight="1"/>
    <row r="69" spans="1:76" ht="20.100000000000001" customHeight="1"/>
    <row r="70" spans="1:76" ht="20.100000000000001" customHeight="1">
      <c r="I70" s="333"/>
    </row>
    <row r="71" spans="1:76" ht="20.100000000000001" customHeight="1"/>
    <row r="72" spans="1:76" ht="20.100000000000001" customHeight="1">
      <c r="H72" s="320"/>
      <c r="I72" s="333"/>
    </row>
    <row r="73" spans="1:76" ht="20.100000000000001" customHeight="1"/>
    <row r="74" spans="1:76" ht="20.100000000000001" customHeight="1"/>
    <row r="75" spans="1:76" ht="20.100000000000001" customHeight="1"/>
    <row r="76" spans="1:76" ht="20.100000000000001" customHeight="1"/>
    <row r="77" spans="1:76" ht="20.100000000000001" customHeight="1"/>
    <row r="78" spans="1:76" ht="20.100000000000001" customHeight="1"/>
    <row r="79" spans="1:76" ht="20.100000000000001" customHeight="1"/>
    <row r="80" spans="1:76"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8000"/>
  </sheetPr>
  <dimension ref="A1:AE76"/>
  <sheetViews>
    <sheetView showOutlineSymbols="0" view="pageBreakPreview" zoomScaleNormal="87" zoomScaleSheetLayoutView="100" workbookViewId="0">
      <pane xSplit="2" ySplit="10" topLeftCell="R56" activePane="bottomRight" state="frozen"/>
      <selection pane="bottomRight" activeCell="Z65" sqref="Z65"/>
      <selection pane="bottomLeft" activeCell="R55" sqref="R55:R62"/>
      <selection pane="topRight" activeCell="R55" sqref="R55:R62"/>
    </sheetView>
  </sheetViews>
  <sheetFormatPr defaultColWidth="14.7109375" defaultRowHeight="15"/>
  <cols>
    <col min="1" max="1" width="5" style="272" customWidth="1"/>
    <col min="2" max="2" width="38.7109375" style="272" customWidth="1"/>
    <col min="3" max="3" width="11" style="272" customWidth="1"/>
    <col min="4" max="4" width="20" style="272" customWidth="1"/>
    <col min="5" max="5" width="19.5703125" style="272" customWidth="1"/>
    <col min="6" max="6" width="13.28515625" style="272" customWidth="1"/>
    <col min="7" max="7" width="11.7109375" style="272" customWidth="1"/>
    <col min="8" max="8" width="12.85546875" style="272" customWidth="1"/>
    <col min="9" max="9" width="10.42578125" style="272" customWidth="1"/>
    <col min="10" max="10" width="10.28515625" style="272" customWidth="1"/>
    <col min="11" max="11" width="13.5703125" style="272" customWidth="1"/>
    <col min="12" max="12" width="11.85546875" style="272" customWidth="1"/>
    <col min="13" max="13" width="14" style="272" customWidth="1"/>
    <col min="14" max="14" width="12" style="272" customWidth="1"/>
    <col min="15" max="15" width="17.140625" style="272" customWidth="1"/>
    <col min="16" max="16" width="11.28515625" style="272" customWidth="1"/>
    <col min="17" max="17" width="12.28515625" style="272" customWidth="1"/>
    <col min="18" max="18" width="12.85546875" style="272" customWidth="1"/>
    <col min="19" max="19" width="17.85546875" style="272" customWidth="1"/>
    <col min="20" max="20" width="18.5703125" style="272" customWidth="1"/>
    <col min="21" max="21" width="13.7109375" style="272" customWidth="1"/>
    <col min="22" max="23" width="14.7109375" style="272" customWidth="1"/>
    <col min="24" max="24" width="16" style="272" customWidth="1"/>
    <col min="25" max="25" width="15" style="272" customWidth="1"/>
    <col min="26" max="26" width="14.7109375" style="272" customWidth="1"/>
    <col min="27" max="27" width="15" style="272" customWidth="1"/>
    <col min="28" max="28" width="11.28515625" style="272" customWidth="1"/>
    <col min="29" max="29" width="12" style="272" customWidth="1"/>
    <col min="30" max="30" width="19.140625" style="272" customWidth="1"/>
    <col min="31" max="31" width="13.42578125" style="272" customWidth="1"/>
    <col min="32" max="16384" width="14.7109375" style="272"/>
  </cols>
  <sheetData>
    <row r="1" spans="1:31">
      <c r="A1" s="2850" t="s">
        <v>209</v>
      </c>
      <c r="B1" s="2850"/>
      <c r="I1" s="272">
        <f>H14/G14</f>
        <v>0.27504879321843356</v>
      </c>
      <c r="J1" s="272">
        <f>H20/G20</f>
        <v>0.70558972633661432</v>
      </c>
      <c r="O1" s="371" t="s">
        <v>210</v>
      </c>
      <c r="P1" s="272" t="s">
        <v>379</v>
      </c>
      <c r="R1" s="372"/>
    </row>
    <row r="2" spans="1:31" ht="18" customHeight="1">
      <c r="A2" s="542" t="s">
        <v>380</v>
      </c>
      <c r="B2" s="542"/>
      <c r="C2" s="542"/>
      <c r="E2" s="541" t="s">
        <v>381</v>
      </c>
      <c r="F2" s="541"/>
      <c r="G2" s="373"/>
      <c r="H2" s="373"/>
      <c r="J2" s="373"/>
      <c r="K2" s="373"/>
      <c r="L2" s="373"/>
      <c r="M2" s="373"/>
      <c r="N2" s="373"/>
      <c r="O2" s="373"/>
      <c r="P2" s="373"/>
      <c r="Q2" s="373"/>
      <c r="R2" s="374"/>
      <c r="S2" s="373"/>
      <c r="T2" s="373"/>
      <c r="U2" s="373"/>
      <c r="V2" s="373"/>
      <c r="W2" s="373"/>
      <c r="X2" s="373"/>
      <c r="Y2" s="373"/>
      <c r="Z2" s="373"/>
      <c r="AA2" s="274"/>
      <c r="AB2" s="2836" t="s">
        <v>382</v>
      </c>
      <c r="AC2" s="2836"/>
      <c r="AD2" s="2836"/>
      <c r="AE2" s="2836"/>
    </row>
    <row r="3" spans="1:31" ht="16.5" customHeight="1">
      <c r="B3" s="373"/>
      <c r="C3" s="373"/>
      <c r="D3" s="373"/>
      <c r="E3" s="373"/>
      <c r="F3" s="373"/>
      <c r="G3" s="373"/>
      <c r="H3" s="373"/>
      <c r="I3" s="373"/>
      <c r="J3" s="373"/>
      <c r="K3" s="375" t="s">
        <v>383</v>
      </c>
      <c r="L3" s="373"/>
      <c r="M3" s="373"/>
      <c r="N3" s="373"/>
      <c r="O3" s="373"/>
      <c r="P3" s="373"/>
      <c r="Q3" s="373"/>
      <c r="R3" s="374"/>
      <c r="S3" s="373"/>
      <c r="T3" s="373"/>
      <c r="U3" s="373"/>
      <c r="V3" s="373"/>
      <c r="W3" s="373"/>
      <c r="X3" s="373"/>
      <c r="Y3" s="373"/>
      <c r="Z3" s="373"/>
      <c r="AA3" s="274"/>
      <c r="AB3" s="274"/>
      <c r="AC3" s="274"/>
      <c r="AD3" s="274"/>
      <c r="AE3" s="274"/>
    </row>
    <row r="4" spans="1:31" ht="15" customHeight="1">
      <c r="A4" s="376" t="s">
        <v>384</v>
      </c>
      <c r="B4" s="377" t="s">
        <v>214</v>
      </c>
      <c r="C4" s="378" t="s">
        <v>385</v>
      </c>
      <c r="D4" s="378" t="s">
        <v>386</v>
      </c>
      <c r="E4" s="378" t="s">
        <v>386</v>
      </c>
      <c r="F4" s="378" t="s">
        <v>387</v>
      </c>
      <c r="G4" s="378" t="s">
        <v>388</v>
      </c>
      <c r="H4" s="378" t="s">
        <v>389</v>
      </c>
      <c r="I4" s="378" t="s">
        <v>390</v>
      </c>
      <c r="J4" s="378" t="s">
        <v>391</v>
      </c>
      <c r="K4" s="379" t="s">
        <v>392</v>
      </c>
      <c r="L4" s="380" t="s">
        <v>393</v>
      </c>
      <c r="M4" s="377"/>
      <c r="N4" s="377" t="s">
        <v>394</v>
      </c>
      <c r="O4" s="378" t="s">
        <v>395</v>
      </c>
      <c r="P4" s="378" t="s">
        <v>396</v>
      </c>
      <c r="Q4" s="378" t="s">
        <v>397</v>
      </c>
      <c r="R4" s="378" t="s">
        <v>397</v>
      </c>
      <c r="S4" s="378" t="s">
        <v>397</v>
      </c>
      <c r="T4" s="378" t="s">
        <v>397</v>
      </c>
      <c r="U4" s="378" t="s">
        <v>398</v>
      </c>
      <c r="V4" s="378" t="s">
        <v>399</v>
      </c>
      <c r="W4" s="378" t="s">
        <v>396</v>
      </c>
      <c r="X4" s="1514" t="s">
        <v>386</v>
      </c>
      <c r="Y4" s="376" t="s">
        <v>400</v>
      </c>
      <c r="Z4" s="377" t="s">
        <v>398</v>
      </c>
      <c r="AA4" s="378" t="s">
        <v>396</v>
      </c>
      <c r="AB4" s="378" t="s">
        <v>401</v>
      </c>
      <c r="AC4" s="378" t="s">
        <v>398</v>
      </c>
      <c r="AD4" s="378" t="s">
        <v>398</v>
      </c>
      <c r="AE4" s="381" t="s">
        <v>402</v>
      </c>
    </row>
    <row r="5" spans="1:31" ht="15" customHeight="1">
      <c r="A5" s="382" t="s">
        <v>403</v>
      </c>
      <c r="B5" s="383"/>
      <c r="C5" s="1515" t="s">
        <v>404</v>
      </c>
      <c r="D5" s="1515" t="s">
        <v>405</v>
      </c>
      <c r="E5" s="1515" t="s">
        <v>405</v>
      </c>
      <c r="F5" s="1515" t="s">
        <v>406</v>
      </c>
      <c r="G5" s="1515" t="s">
        <v>390</v>
      </c>
      <c r="H5" s="1515" t="s">
        <v>407</v>
      </c>
      <c r="I5" s="1515" t="s">
        <v>408</v>
      </c>
      <c r="J5" s="1515" t="s">
        <v>408</v>
      </c>
      <c r="K5" s="384" t="s">
        <v>409</v>
      </c>
      <c r="L5" s="385" t="s">
        <v>410</v>
      </c>
      <c r="M5" s="386" t="s">
        <v>411</v>
      </c>
      <c r="N5" s="383" t="s">
        <v>412</v>
      </c>
      <c r="O5" s="1515" t="s">
        <v>413</v>
      </c>
      <c r="P5" s="1515" t="s">
        <v>408</v>
      </c>
      <c r="Q5" s="1515" t="s">
        <v>414</v>
      </c>
      <c r="R5" s="1515" t="s">
        <v>414</v>
      </c>
      <c r="S5" s="1515" t="s">
        <v>415</v>
      </c>
      <c r="T5" s="1515" t="s">
        <v>416</v>
      </c>
      <c r="U5" s="1515" t="s">
        <v>397</v>
      </c>
      <c r="V5" s="1515"/>
      <c r="W5" s="1515" t="s">
        <v>408</v>
      </c>
      <c r="X5" s="387" t="s">
        <v>417</v>
      </c>
      <c r="Y5" s="382" t="s">
        <v>418</v>
      </c>
      <c r="Z5" s="383" t="s">
        <v>397</v>
      </c>
      <c r="AA5" s="388" t="s">
        <v>419</v>
      </c>
      <c r="AB5" s="1515" t="s">
        <v>420</v>
      </c>
      <c r="AC5" s="1515" t="s">
        <v>421</v>
      </c>
      <c r="AD5" s="1515" t="s">
        <v>422</v>
      </c>
      <c r="AE5" s="1516" t="s">
        <v>423</v>
      </c>
    </row>
    <row r="6" spans="1:31" ht="15" customHeight="1">
      <c r="A6" s="382" t="s">
        <v>424</v>
      </c>
      <c r="B6" s="383"/>
      <c r="C6" s="1515"/>
      <c r="D6" s="1515" t="s">
        <v>425</v>
      </c>
      <c r="E6" s="1515" t="s">
        <v>425</v>
      </c>
      <c r="F6" s="1515"/>
      <c r="G6" s="1515" t="s">
        <v>398</v>
      </c>
      <c r="H6" s="1515" t="s">
        <v>426</v>
      </c>
      <c r="I6" s="1515"/>
      <c r="J6" s="1515"/>
      <c r="K6" s="389" t="s">
        <v>427</v>
      </c>
      <c r="L6" s="1515"/>
      <c r="M6" s="1515"/>
      <c r="N6" s="1515" t="s">
        <v>408</v>
      </c>
      <c r="O6" s="1515" t="s">
        <v>428</v>
      </c>
      <c r="P6" s="1515"/>
      <c r="Q6" s="1515" t="s">
        <v>390</v>
      </c>
      <c r="R6" s="1515" t="s">
        <v>391</v>
      </c>
      <c r="S6" s="1515" t="s">
        <v>429</v>
      </c>
      <c r="T6" s="1515" t="s">
        <v>412</v>
      </c>
      <c r="U6" s="1515"/>
      <c r="V6" s="1515"/>
      <c r="W6" s="1515" t="s">
        <v>430</v>
      </c>
      <c r="X6" s="388" t="s">
        <v>431</v>
      </c>
      <c r="Y6" s="382" t="s">
        <v>432</v>
      </c>
      <c r="Z6" s="383" t="s">
        <v>430</v>
      </c>
      <c r="AA6" s="388" t="s">
        <v>433</v>
      </c>
      <c r="AB6" s="1515"/>
      <c r="AC6" s="1515" t="s">
        <v>434</v>
      </c>
      <c r="AD6" s="1515" t="s">
        <v>435</v>
      </c>
      <c r="AE6" s="1516" t="s">
        <v>436</v>
      </c>
    </row>
    <row r="7" spans="1:31" ht="15" customHeight="1">
      <c r="A7" s="382"/>
      <c r="B7" s="383"/>
      <c r="C7" s="1515"/>
      <c r="D7" s="1515" t="s">
        <v>398</v>
      </c>
      <c r="E7" s="1515" t="s">
        <v>437</v>
      </c>
      <c r="F7" s="1515"/>
      <c r="G7" s="1515"/>
      <c r="H7" s="1515" t="s">
        <v>438</v>
      </c>
      <c r="I7" s="1515"/>
      <c r="J7" s="1515"/>
      <c r="K7" s="1517" t="s">
        <v>439</v>
      </c>
      <c r="L7" s="1515"/>
      <c r="M7" s="1515"/>
      <c r="N7" s="1515" t="s">
        <v>440</v>
      </c>
      <c r="O7" s="1515" t="s">
        <v>408</v>
      </c>
      <c r="P7" s="1515"/>
      <c r="Q7" s="1515" t="s">
        <v>408</v>
      </c>
      <c r="R7" s="1515" t="s">
        <v>408</v>
      </c>
      <c r="S7" s="1515" t="s">
        <v>441</v>
      </c>
      <c r="T7" s="1515" t="s">
        <v>408</v>
      </c>
      <c r="U7" s="1515"/>
      <c r="V7" s="1515"/>
      <c r="W7" s="1515" t="s">
        <v>399</v>
      </c>
      <c r="X7" s="390"/>
      <c r="Y7" s="391"/>
      <c r="Z7" s="383" t="s">
        <v>399</v>
      </c>
      <c r="AA7" s="388" t="s">
        <v>442</v>
      </c>
      <c r="AB7" s="1515"/>
      <c r="AC7" s="1515"/>
      <c r="AD7" s="1515" t="s">
        <v>443</v>
      </c>
      <c r="AE7" s="1516" t="s">
        <v>444</v>
      </c>
    </row>
    <row r="8" spans="1:31" ht="15" customHeight="1">
      <c r="A8" s="382"/>
      <c r="B8" s="383"/>
      <c r="C8" s="1515"/>
      <c r="D8" s="1515"/>
      <c r="E8" s="1515" t="s">
        <v>445</v>
      </c>
      <c r="F8" s="1515"/>
      <c r="G8" s="1515"/>
      <c r="H8" s="1515" t="s">
        <v>446</v>
      </c>
      <c r="I8" s="1515"/>
      <c r="J8" s="1515"/>
      <c r="K8" s="1517" t="s">
        <v>447</v>
      </c>
      <c r="L8" s="1515"/>
      <c r="M8" s="1515"/>
      <c r="N8" s="1515" t="s">
        <v>448</v>
      </c>
      <c r="O8" s="1515" t="s">
        <v>449</v>
      </c>
      <c r="P8" s="1515"/>
      <c r="Q8" s="1518"/>
      <c r="R8" s="1518"/>
      <c r="S8" s="1518" t="s">
        <v>408</v>
      </c>
      <c r="T8" s="1518"/>
      <c r="U8" s="1515"/>
      <c r="V8" s="1515"/>
      <c r="W8" s="1515"/>
      <c r="X8" s="390"/>
      <c r="Y8" s="391"/>
      <c r="Z8" s="383"/>
      <c r="AA8" s="1515" t="s">
        <v>450</v>
      </c>
      <c r="AB8" s="1515"/>
      <c r="AC8" s="1515"/>
      <c r="AD8" s="1517" t="s">
        <v>451</v>
      </c>
      <c r="AE8" s="1516"/>
    </row>
    <row r="9" spans="1:31" ht="15" customHeight="1">
      <c r="A9" s="1519"/>
      <c r="B9" s="392"/>
      <c r="C9" s="393"/>
      <c r="D9" s="393" t="s">
        <v>452</v>
      </c>
      <c r="E9" s="393" t="s">
        <v>452</v>
      </c>
      <c r="F9" s="393"/>
      <c r="G9" s="393" t="s">
        <v>453</v>
      </c>
      <c r="H9" s="393" t="s">
        <v>454</v>
      </c>
      <c r="I9" s="393" t="s">
        <v>455</v>
      </c>
      <c r="J9" s="393" t="s">
        <v>456</v>
      </c>
      <c r="K9" s="393" t="s">
        <v>456</v>
      </c>
      <c r="L9" s="393" t="s">
        <v>457</v>
      </c>
      <c r="M9" s="393" t="s">
        <v>457</v>
      </c>
      <c r="N9" s="393" t="s">
        <v>457</v>
      </c>
      <c r="O9" s="393" t="s">
        <v>458</v>
      </c>
      <c r="P9" s="393" t="s">
        <v>459</v>
      </c>
      <c r="Q9" s="393" t="s">
        <v>460</v>
      </c>
      <c r="R9" s="393" t="s">
        <v>460</v>
      </c>
      <c r="S9" s="393" t="s">
        <v>460</v>
      </c>
      <c r="T9" s="393" t="s">
        <v>460</v>
      </c>
      <c r="U9" s="393" t="s">
        <v>460</v>
      </c>
      <c r="V9" s="393" t="s">
        <v>459</v>
      </c>
      <c r="W9" s="393" t="s">
        <v>459</v>
      </c>
      <c r="X9" s="394" t="s">
        <v>452</v>
      </c>
      <c r="Y9" s="1519" t="s">
        <v>460</v>
      </c>
      <c r="Z9" s="392" t="s">
        <v>460</v>
      </c>
      <c r="AA9" s="393" t="s">
        <v>461</v>
      </c>
      <c r="AB9" s="393" t="s">
        <v>462</v>
      </c>
      <c r="AC9" s="393" t="s">
        <v>463</v>
      </c>
      <c r="AD9" s="393" t="s">
        <v>464</v>
      </c>
      <c r="AE9" s="395"/>
    </row>
    <row r="10" spans="1:31" ht="15.75" customHeight="1">
      <c r="A10" s="281">
        <v>1</v>
      </c>
      <c r="B10" s="281">
        <v>2</v>
      </c>
      <c r="C10" s="281">
        <v>3</v>
      </c>
      <c r="D10" s="281">
        <v>4</v>
      </c>
      <c r="E10" s="281">
        <v>5</v>
      </c>
      <c r="F10" s="281">
        <v>6</v>
      </c>
      <c r="G10" s="281">
        <v>7</v>
      </c>
      <c r="H10" s="281">
        <v>8</v>
      </c>
      <c r="I10" s="281">
        <v>9</v>
      </c>
      <c r="J10" s="281">
        <v>10</v>
      </c>
      <c r="K10" s="281">
        <v>11</v>
      </c>
      <c r="L10" s="281">
        <v>12</v>
      </c>
      <c r="M10" s="281">
        <v>13</v>
      </c>
      <c r="N10" s="281">
        <v>14</v>
      </c>
      <c r="O10" s="281">
        <v>15</v>
      </c>
      <c r="P10" s="281">
        <v>16</v>
      </c>
      <c r="Q10" s="281">
        <v>17</v>
      </c>
      <c r="R10" s="281">
        <v>18</v>
      </c>
      <c r="S10" s="281">
        <v>19</v>
      </c>
      <c r="T10" s="281">
        <v>20</v>
      </c>
      <c r="U10" s="281">
        <v>21</v>
      </c>
      <c r="V10" s="281">
        <v>22</v>
      </c>
      <c r="W10" s="281">
        <v>23</v>
      </c>
      <c r="X10" s="281">
        <v>24</v>
      </c>
      <c r="Y10" s="281">
        <v>25</v>
      </c>
      <c r="Z10" s="281">
        <v>26</v>
      </c>
      <c r="AA10" s="281">
        <v>27</v>
      </c>
      <c r="AB10" s="281">
        <v>28</v>
      </c>
      <c r="AC10" s="281">
        <v>29</v>
      </c>
      <c r="AD10" s="281">
        <v>30</v>
      </c>
      <c r="AE10" s="281">
        <v>31</v>
      </c>
    </row>
    <row r="11" spans="1:31" ht="15.75" customHeight="1">
      <c r="A11" s="283"/>
      <c r="B11" s="281" t="s">
        <v>230</v>
      </c>
      <c r="C11" s="284"/>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7"/>
      <c r="AC11" s="396"/>
      <c r="AD11" s="396"/>
      <c r="AE11" s="396"/>
    </row>
    <row r="12" spans="1:31" ht="15.75" customHeight="1">
      <c r="A12" s="284">
        <v>1</v>
      </c>
      <c r="B12" s="283" t="s">
        <v>231</v>
      </c>
      <c r="C12" s="284" t="s">
        <v>232</v>
      </c>
      <c r="D12" s="398"/>
      <c r="E12" s="398"/>
      <c r="F12" s="396"/>
      <c r="G12" s="396"/>
      <c r="H12" s="396"/>
      <c r="I12" s="396"/>
      <c r="J12" s="396"/>
      <c r="K12" s="396"/>
      <c r="L12" s="396"/>
      <c r="M12" s="396"/>
      <c r="N12" s="396"/>
      <c r="O12" s="396"/>
      <c r="P12" s="396"/>
      <c r="Q12" s="396"/>
      <c r="R12" s="396"/>
      <c r="S12" s="396"/>
      <c r="T12" s="396"/>
      <c r="U12" s="396"/>
      <c r="V12" s="399"/>
      <c r="W12" s="396"/>
      <c r="X12" s="396"/>
      <c r="Y12" s="396"/>
      <c r="Z12" s="396"/>
      <c r="AA12" s="396"/>
      <c r="AB12" s="397"/>
      <c r="AC12" s="396"/>
      <c r="AD12" s="396"/>
      <c r="AE12" s="396"/>
    </row>
    <row r="13" spans="1:31" ht="15.75" customHeight="1">
      <c r="A13" s="284"/>
      <c r="B13" s="284" t="s">
        <v>233</v>
      </c>
      <c r="C13" s="283"/>
      <c r="D13" s="398">
        <f>'T-1'!Q9</f>
        <v>3.8730000000000002</v>
      </c>
      <c r="E13" s="398"/>
      <c r="F13" s="396">
        <f>'T-1'!G9</f>
        <v>15316</v>
      </c>
      <c r="G13" s="396">
        <f>'T-1'!H9</f>
        <v>2798</v>
      </c>
      <c r="H13" s="396"/>
      <c r="I13" s="396">
        <v>70</v>
      </c>
      <c r="J13" s="396"/>
      <c r="K13" s="396"/>
      <c r="L13" s="396"/>
      <c r="M13" s="396"/>
      <c r="N13" s="396"/>
      <c r="O13" s="396"/>
      <c r="P13" s="400">
        <f>+U13/D13*1000</f>
        <v>332.18280402788531</v>
      </c>
      <c r="Q13" s="396"/>
      <c r="R13" s="396"/>
      <c r="S13" s="399">
        <f>F13*I13*12/10^7</f>
        <v>1.2865439999999999</v>
      </c>
      <c r="T13" s="396"/>
      <c r="U13" s="399">
        <f t="shared" ref="U13:U18" si="0">SUM(Q13:T13)</f>
        <v>1.2865439999999999</v>
      </c>
      <c r="V13" s="399"/>
      <c r="W13" s="400">
        <f>+Z13/D13*1000</f>
        <v>332.18280402788531</v>
      </c>
      <c r="X13" s="396"/>
      <c r="Y13" s="396"/>
      <c r="Z13" s="399">
        <f t="shared" ref="Z13:Z18" si="1">+U13-Y13</f>
        <v>1.2865439999999999</v>
      </c>
      <c r="AA13" s="396"/>
      <c r="AB13" s="397"/>
      <c r="AC13" s="396"/>
      <c r="AD13" s="400">
        <f>+Z13/D13*1000</f>
        <v>332.18280402788531</v>
      </c>
      <c r="AE13" s="396"/>
    </row>
    <row r="14" spans="1:31" ht="15.75" customHeight="1">
      <c r="A14" s="284"/>
      <c r="B14" s="284" t="s">
        <v>234</v>
      </c>
      <c r="C14" s="283"/>
      <c r="D14" s="398">
        <f>'T-1'!Q10</f>
        <v>1797.9449999999999</v>
      </c>
      <c r="E14" s="398"/>
      <c r="F14" s="396">
        <f>'T-1'!G10</f>
        <v>1756009</v>
      </c>
      <c r="G14" s="396">
        <f>'T-1'!H10</f>
        <v>1917787</v>
      </c>
      <c r="H14" s="400">
        <f>G14-'T-2'!D10-'T-2'!D29-SUM('T-2'!C11:C14)-SUM('T-2'!C30:C33)</f>
        <v>527485</v>
      </c>
      <c r="I14" s="396"/>
      <c r="J14" s="396"/>
      <c r="K14" s="396"/>
      <c r="L14" s="396">
        <v>20</v>
      </c>
      <c r="M14" s="396">
        <v>20</v>
      </c>
      <c r="N14" s="396"/>
      <c r="O14" s="396"/>
      <c r="P14" s="396"/>
      <c r="Q14" s="396"/>
      <c r="R14" s="396"/>
      <c r="S14" s="399">
        <f>(((F14*L14)+(H14*M14))*12)/10^7</f>
        <v>54.803856000000003</v>
      </c>
      <c r="T14" s="396"/>
      <c r="U14" s="399">
        <f t="shared" si="0"/>
        <v>54.803856000000003</v>
      </c>
      <c r="V14" s="399">
        <v>0.1</v>
      </c>
      <c r="W14" s="399"/>
      <c r="X14" s="398">
        <f>+D14*60.5%</f>
        <v>1087.756725</v>
      </c>
      <c r="Y14" s="399">
        <f>+V14*X14/10</f>
        <v>10.87756725</v>
      </c>
      <c r="Z14" s="399">
        <f t="shared" si="1"/>
        <v>43.926288750000005</v>
      </c>
      <c r="AA14" s="396"/>
      <c r="AB14" s="397"/>
      <c r="AC14" s="396"/>
      <c r="AD14" s="396"/>
      <c r="AE14" s="396"/>
    </row>
    <row r="15" spans="1:31" ht="15.75" customHeight="1">
      <c r="A15" s="284"/>
      <c r="B15" s="284" t="s">
        <v>235</v>
      </c>
      <c r="C15" s="283"/>
      <c r="D15" s="398">
        <f>'T-1'!Q11</f>
        <v>623.78977080670018</v>
      </c>
      <c r="E15" s="398"/>
      <c r="F15" s="396"/>
      <c r="G15" s="396"/>
      <c r="H15" s="396"/>
      <c r="I15" s="396"/>
      <c r="J15" s="399">
        <v>2.9</v>
      </c>
      <c r="K15" s="396"/>
      <c r="L15" s="396"/>
      <c r="M15" s="396"/>
      <c r="N15" s="396"/>
      <c r="O15" s="396"/>
      <c r="P15" s="396"/>
      <c r="Q15" s="396"/>
      <c r="R15" s="399">
        <f>(D15*J15)/10</f>
        <v>180.89903353394305</v>
      </c>
      <c r="S15" s="396"/>
      <c r="T15" s="396"/>
      <c r="U15" s="399">
        <f t="shared" si="0"/>
        <v>180.89903353394305</v>
      </c>
      <c r="V15" s="399"/>
      <c r="W15" s="399"/>
      <c r="X15" s="399"/>
      <c r="Y15" s="399"/>
      <c r="Z15" s="399">
        <f t="shared" si="1"/>
        <v>180.89903353394305</v>
      </c>
      <c r="AA15" s="396"/>
      <c r="AB15" s="397"/>
      <c r="AC15" s="396"/>
      <c r="AD15" s="396"/>
      <c r="AE15" s="396"/>
    </row>
    <row r="16" spans="1:31" ht="15.75" customHeight="1">
      <c r="A16" s="284"/>
      <c r="B16" s="284" t="s">
        <v>236</v>
      </c>
      <c r="C16" s="283"/>
      <c r="D16" s="398">
        <f>'T-1'!Q12</f>
        <v>912.19546743871251</v>
      </c>
      <c r="E16" s="398"/>
      <c r="F16" s="396"/>
      <c r="G16" s="396"/>
      <c r="H16" s="396"/>
      <c r="I16" s="396"/>
      <c r="J16" s="399">
        <v>4.7</v>
      </c>
      <c r="K16" s="396"/>
      <c r="L16" s="396"/>
      <c r="M16" s="396"/>
      <c r="N16" s="396"/>
      <c r="O16" s="396"/>
      <c r="P16" s="396"/>
      <c r="Q16" s="396"/>
      <c r="R16" s="399">
        <f>(D16*J16)/10</f>
        <v>428.73186969619491</v>
      </c>
      <c r="S16" s="396"/>
      <c r="T16" s="396"/>
      <c r="U16" s="399">
        <f t="shared" si="0"/>
        <v>428.73186969619491</v>
      </c>
      <c r="V16" s="399"/>
      <c r="W16" s="399"/>
      <c r="X16" s="399"/>
      <c r="Y16" s="399"/>
      <c r="Z16" s="399">
        <f t="shared" si="1"/>
        <v>428.73186969619491</v>
      </c>
      <c r="AA16" s="396"/>
      <c r="AB16" s="397"/>
      <c r="AC16" s="396"/>
      <c r="AD16" s="396"/>
      <c r="AE16" s="396"/>
    </row>
    <row r="17" spans="1:31" ht="15.75" customHeight="1">
      <c r="A17" s="284"/>
      <c r="B17" s="284" t="s">
        <v>237</v>
      </c>
      <c r="C17" s="283"/>
      <c r="D17" s="398">
        <f>'T-1'!Q13</f>
        <v>209.71180184050232</v>
      </c>
      <c r="E17" s="398"/>
      <c r="F17" s="396"/>
      <c r="G17" s="396"/>
      <c r="H17" s="396"/>
      <c r="I17" s="396"/>
      <c r="J17" s="399">
        <v>5.7</v>
      </c>
      <c r="K17" s="396"/>
      <c r="L17" s="396"/>
      <c r="M17" s="396"/>
      <c r="N17" s="396"/>
      <c r="O17" s="396"/>
      <c r="P17" s="396"/>
      <c r="Q17" s="396"/>
      <c r="R17" s="399">
        <f>(D17*J17)/10</f>
        <v>119.53572704908633</v>
      </c>
      <c r="S17" s="396"/>
      <c r="T17" s="396"/>
      <c r="U17" s="399">
        <f t="shared" si="0"/>
        <v>119.53572704908633</v>
      </c>
      <c r="V17" s="399"/>
      <c r="W17" s="399"/>
      <c r="X17" s="399"/>
      <c r="Y17" s="399"/>
      <c r="Z17" s="399">
        <f t="shared" si="1"/>
        <v>119.53572704908633</v>
      </c>
      <c r="AA17" s="396"/>
      <c r="AB17" s="397"/>
      <c r="AC17" s="396"/>
      <c r="AD17" s="396"/>
      <c r="AE17" s="396"/>
    </row>
    <row r="18" spans="1:31" ht="15.75" customHeight="1">
      <c r="A18" s="284"/>
      <c r="B18" s="284" t="s">
        <v>238</v>
      </c>
      <c r="C18" s="283"/>
      <c r="D18" s="398">
        <f>'T-1'!Q14</f>
        <v>52.247959914084817</v>
      </c>
      <c r="E18" s="398"/>
      <c r="F18" s="396"/>
      <c r="G18" s="396"/>
      <c r="H18" s="396"/>
      <c r="I18" s="396"/>
      <c r="J18" s="399">
        <v>6.1</v>
      </c>
      <c r="K18" s="396"/>
      <c r="L18" s="396"/>
      <c r="M18" s="396"/>
      <c r="N18" s="396"/>
      <c r="O18" s="396"/>
      <c r="P18" s="396"/>
      <c r="Q18" s="396"/>
      <c r="R18" s="399">
        <f>(D18*J18)/10</f>
        <v>31.871255547591737</v>
      </c>
      <c r="S18" s="396"/>
      <c r="T18" s="396"/>
      <c r="U18" s="399">
        <f t="shared" si="0"/>
        <v>31.871255547591737</v>
      </c>
      <c r="V18" s="399"/>
      <c r="W18" s="399"/>
      <c r="X18" s="399"/>
      <c r="Y18" s="399"/>
      <c r="Z18" s="399">
        <f t="shared" si="1"/>
        <v>31.871255547591737</v>
      </c>
      <c r="AA18" s="396"/>
      <c r="AB18" s="397"/>
      <c r="AC18" s="396"/>
      <c r="AD18" s="396"/>
      <c r="AE18" s="396"/>
    </row>
    <row r="19" spans="1:31" s="294" customFormat="1" ht="15.75" customHeight="1">
      <c r="A19" s="291"/>
      <c r="B19" s="291"/>
      <c r="C19" s="292" t="s">
        <v>240</v>
      </c>
      <c r="D19" s="401">
        <f>+D13+D14</f>
        <v>1801.818</v>
      </c>
      <c r="E19" s="401"/>
      <c r="F19" s="402">
        <f>+F13+F14</f>
        <v>1771325</v>
      </c>
      <c r="G19" s="402">
        <f>+G13+G14</f>
        <v>1920585</v>
      </c>
      <c r="H19" s="403"/>
      <c r="I19" s="403"/>
      <c r="J19" s="404"/>
      <c r="K19" s="403"/>
      <c r="L19" s="403"/>
      <c r="M19" s="403"/>
      <c r="N19" s="403"/>
      <c r="O19" s="403"/>
      <c r="P19" s="400">
        <f>+U19/D19*1000</f>
        <v>453.50212164980923</v>
      </c>
      <c r="Q19" s="404">
        <f>SUM(Q13:Q18)</f>
        <v>0</v>
      </c>
      <c r="R19" s="404">
        <f>SUM(R13:R18)</f>
        <v>761.03788582681602</v>
      </c>
      <c r="S19" s="404">
        <f>SUM(S13:S18)</f>
        <v>56.090400000000002</v>
      </c>
      <c r="T19" s="404">
        <f>SUM(T13:T18)</f>
        <v>0</v>
      </c>
      <c r="U19" s="404">
        <f>SUM(U13:U18)</f>
        <v>817.12828582681595</v>
      </c>
      <c r="V19" s="404"/>
      <c r="W19" s="400">
        <f>+Z19/D19*1000</f>
        <v>447.46512609864931</v>
      </c>
      <c r="X19" s="403"/>
      <c r="Y19" s="404">
        <f>SUM(Y13:Y18)</f>
        <v>10.87756725</v>
      </c>
      <c r="Z19" s="404">
        <f>SUM(Z13:Z18)</f>
        <v>806.2507185768161</v>
      </c>
      <c r="AA19" s="403"/>
      <c r="AB19" s="184">
        <v>0.04</v>
      </c>
      <c r="AC19" s="399">
        <f>+R19*AB19</f>
        <v>30.441515433072642</v>
      </c>
      <c r="AD19" s="400">
        <f>(Z19+AC19)/D19*1000</f>
        <v>464.36001527895087</v>
      </c>
      <c r="AE19" s="403"/>
    </row>
    <row r="20" spans="1:31" ht="15.75" customHeight="1">
      <c r="A20" s="284">
        <v>2</v>
      </c>
      <c r="B20" s="283" t="s">
        <v>241</v>
      </c>
      <c r="C20" s="284" t="s">
        <v>232</v>
      </c>
      <c r="D20" s="398">
        <f>'T-1'!Q16</f>
        <v>488.63</v>
      </c>
      <c r="E20" s="398"/>
      <c r="F20" s="396">
        <f>'T-1'!G16</f>
        <v>119207</v>
      </c>
      <c r="G20" s="396">
        <f>'T-1'!H16</f>
        <v>347763</v>
      </c>
      <c r="H20" s="396">
        <f>G20-'T-3'!D10-'T-3'!D25-SUM('T-3'!C11:C14)-'T-3'!C16-SUM('T-3'!C26:C29)-'T-3'!C31</f>
        <v>245378</v>
      </c>
      <c r="I20" s="396"/>
      <c r="J20" s="399"/>
      <c r="K20" s="396"/>
      <c r="L20" s="396">
        <v>30</v>
      </c>
      <c r="M20" s="396">
        <v>30</v>
      </c>
      <c r="N20" s="396"/>
      <c r="O20" s="396"/>
      <c r="P20" s="396"/>
      <c r="Q20" s="396"/>
      <c r="R20" s="396"/>
      <c r="S20" s="399">
        <f>(((F20*L20)+(H20*M20))*12)/10^7</f>
        <v>13.12506</v>
      </c>
      <c r="T20" s="396"/>
      <c r="U20" s="399">
        <f>SUM(Q20:T20)</f>
        <v>13.12506</v>
      </c>
      <c r="V20" s="399">
        <v>0.1</v>
      </c>
      <c r="W20" s="396"/>
      <c r="X20" s="398">
        <f>+D20*70%</f>
        <v>342.041</v>
      </c>
      <c r="Y20" s="399">
        <f>+V20*X20/10</f>
        <v>3.4204100000000004</v>
      </c>
      <c r="Z20" s="399">
        <f>+U20-Y20</f>
        <v>9.7046499999999991</v>
      </c>
      <c r="AA20" s="396"/>
      <c r="AB20" s="397"/>
      <c r="AC20" s="396"/>
      <c r="AD20" s="396"/>
      <c r="AE20" s="396"/>
    </row>
    <row r="21" spans="1:31" ht="15.75" customHeight="1">
      <c r="A21" s="284"/>
      <c r="B21" s="284" t="s">
        <v>242</v>
      </c>
      <c r="C21" s="284"/>
      <c r="D21" s="398">
        <f>'T-1'!Q17</f>
        <v>70.618679233073593</v>
      </c>
      <c r="E21" s="398"/>
      <c r="F21" s="396"/>
      <c r="G21" s="396"/>
      <c r="H21" s="396"/>
      <c r="I21" s="396"/>
      <c r="J21" s="399">
        <v>5.9</v>
      </c>
      <c r="K21" s="396"/>
      <c r="L21" s="396"/>
      <c r="M21" s="396"/>
      <c r="N21" s="396"/>
      <c r="O21" s="396"/>
      <c r="P21" s="396"/>
      <c r="Q21" s="396"/>
      <c r="R21" s="399">
        <f>(D21*J21)/10</f>
        <v>41.665020747513424</v>
      </c>
      <c r="S21" s="396"/>
      <c r="T21" s="396"/>
      <c r="U21" s="399">
        <f>SUM(Q21:T21)</f>
        <v>41.665020747513424</v>
      </c>
      <c r="V21" s="399"/>
      <c r="W21" s="396"/>
      <c r="X21" s="396"/>
      <c r="Y21" s="396"/>
      <c r="Z21" s="399">
        <f>+U21-Y21</f>
        <v>41.665020747513424</v>
      </c>
      <c r="AA21" s="396"/>
      <c r="AB21" s="397"/>
      <c r="AC21" s="396"/>
      <c r="AD21" s="396"/>
      <c r="AE21" s="396"/>
    </row>
    <row r="22" spans="1:31" ht="15.75" customHeight="1">
      <c r="A22" s="284"/>
      <c r="B22" s="284" t="s">
        <v>243</v>
      </c>
      <c r="C22" s="283"/>
      <c r="D22" s="398">
        <f>'T-1'!Q18</f>
        <v>125.68815496876795</v>
      </c>
      <c r="E22" s="398"/>
      <c r="F22" s="396"/>
      <c r="G22" s="396"/>
      <c r="H22" s="396"/>
      <c r="I22" s="396"/>
      <c r="J22" s="399">
        <v>7</v>
      </c>
      <c r="K22" s="396"/>
      <c r="L22" s="396"/>
      <c r="M22" s="396"/>
      <c r="N22" s="396"/>
      <c r="O22" s="396"/>
      <c r="P22" s="396"/>
      <c r="Q22" s="399"/>
      <c r="R22" s="399">
        <f>(D22*J22)/10</f>
        <v>87.981708478137563</v>
      </c>
      <c r="S22" s="399"/>
      <c r="T22" s="399"/>
      <c r="U22" s="399">
        <f>SUM(Q22:T22)</f>
        <v>87.981708478137563</v>
      </c>
      <c r="V22" s="399"/>
      <c r="W22" s="399"/>
      <c r="X22" s="399"/>
      <c r="Y22" s="399"/>
      <c r="Z22" s="399">
        <f>+U22-Y22</f>
        <v>87.981708478137563</v>
      </c>
      <c r="AA22" s="396"/>
      <c r="AB22" s="397"/>
      <c r="AC22" s="396"/>
      <c r="AD22" s="396"/>
      <c r="AE22" s="396"/>
    </row>
    <row r="23" spans="1:31" ht="15.75" customHeight="1">
      <c r="A23" s="284"/>
      <c r="B23" s="284" t="s">
        <v>244</v>
      </c>
      <c r="C23" s="284"/>
      <c r="D23" s="398">
        <f>'T-1'!Q19</f>
        <v>292.32316579815841</v>
      </c>
      <c r="E23" s="398"/>
      <c r="F23" s="396"/>
      <c r="G23" s="396"/>
      <c r="H23" s="396"/>
      <c r="I23" s="396"/>
      <c r="J23" s="399">
        <v>7.6</v>
      </c>
      <c r="K23" s="396"/>
      <c r="L23" s="396"/>
      <c r="M23" s="396"/>
      <c r="N23" s="396"/>
      <c r="O23" s="396"/>
      <c r="P23" s="396"/>
      <c r="Q23" s="396"/>
      <c r="R23" s="399">
        <f>(D23*J23)/10</f>
        <v>222.16560600660037</v>
      </c>
      <c r="S23" s="396"/>
      <c r="T23" s="396"/>
      <c r="U23" s="399">
        <f>SUM(Q23:T23)</f>
        <v>222.16560600660037</v>
      </c>
      <c r="V23" s="399"/>
      <c r="W23" s="399"/>
      <c r="X23" s="399"/>
      <c r="Y23" s="399"/>
      <c r="Z23" s="399">
        <f>+U23-Y23</f>
        <v>222.16560600660037</v>
      </c>
      <c r="AA23" s="396"/>
      <c r="AB23" s="397"/>
      <c r="AC23" s="396"/>
      <c r="AD23" s="396"/>
      <c r="AE23" s="396"/>
    </row>
    <row r="24" spans="1:31" ht="15.75" customHeight="1">
      <c r="A24" s="284"/>
      <c r="B24" s="284"/>
      <c r="C24" s="292" t="s">
        <v>240</v>
      </c>
      <c r="D24" s="401">
        <f>SUM(D21:D23)</f>
        <v>488.62999999999994</v>
      </c>
      <c r="E24" s="398"/>
      <c r="F24" s="396">
        <f>+F20</f>
        <v>119207</v>
      </c>
      <c r="G24" s="396">
        <f>+G20</f>
        <v>347763</v>
      </c>
      <c r="H24" s="396">
        <f>+H20</f>
        <v>245378</v>
      </c>
      <c r="I24" s="396"/>
      <c r="J24" s="399"/>
      <c r="K24" s="396"/>
      <c r="L24" s="396"/>
      <c r="M24" s="396"/>
      <c r="N24" s="396"/>
      <c r="O24" s="396"/>
      <c r="P24" s="400">
        <f t="shared" ref="P24:P32" si="2">+U24/D24*1000</f>
        <v>746.85834932822661</v>
      </c>
      <c r="Q24" s="396"/>
      <c r="R24" s="404">
        <f>SUM(R21:R23)</f>
        <v>351.81233523225137</v>
      </c>
      <c r="S24" s="404">
        <f>SUM(S20:S23)</f>
        <v>13.12506</v>
      </c>
      <c r="T24" s="404">
        <f>SUM(T21:T23)</f>
        <v>0</v>
      </c>
      <c r="U24" s="404">
        <f>SUM(U20:U23)</f>
        <v>364.93739523225133</v>
      </c>
      <c r="V24" s="399"/>
      <c r="W24" s="400">
        <f t="shared" ref="W24:W32" si="3">+Z24/D24*1000</f>
        <v>739.85834932822672</v>
      </c>
      <c r="X24" s="399"/>
      <c r="Y24" s="404">
        <f>SUM(Y20:Y23)</f>
        <v>3.4204100000000004</v>
      </c>
      <c r="Z24" s="404">
        <f>SUM(Z20:Z23)</f>
        <v>361.51698523225139</v>
      </c>
      <c r="AA24" s="396"/>
      <c r="AB24" s="184">
        <v>0.04</v>
      </c>
      <c r="AC24" s="399">
        <f t="shared" ref="AC24:AC31" si="4">+R24*AB24</f>
        <v>14.072493409290056</v>
      </c>
      <c r="AD24" s="400">
        <f t="shared" ref="AD24:AD31" si="5">(Z24+AC24)/D24*1000</f>
        <v>768.65824579240223</v>
      </c>
      <c r="AE24" s="396"/>
    </row>
    <row r="25" spans="1:31" ht="15.75" customHeight="1">
      <c r="A25" s="284">
        <v>3</v>
      </c>
      <c r="B25" s="283" t="s">
        <v>245</v>
      </c>
      <c r="C25" s="284" t="s">
        <v>232</v>
      </c>
      <c r="D25" s="398">
        <f>'T-1'!Q21</f>
        <v>106.518</v>
      </c>
      <c r="E25" s="398"/>
      <c r="F25" s="396">
        <f>'T-1'!G21</f>
        <v>26474</v>
      </c>
      <c r="G25" s="396">
        <f>'T-1'!H21</f>
        <v>102863</v>
      </c>
      <c r="H25" s="396">
        <f t="shared" ref="H25:H32" si="6">+G25-F25</f>
        <v>76389</v>
      </c>
      <c r="I25" s="396"/>
      <c r="J25" s="399">
        <v>1.5</v>
      </c>
      <c r="K25" s="396"/>
      <c r="L25" s="396">
        <v>20</v>
      </c>
      <c r="M25" s="396">
        <v>10</v>
      </c>
      <c r="N25" s="396"/>
      <c r="O25" s="396"/>
      <c r="P25" s="400">
        <f t="shared" si="2"/>
        <v>164.57072044161546</v>
      </c>
      <c r="Q25" s="396"/>
      <c r="R25" s="399">
        <f t="shared" ref="R25:R32" si="7">(D25*J25)/10</f>
        <v>15.977699999999999</v>
      </c>
      <c r="S25" s="399">
        <f t="shared" ref="S25:S32" si="8">(((F25*L25)+(H25*M25))*12)/10^7</f>
        <v>1.552044</v>
      </c>
      <c r="T25" s="396"/>
      <c r="U25" s="399">
        <f t="shared" ref="U25:U32" si="9">SUM(Q25:T25)</f>
        <v>17.529743999999997</v>
      </c>
      <c r="V25" s="399">
        <v>0.1</v>
      </c>
      <c r="W25" s="400">
        <f t="shared" si="3"/>
        <v>162.07072044161546</v>
      </c>
      <c r="X25" s="398">
        <f>+D25*25%</f>
        <v>26.6295</v>
      </c>
      <c r="Y25" s="399">
        <f>+V25*X25/10</f>
        <v>0.26629500000000006</v>
      </c>
      <c r="Z25" s="399">
        <f t="shared" ref="Z25:Z32" si="10">+U25-Y25</f>
        <v>17.263448999999998</v>
      </c>
      <c r="AA25" s="396"/>
      <c r="AB25" s="185">
        <v>0.02</v>
      </c>
      <c r="AC25" s="399">
        <f t="shared" si="4"/>
        <v>0.319554</v>
      </c>
      <c r="AD25" s="400">
        <f t="shared" si="5"/>
        <v>165.07072044161546</v>
      </c>
      <c r="AE25" s="396"/>
    </row>
    <row r="26" spans="1:31" ht="15.75" customHeight="1">
      <c r="A26" s="284">
        <f t="shared" ref="A26:A35" si="11">A25+1</f>
        <v>4</v>
      </c>
      <c r="B26" s="283" t="s">
        <v>246</v>
      </c>
      <c r="C26" s="284" t="s">
        <v>232</v>
      </c>
      <c r="D26" s="398">
        <f>'T-1'!Q22</f>
        <v>66.563999999999993</v>
      </c>
      <c r="E26" s="398"/>
      <c r="F26" s="396">
        <f>'T-1'!G22</f>
        <v>3811</v>
      </c>
      <c r="G26" s="396">
        <f>'T-1'!H22</f>
        <v>40130</v>
      </c>
      <c r="H26" s="396">
        <f t="shared" si="6"/>
        <v>36319</v>
      </c>
      <c r="I26" s="396"/>
      <c r="J26" s="399">
        <v>1.6</v>
      </c>
      <c r="K26" s="396"/>
      <c r="L26" s="396">
        <v>20</v>
      </c>
      <c r="M26" s="396">
        <v>10</v>
      </c>
      <c r="N26" s="396"/>
      <c r="O26" s="396"/>
      <c r="P26" s="400">
        <f t="shared" si="2"/>
        <v>167.92157923201731</v>
      </c>
      <c r="Q26" s="396"/>
      <c r="R26" s="399">
        <f t="shared" si="7"/>
        <v>10.65024</v>
      </c>
      <c r="S26" s="399">
        <f t="shared" si="8"/>
        <v>0.52729199999999998</v>
      </c>
      <c r="T26" s="396"/>
      <c r="U26" s="399">
        <f t="shared" si="9"/>
        <v>11.177531999999999</v>
      </c>
      <c r="V26" s="399">
        <v>0.1</v>
      </c>
      <c r="W26" s="400">
        <f t="shared" si="3"/>
        <v>160.92157923201734</v>
      </c>
      <c r="X26" s="398">
        <f>+D26*70%</f>
        <v>46.594799999999992</v>
      </c>
      <c r="Y26" s="399">
        <f>+V26*X26/10</f>
        <v>0.46594799999999992</v>
      </c>
      <c r="Z26" s="399">
        <f t="shared" si="10"/>
        <v>10.711584</v>
      </c>
      <c r="AA26" s="396"/>
      <c r="AB26" s="185">
        <v>0.04</v>
      </c>
      <c r="AC26" s="399">
        <f t="shared" si="4"/>
        <v>0.42600959999999999</v>
      </c>
      <c r="AD26" s="400">
        <f t="shared" si="5"/>
        <v>167.32157923201734</v>
      </c>
      <c r="AE26" s="396"/>
    </row>
    <row r="27" spans="1:31" ht="15.75" customHeight="1">
      <c r="A27" s="284">
        <f t="shared" si="11"/>
        <v>5</v>
      </c>
      <c r="B27" s="283" t="s">
        <v>247</v>
      </c>
      <c r="C27" s="284" t="s">
        <v>232</v>
      </c>
      <c r="D27" s="398">
        <f>'T-1'!Q23</f>
        <v>2.2850000000000001</v>
      </c>
      <c r="E27" s="398"/>
      <c r="F27" s="396">
        <f>'T-1'!G23</f>
        <v>65</v>
      </c>
      <c r="G27" s="396">
        <f>'T-1'!H23</f>
        <v>1226</v>
      </c>
      <c r="H27" s="396">
        <f t="shared" si="6"/>
        <v>1161</v>
      </c>
      <c r="I27" s="396"/>
      <c r="J27" s="399">
        <v>3.1</v>
      </c>
      <c r="K27" s="396"/>
      <c r="L27" s="396">
        <v>80</v>
      </c>
      <c r="M27" s="396">
        <v>50</v>
      </c>
      <c r="N27" s="396"/>
      <c r="O27" s="396"/>
      <c r="P27" s="400">
        <f t="shared" si="2"/>
        <v>343.21663019693653</v>
      </c>
      <c r="Q27" s="396"/>
      <c r="R27" s="399">
        <f t="shared" si="7"/>
        <v>0.70835000000000004</v>
      </c>
      <c r="S27" s="399">
        <f t="shared" si="8"/>
        <v>7.5899999999999995E-2</v>
      </c>
      <c r="T27" s="396"/>
      <c r="U27" s="399">
        <f t="shared" si="9"/>
        <v>0.78425</v>
      </c>
      <c r="V27" s="399"/>
      <c r="W27" s="400">
        <f t="shared" si="3"/>
        <v>339.78446389496719</v>
      </c>
      <c r="X27" s="398"/>
      <c r="Y27" s="399">
        <f>+U27*0.01</f>
        <v>7.8425000000000005E-3</v>
      </c>
      <c r="Z27" s="399">
        <f t="shared" si="10"/>
        <v>0.77640750000000003</v>
      </c>
      <c r="AA27" s="396"/>
      <c r="AB27" s="185">
        <v>0.04</v>
      </c>
      <c r="AC27" s="399">
        <f t="shared" si="4"/>
        <v>2.8334000000000002E-2</v>
      </c>
      <c r="AD27" s="400">
        <f t="shared" si="5"/>
        <v>352.18446389496717</v>
      </c>
      <c r="AE27" s="396"/>
    </row>
    <row r="28" spans="1:31" ht="15.75" customHeight="1">
      <c r="A28" s="284">
        <f t="shared" si="11"/>
        <v>6</v>
      </c>
      <c r="B28" s="283" t="s">
        <v>248</v>
      </c>
      <c r="C28" s="284" t="s">
        <v>232</v>
      </c>
      <c r="D28" s="398">
        <f>'T-1'!Q24</f>
        <v>55.691000000000003</v>
      </c>
      <c r="E28" s="398"/>
      <c r="F28" s="396">
        <f>'T-1'!G24</f>
        <v>2017</v>
      </c>
      <c r="G28" s="396">
        <f>'T-1'!H24</f>
        <v>11944</v>
      </c>
      <c r="H28" s="396">
        <f t="shared" si="6"/>
        <v>9927</v>
      </c>
      <c r="I28" s="396"/>
      <c r="J28" s="399">
        <v>6.2</v>
      </c>
      <c r="K28" s="396"/>
      <c r="L28" s="396">
        <v>20</v>
      </c>
      <c r="M28" s="396">
        <v>15</v>
      </c>
      <c r="N28" s="396"/>
      <c r="O28" s="396"/>
      <c r="P28" s="400">
        <f t="shared" si="2"/>
        <v>624.07775044441644</v>
      </c>
      <c r="Q28" s="396"/>
      <c r="R28" s="399">
        <f t="shared" si="7"/>
        <v>34.528419999999997</v>
      </c>
      <c r="S28" s="399">
        <f t="shared" si="8"/>
        <v>0.22709399999999999</v>
      </c>
      <c r="T28" s="396"/>
      <c r="U28" s="399">
        <f t="shared" si="9"/>
        <v>34.755513999999998</v>
      </c>
      <c r="V28" s="399"/>
      <c r="W28" s="400">
        <f t="shared" si="3"/>
        <v>621.89347831786085</v>
      </c>
      <c r="X28" s="399"/>
      <c r="Y28" s="399">
        <f>+U28*35%*0.01</f>
        <v>0.12164429899999998</v>
      </c>
      <c r="Z28" s="399">
        <f t="shared" si="10"/>
        <v>34.633869700999995</v>
      </c>
      <c r="AA28" s="396"/>
      <c r="AB28" s="184">
        <v>0.04</v>
      </c>
      <c r="AC28" s="399">
        <f t="shared" si="4"/>
        <v>1.3811367999999999</v>
      </c>
      <c r="AD28" s="400">
        <f t="shared" si="5"/>
        <v>646.69347831786092</v>
      </c>
      <c r="AE28" s="396"/>
    </row>
    <row r="29" spans="1:31" ht="15.75" customHeight="1">
      <c r="A29" s="284">
        <f t="shared" si="11"/>
        <v>7</v>
      </c>
      <c r="B29" s="283" t="s">
        <v>249</v>
      </c>
      <c r="C29" s="284" t="s">
        <v>232</v>
      </c>
      <c r="D29" s="398">
        <f>'T-1'!Q25</f>
        <v>19.206</v>
      </c>
      <c r="E29" s="398"/>
      <c r="F29" s="396">
        <f>'T-1'!G25</f>
        <v>4164</v>
      </c>
      <c r="G29" s="396">
        <f>'T-1'!H25</f>
        <v>38937</v>
      </c>
      <c r="H29" s="396">
        <f t="shared" si="6"/>
        <v>34773</v>
      </c>
      <c r="I29" s="396"/>
      <c r="J29" s="399">
        <v>6.2</v>
      </c>
      <c r="K29" s="396"/>
      <c r="L29" s="396">
        <v>80</v>
      </c>
      <c r="M29" s="396">
        <v>35</v>
      </c>
      <c r="N29" s="396"/>
      <c r="O29" s="396"/>
      <c r="P29" s="400">
        <f t="shared" si="2"/>
        <v>716.85567010309296</v>
      </c>
      <c r="Q29" s="396"/>
      <c r="R29" s="399">
        <f t="shared" si="7"/>
        <v>11.907720000000001</v>
      </c>
      <c r="S29" s="399">
        <f t="shared" si="8"/>
        <v>1.8602099999999999</v>
      </c>
      <c r="T29" s="396"/>
      <c r="U29" s="399">
        <f t="shared" si="9"/>
        <v>13.767930000000002</v>
      </c>
      <c r="V29" s="399">
        <v>0.1</v>
      </c>
      <c r="W29" s="400">
        <f t="shared" si="3"/>
        <v>709.75567010309294</v>
      </c>
      <c r="X29" s="398">
        <f>+D29*71%</f>
        <v>13.636259999999998</v>
      </c>
      <c r="Y29" s="399">
        <f>+V29*X29/10</f>
        <v>0.1363626</v>
      </c>
      <c r="Z29" s="399">
        <f t="shared" si="10"/>
        <v>13.631567400000002</v>
      </c>
      <c r="AA29" s="396"/>
      <c r="AB29" s="184">
        <v>0.05</v>
      </c>
      <c r="AC29" s="399">
        <f t="shared" si="4"/>
        <v>0.59538600000000008</v>
      </c>
      <c r="AD29" s="400">
        <f t="shared" si="5"/>
        <v>740.75567010309283</v>
      </c>
      <c r="AE29" s="396"/>
    </row>
    <row r="30" spans="1:31" ht="15.75" customHeight="1">
      <c r="A30" s="284">
        <f t="shared" si="11"/>
        <v>8</v>
      </c>
      <c r="B30" s="283" t="s">
        <v>250</v>
      </c>
      <c r="C30" s="284" t="s">
        <v>232</v>
      </c>
      <c r="D30" s="398">
        <f>'T-1'!Q26</f>
        <v>41.508000000000003</v>
      </c>
      <c r="E30" s="398"/>
      <c r="F30" s="396">
        <f>'T-1'!G26</f>
        <v>1119</v>
      </c>
      <c r="G30" s="396">
        <f>'T-1'!H26</f>
        <v>48034</v>
      </c>
      <c r="H30" s="396">
        <f t="shared" si="6"/>
        <v>46915</v>
      </c>
      <c r="I30" s="396"/>
      <c r="J30" s="399">
        <v>6.2</v>
      </c>
      <c r="K30" s="396"/>
      <c r="L30" s="396">
        <v>100</v>
      </c>
      <c r="M30" s="396">
        <v>80</v>
      </c>
      <c r="N30" s="396"/>
      <c r="O30" s="396"/>
      <c r="P30" s="400">
        <f t="shared" si="2"/>
        <v>731.74038739520086</v>
      </c>
      <c r="Q30" s="396"/>
      <c r="R30" s="399">
        <f t="shared" si="7"/>
        <v>25.734960000000001</v>
      </c>
      <c r="S30" s="399">
        <f t="shared" si="8"/>
        <v>4.6381199999999998</v>
      </c>
      <c r="T30" s="396"/>
      <c r="U30" s="399">
        <f t="shared" si="9"/>
        <v>30.373080000000002</v>
      </c>
      <c r="V30" s="399"/>
      <c r="W30" s="400">
        <f t="shared" si="3"/>
        <v>724.78885371494653</v>
      </c>
      <c r="X30" s="399"/>
      <c r="Y30" s="399">
        <f>+U30*95%*0.01</f>
        <v>0.28854426</v>
      </c>
      <c r="Z30" s="399">
        <f t="shared" si="10"/>
        <v>30.084535740000003</v>
      </c>
      <c r="AA30" s="396"/>
      <c r="AB30" s="184">
        <v>0.08</v>
      </c>
      <c r="AC30" s="399">
        <f t="shared" si="4"/>
        <v>2.0587968000000001</v>
      </c>
      <c r="AD30" s="400">
        <f t="shared" si="5"/>
        <v>774.38885371494655</v>
      </c>
      <c r="AE30" s="396"/>
    </row>
    <row r="31" spans="1:31" ht="15.75" customHeight="1">
      <c r="A31" s="284">
        <f t="shared" si="11"/>
        <v>9</v>
      </c>
      <c r="B31" s="283" t="s">
        <v>251</v>
      </c>
      <c r="C31" s="284" t="s">
        <v>232</v>
      </c>
      <c r="D31" s="398">
        <f>'T-1'!Q27</f>
        <v>49.511000000000003</v>
      </c>
      <c r="E31" s="398"/>
      <c r="F31" s="396">
        <f>'T-1'!G27</f>
        <v>20526</v>
      </c>
      <c r="G31" s="396">
        <f>'T-1'!H27</f>
        <v>39334</v>
      </c>
      <c r="H31" s="396">
        <f t="shared" si="6"/>
        <v>18808</v>
      </c>
      <c r="I31" s="396"/>
      <c r="J31" s="399">
        <v>6.2</v>
      </c>
      <c r="K31" s="396"/>
      <c r="L31" s="396">
        <v>50</v>
      </c>
      <c r="M31" s="396">
        <v>50</v>
      </c>
      <c r="N31" s="396"/>
      <c r="O31" s="396"/>
      <c r="P31" s="400">
        <f t="shared" si="2"/>
        <v>667.66698309466574</v>
      </c>
      <c r="Q31" s="396"/>
      <c r="R31" s="399">
        <f t="shared" si="7"/>
        <v>30.696820000000002</v>
      </c>
      <c r="S31" s="399">
        <f t="shared" si="8"/>
        <v>2.3600400000000001</v>
      </c>
      <c r="T31" s="396"/>
      <c r="U31" s="399">
        <f t="shared" si="9"/>
        <v>33.05686</v>
      </c>
      <c r="V31" s="399"/>
      <c r="W31" s="400">
        <f t="shared" si="3"/>
        <v>663.3271477045505</v>
      </c>
      <c r="X31" s="399"/>
      <c r="Y31" s="399">
        <f>+U31*65%*0.01</f>
        <v>0.21486959000000003</v>
      </c>
      <c r="Z31" s="399">
        <f t="shared" si="10"/>
        <v>32.841990410000001</v>
      </c>
      <c r="AA31" s="396"/>
      <c r="AB31" s="184">
        <v>0.04</v>
      </c>
      <c r="AC31" s="399">
        <f t="shared" si="4"/>
        <v>1.2278728000000001</v>
      </c>
      <c r="AD31" s="400">
        <f t="shared" si="5"/>
        <v>688.12714770455057</v>
      </c>
      <c r="AE31" s="396"/>
    </row>
    <row r="32" spans="1:31" ht="15.75" customHeight="1">
      <c r="A32" s="284">
        <f t="shared" si="11"/>
        <v>10</v>
      </c>
      <c r="B32" s="283" t="s">
        <v>252</v>
      </c>
      <c r="C32" s="284" t="s">
        <v>232</v>
      </c>
      <c r="D32" s="398">
        <f>'T-1'!Q28</f>
        <v>71.004999999999995</v>
      </c>
      <c r="E32" s="398"/>
      <c r="F32" s="396">
        <f>'T-1'!G28</f>
        <v>5015</v>
      </c>
      <c r="G32" s="396">
        <f>'T-1'!H28</f>
        <v>32695</v>
      </c>
      <c r="H32" s="396">
        <f t="shared" si="6"/>
        <v>27680</v>
      </c>
      <c r="I32" s="396"/>
      <c r="J32" s="399">
        <v>6.2</v>
      </c>
      <c r="K32" s="396"/>
      <c r="L32" s="396">
        <v>50</v>
      </c>
      <c r="M32" s="396">
        <v>50</v>
      </c>
      <c r="N32" s="396"/>
      <c r="O32" s="396"/>
      <c r="P32" s="400">
        <f t="shared" si="2"/>
        <v>647.62763185691153</v>
      </c>
      <c r="Q32" s="396"/>
      <c r="R32" s="399">
        <f t="shared" si="7"/>
        <v>44.023099999999999</v>
      </c>
      <c r="S32" s="399">
        <f t="shared" si="8"/>
        <v>1.9617</v>
      </c>
      <c r="T32" s="396"/>
      <c r="U32" s="399">
        <f t="shared" si="9"/>
        <v>45.9848</v>
      </c>
      <c r="V32" s="399">
        <v>0.1</v>
      </c>
      <c r="W32" s="400">
        <f t="shared" si="3"/>
        <v>644.62763185691153</v>
      </c>
      <c r="X32" s="398">
        <f>+D32*30%</f>
        <v>21.301499999999997</v>
      </c>
      <c r="Y32" s="399">
        <f>+V32*X32/10</f>
        <v>0.21301500000000001</v>
      </c>
      <c r="Z32" s="399">
        <f t="shared" si="10"/>
        <v>45.771785000000001</v>
      </c>
      <c r="AA32" s="396"/>
      <c r="AB32" s="405"/>
      <c r="AC32" s="396"/>
      <c r="AD32" s="396"/>
      <c r="AE32" s="396"/>
    </row>
    <row r="33" spans="1:31" ht="15.75" customHeight="1">
      <c r="A33" s="284">
        <f t="shared" si="11"/>
        <v>11</v>
      </c>
      <c r="B33" s="283" t="s">
        <v>253</v>
      </c>
      <c r="C33" s="284" t="s">
        <v>232</v>
      </c>
      <c r="D33" s="398"/>
      <c r="E33" s="398"/>
      <c r="F33" s="396"/>
      <c r="G33" s="396"/>
      <c r="H33" s="396"/>
      <c r="I33" s="396">
        <v>200</v>
      </c>
      <c r="J33" s="399">
        <v>6.2</v>
      </c>
      <c r="K33" s="396"/>
      <c r="L33" s="396"/>
      <c r="M33" s="396"/>
      <c r="N33" s="396">
        <v>30</v>
      </c>
      <c r="O33" s="396"/>
      <c r="P33" s="400"/>
      <c r="Q33" s="396"/>
      <c r="R33" s="396"/>
      <c r="S33" s="396"/>
      <c r="T33" s="396"/>
      <c r="U33" s="399"/>
      <c r="V33" s="399"/>
      <c r="W33" s="399"/>
      <c r="X33" s="399"/>
      <c r="Y33" s="399"/>
      <c r="Z33" s="399"/>
      <c r="AA33" s="396"/>
      <c r="AB33" s="397"/>
      <c r="AC33" s="396"/>
      <c r="AD33" s="396"/>
      <c r="AE33" s="396"/>
    </row>
    <row r="34" spans="1:31" ht="15.75" customHeight="1">
      <c r="A34" s="284">
        <f t="shared" si="11"/>
        <v>12</v>
      </c>
      <c r="B34" s="283" t="s">
        <v>254</v>
      </c>
      <c r="C34" s="284" t="s">
        <v>232</v>
      </c>
      <c r="D34" s="398"/>
      <c r="E34" s="398"/>
      <c r="F34" s="396"/>
      <c r="G34" s="396"/>
      <c r="H34" s="396"/>
      <c r="I34" s="396">
        <v>200</v>
      </c>
      <c r="J34" s="399">
        <v>6.2</v>
      </c>
      <c r="K34" s="396"/>
      <c r="L34" s="396"/>
      <c r="M34" s="396"/>
      <c r="N34" s="396">
        <v>30</v>
      </c>
      <c r="O34" s="396"/>
      <c r="P34" s="400"/>
      <c r="Q34" s="396"/>
      <c r="R34" s="396"/>
      <c r="S34" s="396"/>
      <c r="T34" s="396"/>
      <c r="U34" s="399"/>
      <c r="V34" s="399"/>
      <c r="W34" s="399"/>
      <c r="X34" s="399"/>
      <c r="Y34" s="399"/>
      <c r="Z34" s="399"/>
      <c r="AA34" s="396"/>
      <c r="AB34" s="397"/>
      <c r="AC34" s="396"/>
      <c r="AD34" s="396"/>
      <c r="AE34" s="396"/>
    </row>
    <row r="35" spans="1:31" ht="15.75" customHeight="1">
      <c r="A35" s="284">
        <f t="shared" si="11"/>
        <v>13</v>
      </c>
      <c r="B35" s="283" t="s">
        <v>255</v>
      </c>
      <c r="C35" s="284" t="s">
        <v>232</v>
      </c>
      <c r="D35" s="398"/>
      <c r="E35" s="398"/>
      <c r="F35" s="396"/>
      <c r="G35" s="396"/>
      <c r="H35" s="396"/>
      <c r="I35" s="396">
        <v>200</v>
      </c>
      <c r="J35" s="399">
        <v>6.2</v>
      </c>
      <c r="K35" s="396"/>
      <c r="L35" s="396"/>
      <c r="M35" s="396"/>
      <c r="N35" s="396">
        <v>30</v>
      </c>
      <c r="O35" s="396"/>
      <c r="P35" s="400"/>
      <c r="Q35" s="396"/>
      <c r="R35" s="396"/>
      <c r="S35" s="396"/>
      <c r="T35" s="396"/>
      <c r="U35" s="396"/>
      <c r="V35" s="399"/>
      <c r="W35" s="396"/>
      <c r="X35" s="396"/>
      <c r="Y35" s="396"/>
      <c r="Z35" s="396"/>
      <c r="AA35" s="396"/>
      <c r="AB35" s="397"/>
      <c r="AC35" s="396"/>
      <c r="AD35" s="396"/>
      <c r="AE35" s="396"/>
    </row>
    <row r="36" spans="1:31" ht="15.75" customHeight="1">
      <c r="A36" s="284"/>
      <c r="B36" s="292" t="s">
        <v>256</v>
      </c>
      <c r="C36" s="292"/>
      <c r="D36" s="401">
        <f>D19+D24+SUM(D25:D35)</f>
        <v>2702.7359999999999</v>
      </c>
      <c r="E36" s="398"/>
      <c r="F36" s="402">
        <f>F19+F24+SUM(F25:F35)</f>
        <v>1953723</v>
      </c>
      <c r="G36" s="402">
        <f>G19+G24+SUM(G25:G35)</f>
        <v>2583511</v>
      </c>
      <c r="H36" s="402">
        <f>H19+H24+SUM(H25:H35)</f>
        <v>497350</v>
      </c>
      <c r="I36" s="396"/>
      <c r="J36" s="399"/>
      <c r="K36" s="396"/>
      <c r="L36" s="396"/>
      <c r="M36" s="396"/>
      <c r="N36" s="396"/>
      <c r="O36" s="396"/>
      <c r="P36" s="402">
        <f>+U36/D36*1000</f>
        <v>506.70705206097347</v>
      </c>
      <c r="Q36" s="404">
        <f>Q19+Q24+SUM(Q25:Q35)</f>
        <v>0</v>
      </c>
      <c r="R36" s="404">
        <f>R19+R24+SUM(R25:R35)</f>
        <v>1287.0775310590673</v>
      </c>
      <c r="S36" s="404">
        <f>S19+S24+SUM(S25:S35)</f>
        <v>82.417860000000005</v>
      </c>
      <c r="T36" s="404">
        <f>T19+T24+SUM(T25:T35)</f>
        <v>0</v>
      </c>
      <c r="U36" s="404">
        <f>U19+U24+SUM(U25:U35)</f>
        <v>1369.4953910590671</v>
      </c>
      <c r="V36" s="399"/>
      <c r="W36" s="402">
        <f>+Z36/D36*1000</f>
        <v>500.78250060681739</v>
      </c>
      <c r="X36" s="396"/>
      <c r="Y36" s="404">
        <f>Y19+Y24+SUM(Y25:Y35)</f>
        <v>16.012498498999999</v>
      </c>
      <c r="Z36" s="404">
        <f>Z19+Z24+SUM(Z25:Z35)</f>
        <v>1353.4828925600673</v>
      </c>
      <c r="AA36" s="396"/>
      <c r="AB36" s="397"/>
      <c r="AC36" s="404">
        <f>AC19+AC24+SUM(AC25:AC35)</f>
        <v>50.551098842362698</v>
      </c>
      <c r="AD36" s="402">
        <f>(Z36+AC36)/D36*1000</f>
        <v>519.4861767492016</v>
      </c>
      <c r="AE36" s="396"/>
    </row>
    <row r="37" spans="1:31" ht="15.75" customHeight="1">
      <c r="A37" s="283"/>
      <c r="B37" s="281" t="s">
        <v>257</v>
      </c>
      <c r="C37" s="284"/>
      <c r="D37" s="398"/>
      <c r="E37" s="398"/>
      <c r="F37" s="396"/>
      <c r="G37" s="396"/>
      <c r="H37" s="396"/>
      <c r="I37" s="396"/>
      <c r="J37" s="399"/>
      <c r="K37" s="396"/>
      <c r="L37" s="396"/>
      <c r="M37" s="396"/>
      <c r="N37" s="396"/>
      <c r="O37" s="396"/>
      <c r="P37" s="396"/>
      <c r="Q37" s="396"/>
      <c r="R37" s="396"/>
      <c r="S37" s="396"/>
      <c r="T37" s="396"/>
      <c r="U37" s="396"/>
      <c r="V37" s="399"/>
      <c r="W37" s="396"/>
      <c r="X37" s="396"/>
      <c r="Y37" s="396"/>
      <c r="Z37" s="396"/>
      <c r="AA37" s="396"/>
      <c r="AB37" s="186"/>
      <c r="AC37" s="396"/>
      <c r="AD37" s="396"/>
      <c r="AE37" s="396"/>
    </row>
    <row r="38" spans="1:31" ht="15.75" customHeight="1">
      <c r="A38" s="284">
        <v>13</v>
      </c>
      <c r="B38" s="283" t="s">
        <v>258</v>
      </c>
      <c r="C38" s="284" t="s">
        <v>259</v>
      </c>
      <c r="D38" s="398">
        <f>'T-1'!Q34</f>
        <v>18.449000000000002</v>
      </c>
      <c r="E38" s="398">
        <f>+D38*0.5%</f>
        <v>9.2245000000000008E-2</v>
      </c>
      <c r="F38" s="396">
        <f>'T-1'!G34</f>
        <v>27</v>
      </c>
      <c r="G38" s="396">
        <f>'T-1'!H34</f>
        <v>10225</v>
      </c>
      <c r="H38" s="396"/>
      <c r="I38" s="396">
        <v>20</v>
      </c>
      <c r="J38" s="399">
        <v>4.9000000000000004</v>
      </c>
      <c r="K38" s="396"/>
      <c r="L38" s="396"/>
      <c r="M38" s="396"/>
      <c r="N38" s="396">
        <v>250</v>
      </c>
      <c r="O38" s="396"/>
      <c r="P38" s="400">
        <f t="shared" ref="P38:P53" si="12">+U38/D38*1000</f>
        <v>502.24058214537371</v>
      </c>
      <c r="Q38" s="399">
        <f>G38*I38*100%/10^7*12</f>
        <v>0.24540000000000001</v>
      </c>
      <c r="R38" s="399">
        <f>((D38*J38)-(D38*0.45*0.1)+(D38*0.15*0.2))/10</f>
        <v>9.0123365</v>
      </c>
      <c r="S38" s="396"/>
      <c r="T38" s="399">
        <f t="shared" ref="T38:T52" si="13">(F38*N38*12)/10^7</f>
        <v>8.0999999999999996E-3</v>
      </c>
      <c r="U38" s="399">
        <f t="shared" ref="U38:U52" si="14">SUM(Q38:T38)</f>
        <v>9.2658365000000007</v>
      </c>
      <c r="V38" s="399">
        <v>0.1</v>
      </c>
      <c r="W38" s="400">
        <f t="shared" ref="W38:W53" si="15">+Z38/D38*1000</f>
        <v>492.64058214537368</v>
      </c>
      <c r="X38" s="398">
        <f>+D38*96%</f>
        <v>17.711040000000001</v>
      </c>
      <c r="Y38" s="399">
        <f>+V38*X38/10</f>
        <v>0.17711040000000003</v>
      </c>
      <c r="Z38" s="399">
        <f t="shared" ref="Z38:Z53" si="16">+U38-Y38</f>
        <v>9.0887261000000006</v>
      </c>
      <c r="AA38" s="396"/>
      <c r="AB38" s="186">
        <v>0.08</v>
      </c>
      <c r="AC38" s="399">
        <f t="shared" ref="AC38:AC45" si="17">+R38*AB38</f>
        <v>0.72098691999999998</v>
      </c>
      <c r="AD38" s="400">
        <f t="shared" ref="AD38:AD45" si="18">(Z38+AC38)/D38*1000</f>
        <v>531.72058214537367</v>
      </c>
      <c r="AE38" s="396"/>
    </row>
    <row r="39" spans="1:31" ht="15.75" customHeight="1">
      <c r="A39" s="284">
        <f t="shared" ref="A39:A52" si="19">A38+1</f>
        <v>14</v>
      </c>
      <c r="B39" s="283" t="s">
        <v>245</v>
      </c>
      <c r="C39" s="284" t="s">
        <v>259</v>
      </c>
      <c r="D39" s="398">
        <f>'T-1'!Q35</f>
        <v>4.0609999999999999</v>
      </c>
      <c r="E39" s="398">
        <f>+D39*0%</f>
        <v>0</v>
      </c>
      <c r="F39" s="396">
        <f>'T-1'!G35</f>
        <v>10</v>
      </c>
      <c r="G39" s="396">
        <f>'T-1'!H35</f>
        <v>39730</v>
      </c>
      <c r="H39" s="396"/>
      <c r="I39" s="396">
        <v>0</v>
      </c>
      <c r="J39" s="399">
        <v>3.85</v>
      </c>
      <c r="K39" s="396"/>
      <c r="L39" s="396"/>
      <c r="M39" s="396"/>
      <c r="N39" s="396">
        <v>250</v>
      </c>
      <c r="O39" s="396"/>
      <c r="P39" s="400">
        <f t="shared" si="12"/>
        <v>386.23873430189605</v>
      </c>
      <c r="Q39" s="399">
        <f t="shared" ref="Q39:Q52" si="20">G39*I39*80%/10^7*12</f>
        <v>0</v>
      </c>
      <c r="R39" s="399">
        <f>((D39*J39)-(D39*0.45*0.1)+(D39*0.25*0.2))/10</f>
        <v>1.5655154999999998</v>
      </c>
      <c r="S39" s="396"/>
      <c r="T39" s="399">
        <f t="shared" si="13"/>
        <v>3.0000000000000001E-3</v>
      </c>
      <c r="U39" s="399">
        <f t="shared" si="14"/>
        <v>1.5685154999999997</v>
      </c>
      <c r="V39" s="399">
        <v>0.1</v>
      </c>
      <c r="W39" s="400">
        <f t="shared" si="15"/>
        <v>376.23873430189605</v>
      </c>
      <c r="X39" s="398">
        <f>+D39*100%</f>
        <v>4.0609999999999999</v>
      </c>
      <c r="Y39" s="399">
        <f>+V39*X39/10</f>
        <v>4.061E-2</v>
      </c>
      <c r="Z39" s="399">
        <f t="shared" si="16"/>
        <v>1.5279054999999997</v>
      </c>
      <c r="AA39" s="396"/>
      <c r="AB39" s="406">
        <v>0.02</v>
      </c>
      <c r="AC39" s="399">
        <f t="shared" si="17"/>
        <v>3.1310309999999994E-2</v>
      </c>
      <c r="AD39" s="400">
        <f t="shared" si="18"/>
        <v>383.94873430189602</v>
      </c>
      <c r="AE39" s="396"/>
    </row>
    <row r="40" spans="1:31" ht="15.75" customHeight="1">
      <c r="A40" s="284">
        <f t="shared" si="19"/>
        <v>15</v>
      </c>
      <c r="B40" s="283" t="s">
        <v>246</v>
      </c>
      <c r="C40" s="284" t="s">
        <v>259</v>
      </c>
      <c r="D40" s="398">
        <f>'T-1'!Q36</f>
        <v>29.068999999999999</v>
      </c>
      <c r="E40" s="398">
        <f>+D40*0%</f>
        <v>0</v>
      </c>
      <c r="F40" s="396">
        <f>'T-1'!G36</f>
        <v>76</v>
      </c>
      <c r="G40" s="396">
        <f>'T-1'!H36</f>
        <v>19178</v>
      </c>
      <c r="H40" s="396"/>
      <c r="I40" s="396">
        <v>30</v>
      </c>
      <c r="J40" s="399">
        <v>1.5</v>
      </c>
      <c r="K40" s="396"/>
      <c r="L40" s="396"/>
      <c r="M40" s="396"/>
      <c r="N40" s="396">
        <v>250</v>
      </c>
      <c r="O40" s="396"/>
      <c r="P40" s="400">
        <f t="shared" si="12"/>
        <v>169.4848704805807</v>
      </c>
      <c r="Q40" s="399">
        <f t="shared" si="20"/>
        <v>0.5523264</v>
      </c>
      <c r="R40" s="399">
        <f>((D40*J40)-(D40*0.45*0.1)+(D40*0.21*0.2))/10</f>
        <v>4.3516292999999999</v>
      </c>
      <c r="S40" s="396"/>
      <c r="T40" s="399">
        <f t="shared" si="13"/>
        <v>2.2800000000000001E-2</v>
      </c>
      <c r="U40" s="399">
        <f t="shared" si="14"/>
        <v>4.9267557000000002</v>
      </c>
      <c r="V40" s="399">
        <v>0.1</v>
      </c>
      <c r="W40" s="400">
        <f t="shared" si="15"/>
        <v>159.98487048058072</v>
      </c>
      <c r="X40" s="398">
        <f>+D40*95%</f>
        <v>27.615549999999999</v>
      </c>
      <c r="Y40" s="399">
        <f>+V40*X40/10</f>
        <v>0.2761555</v>
      </c>
      <c r="Z40" s="399">
        <f t="shared" si="16"/>
        <v>4.6506002000000004</v>
      </c>
      <c r="AA40" s="396"/>
      <c r="AB40" s="406">
        <v>0.08</v>
      </c>
      <c r="AC40" s="399">
        <f t="shared" si="17"/>
        <v>0.34813034399999998</v>
      </c>
      <c r="AD40" s="400">
        <f t="shared" si="18"/>
        <v>171.96087048058072</v>
      </c>
      <c r="AE40" s="396"/>
    </row>
    <row r="41" spans="1:31" ht="15.75" customHeight="1">
      <c r="A41" s="284">
        <f t="shared" si="19"/>
        <v>16</v>
      </c>
      <c r="B41" s="283" t="s">
        <v>247</v>
      </c>
      <c r="C41" s="284" t="s">
        <v>259</v>
      </c>
      <c r="D41" s="398">
        <f>'T-1'!Q37</f>
        <v>49.566000000000003</v>
      </c>
      <c r="E41" s="398">
        <f>+D41*2%</f>
        <v>0.99132000000000009</v>
      </c>
      <c r="F41" s="396">
        <f>'T-1'!G37</f>
        <v>16</v>
      </c>
      <c r="G41" s="396">
        <f>'T-1'!H37</f>
        <v>11311</v>
      </c>
      <c r="H41" s="396"/>
      <c r="I41" s="396">
        <v>50</v>
      </c>
      <c r="J41" s="399">
        <v>3</v>
      </c>
      <c r="K41" s="396"/>
      <c r="L41" s="396"/>
      <c r="M41" s="396"/>
      <c r="N41" s="396">
        <v>250</v>
      </c>
      <c r="O41" s="396"/>
      <c r="P41" s="400">
        <f t="shared" si="12"/>
        <v>310.95047815034496</v>
      </c>
      <c r="Q41" s="399">
        <f t="shared" si="20"/>
        <v>0.54292799999999997</v>
      </c>
      <c r="R41" s="399">
        <f>((D41*J41)-(D41*0.45*0.1)+(D41*0.22*0.2))/10</f>
        <v>14.864843400000002</v>
      </c>
      <c r="S41" s="396"/>
      <c r="T41" s="399">
        <f t="shared" si="13"/>
        <v>4.7999999999999996E-3</v>
      </c>
      <c r="U41" s="399">
        <f t="shared" si="14"/>
        <v>15.412571400000001</v>
      </c>
      <c r="V41" s="399"/>
      <c r="W41" s="400">
        <f t="shared" si="15"/>
        <v>307.84097336884156</v>
      </c>
      <c r="X41" s="396"/>
      <c r="Y41" s="399">
        <f>+U41*100%*0.01</f>
        <v>0.15412571400000002</v>
      </c>
      <c r="Z41" s="399">
        <f t="shared" si="16"/>
        <v>15.258445686000002</v>
      </c>
      <c r="AA41" s="396"/>
      <c r="AB41" s="406">
        <v>0.08</v>
      </c>
      <c r="AC41" s="399">
        <f t="shared" si="17"/>
        <v>1.1891874720000002</v>
      </c>
      <c r="AD41" s="400">
        <f t="shared" si="18"/>
        <v>331.83297336884152</v>
      </c>
      <c r="AE41" s="396"/>
    </row>
    <row r="42" spans="1:31" ht="15.75" customHeight="1">
      <c r="A42" s="284">
        <f t="shared" si="19"/>
        <v>17</v>
      </c>
      <c r="B42" s="283" t="s">
        <v>251</v>
      </c>
      <c r="C42" s="284" t="s">
        <v>259</v>
      </c>
      <c r="D42" s="398">
        <f>'T-1'!Q38</f>
        <v>24.170999999999999</v>
      </c>
      <c r="E42" s="398">
        <f>+D42*10%</f>
        <v>2.4171</v>
      </c>
      <c r="F42" s="396">
        <f>'T-1'!G38</f>
        <v>52</v>
      </c>
      <c r="G42" s="396">
        <f>'T-1'!H38</f>
        <v>24882</v>
      </c>
      <c r="H42" s="396"/>
      <c r="I42" s="396">
        <v>250</v>
      </c>
      <c r="J42" s="399">
        <v>5.85</v>
      </c>
      <c r="K42" s="396">
        <v>4.75</v>
      </c>
      <c r="L42" s="396"/>
      <c r="M42" s="396"/>
      <c r="N42" s="396">
        <v>250</v>
      </c>
      <c r="O42" s="396"/>
      <c r="P42" s="400">
        <f t="shared" si="12"/>
        <v>821.10510115427587</v>
      </c>
      <c r="Q42" s="399">
        <f t="shared" si="20"/>
        <v>5.9716800000000001</v>
      </c>
      <c r="R42" s="399">
        <f>(((D42-E42)*J42)+(E42*K42)-(D42*0.5*0.1)+(D42*0.22*0.2))/10</f>
        <v>13.859651399999999</v>
      </c>
      <c r="S42" s="396"/>
      <c r="T42" s="399">
        <f t="shared" si="13"/>
        <v>1.5599999999999999E-2</v>
      </c>
      <c r="U42" s="399">
        <f t="shared" si="14"/>
        <v>19.846931399999999</v>
      </c>
      <c r="V42" s="399"/>
      <c r="W42" s="400">
        <f t="shared" si="15"/>
        <v>814.53626034504157</v>
      </c>
      <c r="X42" s="396"/>
      <c r="Y42" s="399">
        <f>+U42*80%*0.01</f>
        <v>0.1587754512</v>
      </c>
      <c r="Z42" s="399">
        <f t="shared" si="16"/>
        <v>19.688155948799999</v>
      </c>
      <c r="AA42" s="396"/>
      <c r="AB42" s="186">
        <v>0.08</v>
      </c>
      <c r="AC42" s="399">
        <f t="shared" si="17"/>
        <v>1.108772112</v>
      </c>
      <c r="AD42" s="400">
        <f t="shared" si="18"/>
        <v>860.40826034504164</v>
      </c>
      <c r="AE42" s="396"/>
    </row>
    <row r="43" spans="1:31" ht="15.75" customHeight="1">
      <c r="A43" s="284">
        <f t="shared" si="19"/>
        <v>18</v>
      </c>
      <c r="B43" s="283" t="s">
        <v>260</v>
      </c>
      <c r="C43" s="284" t="s">
        <v>259</v>
      </c>
      <c r="D43" s="398"/>
      <c r="E43" s="398"/>
      <c r="F43" s="396"/>
      <c r="G43" s="396"/>
      <c r="H43" s="396"/>
      <c r="I43" s="396">
        <v>250</v>
      </c>
      <c r="J43" s="399">
        <v>5.85</v>
      </c>
      <c r="K43" s="396">
        <v>4.75</v>
      </c>
      <c r="L43" s="396"/>
      <c r="M43" s="396"/>
      <c r="N43" s="396">
        <v>250</v>
      </c>
      <c r="O43" s="396"/>
      <c r="P43" s="400" t="e">
        <f t="shared" si="12"/>
        <v>#DIV/0!</v>
      </c>
      <c r="Q43" s="399">
        <f t="shared" si="20"/>
        <v>0</v>
      </c>
      <c r="R43" s="396"/>
      <c r="S43" s="396"/>
      <c r="T43" s="399">
        <f t="shared" si="13"/>
        <v>0</v>
      </c>
      <c r="U43" s="399">
        <f t="shared" si="14"/>
        <v>0</v>
      </c>
      <c r="V43" s="399">
        <v>0.1</v>
      </c>
      <c r="W43" s="400" t="e">
        <f t="shared" si="15"/>
        <v>#DIV/0!</v>
      </c>
      <c r="X43" s="398">
        <f>+D43*95%</f>
        <v>0</v>
      </c>
      <c r="Y43" s="399">
        <f>+V43*X43/10</f>
        <v>0</v>
      </c>
      <c r="Z43" s="399">
        <f t="shared" si="16"/>
        <v>0</v>
      </c>
      <c r="AA43" s="396"/>
      <c r="AB43" s="186">
        <v>0.08</v>
      </c>
      <c r="AC43" s="399">
        <f t="shared" si="17"/>
        <v>0</v>
      </c>
      <c r="AD43" s="400" t="e">
        <f t="shared" si="18"/>
        <v>#DIV/0!</v>
      </c>
      <c r="AE43" s="396"/>
    </row>
    <row r="44" spans="1:31" ht="15.75" customHeight="1">
      <c r="A44" s="284">
        <f t="shared" si="19"/>
        <v>19</v>
      </c>
      <c r="B44" s="283" t="s">
        <v>254</v>
      </c>
      <c r="C44" s="284"/>
      <c r="D44" s="398">
        <f>'T-1'!Q40</f>
        <v>70.637</v>
      </c>
      <c r="E44" s="398">
        <f>+D44*10%</f>
        <v>7.0637000000000008</v>
      </c>
      <c r="F44" s="396">
        <f>'T-1'!G40</f>
        <v>148</v>
      </c>
      <c r="G44" s="396">
        <f>'T-1'!H40</f>
        <v>38268</v>
      </c>
      <c r="H44" s="396"/>
      <c r="I44" s="396">
        <v>250</v>
      </c>
      <c r="J44" s="399">
        <v>5.85</v>
      </c>
      <c r="K44" s="396">
        <v>4.75</v>
      </c>
      <c r="L44" s="396"/>
      <c r="M44" s="396"/>
      <c r="N44" s="396">
        <v>250</v>
      </c>
      <c r="O44" s="396"/>
      <c r="P44" s="400">
        <f t="shared" si="12"/>
        <v>713.47627872078363</v>
      </c>
      <c r="Q44" s="399">
        <f>G44*I44*85%/10^7*12</f>
        <v>9.7583400000000005</v>
      </c>
      <c r="R44" s="399">
        <f>(((D44-E44)*J44)+(E44*K44)-(D44*0.35*0.1)+(D44*0.21*0.2))/10</f>
        <v>40.595083899999999</v>
      </c>
      <c r="S44" s="396"/>
      <c r="T44" s="399">
        <f t="shared" si="13"/>
        <v>4.4400000000000002E-2</v>
      </c>
      <c r="U44" s="399">
        <f t="shared" si="14"/>
        <v>50.397823899999999</v>
      </c>
      <c r="V44" s="399"/>
      <c r="W44" s="400">
        <f t="shared" si="15"/>
        <v>706.69825407293627</v>
      </c>
      <c r="X44" s="396"/>
      <c r="Y44" s="399">
        <f>+U44*95%*0.01</f>
        <v>0.47877932704999998</v>
      </c>
      <c r="Z44" s="399">
        <f t="shared" si="16"/>
        <v>49.91904457295</v>
      </c>
      <c r="AA44" s="396"/>
      <c r="AB44" s="186">
        <v>0.08</v>
      </c>
      <c r="AC44" s="399">
        <f t="shared" si="17"/>
        <v>3.2476067120000001</v>
      </c>
      <c r="AD44" s="400">
        <f t="shared" si="18"/>
        <v>752.67425407293626</v>
      </c>
      <c r="AE44" s="396"/>
    </row>
    <row r="45" spans="1:31" ht="15.75" customHeight="1">
      <c r="A45" s="284">
        <f t="shared" si="19"/>
        <v>20</v>
      </c>
      <c r="B45" s="283" t="s">
        <v>261</v>
      </c>
      <c r="C45" s="284" t="s">
        <v>259</v>
      </c>
      <c r="D45" s="398"/>
      <c r="E45" s="398"/>
      <c r="F45" s="396"/>
      <c r="G45" s="396"/>
      <c r="H45" s="396"/>
      <c r="I45" s="396">
        <v>150</v>
      </c>
      <c r="J45" s="399">
        <v>5.85</v>
      </c>
      <c r="K45" s="396">
        <v>4.75</v>
      </c>
      <c r="L45" s="396"/>
      <c r="M45" s="396"/>
      <c r="N45" s="396">
        <v>250</v>
      </c>
      <c r="O45" s="396"/>
      <c r="P45" s="400" t="e">
        <f t="shared" si="12"/>
        <v>#DIV/0!</v>
      </c>
      <c r="Q45" s="399">
        <f t="shared" si="20"/>
        <v>0</v>
      </c>
      <c r="R45" s="396"/>
      <c r="S45" s="396"/>
      <c r="T45" s="399">
        <f t="shared" si="13"/>
        <v>0</v>
      </c>
      <c r="U45" s="399">
        <f t="shared" si="14"/>
        <v>0</v>
      </c>
      <c r="V45" s="399"/>
      <c r="W45" s="400" t="e">
        <f t="shared" si="15"/>
        <v>#DIV/0!</v>
      </c>
      <c r="X45" s="399"/>
      <c r="Y45" s="399"/>
      <c r="Z45" s="399">
        <f t="shared" si="16"/>
        <v>0</v>
      </c>
      <c r="AA45" s="396"/>
      <c r="AB45" s="186">
        <v>0.08</v>
      </c>
      <c r="AC45" s="399">
        <f t="shared" si="17"/>
        <v>0</v>
      </c>
      <c r="AD45" s="400" t="e">
        <f t="shared" si="18"/>
        <v>#DIV/0!</v>
      </c>
      <c r="AE45" s="396"/>
    </row>
    <row r="46" spans="1:31" ht="15.75" customHeight="1">
      <c r="A46" s="284">
        <f t="shared" si="19"/>
        <v>21</v>
      </c>
      <c r="B46" s="283" t="s">
        <v>262</v>
      </c>
      <c r="C46" s="284" t="s">
        <v>259</v>
      </c>
      <c r="D46" s="398">
        <f>'T-1'!Q42</f>
        <v>31.658000000000001</v>
      </c>
      <c r="E46" s="398">
        <f>+D46*0.5%</f>
        <v>0.15829000000000001</v>
      </c>
      <c r="F46" s="396">
        <f>'T-1'!G42</f>
        <v>38</v>
      </c>
      <c r="G46" s="396">
        <f>'T-1'!H42</f>
        <v>19302</v>
      </c>
      <c r="H46" s="396"/>
      <c r="I46" s="396">
        <v>250</v>
      </c>
      <c r="J46" s="399">
        <v>5.85</v>
      </c>
      <c r="K46" s="396">
        <v>4.75</v>
      </c>
      <c r="L46" s="396"/>
      <c r="M46" s="396"/>
      <c r="N46" s="396">
        <v>250</v>
      </c>
      <c r="O46" s="396"/>
      <c r="P46" s="400">
        <f t="shared" si="12"/>
        <v>730.93898856529154</v>
      </c>
      <c r="Q46" s="399">
        <f t="shared" si="20"/>
        <v>4.6324800000000002</v>
      </c>
      <c r="R46" s="399">
        <f>(((D46-E46)*J46)+(E46*K46)-(D46*0.42*0.1)+(D46*0.2*0.2))/10</f>
        <v>18.4961865</v>
      </c>
      <c r="S46" s="396"/>
      <c r="T46" s="399">
        <f t="shared" si="13"/>
        <v>1.14E-2</v>
      </c>
      <c r="U46" s="399">
        <f t="shared" si="14"/>
        <v>23.1400665</v>
      </c>
      <c r="V46" s="399">
        <v>0.1</v>
      </c>
      <c r="W46" s="400">
        <f t="shared" si="15"/>
        <v>721.93898856529154</v>
      </c>
      <c r="X46" s="398">
        <f>+D46*90%</f>
        <v>28.4922</v>
      </c>
      <c r="Y46" s="399">
        <f>+V46*X46/10</f>
        <v>0.28492200000000001</v>
      </c>
      <c r="Z46" s="399">
        <f t="shared" si="16"/>
        <v>22.855144499999998</v>
      </c>
      <c r="AA46" s="396"/>
      <c r="AB46" s="399"/>
      <c r="AC46" s="396"/>
      <c r="AD46" s="396"/>
      <c r="AE46" s="396"/>
    </row>
    <row r="47" spans="1:31" ht="15.75" customHeight="1">
      <c r="A47" s="284">
        <f t="shared" si="19"/>
        <v>22</v>
      </c>
      <c r="B47" s="283" t="s">
        <v>255</v>
      </c>
      <c r="C47" s="284" t="s">
        <v>259</v>
      </c>
      <c r="D47" s="398">
        <f>'T-1'!Q43</f>
        <v>663.75800000000004</v>
      </c>
      <c r="E47" s="398">
        <f>+D47*11.5%</f>
        <v>76.332170000000005</v>
      </c>
      <c r="F47" s="396">
        <f>'T-1'!G43</f>
        <v>379</v>
      </c>
      <c r="G47" s="396">
        <f>'T-1'!H43</f>
        <v>225320</v>
      </c>
      <c r="H47" s="396"/>
      <c r="I47" s="396">
        <v>250</v>
      </c>
      <c r="J47" s="399">
        <v>5.85</v>
      </c>
      <c r="K47" s="396">
        <v>4.75</v>
      </c>
      <c r="L47" s="396"/>
      <c r="M47" s="396"/>
      <c r="N47" s="396">
        <v>250</v>
      </c>
      <c r="O47" s="396"/>
      <c r="P47" s="400">
        <f t="shared" si="12"/>
        <v>659.58386987426127</v>
      </c>
      <c r="Q47" s="399">
        <f>G47*I47*85%/10^7*12</f>
        <v>57.456600000000002</v>
      </c>
      <c r="R47" s="399">
        <f>((((D47-E47)*J47)+(E47*K47)-(D47*0.37*0.1)+(D47*0.21*0.2))/10)</f>
        <v>380.2337703</v>
      </c>
      <c r="S47" s="396"/>
      <c r="T47" s="399">
        <f t="shared" si="13"/>
        <v>0.1137</v>
      </c>
      <c r="U47" s="399">
        <f t="shared" si="14"/>
        <v>437.80407029999998</v>
      </c>
      <c r="V47" s="399"/>
      <c r="W47" s="400">
        <f t="shared" si="15"/>
        <v>653.64761504539297</v>
      </c>
      <c r="X47" s="399"/>
      <c r="Y47" s="399">
        <f>+U47*90%*0.01</f>
        <v>3.9402366327</v>
      </c>
      <c r="Z47" s="399">
        <f t="shared" si="16"/>
        <v>433.86383366729996</v>
      </c>
      <c r="AA47" s="396"/>
      <c r="AB47" s="186">
        <v>0.08</v>
      </c>
      <c r="AC47" s="399">
        <f>+R47*AB47</f>
        <v>30.418701624000001</v>
      </c>
      <c r="AD47" s="400">
        <f>(Z47+AC47)/D47*1000</f>
        <v>699.47561504539294</v>
      </c>
      <c r="AE47" s="396"/>
    </row>
    <row r="48" spans="1:31" ht="15.75" customHeight="1">
      <c r="A48" s="284">
        <f t="shared" si="19"/>
        <v>23</v>
      </c>
      <c r="B48" s="283" t="s">
        <v>263</v>
      </c>
      <c r="C48" s="284" t="s">
        <v>259</v>
      </c>
      <c r="D48" s="398">
        <f>'T-1'!Q44</f>
        <v>0</v>
      </c>
      <c r="E48" s="398">
        <f>+D48*9%</f>
        <v>0</v>
      </c>
      <c r="F48" s="396">
        <f>'T-1'!G44</f>
        <v>0</v>
      </c>
      <c r="G48" s="396">
        <f>'T-1'!H44</f>
        <v>0</v>
      </c>
      <c r="H48" s="396"/>
      <c r="I48" s="396">
        <v>250</v>
      </c>
      <c r="J48" s="399">
        <v>5.85</v>
      </c>
      <c r="K48" s="396">
        <v>4.75</v>
      </c>
      <c r="L48" s="396"/>
      <c r="M48" s="396"/>
      <c r="N48" s="396">
        <v>250</v>
      </c>
      <c r="O48" s="396"/>
      <c r="P48" s="400" t="e">
        <f t="shared" si="12"/>
        <v>#DIV/0!</v>
      </c>
      <c r="Q48" s="399">
        <f t="shared" si="20"/>
        <v>0</v>
      </c>
      <c r="R48" s="399">
        <f>(((D48-E48)*J48)+(E48*K48)-(D48*0.27*0.2))/10</f>
        <v>0</v>
      </c>
      <c r="S48" s="396"/>
      <c r="T48" s="399">
        <f t="shared" si="13"/>
        <v>0</v>
      </c>
      <c r="U48" s="399">
        <f t="shared" si="14"/>
        <v>0</v>
      </c>
      <c r="V48" s="399"/>
      <c r="W48" s="400" t="e">
        <f t="shared" si="15"/>
        <v>#DIV/0!</v>
      </c>
      <c r="X48" s="399"/>
      <c r="Y48" s="399">
        <f>+U48*0.01</f>
        <v>0</v>
      </c>
      <c r="Z48" s="399">
        <f t="shared" si="16"/>
        <v>0</v>
      </c>
      <c r="AA48" s="396"/>
      <c r="AB48" s="186">
        <v>0.08</v>
      </c>
      <c r="AC48" s="399">
        <f>+R48*AB48</f>
        <v>0</v>
      </c>
      <c r="AD48" s="400" t="e">
        <f>(Z48+AC48)/D48*1000</f>
        <v>#DIV/0!</v>
      </c>
      <c r="AE48" s="396"/>
    </row>
    <row r="49" spans="1:31" ht="15.75" customHeight="1">
      <c r="A49" s="284">
        <f t="shared" si="19"/>
        <v>24</v>
      </c>
      <c r="B49" s="283" t="s">
        <v>264</v>
      </c>
      <c r="C49" s="284" t="s">
        <v>259</v>
      </c>
      <c r="D49" s="398"/>
      <c r="E49" s="398"/>
      <c r="F49" s="396"/>
      <c r="G49" s="396"/>
      <c r="H49" s="396"/>
      <c r="I49" s="396">
        <v>250</v>
      </c>
      <c r="J49" s="399">
        <v>5.85</v>
      </c>
      <c r="K49" s="396">
        <v>4.75</v>
      </c>
      <c r="L49" s="396"/>
      <c r="M49" s="396"/>
      <c r="N49" s="396">
        <v>250</v>
      </c>
      <c r="O49" s="396"/>
      <c r="P49" s="400" t="e">
        <f t="shared" si="12"/>
        <v>#DIV/0!</v>
      </c>
      <c r="Q49" s="399">
        <f t="shared" si="20"/>
        <v>0</v>
      </c>
      <c r="R49" s="396"/>
      <c r="S49" s="396"/>
      <c r="T49" s="399">
        <f t="shared" si="13"/>
        <v>0</v>
      </c>
      <c r="U49" s="399">
        <f t="shared" si="14"/>
        <v>0</v>
      </c>
      <c r="V49" s="399"/>
      <c r="W49" s="400" t="e">
        <f t="shared" si="15"/>
        <v>#DIV/0!</v>
      </c>
      <c r="X49" s="399"/>
      <c r="Y49" s="399"/>
      <c r="Z49" s="399">
        <f t="shared" si="16"/>
        <v>0</v>
      </c>
      <c r="AA49" s="396"/>
      <c r="AB49" s="186">
        <v>0.08</v>
      </c>
      <c r="AC49" s="399">
        <f>+R49*AB49</f>
        <v>0</v>
      </c>
      <c r="AD49" s="400" t="e">
        <f>(Z49+AC49)/D49*1000</f>
        <v>#DIV/0!</v>
      </c>
      <c r="AE49" s="396"/>
    </row>
    <row r="50" spans="1:31" ht="15.75" customHeight="1">
      <c r="A50" s="284">
        <f t="shared" si="19"/>
        <v>25</v>
      </c>
      <c r="B50" s="283" t="s">
        <v>265</v>
      </c>
      <c r="C50" s="284" t="s">
        <v>259</v>
      </c>
      <c r="D50" s="398"/>
      <c r="E50" s="398"/>
      <c r="F50" s="396"/>
      <c r="G50" s="396"/>
      <c r="H50" s="396"/>
      <c r="I50" s="396">
        <v>250</v>
      </c>
      <c r="J50" s="399">
        <v>5.85</v>
      </c>
      <c r="K50" s="396">
        <v>4.75</v>
      </c>
      <c r="L50" s="406"/>
      <c r="M50" s="406"/>
      <c r="N50" s="396">
        <v>250</v>
      </c>
      <c r="O50" s="396"/>
      <c r="P50" s="400" t="e">
        <f t="shared" si="12"/>
        <v>#DIV/0!</v>
      </c>
      <c r="Q50" s="399">
        <f t="shared" si="20"/>
        <v>0</v>
      </c>
      <c r="R50" s="396"/>
      <c r="S50" s="396"/>
      <c r="T50" s="399">
        <f t="shared" si="13"/>
        <v>0</v>
      </c>
      <c r="U50" s="399">
        <f t="shared" si="14"/>
        <v>0</v>
      </c>
      <c r="V50" s="399"/>
      <c r="W50" s="400" t="e">
        <f t="shared" si="15"/>
        <v>#DIV/0!</v>
      </c>
      <c r="X50" s="399"/>
      <c r="Y50" s="399"/>
      <c r="Z50" s="399">
        <f t="shared" si="16"/>
        <v>0</v>
      </c>
      <c r="AA50" s="396"/>
      <c r="AB50" s="407"/>
      <c r="AC50" s="396"/>
      <c r="AD50" s="396"/>
      <c r="AE50" s="396"/>
    </row>
    <row r="51" spans="1:31" ht="15.75" customHeight="1">
      <c r="A51" s="284">
        <f t="shared" si="19"/>
        <v>26</v>
      </c>
      <c r="B51" s="283" t="s">
        <v>266</v>
      </c>
      <c r="C51" s="284"/>
      <c r="D51" s="398">
        <f>'T-1'!Q47</f>
        <v>0.58599999999999997</v>
      </c>
      <c r="E51" s="398">
        <f>+D51*0%</f>
        <v>0</v>
      </c>
      <c r="F51" s="396">
        <f>'T-1'!G47</f>
        <v>2</v>
      </c>
      <c r="G51" s="396">
        <f>'T-1'!H47</f>
        <v>3100</v>
      </c>
      <c r="H51" s="396"/>
      <c r="I51" s="396"/>
      <c r="J51" s="399">
        <v>7.8</v>
      </c>
      <c r="K51" s="396"/>
      <c r="L51" s="396"/>
      <c r="M51" s="396"/>
      <c r="N51" s="396">
        <v>250</v>
      </c>
      <c r="O51" s="396"/>
      <c r="P51" s="400">
        <f t="shared" si="12"/>
        <v>781.72389078498293</v>
      </c>
      <c r="Q51" s="399">
        <f t="shared" si="20"/>
        <v>0</v>
      </c>
      <c r="R51" s="399">
        <f>(((D51-E51)*J51)+(E51*K51)-(D51*0.35*0.1)+(D51*0.21*0.2))/10</f>
        <v>0.45749019999999996</v>
      </c>
      <c r="S51" s="396"/>
      <c r="T51" s="399">
        <f t="shared" si="13"/>
        <v>5.9999999999999995E-4</v>
      </c>
      <c r="U51" s="399">
        <f t="shared" si="14"/>
        <v>0.45809019999999995</v>
      </c>
      <c r="V51" s="399"/>
      <c r="W51" s="400">
        <f t="shared" si="15"/>
        <v>781.72389078498293</v>
      </c>
      <c r="X51" s="399"/>
      <c r="Y51" s="399"/>
      <c r="Z51" s="399">
        <f t="shared" si="16"/>
        <v>0.45809019999999995</v>
      </c>
      <c r="AA51" s="396"/>
      <c r="AB51" s="186">
        <v>0.08</v>
      </c>
      <c r="AC51" s="399">
        <f>+R51*AB51</f>
        <v>3.6599215999999997E-2</v>
      </c>
      <c r="AD51" s="400">
        <f>(Z51+AC51)/D51*1000</f>
        <v>844.17989078498294</v>
      </c>
      <c r="AE51" s="396"/>
    </row>
    <row r="52" spans="1:31" ht="15.75" customHeight="1">
      <c r="A52" s="284">
        <f t="shared" si="19"/>
        <v>27</v>
      </c>
      <c r="B52" s="283" t="s">
        <v>267</v>
      </c>
      <c r="C52" s="284" t="s">
        <v>259</v>
      </c>
      <c r="D52" s="398"/>
      <c r="E52" s="398"/>
      <c r="F52" s="396"/>
      <c r="G52" s="396"/>
      <c r="H52" s="396"/>
      <c r="I52" s="396"/>
      <c r="J52" s="399">
        <v>4.9000000000000004</v>
      </c>
      <c r="K52" s="396"/>
      <c r="L52" s="396"/>
      <c r="M52" s="396"/>
      <c r="N52" s="396"/>
      <c r="O52" s="396"/>
      <c r="P52" s="400" t="e">
        <f t="shared" si="12"/>
        <v>#DIV/0!</v>
      </c>
      <c r="Q52" s="399">
        <f t="shared" si="20"/>
        <v>0</v>
      </c>
      <c r="R52" s="396"/>
      <c r="S52" s="396"/>
      <c r="T52" s="399">
        <f t="shared" si="13"/>
        <v>0</v>
      </c>
      <c r="U52" s="399">
        <f t="shared" si="14"/>
        <v>0</v>
      </c>
      <c r="V52" s="399"/>
      <c r="W52" s="400" t="e">
        <f t="shared" si="15"/>
        <v>#DIV/0!</v>
      </c>
      <c r="X52" s="399"/>
      <c r="Y52" s="399"/>
      <c r="Z52" s="399">
        <f t="shared" si="16"/>
        <v>0</v>
      </c>
      <c r="AA52" s="396"/>
      <c r="AB52" s="186">
        <v>0.08</v>
      </c>
      <c r="AC52" s="399">
        <f>+R52*AB52</f>
        <v>0</v>
      </c>
      <c r="AD52" s="400" t="e">
        <f>(Z52+AC52)/D52*1000</f>
        <v>#DIV/0!</v>
      </c>
      <c r="AE52" s="396"/>
    </row>
    <row r="53" spans="1:31" s="294" customFormat="1" ht="15.75" customHeight="1">
      <c r="A53" s="291"/>
      <c r="B53" s="292" t="s">
        <v>256</v>
      </c>
      <c r="C53" s="291"/>
      <c r="D53" s="401">
        <f>SUM(D38:D52)</f>
        <v>891.95500000000004</v>
      </c>
      <c r="E53" s="401">
        <f>SUM(E38:E52)</f>
        <v>87.054825000000008</v>
      </c>
      <c r="F53" s="402">
        <f>SUM(F38:F52)</f>
        <v>748</v>
      </c>
      <c r="G53" s="402">
        <f>SUM(G38:G52)</f>
        <v>391316</v>
      </c>
      <c r="H53" s="403"/>
      <c r="I53" s="403"/>
      <c r="J53" s="404"/>
      <c r="K53" s="403"/>
      <c r="L53" s="403"/>
      <c r="M53" s="403"/>
      <c r="N53" s="403"/>
      <c r="O53" s="403"/>
      <c r="P53" s="402">
        <f t="shared" si="12"/>
        <v>630.99669983351168</v>
      </c>
      <c r="Q53" s="404">
        <f>SUM(Q38:Q52)</f>
        <v>79.159754399999997</v>
      </c>
      <c r="R53" s="404">
        <f>SUM(R38:R52)</f>
        <v>483.43650700000001</v>
      </c>
      <c r="S53" s="404">
        <f>SUM(S38:S52)</f>
        <v>0</v>
      </c>
      <c r="T53" s="404">
        <f>SUM(T38:T52)</f>
        <v>0.22439999999999999</v>
      </c>
      <c r="U53" s="404">
        <f>SUM(U38:U52)</f>
        <v>562.82066139999995</v>
      </c>
      <c r="V53" s="404"/>
      <c r="W53" s="402">
        <f t="shared" si="15"/>
        <v>624.81845650851221</v>
      </c>
      <c r="X53" s="404"/>
      <c r="Y53" s="404">
        <f>SUM(Y38:Y52)</f>
        <v>5.5107150249500005</v>
      </c>
      <c r="Z53" s="404">
        <f t="shared" si="16"/>
        <v>557.30994637505</v>
      </c>
      <c r="AA53" s="403"/>
      <c r="AB53" s="403"/>
      <c r="AC53" s="404">
        <f>SUM(AC38:AC52)</f>
        <v>37.101294709999998</v>
      </c>
      <c r="AD53" s="402">
        <f>(Z53+AC53)/D53*1000</f>
        <v>666.41393465483122</v>
      </c>
      <c r="AE53" s="403"/>
    </row>
    <row r="54" spans="1:31" ht="15.75" customHeight="1">
      <c r="A54" s="283"/>
      <c r="B54" s="281" t="s">
        <v>268</v>
      </c>
      <c r="C54" s="284"/>
      <c r="D54" s="398"/>
      <c r="E54" s="398"/>
      <c r="F54" s="396"/>
      <c r="G54" s="396"/>
      <c r="H54" s="396"/>
      <c r="I54" s="396"/>
      <c r="J54" s="399"/>
      <c r="K54" s="396"/>
      <c r="L54" s="396"/>
      <c r="M54" s="396"/>
      <c r="N54" s="396"/>
      <c r="O54" s="396"/>
      <c r="P54" s="396"/>
      <c r="Q54" s="396"/>
      <c r="R54" s="396"/>
      <c r="S54" s="396"/>
      <c r="T54" s="396"/>
      <c r="U54" s="399"/>
      <c r="V54" s="399"/>
      <c r="W54" s="399"/>
      <c r="X54" s="399"/>
      <c r="Y54" s="399"/>
      <c r="Z54" s="399"/>
      <c r="AA54" s="396"/>
      <c r="AB54" s="396"/>
      <c r="AC54" s="396"/>
      <c r="AD54" s="396"/>
      <c r="AE54" s="396"/>
    </row>
    <row r="55" spans="1:31" ht="15.75" customHeight="1">
      <c r="A55" s="284">
        <f>A52+1</f>
        <v>28</v>
      </c>
      <c r="B55" s="283" t="s">
        <v>269</v>
      </c>
      <c r="C55" s="284" t="s">
        <v>270</v>
      </c>
      <c r="D55" s="398">
        <f>'T-1'!Q51</f>
        <v>94.608000000000004</v>
      </c>
      <c r="E55" s="398">
        <f>+D55*9.25%</f>
        <v>8.751240000000001</v>
      </c>
      <c r="F55" s="396">
        <f>'T-1'!G51</f>
        <v>1</v>
      </c>
      <c r="G55" s="396">
        <f>'T-1'!H51</f>
        <v>20000</v>
      </c>
      <c r="H55" s="396"/>
      <c r="I55" s="396">
        <v>250</v>
      </c>
      <c r="J55" s="399">
        <v>5.8</v>
      </c>
      <c r="K55" s="396">
        <v>4.7</v>
      </c>
      <c r="L55" s="396"/>
      <c r="M55" s="396"/>
      <c r="N55" s="396">
        <v>700</v>
      </c>
      <c r="O55" s="396"/>
      <c r="P55" s="400">
        <f t="shared" ref="P55:P63" si="21">+U55/D55*1000</f>
        <v>622.5695459157788</v>
      </c>
      <c r="Q55" s="399">
        <f>G55*I55*80%/10^7*12</f>
        <v>4.8000000000000007</v>
      </c>
      <c r="R55" s="1523">
        <f>(((D55-E55)*J55)+(E55*K55)-(D55*0.3*0.1)+(D55*0.25*0.2))/10</f>
        <v>54.099219600000005</v>
      </c>
      <c r="S55" s="396"/>
      <c r="T55" s="399">
        <f t="shared" ref="T55:T61" si="22">(F55*N55*12)/10^7</f>
        <v>8.4000000000000003E-4</v>
      </c>
      <c r="U55" s="399">
        <f t="shared" ref="U55:U61" si="23">SUM(Q55:T55)</f>
        <v>58.900059600000006</v>
      </c>
      <c r="V55" s="399"/>
      <c r="W55" s="400">
        <f t="shared" ref="W55:W61" si="24">+Z55/D55*1000</f>
        <v>616.34385045662111</v>
      </c>
      <c r="X55" s="396"/>
      <c r="Y55" s="399">
        <f>+U55*0.01</f>
        <v>0.5890005960000001</v>
      </c>
      <c r="Z55" s="399">
        <f t="shared" ref="Z55:Z61" si="25">+U55-Y55</f>
        <v>58.311059004000008</v>
      </c>
      <c r="AA55" s="396"/>
      <c r="AB55" s="406">
        <v>0.09</v>
      </c>
      <c r="AC55" s="399">
        <f>+R55*AB55</f>
        <v>4.8689297640000007</v>
      </c>
      <c r="AD55" s="400">
        <f>(Z55+AC55)/D55*1000</f>
        <v>667.8081004566211</v>
      </c>
      <c r="AE55" s="396"/>
    </row>
    <row r="56" spans="1:31" ht="15.75" customHeight="1">
      <c r="A56" s="284">
        <f t="shared" ref="A56:A62" si="26">A55+1</f>
        <v>29</v>
      </c>
      <c r="B56" s="283" t="s">
        <v>255</v>
      </c>
      <c r="C56" s="284" t="s">
        <v>270</v>
      </c>
      <c r="D56" s="398">
        <f>'T-1'!Q52</f>
        <v>1244.29</v>
      </c>
      <c r="E56" s="398">
        <f>+D56*18%</f>
        <v>223.97219999999999</v>
      </c>
      <c r="F56" s="396">
        <f>'T-1'!G52</f>
        <v>23</v>
      </c>
      <c r="G56" s="396">
        <f>'T-1'!H52</f>
        <v>278834</v>
      </c>
      <c r="H56" s="396"/>
      <c r="I56" s="396">
        <v>250</v>
      </c>
      <c r="J56" s="399">
        <v>5.8</v>
      </c>
      <c r="K56" s="396">
        <v>4.7</v>
      </c>
      <c r="L56" s="396"/>
      <c r="M56" s="396"/>
      <c r="N56" s="396">
        <v>700</v>
      </c>
      <c r="O56" s="396"/>
      <c r="P56" s="400">
        <f t="shared" si="21"/>
        <v>620.96584960097732</v>
      </c>
      <c r="Q56" s="399">
        <f>G56*I56*90%/10^7*12</f>
        <v>75.285179999999997</v>
      </c>
      <c r="R56" s="1523">
        <f>((((D56-E56)*J56)+((E56-6.047)*K56)+(6.047*5)-(D56*0.35*0.1)+(D56*0.21*0.2))/10)-((D56*6%*0.1))/10</f>
        <v>697.35709700000007</v>
      </c>
      <c r="S56" s="399"/>
      <c r="T56" s="399">
        <f t="shared" si="22"/>
        <v>1.932E-2</v>
      </c>
      <c r="U56" s="399">
        <f t="shared" si="23"/>
        <v>772.66159700000003</v>
      </c>
      <c r="V56" s="399"/>
      <c r="W56" s="400">
        <f t="shared" si="24"/>
        <v>615.06667402976802</v>
      </c>
      <c r="X56" s="399"/>
      <c r="Y56" s="399">
        <f>+U56*0.95*0.01</f>
        <v>7.3402851714999997</v>
      </c>
      <c r="Z56" s="399">
        <f t="shared" si="25"/>
        <v>765.32131182850003</v>
      </c>
      <c r="AA56" s="396"/>
      <c r="AB56" s="406">
        <v>0.09</v>
      </c>
      <c r="AC56" s="399">
        <f>+R56*AB56</f>
        <v>62.762138730000004</v>
      </c>
      <c r="AD56" s="400">
        <f>(Z56+AC56)/D56*1000</f>
        <v>665.50679548859193</v>
      </c>
      <c r="AE56" s="396"/>
    </row>
    <row r="57" spans="1:31" ht="15.75" customHeight="1">
      <c r="A57" s="284">
        <f t="shared" si="26"/>
        <v>30</v>
      </c>
      <c r="B57" s="283" t="s">
        <v>265</v>
      </c>
      <c r="C57" s="284" t="s">
        <v>270</v>
      </c>
      <c r="D57" s="398">
        <f>'T-1'!Q53</f>
        <v>560.47900000000004</v>
      </c>
      <c r="E57" s="398">
        <f>+D57*0%</f>
        <v>0</v>
      </c>
      <c r="F57" s="396">
        <f>'T-1'!G53</f>
        <v>9</v>
      </c>
      <c r="G57" s="396">
        <f>'T-1'!H53</f>
        <v>164500</v>
      </c>
      <c r="H57" s="396"/>
      <c r="I57" s="396">
        <v>250</v>
      </c>
      <c r="J57" s="399">
        <v>5.8</v>
      </c>
      <c r="K57" s="396">
        <v>4.7</v>
      </c>
      <c r="L57" s="396"/>
      <c r="M57" s="396"/>
      <c r="N57" s="396">
        <v>700</v>
      </c>
      <c r="O57" s="396"/>
      <c r="P57" s="400">
        <f t="shared" si="21"/>
        <v>659.25820592743003</v>
      </c>
      <c r="Q57" s="399">
        <f>G57*I57*90%/10^7*12</f>
        <v>44.414999999999999</v>
      </c>
      <c r="R57" s="1523">
        <f>(((D57-E57)*J57)+(E57*K57)-(D57*0.34*0.1)+(D57*0.17*0.2))/10</f>
        <v>325.07782000000003</v>
      </c>
      <c r="S57" s="399"/>
      <c r="T57" s="399">
        <f t="shared" si="22"/>
        <v>7.5599999999999999E-3</v>
      </c>
      <c r="U57" s="399">
        <f t="shared" si="23"/>
        <v>369.50038000000006</v>
      </c>
      <c r="V57" s="399"/>
      <c r="W57" s="400">
        <f t="shared" si="24"/>
        <v>652.66562386815576</v>
      </c>
      <c r="X57" s="399"/>
      <c r="Y57" s="399">
        <f>+U57*0.01</f>
        <v>3.6950038000000007</v>
      </c>
      <c r="Z57" s="399">
        <f t="shared" si="25"/>
        <v>365.80537620000007</v>
      </c>
      <c r="AA57" s="396"/>
      <c r="AB57" s="406"/>
      <c r="AC57" s="396"/>
      <c r="AD57" s="396"/>
      <c r="AE57" s="396"/>
    </row>
    <row r="58" spans="1:31" ht="15.75" customHeight="1">
      <c r="A58" s="284">
        <f t="shared" si="26"/>
        <v>31</v>
      </c>
      <c r="B58" s="283" t="s">
        <v>271</v>
      </c>
      <c r="C58" s="284" t="s">
        <v>270</v>
      </c>
      <c r="D58" s="398">
        <f>'T-1'!Q54</f>
        <v>1378.7049999999999</v>
      </c>
      <c r="E58" s="398">
        <f>+D58*9%</f>
        <v>124.08344999999998</v>
      </c>
      <c r="F58" s="396">
        <f>'T-1'!G54</f>
        <v>4</v>
      </c>
      <c r="G58" s="396">
        <f>'T-1'!H54</f>
        <v>288000</v>
      </c>
      <c r="H58" s="396"/>
      <c r="I58" s="396">
        <v>250</v>
      </c>
      <c r="J58" s="399">
        <v>5.8</v>
      </c>
      <c r="K58" s="396">
        <v>4.7</v>
      </c>
      <c r="L58" s="408"/>
      <c r="M58" s="408"/>
      <c r="N58" s="396">
        <v>700</v>
      </c>
      <c r="O58" s="396"/>
      <c r="P58" s="400">
        <f t="shared" si="21"/>
        <v>628.45654001399873</v>
      </c>
      <c r="Q58" s="399">
        <f>G58*I58*92%/10^7*12</f>
        <v>79.488</v>
      </c>
      <c r="R58" s="1523">
        <f>(((D58-E58)*J58)+(E58*K58)-(D58*0.3*0.1)+(D58*0.23*0.2)-(D58*9%*0.1))/10</f>
        <v>786.96481399999993</v>
      </c>
      <c r="S58" s="399"/>
      <c r="T58" s="399">
        <f t="shared" si="22"/>
        <v>3.3600000000000001E-3</v>
      </c>
      <c r="U58" s="399">
        <f t="shared" si="23"/>
        <v>866.45617400000003</v>
      </c>
      <c r="V58" s="399"/>
      <c r="W58" s="400">
        <f t="shared" si="24"/>
        <v>622.17197461385877</v>
      </c>
      <c r="X58" s="399"/>
      <c r="Y58" s="399">
        <f>+U58*0.01</f>
        <v>8.6645617399999999</v>
      </c>
      <c r="Z58" s="399">
        <f t="shared" si="25"/>
        <v>857.79161226000008</v>
      </c>
      <c r="AA58" s="396"/>
      <c r="AB58" s="406">
        <v>0.09</v>
      </c>
      <c r="AC58" s="399">
        <f>+R58*AB58</f>
        <v>70.826833259999987</v>
      </c>
      <c r="AD58" s="400">
        <f>(Z58+AC58)/D58*1000</f>
        <v>673.54397461385872</v>
      </c>
      <c r="AE58" s="396"/>
    </row>
    <row r="59" spans="1:31" ht="15.75" customHeight="1">
      <c r="A59" s="284">
        <f t="shared" si="26"/>
        <v>32</v>
      </c>
      <c r="B59" s="283" t="s">
        <v>263</v>
      </c>
      <c r="C59" s="284" t="s">
        <v>270</v>
      </c>
      <c r="D59" s="398">
        <f>'T-1'!Q55</f>
        <v>116.221</v>
      </c>
      <c r="E59" s="398">
        <f>+D59*13%</f>
        <v>15.108730000000001</v>
      </c>
      <c r="F59" s="396">
        <f>'T-1'!G55</f>
        <v>3</v>
      </c>
      <c r="G59" s="396">
        <f>'T-1'!H55</f>
        <v>41500</v>
      </c>
      <c r="H59" s="396"/>
      <c r="I59" s="396">
        <v>250</v>
      </c>
      <c r="J59" s="399">
        <v>5.8</v>
      </c>
      <c r="K59" s="396">
        <v>4.7</v>
      </c>
      <c r="L59" s="408"/>
      <c r="M59" s="408"/>
      <c r="N59" s="396">
        <v>700</v>
      </c>
      <c r="O59" s="396"/>
      <c r="P59" s="400">
        <f t="shared" si="21"/>
        <v>653.22048080811544</v>
      </c>
      <c r="Q59" s="399">
        <f>G59*I59*80%/10^7*12</f>
        <v>9.9599999999999991</v>
      </c>
      <c r="R59" s="1523">
        <f>(((D59-E59)*J59)+((E59*K59)-(D59*0.3*0.1)+(D59*0.27*0.2)-(D59*6%*0.1)))/10</f>
        <v>65.955417499999996</v>
      </c>
      <c r="S59" s="399"/>
      <c r="T59" s="399">
        <f t="shared" si="22"/>
        <v>2.5200000000000001E-3</v>
      </c>
      <c r="U59" s="399">
        <f t="shared" si="23"/>
        <v>75.917937499999994</v>
      </c>
      <c r="V59" s="399"/>
      <c r="W59" s="400">
        <f t="shared" si="24"/>
        <v>646.68827600003431</v>
      </c>
      <c r="X59" s="399"/>
      <c r="Y59" s="399">
        <f>+U59*0.01</f>
        <v>0.75917937499999999</v>
      </c>
      <c r="Z59" s="399">
        <f t="shared" si="25"/>
        <v>75.158758124999991</v>
      </c>
      <c r="AA59" s="396"/>
      <c r="AB59" s="406">
        <v>0.09</v>
      </c>
      <c r="AC59" s="399">
        <f>+R59*AB59</f>
        <v>5.9359875749999995</v>
      </c>
      <c r="AD59" s="400">
        <f>(Z59+AC59)/D59*1000</f>
        <v>697.76327600003424</v>
      </c>
      <c r="AE59" s="396"/>
    </row>
    <row r="60" spans="1:31" ht="15.75" customHeight="1">
      <c r="A60" s="284">
        <f t="shared" si="26"/>
        <v>33</v>
      </c>
      <c r="B60" s="283" t="s">
        <v>264</v>
      </c>
      <c r="C60" s="284" t="s">
        <v>270</v>
      </c>
      <c r="D60" s="398"/>
      <c r="E60" s="398"/>
      <c r="F60" s="396"/>
      <c r="G60" s="396"/>
      <c r="H60" s="396"/>
      <c r="I60" s="396">
        <v>250</v>
      </c>
      <c r="J60" s="399">
        <v>5.8</v>
      </c>
      <c r="K60" s="396">
        <v>4.7</v>
      </c>
      <c r="L60" s="396"/>
      <c r="M60" s="396"/>
      <c r="N60" s="396">
        <v>700</v>
      </c>
      <c r="O60" s="396"/>
      <c r="P60" s="400" t="e">
        <f t="shared" si="21"/>
        <v>#DIV/0!</v>
      </c>
      <c r="Q60" s="399">
        <f t="shared" ref="Q60" si="27">G60*I60*80%/10^7*12</f>
        <v>0</v>
      </c>
      <c r="R60" s="1523">
        <f>(((D60-E60)*J60)+(E60*K60)-(D60*0*0.2))/10</f>
        <v>0</v>
      </c>
      <c r="S60" s="399"/>
      <c r="T60" s="399">
        <f t="shared" si="22"/>
        <v>0</v>
      </c>
      <c r="U60" s="399">
        <f t="shared" si="23"/>
        <v>0</v>
      </c>
      <c r="V60" s="399"/>
      <c r="W60" s="400" t="e">
        <f t="shared" si="24"/>
        <v>#DIV/0!</v>
      </c>
      <c r="X60" s="399"/>
      <c r="Y60" s="399"/>
      <c r="Z60" s="399">
        <f t="shared" si="25"/>
        <v>0</v>
      </c>
      <c r="AA60" s="396"/>
      <c r="AB60" s="406">
        <v>0.09</v>
      </c>
      <c r="AC60" s="399">
        <f>+R60*AB60</f>
        <v>0</v>
      </c>
      <c r="AD60" s="400" t="e">
        <f>(Z60+AC60)/D60*1000</f>
        <v>#DIV/0!</v>
      </c>
      <c r="AE60" s="396"/>
    </row>
    <row r="61" spans="1:31" ht="15.75" customHeight="1">
      <c r="A61" s="284">
        <f t="shared" si="26"/>
        <v>34</v>
      </c>
      <c r="B61" s="283" t="s">
        <v>272</v>
      </c>
      <c r="C61" s="284" t="s">
        <v>270</v>
      </c>
      <c r="D61" s="398">
        <f>'T-1'!Q57</f>
        <v>0.3</v>
      </c>
      <c r="E61" s="398">
        <f>+D61*0%</f>
        <v>0</v>
      </c>
      <c r="F61" s="396">
        <f>'T-1'!G57</f>
        <v>2</v>
      </c>
      <c r="G61" s="396">
        <f>'T-1'!H57</f>
        <v>13333</v>
      </c>
      <c r="H61" s="396"/>
      <c r="I61" s="396"/>
      <c r="J61" s="399">
        <v>7.7</v>
      </c>
      <c r="K61" s="396"/>
      <c r="L61" s="396"/>
      <c r="M61" s="396"/>
      <c r="N61" s="396">
        <v>700</v>
      </c>
      <c r="O61" s="396"/>
      <c r="P61" s="400">
        <f t="shared" si="21"/>
        <v>777.8</v>
      </c>
      <c r="Q61" s="399"/>
      <c r="R61" s="399">
        <f>(((D61-E61)*J61)+(E61*K61)-(D61*0.38*0.1)+(D61*0.3*0.2))/10</f>
        <v>0.23165999999999998</v>
      </c>
      <c r="S61" s="399"/>
      <c r="T61" s="399">
        <f t="shared" si="22"/>
        <v>1.6800000000000001E-3</v>
      </c>
      <c r="U61" s="399">
        <f t="shared" si="23"/>
        <v>0.23333999999999996</v>
      </c>
      <c r="V61" s="399"/>
      <c r="W61" s="400">
        <f t="shared" si="24"/>
        <v>770.02199999999982</v>
      </c>
      <c r="X61" s="399"/>
      <c r="Y61" s="399">
        <f>+U61*0.01</f>
        <v>2.3333999999999998E-3</v>
      </c>
      <c r="Z61" s="399">
        <f t="shared" si="25"/>
        <v>0.23100659999999995</v>
      </c>
      <c r="AA61" s="396"/>
      <c r="AB61" s="406">
        <v>0.09</v>
      </c>
      <c r="AC61" s="399">
        <f>+R61*AB61</f>
        <v>2.0849399999999997E-2</v>
      </c>
      <c r="AD61" s="400">
        <f>(Z61+AC61)/D61*1000</f>
        <v>839.52</v>
      </c>
      <c r="AE61" s="396"/>
    </row>
    <row r="62" spans="1:31" ht="15.75" customHeight="1">
      <c r="A62" s="284">
        <f t="shared" si="26"/>
        <v>35</v>
      </c>
      <c r="B62" s="283" t="s">
        <v>267</v>
      </c>
      <c r="C62" s="284" t="s">
        <v>270</v>
      </c>
      <c r="D62" s="398"/>
      <c r="E62" s="398"/>
      <c r="F62" s="396"/>
      <c r="G62" s="396"/>
      <c r="H62" s="396"/>
      <c r="I62" s="396"/>
      <c r="J62" s="399">
        <v>4.8499999999999996</v>
      </c>
      <c r="K62" s="396"/>
      <c r="L62" s="408"/>
      <c r="M62" s="408"/>
      <c r="N62" s="408"/>
      <c r="O62" s="396"/>
      <c r="P62" s="400" t="e">
        <f t="shared" si="21"/>
        <v>#DIV/0!</v>
      </c>
      <c r="Q62" s="399"/>
      <c r="R62" s="399"/>
      <c r="S62" s="399"/>
      <c r="T62" s="399"/>
      <c r="U62" s="399"/>
      <c r="V62" s="399"/>
      <c r="W62" s="399"/>
      <c r="X62" s="399"/>
      <c r="Y62" s="399"/>
      <c r="Z62" s="399"/>
      <c r="AA62" s="396"/>
      <c r="AB62" s="396"/>
      <c r="AC62" s="396"/>
      <c r="AD62" s="396"/>
      <c r="AE62" s="396"/>
    </row>
    <row r="63" spans="1:31" s="294" customFormat="1" ht="15.75" customHeight="1">
      <c r="A63" s="291"/>
      <c r="B63" s="292" t="s">
        <v>256</v>
      </c>
      <c r="C63" s="298"/>
      <c r="D63" s="401">
        <f>SUM(D55:D62)</f>
        <v>3394.6030000000001</v>
      </c>
      <c r="E63" s="401">
        <f>SUM(E55:E62)</f>
        <v>371.91561999999993</v>
      </c>
      <c r="F63" s="402">
        <f>SUM(F55:F62)</f>
        <v>42</v>
      </c>
      <c r="G63" s="402">
        <f>SUM(G55:G62)</f>
        <v>806167</v>
      </c>
      <c r="H63" s="403"/>
      <c r="I63" s="403"/>
      <c r="J63" s="403"/>
      <c r="K63" s="403"/>
      <c r="L63" s="403"/>
      <c r="M63" s="403"/>
      <c r="N63" s="403"/>
      <c r="O63" s="403"/>
      <c r="P63" s="402">
        <f t="shared" si="21"/>
        <v>631.4934288634048</v>
      </c>
      <c r="Q63" s="404">
        <f>SUM(Q55:Q62)</f>
        <v>213.94818000000001</v>
      </c>
      <c r="R63" s="404">
        <f>SUM(R55:R62)</f>
        <v>1929.6860280999999</v>
      </c>
      <c r="S63" s="404">
        <f>SUM(S55:S62)</f>
        <v>0</v>
      </c>
      <c r="T63" s="404">
        <f>SUM(T55:T62)</f>
        <v>3.5280000000000006E-2</v>
      </c>
      <c r="U63" s="404">
        <f>SUM(U55:U62)</f>
        <v>2143.6694881000003</v>
      </c>
      <c r="V63" s="404"/>
      <c r="W63" s="402">
        <f>+Z63/D63*1000</f>
        <v>625.29230193265619</v>
      </c>
      <c r="X63" s="404"/>
      <c r="Y63" s="404">
        <f>SUM(Y55:Y62)</f>
        <v>21.0503640825</v>
      </c>
      <c r="Z63" s="404">
        <f>SUM(Z55:Z62)</f>
        <v>2122.6191240175003</v>
      </c>
      <c r="AA63" s="403"/>
      <c r="AB63" s="403"/>
      <c r="AC63" s="404">
        <f>SUM(AC55:AC62)</f>
        <v>144.41473872899999</v>
      </c>
      <c r="AD63" s="402">
        <f>(Z63+AC63)/D63*1000</f>
        <v>667.83475497620793</v>
      </c>
      <c r="AE63" s="403"/>
    </row>
    <row r="64" spans="1:31" ht="15.75" customHeight="1">
      <c r="A64" s="284"/>
      <c r="B64" s="292"/>
      <c r="C64" s="283"/>
      <c r="D64" s="398"/>
      <c r="E64" s="398"/>
      <c r="F64" s="396"/>
      <c r="G64" s="396"/>
      <c r="H64" s="396"/>
      <c r="I64" s="396"/>
      <c r="J64" s="396"/>
      <c r="K64" s="396"/>
      <c r="L64" s="396"/>
      <c r="M64" s="396"/>
      <c r="N64" s="396"/>
      <c r="O64" s="396"/>
      <c r="P64" s="396"/>
      <c r="Q64" s="399"/>
      <c r="R64" s="399"/>
      <c r="S64" s="399"/>
      <c r="T64" s="399"/>
      <c r="U64" s="399"/>
      <c r="V64" s="399"/>
      <c r="W64" s="404"/>
      <c r="X64" s="399"/>
      <c r="Y64" s="399"/>
      <c r="Z64" s="399"/>
      <c r="AA64" s="396"/>
      <c r="AB64" s="396"/>
      <c r="AC64" s="396"/>
      <c r="AD64" s="396"/>
      <c r="AE64" s="396"/>
    </row>
    <row r="65" spans="1:31" s="294" customFormat="1" ht="15.75" customHeight="1">
      <c r="A65" s="291"/>
      <c r="B65" s="281" t="s">
        <v>273</v>
      </c>
      <c r="C65" s="291"/>
      <c r="D65" s="401">
        <f>+D36+D53+D63</f>
        <v>6989.2939999999999</v>
      </c>
      <c r="E65" s="401">
        <f>+E36+E53+E63</f>
        <v>458.97044499999993</v>
      </c>
      <c r="F65" s="402">
        <f>+F36+F53+F63</f>
        <v>1954513</v>
      </c>
      <c r="G65" s="402">
        <f>+G36+G53+G63</f>
        <v>3780994</v>
      </c>
      <c r="H65" s="403"/>
      <c r="I65" s="396"/>
      <c r="J65" s="396"/>
      <c r="K65" s="396"/>
      <c r="L65" s="406"/>
      <c r="M65" s="406"/>
      <c r="N65" s="406"/>
      <c r="O65" s="403"/>
      <c r="P65" s="402">
        <f>+U65/D65*1000</f>
        <v>583.17557403638591</v>
      </c>
      <c r="Q65" s="404">
        <f>+Q36+Q53+Q63</f>
        <v>293.10793439999998</v>
      </c>
      <c r="R65" s="404">
        <f>+R36+R53+R63</f>
        <v>3700.2000661590673</v>
      </c>
      <c r="S65" s="404">
        <f>+S36+S53+S63</f>
        <v>82.417860000000005</v>
      </c>
      <c r="T65" s="404">
        <f>+T36+T53+T63</f>
        <v>0.25968000000000002</v>
      </c>
      <c r="U65" s="404">
        <f>+U36+U53+U63</f>
        <v>4075.9855405590674</v>
      </c>
      <c r="V65" s="399"/>
      <c r="W65" s="402">
        <f>+Z65/D65*1000</f>
        <v>577.08431823766716</v>
      </c>
      <c r="X65" s="399"/>
      <c r="Y65" s="404">
        <f>+Y36+Y53+Y63</f>
        <v>42.573577606450002</v>
      </c>
      <c r="Z65" s="404">
        <f>+Z36+Z53+Z63</f>
        <v>4033.4119629526176</v>
      </c>
      <c r="AA65" s="396"/>
      <c r="AB65" s="396"/>
      <c r="AC65" s="404">
        <f>+AC36+AC53+AC63</f>
        <v>232.06713228136269</v>
      </c>
      <c r="AD65" s="400">
        <f>(Z65+AC65)/D65*1000</f>
        <v>610.28754767419719</v>
      </c>
      <c r="AE65" s="403"/>
    </row>
    <row r="66" spans="1:31" ht="15.75">
      <c r="K66" s="403"/>
      <c r="AB66" s="300"/>
    </row>
    <row r="67" spans="1:31">
      <c r="Z67" s="333"/>
      <c r="AA67" s="333"/>
    </row>
    <row r="69" spans="1:31">
      <c r="Q69" s="333"/>
      <c r="R69" s="333"/>
      <c r="S69" s="333"/>
      <c r="X69" s="272" t="s">
        <v>270</v>
      </c>
      <c r="Y69" s="272">
        <f>'T-1'!K59</f>
        <v>3353.7679999999996</v>
      </c>
      <c r="Z69" s="333">
        <f>U63</f>
        <v>2143.6694881000003</v>
      </c>
      <c r="AA69" s="1520">
        <f t="shared" ref="AA69:AA71" si="28">Z69/Y69*10</f>
        <v>6.3918240262892381</v>
      </c>
    </row>
    <row r="70" spans="1:31">
      <c r="D70" s="320"/>
      <c r="E70" s="320"/>
      <c r="F70" s="320"/>
      <c r="G70" s="320"/>
      <c r="X70" s="272" t="s">
        <v>259</v>
      </c>
      <c r="Y70" s="272">
        <f>'T-1'!K49</f>
        <v>844.125</v>
      </c>
      <c r="Z70" s="333">
        <f>U53</f>
        <v>562.82066139999995</v>
      </c>
      <c r="AA70" s="1520">
        <f t="shared" si="28"/>
        <v>6.6675037630682654</v>
      </c>
    </row>
    <row r="71" spans="1:31">
      <c r="X71" s="272" t="s">
        <v>232</v>
      </c>
      <c r="Y71" s="272">
        <f>'T-1'!K32</f>
        <v>2702.7359999999999</v>
      </c>
      <c r="Z71" s="333">
        <f>U36</f>
        <v>1369.4953910590671</v>
      </c>
      <c r="AA71" s="1520">
        <f t="shared" si="28"/>
        <v>5.0670705206097342</v>
      </c>
    </row>
    <row r="72" spans="1:31" ht="15.75">
      <c r="X72" s="294" t="s">
        <v>398</v>
      </c>
      <c r="Y72" s="294">
        <f>SUM(Y69:Y71)</f>
        <v>6900.6289999999999</v>
      </c>
      <c r="Z72" s="1509">
        <f>SUM(Z69:Z71)</f>
        <v>4075.9855405590674</v>
      </c>
      <c r="AA72" s="1510">
        <f>Z72/Y72*10</f>
        <v>5.906686970939993</v>
      </c>
    </row>
    <row r="75" spans="1:31" ht="15.75">
      <c r="Z75" s="1521"/>
    </row>
    <row r="76" spans="1:31">
      <c r="Z76" s="333"/>
    </row>
  </sheetData>
  <mergeCells count="2">
    <mergeCell ref="AB2:AE2"/>
    <mergeCell ref="A1:B1"/>
  </mergeCells>
  <printOptions horizontalCentered="1"/>
  <pageMargins left="0.15748031496062992" right="0.15748031496062992" top="0.43307086614173229" bottom="0.19685039370078741" header="0.23622047244094491" footer="0.15748031496062992"/>
  <pageSetup paperSize="9" scale="55" fitToWidth="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8000"/>
  </sheetPr>
  <dimension ref="A1:AE77"/>
  <sheetViews>
    <sheetView showOutlineSymbols="0" view="pageBreakPreview" zoomScaleNormal="87" zoomScaleSheetLayoutView="100" workbookViewId="0">
      <pane xSplit="2" ySplit="10" topLeftCell="T57" activePane="bottomRight" state="frozen"/>
      <selection pane="bottomRight" activeCell="U65" sqref="U65"/>
      <selection pane="bottomLeft" activeCell="R55" sqref="R55:R62"/>
      <selection pane="topRight" activeCell="R55" sqref="R55:R62"/>
    </sheetView>
  </sheetViews>
  <sheetFormatPr defaultColWidth="14.7109375" defaultRowHeight="15"/>
  <cols>
    <col min="1" max="1" width="5.5703125" style="346" customWidth="1"/>
    <col min="2" max="2" width="39.28515625" style="346" customWidth="1"/>
    <col min="3" max="3" width="11" style="346" customWidth="1"/>
    <col min="4" max="4" width="20" style="346" customWidth="1"/>
    <col min="5" max="5" width="20.140625" style="346" customWidth="1"/>
    <col min="6" max="6" width="14.7109375" style="346" customWidth="1"/>
    <col min="7" max="7" width="13.7109375" style="346" customWidth="1"/>
    <col min="8" max="8" width="14.7109375" style="346" customWidth="1"/>
    <col min="9" max="10" width="11.140625" style="346" customWidth="1"/>
    <col min="11" max="11" width="13.5703125" style="346" customWidth="1"/>
    <col min="12" max="12" width="11.42578125" style="346" customWidth="1"/>
    <col min="13" max="13" width="13.42578125" style="346" customWidth="1"/>
    <col min="14" max="14" width="11.28515625" style="346" customWidth="1"/>
    <col min="15" max="15" width="16.5703125" style="346" customWidth="1"/>
    <col min="16" max="16" width="10.42578125" style="346" customWidth="1"/>
    <col min="17" max="17" width="12.28515625" style="346" customWidth="1"/>
    <col min="18" max="18" width="11.85546875" style="346" customWidth="1"/>
    <col min="19" max="19" width="16.140625" style="346" customWidth="1"/>
    <col min="20" max="20" width="17.42578125" style="346" customWidth="1"/>
    <col min="21" max="21" width="11.85546875" style="346" customWidth="1"/>
    <col min="22" max="22" width="9.5703125" style="346" customWidth="1"/>
    <col min="23" max="23" width="10.5703125" style="346" customWidth="1"/>
    <col min="24" max="24" width="14.140625" style="346" customWidth="1"/>
    <col min="25" max="25" width="12.7109375" style="346" customWidth="1"/>
    <col min="26" max="26" width="11.28515625" style="346" customWidth="1"/>
    <col min="27" max="27" width="15" style="346" customWidth="1"/>
    <col min="28" max="28" width="8.5703125" style="346" customWidth="1"/>
    <col min="29" max="29" width="11.28515625" style="346" customWidth="1"/>
    <col min="30" max="30" width="16.5703125" style="346" customWidth="1"/>
    <col min="31" max="31" width="13.42578125" style="346" customWidth="1"/>
    <col min="32" max="16384" width="14.7109375" style="346"/>
  </cols>
  <sheetData>
    <row r="1" spans="1:31">
      <c r="A1" s="2851" t="s">
        <v>209</v>
      </c>
      <c r="B1" s="2851"/>
      <c r="O1" s="409" t="s">
        <v>210</v>
      </c>
      <c r="P1" s="346" t="s">
        <v>465</v>
      </c>
      <c r="R1" s="410"/>
    </row>
    <row r="2" spans="1:31" ht="21.75" customHeight="1">
      <c r="A2" s="2852" t="s">
        <v>466</v>
      </c>
      <c r="B2" s="2852"/>
      <c r="C2" s="2852"/>
      <c r="D2" s="2853" t="s">
        <v>381</v>
      </c>
      <c r="E2" s="2853"/>
      <c r="F2" s="2853"/>
      <c r="G2" s="411"/>
      <c r="H2" s="411"/>
      <c r="J2" s="411"/>
      <c r="K2" s="411"/>
      <c r="L2" s="411"/>
      <c r="M2" s="411"/>
      <c r="N2" s="411"/>
      <c r="O2" s="411"/>
      <c r="P2" s="411"/>
      <c r="Q2" s="411"/>
      <c r="R2" s="412"/>
      <c r="S2" s="411"/>
      <c r="T2" s="411"/>
      <c r="U2" s="411"/>
      <c r="V2" s="411"/>
      <c r="W2" s="411"/>
      <c r="X2" s="411"/>
      <c r="Y2" s="411"/>
      <c r="Z2" s="411"/>
      <c r="AA2" s="413"/>
      <c r="AB2" s="2854" t="s">
        <v>467</v>
      </c>
      <c r="AC2" s="2854"/>
      <c r="AD2" s="2854"/>
      <c r="AE2" s="2854"/>
    </row>
    <row r="3" spans="1:31" s="442" customFormat="1" ht="16.5" customHeight="1">
      <c r="B3" s="1887"/>
      <c r="C3" s="1887"/>
      <c r="D3" s="1887"/>
      <c r="E3" s="1887"/>
      <c r="F3" s="1887"/>
      <c r="G3" s="1887"/>
      <c r="H3" s="1887"/>
      <c r="I3" s="1887"/>
      <c r="J3" s="1887"/>
      <c r="K3" s="1887" t="s">
        <v>383</v>
      </c>
      <c r="L3" s="1887"/>
      <c r="M3" s="1887"/>
      <c r="N3" s="1887"/>
      <c r="O3" s="1887"/>
      <c r="P3" s="1887"/>
      <c r="Q3" s="1887"/>
      <c r="R3" s="1888"/>
      <c r="S3" s="1887"/>
      <c r="T3" s="1887"/>
      <c r="U3" s="1887"/>
      <c r="V3" s="1887"/>
      <c r="W3" s="1887"/>
      <c r="X3" s="1887"/>
      <c r="Y3" s="1887"/>
      <c r="Z3" s="1887"/>
      <c r="AA3" s="1889"/>
      <c r="AB3" s="1889"/>
      <c r="AC3" s="1889"/>
      <c r="AD3" s="1889"/>
      <c r="AE3" s="1889"/>
    </row>
    <row r="4" spans="1:31" ht="15" customHeight="1">
      <c r="A4" s="414" t="s">
        <v>384</v>
      </c>
      <c r="B4" s="415" t="s">
        <v>214</v>
      </c>
      <c r="C4" s="415" t="s">
        <v>385</v>
      </c>
      <c r="D4" s="415" t="s">
        <v>386</v>
      </c>
      <c r="E4" s="415" t="s">
        <v>386</v>
      </c>
      <c r="F4" s="415" t="s">
        <v>387</v>
      </c>
      <c r="G4" s="415" t="s">
        <v>388</v>
      </c>
      <c r="H4" s="415" t="s">
        <v>389</v>
      </c>
      <c r="I4" s="415" t="s">
        <v>390</v>
      </c>
      <c r="J4" s="415" t="s">
        <v>391</v>
      </c>
      <c r="K4" s="416" t="s">
        <v>392</v>
      </c>
      <c r="L4" s="417" t="s">
        <v>393</v>
      </c>
      <c r="M4" s="418"/>
      <c r="N4" s="418" t="s">
        <v>394</v>
      </c>
      <c r="O4" s="415" t="s">
        <v>395</v>
      </c>
      <c r="P4" s="415" t="s">
        <v>396</v>
      </c>
      <c r="Q4" s="415" t="s">
        <v>397</v>
      </c>
      <c r="R4" s="415" t="s">
        <v>397</v>
      </c>
      <c r="S4" s="415" t="s">
        <v>397</v>
      </c>
      <c r="T4" s="415" t="s">
        <v>397</v>
      </c>
      <c r="U4" s="415" t="s">
        <v>398</v>
      </c>
      <c r="V4" s="415" t="s">
        <v>399</v>
      </c>
      <c r="W4" s="415" t="s">
        <v>396</v>
      </c>
      <c r="X4" s="2241" t="s">
        <v>386</v>
      </c>
      <c r="Y4" s="2242" t="s">
        <v>400</v>
      </c>
      <c r="Z4" s="418" t="s">
        <v>398</v>
      </c>
      <c r="AA4" s="415" t="s">
        <v>396</v>
      </c>
      <c r="AB4" s="415" t="s">
        <v>401</v>
      </c>
      <c r="AC4" s="415" t="s">
        <v>398</v>
      </c>
      <c r="AD4" s="415" t="s">
        <v>398</v>
      </c>
      <c r="AE4" s="419" t="s">
        <v>402</v>
      </c>
    </row>
    <row r="5" spans="1:31" ht="15" customHeight="1">
      <c r="A5" s="2243" t="s">
        <v>403</v>
      </c>
      <c r="B5" s="2244"/>
      <c r="C5" s="2244" t="s">
        <v>404</v>
      </c>
      <c r="D5" s="2244" t="s">
        <v>405</v>
      </c>
      <c r="E5" s="2244" t="s">
        <v>405</v>
      </c>
      <c r="F5" s="2244" t="s">
        <v>406</v>
      </c>
      <c r="G5" s="2244" t="s">
        <v>390</v>
      </c>
      <c r="H5" s="2244" t="s">
        <v>407</v>
      </c>
      <c r="I5" s="2244" t="s">
        <v>408</v>
      </c>
      <c r="J5" s="2244" t="s">
        <v>408</v>
      </c>
      <c r="K5" s="420" t="s">
        <v>409</v>
      </c>
      <c r="L5" s="421" t="s">
        <v>410</v>
      </c>
      <c r="M5" s="422" t="s">
        <v>411</v>
      </c>
      <c r="N5" s="423" t="s">
        <v>412</v>
      </c>
      <c r="O5" s="2244" t="s">
        <v>413</v>
      </c>
      <c r="P5" s="2244" t="s">
        <v>408</v>
      </c>
      <c r="Q5" s="2244" t="s">
        <v>414</v>
      </c>
      <c r="R5" s="2244" t="s">
        <v>414</v>
      </c>
      <c r="S5" s="2244" t="s">
        <v>415</v>
      </c>
      <c r="T5" s="2244" t="s">
        <v>416</v>
      </c>
      <c r="U5" s="2244" t="s">
        <v>397</v>
      </c>
      <c r="V5" s="2244"/>
      <c r="W5" s="2244" t="s">
        <v>408</v>
      </c>
      <c r="X5" s="424" t="s">
        <v>417</v>
      </c>
      <c r="Y5" s="2245" t="s">
        <v>418</v>
      </c>
      <c r="Z5" s="423" t="s">
        <v>397</v>
      </c>
      <c r="AA5" s="425" t="s">
        <v>419</v>
      </c>
      <c r="AB5" s="2244" t="s">
        <v>420</v>
      </c>
      <c r="AC5" s="2244" t="s">
        <v>421</v>
      </c>
      <c r="AD5" s="2244" t="s">
        <v>422</v>
      </c>
      <c r="AE5" s="2246" t="s">
        <v>423</v>
      </c>
    </row>
    <row r="6" spans="1:31" ht="15" customHeight="1">
      <c r="A6" s="2243" t="s">
        <v>424</v>
      </c>
      <c r="B6" s="2244"/>
      <c r="C6" s="2244"/>
      <c r="D6" s="2244" t="s">
        <v>468</v>
      </c>
      <c r="E6" s="2244" t="s">
        <v>468</v>
      </c>
      <c r="F6" s="2244"/>
      <c r="G6" s="2244" t="s">
        <v>398</v>
      </c>
      <c r="H6" s="2244" t="s">
        <v>426</v>
      </c>
      <c r="I6" s="2244"/>
      <c r="J6" s="2244"/>
      <c r="K6" s="426" t="s">
        <v>427</v>
      </c>
      <c r="L6" s="2244"/>
      <c r="M6" s="2244"/>
      <c r="N6" s="2244" t="s">
        <v>408</v>
      </c>
      <c r="O6" s="2244" t="s">
        <v>428</v>
      </c>
      <c r="P6" s="2244"/>
      <c r="Q6" s="2244" t="s">
        <v>390</v>
      </c>
      <c r="R6" s="2244" t="s">
        <v>391</v>
      </c>
      <c r="S6" s="2244" t="s">
        <v>429</v>
      </c>
      <c r="T6" s="2244" t="s">
        <v>412</v>
      </c>
      <c r="U6" s="2244"/>
      <c r="V6" s="2244"/>
      <c r="W6" s="2244" t="s">
        <v>430</v>
      </c>
      <c r="X6" s="425" t="s">
        <v>431</v>
      </c>
      <c r="Y6" s="2245" t="s">
        <v>432</v>
      </c>
      <c r="Z6" s="423" t="s">
        <v>430</v>
      </c>
      <c r="AA6" s="425" t="s">
        <v>433</v>
      </c>
      <c r="AB6" s="2244"/>
      <c r="AC6" s="2244" t="s">
        <v>434</v>
      </c>
      <c r="AD6" s="2244" t="s">
        <v>435</v>
      </c>
      <c r="AE6" s="2246" t="s">
        <v>436</v>
      </c>
    </row>
    <row r="7" spans="1:31" ht="15" customHeight="1">
      <c r="A7" s="2243"/>
      <c r="B7" s="2244"/>
      <c r="C7" s="2244"/>
      <c r="D7" s="2244" t="s">
        <v>398</v>
      </c>
      <c r="E7" s="2244" t="s">
        <v>437</v>
      </c>
      <c r="F7" s="2244"/>
      <c r="G7" s="2244"/>
      <c r="H7" s="2244" t="s">
        <v>438</v>
      </c>
      <c r="I7" s="2244"/>
      <c r="J7" s="2244"/>
      <c r="K7" s="2247" t="s">
        <v>439</v>
      </c>
      <c r="L7" s="2244"/>
      <c r="M7" s="2244"/>
      <c r="N7" s="2244" t="s">
        <v>440</v>
      </c>
      <c r="O7" s="2244" t="s">
        <v>408</v>
      </c>
      <c r="P7" s="2244"/>
      <c r="Q7" s="2244" t="s">
        <v>408</v>
      </c>
      <c r="R7" s="2244" t="s">
        <v>408</v>
      </c>
      <c r="S7" s="2244" t="s">
        <v>441</v>
      </c>
      <c r="T7" s="2244" t="s">
        <v>408</v>
      </c>
      <c r="U7" s="2244"/>
      <c r="V7" s="2244"/>
      <c r="W7" s="2244" t="s">
        <v>399</v>
      </c>
      <c r="X7" s="427"/>
      <c r="Y7" s="2248"/>
      <c r="Z7" s="423" t="s">
        <v>399</v>
      </c>
      <c r="AA7" s="425" t="s">
        <v>442</v>
      </c>
      <c r="AB7" s="2244"/>
      <c r="AC7" s="2244"/>
      <c r="AD7" s="2244" t="s">
        <v>443</v>
      </c>
      <c r="AE7" s="2246" t="s">
        <v>444</v>
      </c>
    </row>
    <row r="8" spans="1:31" ht="15" customHeight="1">
      <c r="A8" s="2243"/>
      <c r="B8" s="2244"/>
      <c r="C8" s="2244"/>
      <c r="D8" s="2244"/>
      <c r="E8" s="2244" t="s">
        <v>445</v>
      </c>
      <c r="F8" s="2244"/>
      <c r="G8" s="2244"/>
      <c r="H8" s="2244" t="s">
        <v>446</v>
      </c>
      <c r="I8" s="2244"/>
      <c r="J8" s="2244"/>
      <c r="K8" s="2247" t="s">
        <v>447</v>
      </c>
      <c r="L8" s="2244"/>
      <c r="M8" s="2244"/>
      <c r="N8" s="2244" t="s">
        <v>448</v>
      </c>
      <c r="O8" s="2244" t="s">
        <v>449</v>
      </c>
      <c r="P8" s="2244"/>
      <c r="Q8" s="2249"/>
      <c r="R8" s="2249"/>
      <c r="S8" s="2249" t="s">
        <v>408</v>
      </c>
      <c r="T8" s="2249"/>
      <c r="U8" s="2244"/>
      <c r="V8" s="2244"/>
      <c r="W8" s="2244"/>
      <c r="X8" s="427"/>
      <c r="Y8" s="2248"/>
      <c r="Z8" s="423"/>
      <c r="AA8" s="2244" t="s">
        <v>450</v>
      </c>
      <c r="AB8" s="2244"/>
      <c r="AC8" s="2244"/>
      <c r="AD8" s="2247" t="s">
        <v>451</v>
      </c>
      <c r="AE8" s="2246"/>
    </row>
    <row r="9" spans="1:31" ht="15" customHeight="1">
      <c r="A9" s="2250"/>
      <c r="B9" s="428"/>
      <c r="C9" s="428"/>
      <c r="D9" s="428" t="s">
        <v>452</v>
      </c>
      <c r="E9" s="428" t="s">
        <v>452</v>
      </c>
      <c r="F9" s="428"/>
      <c r="G9" s="428" t="s">
        <v>469</v>
      </c>
      <c r="H9" s="428" t="s">
        <v>469</v>
      </c>
      <c r="I9" s="428" t="s">
        <v>455</v>
      </c>
      <c r="J9" s="428" t="s">
        <v>459</v>
      </c>
      <c r="K9" s="428" t="s">
        <v>459</v>
      </c>
      <c r="L9" s="428" t="s">
        <v>457</v>
      </c>
      <c r="M9" s="428" t="s">
        <v>457</v>
      </c>
      <c r="N9" s="428" t="s">
        <v>457</v>
      </c>
      <c r="O9" s="428" t="s">
        <v>458</v>
      </c>
      <c r="P9" s="428" t="s">
        <v>459</v>
      </c>
      <c r="Q9" s="428" t="s">
        <v>460</v>
      </c>
      <c r="R9" s="428" t="s">
        <v>460</v>
      </c>
      <c r="S9" s="428" t="s">
        <v>460</v>
      </c>
      <c r="T9" s="428" t="s">
        <v>460</v>
      </c>
      <c r="U9" s="428" t="s">
        <v>460</v>
      </c>
      <c r="V9" s="428" t="s">
        <v>459</v>
      </c>
      <c r="W9" s="428" t="s">
        <v>459</v>
      </c>
      <c r="X9" s="2251" t="s">
        <v>452</v>
      </c>
      <c r="Y9" s="2252" t="s">
        <v>460</v>
      </c>
      <c r="Z9" s="2253" t="s">
        <v>460</v>
      </c>
      <c r="AA9" s="428" t="s">
        <v>461</v>
      </c>
      <c r="AB9" s="428" t="s">
        <v>462</v>
      </c>
      <c r="AC9" s="428" t="s">
        <v>463</v>
      </c>
      <c r="AD9" s="428" t="s">
        <v>464</v>
      </c>
      <c r="AE9" s="429"/>
    </row>
    <row r="10" spans="1:31" ht="15.75" customHeight="1">
      <c r="A10" s="430">
        <v>1</v>
      </c>
      <c r="B10" s="430">
        <v>2</v>
      </c>
      <c r="C10" s="430">
        <v>3</v>
      </c>
      <c r="D10" s="430">
        <v>4</v>
      </c>
      <c r="E10" s="430">
        <v>5</v>
      </c>
      <c r="F10" s="430">
        <v>6</v>
      </c>
      <c r="G10" s="430">
        <v>7</v>
      </c>
      <c r="H10" s="430">
        <v>8</v>
      </c>
      <c r="I10" s="430">
        <v>9</v>
      </c>
      <c r="J10" s="430">
        <v>10</v>
      </c>
      <c r="K10" s="430">
        <v>11</v>
      </c>
      <c r="L10" s="430">
        <v>12</v>
      </c>
      <c r="M10" s="430">
        <v>13</v>
      </c>
      <c r="N10" s="430">
        <v>14</v>
      </c>
      <c r="O10" s="430">
        <v>15</v>
      </c>
      <c r="P10" s="430">
        <v>16</v>
      </c>
      <c r="Q10" s="430">
        <v>17</v>
      </c>
      <c r="R10" s="430">
        <v>18</v>
      </c>
      <c r="S10" s="430">
        <v>19</v>
      </c>
      <c r="T10" s="430">
        <v>20</v>
      </c>
      <c r="U10" s="430">
        <v>21</v>
      </c>
      <c r="V10" s="430">
        <v>22</v>
      </c>
      <c r="W10" s="430">
        <v>23</v>
      </c>
      <c r="X10" s="430">
        <v>24</v>
      </c>
      <c r="Y10" s="430">
        <v>25</v>
      </c>
      <c r="Z10" s="430">
        <v>26</v>
      </c>
      <c r="AA10" s="430">
        <v>27</v>
      </c>
      <c r="AB10" s="430">
        <v>28</v>
      </c>
      <c r="AC10" s="430">
        <v>29</v>
      </c>
      <c r="AD10" s="430">
        <v>30</v>
      </c>
      <c r="AE10" s="430">
        <v>31</v>
      </c>
    </row>
    <row r="11" spans="1:31" ht="15.75" customHeight="1">
      <c r="A11" s="284"/>
      <c r="B11" s="281" t="s">
        <v>230</v>
      </c>
      <c r="C11" s="284"/>
      <c r="D11" s="431"/>
      <c r="E11" s="431"/>
      <c r="F11" s="431"/>
      <c r="G11" s="357"/>
      <c r="H11" s="357"/>
      <c r="I11" s="396"/>
      <c r="J11" s="396"/>
      <c r="K11" s="396"/>
      <c r="L11" s="396"/>
      <c r="M11" s="396"/>
      <c r="N11" s="396"/>
      <c r="O11" s="357"/>
      <c r="P11" s="357"/>
      <c r="Q11" s="357"/>
      <c r="R11" s="357"/>
      <c r="S11" s="357"/>
      <c r="T11" s="357"/>
      <c r="U11" s="357"/>
      <c r="V11" s="357"/>
      <c r="W11" s="357"/>
      <c r="X11" s="396"/>
      <c r="Y11" s="396"/>
      <c r="Z11" s="357"/>
      <c r="AA11" s="357"/>
      <c r="AB11" s="432"/>
      <c r="AC11" s="357"/>
      <c r="AD11" s="357"/>
      <c r="AE11" s="357"/>
    </row>
    <row r="12" spans="1:31" ht="15.75" customHeight="1">
      <c r="A12" s="284">
        <v>1</v>
      </c>
      <c r="B12" s="283" t="s">
        <v>231</v>
      </c>
      <c r="C12" s="284" t="s">
        <v>232</v>
      </c>
      <c r="D12" s="433"/>
      <c r="E12" s="433"/>
      <c r="F12" s="431"/>
      <c r="G12" s="357"/>
      <c r="H12" s="357"/>
      <c r="I12" s="396"/>
      <c r="J12" s="396"/>
      <c r="K12" s="396"/>
      <c r="L12" s="396"/>
      <c r="M12" s="396"/>
      <c r="N12" s="396"/>
      <c r="O12" s="357"/>
      <c r="P12" s="357"/>
      <c r="Q12" s="357"/>
      <c r="R12" s="357"/>
      <c r="S12" s="357"/>
      <c r="T12" s="357"/>
      <c r="U12" s="357"/>
      <c r="V12" s="434"/>
      <c r="W12" s="357"/>
      <c r="X12" s="396"/>
      <c r="Y12" s="396"/>
      <c r="Z12" s="357"/>
      <c r="AA12" s="357"/>
      <c r="AB12" s="397"/>
      <c r="AC12" s="357"/>
      <c r="AD12" s="357"/>
      <c r="AE12" s="357"/>
    </row>
    <row r="13" spans="1:31" ht="15.75" customHeight="1">
      <c r="A13" s="284"/>
      <c r="B13" s="284" t="s">
        <v>233</v>
      </c>
      <c r="C13" s="283"/>
      <c r="D13" s="433">
        <f>'T-1'!R9</f>
        <v>5.0010000000000003</v>
      </c>
      <c r="E13" s="433"/>
      <c r="F13" s="431">
        <f>'T-1'!M9</f>
        <v>14321</v>
      </c>
      <c r="G13" s="431">
        <f>'T-1'!N9</f>
        <v>2616</v>
      </c>
      <c r="H13" s="357">
        <v>0</v>
      </c>
      <c r="I13" s="396">
        <v>70</v>
      </c>
      <c r="J13" s="396"/>
      <c r="K13" s="396"/>
      <c r="L13" s="396"/>
      <c r="M13" s="396"/>
      <c r="N13" s="396"/>
      <c r="O13" s="357"/>
      <c r="P13" s="435">
        <f>+U13/D13*1000</f>
        <v>240.5446910617876</v>
      </c>
      <c r="Q13" s="357"/>
      <c r="R13" s="357"/>
      <c r="S13" s="434">
        <f>F13*I13*12/10^7</f>
        <v>1.2029639999999999</v>
      </c>
      <c r="T13" s="357"/>
      <c r="U13" s="434">
        <f t="shared" ref="U13:U18" si="0">SUM(Q13:T13)</f>
        <v>1.2029639999999999</v>
      </c>
      <c r="V13" s="434"/>
      <c r="W13" s="435">
        <f>+Z13/D13*1000</f>
        <v>240.5446910617876</v>
      </c>
      <c r="X13" s="396"/>
      <c r="Y13" s="396"/>
      <c r="Z13" s="434">
        <f t="shared" ref="Z13:Z18" si="1">+U13-Y13</f>
        <v>1.2029639999999999</v>
      </c>
      <c r="AA13" s="357"/>
      <c r="AB13" s="397"/>
      <c r="AC13" s="357"/>
      <c r="AD13" s="435">
        <f>+Z13/D13*1000</f>
        <v>240.5446910617876</v>
      </c>
      <c r="AE13" s="357"/>
    </row>
    <row r="14" spans="1:31" ht="15.75" customHeight="1">
      <c r="A14" s="284"/>
      <c r="B14" s="284" t="s">
        <v>234</v>
      </c>
      <c r="C14" s="283"/>
      <c r="D14" s="433">
        <f>'T-1'!R10</f>
        <v>1875.66</v>
      </c>
      <c r="E14" s="433"/>
      <c r="F14" s="431">
        <f>'T-1'!M10</f>
        <v>1806146</v>
      </c>
      <c r="G14" s="431">
        <f>'T-1'!N10</f>
        <v>1972543</v>
      </c>
      <c r="H14" s="357">
        <v>552312</v>
      </c>
      <c r="I14" s="396"/>
      <c r="J14" s="396"/>
      <c r="K14" s="396"/>
      <c r="L14" s="396">
        <v>20</v>
      </c>
      <c r="M14" s="396">
        <v>20</v>
      </c>
      <c r="N14" s="396"/>
      <c r="O14" s="357"/>
      <c r="P14" s="357"/>
      <c r="Q14" s="357"/>
      <c r="R14" s="357"/>
      <c r="S14" s="434">
        <f>(((F14*L14)+(H14*M14))*12)/10^7</f>
        <v>56.602992</v>
      </c>
      <c r="T14" s="357"/>
      <c r="U14" s="434">
        <f t="shared" si="0"/>
        <v>56.602992</v>
      </c>
      <c r="V14" s="434">
        <v>0.1</v>
      </c>
      <c r="W14" s="434"/>
      <c r="X14" s="398">
        <f>+D14*60.5%</f>
        <v>1134.7743</v>
      </c>
      <c r="Y14" s="399">
        <f>+V14*X14/10</f>
        <v>11.347743000000001</v>
      </c>
      <c r="Z14" s="434">
        <f t="shared" si="1"/>
        <v>45.255248999999999</v>
      </c>
      <c r="AA14" s="357"/>
      <c r="AB14" s="397"/>
      <c r="AC14" s="357"/>
      <c r="AD14" s="431"/>
      <c r="AE14" s="357"/>
    </row>
    <row r="15" spans="1:31" ht="15.75" customHeight="1">
      <c r="A15" s="284"/>
      <c r="B15" s="284" t="s">
        <v>235</v>
      </c>
      <c r="C15" s="283"/>
      <c r="D15" s="433">
        <f>'T-1'!R11</f>
        <v>650.75267681230264</v>
      </c>
      <c r="E15" s="433"/>
      <c r="F15" s="357"/>
      <c r="G15" s="357"/>
      <c r="H15" s="357"/>
      <c r="I15" s="396"/>
      <c r="J15" s="399">
        <v>2.9</v>
      </c>
      <c r="K15" s="396"/>
      <c r="L15" s="396"/>
      <c r="M15" s="396"/>
      <c r="N15" s="396"/>
      <c r="O15" s="357"/>
      <c r="P15" s="357"/>
      <c r="Q15" s="357"/>
      <c r="R15" s="434">
        <f>(D15*J15)/10</f>
        <v>188.71827627556777</v>
      </c>
      <c r="S15" s="357"/>
      <c r="T15" s="357"/>
      <c r="U15" s="434">
        <f t="shared" si="0"/>
        <v>188.71827627556777</v>
      </c>
      <c r="V15" s="434"/>
      <c r="W15" s="434"/>
      <c r="X15" s="399"/>
      <c r="Y15" s="399"/>
      <c r="Z15" s="434">
        <f t="shared" si="1"/>
        <v>188.71827627556777</v>
      </c>
      <c r="AA15" s="357"/>
      <c r="AB15" s="397"/>
      <c r="AC15" s="357"/>
      <c r="AD15" s="431"/>
      <c r="AE15" s="357"/>
    </row>
    <row r="16" spans="1:31" ht="15.75" customHeight="1">
      <c r="A16" s="284"/>
      <c r="B16" s="284" t="s">
        <v>236</v>
      </c>
      <c r="C16" s="283"/>
      <c r="D16" s="433">
        <f>'T-1'!R12</f>
        <v>951.62452158219276</v>
      </c>
      <c r="E16" s="433"/>
      <c r="F16" s="357"/>
      <c r="G16" s="357"/>
      <c r="H16" s="357"/>
      <c r="I16" s="396"/>
      <c r="J16" s="399">
        <v>4.7</v>
      </c>
      <c r="K16" s="396"/>
      <c r="L16" s="396"/>
      <c r="M16" s="396"/>
      <c r="N16" s="396"/>
      <c r="O16" s="357"/>
      <c r="P16" s="357"/>
      <c r="Q16" s="357"/>
      <c r="R16" s="434">
        <f>(D16*J16)/10</f>
        <v>447.2635251436306</v>
      </c>
      <c r="S16" s="357"/>
      <c r="T16" s="357"/>
      <c r="U16" s="434">
        <f t="shared" si="0"/>
        <v>447.2635251436306</v>
      </c>
      <c r="V16" s="434"/>
      <c r="W16" s="434"/>
      <c r="X16" s="399"/>
      <c r="Y16" s="399"/>
      <c r="Z16" s="434">
        <f t="shared" si="1"/>
        <v>447.2635251436306</v>
      </c>
      <c r="AA16" s="357"/>
      <c r="AB16" s="397"/>
      <c r="AC16" s="357"/>
      <c r="AD16" s="431"/>
      <c r="AE16" s="357"/>
    </row>
    <row r="17" spans="1:31" ht="15.75" customHeight="1">
      <c r="A17" s="284"/>
      <c r="B17" s="284" t="s">
        <v>237</v>
      </c>
      <c r="C17" s="283"/>
      <c r="D17" s="433">
        <f>'T-1'!R13</f>
        <v>218.7764577004061</v>
      </c>
      <c r="E17" s="433"/>
      <c r="F17" s="357"/>
      <c r="G17" s="357"/>
      <c r="H17" s="357"/>
      <c r="I17" s="396"/>
      <c r="J17" s="399">
        <v>5.7</v>
      </c>
      <c r="K17" s="396"/>
      <c r="L17" s="396"/>
      <c r="M17" s="396"/>
      <c r="N17" s="396"/>
      <c r="O17" s="357"/>
      <c r="P17" s="357"/>
      <c r="Q17" s="357"/>
      <c r="R17" s="434">
        <f>(D17*J17)/10</f>
        <v>124.70258088923148</v>
      </c>
      <c r="S17" s="357"/>
      <c r="T17" s="357"/>
      <c r="U17" s="434">
        <f t="shared" si="0"/>
        <v>124.70258088923148</v>
      </c>
      <c r="V17" s="434"/>
      <c r="W17" s="434"/>
      <c r="X17" s="399"/>
      <c r="Y17" s="399"/>
      <c r="Z17" s="434">
        <f t="shared" si="1"/>
        <v>124.70258088923148</v>
      </c>
      <c r="AA17" s="357"/>
      <c r="AB17" s="397"/>
      <c r="AC17" s="357"/>
      <c r="AD17" s="431"/>
      <c r="AE17" s="357"/>
    </row>
    <row r="18" spans="1:31" ht="15.75" customHeight="1">
      <c r="A18" s="284"/>
      <c r="B18" s="284" t="s">
        <v>238</v>
      </c>
      <c r="C18" s="283"/>
      <c r="D18" s="433">
        <f>'T-1'!R14</f>
        <v>54.506343905098504</v>
      </c>
      <c r="E18" s="433"/>
      <c r="F18" s="357"/>
      <c r="G18" s="357"/>
      <c r="H18" s="357"/>
      <c r="I18" s="396"/>
      <c r="J18" s="399">
        <v>6.1</v>
      </c>
      <c r="K18" s="396"/>
      <c r="L18" s="396"/>
      <c r="M18" s="396"/>
      <c r="N18" s="396"/>
      <c r="O18" s="357"/>
      <c r="P18" s="357"/>
      <c r="Q18" s="357"/>
      <c r="R18" s="434">
        <f>(D18*J18)/10</f>
        <v>33.248869782110084</v>
      </c>
      <c r="S18" s="357"/>
      <c r="T18" s="357"/>
      <c r="U18" s="434">
        <f t="shared" si="0"/>
        <v>33.248869782110084</v>
      </c>
      <c r="V18" s="434"/>
      <c r="W18" s="434"/>
      <c r="X18" s="399"/>
      <c r="Y18" s="399"/>
      <c r="Z18" s="434">
        <f t="shared" si="1"/>
        <v>33.248869782110084</v>
      </c>
      <c r="AA18" s="357"/>
      <c r="AB18" s="397"/>
      <c r="AC18" s="357"/>
      <c r="AD18" s="431"/>
      <c r="AE18" s="357"/>
    </row>
    <row r="19" spans="1:31" s="348" customFormat="1" ht="15.75" customHeight="1">
      <c r="A19" s="291"/>
      <c r="B19" s="291"/>
      <c r="C19" s="292" t="s">
        <v>240</v>
      </c>
      <c r="D19" s="436">
        <f>+D13+D14</f>
        <v>1880.6610000000001</v>
      </c>
      <c r="E19" s="436"/>
      <c r="F19" s="2310">
        <f>+F13+F14</f>
        <v>1820467</v>
      </c>
      <c r="G19" s="2310">
        <f>+G13+G14</f>
        <v>1975159</v>
      </c>
      <c r="H19" s="2328"/>
      <c r="I19" s="403"/>
      <c r="J19" s="404"/>
      <c r="K19" s="403"/>
      <c r="L19" s="403"/>
      <c r="M19" s="403"/>
      <c r="N19" s="403"/>
      <c r="O19" s="2328"/>
      <c r="P19" s="435">
        <f>+U19/D19*1000</f>
        <v>452.89353482128894</v>
      </c>
      <c r="Q19" s="437">
        <f>SUM(Q13:Q18)</f>
        <v>0</v>
      </c>
      <c r="R19" s="437">
        <f>SUM(R13:R18)</f>
        <v>793.93325209054001</v>
      </c>
      <c r="S19" s="437">
        <f>SUM(S13:S18)</f>
        <v>57.805956000000002</v>
      </c>
      <c r="T19" s="437">
        <f>SUM(T13:T18)</f>
        <v>0</v>
      </c>
      <c r="U19" s="437">
        <f>SUM(U13:U18)</f>
        <v>851.73920809054005</v>
      </c>
      <c r="V19" s="437"/>
      <c r="W19" s="435">
        <f>+Z19/D19*1000</f>
        <v>446.85962280843813</v>
      </c>
      <c r="X19" s="403"/>
      <c r="Y19" s="404">
        <f>SUM(Y13:Y18)</f>
        <v>11.347743000000001</v>
      </c>
      <c r="Z19" s="437">
        <f>SUM(Z13:Z18)</f>
        <v>840.39146509054001</v>
      </c>
      <c r="AA19" s="2328"/>
      <c r="AB19" s="184">
        <v>0.04</v>
      </c>
      <c r="AC19" s="434">
        <f>+R19*AB19</f>
        <v>31.7573300836216</v>
      </c>
      <c r="AD19" s="435">
        <f>(Z19+AC19)/D19*1000</f>
        <v>463.7458825243686</v>
      </c>
      <c r="AE19" s="2328"/>
    </row>
    <row r="20" spans="1:31" ht="15.75" customHeight="1">
      <c r="A20" s="284">
        <v>2</v>
      </c>
      <c r="B20" s="283" t="s">
        <v>241</v>
      </c>
      <c r="C20" s="284" t="s">
        <v>232</v>
      </c>
      <c r="D20" s="433">
        <f>'T-1'!R16</f>
        <v>544.02300000000002</v>
      </c>
      <c r="E20" s="433"/>
      <c r="F20" s="431">
        <f>'T-1'!M16</f>
        <v>130164</v>
      </c>
      <c r="G20" s="431">
        <f>'T-1'!N16</f>
        <v>379728</v>
      </c>
      <c r="H20" s="357">
        <v>273404</v>
      </c>
      <c r="I20" s="396"/>
      <c r="J20" s="399"/>
      <c r="K20" s="396"/>
      <c r="L20" s="396">
        <v>30</v>
      </c>
      <c r="M20" s="396">
        <v>30</v>
      </c>
      <c r="N20" s="396"/>
      <c r="O20" s="357"/>
      <c r="P20" s="357"/>
      <c r="Q20" s="357"/>
      <c r="R20" s="357"/>
      <c r="S20" s="434">
        <f>(((F20*L20)+(H20*M20))*12)/10^7</f>
        <v>14.528447999999999</v>
      </c>
      <c r="T20" s="357"/>
      <c r="U20" s="434">
        <f>SUM(Q20:T20)</f>
        <v>14.528447999999999</v>
      </c>
      <c r="V20" s="434">
        <v>0.1</v>
      </c>
      <c r="W20" s="357"/>
      <c r="X20" s="398">
        <f>+D20*70%</f>
        <v>380.81610000000001</v>
      </c>
      <c r="Y20" s="399">
        <f>+V20*X20/10</f>
        <v>3.8081610000000006</v>
      </c>
      <c r="Z20" s="434">
        <f>+U20-Y20</f>
        <v>10.720286999999999</v>
      </c>
      <c r="AA20" s="357"/>
      <c r="AB20" s="397"/>
      <c r="AC20" s="357"/>
      <c r="AD20" s="431"/>
      <c r="AE20" s="357"/>
    </row>
    <row r="21" spans="1:31" ht="15.75" customHeight="1">
      <c r="A21" s="284"/>
      <c r="B21" s="284" t="s">
        <v>242</v>
      </c>
      <c r="C21" s="284"/>
      <c r="D21" s="433">
        <f>'T-1'!R17</f>
        <v>78.624287768688774</v>
      </c>
      <c r="E21" s="433"/>
      <c r="F21" s="431"/>
      <c r="G21" s="431"/>
      <c r="H21" s="357"/>
      <c r="I21" s="396"/>
      <c r="J21" s="399">
        <v>5.9</v>
      </c>
      <c r="K21" s="396"/>
      <c r="L21" s="396"/>
      <c r="M21" s="396"/>
      <c r="N21" s="396"/>
      <c r="O21" s="357"/>
      <c r="P21" s="357"/>
      <c r="Q21" s="357"/>
      <c r="R21" s="434">
        <f>(D21*J21)/10</f>
        <v>46.38832978352638</v>
      </c>
      <c r="S21" s="357"/>
      <c r="T21" s="357"/>
      <c r="U21" s="434">
        <f>SUM(Q21:T21)</f>
        <v>46.38832978352638</v>
      </c>
      <c r="V21" s="434"/>
      <c r="W21" s="357"/>
      <c r="X21" s="396"/>
      <c r="Y21" s="396"/>
      <c r="Z21" s="434">
        <f>+U21-Y21</f>
        <v>46.38832978352638</v>
      </c>
      <c r="AA21" s="357"/>
      <c r="AB21" s="397"/>
      <c r="AC21" s="357"/>
      <c r="AD21" s="431"/>
      <c r="AE21" s="357"/>
    </row>
    <row r="22" spans="1:31" ht="15.75" customHeight="1">
      <c r="A22" s="284"/>
      <c r="B22" s="284" t="s">
        <v>243</v>
      </c>
      <c r="C22" s="283"/>
      <c r="D22" s="433">
        <f>'T-1'!R18</f>
        <v>139.93665376782852</v>
      </c>
      <c r="E22" s="433"/>
      <c r="F22" s="431"/>
      <c r="G22" s="431"/>
      <c r="H22" s="357"/>
      <c r="I22" s="396"/>
      <c r="J22" s="399">
        <v>7</v>
      </c>
      <c r="K22" s="396"/>
      <c r="L22" s="396"/>
      <c r="M22" s="396"/>
      <c r="N22" s="396"/>
      <c r="O22" s="357"/>
      <c r="P22" s="357"/>
      <c r="Q22" s="434"/>
      <c r="R22" s="434">
        <f>(D22*J22)/10</f>
        <v>97.955657637479959</v>
      </c>
      <c r="S22" s="434"/>
      <c r="T22" s="434"/>
      <c r="U22" s="434">
        <f>SUM(Q22:T22)</f>
        <v>97.955657637479959</v>
      </c>
      <c r="V22" s="434"/>
      <c r="W22" s="434"/>
      <c r="X22" s="399"/>
      <c r="Y22" s="399"/>
      <c r="Z22" s="434">
        <f>+U22-Y22</f>
        <v>97.955657637479959</v>
      </c>
      <c r="AA22" s="357"/>
      <c r="AB22" s="397"/>
      <c r="AC22" s="357"/>
      <c r="AD22" s="431"/>
      <c r="AE22" s="357"/>
    </row>
    <row r="23" spans="1:31" ht="15.75" customHeight="1">
      <c r="A23" s="284"/>
      <c r="B23" s="284" t="s">
        <v>244</v>
      </c>
      <c r="C23" s="284"/>
      <c r="D23" s="433">
        <f>'T-1'!R19</f>
        <v>325.46205846348266</v>
      </c>
      <c r="E23" s="433"/>
      <c r="F23" s="431"/>
      <c r="G23" s="431"/>
      <c r="H23" s="357"/>
      <c r="I23" s="396"/>
      <c r="J23" s="399">
        <v>7.6</v>
      </c>
      <c r="K23" s="396"/>
      <c r="L23" s="396"/>
      <c r="M23" s="396"/>
      <c r="N23" s="396"/>
      <c r="O23" s="357"/>
      <c r="P23" s="357"/>
      <c r="Q23" s="357"/>
      <c r="R23" s="434">
        <f>(D23*J23)/10</f>
        <v>247.35116443224683</v>
      </c>
      <c r="S23" s="357"/>
      <c r="T23" s="357"/>
      <c r="U23" s="434">
        <f>SUM(Q23:T23)</f>
        <v>247.35116443224683</v>
      </c>
      <c r="V23" s="434"/>
      <c r="W23" s="434"/>
      <c r="X23" s="399"/>
      <c r="Y23" s="399"/>
      <c r="Z23" s="434">
        <f>+U23-Y23</f>
        <v>247.35116443224683</v>
      </c>
      <c r="AA23" s="357"/>
      <c r="AB23" s="397"/>
      <c r="AC23" s="357"/>
      <c r="AD23" s="431"/>
      <c r="AE23" s="357"/>
    </row>
    <row r="24" spans="1:31" ht="15.75" customHeight="1">
      <c r="A24" s="284"/>
      <c r="B24" s="284"/>
      <c r="C24" s="292" t="s">
        <v>240</v>
      </c>
      <c r="D24" s="436">
        <f>SUM(D21:D23)</f>
        <v>544.02299999999991</v>
      </c>
      <c r="E24" s="433"/>
      <c r="F24" s="2310">
        <f>+F20</f>
        <v>130164</v>
      </c>
      <c r="G24" s="2310">
        <f>+G20</f>
        <v>379728</v>
      </c>
      <c r="H24" s="357"/>
      <c r="I24" s="396"/>
      <c r="J24" s="399"/>
      <c r="K24" s="396"/>
      <c r="L24" s="396"/>
      <c r="M24" s="396"/>
      <c r="N24" s="396"/>
      <c r="O24" s="357"/>
      <c r="P24" s="435">
        <f t="shared" ref="P24:P32" si="2">+U24/D24*1000</f>
        <v>746.70298839066231</v>
      </c>
      <c r="Q24" s="357"/>
      <c r="R24" s="437">
        <f>SUM(R20:R23)</f>
        <v>391.69515185325315</v>
      </c>
      <c r="S24" s="437">
        <f>SUM(S20:S23)</f>
        <v>14.528447999999999</v>
      </c>
      <c r="T24" s="437">
        <f>SUM(T20:T23)</f>
        <v>0</v>
      </c>
      <c r="U24" s="437">
        <f>SUM(U20:U23)</f>
        <v>406.22359985325318</v>
      </c>
      <c r="V24" s="434"/>
      <c r="W24" s="435">
        <f t="shared" ref="W24:W32" si="3">+Z24/D24*1000</f>
        <v>739.7029883906622</v>
      </c>
      <c r="X24" s="399"/>
      <c r="Y24" s="404">
        <f>SUM(Y20:Y23)</f>
        <v>3.8081610000000006</v>
      </c>
      <c r="Z24" s="437">
        <f>SUM(Z20:Z23)</f>
        <v>402.41543885325314</v>
      </c>
      <c r="AA24" s="357"/>
      <c r="AB24" s="184">
        <v>0.04</v>
      </c>
      <c r="AC24" s="434">
        <f t="shared" ref="AC24:AC31" si="4">+R24*AB24</f>
        <v>15.667806074130127</v>
      </c>
      <c r="AD24" s="435">
        <f t="shared" ref="AD24:AD31" si="5">(Z24+AC24)/D24*1000</f>
        <v>768.50288485483759</v>
      </c>
      <c r="AE24" s="357"/>
    </row>
    <row r="25" spans="1:31" ht="15.75" customHeight="1">
      <c r="A25" s="284">
        <v>3</v>
      </c>
      <c r="B25" s="283" t="s">
        <v>245</v>
      </c>
      <c r="C25" s="284" t="s">
        <v>232</v>
      </c>
      <c r="D25" s="433">
        <f>'T-1'!R21</f>
        <v>119.809</v>
      </c>
      <c r="E25" s="433"/>
      <c r="F25" s="431">
        <f>'T-1'!M21</f>
        <v>32121</v>
      </c>
      <c r="G25" s="431">
        <f>'T-1'!N21</f>
        <v>124804</v>
      </c>
      <c r="H25" s="357">
        <f t="shared" ref="H25:H32" si="6">+G25-F25</f>
        <v>92683</v>
      </c>
      <c r="I25" s="396"/>
      <c r="J25" s="399">
        <v>1.5</v>
      </c>
      <c r="K25" s="396"/>
      <c r="L25" s="396">
        <v>20</v>
      </c>
      <c r="M25" s="396">
        <v>10</v>
      </c>
      <c r="N25" s="396"/>
      <c r="O25" s="357"/>
      <c r="P25" s="435">
        <f t="shared" si="2"/>
        <v>165.71751704796802</v>
      </c>
      <c r="Q25" s="357"/>
      <c r="R25" s="434">
        <f t="shared" ref="R25:R32" si="7">(D25*J25)/10</f>
        <v>17.971350000000001</v>
      </c>
      <c r="S25" s="434">
        <f t="shared" ref="S25:S32" si="8">(((F25*L25)+(H25*M25))*12)/10^7</f>
        <v>1.8831</v>
      </c>
      <c r="T25" s="357"/>
      <c r="U25" s="434">
        <f t="shared" ref="U25:U32" si="9">SUM(Q25:T25)</f>
        <v>19.85445</v>
      </c>
      <c r="V25" s="434">
        <v>0.1</v>
      </c>
      <c r="W25" s="435">
        <f t="shared" si="3"/>
        <v>163.21751704796802</v>
      </c>
      <c r="X25" s="398">
        <f>+D25*25%</f>
        <v>29.952249999999999</v>
      </c>
      <c r="Y25" s="399">
        <f>+V25*X25/10</f>
        <v>0.29952250000000002</v>
      </c>
      <c r="Z25" s="434">
        <f t="shared" ref="Z25:Z32" si="10">+U25-Y25</f>
        <v>19.554927500000002</v>
      </c>
      <c r="AA25" s="357"/>
      <c r="AB25" s="185">
        <v>0.02</v>
      </c>
      <c r="AC25" s="434">
        <f t="shared" si="4"/>
        <v>0.35942700000000005</v>
      </c>
      <c r="AD25" s="435">
        <f t="shared" si="5"/>
        <v>166.21751704796802</v>
      </c>
      <c r="AE25" s="357"/>
    </row>
    <row r="26" spans="1:31" ht="15.75" customHeight="1">
      <c r="A26" s="284">
        <f t="shared" ref="A26:A35" si="11">A25+1</f>
        <v>4</v>
      </c>
      <c r="B26" s="283" t="s">
        <v>246</v>
      </c>
      <c r="C26" s="284" t="s">
        <v>232</v>
      </c>
      <c r="D26" s="433">
        <f>'T-1'!R22</f>
        <v>77.087999999999994</v>
      </c>
      <c r="E26" s="433"/>
      <c r="F26" s="431">
        <f>'T-1'!M22</f>
        <v>4997</v>
      </c>
      <c r="G26" s="431">
        <f>'T-1'!N22</f>
        <v>52618</v>
      </c>
      <c r="H26" s="357">
        <f t="shared" si="6"/>
        <v>47621</v>
      </c>
      <c r="I26" s="396"/>
      <c r="J26" s="399">
        <v>1.6</v>
      </c>
      <c r="K26" s="396"/>
      <c r="L26" s="396">
        <v>20</v>
      </c>
      <c r="M26" s="396">
        <v>10</v>
      </c>
      <c r="N26" s="396"/>
      <c r="O26" s="357"/>
      <c r="P26" s="435">
        <f t="shared" si="2"/>
        <v>168.96871108343714</v>
      </c>
      <c r="Q26" s="357"/>
      <c r="R26" s="434">
        <f t="shared" si="7"/>
        <v>12.33408</v>
      </c>
      <c r="S26" s="434">
        <f t="shared" si="8"/>
        <v>0.69137999999999999</v>
      </c>
      <c r="T26" s="357"/>
      <c r="U26" s="434">
        <f t="shared" si="9"/>
        <v>13.025460000000001</v>
      </c>
      <c r="V26" s="434">
        <v>0.1</v>
      </c>
      <c r="W26" s="435">
        <f t="shared" si="3"/>
        <v>161.96871108343714</v>
      </c>
      <c r="X26" s="398">
        <f>+D26*70%</f>
        <v>53.96159999999999</v>
      </c>
      <c r="Y26" s="399">
        <f>+V26*X26/10</f>
        <v>0.53961599999999987</v>
      </c>
      <c r="Z26" s="434">
        <f t="shared" si="10"/>
        <v>12.485844</v>
      </c>
      <c r="AA26" s="357"/>
      <c r="AB26" s="185">
        <v>0.04</v>
      </c>
      <c r="AC26" s="434">
        <f t="shared" si="4"/>
        <v>0.4933632</v>
      </c>
      <c r="AD26" s="435">
        <f t="shared" si="5"/>
        <v>168.36871108343712</v>
      </c>
      <c r="AE26" s="357"/>
    </row>
    <row r="27" spans="1:31" ht="15.75" customHeight="1">
      <c r="A27" s="284">
        <f t="shared" si="11"/>
        <v>5</v>
      </c>
      <c r="B27" s="283" t="s">
        <v>247</v>
      </c>
      <c r="C27" s="284" t="s">
        <v>232</v>
      </c>
      <c r="D27" s="433">
        <f>'T-1'!R23</f>
        <v>3.0089999999999999</v>
      </c>
      <c r="E27" s="433"/>
      <c r="F27" s="431">
        <f>'T-1'!M23</f>
        <v>76</v>
      </c>
      <c r="G27" s="431">
        <f>'T-1'!N23</f>
        <v>1433</v>
      </c>
      <c r="H27" s="357">
        <f t="shared" si="6"/>
        <v>1357</v>
      </c>
      <c r="I27" s="396"/>
      <c r="J27" s="399">
        <v>3.1</v>
      </c>
      <c r="K27" s="396"/>
      <c r="L27" s="396">
        <v>80</v>
      </c>
      <c r="M27" s="396">
        <v>50</v>
      </c>
      <c r="N27" s="396"/>
      <c r="O27" s="357"/>
      <c r="P27" s="435">
        <f t="shared" si="2"/>
        <v>339.48354935194419</v>
      </c>
      <c r="Q27" s="357"/>
      <c r="R27" s="434">
        <f t="shared" si="7"/>
        <v>0.93279000000000001</v>
      </c>
      <c r="S27" s="434">
        <f t="shared" si="8"/>
        <v>8.8716000000000003E-2</v>
      </c>
      <c r="T27" s="357"/>
      <c r="U27" s="434">
        <f t="shared" si="9"/>
        <v>1.021506</v>
      </c>
      <c r="V27" s="434"/>
      <c r="W27" s="435">
        <f t="shared" si="3"/>
        <v>336.08871385842474</v>
      </c>
      <c r="X27" s="398"/>
      <c r="Y27" s="399">
        <f>+U27*0.01</f>
        <v>1.021506E-2</v>
      </c>
      <c r="Z27" s="434">
        <f t="shared" si="10"/>
        <v>1.0112909400000001</v>
      </c>
      <c r="AA27" s="357"/>
      <c r="AB27" s="185">
        <v>0.04</v>
      </c>
      <c r="AC27" s="434">
        <f t="shared" si="4"/>
        <v>3.73116E-2</v>
      </c>
      <c r="AD27" s="435">
        <f t="shared" si="5"/>
        <v>348.48871385842477</v>
      </c>
      <c r="AE27" s="357"/>
    </row>
    <row r="28" spans="1:31" ht="15.75" customHeight="1">
      <c r="A28" s="284">
        <f t="shared" si="11"/>
        <v>6</v>
      </c>
      <c r="B28" s="283" t="s">
        <v>248</v>
      </c>
      <c r="C28" s="284" t="s">
        <v>232</v>
      </c>
      <c r="D28" s="433">
        <f>'T-1'!R24</f>
        <v>63.119</v>
      </c>
      <c r="E28" s="433"/>
      <c r="F28" s="431">
        <f>'T-1'!M24</f>
        <v>2128</v>
      </c>
      <c r="G28" s="431">
        <f>'T-1'!N24</f>
        <v>12602</v>
      </c>
      <c r="H28" s="357">
        <f t="shared" si="6"/>
        <v>10474</v>
      </c>
      <c r="I28" s="396"/>
      <c r="J28" s="399">
        <v>6.2</v>
      </c>
      <c r="K28" s="396"/>
      <c r="L28" s="396">
        <v>20</v>
      </c>
      <c r="M28" s="396">
        <v>15</v>
      </c>
      <c r="N28" s="396"/>
      <c r="O28" s="357"/>
      <c r="P28" s="435">
        <f t="shared" si="2"/>
        <v>623.79606774505305</v>
      </c>
      <c r="Q28" s="357"/>
      <c r="R28" s="434">
        <f t="shared" si="7"/>
        <v>39.133780000000002</v>
      </c>
      <c r="S28" s="434">
        <f t="shared" si="8"/>
        <v>0.23960400000000001</v>
      </c>
      <c r="T28" s="357"/>
      <c r="U28" s="434">
        <f t="shared" si="9"/>
        <v>39.373384000000001</v>
      </c>
      <c r="V28" s="434"/>
      <c r="W28" s="435">
        <f t="shared" si="3"/>
        <v>621.79992032826885</v>
      </c>
      <c r="X28" s="399"/>
      <c r="Y28" s="399">
        <f>+U28*32%*0.01</f>
        <v>0.12599482880000001</v>
      </c>
      <c r="Z28" s="434">
        <f t="shared" si="10"/>
        <v>39.247389171199998</v>
      </c>
      <c r="AA28" s="357"/>
      <c r="AB28" s="184">
        <v>0.04</v>
      </c>
      <c r="AC28" s="434">
        <f t="shared" si="4"/>
        <v>1.5653512000000001</v>
      </c>
      <c r="AD28" s="435">
        <f t="shared" si="5"/>
        <v>646.59992032826881</v>
      </c>
      <c r="AE28" s="357"/>
    </row>
    <row r="29" spans="1:31" ht="15.75" customHeight="1">
      <c r="A29" s="284">
        <f t="shared" si="11"/>
        <v>7</v>
      </c>
      <c r="B29" s="283" t="s">
        <v>249</v>
      </c>
      <c r="C29" s="284" t="s">
        <v>232</v>
      </c>
      <c r="D29" s="433">
        <f>'T-1'!R25</f>
        <v>19.974</v>
      </c>
      <c r="E29" s="433"/>
      <c r="F29" s="431">
        <f>'T-1'!M25</f>
        <v>4211</v>
      </c>
      <c r="G29" s="431">
        <f>'T-1'!N25</f>
        <v>39376</v>
      </c>
      <c r="H29" s="357">
        <f t="shared" si="6"/>
        <v>35165</v>
      </c>
      <c r="I29" s="396"/>
      <c r="J29" s="399">
        <v>6.2</v>
      </c>
      <c r="K29" s="396"/>
      <c r="L29" s="396">
        <v>80</v>
      </c>
      <c r="M29" s="396">
        <v>35</v>
      </c>
      <c r="N29" s="396"/>
      <c r="O29" s="357"/>
      <c r="P29" s="435">
        <f t="shared" si="2"/>
        <v>714.18173625713428</v>
      </c>
      <c r="Q29" s="357"/>
      <c r="R29" s="434">
        <f t="shared" si="7"/>
        <v>12.383880000000001</v>
      </c>
      <c r="S29" s="434">
        <f t="shared" si="8"/>
        <v>1.881186</v>
      </c>
      <c r="T29" s="357"/>
      <c r="U29" s="434">
        <f t="shared" si="9"/>
        <v>14.265066000000001</v>
      </c>
      <c r="V29" s="434">
        <v>0.1</v>
      </c>
      <c r="W29" s="435">
        <f t="shared" si="3"/>
        <v>707.08173625713437</v>
      </c>
      <c r="X29" s="398">
        <f>+D29*71%</f>
        <v>14.18154</v>
      </c>
      <c r="Y29" s="399">
        <f>+V29*X29/10</f>
        <v>0.14181540000000001</v>
      </c>
      <c r="Z29" s="434">
        <f t="shared" si="10"/>
        <v>14.1232506</v>
      </c>
      <c r="AA29" s="357"/>
      <c r="AB29" s="184">
        <v>0.05</v>
      </c>
      <c r="AC29" s="434">
        <f t="shared" si="4"/>
        <v>0.61919400000000013</v>
      </c>
      <c r="AD29" s="435">
        <f t="shared" si="5"/>
        <v>738.08173625713425</v>
      </c>
      <c r="AE29" s="357"/>
    </row>
    <row r="30" spans="1:31" ht="15.75" customHeight="1">
      <c r="A30" s="284">
        <f t="shared" si="11"/>
        <v>8</v>
      </c>
      <c r="B30" s="283" t="s">
        <v>250</v>
      </c>
      <c r="C30" s="284" t="s">
        <v>232</v>
      </c>
      <c r="D30" s="433">
        <f>'T-1'!R26</f>
        <v>45.156999999999996</v>
      </c>
      <c r="E30" s="433"/>
      <c r="F30" s="431">
        <f>'T-1'!M26</f>
        <v>1170</v>
      </c>
      <c r="G30" s="431">
        <f>'T-1'!N26</f>
        <v>50223</v>
      </c>
      <c r="H30" s="357">
        <f t="shared" si="6"/>
        <v>49053</v>
      </c>
      <c r="I30" s="396"/>
      <c r="J30" s="399">
        <v>6.2</v>
      </c>
      <c r="K30" s="396"/>
      <c r="L30" s="396">
        <v>100</v>
      </c>
      <c r="M30" s="396">
        <v>80</v>
      </c>
      <c r="N30" s="396"/>
      <c r="O30" s="357"/>
      <c r="P30" s="435">
        <f t="shared" si="2"/>
        <v>727.39172221361025</v>
      </c>
      <c r="Q30" s="357"/>
      <c r="R30" s="434">
        <f t="shared" si="7"/>
        <v>27.997339999999998</v>
      </c>
      <c r="S30" s="434">
        <f t="shared" si="8"/>
        <v>4.849488</v>
      </c>
      <c r="T30" s="357"/>
      <c r="U30" s="434">
        <f t="shared" si="9"/>
        <v>32.846827999999995</v>
      </c>
      <c r="V30" s="434"/>
      <c r="W30" s="435">
        <f t="shared" si="3"/>
        <v>720.48150085258089</v>
      </c>
      <c r="X30" s="399"/>
      <c r="Y30" s="399">
        <f>+U30*95%*0.01</f>
        <v>0.31204486599999992</v>
      </c>
      <c r="Z30" s="434">
        <f t="shared" si="10"/>
        <v>32.534783133999994</v>
      </c>
      <c r="AA30" s="357"/>
      <c r="AB30" s="184">
        <v>0.08</v>
      </c>
      <c r="AC30" s="434">
        <f t="shared" si="4"/>
        <v>2.2397871999999999</v>
      </c>
      <c r="AD30" s="435">
        <f t="shared" si="5"/>
        <v>770.08150085258103</v>
      </c>
      <c r="AE30" s="357"/>
    </row>
    <row r="31" spans="1:31" ht="15.75" customHeight="1">
      <c r="A31" s="284">
        <f t="shared" si="11"/>
        <v>9</v>
      </c>
      <c r="B31" s="283" t="s">
        <v>251</v>
      </c>
      <c r="C31" s="284" t="s">
        <v>232</v>
      </c>
      <c r="D31" s="433">
        <f>'T-1'!R27</f>
        <v>51.006</v>
      </c>
      <c r="E31" s="433"/>
      <c r="F31" s="431">
        <f>'T-1'!M27</f>
        <v>23798</v>
      </c>
      <c r="G31" s="431">
        <f>'T-1'!N27</f>
        <v>45604</v>
      </c>
      <c r="H31" s="357">
        <f t="shared" si="6"/>
        <v>21806</v>
      </c>
      <c r="I31" s="396"/>
      <c r="J31" s="399">
        <v>6.2</v>
      </c>
      <c r="K31" s="396"/>
      <c r="L31" s="396">
        <v>50</v>
      </c>
      <c r="M31" s="396">
        <v>50</v>
      </c>
      <c r="N31" s="396"/>
      <c r="O31" s="357"/>
      <c r="P31" s="435">
        <f t="shared" si="2"/>
        <v>673.64545347606168</v>
      </c>
      <c r="Q31" s="357"/>
      <c r="R31" s="434">
        <f t="shared" si="7"/>
        <v>31.623720000000002</v>
      </c>
      <c r="S31" s="434">
        <f t="shared" si="8"/>
        <v>2.73624</v>
      </c>
      <c r="T31" s="357"/>
      <c r="U31" s="434">
        <f t="shared" si="9"/>
        <v>34.359960000000001</v>
      </c>
      <c r="V31" s="434"/>
      <c r="W31" s="435">
        <f t="shared" si="3"/>
        <v>669.06466439242445</v>
      </c>
      <c r="X31" s="399"/>
      <c r="Y31" s="399">
        <f>+U31*68%*0.01</f>
        <v>0.233647728</v>
      </c>
      <c r="Z31" s="434">
        <f t="shared" si="10"/>
        <v>34.126312272</v>
      </c>
      <c r="AA31" s="357"/>
      <c r="AB31" s="184">
        <v>0.04</v>
      </c>
      <c r="AC31" s="434">
        <f t="shared" si="4"/>
        <v>1.2649488000000002</v>
      </c>
      <c r="AD31" s="435">
        <f t="shared" si="5"/>
        <v>693.8646643924244</v>
      </c>
      <c r="AE31" s="357"/>
    </row>
    <row r="32" spans="1:31" ht="15.75" customHeight="1">
      <c r="A32" s="284">
        <f t="shared" si="11"/>
        <v>10</v>
      </c>
      <c r="B32" s="283" t="s">
        <v>252</v>
      </c>
      <c r="C32" s="284" t="s">
        <v>232</v>
      </c>
      <c r="D32" s="433">
        <f>'T-1'!R28</f>
        <v>82.718000000000004</v>
      </c>
      <c r="E32" s="433"/>
      <c r="F32" s="431">
        <f>'T-1'!M28</f>
        <v>6267</v>
      </c>
      <c r="G32" s="431">
        <f>'T-1'!N28</f>
        <v>40857</v>
      </c>
      <c r="H32" s="357">
        <f t="shared" si="6"/>
        <v>34590</v>
      </c>
      <c r="I32" s="396"/>
      <c r="J32" s="399">
        <v>6.2</v>
      </c>
      <c r="K32" s="396"/>
      <c r="L32" s="396">
        <v>50</v>
      </c>
      <c r="M32" s="396">
        <v>50</v>
      </c>
      <c r="N32" s="396"/>
      <c r="O32" s="357"/>
      <c r="P32" s="435">
        <f t="shared" si="2"/>
        <v>649.63587127348342</v>
      </c>
      <c r="Q32" s="357"/>
      <c r="R32" s="434">
        <f t="shared" si="7"/>
        <v>51.285160000000005</v>
      </c>
      <c r="S32" s="434">
        <f t="shared" si="8"/>
        <v>2.4514200000000002</v>
      </c>
      <c r="T32" s="357"/>
      <c r="U32" s="434">
        <f t="shared" si="9"/>
        <v>53.736580000000004</v>
      </c>
      <c r="V32" s="434">
        <v>0.1</v>
      </c>
      <c r="W32" s="435">
        <f t="shared" si="3"/>
        <v>646.63587127348342</v>
      </c>
      <c r="X32" s="398">
        <f>+D32*30%</f>
        <v>24.8154</v>
      </c>
      <c r="Y32" s="399">
        <f>+V32*X32/10</f>
        <v>0.24815400000000004</v>
      </c>
      <c r="Z32" s="434">
        <f t="shared" si="10"/>
        <v>53.488426000000004</v>
      </c>
      <c r="AA32" s="357"/>
      <c r="AB32" s="405"/>
      <c r="AC32" s="357"/>
      <c r="AD32" s="431"/>
      <c r="AE32" s="357"/>
    </row>
    <row r="33" spans="1:31" ht="15.75" customHeight="1">
      <c r="A33" s="284">
        <f t="shared" si="11"/>
        <v>11</v>
      </c>
      <c r="B33" s="283" t="s">
        <v>253</v>
      </c>
      <c r="C33" s="284" t="s">
        <v>232</v>
      </c>
      <c r="D33" s="433"/>
      <c r="E33" s="433"/>
      <c r="F33" s="431"/>
      <c r="G33" s="431"/>
      <c r="H33" s="357"/>
      <c r="I33" s="396">
        <v>200</v>
      </c>
      <c r="J33" s="399">
        <v>6.2</v>
      </c>
      <c r="K33" s="396"/>
      <c r="L33" s="396"/>
      <c r="M33" s="396"/>
      <c r="N33" s="396">
        <v>30</v>
      </c>
      <c r="O33" s="357"/>
      <c r="P33" s="435"/>
      <c r="Q33" s="357"/>
      <c r="R33" s="357"/>
      <c r="S33" s="357"/>
      <c r="T33" s="357"/>
      <c r="U33" s="434"/>
      <c r="V33" s="434"/>
      <c r="W33" s="434"/>
      <c r="X33" s="399"/>
      <c r="Y33" s="399"/>
      <c r="Z33" s="434"/>
      <c r="AA33" s="357"/>
      <c r="AB33" s="397"/>
      <c r="AC33" s="357"/>
      <c r="AD33" s="431"/>
      <c r="AE33" s="357"/>
    </row>
    <row r="34" spans="1:31" ht="15.75" customHeight="1">
      <c r="A34" s="284">
        <f t="shared" si="11"/>
        <v>12</v>
      </c>
      <c r="B34" s="283" t="s">
        <v>254</v>
      </c>
      <c r="C34" s="284" t="s">
        <v>232</v>
      </c>
      <c r="D34" s="433"/>
      <c r="E34" s="433"/>
      <c r="F34" s="431"/>
      <c r="G34" s="431"/>
      <c r="H34" s="357"/>
      <c r="I34" s="396">
        <v>200</v>
      </c>
      <c r="J34" s="399">
        <v>6.2</v>
      </c>
      <c r="K34" s="396"/>
      <c r="L34" s="396"/>
      <c r="M34" s="396"/>
      <c r="N34" s="396">
        <v>30</v>
      </c>
      <c r="O34" s="357"/>
      <c r="P34" s="435"/>
      <c r="Q34" s="357"/>
      <c r="R34" s="357"/>
      <c r="S34" s="357"/>
      <c r="T34" s="357"/>
      <c r="U34" s="434"/>
      <c r="V34" s="434"/>
      <c r="W34" s="434"/>
      <c r="X34" s="399"/>
      <c r="Y34" s="399"/>
      <c r="Z34" s="434"/>
      <c r="AA34" s="357"/>
      <c r="AB34" s="397"/>
      <c r="AC34" s="357"/>
      <c r="AD34" s="431"/>
      <c r="AE34" s="357"/>
    </row>
    <row r="35" spans="1:31" ht="15.75" customHeight="1">
      <c r="A35" s="284">
        <f t="shared" si="11"/>
        <v>13</v>
      </c>
      <c r="B35" s="283" t="s">
        <v>255</v>
      </c>
      <c r="C35" s="284" t="s">
        <v>232</v>
      </c>
      <c r="D35" s="433"/>
      <c r="E35" s="433"/>
      <c r="F35" s="357"/>
      <c r="G35" s="357"/>
      <c r="H35" s="357"/>
      <c r="I35" s="396">
        <v>200</v>
      </c>
      <c r="J35" s="399">
        <v>6.2</v>
      </c>
      <c r="K35" s="396"/>
      <c r="L35" s="396"/>
      <c r="M35" s="396"/>
      <c r="N35" s="396">
        <v>30</v>
      </c>
      <c r="O35" s="357"/>
      <c r="P35" s="435"/>
      <c r="Q35" s="357"/>
      <c r="R35" s="357"/>
      <c r="S35" s="357"/>
      <c r="T35" s="357"/>
      <c r="U35" s="357"/>
      <c r="V35" s="434"/>
      <c r="W35" s="357"/>
      <c r="X35" s="396"/>
      <c r="Y35" s="396"/>
      <c r="Z35" s="357"/>
      <c r="AA35" s="357"/>
      <c r="AB35" s="397"/>
      <c r="AC35" s="357"/>
      <c r="AD35" s="431"/>
      <c r="AE35" s="357"/>
    </row>
    <row r="36" spans="1:31" ht="15.75" customHeight="1">
      <c r="A36" s="284"/>
      <c r="B36" s="292" t="s">
        <v>256</v>
      </c>
      <c r="C36" s="292"/>
      <c r="D36" s="436">
        <f>D19+D24+SUM(D25:D35)</f>
        <v>2886.5640000000003</v>
      </c>
      <c r="E36" s="433"/>
      <c r="F36" s="438">
        <f>F19+F24+SUM(F25:F35)</f>
        <v>2025399</v>
      </c>
      <c r="G36" s="438">
        <f>G19+G24+SUM(G25:G35)</f>
        <v>2722404</v>
      </c>
      <c r="H36" s="357"/>
      <c r="I36" s="396"/>
      <c r="J36" s="399"/>
      <c r="K36" s="396"/>
      <c r="L36" s="396"/>
      <c r="M36" s="396"/>
      <c r="N36" s="396"/>
      <c r="O36" s="357"/>
      <c r="P36" s="439">
        <f>+U36/D36*1000</f>
        <v>508.02478030758823</v>
      </c>
      <c r="Q36" s="440">
        <f>Q19+Q24+SUM(Q25:Q35)</f>
        <v>0</v>
      </c>
      <c r="R36" s="440">
        <f>R19+R24+SUM(R25:R35)</f>
        <v>1379.2905039437933</v>
      </c>
      <c r="S36" s="440">
        <f>S19+S24+SUM(S25:S35)</f>
        <v>87.155538000000007</v>
      </c>
      <c r="T36" s="440">
        <f>T19+T24+SUM(T25:T35)</f>
        <v>0</v>
      </c>
      <c r="U36" s="440">
        <f>U19+U24+SUM(U25:U35)</f>
        <v>1466.4460419437933</v>
      </c>
      <c r="V36" s="434"/>
      <c r="W36" s="439">
        <f>+Z36/D36*1000</f>
        <v>502.11224402472743</v>
      </c>
      <c r="X36" s="396"/>
      <c r="Y36" s="404">
        <f>Y19+Y24+SUM(Y25:Y35)</f>
        <v>17.0669143828</v>
      </c>
      <c r="Z36" s="440">
        <f>Z19+Z24+SUM(Z25:Z35)</f>
        <v>1449.3791275609933</v>
      </c>
      <c r="AA36" s="357"/>
      <c r="AB36" s="397"/>
      <c r="AC36" s="440">
        <f>AC19+AC24+SUM(AC25:AC35)</f>
        <v>54.004519157751723</v>
      </c>
      <c r="AD36" s="439">
        <f>(Z36+AC36)/D36*1000</f>
        <v>520.82117241077799</v>
      </c>
      <c r="AE36" s="357"/>
    </row>
    <row r="37" spans="1:31" ht="15.75" customHeight="1">
      <c r="A37" s="284"/>
      <c r="B37" s="281" t="s">
        <v>257</v>
      </c>
      <c r="C37" s="284"/>
      <c r="D37" s="433"/>
      <c r="E37" s="433"/>
      <c r="F37" s="431"/>
      <c r="G37" s="431"/>
      <c r="H37" s="357"/>
      <c r="I37" s="396"/>
      <c r="J37" s="399"/>
      <c r="K37" s="396"/>
      <c r="L37" s="396"/>
      <c r="M37" s="396"/>
      <c r="N37" s="396"/>
      <c r="O37" s="357"/>
      <c r="P37" s="357"/>
      <c r="Q37" s="357"/>
      <c r="R37" s="357"/>
      <c r="S37" s="357"/>
      <c r="T37" s="357"/>
      <c r="U37" s="357"/>
      <c r="V37" s="434"/>
      <c r="W37" s="357"/>
      <c r="X37" s="396"/>
      <c r="Y37" s="396"/>
      <c r="Z37" s="357"/>
      <c r="AA37" s="357"/>
      <c r="AB37" s="186"/>
      <c r="AC37" s="357"/>
      <c r="AD37" s="431"/>
      <c r="AE37" s="357"/>
    </row>
    <row r="38" spans="1:31" ht="15.75" customHeight="1">
      <c r="A38" s="284">
        <v>13</v>
      </c>
      <c r="B38" s="283" t="s">
        <v>258</v>
      </c>
      <c r="C38" s="284" t="s">
        <v>259</v>
      </c>
      <c r="D38" s="433">
        <f>'T-1'!R34</f>
        <v>18.754999999999999</v>
      </c>
      <c r="E38" s="398">
        <f>+D38*0.5%</f>
        <v>9.3774999999999997E-2</v>
      </c>
      <c r="F38" s="431">
        <f>'T-1'!M34</f>
        <v>29</v>
      </c>
      <c r="G38" s="431">
        <f>'T-1'!N34</f>
        <v>10954</v>
      </c>
      <c r="H38" s="357"/>
      <c r="I38" s="396">
        <v>20</v>
      </c>
      <c r="J38" s="399">
        <v>4.9000000000000004</v>
      </c>
      <c r="K38" s="396"/>
      <c r="L38" s="396"/>
      <c r="M38" s="396"/>
      <c r="N38" s="396">
        <v>250</v>
      </c>
      <c r="O38" s="357"/>
      <c r="P38" s="435">
        <f t="shared" ref="P38:P53" si="12">+U38/D38*1000</f>
        <v>503.38125833111167</v>
      </c>
      <c r="Q38" s="399">
        <f>G38*I38*100%/10^7*12</f>
        <v>0.26289600000000002</v>
      </c>
      <c r="R38" s="399">
        <f>((D38*J38)-(D38*0.45*0.1)+(D38*0.17*0.2))/10</f>
        <v>9.1693195000000003</v>
      </c>
      <c r="S38" s="357"/>
      <c r="T38" s="434">
        <f t="shared" ref="T38:T52" si="13">(F38*N38*12)/10^7</f>
        <v>8.6999999999999994E-3</v>
      </c>
      <c r="U38" s="434">
        <f t="shared" ref="U38:U52" si="14">SUM(Q38:T38)</f>
        <v>9.4409154999999991</v>
      </c>
      <c r="V38" s="434">
        <v>0.1</v>
      </c>
      <c r="W38" s="435">
        <f t="shared" ref="W38:W53" si="15">+Z38/D38*1000</f>
        <v>493.7812583311117</v>
      </c>
      <c r="X38" s="398">
        <f>+D38*96%</f>
        <v>18.004799999999999</v>
      </c>
      <c r="Y38" s="399">
        <f>+V38*X38/10</f>
        <v>0.18004800000000001</v>
      </c>
      <c r="Z38" s="434">
        <f t="shared" ref="Z38:Z53" si="16">+U38-Y38</f>
        <v>9.2608674999999998</v>
      </c>
      <c r="AA38" s="357"/>
      <c r="AB38" s="186">
        <v>0.08</v>
      </c>
      <c r="AC38" s="434">
        <f t="shared" ref="AC38:AC45" si="17">+R38*AB38</f>
        <v>0.73354556000000004</v>
      </c>
      <c r="AD38" s="435">
        <f t="shared" ref="AD38:AD45" si="18">(Z38+AC38)/D38*1000</f>
        <v>532.89325833111172</v>
      </c>
      <c r="AE38" s="357"/>
    </row>
    <row r="39" spans="1:31" ht="15.75" customHeight="1">
      <c r="A39" s="284">
        <f t="shared" ref="A39:A52" si="19">A38+1</f>
        <v>14</v>
      </c>
      <c r="B39" s="283" t="s">
        <v>245</v>
      </c>
      <c r="C39" s="284" t="s">
        <v>259</v>
      </c>
      <c r="D39" s="433">
        <f>'T-1'!R35</f>
        <v>5.6529999999999996</v>
      </c>
      <c r="E39" s="398">
        <f>+D39*0%</f>
        <v>0</v>
      </c>
      <c r="F39" s="431">
        <f>'T-1'!M35</f>
        <v>11</v>
      </c>
      <c r="G39" s="431">
        <f>'T-1'!N35</f>
        <v>41650</v>
      </c>
      <c r="H39" s="357"/>
      <c r="I39" s="396">
        <v>0</v>
      </c>
      <c r="J39" s="399">
        <v>3.85</v>
      </c>
      <c r="K39" s="396"/>
      <c r="L39" s="396"/>
      <c r="M39" s="396"/>
      <c r="N39" s="396">
        <v>250</v>
      </c>
      <c r="O39" s="357"/>
      <c r="P39" s="435">
        <f t="shared" si="12"/>
        <v>387.08376083495489</v>
      </c>
      <c r="Q39" s="399">
        <f t="shared" ref="Q39:Q52" si="20">G39*I39*80%/10^7*12</f>
        <v>0</v>
      </c>
      <c r="R39" s="399">
        <f>((D39*J39)-(D39*0.45*0.1)+(D39*0.3*0.2))/10</f>
        <v>2.1848844999999999</v>
      </c>
      <c r="S39" s="357"/>
      <c r="T39" s="434">
        <f t="shared" si="13"/>
        <v>3.3E-3</v>
      </c>
      <c r="U39" s="434">
        <f t="shared" si="14"/>
        <v>2.1881844999999998</v>
      </c>
      <c r="V39" s="434">
        <v>0.1</v>
      </c>
      <c r="W39" s="435">
        <f t="shared" si="15"/>
        <v>377.08376083495489</v>
      </c>
      <c r="X39" s="398">
        <f>+D39*100%</f>
        <v>5.6529999999999996</v>
      </c>
      <c r="Y39" s="399">
        <f>+V39*X39/10</f>
        <v>5.6530000000000004E-2</v>
      </c>
      <c r="Z39" s="434">
        <f t="shared" si="16"/>
        <v>2.1316544999999998</v>
      </c>
      <c r="AA39" s="357"/>
      <c r="AB39" s="406">
        <v>0.02</v>
      </c>
      <c r="AC39" s="434">
        <f t="shared" si="17"/>
        <v>4.3697689999999997E-2</v>
      </c>
      <c r="AD39" s="435">
        <f t="shared" si="18"/>
        <v>384.81376083495491</v>
      </c>
      <c r="AE39" s="357"/>
    </row>
    <row r="40" spans="1:31" ht="15.75" customHeight="1">
      <c r="A40" s="284">
        <f t="shared" si="19"/>
        <v>15</v>
      </c>
      <c r="B40" s="283" t="s">
        <v>246</v>
      </c>
      <c r="C40" s="284" t="s">
        <v>259</v>
      </c>
      <c r="D40" s="433">
        <f>'T-1'!R36</f>
        <v>34.613999999999997</v>
      </c>
      <c r="E40" s="398">
        <f>+D40*0%</f>
        <v>0</v>
      </c>
      <c r="F40" s="431">
        <f>'T-1'!M36</f>
        <v>85</v>
      </c>
      <c r="G40" s="431">
        <f>'T-1'!N36</f>
        <v>20866</v>
      </c>
      <c r="H40" s="357"/>
      <c r="I40" s="396">
        <v>30</v>
      </c>
      <c r="J40" s="399">
        <v>1.5</v>
      </c>
      <c r="K40" s="396"/>
      <c r="L40" s="396"/>
      <c r="M40" s="396"/>
      <c r="N40" s="396">
        <v>250</v>
      </c>
      <c r="O40" s="357"/>
      <c r="P40" s="435">
        <f t="shared" si="12"/>
        <v>169.59790258276993</v>
      </c>
      <c r="Q40" s="399">
        <f t="shared" si="20"/>
        <v>0.60094080000000005</v>
      </c>
      <c r="R40" s="399">
        <f>((D40*J40)-(D40*0.45*0.1)+(D40*0.3*0.2))/10</f>
        <v>5.2440209999999983</v>
      </c>
      <c r="S40" s="357"/>
      <c r="T40" s="434">
        <f t="shared" si="13"/>
        <v>2.5499999999999998E-2</v>
      </c>
      <c r="U40" s="434">
        <f t="shared" si="14"/>
        <v>5.8704617999999984</v>
      </c>
      <c r="V40" s="434">
        <v>0.1</v>
      </c>
      <c r="W40" s="435">
        <f t="shared" si="15"/>
        <v>160.09790258276993</v>
      </c>
      <c r="X40" s="398">
        <f>+D40*95%</f>
        <v>32.883299999999998</v>
      </c>
      <c r="Y40" s="399">
        <f>+V40*X40/10</f>
        <v>0.32883300000000004</v>
      </c>
      <c r="Z40" s="434">
        <f t="shared" si="16"/>
        <v>5.541628799999998</v>
      </c>
      <c r="AA40" s="357"/>
      <c r="AB40" s="406">
        <v>0.08</v>
      </c>
      <c r="AC40" s="434">
        <f t="shared" si="17"/>
        <v>0.4195216799999999</v>
      </c>
      <c r="AD40" s="435">
        <f t="shared" si="18"/>
        <v>172.21790258276991</v>
      </c>
      <c r="AE40" s="357"/>
    </row>
    <row r="41" spans="1:31" ht="15.75" customHeight="1">
      <c r="A41" s="284">
        <f t="shared" si="19"/>
        <v>16</v>
      </c>
      <c r="B41" s="283" t="s">
        <v>247</v>
      </c>
      <c r="C41" s="284" t="s">
        <v>259</v>
      </c>
      <c r="D41" s="433">
        <f>'T-1'!R37</f>
        <v>55.786000000000001</v>
      </c>
      <c r="E41" s="398">
        <f>+D41*2%</f>
        <v>1.11572</v>
      </c>
      <c r="F41" s="431">
        <f>'T-1'!M37</f>
        <v>21</v>
      </c>
      <c r="G41" s="431">
        <f>'T-1'!N37</f>
        <v>13403</v>
      </c>
      <c r="H41" s="357"/>
      <c r="I41" s="396">
        <v>50</v>
      </c>
      <c r="J41" s="399">
        <v>3</v>
      </c>
      <c r="K41" s="396"/>
      <c r="L41" s="396"/>
      <c r="M41" s="396"/>
      <c r="N41" s="396">
        <v>250</v>
      </c>
      <c r="O41" s="357"/>
      <c r="P41" s="435">
        <f t="shared" si="12"/>
        <v>312.34528734808015</v>
      </c>
      <c r="Q41" s="399">
        <f t="shared" si="20"/>
        <v>0.64334400000000003</v>
      </c>
      <c r="R41" s="399">
        <f>((D41*J41)-(D41*0.45*0.1)+(D41*0.26*0.2))/10</f>
        <v>16.774850199999999</v>
      </c>
      <c r="S41" s="357"/>
      <c r="T41" s="434">
        <f t="shared" si="13"/>
        <v>6.3E-3</v>
      </c>
      <c r="U41" s="434">
        <f t="shared" si="14"/>
        <v>17.424494199999998</v>
      </c>
      <c r="V41" s="434"/>
      <c r="W41" s="435">
        <f t="shared" si="15"/>
        <v>309.37800711827333</v>
      </c>
      <c r="X41" s="396"/>
      <c r="Y41" s="399">
        <f>+U41*95%*0.01</f>
        <v>0.16553269489999997</v>
      </c>
      <c r="Z41" s="434">
        <f t="shared" si="16"/>
        <v>17.258961505099997</v>
      </c>
      <c r="AA41" s="357"/>
      <c r="AB41" s="406">
        <v>0.08</v>
      </c>
      <c r="AC41" s="434">
        <f t="shared" si="17"/>
        <v>1.341988016</v>
      </c>
      <c r="AD41" s="435">
        <f t="shared" si="18"/>
        <v>333.43400711827331</v>
      </c>
      <c r="AE41" s="357"/>
    </row>
    <row r="42" spans="1:31" ht="15.75" customHeight="1">
      <c r="A42" s="284">
        <f t="shared" si="19"/>
        <v>17</v>
      </c>
      <c r="B42" s="283" t="s">
        <v>251</v>
      </c>
      <c r="C42" s="284" t="s">
        <v>259</v>
      </c>
      <c r="D42" s="433">
        <f>'T-1'!R38</f>
        <v>32.350999999999999</v>
      </c>
      <c r="E42" s="398">
        <f>+D42*10%</f>
        <v>3.2351000000000001</v>
      </c>
      <c r="F42" s="431">
        <f>'T-1'!M38</f>
        <v>64</v>
      </c>
      <c r="G42" s="431">
        <f>'T-1'!N38</f>
        <v>35217</v>
      </c>
      <c r="H42" s="357"/>
      <c r="I42" s="396">
        <v>250</v>
      </c>
      <c r="J42" s="399">
        <v>5.85</v>
      </c>
      <c r="K42" s="396">
        <v>4.75</v>
      </c>
      <c r="L42" s="396"/>
      <c r="M42" s="396"/>
      <c r="N42" s="396">
        <v>250</v>
      </c>
      <c r="O42" s="357"/>
      <c r="P42" s="435">
        <f t="shared" si="12"/>
        <v>836.05527495286094</v>
      </c>
      <c r="Q42" s="399">
        <f t="shared" si="20"/>
        <v>8.4520799999999987</v>
      </c>
      <c r="R42" s="399">
        <f>(((D42-E42)*J42)+(E42*K42)-(D42*0.5*0.1)+(D42*0.26*0.2))/10</f>
        <v>18.575944200000002</v>
      </c>
      <c r="S42" s="357"/>
      <c r="T42" s="434">
        <f t="shared" si="13"/>
        <v>1.9199999999999998E-2</v>
      </c>
      <c r="U42" s="434">
        <f t="shared" si="14"/>
        <v>27.047224200000002</v>
      </c>
      <c r="V42" s="434"/>
      <c r="W42" s="435">
        <f t="shared" si="15"/>
        <v>828.9488051157615</v>
      </c>
      <c r="X42" s="396"/>
      <c r="Y42" s="399">
        <f>+U42*85%*0.01</f>
        <v>0.22990140570000001</v>
      </c>
      <c r="Z42" s="434">
        <f t="shared" si="16"/>
        <v>26.817322794300001</v>
      </c>
      <c r="AA42" s="357"/>
      <c r="AB42" s="186">
        <v>0.08</v>
      </c>
      <c r="AC42" s="434">
        <f t="shared" si="17"/>
        <v>1.4860755360000002</v>
      </c>
      <c r="AD42" s="435">
        <f t="shared" si="18"/>
        <v>874.88480511576165</v>
      </c>
      <c r="AE42" s="357"/>
    </row>
    <row r="43" spans="1:31" ht="15.75" customHeight="1">
      <c r="A43" s="284">
        <f t="shared" si="19"/>
        <v>18</v>
      </c>
      <c r="B43" s="283" t="s">
        <v>260</v>
      </c>
      <c r="C43" s="284" t="s">
        <v>259</v>
      </c>
      <c r="D43" s="433"/>
      <c r="E43" s="398"/>
      <c r="F43" s="431"/>
      <c r="G43" s="431"/>
      <c r="H43" s="357"/>
      <c r="I43" s="396">
        <v>250</v>
      </c>
      <c r="J43" s="399">
        <v>5.85</v>
      </c>
      <c r="K43" s="396">
        <v>4.75</v>
      </c>
      <c r="L43" s="396"/>
      <c r="M43" s="396"/>
      <c r="N43" s="396">
        <v>250</v>
      </c>
      <c r="O43" s="357"/>
      <c r="P43" s="435" t="e">
        <f t="shared" si="12"/>
        <v>#DIV/0!</v>
      </c>
      <c r="Q43" s="399">
        <f t="shared" si="20"/>
        <v>0</v>
      </c>
      <c r="R43" s="396"/>
      <c r="S43" s="357"/>
      <c r="T43" s="434">
        <f t="shared" si="13"/>
        <v>0</v>
      </c>
      <c r="U43" s="434">
        <f t="shared" si="14"/>
        <v>0</v>
      </c>
      <c r="V43" s="434">
        <v>0.1</v>
      </c>
      <c r="W43" s="435" t="e">
        <f t="shared" si="15"/>
        <v>#DIV/0!</v>
      </c>
      <c r="X43" s="398">
        <f>+D43*95%</f>
        <v>0</v>
      </c>
      <c r="Y43" s="399">
        <f>+V43*X43/10</f>
        <v>0</v>
      </c>
      <c r="Z43" s="434">
        <f t="shared" si="16"/>
        <v>0</v>
      </c>
      <c r="AA43" s="357"/>
      <c r="AB43" s="186">
        <v>0.08</v>
      </c>
      <c r="AC43" s="434">
        <f t="shared" si="17"/>
        <v>0</v>
      </c>
      <c r="AD43" s="435" t="e">
        <f t="shared" si="18"/>
        <v>#DIV/0!</v>
      </c>
      <c r="AE43" s="357"/>
    </row>
    <row r="44" spans="1:31" ht="15.75" customHeight="1">
      <c r="A44" s="284">
        <f t="shared" si="19"/>
        <v>19</v>
      </c>
      <c r="B44" s="283" t="s">
        <v>254</v>
      </c>
      <c r="C44" s="284"/>
      <c r="D44" s="433">
        <f>'T-1'!R40</f>
        <v>79.5</v>
      </c>
      <c r="E44" s="398">
        <f>+D44*10%</f>
        <v>7.95</v>
      </c>
      <c r="F44" s="431">
        <f>'T-1'!M40</f>
        <v>165</v>
      </c>
      <c r="G44" s="431">
        <f>'T-1'!N40</f>
        <v>44270</v>
      </c>
      <c r="H44" s="357"/>
      <c r="I44" s="396">
        <v>250</v>
      </c>
      <c r="J44" s="399">
        <v>5.85</v>
      </c>
      <c r="K44" s="396">
        <v>4.75</v>
      </c>
      <c r="L44" s="396"/>
      <c r="M44" s="396"/>
      <c r="N44" s="396">
        <v>250</v>
      </c>
      <c r="O44" s="357"/>
      <c r="P44" s="435">
        <f t="shared" si="12"/>
        <v>718.12075471698097</v>
      </c>
      <c r="Q44" s="399">
        <f>G44*I44*85%/10^7*12</f>
        <v>11.28885</v>
      </c>
      <c r="R44" s="399">
        <f>(((D44-E44)*J44)+(E44*K44)-(D44*0.35*0.1)+(D44*0.25*0.2))/10</f>
        <v>45.752249999999989</v>
      </c>
      <c r="S44" s="357"/>
      <c r="T44" s="434">
        <f t="shared" si="13"/>
        <v>4.9500000000000002E-2</v>
      </c>
      <c r="U44" s="434">
        <f t="shared" si="14"/>
        <v>57.090599999999988</v>
      </c>
      <c r="V44" s="434"/>
      <c r="W44" s="435">
        <f t="shared" si="15"/>
        <v>711.29860754716969</v>
      </c>
      <c r="X44" s="396"/>
      <c r="Y44" s="399">
        <f>+U44*95%*0.01</f>
        <v>0.54236069999999981</v>
      </c>
      <c r="Z44" s="434">
        <f t="shared" si="16"/>
        <v>56.548239299999985</v>
      </c>
      <c r="AA44" s="357"/>
      <c r="AB44" s="186">
        <v>0.08</v>
      </c>
      <c r="AC44" s="434">
        <f t="shared" si="17"/>
        <v>3.6601799999999991</v>
      </c>
      <c r="AD44" s="435">
        <f t="shared" si="18"/>
        <v>757.33860754716954</v>
      </c>
      <c r="AE44" s="357"/>
    </row>
    <row r="45" spans="1:31" ht="15.75" customHeight="1">
      <c r="A45" s="284">
        <f t="shared" si="19"/>
        <v>20</v>
      </c>
      <c r="B45" s="283" t="s">
        <v>261</v>
      </c>
      <c r="C45" s="284" t="s">
        <v>259</v>
      </c>
      <c r="D45" s="433"/>
      <c r="E45" s="398"/>
      <c r="F45" s="431"/>
      <c r="G45" s="431"/>
      <c r="H45" s="357"/>
      <c r="I45" s="396">
        <v>150</v>
      </c>
      <c r="J45" s="399">
        <v>5.85</v>
      </c>
      <c r="K45" s="396">
        <v>4.75</v>
      </c>
      <c r="L45" s="396"/>
      <c r="M45" s="396"/>
      <c r="N45" s="396">
        <v>250</v>
      </c>
      <c r="O45" s="357"/>
      <c r="P45" s="435" t="e">
        <f t="shared" si="12"/>
        <v>#DIV/0!</v>
      </c>
      <c r="Q45" s="399">
        <f t="shared" si="20"/>
        <v>0</v>
      </c>
      <c r="R45" s="396"/>
      <c r="S45" s="357"/>
      <c r="T45" s="434">
        <f t="shared" si="13"/>
        <v>0</v>
      </c>
      <c r="U45" s="434">
        <f t="shared" si="14"/>
        <v>0</v>
      </c>
      <c r="V45" s="434"/>
      <c r="W45" s="435" t="e">
        <f t="shared" si="15"/>
        <v>#DIV/0!</v>
      </c>
      <c r="X45" s="399"/>
      <c r="Y45" s="399"/>
      <c r="Z45" s="434">
        <f t="shared" si="16"/>
        <v>0</v>
      </c>
      <c r="AA45" s="357"/>
      <c r="AB45" s="186">
        <v>0.08</v>
      </c>
      <c r="AC45" s="434">
        <f t="shared" si="17"/>
        <v>0</v>
      </c>
      <c r="AD45" s="435" t="e">
        <f t="shared" si="18"/>
        <v>#DIV/0!</v>
      </c>
      <c r="AE45" s="357"/>
    </row>
    <row r="46" spans="1:31" ht="15.75" customHeight="1">
      <c r="A46" s="284">
        <f t="shared" si="19"/>
        <v>21</v>
      </c>
      <c r="B46" s="283" t="s">
        <v>262</v>
      </c>
      <c r="C46" s="284" t="s">
        <v>259</v>
      </c>
      <c r="D46" s="433">
        <f>'T-1'!R42</f>
        <v>38.688000000000002</v>
      </c>
      <c r="E46" s="398">
        <f>+D46*0.5%</f>
        <v>0.19344000000000003</v>
      </c>
      <c r="F46" s="431">
        <f>'T-1'!M42</f>
        <v>48</v>
      </c>
      <c r="G46" s="431">
        <f>'T-1'!N42</f>
        <v>21329</v>
      </c>
      <c r="H46" s="357"/>
      <c r="I46" s="396">
        <v>250</v>
      </c>
      <c r="J46" s="399">
        <v>5.85</v>
      </c>
      <c r="K46" s="396">
        <v>4.75</v>
      </c>
      <c r="L46" s="396"/>
      <c r="M46" s="396"/>
      <c r="N46" s="396">
        <v>250</v>
      </c>
      <c r="O46" s="357"/>
      <c r="P46" s="435">
        <f t="shared" si="12"/>
        <v>717.73610421836224</v>
      </c>
      <c r="Q46" s="399">
        <f t="shared" si="20"/>
        <v>5.1189600000000004</v>
      </c>
      <c r="R46" s="399">
        <f>(((D46-E46)*J46)+(E46*K46)-(D46*0.42*0.1)+(D46*0.24*0.2))/10</f>
        <v>22.634414399999997</v>
      </c>
      <c r="S46" s="357"/>
      <c r="T46" s="434">
        <f t="shared" si="13"/>
        <v>1.44E-2</v>
      </c>
      <c r="U46" s="434">
        <f t="shared" si="14"/>
        <v>27.767774399999997</v>
      </c>
      <c r="V46" s="434">
        <v>0.1</v>
      </c>
      <c r="W46" s="435">
        <f t="shared" si="15"/>
        <v>708.73610421836213</v>
      </c>
      <c r="X46" s="398">
        <f>+D46*90%</f>
        <v>34.819200000000002</v>
      </c>
      <c r="Y46" s="399">
        <f>+V46*X46/10</f>
        <v>0.34819200000000006</v>
      </c>
      <c r="Z46" s="434">
        <f t="shared" si="16"/>
        <v>27.419582399999996</v>
      </c>
      <c r="AA46" s="357"/>
      <c r="AB46" s="399"/>
      <c r="AC46" s="357"/>
      <c r="AD46" s="431"/>
      <c r="AE46" s="357"/>
    </row>
    <row r="47" spans="1:31" ht="15.75" customHeight="1">
      <c r="A47" s="284">
        <f t="shared" si="19"/>
        <v>22</v>
      </c>
      <c r="B47" s="283" t="s">
        <v>255</v>
      </c>
      <c r="C47" s="284" t="s">
        <v>259</v>
      </c>
      <c r="D47" s="433">
        <f>'T-1'!R43</f>
        <v>732.50099999999998</v>
      </c>
      <c r="E47" s="398">
        <f>+D47*11.5%</f>
        <v>84.237615000000005</v>
      </c>
      <c r="F47" s="431">
        <f>'T-1'!M43</f>
        <v>402</v>
      </c>
      <c r="G47" s="431">
        <f>'T-1'!N43</f>
        <v>239335</v>
      </c>
      <c r="H47" s="357"/>
      <c r="I47" s="396">
        <v>250</v>
      </c>
      <c r="J47" s="399">
        <v>5.85</v>
      </c>
      <c r="K47" s="396">
        <v>4.75</v>
      </c>
      <c r="L47" s="396"/>
      <c r="M47" s="396"/>
      <c r="N47" s="396">
        <v>250</v>
      </c>
      <c r="O47" s="357"/>
      <c r="P47" s="435">
        <f t="shared" si="12"/>
        <v>657.13251401704565</v>
      </c>
      <c r="Q47" s="399">
        <f>G47*I47*85%/10^7*12</f>
        <v>61.030425000000008</v>
      </c>
      <c r="R47" s="399">
        <f>((((D47-E47)*J47)+(E47*K47)-(D47*0.37*0.1)+(D47*0.25*0.2))/10)</f>
        <v>420.19919864999991</v>
      </c>
      <c r="S47" s="357"/>
      <c r="T47" s="434">
        <f t="shared" si="13"/>
        <v>0.1206</v>
      </c>
      <c r="U47" s="434">
        <f t="shared" si="14"/>
        <v>481.35022364999992</v>
      </c>
      <c r="V47" s="434"/>
      <c r="W47" s="435">
        <f t="shared" si="15"/>
        <v>651.21832139089224</v>
      </c>
      <c r="X47" s="399"/>
      <c r="Y47" s="399">
        <f>+U47*90%*0.01</f>
        <v>4.3321520128499991</v>
      </c>
      <c r="Z47" s="434">
        <f t="shared" si="16"/>
        <v>477.01807163714994</v>
      </c>
      <c r="AA47" s="357"/>
      <c r="AB47" s="186">
        <v>0.08</v>
      </c>
      <c r="AC47" s="434">
        <f>+R47*AB47</f>
        <v>33.615935891999996</v>
      </c>
      <c r="AD47" s="435">
        <f>(Z47+AC47)/D47*1000</f>
        <v>697.1103213908923</v>
      </c>
      <c r="AE47" s="357"/>
    </row>
    <row r="48" spans="1:31" ht="15.75" customHeight="1">
      <c r="A48" s="284">
        <f t="shared" si="19"/>
        <v>23</v>
      </c>
      <c r="B48" s="283" t="s">
        <v>263</v>
      </c>
      <c r="C48" s="284" t="s">
        <v>259</v>
      </c>
      <c r="D48" s="433">
        <f>'T-1'!R44</f>
        <v>0</v>
      </c>
      <c r="E48" s="398">
        <f>+D48*9%</f>
        <v>0</v>
      </c>
      <c r="F48" s="431">
        <f>'T-1'!M44</f>
        <v>0</v>
      </c>
      <c r="G48" s="431">
        <f>'T-1'!N44</f>
        <v>0</v>
      </c>
      <c r="H48" s="357"/>
      <c r="I48" s="396">
        <v>250</v>
      </c>
      <c r="J48" s="399">
        <v>5.85</v>
      </c>
      <c r="K48" s="396">
        <v>4.75</v>
      </c>
      <c r="L48" s="396"/>
      <c r="M48" s="396"/>
      <c r="N48" s="396">
        <v>250</v>
      </c>
      <c r="O48" s="357"/>
      <c r="P48" s="435" t="e">
        <f t="shared" si="12"/>
        <v>#DIV/0!</v>
      </c>
      <c r="Q48" s="399">
        <f t="shared" si="20"/>
        <v>0</v>
      </c>
      <c r="R48" s="399">
        <f>(((D48-E48)*J48)+(E48*K48)-(D48*0.27*0.2))/10</f>
        <v>0</v>
      </c>
      <c r="S48" s="357"/>
      <c r="T48" s="434">
        <f t="shared" si="13"/>
        <v>0</v>
      </c>
      <c r="U48" s="434">
        <f t="shared" si="14"/>
        <v>0</v>
      </c>
      <c r="V48" s="434"/>
      <c r="W48" s="435" t="e">
        <f t="shared" si="15"/>
        <v>#DIV/0!</v>
      </c>
      <c r="X48" s="399"/>
      <c r="Y48" s="399">
        <f>+U48*0.01</f>
        <v>0</v>
      </c>
      <c r="Z48" s="434">
        <f t="shared" si="16"/>
        <v>0</v>
      </c>
      <c r="AA48" s="357"/>
      <c r="AB48" s="186">
        <v>0.08</v>
      </c>
      <c r="AC48" s="434">
        <f>+R48*AB48</f>
        <v>0</v>
      </c>
      <c r="AD48" s="435" t="e">
        <f>(Z48+AC48)/D48*1000</f>
        <v>#DIV/0!</v>
      </c>
      <c r="AE48" s="357"/>
    </row>
    <row r="49" spans="1:31" ht="15.75" customHeight="1">
      <c r="A49" s="284">
        <f t="shared" si="19"/>
        <v>24</v>
      </c>
      <c r="B49" s="283" t="s">
        <v>264</v>
      </c>
      <c r="C49" s="284" t="s">
        <v>259</v>
      </c>
      <c r="D49" s="433"/>
      <c r="E49" s="398"/>
      <c r="F49" s="431"/>
      <c r="G49" s="431"/>
      <c r="H49" s="357"/>
      <c r="I49" s="396">
        <v>250</v>
      </c>
      <c r="J49" s="399">
        <v>5.85</v>
      </c>
      <c r="K49" s="396">
        <v>4.75</v>
      </c>
      <c r="L49" s="396"/>
      <c r="M49" s="396"/>
      <c r="N49" s="396">
        <v>250</v>
      </c>
      <c r="O49" s="357"/>
      <c r="P49" s="435" t="e">
        <f t="shared" si="12"/>
        <v>#DIV/0!</v>
      </c>
      <c r="Q49" s="399">
        <f t="shared" si="20"/>
        <v>0</v>
      </c>
      <c r="R49" s="396"/>
      <c r="S49" s="357"/>
      <c r="T49" s="434">
        <f t="shared" si="13"/>
        <v>0</v>
      </c>
      <c r="U49" s="434">
        <f t="shared" si="14"/>
        <v>0</v>
      </c>
      <c r="V49" s="434"/>
      <c r="W49" s="435" t="e">
        <f t="shared" si="15"/>
        <v>#DIV/0!</v>
      </c>
      <c r="X49" s="399"/>
      <c r="Y49" s="399"/>
      <c r="Z49" s="434">
        <f t="shared" si="16"/>
        <v>0</v>
      </c>
      <c r="AA49" s="357"/>
      <c r="AB49" s="186">
        <v>0.08</v>
      </c>
      <c r="AC49" s="434">
        <f>+R49*AB49</f>
        <v>0</v>
      </c>
      <c r="AD49" s="435" t="e">
        <f>(Z49+AC49)/D49*1000</f>
        <v>#DIV/0!</v>
      </c>
      <c r="AE49" s="357"/>
    </row>
    <row r="50" spans="1:31" ht="15.75" customHeight="1">
      <c r="A50" s="284">
        <f t="shared" si="19"/>
        <v>25</v>
      </c>
      <c r="B50" s="283" t="s">
        <v>265</v>
      </c>
      <c r="C50" s="284" t="s">
        <v>259</v>
      </c>
      <c r="D50" s="433"/>
      <c r="E50" s="398"/>
      <c r="F50" s="431"/>
      <c r="G50" s="431"/>
      <c r="H50" s="357"/>
      <c r="I50" s="396">
        <v>250</v>
      </c>
      <c r="J50" s="399">
        <v>5.85</v>
      </c>
      <c r="K50" s="396">
        <v>4.75</v>
      </c>
      <c r="L50" s="406"/>
      <c r="M50" s="406"/>
      <c r="N50" s="396">
        <v>250</v>
      </c>
      <c r="O50" s="357"/>
      <c r="P50" s="435" t="e">
        <f t="shared" si="12"/>
        <v>#DIV/0!</v>
      </c>
      <c r="Q50" s="399">
        <f t="shared" si="20"/>
        <v>0</v>
      </c>
      <c r="R50" s="396"/>
      <c r="S50" s="357"/>
      <c r="T50" s="434">
        <f t="shared" si="13"/>
        <v>0</v>
      </c>
      <c r="U50" s="434">
        <f t="shared" si="14"/>
        <v>0</v>
      </c>
      <c r="V50" s="434"/>
      <c r="W50" s="435" t="e">
        <f t="shared" si="15"/>
        <v>#DIV/0!</v>
      </c>
      <c r="X50" s="399"/>
      <c r="Y50" s="399"/>
      <c r="Z50" s="434">
        <f t="shared" si="16"/>
        <v>0</v>
      </c>
      <c r="AA50" s="357"/>
      <c r="AB50" s="407"/>
      <c r="AC50" s="357"/>
      <c r="AD50" s="431"/>
      <c r="AE50" s="357"/>
    </row>
    <row r="51" spans="1:31" ht="15.75" customHeight="1">
      <c r="A51" s="284">
        <f t="shared" si="19"/>
        <v>26</v>
      </c>
      <c r="B51" s="283" t="s">
        <v>266</v>
      </c>
      <c r="C51" s="284"/>
      <c r="D51" s="433">
        <f>'T-1'!R47</f>
        <v>3.6999999999999998E-2</v>
      </c>
      <c r="E51" s="398">
        <f>+D51*0%</f>
        <v>0</v>
      </c>
      <c r="F51" s="431">
        <f>'T-1'!M47</f>
        <v>2</v>
      </c>
      <c r="G51" s="431">
        <f>'T-1'!N47</f>
        <v>3100</v>
      </c>
      <c r="H51" s="357"/>
      <c r="I51" s="396"/>
      <c r="J51" s="399">
        <v>7.8</v>
      </c>
      <c r="K51" s="396"/>
      <c r="L51" s="396"/>
      <c r="M51" s="396"/>
      <c r="N51" s="396">
        <v>250</v>
      </c>
      <c r="O51" s="357"/>
      <c r="P51" s="435">
        <f t="shared" si="12"/>
        <v>797.71621621621625</v>
      </c>
      <c r="Q51" s="399">
        <f t="shared" si="20"/>
        <v>0</v>
      </c>
      <c r="R51" s="399">
        <f>(((D51-E51)*J51)+(E51*K51)-(D51*0.35*0.1)+(D51*0.25*0.2))/10</f>
        <v>2.89155E-2</v>
      </c>
      <c r="S51" s="357"/>
      <c r="T51" s="434">
        <f t="shared" si="13"/>
        <v>5.9999999999999995E-4</v>
      </c>
      <c r="U51" s="434">
        <f t="shared" si="14"/>
        <v>2.95155E-2</v>
      </c>
      <c r="V51" s="434"/>
      <c r="W51" s="435">
        <f t="shared" si="15"/>
        <v>797.71621621621625</v>
      </c>
      <c r="X51" s="399"/>
      <c r="Y51" s="399"/>
      <c r="Z51" s="434">
        <f t="shared" si="16"/>
        <v>2.95155E-2</v>
      </c>
      <c r="AA51" s="357"/>
      <c r="AB51" s="186">
        <v>0.08</v>
      </c>
      <c r="AC51" s="434">
        <f>+R51*AB51</f>
        <v>2.3132400000000003E-3</v>
      </c>
      <c r="AD51" s="435">
        <f>(Z51+AC51)/D51*1000</f>
        <v>860.23621621621623</v>
      </c>
      <c r="AE51" s="357"/>
    </row>
    <row r="52" spans="1:31" ht="15.75" customHeight="1">
      <c r="A52" s="284">
        <f t="shared" si="19"/>
        <v>27</v>
      </c>
      <c r="B52" s="283" t="s">
        <v>267</v>
      </c>
      <c r="C52" s="284" t="s">
        <v>259</v>
      </c>
      <c r="D52" s="433"/>
      <c r="E52" s="398"/>
      <c r="F52" s="431"/>
      <c r="G52" s="431"/>
      <c r="H52" s="357"/>
      <c r="I52" s="396"/>
      <c r="J52" s="399">
        <v>4.9000000000000004</v>
      </c>
      <c r="K52" s="396"/>
      <c r="L52" s="396"/>
      <c r="M52" s="396"/>
      <c r="N52" s="396"/>
      <c r="O52" s="357"/>
      <c r="P52" s="435" t="e">
        <f t="shared" si="12"/>
        <v>#DIV/0!</v>
      </c>
      <c r="Q52" s="399">
        <f t="shared" si="20"/>
        <v>0</v>
      </c>
      <c r="R52" s="396"/>
      <c r="S52" s="357"/>
      <c r="T52" s="434">
        <f t="shared" si="13"/>
        <v>0</v>
      </c>
      <c r="U52" s="434">
        <f t="shared" si="14"/>
        <v>0</v>
      </c>
      <c r="V52" s="434"/>
      <c r="W52" s="435" t="e">
        <f t="shared" si="15"/>
        <v>#DIV/0!</v>
      </c>
      <c r="X52" s="399"/>
      <c r="Y52" s="399"/>
      <c r="Z52" s="434">
        <f t="shared" si="16"/>
        <v>0</v>
      </c>
      <c r="AA52" s="357"/>
      <c r="AB52" s="186">
        <v>0.08</v>
      </c>
      <c r="AC52" s="434">
        <f>+R52*AB52</f>
        <v>0</v>
      </c>
      <c r="AD52" s="435" t="e">
        <f>(Z52+AC52)/D52*1000</f>
        <v>#DIV/0!</v>
      </c>
      <c r="AE52" s="357"/>
    </row>
    <row r="53" spans="1:31" ht="15.75" customHeight="1">
      <c r="A53" s="284"/>
      <c r="B53" s="292" t="s">
        <v>256</v>
      </c>
      <c r="C53" s="284"/>
      <c r="D53" s="433">
        <f>SUM(D38:D52)</f>
        <v>997.88499999999999</v>
      </c>
      <c r="E53" s="401">
        <f>SUM(E38:E52)</f>
        <v>96.82565000000001</v>
      </c>
      <c r="F53" s="435">
        <f>SUM(F38:F52)</f>
        <v>827</v>
      </c>
      <c r="G53" s="435">
        <f>SUM(G38:G52)</f>
        <v>430124</v>
      </c>
      <c r="H53" s="357"/>
      <c r="I53" s="403"/>
      <c r="J53" s="404"/>
      <c r="K53" s="403"/>
      <c r="L53" s="403"/>
      <c r="M53" s="403"/>
      <c r="N53" s="403"/>
      <c r="O53" s="357"/>
      <c r="P53" s="439">
        <f t="shared" si="12"/>
        <v>629.54087269575143</v>
      </c>
      <c r="Q53" s="404">
        <f>SUM(Q38:Q52)</f>
        <v>87.397495800000002</v>
      </c>
      <c r="R53" s="404">
        <f>SUM(R38:R52)</f>
        <v>540.56379794999998</v>
      </c>
      <c r="S53" s="437">
        <f>SUM(S38:S52)</f>
        <v>0</v>
      </c>
      <c r="T53" s="437">
        <f>SUM(T38:T52)</f>
        <v>0.24809999999999999</v>
      </c>
      <c r="U53" s="437">
        <f>SUM(U38:U52)</f>
        <v>628.20939374999989</v>
      </c>
      <c r="V53" s="434"/>
      <c r="W53" s="439">
        <f t="shared" si="15"/>
        <v>623.34421695541062</v>
      </c>
      <c r="X53" s="404"/>
      <c r="Y53" s="404">
        <f>SUM(Y38:Y52)</f>
        <v>6.1835498134499991</v>
      </c>
      <c r="Z53" s="437">
        <f t="shared" si="16"/>
        <v>622.0258439365499</v>
      </c>
      <c r="AA53" s="357"/>
      <c r="AB53" s="396"/>
      <c r="AC53" s="437">
        <f>SUM(AC38:AC52)</f>
        <v>41.303257613999996</v>
      </c>
      <c r="AD53" s="435">
        <f>(Z53+AC53)/D53*1000</f>
        <v>664.73501610962182</v>
      </c>
      <c r="AE53" s="357"/>
    </row>
    <row r="54" spans="1:31" ht="15.75" customHeight="1">
      <c r="A54" s="284"/>
      <c r="B54" s="281" t="s">
        <v>268</v>
      </c>
      <c r="C54" s="284"/>
      <c r="D54" s="433"/>
      <c r="E54" s="398"/>
      <c r="F54" s="431"/>
      <c r="G54" s="431"/>
      <c r="H54" s="357"/>
      <c r="I54" s="396"/>
      <c r="J54" s="399"/>
      <c r="K54" s="396"/>
      <c r="L54" s="396"/>
      <c r="M54" s="396"/>
      <c r="N54" s="396"/>
      <c r="O54" s="357"/>
      <c r="P54" s="357"/>
      <c r="Q54" s="396"/>
      <c r="R54" s="396"/>
      <c r="S54" s="357"/>
      <c r="T54" s="357"/>
      <c r="U54" s="434"/>
      <c r="V54" s="434"/>
      <c r="W54" s="434"/>
      <c r="X54" s="399"/>
      <c r="Y54" s="399"/>
      <c r="Z54" s="434"/>
      <c r="AA54" s="357"/>
      <c r="AB54" s="396"/>
      <c r="AC54" s="357"/>
      <c r="AD54" s="431"/>
      <c r="AE54" s="357"/>
    </row>
    <row r="55" spans="1:31" ht="15.75" customHeight="1">
      <c r="A55" s="284">
        <f>A52+1</f>
        <v>28</v>
      </c>
      <c r="B55" s="283" t="s">
        <v>269</v>
      </c>
      <c r="C55" s="284" t="s">
        <v>270</v>
      </c>
      <c r="D55" s="433">
        <f>'T-1'!R51</f>
        <v>95.921999999999997</v>
      </c>
      <c r="E55" s="398">
        <f>+D55*9.25%</f>
        <v>8.8727850000000004</v>
      </c>
      <c r="F55" s="431">
        <f>'T-1'!M51</f>
        <v>1</v>
      </c>
      <c r="G55" s="431">
        <f>'T-1'!N51</f>
        <v>20000</v>
      </c>
      <c r="H55" s="357"/>
      <c r="I55" s="396">
        <v>250</v>
      </c>
      <c r="J55" s="399">
        <v>5.8</v>
      </c>
      <c r="K55" s="396">
        <v>4.7</v>
      </c>
      <c r="L55" s="396"/>
      <c r="M55" s="396"/>
      <c r="N55" s="396">
        <v>700</v>
      </c>
      <c r="O55" s="357"/>
      <c r="P55" s="435">
        <f t="shared" ref="P55:P63" si="21">+U55/D55*1000</f>
        <v>622.87441514980935</v>
      </c>
      <c r="Q55" s="399">
        <f>G55*I55*80%/10^7*12</f>
        <v>4.8000000000000007</v>
      </c>
      <c r="R55" s="1523">
        <f>(((D55-E55)*J55)+(E55*K55)-(D55*0.3*0.1)+(D55*0.3*0.2))/10</f>
        <v>54.946519650000006</v>
      </c>
      <c r="S55" s="357"/>
      <c r="T55" s="434">
        <f t="shared" ref="T55:T61" si="22">(F55*N55*12)/10^7</f>
        <v>8.4000000000000003E-4</v>
      </c>
      <c r="U55" s="434">
        <f t="shared" ref="U55:U61" si="23">SUM(Q55:T55)</f>
        <v>59.747359650000007</v>
      </c>
      <c r="V55" s="434"/>
      <c r="W55" s="435">
        <f t="shared" ref="W55:W61" si="24">+Z55/D55*1000</f>
        <v>616.64567099831129</v>
      </c>
      <c r="X55" s="396"/>
      <c r="Y55" s="399">
        <f>+U55*0.01</f>
        <v>0.59747359650000009</v>
      </c>
      <c r="Z55" s="434">
        <f t="shared" ref="Z55:Z61" si="25">+U55-Y55</f>
        <v>59.149886053500005</v>
      </c>
      <c r="AA55" s="357"/>
      <c r="AB55" s="406">
        <v>0.09</v>
      </c>
      <c r="AC55" s="434">
        <f>+R55*AB55</f>
        <v>4.9451867685000002</v>
      </c>
      <c r="AD55" s="435">
        <f>(Z55+AC55)/D55*1000</f>
        <v>668.1999209983112</v>
      </c>
      <c r="AE55" s="357"/>
    </row>
    <row r="56" spans="1:31" ht="15.75" customHeight="1">
      <c r="A56" s="284">
        <f t="shared" ref="A56:A62" si="26">A55+1</f>
        <v>29</v>
      </c>
      <c r="B56" s="283" t="s">
        <v>255</v>
      </c>
      <c r="C56" s="284" t="s">
        <v>270</v>
      </c>
      <c r="D56" s="433">
        <f>'T-1'!R52</f>
        <v>1365.5429999999999</v>
      </c>
      <c r="E56" s="398">
        <f>+D56*18%</f>
        <v>245.79773999999998</v>
      </c>
      <c r="F56" s="431">
        <f>'T-1'!M52</f>
        <v>24</v>
      </c>
      <c r="G56" s="431">
        <f>'T-1'!N52</f>
        <v>303834</v>
      </c>
      <c r="H56" s="357"/>
      <c r="I56" s="396">
        <v>250</v>
      </c>
      <c r="J56" s="399">
        <v>5.8</v>
      </c>
      <c r="K56" s="396">
        <v>4.7</v>
      </c>
      <c r="L56" s="396"/>
      <c r="M56" s="396"/>
      <c r="N56" s="396">
        <v>700</v>
      </c>
      <c r="O56" s="357"/>
      <c r="P56" s="435">
        <f t="shared" si="21"/>
        <v>621.34706655154775</v>
      </c>
      <c r="Q56" s="399">
        <f>G56*I56*90%/10^7*12</f>
        <v>82.035179999999997</v>
      </c>
      <c r="R56" s="1523">
        <f>((((D56-E56)*J56)+((E56-7.154)*K56)+(7.154*5)-(D56*0.35*0.1)+(D56*0.25*0.2))/10)-((D56*6%*0.1))/10</f>
        <v>766.4207973</v>
      </c>
      <c r="S56" s="434"/>
      <c r="T56" s="434">
        <f t="shared" si="22"/>
        <v>2.0160000000000001E-2</v>
      </c>
      <c r="U56" s="434">
        <f t="shared" si="23"/>
        <v>848.4761373</v>
      </c>
      <c r="V56" s="434"/>
      <c r="W56" s="435">
        <f t="shared" si="24"/>
        <v>615.13359588603225</v>
      </c>
      <c r="X56" s="399"/>
      <c r="Y56" s="399">
        <f>+U56*0.01</f>
        <v>8.4847613729999996</v>
      </c>
      <c r="Z56" s="434">
        <f t="shared" si="25"/>
        <v>839.99137592700004</v>
      </c>
      <c r="AA56" s="357"/>
      <c r="AB56" s="406">
        <v>0.09</v>
      </c>
      <c r="AC56" s="434">
        <f>+R56*AB56</f>
        <v>68.977871757000003</v>
      </c>
      <c r="AD56" s="435">
        <f>(Z56+AC56)/D56*1000</f>
        <v>665.6467410282944</v>
      </c>
      <c r="AE56" s="357"/>
    </row>
    <row r="57" spans="1:31" ht="15.75" customHeight="1">
      <c r="A57" s="284">
        <f t="shared" si="26"/>
        <v>30</v>
      </c>
      <c r="B57" s="283" t="s">
        <v>265</v>
      </c>
      <c r="C57" s="284" t="s">
        <v>270</v>
      </c>
      <c r="D57" s="433">
        <f>'T-1'!R53</f>
        <v>596.67700000000002</v>
      </c>
      <c r="E57" s="398">
        <f>+D57*0%</f>
        <v>0</v>
      </c>
      <c r="F57" s="431">
        <f>'T-1'!M53</f>
        <v>9</v>
      </c>
      <c r="G57" s="431">
        <f>'T-1'!N53</f>
        <v>170500</v>
      </c>
      <c r="H57" s="357"/>
      <c r="I57" s="396">
        <v>250</v>
      </c>
      <c r="J57" s="399">
        <v>5.8</v>
      </c>
      <c r="K57" s="396">
        <v>4.7</v>
      </c>
      <c r="L57" s="396"/>
      <c r="M57" s="396"/>
      <c r="N57" s="396">
        <v>700</v>
      </c>
      <c r="O57" s="357"/>
      <c r="P57" s="435">
        <f t="shared" si="21"/>
        <v>657.76496529948372</v>
      </c>
      <c r="Q57" s="399">
        <f>G57*I57*90%/10^7*12</f>
        <v>46.035000000000004</v>
      </c>
      <c r="R57" s="1523">
        <f>(((D57-E57)*J57)+(E57*K57)-(D57*0.34*0.1)+(D57*0.2*0.2))/10</f>
        <v>346.43066620000002</v>
      </c>
      <c r="S57" s="434"/>
      <c r="T57" s="434">
        <f t="shared" si="22"/>
        <v>7.5599999999999999E-3</v>
      </c>
      <c r="U57" s="434">
        <f t="shared" si="23"/>
        <v>392.47322620000006</v>
      </c>
      <c r="V57" s="434"/>
      <c r="W57" s="435">
        <f t="shared" si="24"/>
        <v>651.18731564648874</v>
      </c>
      <c r="X57" s="399"/>
      <c r="Y57" s="399">
        <f>+U57*0.01</f>
        <v>3.9247322620000005</v>
      </c>
      <c r="Z57" s="434">
        <f t="shared" si="25"/>
        <v>388.54849393800004</v>
      </c>
      <c r="AA57" s="357"/>
      <c r="AB57" s="406"/>
      <c r="AC57" s="357"/>
      <c r="AD57" s="431"/>
      <c r="AE57" s="357"/>
    </row>
    <row r="58" spans="1:31" ht="15.75" customHeight="1">
      <c r="A58" s="284">
        <f t="shared" si="26"/>
        <v>31</v>
      </c>
      <c r="B58" s="283" t="s">
        <v>271</v>
      </c>
      <c r="C58" s="284" t="s">
        <v>270</v>
      </c>
      <c r="D58" s="433">
        <f>'T-1'!R54</f>
        <v>1624.75</v>
      </c>
      <c r="E58" s="398">
        <f>+D58*9%</f>
        <v>146.22749999999999</v>
      </c>
      <c r="F58" s="431">
        <f>'T-1'!M54</f>
        <v>4</v>
      </c>
      <c r="G58" s="435">
        <f>'T-1'!N54</f>
        <v>356000</v>
      </c>
      <c r="H58" s="357"/>
      <c r="I58" s="396">
        <v>250</v>
      </c>
      <c r="J58" s="399">
        <v>5.8</v>
      </c>
      <c r="K58" s="396">
        <v>4.7</v>
      </c>
      <c r="L58" s="408"/>
      <c r="M58" s="408"/>
      <c r="N58" s="396">
        <v>700</v>
      </c>
      <c r="O58" s="357"/>
      <c r="P58" s="435">
        <f t="shared" si="21"/>
        <v>632.076602554239</v>
      </c>
      <c r="Q58" s="399">
        <f>G58*I58*92%/10^7*12</f>
        <v>98.256</v>
      </c>
      <c r="R58" s="1523">
        <f>(((D58-E58)*J58)+(E58*K58)-(D58*0.3*0.1)+(D58*0.27*0.2)-(D58*9%*0.1))/10</f>
        <v>928.70709999999997</v>
      </c>
      <c r="S58" s="434"/>
      <c r="T58" s="434">
        <f t="shared" si="22"/>
        <v>3.3600000000000001E-3</v>
      </c>
      <c r="U58" s="434">
        <f t="shared" si="23"/>
        <v>1026.9664599999999</v>
      </c>
      <c r="V58" s="434"/>
      <c r="W58" s="435">
        <f t="shared" si="24"/>
        <v>625.7558365286967</v>
      </c>
      <c r="X58" s="399"/>
      <c r="Y58" s="399">
        <f>+U58*0.01</f>
        <v>10.269664599999999</v>
      </c>
      <c r="Z58" s="434">
        <f t="shared" si="25"/>
        <v>1016.6967953999999</v>
      </c>
      <c r="AA58" s="357"/>
      <c r="AB58" s="406">
        <v>0.09</v>
      </c>
      <c r="AC58" s="434">
        <f>+R58*AB58</f>
        <v>83.583638999999991</v>
      </c>
      <c r="AD58" s="435">
        <f>(Z58+AC58)/D58*1000</f>
        <v>677.19983652869666</v>
      </c>
      <c r="AE58" s="357"/>
    </row>
    <row r="59" spans="1:31" ht="15.75" customHeight="1">
      <c r="A59" s="284">
        <f t="shared" si="26"/>
        <v>32</v>
      </c>
      <c r="B59" s="283" t="s">
        <v>263</v>
      </c>
      <c r="C59" s="284" t="s">
        <v>270</v>
      </c>
      <c r="D59" s="433">
        <f>'T-1'!R55</f>
        <v>117.83499999999999</v>
      </c>
      <c r="E59" s="398">
        <f>+D59*13%</f>
        <v>15.31855</v>
      </c>
      <c r="F59" s="431">
        <f>'T-1'!M55</f>
        <v>3</v>
      </c>
      <c r="G59" s="431">
        <f>'T-1'!N55</f>
        <v>41500</v>
      </c>
      <c r="H59" s="357"/>
      <c r="I59" s="396">
        <v>250</v>
      </c>
      <c r="J59" s="399">
        <v>5.8</v>
      </c>
      <c r="K59" s="396">
        <v>4.7</v>
      </c>
      <c r="L59" s="408"/>
      <c r="M59" s="408"/>
      <c r="N59" s="396">
        <v>700</v>
      </c>
      <c r="O59" s="357"/>
      <c r="P59" s="435">
        <f t="shared" si="21"/>
        <v>653.04635719438181</v>
      </c>
      <c r="Q59" s="399">
        <f>G59*I59*80%/10^7*12</f>
        <v>9.9599999999999991</v>
      </c>
      <c r="R59" s="1523">
        <f>(((D59-E59)*J59)+((E59*K59)-(D59*0.3*0.1)+(D59*0.32*0.2)-(D59*6%*0.1)))/10</f>
        <v>66.989197499999989</v>
      </c>
      <c r="S59" s="434"/>
      <c r="T59" s="434">
        <f t="shared" si="22"/>
        <v>2.5200000000000001E-3</v>
      </c>
      <c r="U59" s="434">
        <f t="shared" si="23"/>
        <v>76.951717499999987</v>
      </c>
      <c r="V59" s="434"/>
      <c r="W59" s="435">
        <f t="shared" si="24"/>
        <v>646.51589362243794</v>
      </c>
      <c r="X59" s="399"/>
      <c r="Y59" s="399">
        <f>+U59*0.01</f>
        <v>0.76951717499999983</v>
      </c>
      <c r="Z59" s="434">
        <f t="shared" si="25"/>
        <v>76.182200324999982</v>
      </c>
      <c r="AA59" s="357"/>
      <c r="AB59" s="406">
        <v>0.09</v>
      </c>
      <c r="AC59" s="434">
        <f>+R59*AB59</f>
        <v>6.0290277749999985</v>
      </c>
      <c r="AD59" s="435">
        <f>(Z59+AC59)/D59*1000</f>
        <v>697.68089362243802</v>
      </c>
      <c r="AE59" s="357"/>
    </row>
    <row r="60" spans="1:31" ht="15.75" customHeight="1">
      <c r="A60" s="284">
        <f t="shared" si="26"/>
        <v>33</v>
      </c>
      <c r="B60" s="283" t="s">
        <v>264</v>
      </c>
      <c r="C60" s="284" t="s">
        <v>270</v>
      </c>
      <c r="D60" s="433"/>
      <c r="E60" s="398"/>
      <c r="F60" s="431"/>
      <c r="G60" s="431"/>
      <c r="H60" s="357"/>
      <c r="I60" s="396">
        <v>250</v>
      </c>
      <c r="J60" s="399">
        <v>5.8</v>
      </c>
      <c r="K60" s="396">
        <v>4.7</v>
      </c>
      <c r="L60" s="396"/>
      <c r="M60" s="396"/>
      <c r="N60" s="396">
        <v>700</v>
      </c>
      <c r="O60" s="357"/>
      <c r="P60" s="435" t="e">
        <f t="shared" si="21"/>
        <v>#DIV/0!</v>
      </c>
      <c r="Q60" s="399">
        <f t="shared" ref="Q60" si="27">G60*I60*80%/10^7*12</f>
        <v>0</v>
      </c>
      <c r="R60" s="1523">
        <f>(((D60-E60)*J60)+(E60*K60)-(D60*0*0.2))/10</f>
        <v>0</v>
      </c>
      <c r="S60" s="434"/>
      <c r="T60" s="434">
        <f t="shared" si="22"/>
        <v>0</v>
      </c>
      <c r="U60" s="434">
        <f t="shared" si="23"/>
        <v>0</v>
      </c>
      <c r="V60" s="434"/>
      <c r="W60" s="435" t="e">
        <f t="shared" si="24"/>
        <v>#DIV/0!</v>
      </c>
      <c r="X60" s="399"/>
      <c r="Y60" s="399"/>
      <c r="Z60" s="434">
        <f t="shared" si="25"/>
        <v>0</v>
      </c>
      <c r="AA60" s="357"/>
      <c r="AB60" s="406">
        <v>0.09</v>
      </c>
      <c r="AC60" s="434">
        <f>+R60*AB60</f>
        <v>0</v>
      </c>
      <c r="AD60" s="435" t="e">
        <f>(Z60+AC60)/D60*1000</f>
        <v>#DIV/0!</v>
      </c>
      <c r="AE60" s="357"/>
    </row>
    <row r="61" spans="1:31" ht="15.75" customHeight="1">
      <c r="A61" s="284">
        <f t="shared" si="26"/>
        <v>34</v>
      </c>
      <c r="B61" s="283" t="s">
        <v>272</v>
      </c>
      <c r="C61" s="284" t="s">
        <v>270</v>
      </c>
      <c r="D61" s="433">
        <f>'T-1'!R57</f>
        <v>7.1999999999999995E-2</v>
      </c>
      <c r="E61" s="398">
        <f>+D61*0%</f>
        <v>0</v>
      </c>
      <c r="F61" s="431">
        <f>'T-1'!M57</f>
        <v>2</v>
      </c>
      <c r="G61" s="431">
        <f>'T-1'!N57</f>
        <v>13333</v>
      </c>
      <c r="H61" s="357"/>
      <c r="I61" s="396"/>
      <c r="J61" s="399">
        <v>7.7</v>
      </c>
      <c r="K61" s="396"/>
      <c r="L61" s="396"/>
      <c r="M61" s="396"/>
      <c r="N61" s="396">
        <v>700</v>
      </c>
      <c r="O61" s="357"/>
      <c r="P61" s="435">
        <f t="shared" si="21"/>
        <v>796.73333333333335</v>
      </c>
      <c r="Q61" s="399"/>
      <c r="R61" s="399">
        <f>(((D61-E61)*J61)+(E61*K61)-(D61*0.38*0.1)+(D61*0.36*0.2))/10</f>
        <v>5.56848E-2</v>
      </c>
      <c r="S61" s="434"/>
      <c r="T61" s="434">
        <f t="shared" si="22"/>
        <v>1.6800000000000001E-3</v>
      </c>
      <c r="U61" s="434">
        <f t="shared" si="23"/>
        <v>5.7364800000000001E-2</v>
      </c>
      <c r="V61" s="434"/>
      <c r="W61" s="435">
        <f t="shared" si="24"/>
        <v>788.76600000000008</v>
      </c>
      <c r="X61" s="399"/>
      <c r="Y61" s="399">
        <f>+U61*0.01</f>
        <v>5.7364800000000006E-4</v>
      </c>
      <c r="Z61" s="434">
        <f t="shared" si="25"/>
        <v>5.6791151999999998E-2</v>
      </c>
      <c r="AA61" s="357"/>
      <c r="AB61" s="406">
        <v>0.09</v>
      </c>
      <c r="AC61" s="434">
        <f>+R61*AB61</f>
        <v>5.0116319999999994E-3</v>
      </c>
      <c r="AD61" s="435">
        <f>(Z61+AC61)/D61*1000</f>
        <v>858.37200000000007</v>
      </c>
      <c r="AE61" s="357"/>
    </row>
    <row r="62" spans="1:31" ht="15.75" customHeight="1">
      <c r="A62" s="284">
        <f t="shared" si="26"/>
        <v>35</v>
      </c>
      <c r="B62" s="283" t="s">
        <v>267</v>
      </c>
      <c r="C62" s="284" t="s">
        <v>270</v>
      </c>
      <c r="D62" s="433"/>
      <c r="E62" s="398"/>
      <c r="F62" s="431"/>
      <c r="G62" s="431"/>
      <c r="H62" s="357"/>
      <c r="I62" s="396"/>
      <c r="J62" s="399">
        <v>4.8499999999999996</v>
      </c>
      <c r="K62" s="396"/>
      <c r="L62" s="408"/>
      <c r="M62" s="408"/>
      <c r="N62" s="408"/>
      <c r="O62" s="357"/>
      <c r="P62" s="435" t="e">
        <f t="shared" si="21"/>
        <v>#DIV/0!</v>
      </c>
      <c r="Q62" s="399"/>
      <c r="R62" s="399"/>
      <c r="S62" s="434"/>
      <c r="T62" s="434"/>
      <c r="U62" s="434"/>
      <c r="V62" s="434"/>
      <c r="W62" s="434"/>
      <c r="X62" s="399"/>
      <c r="Y62" s="399"/>
      <c r="Z62" s="434"/>
      <c r="AA62" s="357"/>
      <c r="AB62" s="396"/>
      <c r="AC62" s="357"/>
      <c r="AD62" s="431"/>
      <c r="AE62" s="357"/>
    </row>
    <row r="63" spans="1:31" ht="15.75" customHeight="1">
      <c r="A63" s="284"/>
      <c r="B63" s="292" t="s">
        <v>256</v>
      </c>
      <c r="C63" s="283"/>
      <c r="D63" s="433">
        <f>SUM(D55:D62)</f>
        <v>3800.799</v>
      </c>
      <c r="E63" s="401">
        <f>SUM(E55:E62)</f>
        <v>416.21657499999998</v>
      </c>
      <c r="F63" s="435">
        <f>SUM(F55:F62)</f>
        <v>43</v>
      </c>
      <c r="G63" s="435">
        <f>SUM(G55:G62)</f>
        <v>905167</v>
      </c>
      <c r="H63" s="357"/>
      <c r="I63" s="403"/>
      <c r="J63" s="403"/>
      <c r="K63" s="403"/>
      <c r="L63" s="403"/>
      <c r="M63" s="403"/>
      <c r="N63" s="403"/>
      <c r="O63" s="357"/>
      <c r="P63" s="439">
        <f t="shared" si="21"/>
        <v>632.67546256721289</v>
      </c>
      <c r="Q63" s="404">
        <f>SUM(Q55:Q62)</f>
        <v>241.08618000000001</v>
      </c>
      <c r="R63" s="404">
        <f>SUM(R55:R62)</f>
        <v>2163.5499654500004</v>
      </c>
      <c r="S63" s="437">
        <f>SUM(S55:S62)</f>
        <v>0</v>
      </c>
      <c r="T63" s="437">
        <f>SUM(T55:T62)</f>
        <v>3.6120000000000006E-2</v>
      </c>
      <c r="U63" s="437">
        <f>SUM(U55:U62)</f>
        <v>2404.6722654499999</v>
      </c>
      <c r="V63" s="434"/>
      <c r="W63" s="439">
        <f>+Z63/D63*1000</f>
        <v>626.34870794154074</v>
      </c>
      <c r="X63" s="404"/>
      <c r="Y63" s="404">
        <f>SUM(Y55:Y62)</f>
        <v>24.046722654499998</v>
      </c>
      <c r="Z63" s="437">
        <f>SUM(Z55:Z62)</f>
        <v>2380.6255427955002</v>
      </c>
      <c r="AA63" s="357"/>
      <c r="AB63" s="396"/>
      <c r="AC63" s="437">
        <f>SUM(AC55:AC62)</f>
        <v>163.54073693249998</v>
      </c>
      <c r="AD63" s="435">
        <f>(Z63+AC63)/D63*1000</f>
        <v>669.37669677559904</v>
      </c>
      <c r="AE63" s="357"/>
    </row>
    <row r="64" spans="1:31" ht="15.75" customHeight="1">
      <c r="A64" s="284"/>
      <c r="B64" s="292"/>
      <c r="C64" s="283"/>
      <c r="D64" s="433"/>
      <c r="E64" s="398"/>
      <c r="F64" s="431"/>
      <c r="G64" s="431"/>
      <c r="H64" s="357"/>
      <c r="I64" s="396"/>
      <c r="J64" s="396"/>
      <c r="K64" s="396"/>
      <c r="L64" s="396"/>
      <c r="M64" s="396"/>
      <c r="N64" s="396"/>
      <c r="O64" s="357"/>
      <c r="P64" s="357"/>
      <c r="Q64" s="399"/>
      <c r="R64" s="399"/>
      <c r="S64" s="434"/>
      <c r="T64" s="434"/>
      <c r="U64" s="434"/>
      <c r="V64" s="434"/>
      <c r="W64" s="437"/>
      <c r="X64" s="399"/>
      <c r="Y64" s="399"/>
      <c r="Z64" s="434"/>
      <c r="AA64" s="357"/>
      <c r="AB64" s="396"/>
      <c r="AC64" s="357"/>
      <c r="AD64" s="431"/>
      <c r="AE64" s="357"/>
    </row>
    <row r="65" spans="1:31" ht="15.75" customHeight="1">
      <c r="A65" s="284"/>
      <c r="B65" s="281" t="s">
        <v>273</v>
      </c>
      <c r="C65" s="284"/>
      <c r="D65" s="433">
        <f>+D36+D53+D63</f>
        <v>7685.2480000000005</v>
      </c>
      <c r="E65" s="401">
        <f>+E36+E53+E63</f>
        <v>513.04222500000003</v>
      </c>
      <c r="F65" s="441">
        <f>+F36+F53+F63</f>
        <v>2026269</v>
      </c>
      <c r="G65" s="441">
        <f>+G36+G53+G63</f>
        <v>4057695</v>
      </c>
      <c r="H65" s="357"/>
      <c r="I65" s="396"/>
      <c r="J65" s="396"/>
      <c r="K65" s="396"/>
      <c r="L65" s="406"/>
      <c r="M65" s="406"/>
      <c r="N65" s="406"/>
      <c r="O65" s="357"/>
      <c r="P65" s="439">
        <f>+U65/D65*1000</f>
        <v>585.44990365226897</v>
      </c>
      <c r="Q65" s="404">
        <f>+Q36+Q53+Q63</f>
        <v>328.48367580000001</v>
      </c>
      <c r="R65" s="404">
        <f>+R36+R53+R63</f>
        <v>4083.4042673437934</v>
      </c>
      <c r="S65" s="437">
        <f>+S36+S53+S63</f>
        <v>87.155538000000007</v>
      </c>
      <c r="T65" s="437">
        <f>+T36+T53+T63</f>
        <v>0.28421999999999997</v>
      </c>
      <c r="U65" s="437">
        <f>+U36+U53+U63</f>
        <v>4499.3277011437931</v>
      </c>
      <c r="V65" s="434"/>
      <c r="W65" s="439">
        <f>+Z65/D65*1000</f>
        <v>579.2956212074148</v>
      </c>
      <c r="X65" s="399"/>
      <c r="Y65" s="404">
        <f>+Y36+Y53+Y63</f>
        <v>47.297186850749995</v>
      </c>
      <c r="Z65" s="437">
        <f>+Z36+Z53+Z63</f>
        <v>4452.0305142930429</v>
      </c>
      <c r="AA65" s="357"/>
      <c r="AB65" s="396"/>
      <c r="AC65" s="437">
        <f>+AC36+AC53+AC63</f>
        <v>258.84851370425167</v>
      </c>
      <c r="AD65" s="435">
        <f>(Z65+AC65)/D65*1000</f>
        <v>612.97683926365085</v>
      </c>
      <c r="AE65" s="357"/>
    </row>
    <row r="66" spans="1:31">
      <c r="D66" s="462"/>
      <c r="Q66" s="272"/>
      <c r="X66" s="272"/>
      <c r="Y66" s="272"/>
      <c r="Z66" s="272"/>
      <c r="AA66" s="272"/>
      <c r="AB66" s="2311"/>
    </row>
    <row r="67" spans="1:31">
      <c r="Q67" s="272"/>
      <c r="U67" s="359"/>
      <c r="X67" s="272"/>
      <c r="Y67" s="272"/>
      <c r="Z67" s="333"/>
      <c r="AA67" s="272"/>
      <c r="AB67" s="2311"/>
    </row>
    <row r="68" spans="1:31">
      <c r="Q68" s="272"/>
      <c r="X68" s="272"/>
      <c r="Y68" s="272"/>
      <c r="Z68" s="272"/>
      <c r="AA68" s="272"/>
      <c r="AB68" s="2311"/>
    </row>
    <row r="69" spans="1:31">
      <c r="E69" s="462"/>
      <c r="Q69" s="272"/>
      <c r="U69" s="359"/>
      <c r="X69" s="272" t="s">
        <v>270</v>
      </c>
      <c r="Y69" s="272">
        <f>'T-1'!O59</f>
        <v>3759.0890000000004</v>
      </c>
      <c r="Z69" s="333">
        <f>U63</f>
        <v>2404.6722654499999</v>
      </c>
      <c r="AA69" s="1520">
        <f t="shared" ref="AA69:AA71" si="28">Z69/Y69*10</f>
        <v>6.3969548618029517</v>
      </c>
      <c r="AB69" s="2311"/>
    </row>
    <row r="70" spans="1:31">
      <c r="Q70" s="272"/>
      <c r="X70" s="272" t="s">
        <v>259</v>
      </c>
      <c r="Y70" s="272">
        <f>'T-1'!O49</f>
        <v>943.17</v>
      </c>
      <c r="Z70" s="333">
        <f>U53</f>
        <v>628.20939374999989</v>
      </c>
      <c r="AA70" s="1520">
        <f t="shared" si="28"/>
        <v>6.6606167896561583</v>
      </c>
      <c r="AB70" s="2311"/>
    </row>
    <row r="71" spans="1:31">
      <c r="Q71" s="272"/>
      <c r="X71" s="272" t="s">
        <v>232</v>
      </c>
      <c r="Y71" s="272">
        <f>'T-1'!O32</f>
        <v>2886.5640000000003</v>
      </c>
      <c r="Z71" s="333">
        <f>U36</f>
        <v>1466.4460419437933</v>
      </c>
      <c r="AA71" s="1520">
        <f t="shared" si="28"/>
        <v>5.0802478030758822</v>
      </c>
      <c r="AB71" s="2311"/>
    </row>
    <row r="72" spans="1:31" ht="15.75">
      <c r="Q72" s="272"/>
      <c r="X72" s="294" t="s">
        <v>398</v>
      </c>
      <c r="Y72" s="294">
        <f>SUM(Y69:Y71)</f>
        <v>7588.8230000000003</v>
      </c>
      <c r="Z72" s="1509">
        <f>SUM(Z69:Z71)</f>
        <v>4499.3277011437931</v>
      </c>
      <c r="AA72" s="1510">
        <f>Z72/Y72*10</f>
        <v>5.9288873928721131</v>
      </c>
      <c r="AB72" s="2311"/>
    </row>
    <row r="73" spans="1:31">
      <c r="Q73" s="272"/>
      <c r="AB73" s="2311"/>
    </row>
    <row r="74" spans="1:31">
      <c r="Q74" s="272"/>
      <c r="R74" s="359"/>
    </row>
    <row r="75" spans="1:31" ht="15.75">
      <c r="Q75" s="333"/>
      <c r="Z75" s="1522"/>
    </row>
    <row r="76" spans="1:31">
      <c r="Q76" s="272"/>
      <c r="Z76" s="359"/>
    </row>
    <row r="77" spans="1:31">
      <c r="D77" s="462"/>
      <c r="E77" s="462"/>
      <c r="F77" s="462"/>
      <c r="G77" s="462"/>
      <c r="Q77" s="272"/>
    </row>
  </sheetData>
  <mergeCells count="4">
    <mergeCell ref="A1:B1"/>
    <mergeCell ref="A2:C2"/>
    <mergeCell ref="D2:F2"/>
    <mergeCell ref="AB2:AE2"/>
  </mergeCells>
  <printOptions horizontalCentered="1"/>
  <pageMargins left="0.27559055118110237" right="0.15748031496062992" top="0.43307086614173229" bottom="0.19685039370078741" header="0.23622047244094491" footer="0.15748031496062992"/>
  <pageSetup paperSize="9" scale="55" fitToWidth="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8000"/>
  </sheetPr>
  <dimension ref="A1:BM77"/>
  <sheetViews>
    <sheetView showOutlineSymbols="0" view="pageBreakPreview" zoomScaleNormal="87" zoomScaleSheetLayoutView="100" workbookViewId="0">
      <pane xSplit="3" ySplit="10" topLeftCell="AL55" activePane="bottomRight" state="frozen"/>
      <selection pane="bottomRight" activeCell="AR65" sqref="AR65"/>
      <selection pane="bottomLeft" activeCell="R13" sqref="R13"/>
      <selection pane="topRight" activeCell="R13" sqref="R13"/>
    </sheetView>
  </sheetViews>
  <sheetFormatPr defaultColWidth="14.7109375" defaultRowHeight="15" customHeight="1"/>
  <cols>
    <col min="1" max="1" width="7.28515625" style="346" customWidth="1"/>
    <col min="2" max="2" width="31.7109375" style="346" customWidth="1"/>
    <col min="3" max="3" width="12.140625" style="346" customWidth="1"/>
    <col min="4" max="5" width="18.7109375" style="346" customWidth="1"/>
    <col min="6" max="6" width="12.85546875" style="346" customWidth="1"/>
    <col min="7" max="7" width="11.5703125" style="346" customWidth="1"/>
    <col min="8" max="8" width="15" style="346" customWidth="1"/>
    <col min="9" max="9" width="14.5703125" style="346" customWidth="1"/>
    <col min="10" max="10" width="12.7109375" style="346" customWidth="1"/>
    <col min="11" max="11" width="15" style="346" customWidth="1"/>
    <col min="12" max="12" width="17.5703125" style="346" customWidth="1"/>
    <col min="13" max="13" width="13.7109375" style="346" customWidth="1"/>
    <col min="14" max="14" width="16.5703125" style="346" customWidth="1"/>
    <col min="15" max="15" width="16.42578125" style="346" customWidth="1"/>
    <col min="16" max="16" width="20.140625" style="346" customWidth="1"/>
    <col min="17" max="17" width="13.7109375" style="346" customWidth="1"/>
    <col min="18" max="18" width="15" style="346" customWidth="1"/>
    <col min="19" max="19" width="16.140625" style="346" customWidth="1"/>
    <col min="20" max="21" width="15" style="346" customWidth="1"/>
    <col min="22" max="24" width="13.7109375" style="346" customWidth="1"/>
    <col min="25" max="25" width="14.7109375" style="346" customWidth="1"/>
    <col min="26" max="26" width="13.7109375" style="346" customWidth="1"/>
    <col min="27" max="27" width="13.140625" style="346" customWidth="1"/>
    <col min="28" max="28" width="12.85546875" style="346" customWidth="1"/>
    <col min="29" max="32" width="14.7109375" style="346" customWidth="1"/>
    <col min="33" max="33" width="16.28515625" style="346" customWidth="1"/>
    <col min="34" max="36" width="14.7109375" style="346" customWidth="1"/>
    <col min="37" max="37" width="17.42578125" style="346" customWidth="1"/>
    <col min="38" max="38" width="15" style="346" customWidth="1"/>
    <col min="39" max="49" width="14.7109375" style="346" customWidth="1"/>
    <col min="50" max="50" width="14.7109375" style="448" customWidth="1"/>
    <col min="51" max="53" width="14.7109375" style="346" customWidth="1"/>
    <col min="54" max="54" width="16.140625" style="346" customWidth="1"/>
    <col min="55" max="55" width="14.7109375" style="346"/>
    <col min="56" max="56" width="14.85546875" style="346" bestFit="1" customWidth="1"/>
    <col min="57" max="16384" width="14.7109375" style="346"/>
  </cols>
  <sheetData>
    <row r="1" spans="1:65" s="442" customFormat="1" ht="15" customHeight="1">
      <c r="B1" s="443" t="s">
        <v>209</v>
      </c>
      <c r="AD1" s="444" t="s">
        <v>210</v>
      </c>
      <c r="AE1" s="442" t="s">
        <v>470</v>
      </c>
      <c r="AR1" s="444" t="s">
        <v>210</v>
      </c>
      <c r="AS1" s="442" t="s">
        <v>470</v>
      </c>
      <c r="AX1" s="192"/>
      <c r="BE1" s="444" t="s">
        <v>210</v>
      </c>
      <c r="BF1" s="442" t="s">
        <v>470</v>
      </c>
    </row>
    <row r="2" spans="1:65" ht="24" customHeight="1">
      <c r="A2" s="350" t="s">
        <v>471</v>
      </c>
      <c r="B2" s="445"/>
      <c r="C2" s="445"/>
      <c r="D2" s="445"/>
      <c r="E2" s="445"/>
      <c r="F2" s="445"/>
      <c r="G2" s="445"/>
      <c r="H2" s="445"/>
      <c r="I2" s="445"/>
      <c r="J2" s="445"/>
      <c r="K2" s="445"/>
      <c r="L2" s="445"/>
      <c r="M2" s="445"/>
      <c r="N2" s="445"/>
      <c r="O2" s="347" t="s">
        <v>210</v>
      </c>
      <c r="P2" s="348" t="s">
        <v>470</v>
      </c>
      <c r="Q2" s="446"/>
      <c r="R2" s="445"/>
      <c r="S2" s="445"/>
      <c r="T2" s="445"/>
      <c r="U2" s="445"/>
      <c r="V2" s="445"/>
      <c r="W2" s="445"/>
      <c r="X2" s="445"/>
      <c r="Y2" s="445"/>
      <c r="Z2" s="445"/>
      <c r="AA2" s="445"/>
      <c r="AB2" s="445"/>
      <c r="AC2" s="445"/>
      <c r="AD2" s="445"/>
      <c r="AF2" s="446"/>
      <c r="AG2" s="445"/>
      <c r="AH2" s="445"/>
      <c r="AI2" s="445"/>
      <c r="AJ2" s="445"/>
      <c r="AK2" s="445"/>
      <c r="AL2" s="445"/>
      <c r="AM2" s="445"/>
      <c r="AN2" s="445"/>
      <c r="AO2" s="445"/>
      <c r="AP2" s="445"/>
      <c r="AQ2" s="445"/>
      <c r="AR2" s="445"/>
      <c r="AS2" s="445"/>
      <c r="AT2" s="446"/>
      <c r="AU2" s="445"/>
      <c r="AV2" s="445"/>
      <c r="AW2" s="445"/>
      <c r="AX2" s="187"/>
      <c r="AY2" s="445"/>
      <c r="AZ2" s="445"/>
      <c r="BA2" s="445"/>
      <c r="BB2" s="445"/>
      <c r="BC2" s="445"/>
      <c r="BD2" s="445"/>
      <c r="BE2" s="445"/>
      <c r="BF2" s="445"/>
    </row>
    <row r="3" spans="1:65" ht="15" customHeight="1">
      <c r="A3" s="447" t="s">
        <v>424</v>
      </c>
    </row>
    <row r="4" spans="1:65" ht="15" customHeight="1">
      <c r="A4" s="414" t="s">
        <v>384</v>
      </c>
      <c r="B4" s="415" t="s">
        <v>214</v>
      </c>
      <c r="C4" s="415" t="s">
        <v>385</v>
      </c>
      <c r="D4" s="415" t="s">
        <v>386</v>
      </c>
      <c r="E4" s="415" t="s">
        <v>386</v>
      </c>
      <c r="F4" s="415" t="s">
        <v>387</v>
      </c>
      <c r="G4" s="415" t="s">
        <v>388</v>
      </c>
      <c r="H4" s="415" t="s">
        <v>389</v>
      </c>
      <c r="I4" s="415" t="s">
        <v>390</v>
      </c>
      <c r="J4" s="415" t="s">
        <v>391</v>
      </c>
      <c r="K4" s="416" t="s">
        <v>392</v>
      </c>
      <c r="L4" s="417" t="s">
        <v>393</v>
      </c>
      <c r="M4" s="418"/>
      <c r="N4" s="418" t="s">
        <v>394</v>
      </c>
      <c r="O4" s="415" t="s">
        <v>395</v>
      </c>
      <c r="P4" s="415" t="s">
        <v>396</v>
      </c>
      <c r="Q4" s="415" t="s">
        <v>397</v>
      </c>
      <c r="R4" s="415" t="s">
        <v>397</v>
      </c>
      <c r="S4" s="415" t="s">
        <v>397</v>
      </c>
      <c r="T4" s="415" t="s">
        <v>397</v>
      </c>
      <c r="U4" s="415" t="s">
        <v>398</v>
      </c>
      <c r="V4" s="415" t="s">
        <v>399</v>
      </c>
      <c r="W4" s="415" t="s">
        <v>396</v>
      </c>
      <c r="X4" s="2241" t="s">
        <v>386</v>
      </c>
      <c r="Y4" s="449" t="s">
        <v>397</v>
      </c>
      <c r="Z4" s="415" t="s">
        <v>398</v>
      </c>
      <c r="AA4" s="415" t="s">
        <v>390</v>
      </c>
      <c r="AB4" s="415" t="s">
        <v>391</v>
      </c>
      <c r="AC4" s="416" t="s">
        <v>392</v>
      </c>
      <c r="AD4" s="417" t="s">
        <v>393</v>
      </c>
      <c r="AE4" s="418"/>
      <c r="AF4" s="418" t="s">
        <v>394</v>
      </c>
      <c r="AG4" s="415" t="s">
        <v>395</v>
      </c>
      <c r="AH4" s="415" t="s">
        <v>396</v>
      </c>
      <c r="AI4" s="415" t="s">
        <v>397</v>
      </c>
      <c r="AJ4" s="415" t="s">
        <v>397</v>
      </c>
      <c r="AK4" s="415" t="s">
        <v>397</v>
      </c>
      <c r="AL4" s="415" t="s">
        <v>397</v>
      </c>
      <c r="AM4" s="415" t="s">
        <v>398</v>
      </c>
      <c r="AN4" s="415" t="s">
        <v>399</v>
      </c>
      <c r="AO4" s="415" t="s">
        <v>396</v>
      </c>
      <c r="AP4" s="2241" t="s">
        <v>386</v>
      </c>
      <c r="AQ4" s="415" t="s">
        <v>397</v>
      </c>
      <c r="AR4" s="415" t="s">
        <v>398</v>
      </c>
      <c r="AS4" s="415" t="s">
        <v>398</v>
      </c>
      <c r="AT4" s="415" t="s">
        <v>472</v>
      </c>
      <c r="AU4" s="415" t="s">
        <v>473</v>
      </c>
      <c r="AV4" s="415" t="s">
        <v>473</v>
      </c>
      <c r="AW4" s="415" t="s">
        <v>474</v>
      </c>
      <c r="AX4" s="188" t="s">
        <v>475</v>
      </c>
      <c r="AY4" s="415" t="s">
        <v>476</v>
      </c>
      <c r="AZ4" s="415" t="s">
        <v>401</v>
      </c>
      <c r="BA4" s="415" t="s">
        <v>398</v>
      </c>
      <c r="BB4" s="415" t="s">
        <v>398</v>
      </c>
      <c r="BC4" s="415" t="s">
        <v>402</v>
      </c>
      <c r="BD4" s="415" t="s">
        <v>398</v>
      </c>
      <c r="BE4" s="415" t="s">
        <v>477</v>
      </c>
      <c r="BF4" s="419" t="s">
        <v>477</v>
      </c>
    </row>
    <row r="5" spans="1:65" ht="15" customHeight="1">
      <c r="A5" s="2243" t="s">
        <v>403</v>
      </c>
      <c r="B5" s="2244"/>
      <c r="C5" s="2244" t="s">
        <v>404</v>
      </c>
      <c r="D5" s="2244" t="s">
        <v>405</v>
      </c>
      <c r="E5" s="2244" t="s">
        <v>405</v>
      </c>
      <c r="F5" s="2244" t="s">
        <v>406</v>
      </c>
      <c r="G5" s="2244" t="s">
        <v>390</v>
      </c>
      <c r="H5" s="2244" t="s">
        <v>407</v>
      </c>
      <c r="I5" s="2244" t="s">
        <v>408</v>
      </c>
      <c r="J5" s="2244" t="s">
        <v>408</v>
      </c>
      <c r="K5" s="420" t="s">
        <v>409</v>
      </c>
      <c r="L5" s="421" t="s">
        <v>410</v>
      </c>
      <c r="M5" s="422" t="s">
        <v>411</v>
      </c>
      <c r="N5" s="423" t="s">
        <v>412</v>
      </c>
      <c r="O5" s="2244" t="s">
        <v>413</v>
      </c>
      <c r="P5" s="2244" t="s">
        <v>408</v>
      </c>
      <c r="Q5" s="2244" t="s">
        <v>414</v>
      </c>
      <c r="R5" s="2244" t="s">
        <v>414</v>
      </c>
      <c r="S5" s="2244" t="s">
        <v>415</v>
      </c>
      <c r="T5" s="2244" t="s">
        <v>416</v>
      </c>
      <c r="U5" s="2244" t="s">
        <v>397</v>
      </c>
      <c r="V5" s="2244"/>
      <c r="W5" s="2244" t="s">
        <v>408</v>
      </c>
      <c r="X5" s="2244" t="s">
        <v>417</v>
      </c>
      <c r="Y5" s="2244" t="s">
        <v>478</v>
      </c>
      <c r="Z5" s="2244" t="s">
        <v>397</v>
      </c>
      <c r="AA5" s="2244" t="s">
        <v>408</v>
      </c>
      <c r="AB5" s="2244" t="s">
        <v>408</v>
      </c>
      <c r="AC5" s="420" t="s">
        <v>479</v>
      </c>
      <c r="AD5" s="421" t="s">
        <v>410</v>
      </c>
      <c r="AE5" s="422" t="s">
        <v>411</v>
      </c>
      <c r="AF5" s="423" t="s">
        <v>412</v>
      </c>
      <c r="AG5" s="2244" t="s">
        <v>413</v>
      </c>
      <c r="AH5" s="2244" t="s">
        <v>408</v>
      </c>
      <c r="AI5" s="2244" t="s">
        <v>414</v>
      </c>
      <c r="AJ5" s="2244" t="s">
        <v>414</v>
      </c>
      <c r="AK5" s="2244" t="s">
        <v>415</v>
      </c>
      <c r="AL5" s="2244" t="s">
        <v>416</v>
      </c>
      <c r="AM5" s="2244" t="s">
        <v>397</v>
      </c>
      <c r="AN5" s="2244"/>
      <c r="AO5" s="2244" t="s">
        <v>408</v>
      </c>
      <c r="AP5" s="2244" t="s">
        <v>417</v>
      </c>
      <c r="AQ5" s="2244" t="s">
        <v>478</v>
      </c>
      <c r="AR5" s="2244" t="s">
        <v>397</v>
      </c>
      <c r="AS5" s="2244" t="s">
        <v>397</v>
      </c>
      <c r="AT5" s="2244" t="s">
        <v>397</v>
      </c>
      <c r="AU5" s="2244" t="s">
        <v>390</v>
      </c>
      <c r="AV5" s="2244" t="s">
        <v>391</v>
      </c>
      <c r="AW5" s="2244" t="s">
        <v>480</v>
      </c>
      <c r="AX5" s="2254" t="s">
        <v>419</v>
      </c>
      <c r="AY5" s="2244" t="s">
        <v>419</v>
      </c>
      <c r="AZ5" s="2244" t="s">
        <v>420</v>
      </c>
      <c r="BA5" s="2244" t="s">
        <v>421</v>
      </c>
      <c r="BB5" s="2244" t="s">
        <v>422</v>
      </c>
      <c r="BC5" s="2244" t="s">
        <v>423</v>
      </c>
      <c r="BD5" s="2244" t="s">
        <v>481</v>
      </c>
      <c r="BE5" s="2244"/>
      <c r="BF5" s="2246"/>
    </row>
    <row r="6" spans="1:65" ht="15" customHeight="1">
      <c r="A6" s="2243" t="s">
        <v>424</v>
      </c>
      <c r="B6" s="2244"/>
      <c r="C6" s="2244"/>
      <c r="D6" s="2244" t="s">
        <v>468</v>
      </c>
      <c r="E6" s="2244" t="s">
        <v>468</v>
      </c>
      <c r="F6" s="2244"/>
      <c r="G6" s="2244" t="s">
        <v>398</v>
      </c>
      <c r="H6" s="2244" t="s">
        <v>426</v>
      </c>
      <c r="I6" s="2244"/>
      <c r="J6" s="2244"/>
      <c r="K6" s="426" t="s">
        <v>427</v>
      </c>
      <c r="L6" s="2244"/>
      <c r="M6" s="2244" t="s">
        <v>482</v>
      </c>
      <c r="N6" s="2244" t="s">
        <v>408</v>
      </c>
      <c r="O6" s="2244" t="s">
        <v>428</v>
      </c>
      <c r="P6" s="2244"/>
      <c r="Q6" s="2244" t="s">
        <v>390</v>
      </c>
      <c r="R6" s="2244" t="s">
        <v>391</v>
      </c>
      <c r="S6" s="2244" t="s">
        <v>429</v>
      </c>
      <c r="T6" s="2244" t="s">
        <v>412</v>
      </c>
      <c r="U6" s="2244"/>
      <c r="V6" s="2244"/>
      <c r="W6" s="2244" t="s">
        <v>430</v>
      </c>
      <c r="X6" s="425" t="s">
        <v>431</v>
      </c>
      <c r="Y6" s="424" t="s">
        <v>483</v>
      </c>
      <c r="Z6" s="2244" t="s">
        <v>430</v>
      </c>
      <c r="AA6" s="2244"/>
      <c r="AB6" s="2244"/>
      <c r="AC6" s="426" t="s">
        <v>484</v>
      </c>
      <c r="AD6" s="2244"/>
      <c r="AE6" s="2244" t="s">
        <v>482</v>
      </c>
      <c r="AF6" s="2244" t="s">
        <v>408</v>
      </c>
      <c r="AG6" s="2244" t="s">
        <v>428</v>
      </c>
      <c r="AH6" s="2244"/>
      <c r="AI6" s="2244" t="s">
        <v>390</v>
      </c>
      <c r="AJ6" s="2244" t="s">
        <v>391</v>
      </c>
      <c r="AK6" s="2244" t="s">
        <v>429</v>
      </c>
      <c r="AL6" s="2244" t="s">
        <v>412</v>
      </c>
      <c r="AM6" s="2244"/>
      <c r="AN6" s="2244"/>
      <c r="AO6" s="2244" t="s">
        <v>430</v>
      </c>
      <c r="AP6" s="425" t="s">
        <v>431</v>
      </c>
      <c r="AQ6" s="2244" t="s">
        <v>483</v>
      </c>
      <c r="AR6" s="2244" t="s">
        <v>485</v>
      </c>
      <c r="AS6" s="2244" t="s">
        <v>485</v>
      </c>
      <c r="AT6" s="2244" t="s">
        <v>483</v>
      </c>
      <c r="AU6" s="2244" t="s">
        <v>408</v>
      </c>
      <c r="AV6" s="2244" t="s">
        <v>408</v>
      </c>
      <c r="AW6" s="2244" t="s">
        <v>486</v>
      </c>
      <c r="AX6" s="2255" t="s">
        <v>487</v>
      </c>
      <c r="AY6" s="2256" t="s">
        <v>487</v>
      </c>
      <c r="AZ6" s="2244"/>
      <c r="BA6" s="2244" t="s">
        <v>434</v>
      </c>
      <c r="BB6" s="2244" t="s">
        <v>488</v>
      </c>
      <c r="BC6" s="2244" t="s">
        <v>436</v>
      </c>
      <c r="BD6" s="2244" t="s">
        <v>489</v>
      </c>
      <c r="BE6" s="2244"/>
      <c r="BF6" s="2246"/>
    </row>
    <row r="7" spans="1:65" ht="15" customHeight="1">
      <c r="A7" s="2243"/>
      <c r="B7" s="2244"/>
      <c r="C7" s="2244"/>
      <c r="D7" s="2244" t="s">
        <v>398</v>
      </c>
      <c r="E7" s="2244" t="s">
        <v>437</v>
      </c>
      <c r="F7" s="2244"/>
      <c r="G7" s="2244"/>
      <c r="H7" s="2244" t="s">
        <v>438</v>
      </c>
      <c r="I7" s="2244"/>
      <c r="J7" s="2244"/>
      <c r="K7" s="2247" t="s">
        <v>439</v>
      </c>
      <c r="L7" s="2244"/>
      <c r="M7" s="2244"/>
      <c r="N7" s="2244" t="s">
        <v>490</v>
      </c>
      <c r="O7" s="2244" t="s">
        <v>491</v>
      </c>
      <c r="P7" s="2244"/>
      <c r="Q7" s="2244" t="s">
        <v>408</v>
      </c>
      <c r="R7" s="2244" t="s">
        <v>408</v>
      </c>
      <c r="S7" s="2244" t="s">
        <v>492</v>
      </c>
      <c r="T7" s="2244" t="s">
        <v>408</v>
      </c>
      <c r="U7" s="2244"/>
      <c r="V7" s="2244"/>
      <c r="W7" s="2244" t="s">
        <v>399</v>
      </c>
      <c r="X7" s="427"/>
      <c r="Y7" s="424" t="s">
        <v>399</v>
      </c>
      <c r="Z7" s="2244" t="s">
        <v>399</v>
      </c>
      <c r="AA7" s="2244"/>
      <c r="AB7" s="2244"/>
      <c r="AC7" s="2247" t="s">
        <v>447</v>
      </c>
      <c r="AD7" s="2244"/>
      <c r="AE7" s="2244"/>
      <c r="AF7" s="2244" t="s">
        <v>493</v>
      </c>
      <c r="AG7" s="2244" t="s">
        <v>491</v>
      </c>
      <c r="AH7" s="2244"/>
      <c r="AI7" s="2244" t="s">
        <v>408</v>
      </c>
      <c r="AJ7" s="2244" t="s">
        <v>408</v>
      </c>
      <c r="AK7" s="2244" t="s">
        <v>492</v>
      </c>
      <c r="AL7" s="2244" t="s">
        <v>408</v>
      </c>
      <c r="AM7" s="2244"/>
      <c r="AN7" s="2244"/>
      <c r="AO7" s="2244" t="s">
        <v>399</v>
      </c>
      <c r="AP7" s="427"/>
      <c r="AQ7" s="2244" t="s">
        <v>399</v>
      </c>
      <c r="AR7" s="2244" t="s">
        <v>399</v>
      </c>
      <c r="AS7" s="2244" t="s">
        <v>399</v>
      </c>
      <c r="AT7" s="2244" t="s">
        <v>494</v>
      </c>
      <c r="AU7" s="2244" t="s">
        <v>483</v>
      </c>
      <c r="AV7" s="2244" t="s">
        <v>483</v>
      </c>
      <c r="AW7" s="2244" t="s">
        <v>495</v>
      </c>
      <c r="AX7" s="2254" t="s">
        <v>404</v>
      </c>
      <c r="AY7" s="2244" t="s">
        <v>404</v>
      </c>
      <c r="AZ7" s="2244"/>
      <c r="BA7" s="2244"/>
      <c r="BB7" s="2244" t="s">
        <v>443</v>
      </c>
      <c r="BC7" s="2244" t="s">
        <v>444</v>
      </c>
      <c r="BD7" s="2244"/>
      <c r="BE7" s="2244"/>
      <c r="BF7" s="2246"/>
      <c r="BK7" s="346" t="s">
        <v>424</v>
      </c>
      <c r="BL7" s="346" t="s">
        <v>424</v>
      </c>
      <c r="BM7" s="346" t="s">
        <v>424</v>
      </c>
    </row>
    <row r="8" spans="1:65" ht="15" customHeight="1">
      <c r="A8" s="2243"/>
      <c r="B8" s="2244"/>
      <c r="C8" s="2244"/>
      <c r="D8" s="2244"/>
      <c r="E8" s="2244" t="s">
        <v>445</v>
      </c>
      <c r="F8" s="2244"/>
      <c r="G8" s="2244"/>
      <c r="H8" s="2244" t="s">
        <v>446</v>
      </c>
      <c r="I8" s="2244" t="s">
        <v>475</v>
      </c>
      <c r="J8" s="2244" t="s">
        <v>475</v>
      </c>
      <c r="K8" s="2247" t="s">
        <v>447</v>
      </c>
      <c r="L8" s="2244" t="s">
        <v>475</v>
      </c>
      <c r="M8" s="2244" t="s">
        <v>475</v>
      </c>
      <c r="N8" s="2244" t="s">
        <v>475</v>
      </c>
      <c r="O8" s="2244" t="s">
        <v>475</v>
      </c>
      <c r="P8" s="2244" t="s">
        <v>475</v>
      </c>
      <c r="Q8" s="2244" t="s">
        <v>475</v>
      </c>
      <c r="R8" s="2244" t="s">
        <v>475</v>
      </c>
      <c r="S8" s="2244" t="s">
        <v>475</v>
      </c>
      <c r="T8" s="2244" t="s">
        <v>475</v>
      </c>
      <c r="U8" s="2244" t="s">
        <v>475</v>
      </c>
      <c r="V8" s="2244" t="s">
        <v>475</v>
      </c>
      <c r="W8" s="2244" t="s">
        <v>475</v>
      </c>
      <c r="X8" s="2244" t="s">
        <v>475</v>
      </c>
      <c r="Y8" s="2244" t="s">
        <v>475</v>
      </c>
      <c r="Z8" s="2244" t="s">
        <v>475</v>
      </c>
      <c r="AA8" s="2244" t="s">
        <v>476</v>
      </c>
      <c r="AB8" s="2244" t="s">
        <v>476</v>
      </c>
      <c r="AC8" s="2244" t="s">
        <v>476</v>
      </c>
      <c r="AD8" s="2244" t="s">
        <v>476</v>
      </c>
      <c r="AE8" s="2244" t="s">
        <v>476</v>
      </c>
      <c r="AF8" s="2244" t="s">
        <v>476</v>
      </c>
      <c r="AG8" s="2244" t="s">
        <v>476</v>
      </c>
      <c r="AH8" s="2244" t="s">
        <v>476</v>
      </c>
      <c r="AI8" s="2244" t="s">
        <v>476</v>
      </c>
      <c r="AJ8" s="2244" t="s">
        <v>476</v>
      </c>
      <c r="AK8" s="2244" t="s">
        <v>476</v>
      </c>
      <c r="AL8" s="2244" t="s">
        <v>476</v>
      </c>
      <c r="AM8" s="2244" t="s">
        <v>476</v>
      </c>
      <c r="AN8" s="2244" t="s">
        <v>476</v>
      </c>
      <c r="AO8" s="2244" t="s">
        <v>476</v>
      </c>
      <c r="AP8" s="2244" t="s">
        <v>476</v>
      </c>
      <c r="AQ8" s="2244" t="s">
        <v>476</v>
      </c>
      <c r="AR8" s="2244" t="s">
        <v>476</v>
      </c>
      <c r="AS8" s="2244" t="s">
        <v>475</v>
      </c>
      <c r="AT8" s="2244" t="s">
        <v>476</v>
      </c>
      <c r="AU8" s="2244" t="s">
        <v>494</v>
      </c>
      <c r="AV8" s="2244" t="s">
        <v>494</v>
      </c>
      <c r="AW8" s="2244" t="s">
        <v>494</v>
      </c>
      <c r="AX8" s="2254"/>
      <c r="AY8" s="2244"/>
      <c r="AZ8" s="2244"/>
      <c r="BA8" s="2244"/>
      <c r="BC8" s="2244"/>
      <c r="BD8" s="2244"/>
      <c r="BE8" s="2244"/>
      <c r="BF8" s="2246"/>
    </row>
    <row r="9" spans="1:65" ht="15" customHeight="1">
      <c r="A9" s="2250"/>
      <c r="B9" s="428"/>
      <c r="C9" s="428"/>
      <c r="D9" s="428" t="s">
        <v>452</v>
      </c>
      <c r="E9" s="428" t="s">
        <v>452</v>
      </c>
      <c r="F9" s="428"/>
      <c r="G9" s="428" t="s">
        <v>469</v>
      </c>
      <c r="H9" s="428" t="s">
        <v>469</v>
      </c>
      <c r="I9" s="428" t="s">
        <v>455</v>
      </c>
      <c r="J9" s="428" t="s">
        <v>459</v>
      </c>
      <c r="K9" s="428" t="s">
        <v>459</v>
      </c>
      <c r="L9" s="428" t="s">
        <v>457</v>
      </c>
      <c r="M9" s="428" t="s">
        <v>457</v>
      </c>
      <c r="N9" s="428" t="s">
        <v>457</v>
      </c>
      <c r="O9" s="428"/>
      <c r="P9" s="428" t="s">
        <v>459</v>
      </c>
      <c r="Q9" s="428" t="s">
        <v>460</v>
      </c>
      <c r="R9" s="428" t="s">
        <v>460</v>
      </c>
      <c r="S9" s="428" t="s">
        <v>460</v>
      </c>
      <c r="T9" s="428" t="s">
        <v>460</v>
      </c>
      <c r="U9" s="428" t="s">
        <v>460</v>
      </c>
      <c r="V9" s="428" t="s">
        <v>459</v>
      </c>
      <c r="W9" s="428" t="s">
        <v>459</v>
      </c>
      <c r="X9" s="428" t="s">
        <v>452</v>
      </c>
      <c r="Y9" s="428" t="s">
        <v>460</v>
      </c>
      <c r="Z9" s="428" t="s">
        <v>460</v>
      </c>
      <c r="AA9" s="428" t="s">
        <v>455</v>
      </c>
      <c r="AB9" s="428" t="s">
        <v>459</v>
      </c>
      <c r="AC9" s="428" t="s">
        <v>459</v>
      </c>
      <c r="AD9" s="428" t="s">
        <v>457</v>
      </c>
      <c r="AE9" s="428" t="s">
        <v>457</v>
      </c>
      <c r="AF9" s="428" t="s">
        <v>457</v>
      </c>
      <c r="AG9" s="428"/>
      <c r="AH9" s="428" t="s">
        <v>459</v>
      </c>
      <c r="AI9" s="428" t="s">
        <v>460</v>
      </c>
      <c r="AJ9" s="428" t="s">
        <v>460</v>
      </c>
      <c r="AK9" s="428" t="s">
        <v>460</v>
      </c>
      <c r="AL9" s="428" t="s">
        <v>460</v>
      </c>
      <c r="AM9" s="428" t="s">
        <v>460</v>
      </c>
      <c r="AN9" s="428" t="s">
        <v>459</v>
      </c>
      <c r="AO9" s="428" t="s">
        <v>459</v>
      </c>
      <c r="AP9" s="428" t="s">
        <v>452</v>
      </c>
      <c r="AQ9" s="428" t="s">
        <v>460</v>
      </c>
      <c r="AR9" s="428" t="s">
        <v>460</v>
      </c>
      <c r="AS9" s="428" t="s">
        <v>460</v>
      </c>
      <c r="AT9" s="428" t="s">
        <v>460</v>
      </c>
      <c r="AU9" s="428" t="s">
        <v>455</v>
      </c>
      <c r="AV9" s="428" t="s">
        <v>496</v>
      </c>
      <c r="AW9" s="428" t="s">
        <v>461</v>
      </c>
      <c r="AX9" s="189" t="s">
        <v>461</v>
      </c>
      <c r="AY9" s="428" t="s">
        <v>461</v>
      </c>
      <c r="AZ9" s="428" t="s">
        <v>497</v>
      </c>
      <c r="BA9" s="428" t="s">
        <v>460</v>
      </c>
      <c r="BB9" s="428"/>
      <c r="BC9" s="428"/>
      <c r="BD9" s="428" t="s">
        <v>460</v>
      </c>
      <c r="BE9" s="428" t="s">
        <v>460</v>
      </c>
      <c r="BF9" s="429" t="s">
        <v>459</v>
      </c>
    </row>
    <row r="10" spans="1:65" ht="15" customHeight="1">
      <c r="A10" s="430">
        <v>1</v>
      </c>
      <c r="B10" s="430">
        <v>2</v>
      </c>
      <c r="C10" s="430">
        <v>3</v>
      </c>
      <c r="D10" s="430">
        <v>4</v>
      </c>
      <c r="E10" s="430">
        <v>5</v>
      </c>
      <c r="F10" s="430">
        <v>6</v>
      </c>
      <c r="G10" s="430">
        <v>7</v>
      </c>
      <c r="H10" s="430">
        <v>8</v>
      </c>
      <c r="I10" s="430">
        <v>9</v>
      </c>
      <c r="J10" s="430">
        <v>10</v>
      </c>
      <c r="K10" s="430">
        <v>11</v>
      </c>
      <c r="L10" s="430">
        <v>12</v>
      </c>
      <c r="M10" s="430">
        <v>13</v>
      </c>
      <c r="N10" s="430">
        <v>14</v>
      </c>
      <c r="O10" s="430">
        <v>15</v>
      </c>
      <c r="P10" s="430">
        <v>16</v>
      </c>
      <c r="Q10" s="430">
        <v>17</v>
      </c>
      <c r="R10" s="430">
        <v>18</v>
      </c>
      <c r="S10" s="430">
        <v>19</v>
      </c>
      <c r="T10" s="430">
        <v>20</v>
      </c>
      <c r="U10" s="430">
        <v>21</v>
      </c>
      <c r="V10" s="430">
        <v>22</v>
      </c>
      <c r="W10" s="430">
        <v>23</v>
      </c>
      <c r="X10" s="430">
        <v>24</v>
      </c>
      <c r="Y10" s="430">
        <v>25</v>
      </c>
      <c r="Z10" s="430">
        <v>26</v>
      </c>
      <c r="AA10" s="430">
        <v>27</v>
      </c>
      <c r="AB10" s="430">
        <v>28</v>
      </c>
      <c r="AC10" s="430">
        <v>29</v>
      </c>
      <c r="AD10" s="430">
        <v>30</v>
      </c>
      <c r="AE10" s="430">
        <v>31</v>
      </c>
      <c r="AF10" s="430">
        <v>32</v>
      </c>
      <c r="AG10" s="430">
        <v>33</v>
      </c>
      <c r="AH10" s="430">
        <v>34</v>
      </c>
      <c r="AI10" s="430">
        <v>35</v>
      </c>
      <c r="AJ10" s="430">
        <v>36</v>
      </c>
      <c r="AK10" s="430">
        <v>37</v>
      </c>
      <c r="AL10" s="430">
        <v>38</v>
      </c>
      <c r="AM10" s="430">
        <v>39</v>
      </c>
      <c r="AN10" s="430">
        <v>40</v>
      </c>
      <c r="AO10" s="430">
        <v>41</v>
      </c>
      <c r="AP10" s="430">
        <v>42</v>
      </c>
      <c r="AQ10" s="430">
        <v>43</v>
      </c>
      <c r="AR10" s="430">
        <v>44</v>
      </c>
      <c r="AS10" s="430">
        <v>45</v>
      </c>
      <c r="AT10" s="430">
        <v>46</v>
      </c>
      <c r="AU10" s="430">
        <v>47</v>
      </c>
      <c r="AV10" s="430">
        <v>48</v>
      </c>
      <c r="AW10" s="430">
        <v>49</v>
      </c>
      <c r="AX10" s="430">
        <v>50</v>
      </c>
      <c r="AY10" s="430">
        <v>51</v>
      </c>
      <c r="AZ10" s="430">
        <v>52</v>
      </c>
      <c r="BA10" s="430">
        <v>53</v>
      </c>
      <c r="BB10" s="430">
        <v>54</v>
      </c>
      <c r="BC10" s="430">
        <v>55</v>
      </c>
      <c r="BD10" s="430">
        <v>56</v>
      </c>
      <c r="BE10" s="430">
        <v>57</v>
      </c>
      <c r="BF10" s="430">
        <v>58</v>
      </c>
    </row>
    <row r="11" spans="1:65" ht="15" customHeight="1">
      <c r="A11" s="430"/>
      <c r="B11" s="281" t="s">
        <v>230</v>
      </c>
      <c r="C11" s="430"/>
      <c r="D11" s="430"/>
      <c r="E11" s="430"/>
      <c r="F11" s="430"/>
      <c r="G11" s="430"/>
      <c r="H11" s="430"/>
      <c r="I11" s="430"/>
      <c r="J11" s="396"/>
      <c r="K11" s="396"/>
      <c r="L11" s="430"/>
      <c r="M11" s="430"/>
      <c r="N11" s="430"/>
      <c r="O11" s="430"/>
      <c r="P11" s="430"/>
      <c r="Q11" s="430"/>
      <c r="R11" s="430"/>
      <c r="S11" s="430"/>
      <c r="T11" s="430"/>
      <c r="U11" s="430"/>
      <c r="V11" s="430"/>
      <c r="W11" s="430"/>
      <c r="X11" s="430"/>
      <c r="Y11" s="430"/>
      <c r="Z11" s="430"/>
      <c r="AA11" s="430"/>
      <c r="AB11" s="396"/>
      <c r="AC11" s="396"/>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row>
    <row r="12" spans="1:65" ht="15.75" customHeight="1">
      <c r="A12" s="284">
        <v>1</v>
      </c>
      <c r="B12" s="283" t="s">
        <v>231</v>
      </c>
      <c r="C12" s="284" t="s">
        <v>232</v>
      </c>
      <c r="D12" s="450"/>
      <c r="E12" s="450"/>
      <c r="F12" s="450"/>
      <c r="G12" s="450"/>
      <c r="H12" s="450"/>
      <c r="I12" s="450"/>
      <c r="J12" s="396"/>
      <c r="K12" s="396"/>
      <c r="L12" s="450"/>
      <c r="M12" s="450"/>
      <c r="N12" s="450"/>
      <c r="O12" s="450"/>
      <c r="P12" s="450"/>
      <c r="Q12" s="450"/>
      <c r="R12" s="450"/>
      <c r="S12" s="450"/>
      <c r="T12" s="450"/>
      <c r="U12" s="450"/>
      <c r="V12" s="450"/>
      <c r="W12" s="450"/>
      <c r="X12" s="450"/>
      <c r="Y12" s="450"/>
      <c r="Z12" s="450"/>
      <c r="AA12" s="450"/>
      <c r="AB12" s="396"/>
      <c r="AC12" s="396"/>
      <c r="AD12" s="450"/>
      <c r="AE12" s="450"/>
      <c r="AF12" s="450"/>
      <c r="AG12" s="450"/>
      <c r="AH12" s="450"/>
      <c r="AI12" s="450"/>
      <c r="AJ12" s="450"/>
      <c r="AK12" s="450"/>
      <c r="AL12" s="450"/>
      <c r="AM12" s="450"/>
      <c r="AN12" s="450"/>
      <c r="AO12" s="450"/>
      <c r="AP12" s="450"/>
      <c r="AQ12" s="450"/>
      <c r="AR12" s="450"/>
      <c r="AS12" s="450"/>
      <c r="AT12" s="450"/>
      <c r="AU12" s="450"/>
      <c r="AV12" s="450"/>
      <c r="AW12" s="450"/>
      <c r="AX12" s="190"/>
      <c r="AY12" s="450"/>
      <c r="AZ12" s="450"/>
      <c r="BA12" s="450"/>
      <c r="BB12" s="450"/>
      <c r="BC12" s="450"/>
      <c r="BD12" s="450"/>
      <c r="BE12" s="450"/>
      <c r="BF12" s="450"/>
    </row>
    <row r="13" spans="1:65" ht="15.75" customHeight="1">
      <c r="A13" s="284"/>
      <c r="B13" s="284" t="s">
        <v>233</v>
      </c>
      <c r="C13" s="283"/>
      <c r="D13" s="452">
        <f>+'T-1'!R9</f>
        <v>5.0010000000000003</v>
      </c>
      <c r="E13" s="453"/>
      <c r="F13" s="454">
        <f>+'T-1'!M9</f>
        <v>14321</v>
      </c>
      <c r="G13" s="454">
        <f>+'T-1'!N9</f>
        <v>2616</v>
      </c>
      <c r="H13" s="453">
        <f>'T-7_Ensuing_Year'!H13</f>
        <v>0</v>
      </c>
      <c r="I13" s="396">
        <v>70</v>
      </c>
      <c r="J13" s="396"/>
      <c r="K13" s="396"/>
      <c r="L13" s="396"/>
      <c r="M13" s="396"/>
      <c r="N13" s="396"/>
      <c r="O13" s="453"/>
      <c r="P13" s="454">
        <f>+'T-7_Ensuing_Year'!P13</f>
        <v>240.5446910617876</v>
      </c>
      <c r="Q13" s="455">
        <f>+'T-7_Ensuing_Year'!Q13</f>
        <v>0</v>
      </c>
      <c r="R13" s="455">
        <f>+'T-7_Ensuing_Year'!R13</f>
        <v>0</v>
      </c>
      <c r="S13" s="455">
        <f>+'T-7_Ensuing_Year'!S13</f>
        <v>1.2029639999999999</v>
      </c>
      <c r="T13" s="455">
        <f>+'T-7_Ensuing_Year'!T13</f>
        <v>0</v>
      </c>
      <c r="U13" s="455">
        <f t="shared" ref="U13:U18" si="0">SUM(Q13:T13)</f>
        <v>1.2029639999999999</v>
      </c>
      <c r="V13" s="456"/>
      <c r="W13" s="454">
        <f>+'T-7_Ensuing_Year'!W13</f>
        <v>240.5446910617876</v>
      </c>
      <c r="X13" s="452">
        <f>+'T-7_Ensuing_Year'!X13</f>
        <v>0</v>
      </c>
      <c r="Y13" s="453">
        <f>+'T-7_Ensuing_Year'!Y13</f>
        <v>0</v>
      </c>
      <c r="Z13" s="455">
        <f t="shared" ref="Z13:Z18" si="1">+U13-Y13</f>
        <v>1.2029639999999999</v>
      </c>
      <c r="AA13" s="396">
        <v>70</v>
      </c>
      <c r="AB13" s="396"/>
      <c r="AC13" s="396"/>
      <c r="AD13" s="396"/>
      <c r="AE13" s="396"/>
      <c r="AF13" s="396"/>
      <c r="AG13" s="453"/>
      <c r="AH13" s="454">
        <f>+AM13/D13*1000</f>
        <v>240.5446910617876</v>
      </c>
      <c r="AI13" s="451"/>
      <c r="AJ13" s="453"/>
      <c r="AK13" s="455">
        <f>(AA13*F13*12)/10^7</f>
        <v>1.2029639999999999</v>
      </c>
      <c r="AL13" s="453"/>
      <c r="AM13" s="455">
        <f>SUM(AJ13:AL13)</f>
        <v>1.2029639999999999</v>
      </c>
      <c r="AN13" s="456"/>
      <c r="AO13" s="454">
        <f>+AR13/D13*1000</f>
        <v>240.5446910617876</v>
      </c>
      <c r="AP13" s="452"/>
      <c r="AQ13" s="455"/>
      <c r="AR13" s="455">
        <f t="shared" ref="AR13:AR18" si="2">+AM13-AQ13</f>
        <v>1.2029639999999999</v>
      </c>
      <c r="AS13" s="455">
        <f t="shared" ref="AS13:AS18" si="3">+Z13</f>
        <v>1.2029639999999999</v>
      </c>
      <c r="AT13" s="455">
        <f t="shared" ref="AT13:AT18" si="4">+AR13-AS13</f>
        <v>0</v>
      </c>
      <c r="AU13" s="455">
        <f t="shared" ref="AU13:AV36" si="5">+AI13-Q13</f>
        <v>0</v>
      </c>
      <c r="AV13" s="455">
        <f t="shared" si="5"/>
        <v>0</v>
      </c>
      <c r="AW13" s="453"/>
      <c r="AX13" s="191">
        <f>W13/'[166]F-5'!$N$19/100</f>
        <v>0.27426095818247803</v>
      </c>
      <c r="AY13" s="191">
        <f>AO13/'[166]F-5'!$N$19/100</f>
        <v>0.27426095818247803</v>
      </c>
      <c r="AZ13" s="457"/>
      <c r="BA13" s="453"/>
      <c r="BB13" s="455">
        <f t="shared" ref="BB13:BB61" si="6">+AS13+BA13</f>
        <v>1.2029639999999999</v>
      </c>
      <c r="BC13" s="453"/>
      <c r="BD13" s="455">
        <f>'T-1'!O9*'[166]F-5'!$N$19/10</f>
        <v>4.3862021338072266</v>
      </c>
      <c r="BE13" s="455">
        <f>BD13-AR13</f>
        <v>3.1832381338072269</v>
      </c>
      <c r="BF13" s="454">
        <f>BE13/D13*10^3</f>
        <v>636.52032269690596</v>
      </c>
    </row>
    <row r="14" spans="1:65" ht="15.75" customHeight="1">
      <c r="A14" s="284"/>
      <c r="B14" s="284" t="s">
        <v>234</v>
      </c>
      <c r="C14" s="283"/>
      <c r="D14" s="452">
        <f>+'T-1'!R10</f>
        <v>1875.66</v>
      </c>
      <c r="E14" s="453"/>
      <c r="F14" s="454">
        <f>+'T-1'!M10</f>
        <v>1806146</v>
      </c>
      <c r="G14" s="454">
        <f>+'T-1'!N10</f>
        <v>1972543</v>
      </c>
      <c r="H14" s="453">
        <f>+'T-7_Ensuing_Year'!H14</f>
        <v>552312</v>
      </c>
      <c r="I14" s="396"/>
      <c r="J14" s="396"/>
      <c r="K14" s="396"/>
      <c r="L14" s="396">
        <v>20</v>
      </c>
      <c r="M14" s="396">
        <v>20</v>
      </c>
      <c r="N14" s="396"/>
      <c r="O14" s="453"/>
      <c r="P14" s="453"/>
      <c r="Q14" s="455">
        <f>+'T-7_Ensuing_Year'!Q14</f>
        <v>0</v>
      </c>
      <c r="R14" s="455">
        <f>+'T-7_Ensuing_Year'!R14</f>
        <v>0</v>
      </c>
      <c r="S14" s="455">
        <f>+'T-7_Ensuing_Year'!S14</f>
        <v>56.602992</v>
      </c>
      <c r="T14" s="455">
        <f>+'T-7_Ensuing_Year'!T14</f>
        <v>0</v>
      </c>
      <c r="U14" s="455">
        <f t="shared" si="0"/>
        <v>56.602992</v>
      </c>
      <c r="V14" s="456">
        <v>0.1</v>
      </c>
      <c r="W14" s="453"/>
      <c r="X14" s="452">
        <f>+'T-7_Ensuing_Year'!X14</f>
        <v>1134.7743</v>
      </c>
      <c r="Y14" s="455">
        <f>+'T-7_Ensuing_Year'!Y14</f>
        <v>11.347743000000001</v>
      </c>
      <c r="Z14" s="455">
        <f t="shared" si="1"/>
        <v>45.255248999999999</v>
      </c>
      <c r="AA14" s="396"/>
      <c r="AB14" s="396"/>
      <c r="AC14" s="396"/>
      <c r="AD14" s="396">
        <v>20</v>
      </c>
      <c r="AE14" s="396">
        <v>20</v>
      </c>
      <c r="AF14" s="396"/>
      <c r="AG14" s="453"/>
      <c r="AH14" s="453"/>
      <c r="AI14" s="455">
        <f>(AA14*F14*12)/10^7</f>
        <v>0</v>
      </c>
      <c r="AJ14" s="455"/>
      <c r="AK14" s="455">
        <f>((AD14*F14)+(H14*AE14))*12/10^7</f>
        <v>56.602992</v>
      </c>
      <c r="AL14" s="453"/>
      <c r="AM14" s="455">
        <f>SUM(AI14:AL14)</f>
        <v>56.602992</v>
      </c>
      <c r="AN14" s="456">
        <v>0.1</v>
      </c>
      <c r="AO14" s="453"/>
      <c r="AP14" s="452">
        <f>+'T-7_Ensuing_Year'!X14</f>
        <v>1134.7743</v>
      </c>
      <c r="AQ14" s="455">
        <f>+'T-7_Ensuing_Year'!Y14</f>
        <v>11.347743000000001</v>
      </c>
      <c r="AR14" s="455">
        <f t="shared" si="2"/>
        <v>45.255248999999999</v>
      </c>
      <c r="AS14" s="455">
        <f t="shared" si="3"/>
        <v>45.255248999999999</v>
      </c>
      <c r="AT14" s="455">
        <f t="shared" si="4"/>
        <v>0</v>
      </c>
      <c r="AU14" s="455">
        <f t="shared" si="5"/>
        <v>0</v>
      </c>
      <c r="AV14" s="455">
        <f t="shared" si="5"/>
        <v>0</v>
      </c>
      <c r="AW14" s="453"/>
      <c r="AX14" s="191">
        <f>W14/'[166]F-5'!$N$19/100</f>
        <v>0</v>
      </c>
      <c r="AY14" s="191">
        <f>AO14/'[166]F-5'!$N$19/100</f>
        <v>0</v>
      </c>
      <c r="AZ14" s="457"/>
      <c r="BA14" s="453"/>
      <c r="BB14" s="455">
        <f t="shared" si="6"/>
        <v>45.255248999999999</v>
      </c>
      <c r="BC14" s="453"/>
      <c r="BD14" s="455">
        <f>'T-1'!O10*'[166]F-5'!$N$19/10</f>
        <v>1645.0757637066313</v>
      </c>
      <c r="BE14" s="455"/>
      <c r="BF14" s="454"/>
    </row>
    <row r="15" spans="1:65" ht="15.75" customHeight="1">
      <c r="A15" s="284"/>
      <c r="B15" s="284" t="s">
        <v>235</v>
      </c>
      <c r="C15" s="283"/>
      <c r="D15" s="452">
        <f>+'T-1'!R11</f>
        <v>650.75267681230264</v>
      </c>
      <c r="E15" s="451"/>
      <c r="F15" s="454"/>
      <c r="G15" s="454"/>
      <c r="H15" s="453"/>
      <c r="I15" s="396"/>
      <c r="J15" s="399">
        <v>2.9</v>
      </c>
      <c r="K15" s="396"/>
      <c r="L15" s="396"/>
      <c r="M15" s="396"/>
      <c r="N15" s="396"/>
      <c r="O15" s="453"/>
      <c r="P15" s="453"/>
      <c r="Q15" s="455">
        <f>+'T-7_Ensuing_Year'!Q15</f>
        <v>0</v>
      </c>
      <c r="R15" s="455">
        <f>+'T-7_Ensuing_Year'!R15</f>
        <v>188.71827627556777</v>
      </c>
      <c r="S15" s="455">
        <f>+'T-7_Ensuing_Year'!S15</f>
        <v>0</v>
      </c>
      <c r="T15" s="455">
        <f>+'T-7_Ensuing_Year'!T15</f>
        <v>0</v>
      </c>
      <c r="U15" s="455">
        <f t="shared" si="0"/>
        <v>188.71827627556777</v>
      </c>
      <c r="V15" s="456"/>
      <c r="W15" s="455"/>
      <c r="X15" s="452">
        <f>+'T-7_Ensuing_Year'!X15</f>
        <v>0</v>
      </c>
      <c r="Y15" s="455">
        <f>+'T-7_Ensuing_Year'!Y15</f>
        <v>0</v>
      </c>
      <c r="Z15" s="455">
        <f t="shared" si="1"/>
        <v>188.71827627556777</v>
      </c>
      <c r="AA15" s="396"/>
      <c r="AB15" s="399">
        <v>2.9</v>
      </c>
      <c r="AC15" s="396"/>
      <c r="AD15" s="396"/>
      <c r="AE15" s="396"/>
      <c r="AF15" s="396"/>
      <c r="AG15" s="455"/>
      <c r="AH15" s="455"/>
      <c r="AI15" s="455">
        <f>(AA15*F15*12)/10^7</f>
        <v>0</v>
      </c>
      <c r="AJ15" s="455">
        <f>(D15*J15)/10</f>
        <v>188.71827627556777</v>
      </c>
      <c r="AK15" s="455"/>
      <c r="AL15" s="455"/>
      <c r="AM15" s="455">
        <f>SUM(AI15:AL15)</f>
        <v>188.71827627556777</v>
      </c>
      <c r="AN15" s="456"/>
      <c r="AO15" s="455"/>
      <c r="AP15" s="452">
        <f>+'T-7_Ensuing_Year'!X15</f>
        <v>0</v>
      </c>
      <c r="AQ15" s="455">
        <f>+'T-7_Ensuing_Year'!Y15</f>
        <v>0</v>
      </c>
      <c r="AR15" s="455">
        <f t="shared" si="2"/>
        <v>188.71827627556777</v>
      </c>
      <c r="AS15" s="455">
        <f t="shared" si="3"/>
        <v>188.71827627556777</v>
      </c>
      <c r="AT15" s="455">
        <f t="shared" si="4"/>
        <v>0</v>
      </c>
      <c r="AU15" s="455">
        <f t="shared" si="5"/>
        <v>0</v>
      </c>
      <c r="AV15" s="455">
        <f t="shared" si="5"/>
        <v>0</v>
      </c>
      <c r="AW15" s="455"/>
      <c r="AX15" s="191">
        <f>W15/'[166]F-5'!$N$19/100</f>
        <v>0</v>
      </c>
      <c r="AY15" s="191">
        <f>AO15/'[166]F-5'!$N$19/100</f>
        <v>0</v>
      </c>
      <c r="AZ15" s="457"/>
      <c r="BA15" s="455"/>
      <c r="BB15" s="455">
        <f t="shared" si="6"/>
        <v>188.71827627556777</v>
      </c>
      <c r="BC15" s="455"/>
      <c r="BD15" s="455"/>
      <c r="BE15" s="455"/>
      <c r="BF15" s="454"/>
    </row>
    <row r="16" spans="1:65" ht="15.75" customHeight="1">
      <c r="A16" s="284"/>
      <c r="B16" s="284" t="s">
        <v>236</v>
      </c>
      <c r="C16" s="283"/>
      <c r="D16" s="452">
        <f>+'T-1'!R12</f>
        <v>951.62452158219276</v>
      </c>
      <c r="E16" s="451"/>
      <c r="F16" s="454"/>
      <c r="G16" s="454"/>
      <c r="H16" s="453"/>
      <c r="I16" s="396"/>
      <c r="J16" s="399">
        <v>4.7</v>
      </c>
      <c r="K16" s="396"/>
      <c r="L16" s="396"/>
      <c r="M16" s="396"/>
      <c r="N16" s="396"/>
      <c r="O16" s="453"/>
      <c r="P16" s="453"/>
      <c r="Q16" s="455">
        <f>+'T-7_Ensuing_Year'!Q16</f>
        <v>0</v>
      </c>
      <c r="R16" s="455">
        <f>+'T-7_Ensuing_Year'!R16</f>
        <v>447.2635251436306</v>
      </c>
      <c r="S16" s="455">
        <f>+'T-7_Ensuing_Year'!S16</f>
        <v>0</v>
      </c>
      <c r="T16" s="455">
        <f>+'T-7_Ensuing_Year'!T16</f>
        <v>0</v>
      </c>
      <c r="U16" s="455">
        <f t="shared" si="0"/>
        <v>447.2635251436306</v>
      </c>
      <c r="V16" s="456"/>
      <c r="W16" s="455"/>
      <c r="X16" s="452">
        <f>+'T-7_Ensuing_Year'!X16</f>
        <v>0</v>
      </c>
      <c r="Y16" s="455">
        <f>+'T-7_Ensuing_Year'!Y16</f>
        <v>0</v>
      </c>
      <c r="Z16" s="455">
        <f t="shared" si="1"/>
        <v>447.2635251436306</v>
      </c>
      <c r="AA16" s="396"/>
      <c r="AB16" s="399">
        <v>4.7</v>
      </c>
      <c r="AC16" s="396"/>
      <c r="AD16" s="396"/>
      <c r="AE16" s="396"/>
      <c r="AF16" s="396"/>
      <c r="AG16" s="455"/>
      <c r="AH16" s="455"/>
      <c r="AI16" s="455">
        <f>(AA16*F16*12)/10^7</f>
        <v>0</v>
      </c>
      <c r="AJ16" s="455">
        <f>(D16*J16)/10</f>
        <v>447.2635251436306</v>
      </c>
      <c r="AK16" s="455"/>
      <c r="AL16" s="455"/>
      <c r="AM16" s="455">
        <f>SUM(AI16:AL16)</f>
        <v>447.2635251436306</v>
      </c>
      <c r="AN16" s="456"/>
      <c r="AO16" s="455"/>
      <c r="AP16" s="452">
        <f>+'T-7_Ensuing_Year'!X16</f>
        <v>0</v>
      </c>
      <c r="AQ16" s="455">
        <f>+'T-7_Ensuing_Year'!Y16</f>
        <v>0</v>
      </c>
      <c r="AR16" s="455">
        <f t="shared" si="2"/>
        <v>447.2635251436306</v>
      </c>
      <c r="AS16" s="455">
        <f t="shared" si="3"/>
        <v>447.2635251436306</v>
      </c>
      <c r="AT16" s="455">
        <f t="shared" si="4"/>
        <v>0</v>
      </c>
      <c r="AU16" s="455">
        <f t="shared" si="5"/>
        <v>0</v>
      </c>
      <c r="AV16" s="455">
        <f t="shared" si="5"/>
        <v>0</v>
      </c>
      <c r="AW16" s="455"/>
      <c r="AX16" s="191">
        <f>W16/'[166]F-5'!$N$19/100</f>
        <v>0</v>
      </c>
      <c r="AY16" s="191">
        <f>AO16/'[166]F-5'!$N$19/100</f>
        <v>0</v>
      </c>
      <c r="AZ16" s="457"/>
      <c r="BA16" s="455"/>
      <c r="BB16" s="455">
        <f t="shared" si="6"/>
        <v>447.2635251436306</v>
      </c>
      <c r="BC16" s="455"/>
      <c r="BD16" s="455"/>
      <c r="BE16" s="455"/>
      <c r="BF16" s="454"/>
    </row>
    <row r="17" spans="1:58" ht="15.75" customHeight="1">
      <c r="A17" s="284"/>
      <c r="B17" s="284" t="s">
        <v>237</v>
      </c>
      <c r="C17" s="283"/>
      <c r="D17" s="452">
        <f>+'T-1'!R13</f>
        <v>218.7764577004061</v>
      </c>
      <c r="E17" s="451"/>
      <c r="F17" s="454"/>
      <c r="G17" s="454"/>
      <c r="H17" s="453"/>
      <c r="I17" s="396"/>
      <c r="J17" s="399">
        <v>5.7</v>
      </c>
      <c r="K17" s="396"/>
      <c r="L17" s="396"/>
      <c r="M17" s="396"/>
      <c r="N17" s="396"/>
      <c r="O17" s="453"/>
      <c r="P17" s="453"/>
      <c r="Q17" s="455">
        <f>+'T-7_Ensuing_Year'!Q17</f>
        <v>0</v>
      </c>
      <c r="R17" s="455">
        <f>+'T-7_Ensuing_Year'!R17</f>
        <v>124.70258088923148</v>
      </c>
      <c r="S17" s="455">
        <f>+'T-7_Ensuing_Year'!S17</f>
        <v>0</v>
      </c>
      <c r="T17" s="455">
        <f>+'T-7_Ensuing_Year'!T17</f>
        <v>0</v>
      </c>
      <c r="U17" s="455">
        <f t="shared" si="0"/>
        <v>124.70258088923148</v>
      </c>
      <c r="V17" s="456"/>
      <c r="W17" s="455"/>
      <c r="X17" s="452">
        <f>+'T-7_Ensuing_Year'!X17</f>
        <v>0</v>
      </c>
      <c r="Y17" s="455">
        <f>+'T-7_Ensuing_Year'!Y17</f>
        <v>0</v>
      </c>
      <c r="Z17" s="455">
        <f t="shared" si="1"/>
        <v>124.70258088923148</v>
      </c>
      <c r="AA17" s="396"/>
      <c r="AB17" s="399">
        <v>5.7</v>
      </c>
      <c r="AC17" s="396"/>
      <c r="AD17" s="396"/>
      <c r="AE17" s="396"/>
      <c r="AF17" s="396"/>
      <c r="AG17" s="455"/>
      <c r="AH17" s="455"/>
      <c r="AI17" s="455">
        <f>(AA17*F17*12)/10^7</f>
        <v>0</v>
      </c>
      <c r="AJ17" s="455">
        <f>(D17*J17)/10</f>
        <v>124.70258088923148</v>
      </c>
      <c r="AK17" s="455"/>
      <c r="AL17" s="455"/>
      <c r="AM17" s="455">
        <f>SUM(AI17:AL17)</f>
        <v>124.70258088923148</v>
      </c>
      <c r="AN17" s="456"/>
      <c r="AO17" s="455"/>
      <c r="AP17" s="452">
        <f>+'T-7_Ensuing_Year'!X17</f>
        <v>0</v>
      </c>
      <c r="AQ17" s="455">
        <f>+'T-7_Ensuing_Year'!Y17</f>
        <v>0</v>
      </c>
      <c r="AR17" s="455">
        <f t="shared" si="2"/>
        <v>124.70258088923148</v>
      </c>
      <c r="AS17" s="455">
        <f t="shared" si="3"/>
        <v>124.70258088923148</v>
      </c>
      <c r="AT17" s="455">
        <f t="shared" si="4"/>
        <v>0</v>
      </c>
      <c r="AU17" s="455">
        <f t="shared" si="5"/>
        <v>0</v>
      </c>
      <c r="AV17" s="455">
        <f t="shared" si="5"/>
        <v>0</v>
      </c>
      <c r="AW17" s="455"/>
      <c r="AX17" s="191">
        <f>W17/'[166]F-5'!$N$19/100</f>
        <v>0</v>
      </c>
      <c r="AY17" s="191">
        <f>AO17/'[166]F-5'!$N$19/100</f>
        <v>0</v>
      </c>
      <c r="AZ17" s="457"/>
      <c r="BA17" s="455"/>
      <c r="BB17" s="455">
        <f t="shared" si="6"/>
        <v>124.70258088923148</v>
      </c>
      <c r="BC17" s="455"/>
      <c r="BD17" s="455"/>
      <c r="BE17" s="455"/>
      <c r="BF17" s="454"/>
    </row>
    <row r="18" spans="1:58" ht="15.75" customHeight="1">
      <c r="A18" s="284"/>
      <c r="B18" s="284" t="s">
        <v>238</v>
      </c>
      <c r="C18" s="283"/>
      <c r="D18" s="452">
        <f>+'T-1'!R14</f>
        <v>54.506343905098504</v>
      </c>
      <c r="E18" s="451"/>
      <c r="F18" s="454"/>
      <c r="G18" s="454"/>
      <c r="H18" s="453"/>
      <c r="I18" s="396"/>
      <c r="J18" s="399">
        <v>6.1</v>
      </c>
      <c r="K18" s="396"/>
      <c r="L18" s="396"/>
      <c r="M18" s="396"/>
      <c r="N18" s="396"/>
      <c r="O18" s="453"/>
      <c r="P18" s="453"/>
      <c r="Q18" s="455">
        <f>+'T-7_Ensuing_Year'!Q18</f>
        <v>0</v>
      </c>
      <c r="R18" s="455">
        <f>+'T-7_Ensuing_Year'!R18</f>
        <v>33.248869782110084</v>
      </c>
      <c r="S18" s="455">
        <f>+'T-7_Ensuing_Year'!S18</f>
        <v>0</v>
      </c>
      <c r="T18" s="455">
        <f>+'T-7_Ensuing_Year'!T18</f>
        <v>0</v>
      </c>
      <c r="U18" s="455">
        <f t="shared" si="0"/>
        <v>33.248869782110084</v>
      </c>
      <c r="V18" s="456"/>
      <c r="W18" s="455"/>
      <c r="X18" s="452">
        <f>+'T-7_Ensuing_Year'!X18</f>
        <v>0</v>
      </c>
      <c r="Y18" s="455">
        <f>+'T-7_Ensuing_Year'!Y18</f>
        <v>0</v>
      </c>
      <c r="Z18" s="455">
        <f t="shared" si="1"/>
        <v>33.248869782110084</v>
      </c>
      <c r="AA18" s="396"/>
      <c r="AB18" s="399">
        <v>6.1</v>
      </c>
      <c r="AC18" s="396"/>
      <c r="AD18" s="396"/>
      <c r="AE18" s="396"/>
      <c r="AF18" s="396"/>
      <c r="AG18" s="455"/>
      <c r="AH18" s="454"/>
      <c r="AI18" s="455">
        <f>(AA18*F18*12)/10^7</f>
        <v>0</v>
      </c>
      <c r="AJ18" s="455">
        <f>(D18*J18)/10</f>
        <v>33.248869782110084</v>
      </c>
      <c r="AK18" s="455"/>
      <c r="AL18" s="455"/>
      <c r="AM18" s="455">
        <f>SUM(AI18:AL18)</f>
        <v>33.248869782110084</v>
      </c>
      <c r="AN18" s="456"/>
      <c r="AO18" s="455"/>
      <c r="AP18" s="452">
        <f>+'T-7_Ensuing_Year'!X18</f>
        <v>0</v>
      </c>
      <c r="AQ18" s="455">
        <f>+'T-7_Ensuing_Year'!Y18</f>
        <v>0</v>
      </c>
      <c r="AR18" s="455">
        <f t="shared" si="2"/>
        <v>33.248869782110084</v>
      </c>
      <c r="AS18" s="455">
        <f t="shared" si="3"/>
        <v>33.248869782110084</v>
      </c>
      <c r="AT18" s="455">
        <f t="shared" si="4"/>
        <v>0</v>
      </c>
      <c r="AU18" s="455">
        <f t="shared" si="5"/>
        <v>0</v>
      </c>
      <c r="AV18" s="455">
        <f t="shared" si="5"/>
        <v>0</v>
      </c>
      <c r="AW18" s="455"/>
      <c r="AX18" s="191">
        <f>W18/'[166]F-5'!$N$19/100</f>
        <v>0</v>
      </c>
      <c r="AY18" s="191">
        <f>AO18/'[166]F-5'!$N$19/100</f>
        <v>0</v>
      </c>
      <c r="AZ18" s="457"/>
      <c r="BA18" s="455"/>
      <c r="BB18" s="455">
        <f t="shared" si="6"/>
        <v>33.248869782110084</v>
      </c>
      <c r="BC18" s="455"/>
      <c r="BD18" s="455"/>
      <c r="BE18" s="455"/>
      <c r="BF18" s="454"/>
    </row>
    <row r="19" spans="1:58" ht="15.75" customHeight="1">
      <c r="A19" s="284"/>
      <c r="B19" s="283"/>
      <c r="C19" s="292" t="s">
        <v>240</v>
      </c>
      <c r="D19" s="452">
        <f>+D13+D14</f>
        <v>1880.6610000000001</v>
      </c>
      <c r="E19" s="453"/>
      <c r="F19" s="454">
        <f>+F13+F14</f>
        <v>1820467</v>
      </c>
      <c r="G19" s="454">
        <f>+G13+G14</f>
        <v>1975159</v>
      </c>
      <c r="H19" s="454">
        <f>+H13+H14</f>
        <v>552312</v>
      </c>
      <c r="I19" s="403"/>
      <c r="J19" s="404"/>
      <c r="K19" s="403"/>
      <c r="L19" s="403"/>
      <c r="M19" s="403"/>
      <c r="N19" s="403"/>
      <c r="O19" s="453"/>
      <c r="P19" s="454">
        <f>+'T-7_Ensuing_Year'!P19</f>
        <v>452.89353482128894</v>
      </c>
      <c r="Q19" s="458">
        <f>SUM(Q13:Q18)</f>
        <v>0</v>
      </c>
      <c r="R19" s="458">
        <f>SUM(R13:R18)</f>
        <v>793.93325209054001</v>
      </c>
      <c r="S19" s="458">
        <f>SUM(S13:S18)</f>
        <v>57.805956000000002</v>
      </c>
      <c r="T19" s="458">
        <f>SUM(T13:T18)</f>
        <v>0</v>
      </c>
      <c r="U19" s="458">
        <f>SUM(U13:U18)</f>
        <v>851.73920809054005</v>
      </c>
      <c r="V19" s="440"/>
      <c r="W19" s="454">
        <f>+'T-7_Ensuing_Year'!W19</f>
        <v>446.85962280843813</v>
      </c>
      <c r="X19" s="452"/>
      <c r="Y19" s="458">
        <f>SUM(Y13:Y18)</f>
        <v>11.347743000000001</v>
      </c>
      <c r="Z19" s="458">
        <f>SUM(Z13:Z18)</f>
        <v>840.39146509054001</v>
      </c>
      <c r="AA19" s="403"/>
      <c r="AB19" s="404"/>
      <c r="AC19" s="403"/>
      <c r="AD19" s="403"/>
      <c r="AE19" s="403"/>
      <c r="AF19" s="403"/>
      <c r="AG19" s="453"/>
      <c r="AH19" s="454">
        <f>+AM19/D19*1000</f>
        <v>452.89353482128894</v>
      </c>
      <c r="AI19" s="458">
        <f>SUM(AI13:AI18)</f>
        <v>0</v>
      </c>
      <c r="AJ19" s="458">
        <f>SUM(AJ15:AJ18)</f>
        <v>793.93325209054001</v>
      </c>
      <c r="AK19" s="458">
        <f>SUM(AK14:AK18)</f>
        <v>56.602992</v>
      </c>
      <c r="AL19" s="459"/>
      <c r="AM19" s="458">
        <f>SUM(AM13:AM18)</f>
        <v>851.73920809054005</v>
      </c>
      <c r="AN19" s="440"/>
      <c r="AO19" s="454">
        <f>+AR19/D19*1000</f>
        <v>446.85962280843813</v>
      </c>
      <c r="AP19" s="452"/>
      <c r="AQ19" s="458">
        <f>SUM(AQ13:AQ18)</f>
        <v>11.347743000000001</v>
      </c>
      <c r="AR19" s="458">
        <f>SUM(AR13:AR18)</f>
        <v>840.39146509054001</v>
      </c>
      <c r="AS19" s="458">
        <f>SUM(AS13:AS18)</f>
        <v>840.39146509054001</v>
      </c>
      <c r="AT19" s="458">
        <f>SUM(AT13:AT18)</f>
        <v>0</v>
      </c>
      <c r="AU19" s="455">
        <f t="shared" si="5"/>
        <v>0</v>
      </c>
      <c r="AV19" s="455">
        <f t="shared" si="5"/>
        <v>0</v>
      </c>
      <c r="AW19" s="453"/>
      <c r="AX19" s="191">
        <f>W19/'[166]F-5'!$N$19/100</f>
        <v>0.5094942972282126</v>
      </c>
      <c r="AY19" s="191">
        <f>AO19/'[166]F-5'!$N$19/100</f>
        <v>0.5094942972282126</v>
      </c>
      <c r="AZ19" s="184">
        <v>0.04</v>
      </c>
      <c r="BA19" s="455">
        <f>+AJ19*AZ19</f>
        <v>31.7573300836216</v>
      </c>
      <c r="BB19" s="458">
        <f t="shared" si="6"/>
        <v>872.14879517416159</v>
      </c>
      <c r="BC19" s="453"/>
      <c r="BD19" s="455">
        <f>'T-1'!O15*'[166]F-5'!$N$19/10</f>
        <v>1649.4619658404383</v>
      </c>
      <c r="BE19" s="455">
        <f>BD19-AR19</f>
        <v>809.07050074989832</v>
      </c>
      <c r="BF19" s="454">
        <f>BE19/D19*10^3</f>
        <v>430.20539095025538</v>
      </c>
    </row>
    <row r="20" spans="1:58" ht="15.75" customHeight="1">
      <c r="A20" s="284">
        <v>2</v>
      </c>
      <c r="B20" s="283" t="s">
        <v>241</v>
      </c>
      <c r="C20" s="284" t="s">
        <v>232</v>
      </c>
      <c r="D20" s="452">
        <f>+'T-1'!R16</f>
        <v>544.02300000000002</v>
      </c>
      <c r="E20" s="453"/>
      <c r="F20" s="454">
        <f>+'T-1'!M16</f>
        <v>130164</v>
      </c>
      <c r="G20" s="454">
        <f>+'T-1'!N16</f>
        <v>379728</v>
      </c>
      <c r="H20" s="453">
        <f>+'T-7_Ensuing_Year'!H20</f>
        <v>273404</v>
      </c>
      <c r="I20" s="396"/>
      <c r="J20" s="399"/>
      <c r="K20" s="396"/>
      <c r="L20" s="396">
        <v>30</v>
      </c>
      <c r="M20" s="396">
        <v>30</v>
      </c>
      <c r="N20" s="396"/>
      <c r="O20" s="453"/>
      <c r="P20" s="453"/>
      <c r="Q20" s="455">
        <f>+'T-7_Ensuing_Year'!Q20</f>
        <v>0</v>
      </c>
      <c r="R20" s="455">
        <f>+'T-7_Ensuing_Year'!R20</f>
        <v>0</v>
      </c>
      <c r="S20" s="455">
        <f>+'T-7_Ensuing_Year'!S20</f>
        <v>14.528447999999999</v>
      </c>
      <c r="T20" s="455">
        <f>+'T-7_Ensuing_Year'!T20</f>
        <v>0</v>
      </c>
      <c r="U20" s="455">
        <f>SUM(Q20:T20)</f>
        <v>14.528447999999999</v>
      </c>
      <c r="V20" s="456">
        <v>0.1</v>
      </c>
      <c r="W20" s="453"/>
      <c r="X20" s="452">
        <f>+'T-7_Ensuing_Year'!X20</f>
        <v>380.81610000000001</v>
      </c>
      <c r="Y20" s="455">
        <f>+'T-7_Ensuing_Year'!Y20</f>
        <v>3.8081610000000006</v>
      </c>
      <c r="Z20" s="455">
        <f>+U20-Y20</f>
        <v>10.720286999999999</v>
      </c>
      <c r="AA20" s="396"/>
      <c r="AB20" s="399"/>
      <c r="AC20" s="396"/>
      <c r="AD20" s="396">
        <v>30</v>
      </c>
      <c r="AE20" s="396">
        <v>30</v>
      </c>
      <c r="AF20" s="396"/>
      <c r="AG20" s="453"/>
      <c r="AH20" s="453"/>
      <c r="AI20" s="455">
        <f t="shared" ref="AI20:AI35" si="7">(AA20*F20*12)/10^7</f>
        <v>0</v>
      </c>
      <c r="AJ20" s="455">
        <f>(D20*J20)/10</f>
        <v>0</v>
      </c>
      <c r="AK20" s="455">
        <f>((AD20*F20)+(H20*AE20))*12/10^7</f>
        <v>14.528447999999999</v>
      </c>
      <c r="AL20" s="453"/>
      <c r="AM20" s="455">
        <f>SUM(AI20:AL20)</f>
        <v>14.528447999999999</v>
      </c>
      <c r="AN20" s="456">
        <v>0.1</v>
      </c>
      <c r="AO20" s="453"/>
      <c r="AP20" s="452">
        <f>+'T-7_Ensuing_Year'!X20</f>
        <v>380.81610000000001</v>
      </c>
      <c r="AQ20" s="455">
        <f>+'T-7_Ensuing_Year'!Y20</f>
        <v>3.8081610000000006</v>
      </c>
      <c r="AR20" s="455">
        <f>+AM20-AQ20</f>
        <v>10.720286999999999</v>
      </c>
      <c r="AS20" s="455">
        <f>+Z20</f>
        <v>10.720286999999999</v>
      </c>
      <c r="AT20" s="455">
        <f>+AR20-AS20</f>
        <v>0</v>
      </c>
      <c r="AU20" s="455">
        <f t="shared" si="5"/>
        <v>0</v>
      </c>
      <c r="AV20" s="455">
        <f t="shared" si="5"/>
        <v>0</v>
      </c>
      <c r="AW20" s="453"/>
      <c r="AX20" s="191">
        <f>W20/'[166]F-5'!$N$19/100</f>
        <v>0</v>
      </c>
      <c r="AY20" s="191">
        <f>AO20/'[166]F-5'!$N$19/100</f>
        <v>0</v>
      </c>
      <c r="AZ20" s="397"/>
      <c r="BA20" s="453"/>
      <c r="BB20" s="455">
        <f t="shared" si="6"/>
        <v>10.720286999999999</v>
      </c>
      <c r="BC20" s="453"/>
      <c r="BD20" s="455"/>
      <c r="BE20" s="455"/>
      <c r="BF20" s="454"/>
    </row>
    <row r="21" spans="1:58" ht="15.75" customHeight="1">
      <c r="A21" s="284"/>
      <c r="B21" s="284" t="s">
        <v>242</v>
      </c>
      <c r="C21" s="284"/>
      <c r="D21" s="452">
        <f>+'T-1'!R17</f>
        <v>78.624287768688774</v>
      </c>
      <c r="E21" s="453"/>
      <c r="F21" s="454"/>
      <c r="G21" s="454"/>
      <c r="H21" s="453"/>
      <c r="I21" s="396"/>
      <c r="J21" s="399">
        <v>5.9</v>
      </c>
      <c r="K21" s="396"/>
      <c r="L21" s="396"/>
      <c r="M21" s="396"/>
      <c r="N21" s="396"/>
      <c r="O21" s="453"/>
      <c r="P21" s="453"/>
      <c r="Q21" s="455">
        <f>+'T-7_Ensuing_Year'!Q21</f>
        <v>0</v>
      </c>
      <c r="R21" s="455">
        <f>+'T-7_Ensuing_Year'!R21</f>
        <v>46.38832978352638</v>
      </c>
      <c r="S21" s="455">
        <f>+'T-7_Ensuing_Year'!S21</f>
        <v>0</v>
      </c>
      <c r="T21" s="455">
        <f>+'T-7_Ensuing_Year'!T21</f>
        <v>0</v>
      </c>
      <c r="U21" s="455">
        <f>SUM(Q21:T21)</f>
        <v>46.38832978352638</v>
      </c>
      <c r="V21" s="456"/>
      <c r="W21" s="453"/>
      <c r="X21" s="452">
        <f>+'T-7_Ensuing_Year'!X21</f>
        <v>0</v>
      </c>
      <c r="Y21" s="455">
        <f>+'T-7_Ensuing_Year'!Y21</f>
        <v>0</v>
      </c>
      <c r="Z21" s="455">
        <f>+U21-Y21</f>
        <v>46.38832978352638</v>
      </c>
      <c r="AA21" s="396"/>
      <c r="AB21" s="399">
        <v>5.9</v>
      </c>
      <c r="AC21" s="396"/>
      <c r="AD21" s="396"/>
      <c r="AE21" s="396"/>
      <c r="AF21" s="396"/>
      <c r="AG21" s="453"/>
      <c r="AH21" s="453"/>
      <c r="AI21" s="455">
        <f t="shared" si="7"/>
        <v>0</v>
      </c>
      <c r="AJ21" s="455">
        <f>(D21*J21)/10</f>
        <v>46.38832978352638</v>
      </c>
      <c r="AK21" s="453"/>
      <c r="AL21" s="453"/>
      <c r="AM21" s="455">
        <f>SUM(AI21:AL21)</f>
        <v>46.38832978352638</v>
      </c>
      <c r="AN21" s="456"/>
      <c r="AO21" s="453"/>
      <c r="AP21" s="452">
        <f>+'T-7_Ensuing_Year'!X21</f>
        <v>0</v>
      </c>
      <c r="AQ21" s="455">
        <f>+'T-7_Ensuing_Year'!Y21</f>
        <v>0</v>
      </c>
      <c r="AR21" s="455">
        <f>+AM21-AQ21</f>
        <v>46.38832978352638</v>
      </c>
      <c r="AS21" s="455">
        <f>+Z21</f>
        <v>46.38832978352638</v>
      </c>
      <c r="AT21" s="455">
        <f>+AR21-AS21</f>
        <v>0</v>
      </c>
      <c r="AU21" s="455">
        <f t="shared" si="5"/>
        <v>0</v>
      </c>
      <c r="AV21" s="455">
        <f t="shared" si="5"/>
        <v>0</v>
      </c>
      <c r="AW21" s="453"/>
      <c r="AX21" s="191">
        <f>W21/'[166]F-5'!$N$19/100</f>
        <v>0</v>
      </c>
      <c r="AY21" s="191">
        <f>AO21/'[166]F-5'!$N$19/100</f>
        <v>0</v>
      </c>
      <c r="AZ21" s="397"/>
      <c r="BA21" s="453"/>
      <c r="BB21" s="455">
        <f t="shared" si="6"/>
        <v>46.38832978352638</v>
      </c>
      <c r="BC21" s="453"/>
      <c r="BD21" s="455"/>
      <c r="BE21" s="455"/>
      <c r="BF21" s="454"/>
    </row>
    <row r="22" spans="1:58" ht="15.75" customHeight="1">
      <c r="A22" s="284"/>
      <c r="B22" s="284" t="s">
        <v>243</v>
      </c>
      <c r="C22" s="283"/>
      <c r="D22" s="452">
        <f>+'T-1'!R18</f>
        <v>139.93665376782852</v>
      </c>
      <c r="E22" s="453"/>
      <c r="F22" s="454"/>
      <c r="G22" s="454"/>
      <c r="H22" s="453"/>
      <c r="I22" s="396"/>
      <c r="J22" s="399">
        <v>7</v>
      </c>
      <c r="K22" s="396"/>
      <c r="L22" s="396"/>
      <c r="M22" s="396"/>
      <c r="N22" s="396"/>
      <c r="O22" s="453"/>
      <c r="P22" s="453"/>
      <c r="Q22" s="455">
        <f>+'T-7_Ensuing_Year'!Q22</f>
        <v>0</v>
      </c>
      <c r="R22" s="455">
        <f>+'T-7_Ensuing_Year'!R22</f>
        <v>97.955657637479959</v>
      </c>
      <c r="S22" s="455">
        <f>+'T-7_Ensuing_Year'!S22</f>
        <v>0</v>
      </c>
      <c r="T22" s="455">
        <f>+'T-7_Ensuing_Year'!T22</f>
        <v>0</v>
      </c>
      <c r="U22" s="455">
        <f>SUM(Q22:T22)</f>
        <v>97.955657637479959</v>
      </c>
      <c r="V22" s="456"/>
      <c r="W22" s="453"/>
      <c r="X22" s="452">
        <f>+'T-7_Ensuing_Year'!X22</f>
        <v>0</v>
      </c>
      <c r="Y22" s="455">
        <f>+'T-7_Ensuing_Year'!Y22</f>
        <v>0</v>
      </c>
      <c r="Z22" s="455">
        <f>+U22-Y22</f>
        <v>97.955657637479959</v>
      </c>
      <c r="AA22" s="396"/>
      <c r="AB22" s="399">
        <v>7</v>
      </c>
      <c r="AC22" s="396"/>
      <c r="AD22" s="396"/>
      <c r="AE22" s="396"/>
      <c r="AF22" s="396"/>
      <c r="AG22" s="453"/>
      <c r="AH22" s="453"/>
      <c r="AI22" s="455">
        <f t="shared" si="7"/>
        <v>0</v>
      </c>
      <c r="AJ22" s="455">
        <f>(D22*J22)/10</f>
        <v>97.955657637479959</v>
      </c>
      <c r="AK22" s="453"/>
      <c r="AL22" s="453"/>
      <c r="AM22" s="455">
        <f>SUM(AI22:AL22)</f>
        <v>97.955657637479959</v>
      </c>
      <c r="AN22" s="456"/>
      <c r="AO22" s="453"/>
      <c r="AP22" s="452">
        <f>+'T-7_Ensuing_Year'!X22</f>
        <v>0</v>
      </c>
      <c r="AQ22" s="455">
        <f>+'T-7_Ensuing_Year'!Y22</f>
        <v>0</v>
      </c>
      <c r="AR22" s="455">
        <f>+AM22-AQ22</f>
        <v>97.955657637479959</v>
      </c>
      <c r="AS22" s="455">
        <f>+Z22</f>
        <v>97.955657637479959</v>
      </c>
      <c r="AT22" s="455">
        <f>+AR22-AS22</f>
        <v>0</v>
      </c>
      <c r="AU22" s="455">
        <f t="shared" si="5"/>
        <v>0</v>
      </c>
      <c r="AV22" s="455">
        <f t="shared" si="5"/>
        <v>0</v>
      </c>
      <c r="AW22" s="453"/>
      <c r="AX22" s="191">
        <f>W22/'[166]F-5'!$N$19/100</f>
        <v>0</v>
      </c>
      <c r="AY22" s="191">
        <f>AO22/'[166]F-5'!$N$19/100</f>
        <v>0</v>
      </c>
      <c r="AZ22" s="397"/>
      <c r="BA22" s="453"/>
      <c r="BB22" s="455">
        <f t="shared" si="6"/>
        <v>97.955657637479959</v>
      </c>
      <c r="BC22" s="453"/>
      <c r="BD22" s="455"/>
      <c r="BE22" s="455"/>
      <c r="BF22" s="454"/>
    </row>
    <row r="23" spans="1:58" ht="15.75" customHeight="1">
      <c r="A23" s="284"/>
      <c r="B23" s="284" t="s">
        <v>244</v>
      </c>
      <c r="C23" s="284"/>
      <c r="D23" s="452">
        <f>+'T-1'!R19</f>
        <v>325.46205846348266</v>
      </c>
      <c r="E23" s="453"/>
      <c r="F23" s="454"/>
      <c r="G23" s="454"/>
      <c r="H23" s="453"/>
      <c r="I23" s="396"/>
      <c r="J23" s="399">
        <v>7.6</v>
      </c>
      <c r="K23" s="396"/>
      <c r="L23" s="396"/>
      <c r="M23" s="396"/>
      <c r="N23" s="396"/>
      <c r="O23" s="455"/>
      <c r="P23" s="455"/>
      <c r="Q23" s="455">
        <f>+'T-7_Ensuing_Year'!Q23</f>
        <v>0</v>
      </c>
      <c r="R23" s="455">
        <f>+'T-7_Ensuing_Year'!R23</f>
        <v>247.35116443224683</v>
      </c>
      <c r="S23" s="455">
        <f>+'T-7_Ensuing_Year'!S23</f>
        <v>0</v>
      </c>
      <c r="T23" s="455">
        <f>+'T-7_Ensuing_Year'!T23</f>
        <v>0</v>
      </c>
      <c r="U23" s="455">
        <f>SUM(Q23:T23)</f>
        <v>247.35116443224683</v>
      </c>
      <c r="V23" s="456"/>
      <c r="W23" s="455"/>
      <c r="X23" s="452">
        <f>+'T-7_Ensuing_Year'!X23</f>
        <v>0</v>
      </c>
      <c r="Y23" s="455">
        <f>+'T-7_Ensuing_Year'!Y23</f>
        <v>0</v>
      </c>
      <c r="Z23" s="455">
        <f>+U23-Y23</f>
        <v>247.35116443224683</v>
      </c>
      <c r="AA23" s="396"/>
      <c r="AB23" s="399">
        <v>7.6</v>
      </c>
      <c r="AC23" s="396"/>
      <c r="AD23" s="396"/>
      <c r="AE23" s="396"/>
      <c r="AF23" s="396"/>
      <c r="AG23" s="455"/>
      <c r="AH23" s="455"/>
      <c r="AI23" s="455">
        <f t="shared" si="7"/>
        <v>0</v>
      </c>
      <c r="AJ23" s="455">
        <f>(D23*J23)/10</f>
        <v>247.35116443224683</v>
      </c>
      <c r="AK23" s="455"/>
      <c r="AL23" s="455"/>
      <c r="AM23" s="455">
        <f>SUM(AI23:AL23)</f>
        <v>247.35116443224683</v>
      </c>
      <c r="AN23" s="456"/>
      <c r="AO23" s="455"/>
      <c r="AP23" s="452">
        <f>+'T-7_Ensuing_Year'!X23</f>
        <v>0</v>
      </c>
      <c r="AQ23" s="455">
        <f>+'T-7_Ensuing_Year'!Y23</f>
        <v>0</v>
      </c>
      <c r="AR23" s="455">
        <f>+AM23-AQ23</f>
        <v>247.35116443224683</v>
      </c>
      <c r="AS23" s="455">
        <f>+Z23</f>
        <v>247.35116443224683</v>
      </c>
      <c r="AT23" s="455">
        <f>+AR23-AS23</f>
        <v>0</v>
      </c>
      <c r="AU23" s="455">
        <f t="shared" si="5"/>
        <v>0</v>
      </c>
      <c r="AV23" s="455">
        <f t="shared" si="5"/>
        <v>0</v>
      </c>
      <c r="AW23" s="455"/>
      <c r="AX23" s="191">
        <f>W23/'[166]F-5'!$N$19/100</f>
        <v>0</v>
      </c>
      <c r="AY23" s="191">
        <f>AO23/'[166]F-5'!$N$19/100</f>
        <v>0</v>
      </c>
      <c r="AZ23" s="397"/>
      <c r="BA23" s="455"/>
      <c r="BB23" s="455">
        <f t="shared" si="6"/>
        <v>247.35116443224683</v>
      </c>
      <c r="BC23" s="455"/>
      <c r="BD23" s="455"/>
      <c r="BE23" s="455"/>
      <c r="BF23" s="454"/>
    </row>
    <row r="24" spans="1:58" ht="15.75" customHeight="1">
      <c r="A24" s="284"/>
      <c r="B24" s="283"/>
      <c r="C24" s="292" t="s">
        <v>240</v>
      </c>
      <c r="D24" s="452">
        <f>+D20</f>
        <v>544.02300000000002</v>
      </c>
      <c r="E24" s="453"/>
      <c r="F24" s="454">
        <f>+F20</f>
        <v>130164</v>
      </c>
      <c r="G24" s="454">
        <f>+G20</f>
        <v>379728</v>
      </c>
      <c r="H24" s="454">
        <f>+H20</f>
        <v>273404</v>
      </c>
      <c r="I24" s="396"/>
      <c r="J24" s="399"/>
      <c r="K24" s="396"/>
      <c r="L24" s="396"/>
      <c r="M24" s="396"/>
      <c r="N24" s="396"/>
      <c r="O24" s="453"/>
      <c r="P24" s="454">
        <f>+'T-7_Ensuing_Year'!P24</f>
        <v>746.70298839066231</v>
      </c>
      <c r="Q24" s="458">
        <f>SUM(Q20:Q23)</f>
        <v>0</v>
      </c>
      <c r="R24" s="458">
        <f>SUM(R20:R23)</f>
        <v>391.69515185325315</v>
      </c>
      <c r="S24" s="458">
        <f>SUM(S20:S23)</f>
        <v>14.528447999999999</v>
      </c>
      <c r="T24" s="458">
        <f>SUM(T20:T23)</f>
        <v>0</v>
      </c>
      <c r="U24" s="458">
        <f>SUM(U20:U23)</f>
        <v>406.22359985325318</v>
      </c>
      <c r="V24" s="456"/>
      <c r="W24" s="454">
        <f>+'T-7_Ensuing_Year'!W24</f>
        <v>739.7029883906622</v>
      </c>
      <c r="X24" s="460">
        <f>SUM(X20:X23)</f>
        <v>380.81610000000001</v>
      </c>
      <c r="Y24" s="458">
        <f>SUM(Y20:Y23)</f>
        <v>3.8081610000000006</v>
      </c>
      <c r="Z24" s="458">
        <f>SUM(Z20:Z23)</f>
        <v>402.41543885325314</v>
      </c>
      <c r="AA24" s="396"/>
      <c r="AB24" s="399"/>
      <c r="AC24" s="396"/>
      <c r="AD24" s="396"/>
      <c r="AE24" s="396"/>
      <c r="AF24" s="396"/>
      <c r="AG24" s="455"/>
      <c r="AH24" s="454">
        <f>+AM24/D24*1000</f>
        <v>746.70298839066209</v>
      </c>
      <c r="AI24" s="455">
        <f t="shared" si="7"/>
        <v>0</v>
      </c>
      <c r="AJ24" s="458">
        <f>SUM(AJ20:AJ23)</f>
        <v>391.69515185325315</v>
      </c>
      <c r="AK24" s="458">
        <f>SUM(AK20:AK23)</f>
        <v>14.528447999999999</v>
      </c>
      <c r="AL24" s="458">
        <f>SUM(AL20:AL23)</f>
        <v>0</v>
      </c>
      <c r="AM24" s="458">
        <f>SUM(AM20:AM23)</f>
        <v>406.22359985325318</v>
      </c>
      <c r="AN24" s="456"/>
      <c r="AO24" s="454">
        <f>+AR24/D24*1000</f>
        <v>739.70298839066197</v>
      </c>
      <c r="AP24" s="452"/>
      <c r="AQ24" s="458">
        <f>SUM(AQ20:AQ23)</f>
        <v>3.8081610000000006</v>
      </c>
      <c r="AR24" s="458">
        <f>SUM(AR20:AR23)</f>
        <v>402.41543885325314</v>
      </c>
      <c r="AS24" s="458">
        <f>SUM(AS20:AS23)</f>
        <v>402.41543885325314</v>
      </c>
      <c r="AT24" s="458">
        <f>SUM(AT20:AT23)</f>
        <v>0</v>
      </c>
      <c r="AU24" s="455">
        <f t="shared" si="5"/>
        <v>0</v>
      </c>
      <c r="AV24" s="455">
        <f t="shared" si="5"/>
        <v>0</v>
      </c>
      <c r="AW24" s="455"/>
      <c r="AX24" s="191">
        <f>W24/'[166]F-5'!$N$19/100</f>
        <v>0.84338444332722673</v>
      </c>
      <c r="AY24" s="191">
        <f>AO24/'[166]F-5'!$N$19/100</f>
        <v>0.8433844433272264</v>
      </c>
      <c r="AZ24" s="184">
        <v>0.04</v>
      </c>
      <c r="BA24" s="455">
        <f t="shared" ref="BA24:BA35" si="8">+AJ24*AZ24</f>
        <v>15.667806074130127</v>
      </c>
      <c r="BB24" s="458">
        <f t="shared" si="6"/>
        <v>418.08324492738325</v>
      </c>
      <c r="BC24" s="455"/>
      <c r="BD24" s="455">
        <f>'T-1'!O20*'[166]F-5'!$N$19/10</f>
        <v>477.14353998004572</v>
      </c>
      <c r="BE24" s="455">
        <f t="shared" ref="BE24:BE36" si="9">BD24-AR24</f>
        <v>74.728101126792581</v>
      </c>
      <c r="BF24" s="454">
        <f t="shared" ref="BF24:BF36" si="10">BE24/D24*10^3</f>
        <v>137.36202536803145</v>
      </c>
    </row>
    <row r="25" spans="1:58" ht="15.75" customHeight="1">
      <c r="A25" s="284">
        <v>3</v>
      </c>
      <c r="B25" s="283" t="s">
        <v>245</v>
      </c>
      <c r="C25" s="284" t="s">
        <v>232</v>
      </c>
      <c r="D25" s="452">
        <f>+'T-1'!R21</f>
        <v>119.809</v>
      </c>
      <c r="E25" s="453"/>
      <c r="F25" s="454">
        <f>+'T-1'!M21</f>
        <v>32121</v>
      </c>
      <c r="G25" s="454">
        <f>+'T-1'!N21</f>
        <v>124804</v>
      </c>
      <c r="H25" s="453">
        <f>+'T-7_Ensuing_Year'!H25</f>
        <v>92683</v>
      </c>
      <c r="I25" s="396"/>
      <c r="J25" s="399">
        <v>1.5</v>
      </c>
      <c r="K25" s="396"/>
      <c r="L25" s="396">
        <v>20</v>
      </c>
      <c r="M25" s="396">
        <v>10</v>
      </c>
      <c r="N25" s="396"/>
      <c r="O25" s="453"/>
      <c r="P25" s="454">
        <f>+'T-7_Ensuing_Year'!P25</f>
        <v>165.71751704796802</v>
      </c>
      <c r="Q25" s="455">
        <f>+'T-7_Ensuing_Year'!Q25</f>
        <v>0</v>
      </c>
      <c r="R25" s="455">
        <f>+'T-7_Ensuing_Year'!R25</f>
        <v>17.971350000000001</v>
      </c>
      <c r="S25" s="455">
        <f>+'T-7_Ensuing_Year'!S25</f>
        <v>1.8831</v>
      </c>
      <c r="T25" s="455">
        <f>+'T-7_Ensuing_Year'!T25</f>
        <v>0</v>
      </c>
      <c r="U25" s="455">
        <f t="shared" ref="U25:U35" si="11">SUM(Q25:T25)</f>
        <v>19.85445</v>
      </c>
      <c r="V25" s="456">
        <v>0.1</v>
      </c>
      <c r="W25" s="454">
        <f>+'T-7_Ensuing_Year'!W25</f>
        <v>163.21751704796802</v>
      </c>
      <c r="X25" s="452">
        <f>+'T-7_Ensuing_Year'!X25</f>
        <v>29.952249999999999</v>
      </c>
      <c r="Y25" s="455">
        <f>+'T-7_Ensuing_Year'!Y25</f>
        <v>0.29952250000000002</v>
      </c>
      <c r="Z25" s="455">
        <f t="shared" ref="Z25:Z35" si="12">+U25-Y25</f>
        <v>19.554927500000002</v>
      </c>
      <c r="AA25" s="396"/>
      <c r="AB25" s="399">
        <v>1.5</v>
      </c>
      <c r="AC25" s="396"/>
      <c r="AD25" s="396">
        <v>20</v>
      </c>
      <c r="AE25" s="396">
        <v>10</v>
      </c>
      <c r="AF25" s="396"/>
      <c r="AG25" s="455"/>
      <c r="AH25" s="454">
        <f t="shared" ref="AH25:AH36" si="13">+AM25/D25*1000</f>
        <v>165.71751704796802</v>
      </c>
      <c r="AI25" s="455">
        <f t="shared" si="7"/>
        <v>0</v>
      </c>
      <c r="AJ25" s="455">
        <f t="shared" ref="AJ25:AJ35" si="14">(D25*J25)/10</f>
        <v>17.971350000000001</v>
      </c>
      <c r="AK25" s="455">
        <f t="shared" ref="AK25:AK35" si="15">((AD25*F25)+(H25*AE25))*12/10^7</f>
        <v>1.8831</v>
      </c>
      <c r="AL25" s="455"/>
      <c r="AM25" s="455">
        <f t="shared" ref="AM25:AM35" si="16">SUM(AI25:AL25)</f>
        <v>19.85445</v>
      </c>
      <c r="AN25" s="456">
        <v>0.1</v>
      </c>
      <c r="AO25" s="454">
        <f t="shared" ref="AO25:AO36" si="17">+AR25/D25*1000</f>
        <v>163.21751704796802</v>
      </c>
      <c r="AP25" s="452">
        <f>+'T-7_Ensuing_Year'!X25</f>
        <v>29.952249999999999</v>
      </c>
      <c r="AQ25" s="455">
        <f>+'T-7_Ensuing_Year'!Y25</f>
        <v>0.29952250000000002</v>
      </c>
      <c r="AR25" s="455">
        <f t="shared" ref="AR25:AR35" si="18">+AM25-AQ25</f>
        <v>19.554927500000002</v>
      </c>
      <c r="AS25" s="455">
        <f t="shared" ref="AS25:AS35" si="19">+Z25</f>
        <v>19.554927500000002</v>
      </c>
      <c r="AT25" s="455">
        <f t="shared" ref="AT25:AT35" si="20">+AR25-AS25</f>
        <v>0</v>
      </c>
      <c r="AU25" s="455">
        <f t="shared" si="5"/>
        <v>0</v>
      </c>
      <c r="AV25" s="455">
        <f t="shared" si="5"/>
        <v>0</v>
      </c>
      <c r="AW25" s="455"/>
      <c r="AX25" s="191">
        <f>W25/'[166]F-5'!$N$19/100</f>
        <v>0.18609511779348431</v>
      </c>
      <c r="AY25" s="191">
        <f>AO25/'[166]F-5'!$N$19/100</f>
        <v>0.18609511779348431</v>
      </c>
      <c r="AZ25" s="185">
        <v>0.02</v>
      </c>
      <c r="BA25" s="455">
        <f t="shared" si="8"/>
        <v>0.35942700000000005</v>
      </c>
      <c r="BB25" s="455">
        <f t="shared" si="6"/>
        <v>19.914354500000002</v>
      </c>
      <c r="BC25" s="455"/>
      <c r="BD25" s="455">
        <f>'T-1'!O21*'[166]F-5'!$N$19/10</f>
        <v>105.08028223341532</v>
      </c>
      <c r="BE25" s="455">
        <f t="shared" si="9"/>
        <v>85.525354733415313</v>
      </c>
      <c r="BF25" s="454">
        <f t="shared" si="10"/>
        <v>713.84749671072552</v>
      </c>
    </row>
    <row r="26" spans="1:58" ht="15.75" customHeight="1">
      <c r="A26" s="284">
        <f t="shared" ref="A26:A35" si="21">A25+1</f>
        <v>4</v>
      </c>
      <c r="B26" s="283" t="s">
        <v>246</v>
      </c>
      <c r="C26" s="284" t="s">
        <v>232</v>
      </c>
      <c r="D26" s="452">
        <f>+'T-1'!R22</f>
        <v>77.087999999999994</v>
      </c>
      <c r="E26" s="451"/>
      <c r="F26" s="454">
        <f>+'T-1'!M22</f>
        <v>4997</v>
      </c>
      <c r="G26" s="454">
        <f>+'T-1'!N22</f>
        <v>52618</v>
      </c>
      <c r="H26" s="453">
        <f>+'T-7_Ensuing_Year'!H26</f>
        <v>47621</v>
      </c>
      <c r="I26" s="396"/>
      <c r="J26" s="399">
        <v>1.6</v>
      </c>
      <c r="K26" s="396"/>
      <c r="L26" s="396">
        <v>20</v>
      </c>
      <c r="M26" s="396">
        <v>10</v>
      </c>
      <c r="N26" s="396"/>
      <c r="O26" s="453"/>
      <c r="P26" s="454">
        <f>+'T-7_Ensuing_Year'!P26</f>
        <v>168.96871108343714</v>
      </c>
      <c r="Q26" s="455">
        <f>+'T-7_Ensuing_Year'!Q26</f>
        <v>0</v>
      </c>
      <c r="R26" s="455">
        <f>+'T-7_Ensuing_Year'!R26</f>
        <v>12.33408</v>
      </c>
      <c r="S26" s="455">
        <f>+'T-7_Ensuing_Year'!S26</f>
        <v>0.69137999999999999</v>
      </c>
      <c r="T26" s="455">
        <f>+'T-7_Ensuing_Year'!T26</f>
        <v>0</v>
      </c>
      <c r="U26" s="455">
        <f t="shared" si="11"/>
        <v>13.025460000000001</v>
      </c>
      <c r="V26" s="456">
        <v>0.1</v>
      </c>
      <c r="W26" s="454">
        <f>+'T-7_Ensuing_Year'!W26</f>
        <v>161.96871108343714</v>
      </c>
      <c r="X26" s="452">
        <f>+'T-7_Ensuing_Year'!X26</f>
        <v>53.96159999999999</v>
      </c>
      <c r="Y26" s="455">
        <f>+'T-7_Ensuing_Year'!Y26</f>
        <v>0.53961599999999987</v>
      </c>
      <c r="Z26" s="455">
        <f t="shared" si="12"/>
        <v>12.485844</v>
      </c>
      <c r="AA26" s="396"/>
      <c r="AB26" s="399">
        <v>1.6</v>
      </c>
      <c r="AC26" s="396"/>
      <c r="AD26" s="396">
        <v>20</v>
      </c>
      <c r="AE26" s="396">
        <v>10</v>
      </c>
      <c r="AF26" s="396"/>
      <c r="AG26" s="455"/>
      <c r="AH26" s="454">
        <f t="shared" si="13"/>
        <v>168.96871108343714</v>
      </c>
      <c r="AI26" s="455">
        <f t="shared" si="7"/>
        <v>0</v>
      </c>
      <c r="AJ26" s="455">
        <f t="shared" si="14"/>
        <v>12.33408</v>
      </c>
      <c r="AK26" s="455">
        <f t="shared" si="15"/>
        <v>0.69137999999999999</v>
      </c>
      <c r="AL26" s="455"/>
      <c r="AM26" s="455">
        <f t="shared" si="16"/>
        <v>13.025460000000001</v>
      </c>
      <c r="AN26" s="456">
        <v>0.1</v>
      </c>
      <c r="AO26" s="454">
        <f t="shared" si="17"/>
        <v>161.96871108343714</v>
      </c>
      <c r="AP26" s="452">
        <f>+'T-7_Ensuing_Year'!X26</f>
        <v>53.96159999999999</v>
      </c>
      <c r="AQ26" s="455">
        <f>+'T-7_Ensuing_Year'!Y26</f>
        <v>0.53961599999999987</v>
      </c>
      <c r="AR26" s="455">
        <f t="shared" si="18"/>
        <v>12.485844</v>
      </c>
      <c r="AS26" s="455">
        <f t="shared" si="19"/>
        <v>12.485844</v>
      </c>
      <c r="AT26" s="455">
        <f t="shared" si="20"/>
        <v>0</v>
      </c>
      <c r="AU26" s="455">
        <f t="shared" si="5"/>
        <v>0</v>
      </c>
      <c r="AV26" s="455">
        <f t="shared" si="5"/>
        <v>0</v>
      </c>
      <c r="AW26" s="455"/>
      <c r="AX26" s="191">
        <f>W26/'[166]F-5'!$N$19/100</f>
        <v>0.1846712712770453</v>
      </c>
      <c r="AY26" s="191">
        <f>AO26/'[166]F-5'!$N$19/100</f>
        <v>0.1846712712770453</v>
      </c>
      <c r="AZ26" s="185">
        <v>0.04</v>
      </c>
      <c r="BA26" s="455">
        <f t="shared" si="8"/>
        <v>0.4933632</v>
      </c>
      <c r="BB26" s="455">
        <f t="shared" si="6"/>
        <v>12.979207199999999</v>
      </c>
      <c r="BC26" s="455"/>
      <c r="BD26" s="455">
        <f>'T-1'!O22*'[166]F-5'!$N$19/10</f>
        <v>67.611187780630161</v>
      </c>
      <c r="BE26" s="455">
        <f t="shared" si="9"/>
        <v>55.12534378063016</v>
      </c>
      <c r="BF26" s="454">
        <f t="shared" si="10"/>
        <v>715.09630267525631</v>
      </c>
    </row>
    <row r="27" spans="1:58" ht="15.75" customHeight="1">
      <c r="A27" s="284">
        <f t="shared" si="21"/>
        <v>5</v>
      </c>
      <c r="B27" s="283" t="s">
        <v>247</v>
      </c>
      <c r="C27" s="284" t="s">
        <v>232</v>
      </c>
      <c r="D27" s="452">
        <f>+'T-1'!R23</f>
        <v>3.0089999999999999</v>
      </c>
      <c r="E27" s="453"/>
      <c r="F27" s="454">
        <f>+'T-1'!M23</f>
        <v>76</v>
      </c>
      <c r="G27" s="454">
        <f>+'T-1'!N23</f>
        <v>1433</v>
      </c>
      <c r="H27" s="453">
        <f>+'T-7_Ensuing_Year'!H27</f>
        <v>1357</v>
      </c>
      <c r="I27" s="396"/>
      <c r="J27" s="399">
        <v>3.1</v>
      </c>
      <c r="K27" s="396"/>
      <c r="L27" s="396">
        <v>80</v>
      </c>
      <c r="M27" s="396">
        <v>50</v>
      </c>
      <c r="N27" s="396"/>
      <c r="O27" s="453"/>
      <c r="P27" s="454">
        <f>+'T-7_Ensuing_Year'!P27</f>
        <v>339.48354935194419</v>
      </c>
      <c r="Q27" s="455">
        <f>+'T-7_Ensuing_Year'!Q27</f>
        <v>0</v>
      </c>
      <c r="R27" s="455">
        <f>+'T-7_Ensuing_Year'!R27</f>
        <v>0.93279000000000001</v>
      </c>
      <c r="S27" s="455">
        <f>+'T-7_Ensuing_Year'!S27</f>
        <v>8.8716000000000003E-2</v>
      </c>
      <c r="T27" s="455">
        <f>+'T-7_Ensuing_Year'!T27</f>
        <v>0</v>
      </c>
      <c r="U27" s="455">
        <f t="shared" si="11"/>
        <v>1.021506</v>
      </c>
      <c r="V27" s="456"/>
      <c r="W27" s="454">
        <f>+'T-7_Ensuing_Year'!W27</f>
        <v>336.08871385842474</v>
      </c>
      <c r="X27" s="452">
        <f>+'T-7_Ensuing_Year'!X27</f>
        <v>0</v>
      </c>
      <c r="Y27" s="455">
        <f>+'T-7_Ensuing_Year'!Y27</f>
        <v>1.021506E-2</v>
      </c>
      <c r="Z27" s="455">
        <f t="shared" si="12"/>
        <v>1.0112909400000001</v>
      </c>
      <c r="AA27" s="396"/>
      <c r="AB27" s="399">
        <v>4.7</v>
      </c>
      <c r="AC27" s="396"/>
      <c r="AD27" s="396">
        <v>80</v>
      </c>
      <c r="AE27" s="396">
        <v>50</v>
      </c>
      <c r="AF27" s="396"/>
      <c r="AG27" s="455"/>
      <c r="AH27" s="454">
        <f t="shared" si="13"/>
        <v>339.48354935194419</v>
      </c>
      <c r="AI27" s="455">
        <f t="shared" si="7"/>
        <v>0</v>
      </c>
      <c r="AJ27" s="455">
        <f t="shared" si="14"/>
        <v>0.93279000000000001</v>
      </c>
      <c r="AK27" s="455">
        <f t="shared" si="15"/>
        <v>8.8716000000000003E-2</v>
      </c>
      <c r="AL27" s="455"/>
      <c r="AM27" s="455">
        <f t="shared" si="16"/>
        <v>1.021506</v>
      </c>
      <c r="AN27" s="456"/>
      <c r="AO27" s="454">
        <f t="shared" si="17"/>
        <v>336.08871385842474</v>
      </c>
      <c r="AP27" s="452">
        <f>+'T-7_Ensuing_Year'!X27</f>
        <v>0</v>
      </c>
      <c r="AQ27" s="455">
        <f>+'T-7_Ensuing_Year'!Y27</f>
        <v>1.021506E-2</v>
      </c>
      <c r="AR27" s="455">
        <f t="shared" si="18"/>
        <v>1.0112909400000001</v>
      </c>
      <c r="AS27" s="455">
        <f t="shared" si="19"/>
        <v>1.0112909400000001</v>
      </c>
      <c r="AT27" s="455">
        <f t="shared" si="20"/>
        <v>0</v>
      </c>
      <c r="AU27" s="455">
        <f t="shared" si="5"/>
        <v>0</v>
      </c>
      <c r="AV27" s="455">
        <f t="shared" si="5"/>
        <v>0</v>
      </c>
      <c r="AW27" s="455"/>
      <c r="AX27" s="191">
        <f>W27/'[166]F-5'!$N$19/100</f>
        <v>0.38319703623577972</v>
      </c>
      <c r="AY27" s="191">
        <f>AO27/'[166]F-5'!$N$19/100</f>
        <v>0.38319703623577972</v>
      </c>
      <c r="AZ27" s="185">
        <v>0.04</v>
      </c>
      <c r="BA27" s="455">
        <f t="shared" si="8"/>
        <v>3.73116E-2</v>
      </c>
      <c r="BB27" s="455">
        <f t="shared" si="6"/>
        <v>1.0486025400000001</v>
      </c>
      <c r="BC27" s="455"/>
      <c r="BD27" s="455">
        <f>'T-1'!O23*'[166]F-5'!$N$19/10</f>
        <v>2.6390886263999089</v>
      </c>
      <c r="BE27" s="455">
        <f t="shared" si="9"/>
        <v>1.6277976863999088</v>
      </c>
      <c r="BF27" s="454">
        <f t="shared" si="10"/>
        <v>540.97629990026883</v>
      </c>
    </row>
    <row r="28" spans="1:58" ht="15.75" customHeight="1">
      <c r="A28" s="284">
        <f t="shared" si="21"/>
        <v>6</v>
      </c>
      <c r="B28" s="283" t="s">
        <v>248</v>
      </c>
      <c r="C28" s="284" t="s">
        <v>232</v>
      </c>
      <c r="D28" s="452">
        <f>+'T-1'!R24</f>
        <v>63.119</v>
      </c>
      <c r="E28" s="453"/>
      <c r="F28" s="454">
        <f>+'T-1'!M24</f>
        <v>2128</v>
      </c>
      <c r="G28" s="454">
        <f>+'T-1'!N24</f>
        <v>12602</v>
      </c>
      <c r="H28" s="453">
        <f>+'T-7_Ensuing_Year'!H28</f>
        <v>10474</v>
      </c>
      <c r="I28" s="396"/>
      <c r="J28" s="399">
        <v>6.2</v>
      </c>
      <c r="K28" s="396"/>
      <c r="L28" s="396">
        <v>20</v>
      </c>
      <c r="M28" s="396">
        <v>15</v>
      </c>
      <c r="N28" s="396"/>
      <c r="O28" s="453"/>
      <c r="P28" s="454">
        <f>+'T-7_Ensuing_Year'!P28</f>
        <v>623.79606774505305</v>
      </c>
      <c r="Q28" s="455">
        <f>+'T-7_Ensuing_Year'!Q28</f>
        <v>0</v>
      </c>
      <c r="R28" s="455">
        <f>+'T-7_Ensuing_Year'!R28</f>
        <v>39.133780000000002</v>
      </c>
      <c r="S28" s="455">
        <f>+'T-7_Ensuing_Year'!S28</f>
        <v>0.23960400000000001</v>
      </c>
      <c r="T28" s="455">
        <f>+'T-7_Ensuing_Year'!T28</f>
        <v>0</v>
      </c>
      <c r="U28" s="455">
        <f t="shared" si="11"/>
        <v>39.373384000000001</v>
      </c>
      <c r="V28" s="456"/>
      <c r="W28" s="454">
        <f>+'T-7_Ensuing_Year'!W28</f>
        <v>621.79992032826885</v>
      </c>
      <c r="X28" s="452">
        <f>+'T-7_Ensuing_Year'!X28</f>
        <v>0</v>
      </c>
      <c r="Y28" s="455">
        <f>+'T-7_Ensuing_Year'!Y28</f>
        <v>0.12599482880000001</v>
      </c>
      <c r="Z28" s="455">
        <f t="shared" si="12"/>
        <v>39.247389171199998</v>
      </c>
      <c r="AA28" s="396"/>
      <c r="AB28" s="399">
        <v>6.2</v>
      </c>
      <c r="AC28" s="396"/>
      <c r="AD28" s="396">
        <v>20</v>
      </c>
      <c r="AE28" s="396">
        <v>15</v>
      </c>
      <c r="AF28" s="396"/>
      <c r="AG28" s="455"/>
      <c r="AH28" s="454">
        <f t="shared" si="13"/>
        <v>623.79606774505305</v>
      </c>
      <c r="AI28" s="455">
        <f t="shared" si="7"/>
        <v>0</v>
      </c>
      <c r="AJ28" s="455">
        <f t="shared" si="14"/>
        <v>39.133780000000002</v>
      </c>
      <c r="AK28" s="455">
        <f t="shared" si="15"/>
        <v>0.23960400000000001</v>
      </c>
      <c r="AL28" s="455"/>
      <c r="AM28" s="455">
        <f t="shared" si="16"/>
        <v>39.373384000000001</v>
      </c>
      <c r="AN28" s="456"/>
      <c r="AO28" s="454">
        <f t="shared" si="17"/>
        <v>621.79992032826885</v>
      </c>
      <c r="AP28" s="452">
        <f>+'T-7_Ensuing_Year'!X28</f>
        <v>0</v>
      </c>
      <c r="AQ28" s="455">
        <f>+'T-7_Ensuing_Year'!Y28</f>
        <v>0.12599482880000001</v>
      </c>
      <c r="AR28" s="455">
        <f t="shared" si="18"/>
        <v>39.247389171199998</v>
      </c>
      <c r="AS28" s="455">
        <f t="shared" si="19"/>
        <v>39.247389171199998</v>
      </c>
      <c r="AT28" s="455">
        <f t="shared" si="20"/>
        <v>0</v>
      </c>
      <c r="AU28" s="455">
        <f t="shared" si="5"/>
        <v>0</v>
      </c>
      <c r="AV28" s="455">
        <f t="shared" si="5"/>
        <v>0</v>
      </c>
      <c r="AW28" s="455"/>
      <c r="AX28" s="191">
        <f>W28/'[166]F-5'!$N$19/100</f>
        <v>0.70895533463764904</v>
      </c>
      <c r="AY28" s="191">
        <f>AO28/'[166]F-5'!$N$19/100</f>
        <v>0.70895533463764904</v>
      </c>
      <c r="AZ28" s="184">
        <v>0.04</v>
      </c>
      <c r="BA28" s="455">
        <f t="shared" si="8"/>
        <v>1.5653512000000001</v>
      </c>
      <c r="BB28" s="455">
        <f t="shared" si="6"/>
        <v>40.8127403712</v>
      </c>
      <c r="BC28" s="455"/>
      <c r="BD28" s="455">
        <f>'T-1'!O24*'[166]F-5'!$N$19/10</f>
        <v>55.359466603434974</v>
      </c>
      <c r="BE28" s="455">
        <f t="shared" si="9"/>
        <v>16.112077432234976</v>
      </c>
      <c r="BF28" s="454">
        <f t="shared" si="10"/>
        <v>255.26509343042468</v>
      </c>
    </row>
    <row r="29" spans="1:58" ht="15.75" customHeight="1">
      <c r="A29" s="284">
        <f t="shared" si="21"/>
        <v>7</v>
      </c>
      <c r="B29" s="283" t="s">
        <v>249</v>
      </c>
      <c r="C29" s="284" t="s">
        <v>232</v>
      </c>
      <c r="D29" s="452">
        <f>+'T-1'!R25</f>
        <v>19.974</v>
      </c>
      <c r="E29" s="453"/>
      <c r="F29" s="454">
        <f>+'T-1'!M25</f>
        <v>4211</v>
      </c>
      <c r="G29" s="454">
        <f>+'T-1'!N25</f>
        <v>39376</v>
      </c>
      <c r="H29" s="453">
        <f>+'T-7_Ensuing_Year'!H29</f>
        <v>35165</v>
      </c>
      <c r="I29" s="396"/>
      <c r="J29" s="399">
        <v>6.2</v>
      </c>
      <c r="K29" s="396"/>
      <c r="L29" s="396">
        <v>80</v>
      </c>
      <c r="M29" s="396">
        <v>35</v>
      </c>
      <c r="N29" s="396"/>
      <c r="O29" s="453"/>
      <c r="P29" s="454">
        <f>+'T-7_Ensuing_Year'!P29</f>
        <v>714.18173625713428</v>
      </c>
      <c r="Q29" s="455">
        <f>+'T-7_Ensuing_Year'!Q29</f>
        <v>0</v>
      </c>
      <c r="R29" s="455">
        <f>+'T-7_Ensuing_Year'!R29</f>
        <v>12.383880000000001</v>
      </c>
      <c r="S29" s="455">
        <f>+'T-7_Ensuing_Year'!S29</f>
        <v>1.881186</v>
      </c>
      <c r="T29" s="455">
        <f>+'T-7_Ensuing_Year'!T29</f>
        <v>0</v>
      </c>
      <c r="U29" s="455">
        <f t="shared" si="11"/>
        <v>14.265066000000001</v>
      </c>
      <c r="V29" s="456">
        <v>0.1</v>
      </c>
      <c r="W29" s="454">
        <f>+'T-7_Ensuing_Year'!W29</f>
        <v>707.08173625713437</v>
      </c>
      <c r="X29" s="452">
        <f>+'T-7_Ensuing_Year'!X29</f>
        <v>14.18154</v>
      </c>
      <c r="Y29" s="455">
        <f>+'T-7_Ensuing_Year'!Y29</f>
        <v>0.14181540000000001</v>
      </c>
      <c r="Z29" s="455">
        <f t="shared" si="12"/>
        <v>14.1232506</v>
      </c>
      <c r="AA29" s="396"/>
      <c r="AB29" s="399">
        <v>6.2</v>
      </c>
      <c r="AC29" s="396"/>
      <c r="AD29" s="396">
        <v>80</v>
      </c>
      <c r="AE29" s="396">
        <v>35</v>
      </c>
      <c r="AF29" s="396"/>
      <c r="AG29" s="455"/>
      <c r="AH29" s="454">
        <f t="shared" si="13"/>
        <v>714.18173625713428</v>
      </c>
      <c r="AI29" s="455">
        <f t="shared" si="7"/>
        <v>0</v>
      </c>
      <c r="AJ29" s="455">
        <f t="shared" si="14"/>
        <v>12.383880000000001</v>
      </c>
      <c r="AK29" s="455">
        <f t="shared" si="15"/>
        <v>1.881186</v>
      </c>
      <c r="AL29" s="455"/>
      <c r="AM29" s="455">
        <f t="shared" si="16"/>
        <v>14.265066000000001</v>
      </c>
      <c r="AN29" s="456">
        <v>0.1</v>
      </c>
      <c r="AO29" s="454">
        <f t="shared" si="17"/>
        <v>707.08173625713437</v>
      </c>
      <c r="AP29" s="452">
        <f>+'T-7_Ensuing_Year'!X29</f>
        <v>14.18154</v>
      </c>
      <c r="AQ29" s="455">
        <f>+'T-7_Ensuing_Year'!Y29</f>
        <v>0.14181540000000001</v>
      </c>
      <c r="AR29" s="455">
        <f t="shared" si="18"/>
        <v>14.1232506</v>
      </c>
      <c r="AS29" s="455">
        <f t="shared" si="19"/>
        <v>14.1232506</v>
      </c>
      <c r="AT29" s="455">
        <f t="shared" si="20"/>
        <v>0</v>
      </c>
      <c r="AU29" s="455">
        <f t="shared" si="5"/>
        <v>0</v>
      </c>
      <c r="AV29" s="455">
        <f t="shared" si="5"/>
        <v>0</v>
      </c>
      <c r="AW29" s="455"/>
      <c r="AX29" s="191">
        <f>W29/'[166]F-5'!$N$19/100</f>
        <v>0.80619078992435267</v>
      </c>
      <c r="AY29" s="191">
        <f>AO29/'[166]F-5'!$N$19/100</f>
        <v>0.80619078992435267</v>
      </c>
      <c r="AZ29" s="184">
        <v>0.05</v>
      </c>
      <c r="BA29" s="455">
        <f t="shared" si="8"/>
        <v>0.61919400000000013</v>
      </c>
      <c r="BB29" s="455">
        <f t="shared" si="6"/>
        <v>14.742444600000001</v>
      </c>
      <c r="BC29" s="455"/>
      <c r="BD29" s="455">
        <f>'T-1'!O25*'[166]F-5'!$N$19/10</f>
        <v>17.518496584816145</v>
      </c>
      <c r="BE29" s="455">
        <f t="shared" si="9"/>
        <v>3.3952459848161443</v>
      </c>
      <c r="BF29" s="454">
        <f t="shared" si="10"/>
        <v>169.98327750155923</v>
      </c>
    </row>
    <row r="30" spans="1:58" ht="15.75" customHeight="1">
      <c r="A30" s="284">
        <f t="shared" si="21"/>
        <v>8</v>
      </c>
      <c r="B30" s="283" t="s">
        <v>250</v>
      </c>
      <c r="C30" s="284" t="s">
        <v>232</v>
      </c>
      <c r="D30" s="452">
        <f>+'T-1'!R26</f>
        <v>45.156999999999996</v>
      </c>
      <c r="E30" s="451"/>
      <c r="F30" s="454">
        <f>+'T-1'!M26</f>
        <v>1170</v>
      </c>
      <c r="G30" s="454">
        <f>+'T-1'!N26</f>
        <v>50223</v>
      </c>
      <c r="H30" s="453">
        <f>+'T-7_Ensuing_Year'!H30</f>
        <v>49053</v>
      </c>
      <c r="I30" s="396"/>
      <c r="J30" s="399">
        <v>6.2</v>
      </c>
      <c r="K30" s="396"/>
      <c r="L30" s="396">
        <v>100</v>
      </c>
      <c r="M30" s="396">
        <v>80</v>
      </c>
      <c r="N30" s="396"/>
      <c r="O30" s="453"/>
      <c r="P30" s="454">
        <f>+'T-7_Ensuing_Year'!P30</f>
        <v>727.39172221361025</v>
      </c>
      <c r="Q30" s="455">
        <f>+'T-7_Ensuing_Year'!Q30</f>
        <v>0</v>
      </c>
      <c r="R30" s="455">
        <f>+'T-7_Ensuing_Year'!R30</f>
        <v>27.997339999999998</v>
      </c>
      <c r="S30" s="455">
        <f>+'T-7_Ensuing_Year'!S30</f>
        <v>4.849488</v>
      </c>
      <c r="T30" s="455">
        <f>+'T-7_Ensuing_Year'!T30</f>
        <v>0</v>
      </c>
      <c r="U30" s="455">
        <f t="shared" si="11"/>
        <v>32.846827999999995</v>
      </c>
      <c r="V30" s="456"/>
      <c r="W30" s="454">
        <f>+'T-7_Ensuing_Year'!W30</f>
        <v>720.48150085258089</v>
      </c>
      <c r="X30" s="452">
        <f>+'T-7_Ensuing_Year'!X30</f>
        <v>0</v>
      </c>
      <c r="Y30" s="455">
        <f>+'T-7_Ensuing_Year'!Y30</f>
        <v>0.31204486599999992</v>
      </c>
      <c r="Z30" s="455">
        <f t="shared" si="12"/>
        <v>32.534783133999994</v>
      </c>
      <c r="AA30" s="396"/>
      <c r="AB30" s="399">
        <v>6.2</v>
      </c>
      <c r="AC30" s="396"/>
      <c r="AD30" s="396">
        <v>100</v>
      </c>
      <c r="AE30" s="396">
        <v>80</v>
      </c>
      <c r="AF30" s="396"/>
      <c r="AG30" s="455"/>
      <c r="AH30" s="454">
        <f t="shared" si="13"/>
        <v>727.39172221361025</v>
      </c>
      <c r="AI30" s="455">
        <f t="shared" si="7"/>
        <v>0</v>
      </c>
      <c r="AJ30" s="455">
        <f t="shared" si="14"/>
        <v>27.997339999999998</v>
      </c>
      <c r="AK30" s="455">
        <f t="shared" si="15"/>
        <v>4.849488</v>
      </c>
      <c r="AL30" s="455"/>
      <c r="AM30" s="455">
        <f t="shared" si="16"/>
        <v>32.846827999999995</v>
      </c>
      <c r="AN30" s="456"/>
      <c r="AO30" s="454">
        <f t="shared" si="17"/>
        <v>720.48150085258089</v>
      </c>
      <c r="AP30" s="452">
        <f>+'T-7_Ensuing_Year'!X30</f>
        <v>0</v>
      </c>
      <c r="AQ30" s="455">
        <f>+'T-7_Ensuing_Year'!Y30</f>
        <v>0.31204486599999992</v>
      </c>
      <c r="AR30" s="455">
        <f t="shared" si="18"/>
        <v>32.534783133999994</v>
      </c>
      <c r="AS30" s="455">
        <f t="shared" si="19"/>
        <v>32.534783133999994</v>
      </c>
      <c r="AT30" s="455">
        <f t="shared" si="20"/>
        <v>0</v>
      </c>
      <c r="AU30" s="455">
        <f t="shared" si="5"/>
        <v>0</v>
      </c>
      <c r="AV30" s="455">
        <f t="shared" si="5"/>
        <v>0</v>
      </c>
      <c r="AW30" s="455"/>
      <c r="AX30" s="191">
        <f>W30/'[166]F-5'!$N$19/100</f>
        <v>0.82146875037795841</v>
      </c>
      <c r="AY30" s="191">
        <f>AO30/'[166]F-5'!$N$19/100</f>
        <v>0.82146875037795841</v>
      </c>
      <c r="AZ30" s="184">
        <v>0.08</v>
      </c>
      <c r="BA30" s="455">
        <f t="shared" si="8"/>
        <v>2.2397871999999999</v>
      </c>
      <c r="BB30" s="455">
        <f t="shared" si="6"/>
        <v>34.774570333999996</v>
      </c>
      <c r="BC30" s="455"/>
      <c r="BD30" s="455">
        <f>'T-1'!O26*'[166]F-5'!$N$19/10</f>
        <v>39.605624826301323</v>
      </c>
      <c r="BE30" s="455">
        <f t="shared" si="9"/>
        <v>7.0708416923013289</v>
      </c>
      <c r="BF30" s="454">
        <f t="shared" si="10"/>
        <v>156.58351290611267</v>
      </c>
    </row>
    <row r="31" spans="1:58" ht="15.75" customHeight="1">
      <c r="A31" s="284">
        <f t="shared" si="21"/>
        <v>9</v>
      </c>
      <c r="B31" s="283" t="s">
        <v>251</v>
      </c>
      <c r="C31" s="284" t="s">
        <v>232</v>
      </c>
      <c r="D31" s="452">
        <f>+'T-1'!R27</f>
        <v>51.006</v>
      </c>
      <c r="E31" s="453"/>
      <c r="F31" s="454">
        <f>+'T-1'!M27</f>
        <v>23798</v>
      </c>
      <c r="G31" s="454">
        <f>+'T-1'!N27</f>
        <v>45604</v>
      </c>
      <c r="H31" s="453">
        <f>+'T-7_Ensuing_Year'!H31</f>
        <v>21806</v>
      </c>
      <c r="I31" s="396"/>
      <c r="J31" s="399">
        <v>6.2</v>
      </c>
      <c r="K31" s="396"/>
      <c r="L31" s="396">
        <v>50</v>
      </c>
      <c r="M31" s="396">
        <v>50</v>
      </c>
      <c r="N31" s="396"/>
      <c r="O31" s="453"/>
      <c r="P31" s="454">
        <f>+'T-7_Ensuing_Year'!P31</f>
        <v>673.64545347606168</v>
      </c>
      <c r="Q31" s="455">
        <f>+'T-7_Ensuing_Year'!Q31</f>
        <v>0</v>
      </c>
      <c r="R31" s="455">
        <f>+'T-7_Ensuing_Year'!R31</f>
        <v>31.623720000000002</v>
      </c>
      <c r="S31" s="455">
        <f>+'T-7_Ensuing_Year'!S31</f>
        <v>2.73624</v>
      </c>
      <c r="T31" s="455">
        <f>+'T-7_Ensuing_Year'!T31</f>
        <v>0</v>
      </c>
      <c r="U31" s="455">
        <f t="shared" si="11"/>
        <v>34.359960000000001</v>
      </c>
      <c r="V31" s="456"/>
      <c r="W31" s="454">
        <f>+'T-7_Ensuing_Year'!W31</f>
        <v>669.06466439242445</v>
      </c>
      <c r="X31" s="452">
        <f>+'T-7_Ensuing_Year'!X31</f>
        <v>0</v>
      </c>
      <c r="Y31" s="455">
        <f>+'T-7_Ensuing_Year'!Y31</f>
        <v>0.233647728</v>
      </c>
      <c r="Z31" s="455">
        <f t="shared" si="12"/>
        <v>34.126312272</v>
      </c>
      <c r="AA31" s="396"/>
      <c r="AB31" s="399">
        <v>6.2</v>
      </c>
      <c r="AC31" s="396"/>
      <c r="AD31" s="396">
        <v>50</v>
      </c>
      <c r="AE31" s="396">
        <v>50</v>
      </c>
      <c r="AF31" s="396"/>
      <c r="AG31" s="455"/>
      <c r="AH31" s="454">
        <f t="shared" si="13"/>
        <v>673.64545347606168</v>
      </c>
      <c r="AI31" s="455">
        <f t="shared" si="7"/>
        <v>0</v>
      </c>
      <c r="AJ31" s="455">
        <f t="shared" si="14"/>
        <v>31.623720000000002</v>
      </c>
      <c r="AK31" s="455">
        <f t="shared" si="15"/>
        <v>2.73624</v>
      </c>
      <c r="AL31" s="455"/>
      <c r="AM31" s="455">
        <f t="shared" si="16"/>
        <v>34.359960000000001</v>
      </c>
      <c r="AN31" s="456"/>
      <c r="AO31" s="454">
        <f t="shared" si="17"/>
        <v>669.06466439242445</v>
      </c>
      <c r="AP31" s="452">
        <f>+'T-7_Ensuing_Year'!X31</f>
        <v>0</v>
      </c>
      <c r="AQ31" s="455">
        <f>+'T-7_Ensuing_Year'!Y31</f>
        <v>0.233647728</v>
      </c>
      <c r="AR31" s="455">
        <f t="shared" si="18"/>
        <v>34.126312272</v>
      </c>
      <c r="AS31" s="455">
        <f t="shared" si="19"/>
        <v>34.126312272</v>
      </c>
      <c r="AT31" s="455">
        <f t="shared" si="20"/>
        <v>0</v>
      </c>
      <c r="AU31" s="455">
        <f t="shared" si="5"/>
        <v>0</v>
      </c>
      <c r="AV31" s="455">
        <f t="shared" si="5"/>
        <v>0</v>
      </c>
      <c r="AW31" s="455"/>
      <c r="AX31" s="191">
        <f>W31/'[166]F-5'!$N$19/100</f>
        <v>0.76284500452836879</v>
      </c>
      <c r="AY31" s="191">
        <f>AO31/'[166]F-5'!$N$19/100</f>
        <v>0.76284500452836879</v>
      </c>
      <c r="AZ31" s="184">
        <v>0.04</v>
      </c>
      <c r="BA31" s="455">
        <f t="shared" si="8"/>
        <v>1.2649488000000002</v>
      </c>
      <c r="BB31" s="455">
        <f t="shared" si="6"/>
        <v>35.391261071999999</v>
      </c>
      <c r="BC31" s="455"/>
      <c r="BD31" s="455">
        <f>'T-1'!O27*'[166]F-5'!$N$19/10</f>
        <v>44.73557809177592</v>
      </c>
      <c r="BE31" s="455">
        <f t="shared" si="9"/>
        <v>10.609265819775921</v>
      </c>
      <c r="BF31" s="454">
        <f t="shared" si="10"/>
        <v>208.00034936626906</v>
      </c>
    </row>
    <row r="32" spans="1:58" ht="15.75" customHeight="1">
      <c r="A32" s="284">
        <f t="shared" si="21"/>
        <v>10</v>
      </c>
      <c r="B32" s="283" t="s">
        <v>252</v>
      </c>
      <c r="C32" s="284" t="s">
        <v>232</v>
      </c>
      <c r="D32" s="452">
        <f>+'T-1'!R28</f>
        <v>82.718000000000004</v>
      </c>
      <c r="E32" s="453"/>
      <c r="F32" s="454">
        <f>+'T-1'!M28</f>
        <v>6267</v>
      </c>
      <c r="G32" s="454">
        <f>+'T-1'!N28</f>
        <v>40857</v>
      </c>
      <c r="H32" s="453">
        <f>+'T-7_Ensuing_Year'!H32</f>
        <v>34590</v>
      </c>
      <c r="I32" s="396"/>
      <c r="J32" s="399">
        <v>6.2</v>
      </c>
      <c r="K32" s="396"/>
      <c r="L32" s="396">
        <v>50</v>
      </c>
      <c r="M32" s="396">
        <v>50</v>
      </c>
      <c r="N32" s="396"/>
      <c r="O32" s="453"/>
      <c r="P32" s="454">
        <f>+'T-7_Ensuing_Year'!P32</f>
        <v>649.63587127348342</v>
      </c>
      <c r="Q32" s="455">
        <f>+'T-7_Ensuing_Year'!Q32</f>
        <v>0</v>
      </c>
      <c r="R32" s="455">
        <f>+'T-7_Ensuing_Year'!R32</f>
        <v>51.285160000000005</v>
      </c>
      <c r="S32" s="455">
        <f>+'T-7_Ensuing_Year'!S32</f>
        <v>2.4514200000000002</v>
      </c>
      <c r="T32" s="455">
        <f>+'T-7_Ensuing_Year'!T32</f>
        <v>0</v>
      </c>
      <c r="U32" s="455">
        <f t="shared" si="11"/>
        <v>53.736580000000004</v>
      </c>
      <c r="V32" s="456">
        <v>0.1</v>
      </c>
      <c r="W32" s="454">
        <f>+'T-7_Ensuing_Year'!W32</f>
        <v>646.63587127348342</v>
      </c>
      <c r="X32" s="452">
        <f>+'T-7_Ensuing_Year'!X32</f>
        <v>24.8154</v>
      </c>
      <c r="Y32" s="455">
        <f>+'T-7_Ensuing_Year'!Y32</f>
        <v>0.24815400000000004</v>
      </c>
      <c r="Z32" s="455">
        <f t="shared" si="12"/>
        <v>53.488426000000004</v>
      </c>
      <c r="AA32" s="396"/>
      <c r="AB32" s="399">
        <v>6.2</v>
      </c>
      <c r="AC32" s="396"/>
      <c r="AD32" s="396">
        <v>50</v>
      </c>
      <c r="AE32" s="396">
        <v>50</v>
      </c>
      <c r="AF32" s="396"/>
      <c r="AG32" s="455"/>
      <c r="AH32" s="454">
        <f t="shared" si="13"/>
        <v>649.63587127348342</v>
      </c>
      <c r="AI32" s="455">
        <f t="shared" si="7"/>
        <v>0</v>
      </c>
      <c r="AJ32" s="455">
        <f t="shared" si="14"/>
        <v>51.285160000000005</v>
      </c>
      <c r="AK32" s="455">
        <f t="shared" si="15"/>
        <v>2.4514200000000002</v>
      </c>
      <c r="AL32" s="455"/>
      <c r="AM32" s="455">
        <f t="shared" si="16"/>
        <v>53.736580000000004</v>
      </c>
      <c r="AN32" s="456">
        <v>0.1</v>
      </c>
      <c r="AO32" s="454">
        <f t="shared" si="17"/>
        <v>646.63587127348342</v>
      </c>
      <c r="AP32" s="452">
        <f>+'T-7_Ensuing_Year'!X32</f>
        <v>24.8154</v>
      </c>
      <c r="AQ32" s="455">
        <f>+'T-7_Ensuing_Year'!Y32</f>
        <v>0.24815400000000004</v>
      </c>
      <c r="AR32" s="455">
        <f t="shared" si="18"/>
        <v>53.488426000000004</v>
      </c>
      <c r="AS32" s="455">
        <f t="shared" si="19"/>
        <v>53.488426000000004</v>
      </c>
      <c r="AT32" s="455">
        <f t="shared" si="20"/>
        <v>0</v>
      </c>
      <c r="AU32" s="455">
        <f t="shared" si="5"/>
        <v>0</v>
      </c>
      <c r="AV32" s="455">
        <f t="shared" si="5"/>
        <v>0</v>
      </c>
      <c r="AW32" s="455"/>
      <c r="AX32" s="191">
        <f>W32/'[166]F-5'!$N$19/100</f>
        <v>0.73727244973813544</v>
      </c>
      <c r="AY32" s="191">
        <f>AO32/'[166]F-5'!$N$19/100</f>
        <v>0.73727244973813544</v>
      </c>
      <c r="AZ32" s="405"/>
      <c r="BA32" s="455">
        <f t="shared" si="8"/>
        <v>0</v>
      </c>
      <c r="BB32" s="455">
        <f t="shared" si="6"/>
        <v>53.488426000000004</v>
      </c>
      <c r="BC32" s="455"/>
      <c r="BD32" s="455">
        <f>'T-1'!O28*'[166]F-5'!$N$19/10</f>
        <v>72.549063808091617</v>
      </c>
      <c r="BE32" s="455">
        <f t="shared" si="9"/>
        <v>19.060637808091613</v>
      </c>
      <c r="BF32" s="454">
        <f t="shared" si="10"/>
        <v>230.42914248521012</v>
      </c>
    </row>
    <row r="33" spans="1:58" ht="15.75" customHeight="1">
      <c r="A33" s="284">
        <f t="shared" si="21"/>
        <v>11</v>
      </c>
      <c r="B33" s="283" t="s">
        <v>253</v>
      </c>
      <c r="C33" s="284" t="s">
        <v>232</v>
      </c>
      <c r="D33" s="452">
        <f>+'T-1'!R29</f>
        <v>0</v>
      </c>
      <c r="E33" s="453"/>
      <c r="F33" s="454">
        <f>+'T-1'!M29</f>
        <v>0</v>
      </c>
      <c r="G33" s="454">
        <f>+'T-1'!N29</f>
        <v>0</v>
      </c>
      <c r="H33" s="453">
        <f>+'T-7_Ensuing_Year'!H33</f>
        <v>0</v>
      </c>
      <c r="I33" s="396">
        <v>200</v>
      </c>
      <c r="J33" s="399">
        <v>6.2</v>
      </c>
      <c r="K33" s="396"/>
      <c r="L33" s="396"/>
      <c r="M33" s="396"/>
      <c r="N33" s="396">
        <v>30</v>
      </c>
      <c r="O33" s="453"/>
      <c r="P33" s="454">
        <f>+'T-7_Ensuing_Year'!P33</f>
        <v>0</v>
      </c>
      <c r="Q33" s="455">
        <f>+'T-7_Ensuing_Year'!Q33</f>
        <v>0</v>
      </c>
      <c r="R33" s="455">
        <f>+'T-7_Ensuing_Year'!R33</f>
        <v>0</v>
      </c>
      <c r="S33" s="455">
        <f>+'T-7_Ensuing_Year'!S33</f>
        <v>0</v>
      </c>
      <c r="T33" s="455">
        <f>+'T-7_Ensuing_Year'!T33</f>
        <v>0</v>
      </c>
      <c r="U33" s="455">
        <f t="shared" si="11"/>
        <v>0</v>
      </c>
      <c r="V33" s="456"/>
      <c r="W33" s="454">
        <f>+'T-7_Ensuing_Year'!W33</f>
        <v>0</v>
      </c>
      <c r="X33" s="452">
        <f>+'T-7_Ensuing_Year'!X33</f>
        <v>0</v>
      </c>
      <c r="Y33" s="455">
        <f>+'T-7_Ensuing_Year'!Y33</f>
        <v>0</v>
      </c>
      <c r="Z33" s="455">
        <f t="shared" si="12"/>
        <v>0</v>
      </c>
      <c r="AA33" s="396">
        <v>200</v>
      </c>
      <c r="AB33" s="399">
        <v>6.2</v>
      </c>
      <c r="AC33" s="396"/>
      <c r="AD33" s="396"/>
      <c r="AE33" s="396"/>
      <c r="AF33" s="396">
        <v>30</v>
      </c>
      <c r="AG33" s="455"/>
      <c r="AH33" s="454" t="e">
        <f t="shared" si="13"/>
        <v>#DIV/0!</v>
      </c>
      <c r="AI33" s="455">
        <f t="shared" si="7"/>
        <v>0</v>
      </c>
      <c r="AJ33" s="455">
        <f t="shared" si="14"/>
        <v>0</v>
      </c>
      <c r="AK33" s="455">
        <f t="shared" si="15"/>
        <v>0</v>
      </c>
      <c r="AL33" s="455"/>
      <c r="AM33" s="455">
        <f t="shared" si="16"/>
        <v>0</v>
      </c>
      <c r="AN33" s="456"/>
      <c r="AO33" s="454" t="e">
        <f t="shared" si="17"/>
        <v>#DIV/0!</v>
      </c>
      <c r="AP33" s="452">
        <f>+'T-7_Ensuing_Year'!X33</f>
        <v>0</v>
      </c>
      <c r="AQ33" s="455">
        <f>+'T-7_Ensuing_Year'!Y33</f>
        <v>0</v>
      </c>
      <c r="AR33" s="455">
        <f t="shared" si="18"/>
        <v>0</v>
      </c>
      <c r="AS33" s="455">
        <f t="shared" si="19"/>
        <v>0</v>
      </c>
      <c r="AT33" s="455">
        <f t="shared" si="20"/>
        <v>0</v>
      </c>
      <c r="AU33" s="455">
        <f t="shared" si="5"/>
        <v>0</v>
      </c>
      <c r="AV33" s="455">
        <f t="shared" si="5"/>
        <v>0</v>
      </c>
      <c r="AW33" s="455"/>
      <c r="AX33" s="191">
        <f>W33/'[166]F-5'!$N$19/100</f>
        <v>0</v>
      </c>
      <c r="AY33" s="191" t="e">
        <f>AO33/'[166]F-5'!$N$19/100</f>
        <v>#DIV/0!</v>
      </c>
      <c r="AZ33" s="397"/>
      <c r="BA33" s="455">
        <f t="shared" si="8"/>
        <v>0</v>
      </c>
      <c r="BB33" s="455">
        <f t="shared" si="6"/>
        <v>0</v>
      </c>
      <c r="BC33" s="455"/>
      <c r="BD33" s="455">
        <f>'T-1'!O29*'[166]F-5'!$N$19/10</f>
        <v>0</v>
      </c>
      <c r="BE33" s="455">
        <f t="shared" si="9"/>
        <v>0</v>
      </c>
      <c r="BF33" s="454" t="e">
        <f t="shared" si="10"/>
        <v>#DIV/0!</v>
      </c>
    </row>
    <row r="34" spans="1:58" ht="15.75" customHeight="1">
      <c r="A34" s="284">
        <f t="shared" si="21"/>
        <v>12</v>
      </c>
      <c r="B34" s="283" t="s">
        <v>254</v>
      </c>
      <c r="C34" s="284" t="s">
        <v>232</v>
      </c>
      <c r="D34" s="452">
        <f>+'T-1'!R30</f>
        <v>0</v>
      </c>
      <c r="E34" s="451"/>
      <c r="F34" s="454">
        <f>+'T-1'!M30</f>
        <v>0</v>
      </c>
      <c r="G34" s="454">
        <f>+'T-1'!N30</f>
        <v>0</v>
      </c>
      <c r="H34" s="453">
        <f>+'T-7_Ensuing_Year'!H34</f>
        <v>0</v>
      </c>
      <c r="I34" s="396">
        <v>200</v>
      </c>
      <c r="J34" s="399">
        <v>6.2</v>
      </c>
      <c r="K34" s="396"/>
      <c r="L34" s="396"/>
      <c r="M34" s="396"/>
      <c r="N34" s="396">
        <v>30</v>
      </c>
      <c r="O34" s="453"/>
      <c r="P34" s="454">
        <f>+'T-7_Ensuing_Year'!P34</f>
        <v>0</v>
      </c>
      <c r="Q34" s="455">
        <f>+'T-7_Ensuing_Year'!Q34</f>
        <v>0</v>
      </c>
      <c r="R34" s="455">
        <f>+'T-7_Ensuing_Year'!R34</f>
        <v>0</v>
      </c>
      <c r="S34" s="455">
        <f>+'T-7_Ensuing_Year'!S34</f>
        <v>0</v>
      </c>
      <c r="T34" s="455">
        <f>+'T-7_Ensuing_Year'!T34</f>
        <v>0</v>
      </c>
      <c r="U34" s="455">
        <f t="shared" si="11"/>
        <v>0</v>
      </c>
      <c r="V34" s="456"/>
      <c r="W34" s="454">
        <f>+'T-7_Ensuing_Year'!W34</f>
        <v>0</v>
      </c>
      <c r="X34" s="452">
        <f>+'T-7_Ensuing_Year'!X34</f>
        <v>0</v>
      </c>
      <c r="Y34" s="455">
        <f>+'T-7_Ensuing_Year'!Y34</f>
        <v>0</v>
      </c>
      <c r="Z34" s="455">
        <f t="shared" si="12"/>
        <v>0</v>
      </c>
      <c r="AA34" s="396">
        <v>200</v>
      </c>
      <c r="AB34" s="399">
        <v>6.2</v>
      </c>
      <c r="AC34" s="396"/>
      <c r="AD34" s="396"/>
      <c r="AE34" s="396"/>
      <c r="AF34" s="396">
        <v>30</v>
      </c>
      <c r="AG34" s="453"/>
      <c r="AH34" s="454" t="e">
        <f t="shared" si="13"/>
        <v>#DIV/0!</v>
      </c>
      <c r="AI34" s="455">
        <f t="shared" si="7"/>
        <v>0</v>
      </c>
      <c r="AJ34" s="455">
        <f t="shared" si="14"/>
        <v>0</v>
      </c>
      <c r="AK34" s="455">
        <f t="shared" si="15"/>
        <v>0</v>
      </c>
      <c r="AL34" s="453"/>
      <c r="AM34" s="455">
        <f t="shared" si="16"/>
        <v>0</v>
      </c>
      <c r="AN34" s="456"/>
      <c r="AO34" s="454" t="e">
        <f t="shared" si="17"/>
        <v>#DIV/0!</v>
      </c>
      <c r="AP34" s="452">
        <f>+'T-7_Ensuing_Year'!X34</f>
        <v>0</v>
      </c>
      <c r="AQ34" s="455">
        <f>+'T-7_Ensuing_Year'!Y34</f>
        <v>0</v>
      </c>
      <c r="AR34" s="455">
        <f t="shared" si="18"/>
        <v>0</v>
      </c>
      <c r="AS34" s="455">
        <f t="shared" si="19"/>
        <v>0</v>
      </c>
      <c r="AT34" s="455">
        <f t="shared" si="20"/>
        <v>0</v>
      </c>
      <c r="AU34" s="455">
        <f t="shared" si="5"/>
        <v>0</v>
      </c>
      <c r="AV34" s="455">
        <f t="shared" si="5"/>
        <v>0</v>
      </c>
      <c r="AW34" s="453"/>
      <c r="AX34" s="191">
        <f>W34/'[166]F-5'!$N$19/100</f>
        <v>0</v>
      </c>
      <c r="AY34" s="191" t="e">
        <f>AO34/'[166]F-5'!$N$19/100</f>
        <v>#DIV/0!</v>
      </c>
      <c r="AZ34" s="397"/>
      <c r="BA34" s="455">
        <f t="shared" si="8"/>
        <v>0</v>
      </c>
      <c r="BB34" s="455">
        <f t="shared" si="6"/>
        <v>0</v>
      </c>
      <c r="BC34" s="453"/>
      <c r="BD34" s="455">
        <f>'T-1'!O30*'[166]F-5'!$N$19/10</f>
        <v>0</v>
      </c>
      <c r="BE34" s="455">
        <f t="shared" si="9"/>
        <v>0</v>
      </c>
      <c r="BF34" s="454" t="e">
        <f t="shared" si="10"/>
        <v>#DIV/0!</v>
      </c>
    </row>
    <row r="35" spans="1:58" ht="15.75" customHeight="1">
      <c r="A35" s="284">
        <f t="shared" si="21"/>
        <v>13</v>
      </c>
      <c r="B35" s="283" t="s">
        <v>255</v>
      </c>
      <c r="C35" s="284" t="s">
        <v>232</v>
      </c>
      <c r="D35" s="452">
        <f>+'T-1'!R31</f>
        <v>0</v>
      </c>
      <c r="E35" s="451"/>
      <c r="F35" s="454">
        <f>+'T-1'!M31</f>
        <v>0</v>
      </c>
      <c r="G35" s="454">
        <f>+'T-1'!N31</f>
        <v>0</v>
      </c>
      <c r="H35" s="453">
        <f>+'T-7_Ensuing_Year'!H35</f>
        <v>0</v>
      </c>
      <c r="I35" s="396">
        <v>200</v>
      </c>
      <c r="J35" s="399">
        <v>6.2</v>
      </c>
      <c r="K35" s="396"/>
      <c r="L35" s="396"/>
      <c r="M35" s="396"/>
      <c r="N35" s="396">
        <v>30</v>
      </c>
      <c r="O35" s="453"/>
      <c r="P35" s="454">
        <f>+'T-7_Ensuing_Year'!P35</f>
        <v>0</v>
      </c>
      <c r="Q35" s="455">
        <f>+'T-7_Ensuing_Year'!Q35</f>
        <v>0</v>
      </c>
      <c r="R35" s="455">
        <f>+'T-7_Ensuing_Year'!R35</f>
        <v>0</v>
      </c>
      <c r="S35" s="455">
        <f>+'T-7_Ensuing_Year'!S35</f>
        <v>0</v>
      </c>
      <c r="T35" s="455">
        <f>+'T-7_Ensuing_Year'!T35</f>
        <v>0</v>
      </c>
      <c r="U35" s="455">
        <f t="shared" si="11"/>
        <v>0</v>
      </c>
      <c r="V35" s="456"/>
      <c r="W35" s="454">
        <f>+'T-7_Ensuing_Year'!W35</f>
        <v>0</v>
      </c>
      <c r="X35" s="452">
        <f>+'T-7_Ensuing_Year'!X35</f>
        <v>0</v>
      </c>
      <c r="Y35" s="455">
        <f>+'T-7_Ensuing_Year'!Y35</f>
        <v>0</v>
      </c>
      <c r="Z35" s="455">
        <f t="shared" si="12"/>
        <v>0</v>
      </c>
      <c r="AA35" s="396">
        <v>200</v>
      </c>
      <c r="AB35" s="399">
        <v>6.2</v>
      </c>
      <c r="AC35" s="396"/>
      <c r="AD35" s="396"/>
      <c r="AE35" s="396"/>
      <c r="AF35" s="396">
        <v>30</v>
      </c>
      <c r="AG35" s="453"/>
      <c r="AH35" s="454" t="e">
        <f t="shared" si="13"/>
        <v>#DIV/0!</v>
      </c>
      <c r="AI35" s="455">
        <f t="shared" si="7"/>
        <v>0</v>
      </c>
      <c r="AJ35" s="455">
        <f t="shared" si="14"/>
        <v>0</v>
      </c>
      <c r="AK35" s="455">
        <f t="shared" si="15"/>
        <v>0</v>
      </c>
      <c r="AL35" s="453"/>
      <c r="AM35" s="455">
        <f t="shared" si="16"/>
        <v>0</v>
      </c>
      <c r="AN35" s="456"/>
      <c r="AO35" s="454" t="e">
        <f t="shared" si="17"/>
        <v>#DIV/0!</v>
      </c>
      <c r="AP35" s="452">
        <f>+'T-7_Ensuing_Year'!X35</f>
        <v>0</v>
      </c>
      <c r="AQ35" s="455">
        <f>+'T-7_Ensuing_Year'!Y35</f>
        <v>0</v>
      </c>
      <c r="AR35" s="455">
        <f t="shared" si="18"/>
        <v>0</v>
      </c>
      <c r="AS35" s="455">
        <f t="shared" si="19"/>
        <v>0</v>
      </c>
      <c r="AT35" s="455">
        <f t="shared" si="20"/>
        <v>0</v>
      </c>
      <c r="AU35" s="455">
        <f t="shared" si="5"/>
        <v>0</v>
      </c>
      <c r="AV35" s="455">
        <f t="shared" si="5"/>
        <v>0</v>
      </c>
      <c r="AW35" s="453"/>
      <c r="AX35" s="191">
        <f>W35/'[166]F-5'!$N$19/100</f>
        <v>0</v>
      </c>
      <c r="AY35" s="191" t="e">
        <f>AO35/'[166]F-5'!$N$19/100</f>
        <v>#DIV/0!</v>
      </c>
      <c r="AZ35" s="397"/>
      <c r="BA35" s="455">
        <f t="shared" si="8"/>
        <v>0</v>
      </c>
      <c r="BB35" s="455">
        <f t="shared" si="6"/>
        <v>0</v>
      </c>
      <c r="BC35" s="453"/>
      <c r="BD35" s="455">
        <f>'T-1'!O31*'[166]F-5'!$N$19/10</f>
        <v>0</v>
      </c>
      <c r="BE35" s="455">
        <f t="shared" si="9"/>
        <v>0</v>
      </c>
      <c r="BF35" s="454" t="e">
        <f t="shared" si="10"/>
        <v>#DIV/0!</v>
      </c>
    </row>
    <row r="36" spans="1:58" ht="15.75" customHeight="1">
      <c r="A36" s="284"/>
      <c r="B36" s="292" t="s">
        <v>256</v>
      </c>
      <c r="C36" s="292"/>
      <c r="D36" s="452">
        <f>SUM(D25:D35)+D24+D19</f>
        <v>2886.5640000000003</v>
      </c>
      <c r="E36" s="453"/>
      <c r="F36" s="454">
        <f>SUM(F25:F35)+F24+F19</f>
        <v>2025399</v>
      </c>
      <c r="G36" s="454">
        <f>SUM(G25:G35)+G24+G19</f>
        <v>2722404</v>
      </c>
      <c r="H36" s="453"/>
      <c r="I36" s="396"/>
      <c r="J36" s="399"/>
      <c r="K36" s="396"/>
      <c r="L36" s="396"/>
      <c r="M36" s="396"/>
      <c r="N36" s="396"/>
      <c r="O36" s="453"/>
      <c r="P36" s="454">
        <f>+'T-7_Ensuing_Year'!P36</f>
        <v>508.02478030758823</v>
      </c>
      <c r="Q36" s="458">
        <f>SUM(Q25:Q35)+Q19+Q24</f>
        <v>0</v>
      </c>
      <c r="R36" s="458">
        <f>SUM(R25:R35)+R19+R24</f>
        <v>1379.2905039437933</v>
      </c>
      <c r="S36" s="458">
        <f>SUM(S25:S35)+S19+S24</f>
        <v>87.155538000000007</v>
      </c>
      <c r="T36" s="458">
        <f>SUM(T25:T35)+T19+T24</f>
        <v>0</v>
      </c>
      <c r="U36" s="458">
        <f>SUM(U25:U35)+U19+U24</f>
        <v>1466.4460419437933</v>
      </c>
      <c r="V36" s="456"/>
      <c r="W36" s="454">
        <f>+'T-7_Ensuing_Year'!W36</f>
        <v>502.11224402472743</v>
      </c>
      <c r="X36" s="452"/>
      <c r="Y36" s="458">
        <f>SUM(Y25:Y35)+Y19+Y24</f>
        <v>17.066914382800004</v>
      </c>
      <c r="Z36" s="458">
        <f>SUM(Z25:Z35)+Z19+Z24</f>
        <v>1449.3791275609931</v>
      </c>
      <c r="AA36" s="396"/>
      <c r="AB36" s="399"/>
      <c r="AC36" s="396"/>
      <c r="AD36" s="396"/>
      <c r="AE36" s="396"/>
      <c r="AF36" s="396"/>
      <c r="AG36" s="453"/>
      <c r="AH36" s="454">
        <f t="shared" si="13"/>
        <v>508.02478030758823</v>
      </c>
      <c r="AI36" s="458">
        <f>SUM(AI25:AI35)+AI19+AI24</f>
        <v>0</v>
      </c>
      <c r="AJ36" s="458">
        <f>SUM(AJ25:AJ35)+AJ19+AJ24</f>
        <v>1379.2905039437933</v>
      </c>
      <c r="AK36" s="458">
        <f>SUM(AK25:AK35)+AK19+AK24</f>
        <v>85.952573999999998</v>
      </c>
      <c r="AL36" s="458">
        <f>SUM(AL25:AL35)+AL19+AL24</f>
        <v>0</v>
      </c>
      <c r="AM36" s="458">
        <f>SUM(AM25:AM35)+AM19+AM24</f>
        <v>1466.4460419437933</v>
      </c>
      <c r="AN36" s="456"/>
      <c r="AO36" s="454">
        <f t="shared" si="17"/>
        <v>502.11224402472732</v>
      </c>
      <c r="AP36" s="452"/>
      <c r="AQ36" s="458">
        <f>SUM(AQ25:AQ35)+AQ19+AQ24</f>
        <v>17.066914382800004</v>
      </c>
      <c r="AR36" s="458">
        <f>SUM(AR25:AR35)+AR19+AR24</f>
        <v>1449.3791275609931</v>
      </c>
      <c r="AS36" s="458">
        <f>SUM(AS25:AS35)+AS19+AS24</f>
        <v>1449.3791275609931</v>
      </c>
      <c r="AT36" s="458">
        <f>SUM(AT25:AT35)+AT19+AT24</f>
        <v>0</v>
      </c>
      <c r="AU36" s="455">
        <f t="shared" si="5"/>
        <v>0</v>
      </c>
      <c r="AV36" s="455">
        <f t="shared" si="5"/>
        <v>0</v>
      </c>
      <c r="AW36" s="453"/>
      <c r="AX36" s="191">
        <f>W36/'[166]F-5'!$N$19/100</f>
        <v>0.57249147571501846</v>
      </c>
      <c r="AY36" s="191">
        <f>AO36/'[166]F-5'!$N$19/100</f>
        <v>0.57249147571501835</v>
      </c>
      <c r="AZ36" s="397"/>
      <c r="BA36" s="458">
        <f>SUM(BA25:BA35)+BA19+BA24</f>
        <v>54.00451915775173</v>
      </c>
      <c r="BB36" s="458">
        <f t="shared" si="6"/>
        <v>1503.3836467187448</v>
      </c>
      <c r="BC36" s="453"/>
      <c r="BD36" s="458">
        <f>BD19+BD24+SUM(BD25:BD35)</f>
        <v>2531.704294375349</v>
      </c>
      <c r="BE36" s="458">
        <f t="shared" si="9"/>
        <v>1082.325166814356</v>
      </c>
      <c r="BF36" s="461">
        <f t="shared" si="10"/>
        <v>374.95276973396602</v>
      </c>
    </row>
    <row r="37" spans="1:58" ht="15.75" customHeight="1">
      <c r="A37" s="283"/>
      <c r="B37" s="281" t="s">
        <v>257</v>
      </c>
      <c r="C37" s="284"/>
      <c r="D37" s="453"/>
      <c r="E37" s="453"/>
      <c r="F37" s="454"/>
      <c r="G37" s="454"/>
      <c r="H37" s="453"/>
      <c r="I37" s="396"/>
      <c r="J37" s="399"/>
      <c r="K37" s="396"/>
      <c r="L37" s="396"/>
      <c r="M37" s="396"/>
      <c r="N37" s="396"/>
      <c r="O37" s="453"/>
      <c r="P37" s="453"/>
      <c r="Q37" s="455"/>
      <c r="R37" s="455"/>
      <c r="S37" s="455"/>
      <c r="T37" s="455"/>
      <c r="U37" s="455"/>
      <c r="V37" s="456"/>
      <c r="W37" s="453"/>
      <c r="X37" s="452">
        <f>+'T-7_Ensuing_Year'!X37</f>
        <v>0</v>
      </c>
      <c r="Y37" s="455">
        <f>+'T-7_Ensuing_Year'!Y37</f>
        <v>0</v>
      </c>
      <c r="Z37" s="455"/>
      <c r="AA37" s="396"/>
      <c r="AB37" s="399"/>
      <c r="AC37" s="396"/>
      <c r="AD37" s="396"/>
      <c r="AE37" s="396"/>
      <c r="AF37" s="396"/>
      <c r="AG37" s="453"/>
      <c r="AH37" s="453"/>
      <c r="AI37" s="453"/>
      <c r="AJ37" s="453"/>
      <c r="AK37" s="453"/>
      <c r="AL37" s="453"/>
      <c r="AM37" s="453"/>
      <c r="AN37" s="456"/>
      <c r="AO37" s="453"/>
      <c r="AP37" s="452"/>
      <c r="AQ37" s="455"/>
      <c r="AR37" s="453"/>
      <c r="AS37" s="455"/>
      <c r="AT37" s="455"/>
      <c r="AU37" s="455"/>
      <c r="AV37" s="455"/>
      <c r="AW37" s="453"/>
      <c r="AX37" s="191"/>
      <c r="AY37" s="453"/>
      <c r="AZ37" s="186"/>
      <c r="BA37" s="453"/>
      <c r="BB37" s="455">
        <f t="shared" si="6"/>
        <v>0</v>
      </c>
      <c r="BC37" s="453"/>
      <c r="BD37" s="453"/>
      <c r="BE37" s="453"/>
      <c r="BF37" s="453"/>
    </row>
    <row r="38" spans="1:58" ht="15.75" customHeight="1">
      <c r="A38" s="284">
        <v>13</v>
      </c>
      <c r="B38" s="283" t="s">
        <v>258</v>
      </c>
      <c r="C38" s="284" t="s">
        <v>259</v>
      </c>
      <c r="D38" s="452">
        <f>+'T-1'!R34</f>
        <v>18.754999999999999</v>
      </c>
      <c r="E38" s="452">
        <f>+'T-7_Ensuing_Year'!E38</f>
        <v>9.3774999999999997E-2</v>
      </c>
      <c r="F38" s="454">
        <f>+'T-1'!M34</f>
        <v>29</v>
      </c>
      <c r="G38" s="454">
        <f>+'T-1'!N34</f>
        <v>10954</v>
      </c>
      <c r="H38" s="453"/>
      <c r="I38" s="396">
        <v>20</v>
      </c>
      <c r="J38" s="399">
        <v>4.9000000000000004</v>
      </c>
      <c r="K38" s="396"/>
      <c r="L38" s="396"/>
      <c r="M38" s="396"/>
      <c r="N38" s="396">
        <v>250</v>
      </c>
      <c r="O38" s="453"/>
      <c r="P38" s="454">
        <f>+'T-7_Ensuing_Year'!P38</f>
        <v>503.38125833111167</v>
      </c>
      <c r="Q38" s="455">
        <f>+'T-7_Ensuing_Year'!Q38</f>
        <v>0.26289600000000002</v>
      </c>
      <c r="R38" s="455">
        <f>+'T-7_Ensuing_Year'!R38</f>
        <v>9.1693195000000003</v>
      </c>
      <c r="S38" s="455">
        <f>+'T-7_Ensuing_Year'!S38</f>
        <v>0</v>
      </c>
      <c r="T38" s="455">
        <f>+'T-7_Ensuing_Year'!T38</f>
        <v>8.6999999999999994E-3</v>
      </c>
      <c r="U38" s="455">
        <f t="shared" ref="U38:U52" si="22">SUM(Q38:T38)</f>
        <v>9.4409154999999991</v>
      </c>
      <c r="V38" s="456">
        <v>0.1</v>
      </c>
      <c r="W38" s="454">
        <f>+'T-7_Ensuing_Year'!W38</f>
        <v>493.7812583311117</v>
      </c>
      <c r="X38" s="452">
        <f>+'T-7_Ensuing_Year'!X38</f>
        <v>18.004799999999999</v>
      </c>
      <c r="Y38" s="455">
        <f>+'T-7_Ensuing_Year'!Y38</f>
        <v>0.18004800000000001</v>
      </c>
      <c r="Z38" s="455">
        <f t="shared" ref="Z38:Z52" si="23">+U38-Y38</f>
        <v>9.2608674999999998</v>
      </c>
      <c r="AA38" s="396">
        <v>20</v>
      </c>
      <c r="AB38" s="399">
        <v>4.9000000000000004</v>
      </c>
      <c r="AC38" s="396"/>
      <c r="AD38" s="396"/>
      <c r="AE38" s="396"/>
      <c r="AF38" s="396">
        <v>250</v>
      </c>
      <c r="AG38" s="453"/>
      <c r="AH38" s="454">
        <f t="shared" ref="AH38:AH65" si="24">+AM38/D38*1000</f>
        <v>503.38125833111167</v>
      </c>
      <c r="AI38" s="455">
        <f>+'T-7_Ensuing_Year'!Q38</f>
        <v>0.26289600000000002</v>
      </c>
      <c r="AJ38" s="455">
        <f>+'T-7_Ensuing_Year'!R38</f>
        <v>9.1693195000000003</v>
      </c>
      <c r="AK38" s="455">
        <f>+'T-7_Ensuing_Year'!S38</f>
        <v>0</v>
      </c>
      <c r="AL38" s="455">
        <f>+'T-7_Ensuing_Year'!T38</f>
        <v>8.6999999999999994E-3</v>
      </c>
      <c r="AM38" s="455">
        <f t="shared" ref="AM38:AM52" si="25">SUM(AI38:AL38)</f>
        <v>9.4409154999999991</v>
      </c>
      <c r="AN38" s="456">
        <v>0.1</v>
      </c>
      <c r="AO38" s="454">
        <f t="shared" ref="AO38:AO53" si="26">+AR38/D38*1000</f>
        <v>493.7812583311117</v>
      </c>
      <c r="AP38" s="452">
        <f>+'T-7_Ensuing_Year'!X38</f>
        <v>18.004799999999999</v>
      </c>
      <c r="AQ38" s="455">
        <f>+'T-7_Ensuing_Year'!Y38</f>
        <v>0.18004800000000001</v>
      </c>
      <c r="AR38" s="455">
        <f t="shared" ref="AR38:AR52" si="27">+AM38-AQ38</f>
        <v>9.2608674999999998</v>
      </c>
      <c r="AS38" s="455">
        <f t="shared" ref="AS38:AS52" si="28">+Z38</f>
        <v>9.2608674999999998</v>
      </c>
      <c r="AT38" s="455">
        <f t="shared" ref="AT38:AT52" si="29">+AR38-AS38</f>
        <v>0</v>
      </c>
      <c r="AU38" s="455">
        <f t="shared" ref="AU38:AV62" si="30">+AI38-Q38</f>
        <v>0</v>
      </c>
      <c r="AV38" s="455">
        <f t="shared" si="30"/>
        <v>0</v>
      </c>
      <c r="AW38" s="453"/>
      <c r="AX38" s="191">
        <f>W38/'[166]F-5'!$M$19/100</f>
        <v>0.9247750165197719</v>
      </c>
      <c r="AY38" s="191">
        <f>AO38/'[166]F-5'!$M$19/100</f>
        <v>0.9247750165197719</v>
      </c>
      <c r="AZ38" s="186">
        <v>0.08</v>
      </c>
      <c r="BA38" s="455">
        <f t="shared" ref="BA38:BA45" si="31">+AJ38*AZ38</f>
        <v>0.73354556000000004</v>
      </c>
      <c r="BB38" s="455">
        <f t="shared" si="6"/>
        <v>9.9944130599999994</v>
      </c>
      <c r="BC38" s="453"/>
      <c r="BD38" s="455">
        <f>'T-1'!O34*'[166]F-5'!$M$19/10</f>
        <v>9.762161157902236</v>
      </c>
      <c r="BE38" s="455">
        <f t="shared" ref="BE38:BE53" si="32">BD38-AR38</f>
        <v>0.50129365790223623</v>
      </c>
      <c r="BF38" s="454">
        <f>BE38/'T-1'!O34*10^3</f>
        <v>27.41856686004683</v>
      </c>
    </row>
    <row r="39" spans="1:58" ht="15.75" customHeight="1">
      <c r="A39" s="284">
        <f t="shared" ref="A39:A52" si="33">A38+1</f>
        <v>14</v>
      </c>
      <c r="B39" s="283" t="s">
        <v>245</v>
      </c>
      <c r="C39" s="284" t="s">
        <v>259</v>
      </c>
      <c r="D39" s="452">
        <f>+'T-1'!R35</f>
        <v>5.6529999999999996</v>
      </c>
      <c r="E39" s="452">
        <f>+'T-7_Ensuing_Year'!E39</f>
        <v>0</v>
      </c>
      <c r="F39" s="454">
        <f>+'T-1'!M35</f>
        <v>11</v>
      </c>
      <c r="G39" s="454">
        <f>+'T-1'!N35</f>
        <v>41650</v>
      </c>
      <c r="H39" s="453"/>
      <c r="I39" s="396">
        <v>30</v>
      </c>
      <c r="J39" s="399">
        <v>1.4</v>
      </c>
      <c r="K39" s="396"/>
      <c r="L39" s="396"/>
      <c r="M39" s="396"/>
      <c r="N39" s="396">
        <v>250</v>
      </c>
      <c r="O39" s="453"/>
      <c r="P39" s="454">
        <f>+'T-7_Ensuing_Year'!P39</f>
        <v>387.08376083495489</v>
      </c>
      <c r="Q39" s="455">
        <f>+'T-7_Ensuing_Year'!Q39</f>
        <v>0</v>
      </c>
      <c r="R39" s="455">
        <f>+'T-7_Ensuing_Year'!R39</f>
        <v>2.1848844999999999</v>
      </c>
      <c r="S39" s="455">
        <f>+'T-7_Ensuing_Year'!S39</f>
        <v>0</v>
      </c>
      <c r="T39" s="455">
        <f>+'T-7_Ensuing_Year'!T39</f>
        <v>3.3E-3</v>
      </c>
      <c r="U39" s="455">
        <f t="shared" si="22"/>
        <v>2.1881844999999998</v>
      </c>
      <c r="V39" s="456">
        <v>0.1</v>
      </c>
      <c r="W39" s="454">
        <f>+'T-7_Ensuing_Year'!W39</f>
        <v>377.08376083495489</v>
      </c>
      <c r="X39" s="452">
        <f>+'T-7_Ensuing_Year'!X39</f>
        <v>5.6529999999999996</v>
      </c>
      <c r="Y39" s="455">
        <f>+'T-7_Ensuing_Year'!Y39</f>
        <v>5.6530000000000004E-2</v>
      </c>
      <c r="Z39" s="455">
        <f t="shared" si="23"/>
        <v>2.1316544999999998</v>
      </c>
      <c r="AA39" s="396">
        <v>30</v>
      </c>
      <c r="AB39" s="399">
        <v>1.4</v>
      </c>
      <c r="AC39" s="396"/>
      <c r="AD39" s="396"/>
      <c r="AE39" s="396"/>
      <c r="AF39" s="396">
        <v>250</v>
      </c>
      <c r="AG39" s="453"/>
      <c r="AH39" s="454">
        <f t="shared" si="24"/>
        <v>387.08376083495489</v>
      </c>
      <c r="AI39" s="455">
        <f>+'T-7_Ensuing_Year'!Q39</f>
        <v>0</v>
      </c>
      <c r="AJ39" s="455">
        <f>+'T-7_Ensuing_Year'!R39</f>
        <v>2.1848844999999999</v>
      </c>
      <c r="AK39" s="455">
        <f>+'T-7_Ensuing_Year'!S39</f>
        <v>0</v>
      </c>
      <c r="AL39" s="455">
        <f>+'T-7_Ensuing_Year'!T39</f>
        <v>3.3E-3</v>
      </c>
      <c r="AM39" s="455">
        <f t="shared" si="25"/>
        <v>2.1881844999999998</v>
      </c>
      <c r="AN39" s="456">
        <v>0.1</v>
      </c>
      <c r="AO39" s="454">
        <f t="shared" si="26"/>
        <v>377.08376083495489</v>
      </c>
      <c r="AP39" s="452">
        <f>+'T-7_Ensuing_Year'!X39</f>
        <v>5.6529999999999996</v>
      </c>
      <c r="AQ39" s="455">
        <f>+'T-7_Ensuing_Year'!Y39</f>
        <v>5.6530000000000004E-2</v>
      </c>
      <c r="AR39" s="455">
        <f t="shared" si="27"/>
        <v>2.1316544999999998</v>
      </c>
      <c r="AS39" s="455">
        <f t="shared" si="28"/>
        <v>2.1316544999999998</v>
      </c>
      <c r="AT39" s="455">
        <f t="shared" si="29"/>
        <v>0</v>
      </c>
      <c r="AU39" s="455">
        <f t="shared" si="30"/>
        <v>0</v>
      </c>
      <c r="AV39" s="455">
        <f t="shared" si="30"/>
        <v>0</v>
      </c>
      <c r="AW39" s="453"/>
      <c r="AX39" s="191">
        <f>W39/'[166]F-5'!$M$19/100</f>
        <v>0.70621886771094466</v>
      </c>
      <c r="AY39" s="191">
        <f>AO39/'[166]F-5'!$M$19/100</f>
        <v>0.70621886771094466</v>
      </c>
      <c r="AZ39" s="406">
        <v>0.02</v>
      </c>
      <c r="BA39" s="455">
        <f t="shared" si="31"/>
        <v>4.3697689999999997E-2</v>
      </c>
      <c r="BB39" s="455">
        <f t="shared" si="6"/>
        <v>2.1753521899999999</v>
      </c>
      <c r="BC39" s="453"/>
      <c r="BD39" s="455">
        <f>'T-1'!O35*'[166]F-5'!$M$19/10</f>
        <v>2.9276338472229915</v>
      </c>
      <c r="BE39" s="455">
        <f t="shared" si="32"/>
        <v>0.79597934722299168</v>
      </c>
      <c r="BF39" s="454">
        <f>BE39/'T-1'!O35*10^3</f>
        <v>145.17223184807438</v>
      </c>
    </row>
    <row r="40" spans="1:58" ht="15.75" customHeight="1">
      <c r="A40" s="284">
        <f t="shared" si="33"/>
        <v>15</v>
      </c>
      <c r="B40" s="283" t="s">
        <v>246</v>
      </c>
      <c r="C40" s="284" t="s">
        <v>259</v>
      </c>
      <c r="D40" s="452">
        <f>+'T-1'!R36</f>
        <v>34.613999999999997</v>
      </c>
      <c r="E40" s="452">
        <f>+'T-7_Ensuing_Year'!E40</f>
        <v>0</v>
      </c>
      <c r="F40" s="454">
        <f>+'T-1'!M36</f>
        <v>85</v>
      </c>
      <c r="G40" s="454">
        <f>+'T-1'!N36</f>
        <v>20866</v>
      </c>
      <c r="H40" s="453"/>
      <c r="I40" s="396">
        <v>30</v>
      </c>
      <c r="J40" s="399">
        <v>1.5</v>
      </c>
      <c r="K40" s="396"/>
      <c r="L40" s="396"/>
      <c r="M40" s="396"/>
      <c r="N40" s="396">
        <v>250</v>
      </c>
      <c r="O40" s="453"/>
      <c r="P40" s="454">
        <f>+'T-7_Ensuing_Year'!P40</f>
        <v>169.59790258276993</v>
      </c>
      <c r="Q40" s="455">
        <f>+'T-7_Ensuing_Year'!Q40</f>
        <v>0.60094080000000005</v>
      </c>
      <c r="R40" s="455">
        <f>+'T-7_Ensuing_Year'!R40</f>
        <v>5.2440209999999983</v>
      </c>
      <c r="S40" s="455">
        <f>+'T-7_Ensuing_Year'!S40</f>
        <v>0</v>
      </c>
      <c r="T40" s="455">
        <f>+'T-7_Ensuing_Year'!T40</f>
        <v>2.5499999999999998E-2</v>
      </c>
      <c r="U40" s="455">
        <f t="shared" si="22"/>
        <v>5.8704617999999984</v>
      </c>
      <c r="V40" s="456">
        <v>0.1</v>
      </c>
      <c r="W40" s="454">
        <f>+'T-7_Ensuing_Year'!W40</f>
        <v>160.09790258276993</v>
      </c>
      <c r="X40" s="452">
        <f>+'T-7_Ensuing_Year'!X40</f>
        <v>32.883299999999998</v>
      </c>
      <c r="Y40" s="455">
        <f>+'T-7_Ensuing_Year'!Y40</f>
        <v>0.32883300000000004</v>
      </c>
      <c r="Z40" s="455">
        <f t="shared" si="23"/>
        <v>5.541628799999998</v>
      </c>
      <c r="AA40" s="396">
        <v>30</v>
      </c>
      <c r="AB40" s="399">
        <v>1.5</v>
      </c>
      <c r="AC40" s="396"/>
      <c r="AD40" s="396"/>
      <c r="AE40" s="396"/>
      <c r="AF40" s="396">
        <v>250</v>
      </c>
      <c r="AG40" s="453"/>
      <c r="AH40" s="454">
        <f t="shared" si="24"/>
        <v>169.59790258276993</v>
      </c>
      <c r="AI40" s="455">
        <f>+'T-7_Ensuing_Year'!Q40</f>
        <v>0.60094080000000005</v>
      </c>
      <c r="AJ40" s="455">
        <f>+'T-7_Ensuing_Year'!R40</f>
        <v>5.2440209999999983</v>
      </c>
      <c r="AK40" s="455">
        <f>+'T-7_Ensuing_Year'!S40</f>
        <v>0</v>
      </c>
      <c r="AL40" s="455">
        <f>+'T-7_Ensuing_Year'!T40</f>
        <v>2.5499999999999998E-2</v>
      </c>
      <c r="AM40" s="455">
        <f t="shared" si="25"/>
        <v>5.8704617999999984</v>
      </c>
      <c r="AN40" s="456">
        <v>0.1</v>
      </c>
      <c r="AO40" s="454">
        <f t="shared" si="26"/>
        <v>160.09790258276993</v>
      </c>
      <c r="AP40" s="452">
        <f>+'T-7_Ensuing_Year'!X40</f>
        <v>32.883299999999998</v>
      </c>
      <c r="AQ40" s="455">
        <f>+'T-7_Ensuing_Year'!Y40</f>
        <v>0.32883300000000004</v>
      </c>
      <c r="AR40" s="455">
        <f t="shared" si="27"/>
        <v>5.541628799999998</v>
      </c>
      <c r="AS40" s="455">
        <f t="shared" si="28"/>
        <v>5.541628799999998</v>
      </c>
      <c r="AT40" s="455">
        <f t="shared" si="29"/>
        <v>0</v>
      </c>
      <c r="AU40" s="455">
        <f t="shared" si="30"/>
        <v>0</v>
      </c>
      <c r="AV40" s="455">
        <f t="shared" si="30"/>
        <v>0</v>
      </c>
      <c r="AW40" s="453"/>
      <c r="AX40" s="191">
        <f>W40/'[166]F-5'!$M$19/100</f>
        <v>0.29983831505909836</v>
      </c>
      <c r="AY40" s="191">
        <f>AO40/'[166]F-5'!$M$19/100</f>
        <v>0.29983831505909836</v>
      </c>
      <c r="AZ40" s="406">
        <v>0.08</v>
      </c>
      <c r="BA40" s="455">
        <f t="shared" si="31"/>
        <v>0.4195216799999999</v>
      </c>
      <c r="BB40" s="455">
        <f t="shared" si="6"/>
        <v>5.9611504799999979</v>
      </c>
      <c r="BC40" s="453"/>
      <c r="BD40" s="455">
        <f>'T-1'!O36*'[166]F-5'!$M$19/10</f>
        <v>15.137410098262231</v>
      </c>
      <c r="BE40" s="455">
        <f t="shared" si="32"/>
        <v>9.5957812982622332</v>
      </c>
      <c r="BF40" s="454">
        <f>BE40/'T-1'!O36*10^3</f>
        <v>338.47553080290061</v>
      </c>
    </row>
    <row r="41" spans="1:58" ht="15.75" customHeight="1">
      <c r="A41" s="284">
        <f t="shared" si="33"/>
        <v>16</v>
      </c>
      <c r="B41" s="283" t="s">
        <v>247</v>
      </c>
      <c r="C41" s="284" t="s">
        <v>259</v>
      </c>
      <c r="D41" s="452">
        <f>+'T-1'!R37</f>
        <v>55.786000000000001</v>
      </c>
      <c r="E41" s="452">
        <f>+'T-7_Ensuing_Year'!E41</f>
        <v>1.11572</v>
      </c>
      <c r="F41" s="454">
        <f>+'T-1'!M37</f>
        <v>21</v>
      </c>
      <c r="G41" s="454">
        <f>+'T-1'!N37</f>
        <v>13403</v>
      </c>
      <c r="H41" s="453"/>
      <c r="I41" s="396">
        <v>50</v>
      </c>
      <c r="J41" s="399">
        <v>3</v>
      </c>
      <c r="K41" s="396"/>
      <c r="L41" s="396"/>
      <c r="M41" s="396"/>
      <c r="N41" s="396">
        <v>250</v>
      </c>
      <c r="O41" s="453"/>
      <c r="P41" s="454">
        <f>+'T-7_Ensuing_Year'!P41</f>
        <v>312.34528734808015</v>
      </c>
      <c r="Q41" s="455">
        <f>+'T-7_Ensuing_Year'!Q41</f>
        <v>0.64334400000000003</v>
      </c>
      <c r="R41" s="455">
        <f>+'T-7_Ensuing_Year'!R41</f>
        <v>16.774850199999999</v>
      </c>
      <c r="S41" s="455">
        <f>+'T-7_Ensuing_Year'!S41</f>
        <v>0</v>
      </c>
      <c r="T41" s="455">
        <f>+'T-7_Ensuing_Year'!T41</f>
        <v>6.3E-3</v>
      </c>
      <c r="U41" s="455">
        <f t="shared" si="22"/>
        <v>17.424494199999998</v>
      </c>
      <c r="V41" s="456"/>
      <c r="W41" s="454">
        <f>+'T-7_Ensuing_Year'!W41</f>
        <v>309.37800711827333</v>
      </c>
      <c r="X41" s="452">
        <f>+'T-7_Ensuing_Year'!X41</f>
        <v>0</v>
      </c>
      <c r="Y41" s="455">
        <f>+'T-7_Ensuing_Year'!Y41</f>
        <v>0.16553269489999997</v>
      </c>
      <c r="Z41" s="455">
        <f t="shared" si="23"/>
        <v>17.258961505099997</v>
      </c>
      <c r="AA41" s="396">
        <v>50</v>
      </c>
      <c r="AB41" s="399">
        <v>4.5999999999999996</v>
      </c>
      <c r="AC41" s="396"/>
      <c r="AD41" s="396"/>
      <c r="AE41" s="396"/>
      <c r="AF41" s="396">
        <v>250</v>
      </c>
      <c r="AG41" s="453"/>
      <c r="AH41" s="454">
        <f t="shared" si="24"/>
        <v>312.34528734808015</v>
      </c>
      <c r="AI41" s="455">
        <f>+'T-7_Ensuing_Year'!Q41</f>
        <v>0.64334400000000003</v>
      </c>
      <c r="AJ41" s="455">
        <f>+'T-7_Ensuing_Year'!R41</f>
        <v>16.774850199999999</v>
      </c>
      <c r="AK41" s="455">
        <f>+'T-7_Ensuing_Year'!S41</f>
        <v>0</v>
      </c>
      <c r="AL41" s="455">
        <f>+'T-7_Ensuing_Year'!T41</f>
        <v>6.3E-3</v>
      </c>
      <c r="AM41" s="455">
        <f t="shared" si="25"/>
        <v>17.424494199999998</v>
      </c>
      <c r="AN41" s="456"/>
      <c r="AO41" s="454">
        <f t="shared" si="26"/>
        <v>309.37800711827333</v>
      </c>
      <c r="AP41" s="452">
        <f>+'T-7_Ensuing_Year'!X41</f>
        <v>0</v>
      </c>
      <c r="AQ41" s="455">
        <f>+'T-7_Ensuing_Year'!Y41</f>
        <v>0.16553269489999997</v>
      </c>
      <c r="AR41" s="455">
        <f t="shared" si="27"/>
        <v>17.258961505099997</v>
      </c>
      <c r="AS41" s="455">
        <f t="shared" si="28"/>
        <v>17.258961505099997</v>
      </c>
      <c r="AT41" s="455">
        <f t="shared" si="29"/>
        <v>0</v>
      </c>
      <c r="AU41" s="455">
        <f t="shared" si="30"/>
        <v>0</v>
      </c>
      <c r="AV41" s="455">
        <f t="shared" si="30"/>
        <v>0</v>
      </c>
      <c r="AW41" s="453"/>
      <c r="AX41" s="191">
        <f>W41/'[166]F-5'!$M$19/100</f>
        <v>0.57941658743921731</v>
      </c>
      <c r="AY41" s="191">
        <f>AO41/'[166]F-5'!$M$19/100</f>
        <v>0.57941658743921731</v>
      </c>
      <c r="AZ41" s="406">
        <v>0.08</v>
      </c>
      <c r="BA41" s="455">
        <f t="shared" si="31"/>
        <v>1.341988016</v>
      </c>
      <c r="BB41" s="455">
        <f t="shared" si="6"/>
        <v>18.600949521099995</v>
      </c>
      <c r="BC41" s="453"/>
      <c r="BD41" s="455">
        <f>'T-1'!O37*'[166]F-5'!$M$19/10</f>
        <v>28.683122859560804</v>
      </c>
      <c r="BE41" s="455">
        <f t="shared" si="32"/>
        <v>11.424161354460807</v>
      </c>
      <c r="BF41" s="454">
        <f>BE41/'T-1'!O37*10^3</f>
        <v>212.66519023922277</v>
      </c>
    </row>
    <row r="42" spans="1:58" ht="15.75" customHeight="1">
      <c r="A42" s="284">
        <f t="shared" si="33"/>
        <v>17</v>
      </c>
      <c r="B42" s="283" t="s">
        <v>251</v>
      </c>
      <c r="C42" s="284" t="s">
        <v>259</v>
      </c>
      <c r="D42" s="452">
        <f>+'T-1'!R38</f>
        <v>32.350999999999999</v>
      </c>
      <c r="E42" s="452">
        <f>+'T-7_Ensuing_Year'!E42</f>
        <v>3.2351000000000001</v>
      </c>
      <c r="F42" s="454">
        <f>+'T-1'!M38</f>
        <v>64</v>
      </c>
      <c r="G42" s="454">
        <f>+'T-1'!N38</f>
        <v>35217</v>
      </c>
      <c r="H42" s="453"/>
      <c r="I42" s="396">
        <v>250</v>
      </c>
      <c r="J42" s="399">
        <v>5.85</v>
      </c>
      <c r="K42" s="396">
        <v>4.75</v>
      </c>
      <c r="L42" s="396"/>
      <c r="M42" s="396"/>
      <c r="N42" s="396">
        <v>250</v>
      </c>
      <c r="O42" s="453"/>
      <c r="P42" s="454">
        <f>+'T-7_Ensuing_Year'!P42</f>
        <v>836.05527495286094</v>
      </c>
      <c r="Q42" s="455">
        <f>+'T-7_Ensuing_Year'!Q42</f>
        <v>8.4520799999999987</v>
      </c>
      <c r="R42" s="455">
        <f>+'T-7_Ensuing_Year'!R42</f>
        <v>18.575944200000002</v>
      </c>
      <c r="S42" s="455">
        <f>+'T-7_Ensuing_Year'!S42</f>
        <v>0</v>
      </c>
      <c r="T42" s="455">
        <f>+'T-7_Ensuing_Year'!T42</f>
        <v>1.9199999999999998E-2</v>
      </c>
      <c r="U42" s="455">
        <f t="shared" si="22"/>
        <v>27.047224200000002</v>
      </c>
      <c r="V42" s="456"/>
      <c r="W42" s="454">
        <f>+'T-7_Ensuing_Year'!W42</f>
        <v>828.9488051157615</v>
      </c>
      <c r="X42" s="452">
        <f>+'T-7_Ensuing_Year'!X42</f>
        <v>0</v>
      </c>
      <c r="Y42" s="455">
        <f>+'T-7_Ensuing_Year'!Y42</f>
        <v>0.22990140570000001</v>
      </c>
      <c r="Z42" s="455">
        <f t="shared" si="23"/>
        <v>26.817322794300001</v>
      </c>
      <c r="AA42" s="396">
        <v>250</v>
      </c>
      <c r="AB42" s="399">
        <v>5.85</v>
      </c>
      <c r="AC42" s="396">
        <v>4.75</v>
      </c>
      <c r="AD42" s="396"/>
      <c r="AE42" s="396"/>
      <c r="AF42" s="396">
        <v>250</v>
      </c>
      <c r="AG42" s="455"/>
      <c r="AH42" s="454">
        <f t="shared" si="24"/>
        <v>836.05527495286094</v>
      </c>
      <c r="AI42" s="455">
        <f>+'T-7_Ensuing_Year'!Q42</f>
        <v>8.4520799999999987</v>
      </c>
      <c r="AJ42" s="455">
        <f>+'T-7_Ensuing_Year'!R42</f>
        <v>18.575944200000002</v>
      </c>
      <c r="AK42" s="455">
        <f>+'T-7_Ensuing_Year'!S42</f>
        <v>0</v>
      </c>
      <c r="AL42" s="455">
        <f>+'T-7_Ensuing_Year'!T42</f>
        <v>1.9199999999999998E-2</v>
      </c>
      <c r="AM42" s="455">
        <f t="shared" si="25"/>
        <v>27.047224200000002</v>
      </c>
      <c r="AN42" s="456"/>
      <c r="AO42" s="454">
        <f t="shared" si="26"/>
        <v>828.9488051157615</v>
      </c>
      <c r="AP42" s="452">
        <f>+'T-7_Ensuing_Year'!X42</f>
        <v>0</v>
      </c>
      <c r="AQ42" s="455">
        <f>+'T-7_Ensuing_Year'!Y42</f>
        <v>0.22990140570000001</v>
      </c>
      <c r="AR42" s="455">
        <f t="shared" si="27"/>
        <v>26.817322794300001</v>
      </c>
      <c r="AS42" s="455">
        <f t="shared" si="28"/>
        <v>26.817322794300001</v>
      </c>
      <c r="AT42" s="455">
        <f t="shared" si="29"/>
        <v>0</v>
      </c>
      <c r="AU42" s="455">
        <f t="shared" si="30"/>
        <v>0</v>
      </c>
      <c r="AV42" s="455">
        <f t="shared" si="30"/>
        <v>0</v>
      </c>
      <c r="AW42" s="455"/>
      <c r="AX42" s="191">
        <f>W42/'[166]F-5'!$M$19/100</f>
        <v>1.5524913755048302</v>
      </c>
      <c r="AY42" s="191">
        <f>AO42/'[166]F-5'!$M$19/100</f>
        <v>1.5524913755048302</v>
      </c>
      <c r="AZ42" s="186">
        <v>0.08</v>
      </c>
      <c r="BA42" s="455">
        <f t="shared" si="31"/>
        <v>1.4860755360000002</v>
      </c>
      <c r="BB42" s="455">
        <f t="shared" si="6"/>
        <v>28.303398330300002</v>
      </c>
      <c r="BC42" s="455"/>
      <c r="BD42" s="455">
        <f>'T-1'!O38*'[166]F-5'!$M$19/10</f>
        <v>16.566787411597257</v>
      </c>
      <c r="BE42" s="455">
        <f t="shared" si="32"/>
        <v>-10.250535382702743</v>
      </c>
      <c r="BF42" s="454">
        <f>BE42/'T-1'!O38*10^3</f>
        <v>-330.37468600582537</v>
      </c>
    </row>
    <row r="43" spans="1:58" ht="15.75" customHeight="1">
      <c r="A43" s="284">
        <f t="shared" si="33"/>
        <v>18</v>
      </c>
      <c r="B43" s="283" t="s">
        <v>260</v>
      </c>
      <c r="C43" s="284" t="s">
        <v>259</v>
      </c>
      <c r="D43" s="452">
        <f>+'T-1'!R39</f>
        <v>0</v>
      </c>
      <c r="E43" s="452">
        <f>+'T-7_Ensuing_Year'!E43</f>
        <v>0</v>
      </c>
      <c r="F43" s="454">
        <f>+'T-1'!M39</f>
        <v>0</v>
      </c>
      <c r="G43" s="454">
        <f>+'T-1'!N39</f>
        <v>0</v>
      </c>
      <c r="H43" s="453"/>
      <c r="I43" s="396">
        <v>250</v>
      </c>
      <c r="J43" s="399">
        <v>5.85</v>
      </c>
      <c r="K43" s="396">
        <v>4.75</v>
      </c>
      <c r="L43" s="396"/>
      <c r="M43" s="396"/>
      <c r="N43" s="396">
        <v>250</v>
      </c>
      <c r="O43" s="453"/>
      <c r="P43" s="454" t="e">
        <f>+'T-7_Ensuing_Year'!P43</f>
        <v>#DIV/0!</v>
      </c>
      <c r="Q43" s="455">
        <f>+'T-7_Ensuing_Year'!Q43</f>
        <v>0</v>
      </c>
      <c r="R43" s="455">
        <f>+'T-7_Ensuing_Year'!R43</f>
        <v>0</v>
      </c>
      <c r="S43" s="455">
        <f>+'T-7_Ensuing_Year'!S43</f>
        <v>0</v>
      </c>
      <c r="T43" s="455">
        <f>+'T-7_Ensuing_Year'!T43</f>
        <v>0</v>
      </c>
      <c r="U43" s="455">
        <f t="shared" si="22"/>
        <v>0</v>
      </c>
      <c r="V43" s="456">
        <v>0.1</v>
      </c>
      <c r="W43" s="454" t="e">
        <f>+'T-7_Ensuing_Year'!W43</f>
        <v>#DIV/0!</v>
      </c>
      <c r="X43" s="452">
        <f>+'T-7_Ensuing_Year'!X43</f>
        <v>0</v>
      </c>
      <c r="Y43" s="455">
        <f>+'T-7_Ensuing_Year'!Y43</f>
        <v>0</v>
      </c>
      <c r="Z43" s="455">
        <f t="shared" si="23"/>
        <v>0</v>
      </c>
      <c r="AA43" s="396">
        <v>250</v>
      </c>
      <c r="AB43" s="399">
        <v>5.85</v>
      </c>
      <c r="AC43" s="396">
        <v>4.75</v>
      </c>
      <c r="AD43" s="396"/>
      <c r="AE43" s="396"/>
      <c r="AF43" s="396">
        <v>250</v>
      </c>
      <c r="AG43" s="455"/>
      <c r="AH43" s="454" t="e">
        <f t="shared" si="24"/>
        <v>#DIV/0!</v>
      </c>
      <c r="AI43" s="455">
        <f>+'T-7_Ensuing_Year'!Q43</f>
        <v>0</v>
      </c>
      <c r="AJ43" s="455">
        <f>+'T-7_Ensuing_Year'!R43</f>
        <v>0</v>
      </c>
      <c r="AK43" s="455">
        <f>+'T-7_Ensuing_Year'!S43</f>
        <v>0</v>
      </c>
      <c r="AL43" s="455">
        <f>+'T-7_Ensuing_Year'!T43</f>
        <v>0</v>
      </c>
      <c r="AM43" s="455">
        <f t="shared" si="25"/>
        <v>0</v>
      </c>
      <c r="AN43" s="456">
        <v>0.1</v>
      </c>
      <c r="AO43" s="454" t="e">
        <f t="shared" si="26"/>
        <v>#DIV/0!</v>
      </c>
      <c r="AP43" s="452">
        <f>+'T-7_Ensuing_Year'!X43</f>
        <v>0</v>
      </c>
      <c r="AQ43" s="455">
        <f>+'T-7_Ensuing_Year'!Y43</f>
        <v>0</v>
      </c>
      <c r="AR43" s="455">
        <f t="shared" si="27"/>
        <v>0</v>
      </c>
      <c r="AS43" s="455">
        <f t="shared" si="28"/>
        <v>0</v>
      </c>
      <c r="AT43" s="455">
        <f t="shared" si="29"/>
        <v>0</v>
      </c>
      <c r="AU43" s="455">
        <f t="shared" si="30"/>
        <v>0</v>
      </c>
      <c r="AV43" s="455">
        <f t="shared" si="30"/>
        <v>0</v>
      </c>
      <c r="AW43" s="455"/>
      <c r="AX43" s="191" t="e">
        <f>W43/'[166]F-5'!$M$19/100</f>
        <v>#DIV/0!</v>
      </c>
      <c r="AY43" s="191" t="e">
        <f>AO43/'[166]F-5'!$M$19/100</f>
        <v>#DIV/0!</v>
      </c>
      <c r="AZ43" s="186">
        <v>0.08</v>
      </c>
      <c r="BA43" s="455">
        <f t="shared" si="31"/>
        <v>0</v>
      </c>
      <c r="BB43" s="455">
        <f t="shared" si="6"/>
        <v>0</v>
      </c>
      <c r="BC43" s="455"/>
      <c r="BD43" s="455">
        <f>'T-1'!O39*'[166]F-5'!$M$19/10</f>
        <v>0</v>
      </c>
      <c r="BE43" s="455">
        <f t="shared" si="32"/>
        <v>0</v>
      </c>
      <c r="BF43" s="454" t="e">
        <f>BE43/'T-1'!O39*10^3</f>
        <v>#DIV/0!</v>
      </c>
    </row>
    <row r="44" spans="1:58" ht="15.75" customHeight="1">
      <c r="A44" s="284">
        <f t="shared" si="33"/>
        <v>19</v>
      </c>
      <c r="B44" s="283" t="s">
        <v>254</v>
      </c>
      <c r="C44" s="284"/>
      <c r="D44" s="452">
        <f>+'T-1'!R40</f>
        <v>79.5</v>
      </c>
      <c r="E44" s="452">
        <f>+'T-7_Ensuing_Year'!E44</f>
        <v>7.95</v>
      </c>
      <c r="F44" s="454">
        <f>+'T-1'!M40</f>
        <v>165</v>
      </c>
      <c r="G44" s="454">
        <f>+'T-1'!N40</f>
        <v>44270</v>
      </c>
      <c r="H44" s="453"/>
      <c r="I44" s="396">
        <v>250</v>
      </c>
      <c r="J44" s="399">
        <v>5.85</v>
      </c>
      <c r="K44" s="396">
        <v>4.75</v>
      </c>
      <c r="L44" s="396"/>
      <c r="M44" s="396"/>
      <c r="N44" s="396">
        <v>250</v>
      </c>
      <c r="O44" s="453"/>
      <c r="P44" s="454">
        <f>+'T-7_Ensuing_Year'!P44</f>
        <v>718.12075471698097</v>
      </c>
      <c r="Q44" s="455">
        <f>+'T-7_Ensuing_Year'!Q44</f>
        <v>11.28885</v>
      </c>
      <c r="R44" s="455">
        <f>+'T-7_Ensuing_Year'!R44</f>
        <v>45.752249999999989</v>
      </c>
      <c r="S44" s="455">
        <f>+'T-7_Ensuing_Year'!S44</f>
        <v>0</v>
      </c>
      <c r="T44" s="455">
        <f>+'T-7_Ensuing_Year'!T44</f>
        <v>4.9500000000000002E-2</v>
      </c>
      <c r="U44" s="455">
        <f t="shared" si="22"/>
        <v>57.090599999999988</v>
      </c>
      <c r="V44" s="456"/>
      <c r="W44" s="454">
        <f>+'T-7_Ensuing_Year'!W44</f>
        <v>711.29860754716969</v>
      </c>
      <c r="X44" s="452">
        <f>+'T-7_Ensuing_Year'!X44</f>
        <v>0</v>
      </c>
      <c r="Y44" s="455">
        <f>+'T-7_Ensuing_Year'!Y44</f>
        <v>0.54236069999999981</v>
      </c>
      <c r="Z44" s="455">
        <f t="shared" si="23"/>
        <v>56.548239299999985</v>
      </c>
      <c r="AA44" s="396">
        <v>250</v>
      </c>
      <c r="AB44" s="399">
        <v>5.85</v>
      </c>
      <c r="AC44" s="396">
        <v>4.75</v>
      </c>
      <c r="AD44" s="396"/>
      <c r="AE44" s="396"/>
      <c r="AF44" s="396">
        <v>250</v>
      </c>
      <c r="AG44" s="455"/>
      <c r="AH44" s="454">
        <f t="shared" si="24"/>
        <v>718.12075471698097</v>
      </c>
      <c r="AI44" s="455">
        <f>+'T-7_Ensuing_Year'!Q44</f>
        <v>11.28885</v>
      </c>
      <c r="AJ44" s="455">
        <f>+'T-7_Ensuing_Year'!R44</f>
        <v>45.752249999999989</v>
      </c>
      <c r="AK44" s="455">
        <f>+'T-7_Ensuing_Year'!S44</f>
        <v>0</v>
      </c>
      <c r="AL44" s="455">
        <f>+'T-7_Ensuing_Year'!T44</f>
        <v>4.9500000000000002E-2</v>
      </c>
      <c r="AM44" s="455">
        <f t="shared" si="25"/>
        <v>57.090599999999988</v>
      </c>
      <c r="AN44" s="456"/>
      <c r="AO44" s="454">
        <f t="shared" si="26"/>
        <v>711.29860754716969</v>
      </c>
      <c r="AP44" s="452">
        <f>+'T-7_Ensuing_Year'!X44</f>
        <v>0</v>
      </c>
      <c r="AQ44" s="455">
        <f>+'T-7_Ensuing_Year'!Y44</f>
        <v>0.54236069999999981</v>
      </c>
      <c r="AR44" s="455">
        <f t="shared" si="27"/>
        <v>56.548239299999985</v>
      </c>
      <c r="AS44" s="455">
        <f t="shared" si="28"/>
        <v>56.548239299999985</v>
      </c>
      <c r="AT44" s="455">
        <f t="shared" si="29"/>
        <v>0</v>
      </c>
      <c r="AU44" s="455">
        <f t="shared" si="30"/>
        <v>0</v>
      </c>
      <c r="AV44" s="455">
        <f t="shared" si="30"/>
        <v>0</v>
      </c>
      <c r="AW44" s="455"/>
      <c r="AX44" s="191">
        <f>W44/'[166]F-5'!$M$19/100</f>
        <v>1.3321509685647765</v>
      </c>
      <c r="AY44" s="191">
        <f>AO44/'[166]F-5'!$M$19/100</f>
        <v>1.3321509685647765</v>
      </c>
      <c r="AZ44" s="186">
        <v>0.08</v>
      </c>
      <c r="BA44" s="455">
        <f t="shared" si="31"/>
        <v>3.6601799999999991</v>
      </c>
      <c r="BB44" s="455">
        <f t="shared" si="6"/>
        <v>60.208419299999981</v>
      </c>
      <c r="BC44" s="455"/>
      <c r="BD44" s="455">
        <f>'T-1'!O40*'[166]F-5'!$M$19/10</f>
        <v>40.012953719350087</v>
      </c>
      <c r="BE44" s="455">
        <f t="shared" si="32"/>
        <v>-16.535285580649898</v>
      </c>
      <c r="BF44" s="454">
        <f>BE44/'T-1'!O40*10^3</f>
        <v>-220.65288079011847</v>
      </c>
    </row>
    <row r="45" spans="1:58" ht="15.75" customHeight="1">
      <c r="A45" s="284">
        <f t="shared" si="33"/>
        <v>20</v>
      </c>
      <c r="B45" s="283" t="s">
        <v>261</v>
      </c>
      <c r="C45" s="284" t="s">
        <v>259</v>
      </c>
      <c r="D45" s="452">
        <f>+'T-1'!R41</f>
        <v>0</v>
      </c>
      <c r="E45" s="452">
        <f>+'T-7_Ensuing_Year'!E45</f>
        <v>0</v>
      </c>
      <c r="F45" s="454">
        <f>+'T-1'!M41</f>
        <v>0</v>
      </c>
      <c r="G45" s="454">
        <f>+'T-1'!N41</f>
        <v>0</v>
      </c>
      <c r="H45" s="453"/>
      <c r="I45" s="396">
        <v>150</v>
      </c>
      <c r="J45" s="399">
        <v>5.85</v>
      </c>
      <c r="K45" s="396">
        <v>4.75</v>
      </c>
      <c r="L45" s="396"/>
      <c r="M45" s="396"/>
      <c r="N45" s="396">
        <v>250</v>
      </c>
      <c r="O45" s="453"/>
      <c r="P45" s="454" t="e">
        <f>+'T-7_Ensuing_Year'!P45</f>
        <v>#DIV/0!</v>
      </c>
      <c r="Q45" s="455">
        <f>+'T-7_Ensuing_Year'!Q45</f>
        <v>0</v>
      </c>
      <c r="R45" s="455">
        <f>+'T-7_Ensuing_Year'!R45</f>
        <v>0</v>
      </c>
      <c r="S45" s="455">
        <f>+'T-7_Ensuing_Year'!S45</f>
        <v>0</v>
      </c>
      <c r="T45" s="455">
        <f>+'T-7_Ensuing_Year'!T45</f>
        <v>0</v>
      </c>
      <c r="U45" s="455">
        <f t="shared" si="22"/>
        <v>0</v>
      </c>
      <c r="V45" s="456"/>
      <c r="W45" s="454" t="e">
        <f>+'T-7_Ensuing_Year'!W45</f>
        <v>#DIV/0!</v>
      </c>
      <c r="X45" s="452">
        <f>+'T-7_Ensuing_Year'!X45</f>
        <v>0</v>
      </c>
      <c r="Y45" s="455">
        <f>+'T-7_Ensuing_Year'!Y45</f>
        <v>0</v>
      </c>
      <c r="Z45" s="455">
        <f t="shared" si="23"/>
        <v>0</v>
      </c>
      <c r="AA45" s="396">
        <v>150</v>
      </c>
      <c r="AB45" s="399">
        <v>5.85</v>
      </c>
      <c r="AC45" s="396">
        <v>4.75</v>
      </c>
      <c r="AD45" s="396"/>
      <c r="AE45" s="396"/>
      <c r="AF45" s="396">
        <v>250</v>
      </c>
      <c r="AG45" s="455"/>
      <c r="AH45" s="454" t="e">
        <f t="shared" si="24"/>
        <v>#DIV/0!</v>
      </c>
      <c r="AI45" s="455">
        <f>+'T-7_Ensuing_Year'!Q45</f>
        <v>0</v>
      </c>
      <c r="AJ45" s="455">
        <f>+'T-7_Ensuing_Year'!R45</f>
        <v>0</v>
      </c>
      <c r="AK45" s="455">
        <f>+'T-7_Ensuing_Year'!S45</f>
        <v>0</v>
      </c>
      <c r="AL45" s="455">
        <f>+'T-7_Ensuing_Year'!T45</f>
        <v>0</v>
      </c>
      <c r="AM45" s="455">
        <f t="shared" si="25"/>
        <v>0</v>
      </c>
      <c r="AN45" s="456"/>
      <c r="AO45" s="454" t="e">
        <f t="shared" si="26"/>
        <v>#DIV/0!</v>
      </c>
      <c r="AP45" s="452">
        <f>+'T-7_Ensuing_Year'!X45</f>
        <v>0</v>
      </c>
      <c r="AQ45" s="455">
        <f>+'T-7_Ensuing_Year'!Y45</f>
        <v>0</v>
      </c>
      <c r="AR45" s="455">
        <f t="shared" si="27"/>
        <v>0</v>
      </c>
      <c r="AS45" s="455">
        <f t="shared" si="28"/>
        <v>0</v>
      </c>
      <c r="AT45" s="455">
        <f t="shared" si="29"/>
        <v>0</v>
      </c>
      <c r="AU45" s="455">
        <f t="shared" si="30"/>
        <v>0</v>
      </c>
      <c r="AV45" s="455">
        <f t="shared" si="30"/>
        <v>0</v>
      </c>
      <c r="AW45" s="455"/>
      <c r="AX45" s="191" t="e">
        <f>W45/'[166]F-5'!$M$19/100</f>
        <v>#DIV/0!</v>
      </c>
      <c r="AY45" s="191" t="e">
        <f>AO45/'[166]F-5'!$M$19/100</f>
        <v>#DIV/0!</v>
      </c>
      <c r="AZ45" s="186">
        <v>0.08</v>
      </c>
      <c r="BA45" s="455">
        <f t="shared" si="31"/>
        <v>0</v>
      </c>
      <c r="BB45" s="455">
        <f t="shared" si="6"/>
        <v>0</v>
      </c>
      <c r="BC45" s="455"/>
      <c r="BD45" s="455">
        <f>'T-1'!O41*'[166]F-5'!$M$19/10</f>
        <v>0</v>
      </c>
      <c r="BE45" s="455">
        <f t="shared" si="32"/>
        <v>0</v>
      </c>
      <c r="BF45" s="454" t="e">
        <f>BE45/'T-1'!O41*10^3</f>
        <v>#DIV/0!</v>
      </c>
    </row>
    <row r="46" spans="1:58" ht="15.75" customHeight="1">
      <c r="A46" s="284">
        <f t="shared" si="33"/>
        <v>21</v>
      </c>
      <c r="B46" s="283" t="s">
        <v>262</v>
      </c>
      <c r="C46" s="284" t="s">
        <v>259</v>
      </c>
      <c r="D46" s="452">
        <f>+'T-1'!R42</f>
        <v>38.688000000000002</v>
      </c>
      <c r="E46" s="452">
        <f>+'T-7_Ensuing_Year'!E46</f>
        <v>0.19344000000000003</v>
      </c>
      <c r="F46" s="454">
        <f>+'T-1'!M42</f>
        <v>48</v>
      </c>
      <c r="G46" s="454">
        <f>+'T-1'!N42</f>
        <v>21329</v>
      </c>
      <c r="H46" s="453"/>
      <c r="I46" s="396">
        <v>250</v>
      </c>
      <c r="J46" s="399">
        <v>5.85</v>
      </c>
      <c r="K46" s="396">
        <v>4.75</v>
      </c>
      <c r="L46" s="396"/>
      <c r="M46" s="396"/>
      <c r="N46" s="396">
        <v>250</v>
      </c>
      <c r="O46" s="453"/>
      <c r="P46" s="454">
        <f>+'T-7_Ensuing_Year'!P46</f>
        <v>717.73610421836224</v>
      </c>
      <c r="Q46" s="455">
        <f>+'T-7_Ensuing_Year'!Q46</f>
        <v>5.1189600000000004</v>
      </c>
      <c r="R46" s="455">
        <f>+'T-7_Ensuing_Year'!R46</f>
        <v>22.634414399999997</v>
      </c>
      <c r="S46" s="455">
        <f>+'T-7_Ensuing_Year'!S46</f>
        <v>0</v>
      </c>
      <c r="T46" s="455">
        <f>+'T-7_Ensuing_Year'!T46</f>
        <v>1.44E-2</v>
      </c>
      <c r="U46" s="455">
        <f t="shared" si="22"/>
        <v>27.767774399999997</v>
      </c>
      <c r="V46" s="456">
        <v>0.1</v>
      </c>
      <c r="W46" s="454">
        <f>+'T-7_Ensuing_Year'!W46</f>
        <v>708.73610421836213</v>
      </c>
      <c r="X46" s="452">
        <f>+'T-7_Ensuing_Year'!X46</f>
        <v>34.819200000000002</v>
      </c>
      <c r="Y46" s="455">
        <f>+'T-7_Ensuing_Year'!Y46</f>
        <v>0.34819200000000006</v>
      </c>
      <c r="Z46" s="455">
        <f t="shared" si="23"/>
        <v>27.419582399999996</v>
      </c>
      <c r="AA46" s="396">
        <v>250</v>
      </c>
      <c r="AB46" s="399">
        <v>5.85</v>
      </c>
      <c r="AC46" s="396">
        <v>4.75</v>
      </c>
      <c r="AD46" s="396"/>
      <c r="AE46" s="396"/>
      <c r="AF46" s="396">
        <v>250</v>
      </c>
      <c r="AG46" s="455"/>
      <c r="AH46" s="454">
        <f t="shared" si="24"/>
        <v>717.73610421836224</v>
      </c>
      <c r="AI46" s="455">
        <f>+'T-7_Ensuing_Year'!Q46</f>
        <v>5.1189600000000004</v>
      </c>
      <c r="AJ46" s="455">
        <f>+'T-7_Ensuing_Year'!R46</f>
        <v>22.634414399999997</v>
      </c>
      <c r="AK46" s="455">
        <f>+'T-7_Ensuing_Year'!S46</f>
        <v>0</v>
      </c>
      <c r="AL46" s="455">
        <f>+'T-7_Ensuing_Year'!T46</f>
        <v>1.44E-2</v>
      </c>
      <c r="AM46" s="455">
        <f t="shared" si="25"/>
        <v>27.767774399999997</v>
      </c>
      <c r="AN46" s="456">
        <v>0.1</v>
      </c>
      <c r="AO46" s="454">
        <f t="shared" si="26"/>
        <v>708.73610421836213</v>
      </c>
      <c r="AP46" s="452">
        <f>+'T-7_Ensuing_Year'!X46</f>
        <v>34.819200000000002</v>
      </c>
      <c r="AQ46" s="455">
        <f>+'T-7_Ensuing_Year'!Y46</f>
        <v>0.34819200000000006</v>
      </c>
      <c r="AR46" s="455">
        <f t="shared" si="27"/>
        <v>27.419582399999996</v>
      </c>
      <c r="AS46" s="455">
        <f t="shared" si="28"/>
        <v>27.419582399999996</v>
      </c>
      <c r="AT46" s="455">
        <f t="shared" si="29"/>
        <v>0</v>
      </c>
      <c r="AU46" s="455">
        <f t="shared" si="30"/>
        <v>0</v>
      </c>
      <c r="AV46" s="455">
        <f t="shared" si="30"/>
        <v>0</v>
      </c>
      <c r="AW46" s="455"/>
      <c r="AX46" s="191">
        <f>W46/'[166]F-5'!$M$19/100</f>
        <v>1.3273518008802045</v>
      </c>
      <c r="AY46" s="191">
        <f>AO46/'[166]F-5'!$M$19/100</f>
        <v>1.3273518008802045</v>
      </c>
      <c r="AZ46" s="399"/>
      <c r="BA46" s="455"/>
      <c r="BB46" s="455">
        <f t="shared" si="6"/>
        <v>27.419582399999996</v>
      </c>
      <c r="BC46" s="455"/>
      <c r="BD46" s="455">
        <f>'T-1'!O42*'[166]F-5'!$M$19/10</f>
        <v>18.805095105844707</v>
      </c>
      <c r="BE46" s="455">
        <f t="shared" si="32"/>
        <v>-8.614487294155289</v>
      </c>
      <c r="BF46" s="454">
        <f>BE46/'T-1'!O42*10^3</f>
        <v>-244.59772549349182</v>
      </c>
    </row>
    <row r="47" spans="1:58" ht="15.75" customHeight="1">
      <c r="A47" s="284">
        <f t="shared" si="33"/>
        <v>22</v>
      </c>
      <c r="B47" s="283" t="s">
        <v>255</v>
      </c>
      <c r="C47" s="284" t="s">
        <v>259</v>
      </c>
      <c r="D47" s="452">
        <f>+'T-1'!R43</f>
        <v>732.50099999999998</v>
      </c>
      <c r="E47" s="452">
        <f>+'T-7_Ensuing_Year'!E47</f>
        <v>84.237615000000005</v>
      </c>
      <c r="F47" s="454">
        <f>+'T-1'!M43</f>
        <v>402</v>
      </c>
      <c r="G47" s="454">
        <f>+'T-1'!N43</f>
        <v>239335</v>
      </c>
      <c r="H47" s="453"/>
      <c r="I47" s="396">
        <v>250</v>
      </c>
      <c r="J47" s="399">
        <v>5.85</v>
      </c>
      <c r="K47" s="396">
        <v>4.75</v>
      </c>
      <c r="L47" s="396"/>
      <c r="M47" s="396"/>
      <c r="N47" s="396">
        <v>250</v>
      </c>
      <c r="O47" s="453"/>
      <c r="P47" s="454">
        <f>+'T-7_Ensuing_Year'!P47</f>
        <v>657.13251401704565</v>
      </c>
      <c r="Q47" s="455">
        <f>+'T-7_Ensuing_Year'!Q47</f>
        <v>61.030425000000008</v>
      </c>
      <c r="R47" s="455">
        <f>+'T-7_Ensuing_Year'!R47</f>
        <v>420.19919864999991</v>
      </c>
      <c r="S47" s="455">
        <f>+'T-7_Ensuing_Year'!S47</f>
        <v>0</v>
      </c>
      <c r="T47" s="455">
        <f>+'T-7_Ensuing_Year'!T47</f>
        <v>0.1206</v>
      </c>
      <c r="U47" s="455">
        <f t="shared" si="22"/>
        <v>481.35022364999992</v>
      </c>
      <c r="V47" s="456"/>
      <c r="W47" s="454">
        <f>+'T-7_Ensuing_Year'!W47</f>
        <v>651.21832139089224</v>
      </c>
      <c r="X47" s="452">
        <f>+'T-7_Ensuing_Year'!X47</f>
        <v>0</v>
      </c>
      <c r="Y47" s="455">
        <f>+'T-7_Ensuing_Year'!Y47</f>
        <v>4.3321520128499991</v>
      </c>
      <c r="Z47" s="455">
        <f t="shared" si="23"/>
        <v>477.01807163714994</v>
      </c>
      <c r="AA47" s="396">
        <v>250</v>
      </c>
      <c r="AB47" s="399">
        <v>5.85</v>
      </c>
      <c r="AC47" s="396">
        <v>4.75</v>
      </c>
      <c r="AD47" s="396"/>
      <c r="AE47" s="396"/>
      <c r="AF47" s="396">
        <v>250</v>
      </c>
      <c r="AG47" s="455"/>
      <c r="AH47" s="454">
        <f t="shared" si="24"/>
        <v>657.13251401704565</v>
      </c>
      <c r="AI47" s="455">
        <f>+'T-7_Ensuing_Year'!Q47</f>
        <v>61.030425000000008</v>
      </c>
      <c r="AJ47" s="455">
        <f>+'T-7_Ensuing_Year'!R47</f>
        <v>420.19919864999991</v>
      </c>
      <c r="AK47" s="455">
        <f>+'T-7_Ensuing_Year'!S47</f>
        <v>0</v>
      </c>
      <c r="AL47" s="455">
        <f>+'T-7_Ensuing_Year'!T47</f>
        <v>0.1206</v>
      </c>
      <c r="AM47" s="455">
        <f t="shared" si="25"/>
        <v>481.35022364999992</v>
      </c>
      <c r="AN47" s="456"/>
      <c r="AO47" s="454">
        <f t="shared" si="26"/>
        <v>651.21832139089224</v>
      </c>
      <c r="AP47" s="452">
        <f>+'T-7_Ensuing_Year'!X47</f>
        <v>0</v>
      </c>
      <c r="AQ47" s="455">
        <f>+'T-7_Ensuing_Year'!Y47</f>
        <v>4.3321520128499991</v>
      </c>
      <c r="AR47" s="455">
        <f t="shared" si="27"/>
        <v>477.01807163714994</v>
      </c>
      <c r="AS47" s="455">
        <f t="shared" si="28"/>
        <v>477.01807163714994</v>
      </c>
      <c r="AT47" s="455">
        <f t="shared" si="29"/>
        <v>0</v>
      </c>
      <c r="AU47" s="455">
        <f t="shared" si="30"/>
        <v>0</v>
      </c>
      <c r="AV47" s="455">
        <f t="shared" si="30"/>
        <v>0</v>
      </c>
      <c r="AW47" s="455"/>
      <c r="AX47" s="191">
        <f>W47/'[166]F-5'!$M$19/100</f>
        <v>1.2196299955929206</v>
      </c>
      <c r="AY47" s="191">
        <f>AO47/'[166]F-5'!$M$19/100</f>
        <v>1.2196299955929206</v>
      </c>
      <c r="AZ47" s="186">
        <v>0.08</v>
      </c>
      <c r="BA47" s="455">
        <f>+AJ47*AZ47</f>
        <v>33.615935891999996</v>
      </c>
      <c r="BB47" s="455">
        <f t="shared" si="6"/>
        <v>510.63400752914993</v>
      </c>
      <c r="BC47" s="455"/>
      <c r="BD47" s="455">
        <f>'T-1'!O43*'[166]F-5'!$M$19/10</f>
        <v>371.68882647449072</v>
      </c>
      <c r="BE47" s="455">
        <f t="shared" si="32"/>
        <v>-105.32924516265922</v>
      </c>
      <c r="BF47" s="454">
        <f>BE47/'T-1'!O43*10^3</f>
        <v>-151.31012140617457</v>
      </c>
    </row>
    <row r="48" spans="1:58" ht="15.75" customHeight="1">
      <c r="A48" s="284">
        <f t="shared" si="33"/>
        <v>23</v>
      </c>
      <c r="B48" s="283" t="s">
        <v>263</v>
      </c>
      <c r="C48" s="284" t="s">
        <v>259</v>
      </c>
      <c r="D48" s="452">
        <f>+'T-1'!R44</f>
        <v>0</v>
      </c>
      <c r="E48" s="452">
        <f>+'T-7_Ensuing_Year'!E48</f>
        <v>0</v>
      </c>
      <c r="F48" s="454">
        <f>+'T-1'!M44</f>
        <v>0</v>
      </c>
      <c r="G48" s="454">
        <f>+'T-1'!N44</f>
        <v>0</v>
      </c>
      <c r="H48" s="453"/>
      <c r="I48" s="396">
        <v>250</v>
      </c>
      <c r="J48" s="399">
        <v>5.85</v>
      </c>
      <c r="K48" s="396">
        <v>4.75</v>
      </c>
      <c r="L48" s="396"/>
      <c r="M48" s="396"/>
      <c r="N48" s="396">
        <v>250</v>
      </c>
      <c r="O48" s="453"/>
      <c r="P48" s="454" t="e">
        <f>+'T-7_Ensuing_Year'!P48</f>
        <v>#DIV/0!</v>
      </c>
      <c r="Q48" s="455">
        <f>+'T-7_Ensuing_Year'!Q48</f>
        <v>0</v>
      </c>
      <c r="R48" s="455">
        <f>+'T-7_Ensuing_Year'!R48</f>
        <v>0</v>
      </c>
      <c r="S48" s="455">
        <f>+'T-7_Ensuing_Year'!S48</f>
        <v>0</v>
      </c>
      <c r="T48" s="455">
        <f>+'T-7_Ensuing_Year'!T48</f>
        <v>0</v>
      </c>
      <c r="U48" s="455">
        <f t="shared" si="22"/>
        <v>0</v>
      </c>
      <c r="V48" s="456"/>
      <c r="W48" s="454" t="e">
        <f>+'T-7_Ensuing_Year'!W48</f>
        <v>#DIV/0!</v>
      </c>
      <c r="X48" s="452">
        <f>+'T-7_Ensuing_Year'!X48</f>
        <v>0</v>
      </c>
      <c r="Y48" s="455">
        <f>+'T-7_Ensuing_Year'!Y48</f>
        <v>0</v>
      </c>
      <c r="Z48" s="455">
        <f t="shared" si="23"/>
        <v>0</v>
      </c>
      <c r="AA48" s="396">
        <v>250</v>
      </c>
      <c r="AB48" s="399">
        <v>5.85</v>
      </c>
      <c r="AC48" s="396">
        <v>4.75</v>
      </c>
      <c r="AD48" s="396"/>
      <c r="AE48" s="396"/>
      <c r="AF48" s="396">
        <v>250</v>
      </c>
      <c r="AG48" s="455"/>
      <c r="AH48" s="454" t="e">
        <f t="shared" si="24"/>
        <v>#DIV/0!</v>
      </c>
      <c r="AI48" s="455">
        <f>+'T-7_Ensuing_Year'!Q48</f>
        <v>0</v>
      </c>
      <c r="AJ48" s="455">
        <f>+'T-7_Ensuing_Year'!R48</f>
        <v>0</v>
      </c>
      <c r="AK48" s="455">
        <f>+'T-7_Ensuing_Year'!S48</f>
        <v>0</v>
      </c>
      <c r="AL48" s="455">
        <f>+'T-7_Ensuing_Year'!T48</f>
        <v>0</v>
      </c>
      <c r="AM48" s="455">
        <f t="shared" si="25"/>
        <v>0</v>
      </c>
      <c r="AN48" s="456"/>
      <c r="AO48" s="454" t="e">
        <f t="shared" si="26"/>
        <v>#DIV/0!</v>
      </c>
      <c r="AP48" s="452">
        <f>+'T-7_Ensuing_Year'!X48</f>
        <v>0</v>
      </c>
      <c r="AQ48" s="455">
        <f>+'T-7_Ensuing_Year'!Y48</f>
        <v>0</v>
      </c>
      <c r="AR48" s="455">
        <f t="shared" si="27"/>
        <v>0</v>
      </c>
      <c r="AS48" s="455">
        <f t="shared" si="28"/>
        <v>0</v>
      </c>
      <c r="AT48" s="455">
        <f t="shared" si="29"/>
        <v>0</v>
      </c>
      <c r="AU48" s="455">
        <f t="shared" si="30"/>
        <v>0</v>
      </c>
      <c r="AV48" s="455">
        <f t="shared" si="30"/>
        <v>0</v>
      </c>
      <c r="AW48" s="455"/>
      <c r="AX48" s="191" t="e">
        <f>W48/'[166]F-5'!$M$19/100</f>
        <v>#DIV/0!</v>
      </c>
      <c r="AY48" s="191" t="e">
        <f>AO48/'[166]F-5'!$M$19/100</f>
        <v>#DIV/0!</v>
      </c>
      <c r="AZ48" s="186">
        <v>0.08</v>
      </c>
      <c r="BA48" s="455">
        <f>+AJ48*AZ48</f>
        <v>0</v>
      </c>
      <c r="BB48" s="455">
        <f t="shared" si="6"/>
        <v>0</v>
      </c>
      <c r="BC48" s="455"/>
      <c r="BD48" s="455">
        <f>'T-1'!O44*'[166]F-5'!$M$19/10</f>
        <v>0</v>
      </c>
      <c r="BE48" s="455">
        <f t="shared" si="32"/>
        <v>0</v>
      </c>
      <c r="BF48" s="454" t="e">
        <f>BE48/'T-1'!O44*10^3</f>
        <v>#DIV/0!</v>
      </c>
    </row>
    <row r="49" spans="1:59" ht="15.75" customHeight="1">
      <c r="A49" s="284">
        <f t="shared" si="33"/>
        <v>24</v>
      </c>
      <c r="B49" s="283" t="s">
        <v>264</v>
      </c>
      <c r="C49" s="284" t="s">
        <v>259</v>
      </c>
      <c r="D49" s="452">
        <f>+'T-1'!R45</f>
        <v>0</v>
      </c>
      <c r="E49" s="452">
        <f>+'T-7_Ensuing_Year'!E49</f>
        <v>0</v>
      </c>
      <c r="F49" s="454">
        <f>+'T-1'!M45</f>
        <v>0</v>
      </c>
      <c r="G49" s="454">
        <f>+'T-1'!N45</f>
        <v>0</v>
      </c>
      <c r="H49" s="453"/>
      <c r="I49" s="396">
        <v>250</v>
      </c>
      <c r="J49" s="399">
        <v>5.85</v>
      </c>
      <c r="K49" s="396">
        <v>4.75</v>
      </c>
      <c r="L49" s="396"/>
      <c r="M49" s="396"/>
      <c r="N49" s="396">
        <v>250</v>
      </c>
      <c r="O49" s="453"/>
      <c r="P49" s="454" t="e">
        <f>+'T-7_Ensuing_Year'!P49</f>
        <v>#DIV/0!</v>
      </c>
      <c r="Q49" s="455">
        <f>+'T-7_Ensuing_Year'!Q49</f>
        <v>0</v>
      </c>
      <c r="R49" s="455">
        <f>+'T-7_Ensuing_Year'!R49</f>
        <v>0</v>
      </c>
      <c r="S49" s="455">
        <f>+'T-7_Ensuing_Year'!S49</f>
        <v>0</v>
      </c>
      <c r="T49" s="455">
        <f>+'T-7_Ensuing_Year'!T49</f>
        <v>0</v>
      </c>
      <c r="U49" s="455">
        <f t="shared" si="22"/>
        <v>0</v>
      </c>
      <c r="V49" s="456"/>
      <c r="W49" s="454" t="e">
        <f>+'T-7_Ensuing_Year'!W49</f>
        <v>#DIV/0!</v>
      </c>
      <c r="X49" s="452">
        <f>+'T-7_Ensuing_Year'!X49</f>
        <v>0</v>
      </c>
      <c r="Y49" s="455">
        <f>+'T-7_Ensuing_Year'!Y49</f>
        <v>0</v>
      </c>
      <c r="Z49" s="455">
        <f t="shared" si="23"/>
        <v>0</v>
      </c>
      <c r="AA49" s="396">
        <v>250</v>
      </c>
      <c r="AB49" s="399">
        <v>5.85</v>
      </c>
      <c r="AC49" s="396">
        <v>4.75</v>
      </c>
      <c r="AD49" s="396"/>
      <c r="AE49" s="396"/>
      <c r="AF49" s="396">
        <v>250</v>
      </c>
      <c r="AG49" s="455"/>
      <c r="AH49" s="454" t="e">
        <f t="shared" si="24"/>
        <v>#DIV/0!</v>
      </c>
      <c r="AI49" s="455">
        <f>+'T-7_Ensuing_Year'!Q49</f>
        <v>0</v>
      </c>
      <c r="AJ49" s="455">
        <f>+'T-7_Ensuing_Year'!R49</f>
        <v>0</v>
      </c>
      <c r="AK49" s="455">
        <f>+'T-7_Ensuing_Year'!S49</f>
        <v>0</v>
      </c>
      <c r="AL49" s="455">
        <f>+'T-7_Ensuing_Year'!T49</f>
        <v>0</v>
      </c>
      <c r="AM49" s="455">
        <f t="shared" si="25"/>
        <v>0</v>
      </c>
      <c r="AN49" s="456"/>
      <c r="AO49" s="454" t="e">
        <f t="shared" si="26"/>
        <v>#DIV/0!</v>
      </c>
      <c r="AP49" s="452">
        <f>+'T-7_Ensuing_Year'!X49</f>
        <v>0</v>
      </c>
      <c r="AQ49" s="455">
        <f>+'T-7_Ensuing_Year'!Y49</f>
        <v>0</v>
      </c>
      <c r="AR49" s="455">
        <f t="shared" si="27"/>
        <v>0</v>
      </c>
      <c r="AS49" s="455">
        <f t="shared" si="28"/>
        <v>0</v>
      </c>
      <c r="AT49" s="455">
        <f t="shared" si="29"/>
        <v>0</v>
      </c>
      <c r="AU49" s="455">
        <f t="shared" si="30"/>
        <v>0</v>
      </c>
      <c r="AV49" s="455">
        <f t="shared" si="30"/>
        <v>0</v>
      </c>
      <c r="AW49" s="455"/>
      <c r="AX49" s="191" t="e">
        <f>W49/'[166]F-5'!$M$19/100</f>
        <v>#DIV/0!</v>
      </c>
      <c r="AY49" s="191" t="e">
        <f>AO49/'[166]F-5'!$M$19/100</f>
        <v>#DIV/0!</v>
      </c>
      <c r="AZ49" s="186">
        <v>0.08</v>
      </c>
      <c r="BA49" s="455">
        <f>+AJ49*AZ49</f>
        <v>0</v>
      </c>
      <c r="BB49" s="455">
        <f t="shared" si="6"/>
        <v>0</v>
      </c>
      <c r="BC49" s="455"/>
      <c r="BD49" s="455">
        <f>'T-1'!O45*'[166]F-5'!$M$19/10</f>
        <v>0</v>
      </c>
      <c r="BE49" s="455">
        <f t="shared" si="32"/>
        <v>0</v>
      </c>
      <c r="BF49" s="454" t="e">
        <f>BE49/'T-1'!O45*10^3</f>
        <v>#DIV/0!</v>
      </c>
    </row>
    <row r="50" spans="1:59" ht="15.75" customHeight="1">
      <c r="A50" s="284">
        <f t="shared" si="33"/>
        <v>25</v>
      </c>
      <c r="B50" s="283" t="s">
        <v>265</v>
      </c>
      <c r="C50" s="284" t="s">
        <v>259</v>
      </c>
      <c r="D50" s="452">
        <f>+'T-1'!R46</f>
        <v>0</v>
      </c>
      <c r="E50" s="452">
        <f>+'T-7_Ensuing_Year'!E50</f>
        <v>0</v>
      </c>
      <c r="F50" s="454">
        <f>+'T-1'!M46</f>
        <v>0</v>
      </c>
      <c r="G50" s="454">
        <f>+'T-1'!N46</f>
        <v>0</v>
      </c>
      <c r="H50" s="453"/>
      <c r="I50" s="396">
        <v>250</v>
      </c>
      <c r="J50" s="399">
        <v>5.85</v>
      </c>
      <c r="K50" s="396">
        <v>4.75</v>
      </c>
      <c r="L50" s="406"/>
      <c r="M50" s="406"/>
      <c r="N50" s="396">
        <v>250</v>
      </c>
      <c r="O50" s="453"/>
      <c r="P50" s="454" t="e">
        <f>+'T-7_Ensuing_Year'!P50</f>
        <v>#DIV/0!</v>
      </c>
      <c r="Q50" s="455">
        <f>+'T-7_Ensuing_Year'!Q50</f>
        <v>0</v>
      </c>
      <c r="R50" s="455">
        <f>+'T-7_Ensuing_Year'!R50</f>
        <v>0</v>
      </c>
      <c r="S50" s="455">
        <f>+'T-7_Ensuing_Year'!S50</f>
        <v>0</v>
      </c>
      <c r="T50" s="455">
        <f>+'T-7_Ensuing_Year'!T50</f>
        <v>0</v>
      </c>
      <c r="U50" s="455">
        <f t="shared" si="22"/>
        <v>0</v>
      </c>
      <c r="V50" s="456"/>
      <c r="W50" s="454" t="e">
        <f>+'T-7_Ensuing_Year'!W50</f>
        <v>#DIV/0!</v>
      </c>
      <c r="X50" s="452">
        <f>+'T-7_Ensuing_Year'!X50</f>
        <v>0</v>
      </c>
      <c r="Y50" s="455">
        <f>+'T-7_Ensuing_Year'!Y50</f>
        <v>0</v>
      </c>
      <c r="Z50" s="455">
        <f t="shared" si="23"/>
        <v>0</v>
      </c>
      <c r="AA50" s="396">
        <v>250</v>
      </c>
      <c r="AB50" s="399">
        <v>5.85</v>
      </c>
      <c r="AC50" s="396">
        <v>4.75</v>
      </c>
      <c r="AD50" s="406"/>
      <c r="AE50" s="406"/>
      <c r="AF50" s="396">
        <v>250</v>
      </c>
      <c r="AG50" s="453"/>
      <c r="AH50" s="454" t="e">
        <f t="shared" si="24"/>
        <v>#DIV/0!</v>
      </c>
      <c r="AI50" s="455">
        <f>+'T-7_Ensuing_Year'!Q50</f>
        <v>0</v>
      </c>
      <c r="AJ50" s="455">
        <f>+'T-7_Ensuing_Year'!R50</f>
        <v>0</v>
      </c>
      <c r="AK50" s="455">
        <f>+'T-7_Ensuing_Year'!S50</f>
        <v>0</v>
      </c>
      <c r="AL50" s="455">
        <f>+'T-7_Ensuing_Year'!T50</f>
        <v>0</v>
      </c>
      <c r="AM50" s="455">
        <f t="shared" si="25"/>
        <v>0</v>
      </c>
      <c r="AN50" s="456"/>
      <c r="AO50" s="454" t="e">
        <f t="shared" si="26"/>
        <v>#DIV/0!</v>
      </c>
      <c r="AP50" s="452">
        <f>+'T-7_Ensuing_Year'!X50</f>
        <v>0</v>
      </c>
      <c r="AQ50" s="455">
        <f>+'T-7_Ensuing_Year'!Y50</f>
        <v>0</v>
      </c>
      <c r="AR50" s="455">
        <f t="shared" si="27"/>
        <v>0</v>
      </c>
      <c r="AS50" s="455">
        <f t="shared" si="28"/>
        <v>0</v>
      </c>
      <c r="AT50" s="455">
        <f t="shared" si="29"/>
        <v>0</v>
      </c>
      <c r="AU50" s="455">
        <f t="shared" si="30"/>
        <v>0</v>
      </c>
      <c r="AV50" s="455">
        <f t="shared" si="30"/>
        <v>0</v>
      </c>
      <c r="AW50" s="453"/>
      <c r="AX50" s="191" t="e">
        <f>W50/'[166]F-5'!$M$19/100</f>
        <v>#DIV/0!</v>
      </c>
      <c r="AY50" s="191" t="e">
        <f>AO50/'[166]F-5'!$M$19/100</f>
        <v>#DIV/0!</v>
      </c>
      <c r="AZ50" s="407"/>
      <c r="BA50" s="453"/>
      <c r="BB50" s="455">
        <f t="shared" si="6"/>
        <v>0</v>
      </c>
      <c r="BC50" s="453"/>
      <c r="BD50" s="455">
        <f>'T-1'!O46*'[166]F-5'!$M$19/10</f>
        <v>0</v>
      </c>
      <c r="BE50" s="455">
        <f t="shared" si="32"/>
        <v>0</v>
      </c>
      <c r="BF50" s="454" t="e">
        <f>BE50/'T-1'!O46*10^3</f>
        <v>#DIV/0!</v>
      </c>
    </row>
    <row r="51" spans="1:59" ht="15.75" customHeight="1">
      <c r="A51" s="284">
        <f t="shared" si="33"/>
        <v>26</v>
      </c>
      <c r="B51" s="283" t="s">
        <v>266</v>
      </c>
      <c r="C51" s="284"/>
      <c r="D51" s="452">
        <f>+'T-1'!R47</f>
        <v>3.6999999999999998E-2</v>
      </c>
      <c r="E51" s="452">
        <f>+'T-7_Ensuing_Year'!E51</f>
        <v>0</v>
      </c>
      <c r="F51" s="454">
        <f>+'T-1'!M47</f>
        <v>2</v>
      </c>
      <c r="G51" s="454">
        <f>+'T-1'!N47</f>
        <v>3100</v>
      </c>
      <c r="H51" s="453"/>
      <c r="I51" s="396"/>
      <c r="J51" s="399">
        <v>7.8</v>
      </c>
      <c r="K51" s="396"/>
      <c r="L51" s="396"/>
      <c r="M51" s="396"/>
      <c r="N51" s="396">
        <v>250</v>
      </c>
      <c r="O51" s="455"/>
      <c r="P51" s="454">
        <f>+'T-7_Ensuing_Year'!P51</f>
        <v>797.71621621621625</v>
      </c>
      <c r="Q51" s="455">
        <f>+'T-7_Ensuing_Year'!Q51</f>
        <v>0</v>
      </c>
      <c r="R51" s="455">
        <f>+'T-7_Ensuing_Year'!R51</f>
        <v>2.89155E-2</v>
      </c>
      <c r="S51" s="455">
        <f>+'T-7_Ensuing_Year'!S51</f>
        <v>0</v>
      </c>
      <c r="T51" s="455">
        <f>+'T-7_Ensuing_Year'!T51</f>
        <v>5.9999999999999995E-4</v>
      </c>
      <c r="U51" s="455">
        <f t="shared" si="22"/>
        <v>2.95155E-2</v>
      </c>
      <c r="V51" s="456"/>
      <c r="W51" s="454">
        <f>+'T-7_Ensuing_Year'!W51</f>
        <v>797.71621621621625</v>
      </c>
      <c r="X51" s="452">
        <f>+'T-7_Ensuing_Year'!X51</f>
        <v>0</v>
      </c>
      <c r="Y51" s="455">
        <f>+'T-7_Ensuing_Year'!Y51</f>
        <v>0</v>
      </c>
      <c r="Z51" s="455">
        <f t="shared" si="23"/>
        <v>2.95155E-2</v>
      </c>
      <c r="AA51" s="396"/>
      <c r="AB51" s="399">
        <v>7.8</v>
      </c>
      <c r="AC51" s="396"/>
      <c r="AD51" s="396"/>
      <c r="AE51" s="396"/>
      <c r="AF51" s="396">
        <v>250</v>
      </c>
      <c r="AG51" s="455"/>
      <c r="AH51" s="454">
        <f t="shared" si="24"/>
        <v>797.71621621621625</v>
      </c>
      <c r="AI51" s="455">
        <f>+'T-7_Ensuing_Year'!Q51</f>
        <v>0</v>
      </c>
      <c r="AJ51" s="455">
        <f>+'T-7_Ensuing_Year'!R51</f>
        <v>2.89155E-2</v>
      </c>
      <c r="AK51" s="455">
        <f>+'T-7_Ensuing_Year'!S51</f>
        <v>0</v>
      </c>
      <c r="AL51" s="455">
        <f>+'T-7_Ensuing_Year'!T51</f>
        <v>5.9999999999999995E-4</v>
      </c>
      <c r="AM51" s="455">
        <f t="shared" si="25"/>
        <v>2.95155E-2</v>
      </c>
      <c r="AN51" s="456"/>
      <c r="AO51" s="454">
        <f t="shared" si="26"/>
        <v>797.71621621621625</v>
      </c>
      <c r="AP51" s="452">
        <f>+'T-7_Ensuing_Year'!X51</f>
        <v>0</v>
      </c>
      <c r="AQ51" s="455">
        <f>+'T-7_Ensuing_Year'!Y51</f>
        <v>0</v>
      </c>
      <c r="AR51" s="455">
        <f t="shared" si="27"/>
        <v>2.95155E-2</v>
      </c>
      <c r="AS51" s="455">
        <f t="shared" si="28"/>
        <v>2.95155E-2</v>
      </c>
      <c r="AT51" s="455">
        <f t="shared" si="29"/>
        <v>0</v>
      </c>
      <c r="AU51" s="455">
        <f t="shared" si="30"/>
        <v>0</v>
      </c>
      <c r="AV51" s="455">
        <f t="shared" si="30"/>
        <v>0</v>
      </c>
      <c r="AW51" s="455"/>
      <c r="AX51" s="191">
        <f>W51/'[166]F-5'!$M$19/100</f>
        <v>1.4939976246217941</v>
      </c>
      <c r="AY51" s="191">
        <f>AO51/'[166]F-5'!$M$19/100</f>
        <v>1.4939976246217941</v>
      </c>
      <c r="AZ51" s="186">
        <v>0.08</v>
      </c>
      <c r="BA51" s="455">
        <f>+AJ51*AZ51</f>
        <v>2.3132400000000003E-3</v>
      </c>
      <c r="BB51" s="455">
        <f t="shared" si="6"/>
        <v>3.1828740000000001E-2</v>
      </c>
      <c r="BC51" s="455"/>
      <c r="BD51" s="455">
        <f>'T-1'!O47*'[166]F-5'!$M$19/10</f>
        <v>1.9222108061285371E-2</v>
      </c>
      <c r="BE51" s="455">
        <f t="shared" si="32"/>
        <v>-1.0293391938714629E-2</v>
      </c>
      <c r="BF51" s="454">
        <f>BE51/'T-1'!O47*10^3</f>
        <v>-285.92755385318418</v>
      </c>
    </row>
    <row r="52" spans="1:59" ht="15.75" customHeight="1">
      <c r="A52" s="284">
        <f t="shared" si="33"/>
        <v>27</v>
      </c>
      <c r="B52" s="283" t="s">
        <v>267</v>
      </c>
      <c r="C52" s="284" t="s">
        <v>259</v>
      </c>
      <c r="D52" s="452">
        <f>+'T-1'!R48</f>
        <v>0</v>
      </c>
      <c r="E52" s="452">
        <f>+'T-7_Ensuing_Year'!E52</f>
        <v>0</v>
      </c>
      <c r="F52" s="454">
        <f>+'T-1'!M48</f>
        <v>0</v>
      </c>
      <c r="G52" s="454">
        <f>+'T-1'!N48</f>
        <v>0</v>
      </c>
      <c r="H52" s="453"/>
      <c r="I52" s="396"/>
      <c r="J52" s="399">
        <v>4.9000000000000004</v>
      </c>
      <c r="K52" s="396"/>
      <c r="L52" s="396"/>
      <c r="M52" s="396"/>
      <c r="N52" s="396"/>
      <c r="O52" s="455"/>
      <c r="P52" s="454" t="e">
        <f>+'T-7_Ensuing_Year'!P52</f>
        <v>#DIV/0!</v>
      </c>
      <c r="Q52" s="455">
        <f>+'T-7_Ensuing_Year'!Q52</f>
        <v>0</v>
      </c>
      <c r="R52" s="455">
        <f>+'T-7_Ensuing_Year'!R52</f>
        <v>0</v>
      </c>
      <c r="S52" s="455">
        <f>+'T-7_Ensuing_Year'!S52</f>
        <v>0</v>
      </c>
      <c r="T52" s="455">
        <f>+'T-7_Ensuing_Year'!T52</f>
        <v>0</v>
      </c>
      <c r="U52" s="455">
        <f t="shared" si="22"/>
        <v>0</v>
      </c>
      <c r="V52" s="456"/>
      <c r="W52" s="454" t="e">
        <f>+'T-7_Ensuing_Year'!W52</f>
        <v>#DIV/0!</v>
      </c>
      <c r="X52" s="452">
        <f>+'T-7_Ensuing_Year'!X52</f>
        <v>0</v>
      </c>
      <c r="Y52" s="455">
        <f>+'T-7_Ensuing_Year'!Y52</f>
        <v>0</v>
      </c>
      <c r="Z52" s="455">
        <f t="shared" si="23"/>
        <v>0</v>
      </c>
      <c r="AA52" s="396"/>
      <c r="AB52" s="399">
        <v>4.9000000000000004</v>
      </c>
      <c r="AC52" s="396"/>
      <c r="AD52" s="396"/>
      <c r="AE52" s="396"/>
      <c r="AF52" s="396"/>
      <c r="AG52" s="455"/>
      <c r="AH52" s="454" t="e">
        <f t="shared" si="24"/>
        <v>#DIV/0!</v>
      </c>
      <c r="AI52" s="455">
        <f>+'T-7_Ensuing_Year'!Q52</f>
        <v>0</v>
      </c>
      <c r="AJ52" s="455">
        <f>+'T-7_Ensuing_Year'!R52</f>
        <v>0</v>
      </c>
      <c r="AK52" s="455">
        <f>+'T-7_Ensuing_Year'!S52</f>
        <v>0</v>
      </c>
      <c r="AL52" s="455">
        <f>+'T-7_Ensuing_Year'!T52</f>
        <v>0</v>
      </c>
      <c r="AM52" s="455">
        <f t="shared" si="25"/>
        <v>0</v>
      </c>
      <c r="AN52" s="456"/>
      <c r="AO52" s="454" t="e">
        <f t="shared" si="26"/>
        <v>#DIV/0!</v>
      </c>
      <c r="AP52" s="452">
        <f>+'T-7_Ensuing_Year'!X52</f>
        <v>0</v>
      </c>
      <c r="AQ52" s="455">
        <f>+'T-7_Ensuing_Year'!Y52</f>
        <v>0</v>
      </c>
      <c r="AR52" s="455">
        <f t="shared" si="27"/>
        <v>0</v>
      </c>
      <c r="AS52" s="455">
        <f t="shared" si="28"/>
        <v>0</v>
      </c>
      <c r="AT52" s="455">
        <f t="shared" si="29"/>
        <v>0</v>
      </c>
      <c r="AU52" s="455">
        <f t="shared" si="30"/>
        <v>0</v>
      </c>
      <c r="AV52" s="455">
        <f t="shared" si="30"/>
        <v>0</v>
      </c>
      <c r="AW52" s="455"/>
      <c r="AX52" s="191" t="e">
        <f>W52/'[166]F-5'!$M$19/100</f>
        <v>#DIV/0!</v>
      </c>
      <c r="AY52" s="191" t="e">
        <f>AO52/'[166]F-5'!$M$19/100</f>
        <v>#DIV/0!</v>
      </c>
      <c r="AZ52" s="186">
        <v>0.08</v>
      </c>
      <c r="BA52" s="455">
        <f>+AJ52*AZ52</f>
        <v>0</v>
      </c>
      <c r="BB52" s="455">
        <f t="shared" si="6"/>
        <v>0</v>
      </c>
      <c r="BC52" s="455"/>
      <c r="BD52" s="455">
        <f>'T-1'!O48*'[166]F-5'!$M$19/10</f>
        <v>0</v>
      </c>
      <c r="BE52" s="455">
        <f t="shared" si="32"/>
        <v>0</v>
      </c>
      <c r="BF52" s="454" t="e">
        <f>BE52/'T-1'!O48*10^3</f>
        <v>#DIV/0!</v>
      </c>
    </row>
    <row r="53" spans="1:59" ht="15.75" customHeight="1">
      <c r="A53" s="284"/>
      <c r="B53" s="292" t="s">
        <v>256</v>
      </c>
      <c r="C53" s="284"/>
      <c r="D53" s="460">
        <f>SUM(D38:D52)</f>
        <v>997.88499999999999</v>
      </c>
      <c r="E53" s="460">
        <f>SUM(E38:E52)</f>
        <v>96.82565000000001</v>
      </c>
      <c r="F53" s="461">
        <f>SUM(F38:F52)</f>
        <v>827</v>
      </c>
      <c r="G53" s="461">
        <f>SUM(G38:G52)</f>
        <v>430124</v>
      </c>
      <c r="H53" s="453"/>
      <c r="I53" s="396"/>
      <c r="J53" s="399"/>
      <c r="K53" s="396"/>
      <c r="L53" s="396"/>
      <c r="M53" s="396"/>
      <c r="N53" s="396"/>
      <c r="O53" s="455"/>
      <c r="P53" s="454">
        <f>+'T-7_Ensuing_Year'!P53</f>
        <v>629.54087269575143</v>
      </c>
      <c r="Q53" s="458">
        <f>SUM(Q37:Q52)</f>
        <v>87.397495800000002</v>
      </c>
      <c r="R53" s="458">
        <f>SUM(R37:R52)</f>
        <v>540.56379794999998</v>
      </c>
      <c r="S53" s="458">
        <f>SUM(S37:S52)</f>
        <v>0</v>
      </c>
      <c r="T53" s="458">
        <f>SUM(T37:T52)</f>
        <v>0.24809999999999999</v>
      </c>
      <c r="U53" s="458">
        <f>SUM(U37:U52)</f>
        <v>628.20939374999989</v>
      </c>
      <c r="V53" s="456"/>
      <c r="W53" s="454">
        <f>+'T-7_Ensuing_Year'!W53</f>
        <v>623.34421695541062</v>
      </c>
      <c r="X53" s="452"/>
      <c r="Y53" s="458">
        <f>SUM(Y37:Y52)</f>
        <v>6.1835498134499991</v>
      </c>
      <c r="Z53" s="458">
        <f>SUM(Z37:Z52)</f>
        <v>622.0258439365499</v>
      </c>
      <c r="AA53" s="396"/>
      <c r="AB53" s="399"/>
      <c r="AC53" s="396"/>
      <c r="AD53" s="396"/>
      <c r="AE53" s="396"/>
      <c r="AF53" s="396"/>
      <c r="AG53" s="455"/>
      <c r="AH53" s="454">
        <f t="shared" si="24"/>
        <v>629.54087269575143</v>
      </c>
      <c r="AI53" s="458">
        <f>SUM(AI38:AI52)</f>
        <v>87.397495800000002</v>
      </c>
      <c r="AJ53" s="458">
        <f>SUM(AJ38:AJ52)</f>
        <v>540.56379794999998</v>
      </c>
      <c r="AK53" s="458">
        <f>SUM(AK38:AK52)</f>
        <v>0</v>
      </c>
      <c r="AL53" s="458">
        <f>SUM(AL38:AL52)</f>
        <v>0.24809999999999999</v>
      </c>
      <c r="AM53" s="458">
        <f>SUM(AM38:AM52)</f>
        <v>628.20939374999989</v>
      </c>
      <c r="AN53" s="456"/>
      <c r="AO53" s="454">
        <f t="shared" si="26"/>
        <v>623.34421695541062</v>
      </c>
      <c r="AP53" s="458"/>
      <c r="AQ53" s="458">
        <f>SUM(AQ38:AQ52)</f>
        <v>6.1835498134499991</v>
      </c>
      <c r="AR53" s="458">
        <f>SUM(AR38:AR52)</f>
        <v>622.0258439365499</v>
      </c>
      <c r="AS53" s="458">
        <f>SUM(AS38:AS52)</f>
        <v>622.0258439365499</v>
      </c>
      <c r="AT53" s="458">
        <f>SUM(AT38:AT52)</f>
        <v>0</v>
      </c>
      <c r="AU53" s="455">
        <f t="shared" si="30"/>
        <v>0</v>
      </c>
      <c r="AV53" s="455">
        <f t="shared" si="30"/>
        <v>0</v>
      </c>
      <c r="AW53" s="455"/>
      <c r="AX53" s="191">
        <f>W53/'[166]F-5'!$M$19/100</f>
        <v>1.1674261604839924</v>
      </c>
      <c r="AY53" s="191">
        <f>AO53/'[166]F-5'!$M$19/100</f>
        <v>1.1674261604839924</v>
      </c>
      <c r="AZ53" s="396"/>
      <c r="BA53" s="458">
        <f>SUM(BA38:BA52)</f>
        <v>41.303257613999996</v>
      </c>
      <c r="BB53" s="458">
        <f t="shared" si="6"/>
        <v>663.32910155054992</v>
      </c>
      <c r="BC53" s="455"/>
      <c r="BD53" s="455">
        <f>SUM(BD38:BD52)</f>
        <v>503.6032127822923</v>
      </c>
      <c r="BE53" s="458">
        <f t="shared" si="32"/>
        <v>-118.4226311542576</v>
      </c>
      <c r="BF53" s="461">
        <f>BE53/'T-1'!O49*10^3</f>
        <v>-125.55809785537878</v>
      </c>
      <c r="BG53" s="346">
        <f>'T-1'!O49*'[166]F-5'!M19</f>
        <v>5036.032127822923</v>
      </c>
    </row>
    <row r="54" spans="1:59" ht="15.75" customHeight="1">
      <c r="A54" s="283"/>
      <c r="B54" s="281" t="s">
        <v>268</v>
      </c>
      <c r="C54" s="284"/>
      <c r="D54" s="453"/>
      <c r="E54" s="453"/>
      <c r="F54" s="454"/>
      <c r="G54" s="454"/>
      <c r="H54" s="453"/>
      <c r="I54" s="396"/>
      <c r="J54" s="399"/>
      <c r="K54" s="396"/>
      <c r="L54" s="396"/>
      <c r="M54" s="396"/>
      <c r="N54" s="396"/>
      <c r="O54" s="455"/>
      <c r="P54" s="455"/>
      <c r="Q54" s="455"/>
      <c r="R54" s="455"/>
      <c r="S54" s="455"/>
      <c r="T54" s="455"/>
      <c r="U54" s="455"/>
      <c r="V54" s="456"/>
      <c r="W54" s="455"/>
      <c r="X54" s="455"/>
      <c r="Y54" s="455"/>
      <c r="Z54" s="455"/>
      <c r="AA54" s="396"/>
      <c r="AB54" s="399"/>
      <c r="AC54" s="396"/>
      <c r="AD54" s="396"/>
      <c r="AE54" s="396"/>
      <c r="AF54" s="396"/>
      <c r="AG54" s="455"/>
      <c r="AH54" s="455"/>
      <c r="AI54" s="455"/>
      <c r="AJ54" s="455"/>
      <c r="AK54" s="455"/>
      <c r="AL54" s="455"/>
      <c r="AM54" s="455"/>
      <c r="AN54" s="456"/>
      <c r="AO54" s="455"/>
      <c r="AP54" s="452"/>
      <c r="AQ54" s="455"/>
      <c r="AR54" s="455"/>
      <c r="AS54" s="455"/>
      <c r="AT54" s="455">
        <f t="shared" ref="AT54:AT62" si="34">+AR54-AS54</f>
        <v>0</v>
      </c>
      <c r="AU54" s="455">
        <f t="shared" si="30"/>
        <v>0</v>
      </c>
      <c r="AV54" s="455">
        <f t="shared" si="30"/>
        <v>0</v>
      </c>
      <c r="AW54" s="455"/>
      <c r="AX54" s="191"/>
      <c r="AY54" s="455"/>
      <c r="AZ54" s="396"/>
      <c r="BA54" s="455"/>
      <c r="BB54" s="455">
        <f t="shared" si="6"/>
        <v>0</v>
      </c>
      <c r="BC54" s="455"/>
      <c r="BD54" s="455"/>
      <c r="BE54" s="455"/>
      <c r="BF54" s="455"/>
    </row>
    <row r="55" spans="1:59" ht="15.75" customHeight="1">
      <c r="A55" s="284">
        <f>A52+1</f>
        <v>28</v>
      </c>
      <c r="B55" s="283" t="s">
        <v>269</v>
      </c>
      <c r="C55" s="284" t="s">
        <v>270</v>
      </c>
      <c r="D55" s="452">
        <f>+'T-1'!R51</f>
        <v>95.921999999999997</v>
      </c>
      <c r="E55" s="452">
        <f>+'T-7_Ensuing_Year'!E55</f>
        <v>8.8727850000000004</v>
      </c>
      <c r="F55" s="454">
        <f>+'T-1'!M51</f>
        <v>1</v>
      </c>
      <c r="G55" s="454">
        <f>+'T-1'!N51</f>
        <v>20000</v>
      </c>
      <c r="H55" s="453"/>
      <c r="I55" s="396">
        <v>250</v>
      </c>
      <c r="J55" s="399">
        <v>5.8</v>
      </c>
      <c r="K55" s="396">
        <v>4.7</v>
      </c>
      <c r="L55" s="396"/>
      <c r="M55" s="396"/>
      <c r="N55" s="396">
        <v>700</v>
      </c>
      <c r="O55" s="455"/>
      <c r="P55" s="454">
        <f>+'T-7_Ensuing_Year'!P55</f>
        <v>622.87441514980935</v>
      </c>
      <c r="Q55" s="455">
        <f>+'T-7_Ensuing_Year'!Q55</f>
        <v>4.8000000000000007</v>
      </c>
      <c r="R55" s="455">
        <f>+'T-7_Ensuing_Year'!R55</f>
        <v>54.946519650000006</v>
      </c>
      <c r="S55" s="455">
        <f>+'T-7_Ensuing_Year'!S55</f>
        <v>0</v>
      </c>
      <c r="T55" s="455">
        <f>+'T-7_Ensuing_Year'!T55</f>
        <v>8.4000000000000003E-4</v>
      </c>
      <c r="U55" s="455">
        <f t="shared" ref="U55:U62" si="35">SUM(Q55:T55)</f>
        <v>59.747359650000007</v>
      </c>
      <c r="V55" s="456"/>
      <c r="W55" s="454">
        <f>+'T-7_Ensuing_Year'!W55</f>
        <v>616.64567099831129</v>
      </c>
      <c r="X55" s="452">
        <f>+'T-7_Ensuing_Year'!X55</f>
        <v>0</v>
      </c>
      <c r="Y55" s="455">
        <f>+'T-7_Ensuing_Year'!Y55</f>
        <v>0.59747359650000009</v>
      </c>
      <c r="Z55" s="455">
        <f t="shared" ref="Z55:Z62" si="36">+U55-Y55</f>
        <v>59.149886053500005</v>
      </c>
      <c r="AA55" s="396">
        <v>250</v>
      </c>
      <c r="AB55" s="399">
        <v>5.8</v>
      </c>
      <c r="AC55" s="396">
        <v>4.7</v>
      </c>
      <c r="AD55" s="396"/>
      <c r="AE55" s="396"/>
      <c r="AF55" s="396">
        <v>700</v>
      </c>
      <c r="AG55" s="455"/>
      <c r="AH55" s="454">
        <f t="shared" si="24"/>
        <v>622.87441514980935</v>
      </c>
      <c r="AI55" s="455">
        <f>+'T-7_Ensuing_Year'!Q55</f>
        <v>4.8000000000000007</v>
      </c>
      <c r="AJ55" s="455">
        <f>+'T-7_Ensuing_Year'!R55</f>
        <v>54.946519650000006</v>
      </c>
      <c r="AK55" s="455">
        <f>+'T-7_Ensuing_Year'!S55</f>
        <v>0</v>
      </c>
      <c r="AL55" s="455">
        <f>+'T-7_Ensuing_Year'!T55</f>
        <v>8.4000000000000003E-4</v>
      </c>
      <c r="AM55" s="455">
        <f t="shared" ref="AM55:AM62" si="37">SUM(AI55:AL55)</f>
        <v>59.747359650000007</v>
      </c>
      <c r="AN55" s="456"/>
      <c r="AO55" s="454">
        <f t="shared" ref="AO55:AO65" si="38">+AR55/D55*1000</f>
        <v>616.64567099831129</v>
      </c>
      <c r="AP55" s="452">
        <f>+'T-7_Ensuing_Year'!X55</f>
        <v>0</v>
      </c>
      <c r="AQ55" s="455">
        <f>+'T-7_Ensuing_Year'!Y55</f>
        <v>0.59747359650000009</v>
      </c>
      <c r="AR55" s="455">
        <f t="shared" ref="AR55:AR62" si="39">+AM55-AQ55</f>
        <v>59.149886053500005</v>
      </c>
      <c r="AS55" s="455">
        <f t="shared" ref="AS55:AS62" si="40">+Z55</f>
        <v>59.149886053500005</v>
      </c>
      <c r="AT55" s="455">
        <f t="shared" si="34"/>
        <v>0</v>
      </c>
      <c r="AU55" s="455">
        <f t="shared" si="30"/>
        <v>0</v>
      </c>
      <c r="AV55" s="455">
        <f t="shared" si="30"/>
        <v>0</v>
      </c>
      <c r="AW55" s="455"/>
      <c r="AX55" s="191">
        <f>W55/'[166]F-5'!$L$19/100</f>
        <v>1.5495557023211799</v>
      </c>
      <c r="AY55" s="191">
        <f>AO55/'[166]F-5'!$L$19/100</f>
        <v>1.5495557023211799</v>
      </c>
      <c r="AZ55" s="406">
        <v>0.09</v>
      </c>
      <c r="BA55" s="455">
        <f>+AJ55*AZ55</f>
        <v>4.9451867685000002</v>
      </c>
      <c r="BB55" s="455">
        <f t="shared" si="6"/>
        <v>64.095072822000006</v>
      </c>
      <c r="BC55" s="455"/>
      <c r="BD55" s="455">
        <f>'T-1'!O51*'[166]F-5'!$L$19/10</f>
        <v>38.095752218678712</v>
      </c>
      <c r="BE55" s="455">
        <f t="shared" ref="BE55:BE63" si="41">BD55-AR55</f>
        <v>-21.054133834821293</v>
      </c>
      <c r="BF55" s="454">
        <f>BE55/'T-1'!O51*10^3</f>
        <v>-219.93245413999051</v>
      </c>
    </row>
    <row r="56" spans="1:59" ht="15.75" customHeight="1">
      <c r="A56" s="284">
        <f t="shared" ref="A56:A62" si="42">A55+1</f>
        <v>29</v>
      </c>
      <c r="B56" s="283" t="s">
        <v>255</v>
      </c>
      <c r="C56" s="284" t="s">
        <v>270</v>
      </c>
      <c r="D56" s="452">
        <f>+'T-1'!R52</f>
        <v>1365.5429999999999</v>
      </c>
      <c r="E56" s="452">
        <f>+'T-7_Ensuing_Year'!E56</f>
        <v>245.79773999999998</v>
      </c>
      <c r="F56" s="454">
        <f>+'T-1'!M52</f>
        <v>24</v>
      </c>
      <c r="G56" s="454">
        <f>+'T-1'!N52</f>
        <v>303834</v>
      </c>
      <c r="H56" s="453"/>
      <c r="I56" s="396">
        <v>250</v>
      </c>
      <c r="J56" s="399">
        <v>5.8</v>
      </c>
      <c r="K56" s="396">
        <v>4.7</v>
      </c>
      <c r="L56" s="396"/>
      <c r="M56" s="396"/>
      <c r="N56" s="396">
        <v>700</v>
      </c>
      <c r="O56" s="455"/>
      <c r="P56" s="454">
        <f>+'T-7_Ensuing_Year'!P56</f>
        <v>621.34706655154775</v>
      </c>
      <c r="Q56" s="455">
        <f>+'T-7_Ensuing_Year'!Q56</f>
        <v>82.035179999999997</v>
      </c>
      <c r="R56" s="455">
        <f>+'T-7_Ensuing_Year'!R56</f>
        <v>766.4207973</v>
      </c>
      <c r="S56" s="455">
        <f>+'T-7_Ensuing_Year'!S56</f>
        <v>0</v>
      </c>
      <c r="T56" s="455">
        <f>+'T-7_Ensuing_Year'!T56</f>
        <v>2.0160000000000001E-2</v>
      </c>
      <c r="U56" s="455">
        <f t="shared" si="35"/>
        <v>848.4761373</v>
      </c>
      <c r="V56" s="456"/>
      <c r="W56" s="454">
        <f>+'T-7_Ensuing_Year'!W56</f>
        <v>615.13359588603225</v>
      </c>
      <c r="X56" s="452">
        <f>+'T-7_Ensuing_Year'!X56</f>
        <v>0</v>
      </c>
      <c r="Y56" s="455">
        <f>+'T-7_Ensuing_Year'!Y56</f>
        <v>8.4847613729999996</v>
      </c>
      <c r="Z56" s="455">
        <f t="shared" si="36"/>
        <v>839.99137592700004</v>
      </c>
      <c r="AA56" s="396">
        <v>250</v>
      </c>
      <c r="AB56" s="399">
        <v>5.8</v>
      </c>
      <c r="AC56" s="396">
        <v>4.7</v>
      </c>
      <c r="AD56" s="396"/>
      <c r="AE56" s="396"/>
      <c r="AF56" s="396">
        <v>700</v>
      </c>
      <c r="AG56" s="455"/>
      <c r="AH56" s="454">
        <f t="shared" si="24"/>
        <v>621.34706655154775</v>
      </c>
      <c r="AI56" s="455">
        <f>+'T-7_Ensuing_Year'!Q56</f>
        <v>82.035179999999997</v>
      </c>
      <c r="AJ56" s="455">
        <f>+'T-7_Ensuing_Year'!R56</f>
        <v>766.4207973</v>
      </c>
      <c r="AK56" s="455">
        <f>+'T-7_Ensuing_Year'!S56</f>
        <v>0</v>
      </c>
      <c r="AL56" s="455">
        <f>+'T-7_Ensuing_Year'!T56</f>
        <v>2.0160000000000001E-2</v>
      </c>
      <c r="AM56" s="455">
        <f t="shared" si="37"/>
        <v>848.4761373</v>
      </c>
      <c r="AN56" s="456"/>
      <c r="AO56" s="454">
        <f t="shared" si="38"/>
        <v>615.13359588603225</v>
      </c>
      <c r="AP56" s="452">
        <f>+'T-7_Ensuing_Year'!X56</f>
        <v>0</v>
      </c>
      <c r="AQ56" s="455">
        <f>+'T-7_Ensuing_Year'!Y56</f>
        <v>8.4847613729999996</v>
      </c>
      <c r="AR56" s="455">
        <f t="shared" si="39"/>
        <v>839.99137592700004</v>
      </c>
      <c r="AS56" s="455">
        <f t="shared" si="40"/>
        <v>839.99137592700004</v>
      </c>
      <c r="AT56" s="455">
        <f t="shared" si="34"/>
        <v>0</v>
      </c>
      <c r="AU56" s="455">
        <f t="shared" si="30"/>
        <v>0</v>
      </c>
      <c r="AV56" s="455">
        <f t="shared" si="30"/>
        <v>0</v>
      </c>
      <c r="AW56" s="455"/>
      <c r="AX56" s="191">
        <f>W56/'[166]F-5'!$L$19/100</f>
        <v>1.5457560411498354</v>
      </c>
      <c r="AY56" s="191">
        <f>AO56/'[166]F-5'!$L$19/100</f>
        <v>1.5457560411498354</v>
      </c>
      <c r="AZ56" s="406">
        <v>0.09</v>
      </c>
      <c r="BA56" s="455">
        <f>+AJ56*AZ56</f>
        <v>68.977871757000003</v>
      </c>
      <c r="BB56" s="455">
        <f t="shared" si="6"/>
        <v>908.96924768400004</v>
      </c>
      <c r="BC56" s="455"/>
      <c r="BD56" s="455">
        <f>'T-1'!O52*'[166]F-5'!$L$19/10</f>
        <v>534.29202947949909</v>
      </c>
      <c r="BE56" s="455">
        <f t="shared" si="41"/>
        <v>-305.69934644750094</v>
      </c>
      <c r="BF56" s="454">
        <f>BE56/'T-1'!O52*10^3</f>
        <v>-227.69018460857311</v>
      </c>
    </row>
    <row r="57" spans="1:59" ht="15.75" customHeight="1">
      <c r="A57" s="284">
        <f t="shared" si="42"/>
        <v>30</v>
      </c>
      <c r="B57" s="283" t="s">
        <v>265</v>
      </c>
      <c r="C57" s="284" t="s">
        <v>270</v>
      </c>
      <c r="D57" s="452">
        <f>+'T-1'!R53</f>
        <v>596.67700000000002</v>
      </c>
      <c r="E57" s="452">
        <f>+'T-7_Ensuing_Year'!E57</f>
        <v>0</v>
      </c>
      <c r="F57" s="454">
        <f>+'T-1'!M53</f>
        <v>9</v>
      </c>
      <c r="G57" s="454">
        <f>+'T-1'!N53</f>
        <v>170500</v>
      </c>
      <c r="H57" s="453"/>
      <c r="I57" s="396">
        <v>250</v>
      </c>
      <c r="J57" s="399">
        <v>5.8</v>
      </c>
      <c r="K57" s="396">
        <v>4.7</v>
      </c>
      <c r="L57" s="396"/>
      <c r="M57" s="396"/>
      <c r="N57" s="396">
        <v>700</v>
      </c>
      <c r="O57" s="455"/>
      <c r="P57" s="454">
        <f>+'T-7_Ensuing_Year'!P57</f>
        <v>657.76496529948372</v>
      </c>
      <c r="Q57" s="455">
        <f>+'T-7_Ensuing_Year'!Q57</f>
        <v>46.035000000000004</v>
      </c>
      <c r="R57" s="455">
        <f>+'T-7_Ensuing_Year'!R57</f>
        <v>346.43066620000002</v>
      </c>
      <c r="S57" s="455">
        <f>+'T-7_Ensuing_Year'!S57</f>
        <v>0</v>
      </c>
      <c r="T57" s="455">
        <f>+'T-7_Ensuing_Year'!T57</f>
        <v>7.5599999999999999E-3</v>
      </c>
      <c r="U57" s="455">
        <f t="shared" si="35"/>
        <v>392.47322620000006</v>
      </c>
      <c r="V57" s="456"/>
      <c r="W57" s="454">
        <f>+'T-7_Ensuing_Year'!W57</f>
        <v>651.18731564648874</v>
      </c>
      <c r="X57" s="452">
        <f>+'T-7_Ensuing_Year'!X57</f>
        <v>0</v>
      </c>
      <c r="Y57" s="455">
        <f>+'T-7_Ensuing_Year'!Y57</f>
        <v>3.9247322620000005</v>
      </c>
      <c r="Z57" s="455">
        <f t="shared" si="36"/>
        <v>388.54849393800004</v>
      </c>
      <c r="AA57" s="396">
        <v>250</v>
      </c>
      <c r="AB57" s="399">
        <v>5.8</v>
      </c>
      <c r="AC57" s="396">
        <v>4.7</v>
      </c>
      <c r="AD57" s="396"/>
      <c r="AE57" s="396"/>
      <c r="AF57" s="396">
        <v>700</v>
      </c>
      <c r="AG57" s="455"/>
      <c r="AH57" s="454">
        <f t="shared" si="24"/>
        <v>657.76496529948372</v>
      </c>
      <c r="AI57" s="455">
        <f>+'T-7_Ensuing_Year'!Q57</f>
        <v>46.035000000000004</v>
      </c>
      <c r="AJ57" s="455">
        <f>+'T-7_Ensuing_Year'!R57</f>
        <v>346.43066620000002</v>
      </c>
      <c r="AK57" s="455">
        <f>+'T-7_Ensuing_Year'!S57</f>
        <v>0</v>
      </c>
      <c r="AL57" s="455">
        <f>+'T-7_Ensuing_Year'!T57</f>
        <v>7.5599999999999999E-3</v>
      </c>
      <c r="AM57" s="455">
        <f t="shared" si="37"/>
        <v>392.47322620000006</v>
      </c>
      <c r="AN57" s="456"/>
      <c r="AO57" s="454">
        <f t="shared" si="38"/>
        <v>651.18731564648874</v>
      </c>
      <c r="AP57" s="452">
        <f>+'T-7_Ensuing_Year'!X57</f>
        <v>0</v>
      </c>
      <c r="AQ57" s="455">
        <f>+'T-7_Ensuing_Year'!Y57</f>
        <v>3.9247322620000005</v>
      </c>
      <c r="AR57" s="455">
        <f t="shared" si="39"/>
        <v>388.54849393800004</v>
      </c>
      <c r="AS57" s="455">
        <f t="shared" si="40"/>
        <v>388.54849393800004</v>
      </c>
      <c r="AT57" s="455">
        <f t="shared" si="34"/>
        <v>0</v>
      </c>
      <c r="AU57" s="455">
        <f t="shared" si="30"/>
        <v>0</v>
      </c>
      <c r="AV57" s="455">
        <f t="shared" si="30"/>
        <v>0</v>
      </c>
      <c r="AW57" s="455"/>
      <c r="AX57" s="191">
        <f>W57/'[166]F-5'!$L$19/100</f>
        <v>1.6363546615119302</v>
      </c>
      <c r="AY57" s="191">
        <f>AO57/'[166]F-5'!$L$19/100</f>
        <v>1.6363546615119302</v>
      </c>
      <c r="AZ57" s="406"/>
      <c r="BA57" s="455"/>
      <c r="BB57" s="455">
        <f t="shared" si="6"/>
        <v>388.54849393800004</v>
      </c>
      <c r="BC57" s="455"/>
      <c r="BD57" s="455">
        <f>'T-1'!O53*'[166]F-5'!$L$19/10</f>
        <v>232.36856848446214</v>
      </c>
      <c r="BE57" s="455">
        <f t="shared" si="41"/>
        <v>-156.17992545353789</v>
      </c>
      <c r="BF57" s="454">
        <f>BE57/'T-1'!O53*10^3</f>
        <v>-267.47076701969451</v>
      </c>
    </row>
    <row r="58" spans="1:59" ht="15.75" customHeight="1">
      <c r="A58" s="284">
        <f t="shared" si="42"/>
        <v>31</v>
      </c>
      <c r="B58" s="283" t="s">
        <v>271</v>
      </c>
      <c r="C58" s="284" t="s">
        <v>270</v>
      </c>
      <c r="D58" s="452">
        <f>+'T-1'!R54</f>
        <v>1624.75</v>
      </c>
      <c r="E58" s="452">
        <f>+'T-7_Ensuing_Year'!E58</f>
        <v>146.22749999999999</v>
      </c>
      <c r="F58" s="454">
        <f>+'T-1'!M54</f>
        <v>4</v>
      </c>
      <c r="G58" s="454">
        <f>+'T-1'!N54</f>
        <v>356000</v>
      </c>
      <c r="H58" s="453"/>
      <c r="I58" s="396">
        <v>250</v>
      </c>
      <c r="J58" s="399">
        <v>5.8</v>
      </c>
      <c r="K58" s="396">
        <v>4.7</v>
      </c>
      <c r="L58" s="408"/>
      <c r="M58" s="408"/>
      <c r="N58" s="396">
        <v>700</v>
      </c>
      <c r="O58" s="455"/>
      <c r="P58" s="454">
        <f>+'T-7_Ensuing_Year'!P58</f>
        <v>632.076602554239</v>
      </c>
      <c r="Q58" s="455">
        <f>+'T-7_Ensuing_Year'!Q58</f>
        <v>98.256</v>
      </c>
      <c r="R58" s="455">
        <f>+'T-7_Ensuing_Year'!R58</f>
        <v>928.70709999999997</v>
      </c>
      <c r="S58" s="455">
        <f>+'T-7_Ensuing_Year'!S58</f>
        <v>0</v>
      </c>
      <c r="T58" s="455">
        <f>+'T-7_Ensuing_Year'!T58</f>
        <v>3.3600000000000001E-3</v>
      </c>
      <c r="U58" s="455">
        <f t="shared" si="35"/>
        <v>1026.9664599999999</v>
      </c>
      <c r="V58" s="456"/>
      <c r="W58" s="454">
        <f>+'T-7_Ensuing_Year'!W58</f>
        <v>625.7558365286967</v>
      </c>
      <c r="X58" s="452">
        <f>+'T-7_Ensuing_Year'!X58</f>
        <v>0</v>
      </c>
      <c r="Y58" s="455">
        <f>+'T-7_Ensuing_Year'!Y58</f>
        <v>10.269664599999999</v>
      </c>
      <c r="Z58" s="455">
        <f t="shared" si="36"/>
        <v>1016.6967953999999</v>
      </c>
      <c r="AA58" s="396">
        <v>250</v>
      </c>
      <c r="AB58" s="399">
        <v>5.8</v>
      </c>
      <c r="AC58" s="396">
        <v>4.7</v>
      </c>
      <c r="AD58" s="408"/>
      <c r="AE58" s="408"/>
      <c r="AF58" s="396">
        <v>700</v>
      </c>
      <c r="AG58" s="455"/>
      <c r="AH58" s="454">
        <f t="shared" si="24"/>
        <v>632.076602554239</v>
      </c>
      <c r="AI58" s="455">
        <f>+'T-7_Ensuing_Year'!Q58</f>
        <v>98.256</v>
      </c>
      <c r="AJ58" s="455">
        <f>+'T-7_Ensuing_Year'!R58</f>
        <v>928.70709999999997</v>
      </c>
      <c r="AK58" s="455">
        <f>+'T-7_Ensuing_Year'!S58</f>
        <v>0</v>
      </c>
      <c r="AL58" s="455">
        <f>+'T-7_Ensuing_Year'!T58</f>
        <v>3.3600000000000001E-3</v>
      </c>
      <c r="AM58" s="455">
        <f t="shared" si="37"/>
        <v>1026.9664599999999</v>
      </c>
      <c r="AN58" s="456"/>
      <c r="AO58" s="454">
        <f t="shared" si="38"/>
        <v>625.7558365286967</v>
      </c>
      <c r="AP58" s="452">
        <f>+'T-7_Ensuing_Year'!X58</f>
        <v>0</v>
      </c>
      <c r="AQ58" s="455">
        <f>+'T-7_Ensuing_Year'!Y58</f>
        <v>10.269664599999999</v>
      </c>
      <c r="AR58" s="455">
        <f t="shared" si="39"/>
        <v>1016.6967953999999</v>
      </c>
      <c r="AS58" s="455">
        <f t="shared" si="40"/>
        <v>1016.6967953999999</v>
      </c>
      <c r="AT58" s="455">
        <f t="shared" si="34"/>
        <v>0</v>
      </c>
      <c r="AU58" s="455">
        <f t="shared" si="30"/>
        <v>0</v>
      </c>
      <c r="AV58" s="455">
        <f t="shared" si="30"/>
        <v>0</v>
      </c>
      <c r="AW58" s="455"/>
      <c r="AX58" s="191">
        <f>W58/'[166]F-5'!$L$19/100</f>
        <v>1.572448442205082</v>
      </c>
      <c r="AY58" s="191">
        <f>AO58/'[166]F-5'!$L$19/100</f>
        <v>1.572448442205082</v>
      </c>
      <c r="AZ58" s="406">
        <v>0.09</v>
      </c>
      <c r="BA58" s="455">
        <f>+AJ58*AZ58</f>
        <v>83.583638999999991</v>
      </c>
      <c r="BB58" s="455">
        <f t="shared" si="6"/>
        <v>1100.2804343999999</v>
      </c>
      <c r="BC58" s="455"/>
      <c r="BD58" s="455">
        <f>'T-1'!O54*'[166]F-5'!$L$19/10</f>
        <v>645.09165245283907</v>
      </c>
      <c r="BE58" s="455">
        <f t="shared" si="41"/>
        <v>-371.60514294716086</v>
      </c>
      <c r="BF58" s="454">
        <f>BE58/'T-1'!O54*10^3</f>
        <v>-229.23914935140951</v>
      </c>
    </row>
    <row r="59" spans="1:59" ht="15.75" customHeight="1">
      <c r="A59" s="284">
        <f t="shared" si="42"/>
        <v>32</v>
      </c>
      <c r="B59" s="283" t="s">
        <v>263</v>
      </c>
      <c r="C59" s="284" t="s">
        <v>270</v>
      </c>
      <c r="D59" s="452">
        <f>+'T-1'!R55</f>
        <v>117.83499999999999</v>
      </c>
      <c r="E59" s="452">
        <f>+'T-7_Ensuing_Year'!E59</f>
        <v>15.31855</v>
      </c>
      <c r="F59" s="454">
        <f>+'T-1'!M55</f>
        <v>3</v>
      </c>
      <c r="G59" s="454">
        <f>+'T-1'!N55</f>
        <v>41500</v>
      </c>
      <c r="H59" s="453"/>
      <c r="I59" s="396">
        <v>250</v>
      </c>
      <c r="J59" s="399">
        <v>5.8</v>
      </c>
      <c r="K59" s="396">
        <v>4.7</v>
      </c>
      <c r="L59" s="408"/>
      <c r="M59" s="408"/>
      <c r="N59" s="396">
        <v>700</v>
      </c>
      <c r="O59" s="455"/>
      <c r="P59" s="454">
        <f>+'T-7_Ensuing_Year'!P59</f>
        <v>653.04635719438181</v>
      </c>
      <c r="Q59" s="455">
        <f>+'T-7_Ensuing_Year'!Q59</f>
        <v>9.9599999999999991</v>
      </c>
      <c r="R59" s="455">
        <f>+'T-7_Ensuing_Year'!R59</f>
        <v>66.989197499999989</v>
      </c>
      <c r="S59" s="455">
        <f>+'T-7_Ensuing_Year'!S59</f>
        <v>0</v>
      </c>
      <c r="T59" s="455">
        <f>+'T-7_Ensuing_Year'!T59</f>
        <v>2.5200000000000001E-3</v>
      </c>
      <c r="U59" s="455">
        <f t="shared" si="35"/>
        <v>76.951717499999987</v>
      </c>
      <c r="V59" s="456"/>
      <c r="W59" s="454">
        <f>+'T-7_Ensuing_Year'!W59</f>
        <v>646.51589362243794</v>
      </c>
      <c r="X59" s="452">
        <f>+'T-7_Ensuing_Year'!X59</f>
        <v>0</v>
      </c>
      <c r="Y59" s="455">
        <f>+'T-7_Ensuing_Year'!Y59</f>
        <v>0.76951717499999983</v>
      </c>
      <c r="Z59" s="455">
        <f t="shared" si="36"/>
        <v>76.182200324999982</v>
      </c>
      <c r="AA59" s="396">
        <v>250</v>
      </c>
      <c r="AB59" s="399">
        <v>5.8</v>
      </c>
      <c r="AC59" s="396">
        <v>4.7</v>
      </c>
      <c r="AD59" s="408"/>
      <c r="AE59" s="408"/>
      <c r="AF59" s="396">
        <v>700</v>
      </c>
      <c r="AG59" s="455"/>
      <c r="AH59" s="454">
        <f t="shared" si="24"/>
        <v>653.04635719438181</v>
      </c>
      <c r="AI59" s="455">
        <f>+'T-7_Ensuing_Year'!Q59</f>
        <v>9.9599999999999991</v>
      </c>
      <c r="AJ59" s="455">
        <f>+'T-7_Ensuing_Year'!R59</f>
        <v>66.989197499999989</v>
      </c>
      <c r="AK59" s="455">
        <f>+'T-7_Ensuing_Year'!S59</f>
        <v>0</v>
      </c>
      <c r="AL59" s="455">
        <f>+'T-7_Ensuing_Year'!T59</f>
        <v>2.5200000000000001E-3</v>
      </c>
      <c r="AM59" s="455">
        <f t="shared" si="37"/>
        <v>76.951717499999987</v>
      </c>
      <c r="AN59" s="456"/>
      <c r="AO59" s="454">
        <f t="shared" si="38"/>
        <v>646.51589362243794</v>
      </c>
      <c r="AP59" s="452">
        <f>+'T-7_Ensuing_Year'!X59</f>
        <v>0</v>
      </c>
      <c r="AQ59" s="455">
        <f>+'T-7_Ensuing_Year'!Y59</f>
        <v>0.76951717499999983</v>
      </c>
      <c r="AR59" s="455">
        <f t="shared" si="39"/>
        <v>76.182200324999982</v>
      </c>
      <c r="AS59" s="455">
        <f t="shared" si="40"/>
        <v>76.182200324999982</v>
      </c>
      <c r="AT59" s="455">
        <f t="shared" si="34"/>
        <v>0</v>
      </c>
      <c r="AU59" s="455">
        <f t="shared" si="30"/>
        <v>0</v>
      </c>
      <c r="AV59" s="455">
        <f t="shared" si="30"/>
        <v>0</v>
      </c>
      <c r="AW59" s="455"/>
      <c r="AX59" s="191">
        <f>W59/'[166]F-5'!$L$19/100</f>
        <v>1.6246159451375854</v>
      </c>
      <c r="AY59" s="191">
        <f>AO59/'[166]F-5'!$L$19/100</f>
        <v>1.6246159451375854</v>
      </c>
      <c r="AZ59" s="406">
        <v>0.09</v>
      </c>
      <c r="BA59" s="455">
        <f>+AJ59*AZ59</f>
        <v>6.0290277749999985</v>
      </c>
      <c r="BB59" s="455">
        <f t="shared" si="6"/>
        <v>82.211228099999985</v>
      </c>
      <c r="BC59" s="455"/>
      <c r="BD59" s="455">
        <f>'T-1'!O55*'[166]F-5'!$L$19/10</f>
        <v>46.052762201050811</v>
      </c>
      <c r="BE59" s="455">
        <f t="shared" si="41"/>
        <v>-30.129438123949171</v>
      </c>
      <c r="BF59" s="454">
        <f>BE59/'T-1'!O55*10^3</f>
        <v>-260.35375350139708</v>
      </c>
    </row>
    <row r="60" spans="1:59" ht="15.75" customHeight="1">
      <c r="A60" s="284">
        <f t="shared" si="42"/>
        <v>33</v>
      </c>
      <c r="B60" s="283" t="s">
        <v>264</v>
      </c>
      <c r="C60" s="284" t="s">
        <v>270</v>
      </c>
      <c r="D60" s="452">
        <f>+'T-1'!R56</f>
        <v>0</v>
      </c>
      <c r="E60" s="452">
        <f>+'T-7_Ensuing_Year'!E60</f>
        <v>0</v>
      </c>
      <c r="F60" s="454">
        <f>+'T-1'!M56</f>
        <v>0</v>
      </c>
      <c r="G60" s="454">
        <f>+'T-1'!N56</f>
        <v>0</v>
      </c>
      <c r="H60" s="453"/>
      <c r="I60" s="396">
        <v>250</v>
      </c>
      <c r="J60" s="399">
        <v>5.8</v>
      </c>
      <c r="K60" s="396">
        <v>4.7</v>
      </c>
      <c r="L60" s="396"/>
      <c r="M60" s="396"/>
      <c r="N60" s="396">
        <v>700</v>
      </c>
      <c r="O60" s="455"/>
      <c r="P60" s="454" t="e">
        <f>+'T-7_Ensuing_Year'!P60</f>
        <v>#DIV/0!</v>
      </c>
      <c r="Q60" s="455">
        <f>+'T-7_Ensuing_Year'!Q60</f>
        <v>0</v>
      </c>
      <c r="R60" s="455">
        <f>+'T-7_Ensuing_Year'!R60</f>
        <v>0</v>
      </c>
      <c r="S60" s="455">
        <f>+'T-7_Ensuing_Year'!S60</f>
        <v>0</v>
      </c>
      <c r="T60" s="455">
        <f>+'T-7_Ensuing_Year'!T60</f>
        <v>0</v>
      </c>
      <c r="U60" s="455">
        <f t="shared" si="35"/>
        <v>0</v>
      </c>
      <c r="V60" s="456"/>
      <c r="W60" s="454" t="e">
        <f>+'T-7_Ensuing_Year'!W60</f>
        <v>#DIV/0!</v>
      </c>
      <c r="X60" s="452">
        <f>+'T-7_Ensuing_Year'!X60</f>
        <v>0</v>
      </c>
      <c r="Y60" s="455">
        <f>+'T-7_Ensuing_Year'!Y60</f>
        <v>0</v>
      </c>
      <c r="Z60" s="455">
        <f t="shared" si="36"/>
        <v>0</v>
      </c>
      <c r="AA60" s="396">
        <v>250</v>
      </c>
      <c r="AB60" s="399">
        <v>5.8</v>
      </c>
      <c r="AC60" s="396">
        <v>4.7</v>
      </c>
      <c r="AD60" s="396"/>
      <c r="AE60" s="396"/>
      <c r="AF60" s="396">
        <v>700</v>
      </c>
      <c r="AG60" s="455"/>
      <c r="AH60" s="454" t="e">
        <f t="shared" si="24"/>
        <v>#DIV/0!</v>
      </c>
      <c r="AI60" s="455">
        <f>+'T-7_Ensuing_Year'!Q60</f>
        <v>0</v>
      </c>
      <c r="AJ60" s="455">
        <f>+'T-7_Ensuing_Year'!R60</f>
        <v>0</v>
      </c>
      <c r="AK60" s="455">
        <f>+'T-7_Ensuing_Year'!S60</f>
        <v>0</v>
      </c>
      <c r="AL60" s="455">
        <f>+'T-7_Ensuing_Year'!T60</f>
        <v>0</v>
      </c>
      <c r="AM60" s="455">
        <f t="shared" si="37"/>
        <v>0</v>
      </c>
      <c r="AN60" s="456"/>
      <c r="AO60" s="454" t="e">
        <f t="shared" si="38"/>
        <v>#DIV/0!</v>
      </c>
      <c r="AP60" s="452">
        <f>+'T-7_Ensuing_Year'!X60</f>
        <v>0</v>
      </c>
      <c r="AQ60" s="455">
        <f>+'T-7_Ensuing_Year'!Y60</f>
        <v>0</v>
      </c>
      <c r="AR60" s="455">
        <f t="shared" si="39"/>
        <v>0</v>
      </c>
      <c r="AS60" s="455">
        <f t="shared" si="40"/>
        <v>0</v>
      </c>
      <c r="AT60" s="455">
        <f t="shared" si="34"/>
        <v>0</v>
      </c>
      <c r="AU60" s="455">
        <f t="shared" si="30"/>
        <v>0</v>
      </c>
      <c r="AV60" s="455">
        <f t="shared" si="30"/>
        <v>0</v>
      </c>
      <c r="AW60" s="455"/>
      <c r="AX60" s="191" t="e">
        <f>W60/'[166]F-5'!$L$19/100</f>
        <v>#DIV/0!</v>
      </c>
      <c r="AY60" s="191" t="e">
        <f>AO60/'[166]F-5'!$L$19/100</f>
        <v>#DIV/0!</v>
      </c>
      <c r="AZ60" s="406">
        <v>0.09</v>
      </c>
      <c r="BA60" s="455">
        <f>+AJ60*AZ60</f>
        <v>0</v>
      </c>
      <c r="BB60" s="455">
        <f t="shared" si="6"/>
        <v>0</v>
      </c>
      <c r="BC60" s="455"/>
      <c r="BD60" s="455">
        <f>'T-1'!O56*'[166]F-5'!$L$19/10</f>
        <v>0</v>
      </c>
      <c r="BE60" s="455">
        <f t="shared" si="41"/>
        <v>0</v>
      </c>
      <c r="BF60" s="454" t="e">
        <f>BE60/'T-1'!O56*10^3</f>
        <v>#DIV/0!</v>
      </c>
    </row>
    <row r="61" spans="1:59" ht="15.75" customHeight="1">
      <c r="A61" s="284">
        <f t="shared" si="42"/>
        <v>34</v>
      </c>
      <c r="B61" s="283" t="s">
        <v>272</v>
      </c>
      <c r="C61" s="284" t="s">
        <v>270</v>
      </c>
      <c r="D61" s="452">
        <f>+'T-1'!R57</f>
        <v>7.1999999999999995E-2</v>
      </c>
      <c r="E61" s="452">
        <f>+'T-7_Ensuing_Year'!E61</f>
        <v>0</v>
      </c>
      <c r="F61" s="454">
        <f>+'T-1'!M57</f>
        <v>2</v>
      </c>
      <c r="G61" s="454">
        <f>+'T-1'!N57</f>
        <v>13333</v>
      </c>
      <c r="H61" s="453"/>
      <c r="I61" s="396"/>
      <c r="J61" s="399">
        <v>7.7</v>
      </c>
      <c r="K61" s="396"/>
      <c r="L61" s="396"/>
      <c r="M61" s="396"/>
      <c r="N61" s="396">
        <v>700</v>
      </c>
      <c r="O61" s="455"/>
      <c r="P61" s="454">
        <f>+'T-7_Ensuing_Year'!P61</f>
        <v>796.73333333333335</v>
      </c>
      <c r="Q61" s="455">
        <f>+'T-7_Ensuing_Year'!Q61</f>
        <v>0</v>
      </c>
      <c r="R61" s="455">
        <f>+'T-7_Ensuing_Year'!R61</f>
        <v>5.56848E-2</v>
      </c>
      <c r="S61" s="455">
        <f>+'T-7_Ensuing_Year'!S61</f>
        <v>0</v>
      </c>
      <c r="T61" s="455">
        <f>+'T-7_Ensuing_Year'!T61</f>
        <v>1.6800000000000001E-3</v>
      </c>
      <c r="U61" s="455">
        <f t="shared" si="35"/>
        <v>5.7364800000000001E-2</v>
      </c>
      <c r="V61" s="456"/>
      <c r="W61" s="454">
        <f>+'T-7_Ensuing_Year'!W61</f>
        <v>788.76600000000008</v>
      </c>
      <c r="X61" s="452">
        <f>+'T-7_Ensuing_Year'!X61</f>
        <v>0</v>
      </c>
      <c r="Y61" s="455">
        <f>+'T-7_Ensuing_Year'!Y61</f>
        <v>5.7364800000000006E-4</v>
      </c>
      <c r="Z61" s="455">
        <f t="shared" si="36"/>
        <v>5.6791151999999998E-2</v>
      </c>
      <c r="AA61" s="396"/>
      <c r="AB61" s="399">
        <v>7.7</v>
      </c>
      <c r="AC61" s="396"/>
      <c r="AD61" s="396"/>
      <c r="AE61" s="396"/>
      <c r="AF61" s="396">
        <v>700</v>
      </c>
      <c r="AG61" s="455"/>
      <c r="AH61" s="454">
        <f t="shared" si="24"/>
        <v>796.73333333333335</v>
      </c>
      <c r="AI61" s="455">
        <f>+'T-7_Ensuing_Year'!Q61</f>
        <v>0</v>
      </c>
      <c r="AJ61" s="455">
        <f>+'T-7_Ensuing_Year'!R61</f>
        <v>5.56848E-2</v>
      </c>
      <c r="AK61" s="455">
        <f>+'T-7_Ensuing_Year'!S61</f>
        <v>0</v>
      </c>
      <c r="AL61" s="455">
        <f>+'T-7_Ensuing_Year'!T61</f>
        <v>1.6800000000000001E-3</v>
      </c>
      <c r="AM61" s="455">
        <f t="shared" si="37"/>
        <v>5.7364800000000001E-2</v>
      </c>
      <c r="AN61" s="456"/>
      <c r="AO61" s="454">
        <f t="shared" si="38"/>
        <v>788.76600000000008</v>
      </c>
      <c r="AP61" s="452">
        <f>+'T-7_Ensuing_Year'!X61</f>
        <v>0</v>
      </c>
      <c r="AQ61" s="455">
        <f>+'T-7_Ensuing_Year'!Y61</f>
        <v>5.7364800000000006E-4</v>
      </c>
      <c r="AR61" s="455">
        <f t="shared" si="39"/>
        <v>5.6791151999999998E-2</v>
      </c>
      <c r="AS61" s="455">
        <f t="shared" si="40"/>
        <v>5.6791151999999998E-2</v>
      </c>
      <c r="AT61" s="455">
        <f t="shared" si="34"/>
        <v>0</v>
      </c>
      <c r="AU61" s="455">
        <f t="shared" si="30"/>
        <v>0</v>
      </c>
      <c r="AV61" s="455">
        <f t="shared" si="30"/>
        <v>0</v>
      </c>
      <c r="AW61" s="455"/>
      <c r="AX61" s="191">
        <f>W61/'[166]F-5'!$L$19/100</f>
        <v>1.982073191429921</v>
      </c>
      <c r="AY61" s="191">
        <f>AO61/'[166]F-5'!$L$19/100</f>
        <v>1.982073191429921</v>
      </c>
      <c r="AZ61" s="406">
        <v>0.09</v>
      </c>
      <c r="BA61" s="455">
        <f>+AJ61*AZ61</f>
        <v>5.0116319999999994E-3</v>
      </c>
      <c r="BB61" s="455">
        <f t="shared" si="6"/>
        <v>6.1802783999999999E-2</v>
      </c>
      <c r="BC61" s="455"/>
      <c r="BD61" s="455">
        <f>'T-1'!O57*'[166]F-5'!$L$19/10</f>
        <v>2.8652399036298619E-2</v>
      </c>
      <c r="BE61" s="455">
        <f t="shared" si="41"/>
        <v>-2.8138752963701379E-2</v>
      </c>
      <c r="BF61" s="454">
        <f>BE61/'T-1'!O57*10^3</f>
        <v>-390.81601338474144</v>
      </c>
    </row>
    <row r="62" spans="1:59" ht="15.75" customHeight="1">
      <c r="A62" s="284">
        <f t="shared" si="42"/>
        <v>35</v>
      </c>
      <c r="B62" s="283" t="s">
        <v>267</v>
      </c>
      <c r="C62" s="284" t="s">
        <v>270</v>
      </c>
      <c r="D62" s="452">
        <f>+'T-1'!R58</f>
        <v>0</v>
      </c>
      <c r="E62" s="452">
        <f>+'T-7_Ensuing_Year'!E62</f>
        <v>0</v>
      </c>
      <c r="F62" s="454">
        <f>+'T-1'!M58</f>
        <v>0</v>
      </c>
      <c r="G62" s="454">
        <f>+'T-1'!N58</f>
        <v>0</v>
      </c>
      <c r="H62" s="453"/>
      <c r="I62" s="396"/>
      <c r="J62" s="399">
        <v>4.8499999999999996</v>
      </c>
      <c r="K62" s="396"/>
      <c r="L62" s="408"/>
      <c r="M62" s="408"/>
      <c r="N62" s="408"/>
      <c r="O62" s="455"/>
      <c r="P62" s="454" t="e">
        <f>+'T-7_Ensuing_Year'!P62</f>
        <v>#DIV/0!</v>
      </c>
      <c r="Q62" s="455">
        <f>+'T-7_Ensuing_Year'!Q62</f>
        <v>0</v>
      </c>
      <c r="R62" s="455">
        <f>+'T-7_Ensuing_Year'!R62</f>
        <v>0</v>
      </c>
      <c r="S62" s="455">
        <f>+'T-7_Ensuing_Year'!S62</f>
        <v>0</v>
      </c>
      <c r="T62" s="455">
        <f>+'T-7_Ensuing_Year'!T62</f>
        <v>0</v>
      </c>
      <c r="U62" s="455">
        <f t="shared" si="35"/>
        <v>0</v>
      </c>
      <c r="V62" s="456"/>
      <c r="W62" s="454">
        <f>+'T-7_Ensuing_Year'!W62</f>
        <v>0</v>
      </c>
      <c r="X62" s="452">
        <f>+'T-7_Ensuing_Year'!X62</f>
        <v>0</v>
      </c>
      <c r="Y62" s="455">
        <f>+'T-7_Ensuing_Year'!Y62</f>
        <v>0</v>
      </c>
      <c r="Z62" s="455">
        <f t="shared" si="36"/>
        <v>0</v>
      </c>
      <c r="AA62" s="396"/>
      <c r="AB62" s="399">
        <v>4.8499999999999996</v>
      </c>
      <c r="AC62" s="396"/>
      <c r="AD62" s="408"/>
      <c r="AE62" s="408"/>
      <c r="AF62" s="408"/>
      <c r="AG62" s="455"/>
      <c r="AH62" s="454" t="e">
        <f t="shared" si="24"/>
        <v>#DIV/0!</v>
      </c>
      <c r="AI62" s="455">
        <f>+'T-7_Ensuing_Year'!Q62</f>
        <v>0</v>
      </c>
      <c r="AJ62" s="455">
        <f>+'T-7_Ensuing_Year'!R62</f>
        <v>0</v>
      </c>
      <c r="AK62" s="455">
        <f>+'T-7_Ensuing_Year'!S62</f>
        <v>0</v>
      </c>
      <c r="AL62" s="455">
        <f>+'T-7_Ensuing_Year'!T62</f>
        <v>0</v>
      </c>
      <c r="AM62" s="455">
        <f t="shared" si="37"/>
        <v>0</v>
      </c>
      <c r="AN62" s="456"/>
      <c r="AO62" s="454" t="e">
        <f t="shared" si="38"/>
        <v>#DIV/0!</v>
      </c>
      <c r="AP62" s="452">
        <f>+'T-7_Ensuing_Year'!X62</f>
        <v>0</v>
      </c>
      <c r="AQ62" s="455">
        <f>+'T-7_Ensuing_Year'!Y62</f>
        <v>0</v>
      </c>
      <c r="AR62" s="455">
        <f t="shared" si="39"/>
        <v>0</v>
      </c>
      <c r="AS62" s="455">
        <f t="shared" si="40"/>
        <v>0</v>
      </c>
      <c r="AT62" s="455">
        <f t="shared" si="34"/>
        <v>0</v>
      </c>
      <c r="AU62" s="455">
        <f t="shared" si="30"/>
        <v>0</v>
      </c>
      <c r="AV62" s="455">
        <f t="shared" si="30"/>
        <v>0</v>
      </c>
      <c r="AW62" s="455"/>
      <c r="AX62" s="191">
        <f>W62/'[166]F-5'!$L$19/100</f>
        <v>0</v>
      </c>
      <c r="AY62" s="191" t="e">
        <f>AO62/'[166]F-5'!$L$19/100</f>
        <v>#DIV/0!</v>
      </c>
      <c r="AZ62" s="396"/>
      <c r="BA62" s="455"/>
      <c r="BB62" s="455"/>
      <c r="BC62" s="455"/>
      <c r="BD62" s="455">
        <f>'T-1'!O58*'[166]F-5'!$L$19/10</f>
        <v>0</v>
      </c>
      <c r="BE62" s="455">
        <f t="shared" si="41"/>
        <v>0</v>
      </c>
      <c r="BF62" s="454" t="e">
        <f>BE62/'T-1'!O58*10^3</f>
        <v>#DIV/0!</v>
      </c>
    </row>
    <row r="63" spans="1:59" ht="15.75" customHeight="1">
      <c r="A63" s="284"/>
      <c r="B63" s="292" t="s">
        <v>256</v>
      </c>
      <c r="C63" s="283"/>
      <c r="D63" s="460">
        <f>SUM(D55:D62)</f>
        <v>3800.799</v>
      </c>
      <c r="E63" s="460">
        <f>SUM(E55:E62)</f>
        <v>416.21657499999998</v>
      </c>
      <c r="F63" s="461">
        <f>SUM(F55:F62)</f>
        <v>43</v>
      </c>
      <c r="G63" s="461">
        <f>SUM(G55:G62)</f>
        <v>905167</v>
      </c>
      <c r="H63" s="453"/>
      <c r="I63" s="396"/>
      <c r="J63" s="396"/>
      <c r="K63" s="396"/>
      <c r="L63" s="396"/>
      <c r="M63" s="396"/>
      <c r="N63" s="396"/>
      <c r="O63" s="455"/>
      <c r="P63" s="454">
        <f>+'T-7_Ensuing_Year'!P63</f>
        <v>632.67546256721289</v>
      </c>
      <c r="Q63" s="458">
        <f>SUM(Q54:Q62)</f>
        <v>241.08618000000001</v>
      </c>
      <c r="R63" s="458">
        <f>SUM(R54:R62)</f>
        <v>2163.5499654500004</v>
      </c>
      <c r="S63" s="458">
        <f>SUM(S54:S62)</f>
        <v>0</v>
      </c>
      <c r="T63" s="458">
        <f>SUM(T54:T62)</f>
        <v>3.6120000000000006E-2</v>
      </c>
      <c r="U63" s="458">
        <f>SUM(U54:U62)</f>
        <v>2404.6722654499999</v>
      </c>
      <c r="V63" s="456"/>
      <c r="W63" s="454">
        <f>+'T-7_Ensuing_Year'!W63</f>
        <v>626.34870794154074</v>
      </c>
      <c r="X63" s="455"/>
      <c r="Y63" s="458">
        <f>SUM(Y55:Y62)</f>
        <v>24.046722654499998</v>
      </c>
      <c r="Z63" s="458">
        <f>SUM(Z55:Z62)</f>
        <v>2380.6255427955002</v>
      </c>
      <c r="AA63" s="396"/>
      <c r="AB63" s="396"/>
      <c r="AC63" s="396"/>
      <c r="AD63" s="396"/>
      <c r="AE63" s="396"/>
      <c r="AF63" s="396"/>
      <c r="AG63" s="455"/>
      <c r="AH63" s="454">
        <f t="shared" si="24"/>
        <v>632.67546256721289</v>
      </c>
      <c r="AI63" s="458">
        <f>SUM(AI55:AI62)</f>
        <v>241.08618000000001</v>
      </c>
      <c r="AJ63" s="458">
        <f>SUM(AJ55:AJ62)</f>
        <v>2163.5499654500004</v>
      </c>
      <c r="AK63" s="458">
        <f>SUM(AK55:AK62)</f>
        <v>0</v>
      </c>
      <c r="AL63" s="458">
        <f>SUM(AL55:AL62)</f>
        <v>3.6120000000000006E-2</v>
      </c>
      <c r="AM63" s="458">
        <f>SUM(AM55:AM62)</f>
        <v>2404.6722654499999</v>
      </c>
      <c r="AN63" s="456"/>
      <c r="AO63" s="454">
        <f t="shared" si="38"/>
        <v>626.34870794154074</v>
      </c>
      <c r="AP63" s="452"/>
      <c r="AQ63" s="458">
        <f t="shared" ref="AQ63:AV63" si="43">SUM(AQ55:AQ62)</f>
        <v>24.046722654499998</v>
      </c>
      <c r="AR63" s="458">
        <f t="shared" si="43"/>
        <v>2380.6255427955002</v>
      </c>
      <c r="AS63" s="458">
        <f t="shared" si="43"/>
        <v>2380.6255427955002</v>
      </c>
      <c r="AT63" s="458">
        <f t="shared" si="43"/>
        <v>0</v>
      </c>
      <c r="AU63" s="458">
        <f t="shared" si="43"/>
        <v>0</v>
      </c>
      <c r="AV63" s="458">
        <f t="shared" si="43"/>
        <v>0</v>
      </c>
      <c r="AW63" s="455"/>
      <c r="AX63" s="191">
        <f>W63/'[166]F-5'!$L$19/100</f>
        <v>1.5739382560831692</v>
      </c>
      <c r="AY63" s="191">
        <f>AO63/'[166]F-5'!$L$19/100</f>
        <v>1.5739382560831692</v>
      </c>
      <c r="AZ63" s="396"/>
      <c r="BA63" s="458">
        <f>SUM(BA55:BA62)</f>
        <v>163.54073693249998</v>
      </c>
      <c r="BB63" s="458">
        <f>SUM(BB55:BB62)</f>
        <v>2544.1662797280001</v>
      </c>
      <c r="BC63" s="455"/>
      <c r="BD63" s="458">
        <f>SUM(BD55:BD62)</f>
        <v>1495.9294172355662</v>
      </c>
      <c r="BE63" s="458">
        <f t="shared" si="41"/>
        <v>-884.69612555993399</v>
      </c>
      <c r="BF63" s="461">
        <f>BE63/'T-1'!O59*10^3</f>
        <v>-235.34854470323367</v>
      </c>
      <c r="BG63" s="346">
        <f>'T-1'!O59*'[166]F-5'!L19</f>
        <v>14959.294172355663</v>
      </c>
    </row>
    <row r="64" spans="1:59" ht="15.75" customHeight="1">
      <c r="A64" s="284"/>
      <c r="B64" s="292"/>
      <c r="C64" s="284"/>
      <c r="D64" s="453"/>
      <c r="E64" s="453"/>
      <c r="F64" s="454"/>
      <c r="G64" s="454"/>
      <c r="H64" s="453"/>
      <c r="I64" s="396"/>
      <c r="J64" s="396"/>
      <c r="K64" s="396"/>
      <c r="L64" s="396"/>
      <c r="M64" s="396"/>
      <c r="N64" s="396"/>
      <c r="O64" s="455"/>
      <c r="P64" s="455"/>
      <c r="Q64" s="455"/>
      <c r="R64" s="455"/>
      <c r="S64" s="455"/>
      <c r="T64" s="455"/>
      <c r="U64" s="455"/>
      <c r="V64" s="456"/>
      <c r="W64" s="455"/>
      <c r="X64" s="455"/>
      <c r="Y64" s="455"/>
      <c r="Z64" s="455"/>
      <c r="AA64" s="396"/>
      <c r="AB64" s="396"/>
      <c r="AC64" s="396"/>
      <c r="AD64" s="396"/>
      <c r="AE64" s="396"/>
      <c r="AF64" s="396"/>
      <c r="AG64" s="455"/>
      <c r="AH64" s="455"/>
      <c r="AI64" s="455"/>
      <c r="AJ64" s="455"/>
      <c r="AK64" s="455"/>
      <c r="AL64" s="455"/>
      <c r="AM64" s="455"/>
      <c r="AN64" s="456"/>
      <c r="AO64" s="455"/>
      <c r="AP64" s="455"/>
      <c r="AQ64" s="455"/>
      <c r="AR64" s="455"/>
      <c r="AS64" s="455"/>
      <c r="AT64" s="455"/>
      <c r="AU64" s="455"/>
      <c r="AV64" s="455"/>
      <c r="AW64" s="455"/>
      <c r="AX64" s="191"/>
      <c r="AY64" s="455"/>
      <c r="AZ64" s="396"/>
      <c r="BA64" s="455"/>
      <c r="BB64" s="455"/>
      <c r="BC64" s="455"/>
      <c r="BD64" s="455"/>
      <c r="BE64" s="455"/>
      <c r="BF64" s="455"/>
    </row>
    <row r="65" spans="1:58" ht="15.75" customHeight="1">
      <c r="A65" s="284"/>
      <c r="B65" s="281" t="s">
        <v>273</v>
      </c>
      <c r="C65" s="284"/>
      <c r="D65" s="452">
        <f>+D36+D53+D63</f>
        <v>7685.2480000000005</v>
      </c>
      <c r="E65" s="452">
        <f>+E36+E53+E63</f>
        <v>513.04222500000003</v>
      </c>
      <c r="F65" s="454">
        <f>+F36+F53+F63</f>
        <v>2026269</v>
      </c>
      <c r="G65" s="454">
        <f>+G36+G53+G63</f>
        <v>4057695</v>
      </c>
      <c r="H65" s="453"/>
      <c r="I65" s="357"/>
      <c r="J65" s="396"/>
      <c r="K65" s="396"/>
      <c r="L65" s="406"/>
      <c r="M65" s="406"/>
      <c r="N65" s="406"/>
      <c r="O65" s="455"/>
      <c r="P65" s="454">
        <f>+'T-7_Ensuing_Year'!P65</f>
        <v>585.44990365226897</v>
      </c>
      <c r="Q65" s="458">
        <f>+Q36+Q53+Q63</f>
        <v>328.48367580000001</v>
      </c>
      <c r="R65" s="458">
        <f>+R36+R53+R63</f>
        <v>4083.4042673437934</v>
      </c>
      <c r="S65" s="458">
        <f>+S36+S53+S63</f>
        <v>87.155538000000007</v>
      </c>
      <c r="T65" s="458">
        <f>+T36+T53+T63</f>
        <v>0.28421999999999997</v>
      </c>
      <c r="U65" s="458">
        <f>+U36+U53+U63</f>
        <v>4499.3277011437931</v>
      </c>
      <c r="V65" s="456"/>
      <c r="W65" s="454">
        <f>+'T-7_Ensuing_Year'!W65</f>
        <v>579.2956212074148</v>
      </c>
      <c r="X65" s="455"/>
      <c r="Y65" s="458">
        <f>+Y36+Y53+Y63</f>
        <v>47.297186850750002</v>
      </c>
      <c r="Z65" s="458">
        <f>+Z36+Z53+Z63</f>
        <v>4452.0305142930429</v>
      </c>
      <c r="AA65" s="357"/>
      <c r="AB65" s="396"/>
      <c r="AC65" s="396"/>
      <c r="AD65" s="406"/>
      <c r="AE65" s="406"/>
      <c r="AF65" s="406"/>
      <c r="AG65" s="455"/>
      <c r="AH65" s="454">
        <f t="shared" si="24"/>
        <v>585.44990365226897</v>
      </c>
      <c r="AI65" s="458">
        <f>+AI36+AI53+AI63</f>
        <v>328.48367580000001</v>
      </c>
      <c r="AJ65" s="458">
        <f>+AJ36+AJ53+AJ63</f>
        <v>4083.4042673437934</v>
      </c>
      <c r="AK65" s="458">
        <f>+AK36+AK53+AK63</f>
        <v>85.952573999999998</v>
      </c>
      <c r="AL65" s="458">
        <f>+AL36+AL53+AL63</f>
        <v>0.28421999999999997</v>
      </c>
      <c r="AM65" s="458">
        <f>+AM36+AM53+AM63</f>
        <v>4499.3277011437931</v>
      </c>
      <c r="AN65" s="456"/>
      <c r="AO65" s="461">
        <f t="shared" si="38"/>
        <v>579.2956212074148</v>
      </c>
      <c r="AP65" s="455"/>
      <c r="AQ65" s="458">
        <f t="shared" ref="AQ65:AV65" si="44">+AQ36+AQ53+AQ63</f>
        <v>47.297186850750002</v>
      </c>
      <c r="AR65" s="458">
        <f t="shared" si="44"/>
        <v>4452.0305142930429</v>
      </c>
      <c r="AS65" s="458">
        <f t="shared" si="44"/>
        <v>4452.0305142930429</v>
      </c>
      <c r="AT65" s="458">
        <f t="shared" si="44"/>
        <v>0</v>
      </c>
      <c r="AU65" s="458">
        <f t="shared" si="44"/>
        <v>0</v>
      </c>
      <c r="AV65" s="458">
        <f t="shared" si="44"/>
        <v>0</v>
      </c>
      <c r="AW65" s="455"/>
      <c r="AX65" s="191">
        <f>W65/'[166]F-5'!$O$19/100</f>
        <v>0.94684451583465257</v>
      </c>
      <c r="AY65" s="191">
        <f>AO65/'[166]F-5'!$O$19/100</f>
        <v>0.94684451583465257</v>
      </c>
      <c r="AZ65" s="396"/>
      <c r="BA65" s="458">
        <f>+BA36+BA53+BA63</f>
        <v>258.84851370425167</v>
      </c>
      <c r="BB65" s="458">
        <f>+BB36+BB53+BB63</f>
        <v>4710.8790279972945</v>
      </c>
      <c r="BC65" s="455"/>
      <c r="BD65" s="458">
        <f>+BD36+BD53+BD63</f>
        <v>4531.236924393208</v>
      </c>
      <c r="BE65" s="458">
        <f>BD65-AR65</f>
        <v>79.206410100165158</v>
      </c>
      <c r="BF65" s="461">
        <f>BE65/'T-1'!O61*10^3</f>
        <v>10.437245683575062</v>
      </c>
    </row>
    <row r="67" spans="1:58" ht="15" customHeight="1">
      <c r="D67" s="2311"/>
      <c r="E67" s="362"/>
      <c r="AR67" s="359"/>
      <c r="BB67" s="359"/>
    </row>
    <row r="68" spans="1:58" ht="15" customHeight="1">
      <c r="B68" s="362"/>
      <c r="C68" s="362"/>
      <c r="D68" s="462"/>
      <c r="E68" s="359"/>
      <c r="F68" s="362"/>
      <c r="G68" s="879"/>
      <c r="AS68" s="359"/>
    </row>
    <row r="69" spans="1:58" ht="15" customHeight="1">
      <c r="B69" s="362"/>
      <c r="C69" s="362"/>
      <c r="D69" s="462"/>
      <c r="E69" s="359"/>
      <c r="F69" s="362"/>
      <c r="G69" s="879"/>
      <c r="BD69" s="1021"/>
    </row>
    <row r="70" spans="1:58" ht="15" customHeight="1">
      <c r="B70" s="362"/>
      <c r="C70" s="362"/>
      <c r="D70" s="462"/>
      <c r="E70" s="359"/>
      <c r="F70" s="362"/>
      <c r="G70" s="879"/>
      <c r="Q70" s="359"/>
      <c r="R70" s="359"/>
      <c r="S70" s="359"/>
      <c r="T70" s="359"/>
      <c r="U70" s="359"/>
      <c r="BD70" s="462"/>
    </row>
    <row r="71" spans="1:58" ht="15" customHeight="1">
      <c r="B71" s="362"/>
      <c r="C71" s="362"/>
      <c r="D71" s="463"/>
      <c r="E71" s="878"/>
      <c r="F71" s="362"/>
      <c r="G71" s="880"/>
      <c r="AI71" s="359"/>
      <c r="AJ71" s="359"/>
      <c r="AK71" s="359"/>
      <c r="AL71" s="359"/>
      <c r="AM71" s="359"/>
    </row>
    <row r="77" spans="1:58" ht="15" customHeight="1">
      <c r="D77" s="462"/>
      <c r="E77" s="462"/>
      <c r="F77" s="462"/>
      <c r="G77" s="462"/>
    </row>
  </sheetData>
  <printOptions horizontalCentered="1"/>
  <pageMargins left="0.27559055118110237" right="0.19685039370078741" top="0.39370078740157483" bottom="0.19685039370078741" header="0.35433070866141736" footer="0.1574803149606299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4D0BE-455D-428E-82A6-F5BE5D15BA80}">
  <sheetPr>
    <tabColor rgb="FF008000"/>
  </sheetPr>
  <dimension ref="A1:X125"/>
  <sheetViews>
    <sheetView topLeftCell="F1" workbookViewId="0">
      <selection activeCell="N15" sqref="N15"/>
    </sheetView>
  </sheetViews>
  <sheetFormatPr defaultRowHeight="15"/>
  <cols>
    <col min="1" max="1" width="13.140625" style="2699" hidden="1" customWidth="1"/>
    <col min="2" max="2" width="13.140625" style="2699" customWidth="1"/>
    <col min="3" max="3" width="43.42578125" style="2699" customWidth="1"/>
    <col min="4" max="4" width="10.28515625" style="2699" customWidth="1"/>
    <col min="5" max="5" width="32.42578125" style="2699" customWidth="1"/>
    <col min="6" max="7" width="8.5703125" style="2699" customWidth="1"/>
    <col min="8" max="9" width="9.140625" style="2699" customWidth="1"/>
    <col min="10" max="10" width="13.28515625" style="2699" customWidth="1"/>
    <col min="11" max="11" width="9.140625" style="2699" customWidth="1"/>
    <col min="12" max="14" width="10" style="2699" customWidth="1"/>
    <col min="15" max="15" width="11.5703125" style="2699" customWidth="1"/>
    <col min="16" max="18" width="10" style="2699" customWidth="1"/>
    <col min="19" max="19" width="9.140625" style="2699" customWidth="1"/>
    <col min="20" max="20" width="11" style="2699" customWidth="1"/>
    <col min="21" max="21" width="9.140625" style="2699" customWidth="1"/>
    <col min="22" max="23" width="11" style="2699" bestFit="1" customWidth="1"/>
    <col min="24" max="16384" width="9.140625" style="2699"/>
  </cols>
  <sheetData>
    <row r="1" spans="1:24" ht="18.75">
      <c r="B1" s="2737" t="s">
        <v>498</v>
      </c>
      <c r="W1" s="2736" t="s">
        <v>499</v>
      </c>
    </row>
    <row r="2" spans="1:24">
      <c r="B2" s="2735" t="s">
        <v>500</v>
      </c>
    </row>
    <row r="3" spans="1:24" ht="105">
      <c r="A3" s="2732" t="s">
        <v>367</v>
      </c>
      <c r="B3" s="2732" t="s">
        <v>367</v>
      </c>
      <c r="C3" s="2732" t="s">
        <v>501</v>
      </c>
      <c r="D3" s="2733" t="s">
        <v>502</v>
      </c>
      <c r="E3" s="2733" t="s">
        <v>503</v>
      </c>
      <c r="F3" s="2734" t="s">
        <v>504</v>
      </c>
      <c r="G3" s="2733"/>
      <c r="H3" s="2731" t="s">
        <v>505</v>
      </c>
      <c r="I3" s="2731" t="s">
        <v>506</v>
      </c>
      <c r="J3" s="2731" t="s">
        <v>507</v>
      </c>
      <c r="K3" s="2731" t="s">
        <v>508</v>
      </c>
      <c r="L3" s="2738">
        <v>45383</v>
      </c>
      <c r="M3" s="2738">
        <v>45413</v>
      </c>
      <c r="N3" s="2738">
        <v>45444</v>
      </c>
      <c r="O3" s="2738">
        <v>45474</v>
      </c>
      <c r="P3" s="2738">
        <v>45505</v>
      </c>
      <c r="Q3" s="2738">
        <v>45536</v>
      </c>
      <c r="R3" s="2738">
        <v>45566</v>
      </c>
      <c r="S3" s="2732"/>
      <c r="T3" s="2739" t="s">
        <v>509</v>
      </c>
      <c r="U3" s="2731" t="s">
        <v>510</v>
      </c>
      <c r="V3" s="2731" t="s">
        <v>511</v>
      </c>
      <c r="W3" s="2731" t="s">
        <v>512</v>
      </c>
    </row>
    <row r="4" spans="1:24">
      <c r="A4" s="2705" t="s">
        <v>513</v>
      </c>
      <c r="B4" s="2707">
        <v>1</v>
      </c>
      <c r="C4" s="2705" t="s">
        <v>514</v>
      </c>
      <c r="D4" s="2707" t="s">
        <v>515</v>
      </c>
      <c r="E4" s="2705" t="s">
        <v>516</v>
      </c>
      <c r="F4" s="2707" t="s">
        <v>517</v>
      </c>
      <c r="G4" s="2705"/>
      <c r="H4" s="2705">
        <v>7778</v>
      </c>
      <c r="I4" s="2705"/>
      <c r="J4" s="2705"/>
      <c r="K4" s="2705">
        <f>H4+I4+J4</f>
        <v>7778</v>
      </c>
      <c r="L4" s="2705">
        <v>0</v>
      </c>
      <c r="M4" s="2705">
        <v>105300</v>
      </c>
      <c r="N4" s="2705">
        <v>0</v>
      </c>
      <c r="O4" s="2705">
        <v>0</v>
      </c>
      <c r="P4" s="2705">
        <v>300</v>
      </c>
      <c r="Q4" s="2705">
        <v>13200</v>
      </c>
      <c r="R4" s="2717">
        <v>2000</v>
      </c>
      <c r="S4" s="2705"/>
      <c r="T4" s="2717">
        <v>130800</v>
      </c>
      <c r="U4" s="2710">
        <v>0.48</v>
      </c>
      <c r="V4" s="2717">
        <v>24000</v>
      </c>
      <c r="W4" s="2705">
        <v>11100</v>
      </c>
      <c r="X4" s="2716"/>
    </row>
    <row r="5" spans="1:24">
      <c r="A5" s="2705" t="s">
        <v>518</v>
      </c>
      <c r="B5" s="2707">
        <v>2</v>
      </c>
      <c r="C5" s="2705" t="s">
        <v>519</v>
      </c>
      <c r="D5" s="2707" t="s">
        <v>515</v>
      </c>
      <c r="E5" s="2705" t="s">
        <v>516</v>
      </c>
      <c r="F5" s="2707" t="s">
        <v>520</v>
      </c>
      <c r="G5" s="2705"/>
      <c r="H5" s="2705">
        <v>5555</v>
      </c>
      <c r="I5" s="2705"/>
      <c r="J5" s="2705"/>
      <c r="K5" s="2705">
        <f>H5+I5+J5</f>
        <v>5555</v>
      </c>
      <c r="L5" s="2705">
        <v>4320</v>
      </c>
      <c r="M5" s="2705">
        <v>50400</v>
      </c>
      <c r="N5" s="2705">
        <v>10560</v>
      </c>
      <c r="O5" s="2705">
        <v>25680</v>
      </c>
      <c r="P5" s="2705">
        <v>10080</v>
      </c>
      <c r="Q5" s="2705">
        <v>1920</v>
      </c>
      <c r="R5" s="2717">
        <v>4000</v>
      </c>
      <c r="S5" s="2705"/>
      <c r="T5" s="2717">
        <v>126960</v>
      </c>
      <c r="U5" s="2710">
        <v>0.81</v>
      </c>
      <c r="V5" s="2717">
        <v>48000</v>
      </c>
      <c r="W5" s="2705">
        <v>370080</v>
      </c>
      <c r="X5" s="2716"/>
    </row>
    <row r="6" spans="1:24">
      <c r="A6" s="2705" t="s">
        <v>521</v>
      </c>
      <c r="B6" s="2707">
        <v>3</v>
      </c>
      <c r="C6" s="2705" t="s">
        <v>522</v>
      </c>
      <c r="D6" s="2707" t="s">
        <v>515</v>
      </c>
      <c r="E6" s="2705" t="s">
        <v>523</v>
      </c>
      <c r="F6" s="2707" t="s">
        <v>520</v>
      </c>
      <c r="G6" s="2705"/>
      <c r="H6" s="2705">
        <v>20000</v>
      </c>
      <c r="I6" s="2705"/>
      <c r="J6" s="2705"/>
      <c r="K6" s="2705">
        <f>H6+I6+J6</f>
        <v>20000</v>
      </c>
      <c r="L6" s="2705">
        <v>9184000</v>
      </c>
      <c r="M6" s="2705">
        <v>8618916</v>
      </c>
      <c r="N6" s="2705">
        <v>8301476</v>
      </c>
      <c r="O6" s="2705">
        <v>8948452</v>
      </c>
      <c r="P6" s="2705">
        <v>7182801</v>
      </c>
      <c r="Q6" s="2705">
        <v>6696574</v>
      </c>
      <c r="R6" s="2717">
        <v>7747602</v>
      </c>
      <c r="S6" s="2705"/>
      <c r="T6" s="2717">
        <v>94418140</v>
      </c>
      <c r="U6" s="2710">
        <v>1</v>
      </c>
      <c r="V6" s="2717">
        <v>95729502</v>
      </c>
      <c r="W6" s="2705">
        <v>87759374</v>
      </c>
      <c r="X6" s="2716"/>
    </row>
    <row r="7" spans="1:24">
      <c r="A7" s="2705" t="s">
        <v>524</v>
      </c>
      <c r="B7" s="2707">
        <v>4</v>
      </c>
      <c r="C7" s="2705" t="s">
        <v>525</v>
      </c>
      <c r="D7" s="2707" t="s">
        <v>515</v>
      </c>
      <c r="E7" s="2705" t="s">
        <v>526</v>
      </c>
      <c r="F7" s="2707" t="s">
        <v>527</v>
      </c>
      <c r="G7" s="2705"/>
      <c r="H7" s="2705">
        <v>110000</v>
      </c>
      <c r="I7" s="2705">
        <v>40000</v>
      </c>
      <c r="J7" s="2705"/>
      <c r="K7" s="2705">
        <f>H7+I7+J7</f>
        <v>150000</v>
      </c>
      <c r="L7" s="2705">
        <v>32424404</v>
      </c>
      <c r="M7" s="2705">
        <v>36906069</v>
      </c>
      <c r="N7" s="2705">
        <v>23557090</v>
      </c>
      <c r="O7" s="2705">
        <v>22979701</v>
      </c>
      <c r="P7" s="2705">
        <v>37409871</v>
      </c>
      <c r="Q7" s="2705">
        <v>42481998</v>
      </c>
      <c r="R7" s="2717">
        <v>32626522</v>
      </c>
      <c r="S7" s="2705"/>
      <c r="T7" s="2717">
        <v>462308392</v>
      </c>
      <c r="U7" s="2710">
        <v>1</v>
      </c>
      <c r="V7" s="2717">
        <v>539038737</v>
      </c>
      <c r="W7" s="2705">
        <v>304108594</v>
      </c>
      <c r="X7" s="2716"/>
    </row>
    <row r="8" spans="1:24">
      <c r="A8" s="2705" t="s">
        <v>528</v>
      </c>
      <c r="B8" s="2707">
        <v>5</v>
      </c>
      <c r="C8" s="2705" t="s">
        <v>529</v>
      </c>
      <c r="D8" s="2707" t="s">
        <v>515</v>
      </c>
      <c r="E8" s="2705" t="s">
        <v>526</v>
      </c>
      <c r="F8" s="2707" t="s">
        <v>517</v>
      </c>
      <c r="G8" s="2705"/>
      <c r="H8" s="2705">
        <v>72000</v>
      </c>
      <c r="I8" s="2705">
        <v>28000</v>
      </c>
      <c r="J8" s="2705"/>
      <c r="K8" s="2705">
        <f>H8+I8+J8</f>
        <v>100000</v>
      </c>
      <c r="L8" s="2705">
        <v>31989000</v>
      </c>
      <c r="M8" s="2705">
        <v>34831000</v>
      </c>
      <c r="N8" s="2705">
        <v>33192000</v>
      </c>
      <c r="O8" s="2705">
        <v>31496814</v>
      </c>
      <c r="P8" s="2705">
        <v>33118929</v>
      </c>
      <c r="Q8" s="2705">
        <v>25277898</v>
      </c>
      <c r="R8" s="2717">
        <v>31650940</v>
      </c>
      <c r="S8" s="2705"/>
      <c r="T8" s="2717">
        <v>435727289</v>
      </c>
      <c r="U8" s="2710">
        <v>1</v>
      </c>
      <c r="V8" s="2717">
        <v>508045912</v>
      </c>
      <c r="W8" s="2705">
        <v>242191677</v>
      </c>
      <c r="X8" s="2716"/>
    </row>
    <row r="9" spans="1:24">
      <c r="A9" s="2705" t="s">
        <v>530</v>
      </c>
      <c r="B9" s="2707">
        <v>6</v>
      </c>
      <c r="C9" s="2705" t="s">
        <v>531</v>
      </c>
      <c r="D9" s="2707" t="s">
        <v>515</v>
      </c>
      <c r="E9" s="2705" t="s">
        <v>526</v>
      </c>
      <c r="F9" s="2707" t="s">
        <v>520</v>
      </c>
      <c r="G9" s="2705"/>
      <c r="H9" s="2705">
        <v>56000</v>
      </c>
      <c r="I9" s="2705"/>
      <c r="J9" s="2705"/>
      <c r="K9" s="2705">
        <f>H9+I9+J9</f>
        <v>56000</v>
      </c>
      <c r="L9" s="2705">
        <v>22885680</v>
      </c>
      <c r="M9" s="2705">
        <v>26086320</v>
      </c>
      <c r="N9" s="2705">
        <v>25998240</v>
      </c>
      <c r="O9" s="2705">
        <v>31690560</v>
      </c>
      <c r="P9" s="2705">
        <v>18878640</v>
      </c>
      <c r="Q9" s="2705">
        <v>23497200</v>
      </c>
      <c r="R9" s="2717">
        <v>31049300</v>
      </c>
      <c r="S9" s="2705"/>
      <c r="T9" s="2717">
        <v>369136113.75</v>
      </c>
      <c r="U9" s="2710">
        <v>1</v>
      </c>
      <c r="V9" s="2717">
        <v>449115615</v>
      </c>
      <c r="W9" s="2705">
        <v>343364620</v>
      </c>
      <c r="X9" s="2716"/>
    </row>
    <row r="10" spans="1:24">
      <c r="A10" s="2705" t="s">
        <v>532</v>
      </c>
      <c r="B10" s="2707">
        <v>7</v>
      </c>
      <c r="C10" s="2705" t="s">
        <v>533</v>
      </c>
      <c r="D10" s="2707" t="s">
        <v>515</v>
      </c>
      <c r="E10" s="2705" t="s">
        <v>526</v>
      </c>
      <c r="F10" s="2707" t="s">
        <v>517</v>
      </c>
      <c r="G10" s="2705"/>
      <c r="H10" s="2705">
        <v>50000</v>
      </c>
      <c r="I10" s="2705"/>
      <c r="J10" s="2705">
        <v>15000</v>
      </c>
      <c r="K10" s="2705">
        <f>H10+I10+J10</f>
        <v>65000</v>
      </c>
      <c r="L10" s="2705">
        <v>10770900</v>
      </c>
      <c r="M10" s="2705">
        <v>10905000</v>
      </c>
      <c r="N10" s="2705">
        <v>8162260</v>
      </c>
      <c r="O10" s="2705">
        <v>7562490</v>
      </c>
      <c r="P10" s="2705">
        <v>9639917</v>
      </c>
      <c r="Q10" s="2705">
        <v>9041477</v>
      </c>
      <c r="R10" s="2717">
        <v>8879657</v>
      </c>
      <c r="S10" s="2705"/>
      <c r="T10" s="2717">
        <v>108214223</v>
      </c>
      <c r="U10" s="2710">
        <v>0.99</v>
      </c>
      <c r="V10" s="2717">
        <v>124837199</v>
      </c>
      <c r="W10" s="2705">
        <v>195998300</v>
      </c>
      <c r="X10" s="2716"/>
    </row>
    <row r="11" spans="1:24">
      <c r="A11" s="2705" t="s">
        <v>534</v>
      </c>
      <c r="B11" s="2707">
        <v>8</v>
      </c>
      <c r="C11" s="2705" t="s">
        <v>535</v>
      </c>
      <c r="D11" s="2707" t="s">
        <v>515</v>
      </c>
      <c r="E11" s="2705" t="s">
        <v>536</v>
      </c>
      <c r="F11" s="2707" t="s">
        <v>517</v>
      </c>
      <c r="G11" s="2705"/>
      <c r="H11" s="2705">
        <v>35000</v>
      </c>
      <c r="I11" s="2705"/>
      <c r="J11" s="2705"/>
      <c r="K11" s="2705">
        <f>H11+I11+J11</f>
        <v>35000</v>
      </c>
      <c r="L11" s="2705">
        <v>20154300</v>
      </c>
      <c r="M11" s="2705">
        <v>22418100</v>
      </c>
      <c r="N11" s="2705">
        <v>16567800</v>
      </c>
      <c r="O11" s="2705">
        <v>16882500</v>
      </c>
      <c r="P11" s="2705">
        <v>17675400</v>
      </c>
      <c r="Q11" s="2705">
        <v>11575200</v>
      </c>
      <c r="R11" s="2717">
        <v>12281885</v>
      </c>
      <c r="S11" s="2705"/>
      <c r="T11" s="2717">
        <v>177379850</v>
      </c>
      <c r="U11" s="2710">
        <v>0.95</v>
      </c>
      <c r="V11" s="2717">
        <v>143874760</v>
      </c>
      <c r="W11" s="2705">
        <v>207843438</v>
      </c>
      <c r="X11" s="2716"/>
    </row>
    <row r="12" spans="1:24">
      <c r="A12" s="2705" t="s">
        <v>537</v>
      </c>
      <c r="B12" s="2707">
        <v>9</v>
      </c>
      <c r="C12" s="2705" t="s">
        <v>538</v>
      </c>
      <c r="D12" s="2707" t="s">
        <v>515</v>
      </c>
      <c r="E12" s="2705" t="s">
        <v>536</v>
      </c>
      <c r="F12" s="2707" t="s">
        <v>520</v>
      </c>
      <c r="G12" s="2705"/>
      <c r="H12" s="2705">
        <v>27000</v>
      </c>
      <c r="I12" s="2705"/>
      <c r="J12" s="2705"/>
      <c r="K12" s="2705">
        <f>H12+I12+J12</f>
        <v>27000</v>
      </c>
      <c r="L12" s="2705">
        <v>11077320</v>
      </c>
      <c r="M12" s="2705">
        <v>9818280</v>
      </c>
      <c r="N12" s="2705">
        <v>10848000</v>
      </c>
      <c r="O12" s="2705">
        <v>9422520</v>
      </c>
      <c r="P12" s="2705">
        <v>11388720</v>
      </c>
      <c r="Q12" s="2705">
        <v>7420800</v>
      </c>
      <c r="R12" s="2717">
        <v>9995940</v>
      </c>
      <c r="S12" s="2705"/>
      <c r="T12" s="2717">
        <v>118661481</v>
      </c>
      <c r="U12" s="2710">
        <v>1</v>
      </c>
      <c r="V12" s="2717">
        <v>120309559</v>
      </c>
      <c r="W12" s="2705">
        <v>118485360</v>
      </c>
      <c r="X12" s="2716"/>
    </row>
    <row r="13" spans="1:24">
      <c r="A13" s="2705" t="s">
        <v>539</v>
      </c>
      <c r="B13" s="2707">
        <v>10</v>
      </c>
      <c r="C13" s="2705" t="s">
        <v>540</v>
      </c>
      <c r="D13" s="2707" t="s">
        <v>515</v>
      </c>
      <c r="E13" s="2705" t="s">
        <v>536</v>
      </c>
      <c r="F13" s="2707" t="s">
        <v>520</v>
      </c>
      <c r="G13" s="2705"/>
      <c r="H13" s="2705">
        <v>22222</v>
      </c>
      <c r="I13" s="2705"/>
      <c r="J13" s="2705"/>
      <c r="K13" s="2705">
        <f>H13+I13+J13</f>
        <v>22222</v>
      </c>
      <c r="L13" s="2705">
        <v>10281000</v>
      </c>
      <c r="M13" s="2705">
        <v>10833720</v>
      </c>
      <c r="N13" s="2705">
        <v>8970960</v>
      </c>
      <c r="O13" s="2705">
        <v>8622360</v>
      </c>
      <c r="P13" s="2705">
        <v>8786760</v>
      </c>
      <c r="Q13" s="2705">
        <v>9602640</v>
      </c>
      <c r="R13" s="2717">
        <v>10467864</v>
      </c>
      <c r="S13" s="2705"/>
      <c r="T13" s="2717">
        <v>118553932</v>
      </c>
      <c r="U13" s="2710">
        <v>1</v>
      </c>
      <c r="V13" s="2717">
        <v>126210537</v>
      </c>
      <c r="W13" s="2705">
        <v>93727560</v>
      </c>
      <c r="X13" s="2716"/>
    </row>
    <row r="14" spans="1:24">
      <c r="A14" s="2705" t="s">
        <v>541</v>
      </c>
      <c r="B14" s="2707">
        <v>11</v>
      </c>
      <c r="C14" s="2705" t="s">
        <v>542</v>
      </c>
      <c r="D14" s="2707" t="s">
        <v>515</v>
      </c>
      <c r="E14" s="2705" t="s">
        <v>536</v>
      </c>
      <c r="F14" s="2707" t="s">
        <v>517</v>
      </c>
      <c r="G14" s="2705"/>
      <c r="H14" s="2705">
        <v>18000</v>
      </c>
      <c r="I14" s="2705"/>
      <c r="J14" s="2705"/>
      <c r="K14" s="2705">
        <f>H14+I14+J14</f>
        <v>18000</v>
      </c>
      <c r="L14" s="2705">
        <v>0</v>
      </c>
      <c r="M14" s="2705">
        <v>1200</v>
      </c>
      <c r="N14" s="2705">
        <v>300</v>
      </c>
      <c r="O14" s="2705">
        <v>0</v>
      </c>
      <c r="P14" s="2705">
        <v>600</v>
      </c>
      <c r="Q14" s="2705">
        <v>0</v>
      </c>
      <c r="R14" s="2717">
        <v>1000</v>
      </c>
      <c r="S14" s="2705"/>
      <c r="T14" s="2717">
        <v>8100</v>
      </c>
      <c r="U14" s="2710">
        <v>0.39</v>
      </c>
      <c r="V14" s="2717">
        <v>12000</v>
      </c>
      <c r="W14" s="2705">
        <v>41692320</v>
      </c>
      <c r="X14" s="2716"/>
    </row>
    <row r="15" spans="1:24">
      <c r="A15" s="2705" t="s">
        <v>543</v>
      </c>
      <c r="B15" s="2707">
        <v>12</v>
      </c>
      <c r="C15" s="2705" t="s">
        <v>544</v>
      </c>
      <c r="D15" s="2707" t="s">
        <v>515</v>
      </c>
      <c r="E15" s="2705" t="s">
        <v>536</v>
      </c>
      <c r="F15" s="2707" t="s">
        <v>517</v>
      </c>
      <c r="G15" s="2705"/>
      <c r="H15" s="2705">
        <v>16667</v>
      </c>
      <c r="I15" s="2705"/>
      <c r="J15" s="2705"/>
      <c r="K15" s="2705">
        <f>H15+I15+J15</f>
        <v>16667</v>
      </c>
      <c r="L15" s="2705">
        <v>12635723</v>
      </c>
      <c r="M15" s="2705">
        <v>13551399</v>
      </c>
      <c r="N15" s="2705">
        <v>10283291</v>
      </c>
      <c r="O15" s="2705">
        <v>10403872</v>
      </c>
      <c r="P15" s="2705">
        <v>11709589</v>
      </c>
      <c r="Q15" s="2705">
        <v>12230725</v>
      </c>
      <c r="R15" s="2717">
        <v>11802433</v>
      </c>
      <c r="S15" s="2705"/>
      <c r="T15" s="2717">
        <v>140106302</v>
      </c>
      <c r="U15" s="2710">
        <v>1</v>
      </c>
      <c r="V15" s="2717">
        <v>142052220</v>
      </c>
      <c r="W15" s="2705">
        <v>137826946</v>
      </c>
      <c r="X15" s="2716"/>
    </row>
    <row r="16" spans="1:24">
      <c r="A16" s="2705" t="s">
        <v>545</v>
      </c>
      <c r="B16" s="2707">
        <v>13</v>
      </c>
      <c r="C16" s="2705" t="s">
        <v>546</v>
      </c>
      <c r="D16" s="2707" t="s">
        <v>515</v>
      </c>
      <c r="E16" s="2705" t="s">
        <v>536</v>
      </c>
      <c r="F16" s="2707" t="s">
        <v>520</v>
      </c>
      <c r="G16" s="2705"/>
      <c r="H16" s="2705">
        <v>16000</v>
      </c>
      <c r="I16" s="2705"/>
      <c r="J16" s="2705">
        <v>16000</v>
      </c>
      <c r="K16" s="2705">
        <f>H16+I16+J16</f>
        <v>32000</v>
      </c>
      <c r="L16" s="2705">
        <v>8505720</v>
      </c>
      <c r="M16" s="2705">
        <v>7808220</v>
      </c>
      <c r="N16" s="2705">
        <v>6559920</v>
      </c>
      <c r="O16" s="2705">
        <v>9660780</v>
      </c>
      <c r="P16" s="2705">
        <v>7408440</v>
      </c>
      <c r="Q16" s="2705">
        <v>8312400</v>
      </c>
      <c r="R16" s="2717">
        <v>8042580</v>
      </c>
      <c r="S16" s="2705"/>
      <c r="T16" s="2717">
        <v>95473208</v>
      </c>
      <c r="U16" s="2710">
        <v>1</v>
      </c>
      <c r="V16" s="2717">
        <v>103699226</v>
      </c>
      <c r="W16" s="2705">
        <v>96832620</v>
      </c>
      <c r="X16" s="2716"/>
    </row>
    <row r="17" spans="1:24">
      <c r="A17" s="2705" t="s">
        <v>547</v>
      </c>
      <c r="B17" s="2707">
        <v>14</v>
      </c>
      <c r="C17" s="2705" t="s">
        <v>548</v>
      </c>
      <c r="D17" s="2707" t="s">
        <v>515</v>
      </c>
      <c r="E17" s="2705" t="s">
        <v>536</v>
      </c>
      <c r="F17" s="2707" t="s">
        <v>520</v>
      </c>
      <c r="G17" s="2705"/>
      <c r="H17" s="2705">
        <v>15000</v>
      </c>
      <c r="I17" s="2705"/>
      <c r="J17" s="2705"/>
      <c r="K17" s="2705">
        <f>H17+I17+J17</f>
        <v>15000</v>
      </c>
      <c r="L17" s="2705">
        <v>8588580</v>
      </c>
      <c r="M17" s="2705">
        <v>7685375</v>
      </c>
      <c r="N17" s="2705">
        <v>5261988</v>
      </c>
      <c r="O17" s="2705">
        <v>3663472</v>
      </c>
      <c r="P17" s="2705">
        <v>1497733</v>
      </c>
      <c r="Q17" s="2705">
        <v>3147457</v>
      </c>
      <c r="R17" s="2717">
        <v>4725396</v>
      </c>
      <c r="S17" s="2705"/>
      <c r="T17" s="2717">
        <v>57587253</v>
      </c>
      <c r="U17" s="2710">
        <v>0.98</v>
      </c>
      <c r="V17" s="2717">
        <v>58387082</v>
      </c>
      <c r="W17" s="2705">
        <v>114393735</v>
      </c>
      <c r="X17" s="2716"/>
    </row>
    <row r="18" spans="1:24">
      <c r="A18" s="2705" t="s">
        <v>549</v>
      </c>
      <c r="B18" s="2707">
        <v>15</v>
      </c>
      <c r="C18" s="2705" t="s">
        <v>550</v>
      </c>
      <c r="D18" s="2707" t="s">
        <v>515</v>
      </c>
      <c r="E18" s="2705" t="s">
        <v>536</v>
      </c>
      <c r="F18" s="2707" t="s">
        <v>520</v>
      </c>
      <c r="G18" s="2705"/>
      <c r="H18" s="2705">
        <v>15000</v>
      </c>
      <c r="I18" s="2705"/>
      <c r="J18" s="2705"/>
      <c r="K18" s="2705">
        <f>H18+I18+J18</f>
        <v>15000</v>
      </c>
      <c r="L18" s="2705">
        <v>6966720</v>
      </c>
      <c r="M18" s="2705">
        <v>7059240</v>
      </c>
      <c r="N18" s="2705">
        <v>5544240</v>
      </c>
      <c r="O18" s="2705">
        <v>6530760</v>
      </c>
      <c r="P18" s="2705">
        <v>7908960</v>
      </c>
      <c r="Q18" s="2705">
        <v>7810560</v>
      </c>
      <c r="R18" s="2717">
        <v>7318584</v>
      </c>
      <c r="S18" s="2705"/>
      <c r="T18" s="2717">
        <v>84787651</v>
      </c>
      <c r="U18" s="2710">
        <v>0.99</v>
      </c>
      <c r="V18" s="2717">
        <v>90263524</v>
      </c>
      <c r="W18" s="2705">
        <v>55475640</v>
      </c>
      <c r="X18" s="2716"/>
    </row>
    <row r="19" spans="1:24">
      <c r="A19" s="2705" t="s">
        <v>551</v>
      </c>
      <c r="B19" s="2707">
        <v>16</v>
      </c>
      <c r="C19" s="2705" t="s">
        <v>552</v>
      </c>
      <c r="D19" s="2707" t="s">
        <v>515</v>
      </c>
      <c r="E19" s="2705" t="s">
        <v>536</v>
      </c>
      <c r="F19" s="2707" t="s">
        <v>520</v>
      </c>
      <c r="G19" s="2705"/>
      <c r="H19" s="2705">
        <v>14000</v>
      </c>
      <c r="I19" s="2705"/>
      <c r="J19" s="2705"/>
      <c r="K19" s="2705">
        <f>H19+I19+J19</f>
        <v>14000</v>
      </c>
      <c r="L19" s="2705">
        <v>7931700</v>
      </c>
      <c r="M19" s="2705">
        <v>7194540</v>
      </c>
      <c r="N19" s="2705">
        <v>7971360</v>
      </c>
      <c r="O19" s="2705">
        <v>7643460</v>
      </c>
      <c r="P19" s="2705">
        <v>8273400</v>
      </c>
      <c r="Q19" s="2705">
        <v>7188540</v>
      </c>
      <c r="R19" s="2717">
        <v>7700500</v>
      </c>
      <c r="S19" s="2705"/>
      <c r="T19" s="2717">
        <v>91412387</v>
      </c>
      <c r="U19" s="2710">
        <v>1</v>
      </c>
      <c r="V19" s="2717">
        <v>97316102</v>
      </c>
      <c r="W19" s="2705">
        <v>79623720</v>
      </c>
      <c r="X19" s="2716"/>
    </row>
    <row r="20" spans="1:24">
      <c r="A20" s="2705" t="s">
        <v>553</v>
      </c>
      <c r="B20" s="2707">
        <v>17</v>
      </c>
      <c r="C20" s="2705" t="s">
        <v>554</v>
      </c>
      <c r="D20" s="2707" t="s">
        <v>515</v>
      </c>
      <c r="E20" s="2705" t="s">
        <v>536</v>
      </c>
      <c r="F20" s="2707" t="s">
        <v>520</v>
      </c>
      <c r="G20" s="2705"/>
      <c r="H20" s="2705">
        <v>13500</v>
      </c>
      <c r="I20" s="2705"/>
      <c r="J20" s="2705"/>
      <c r="K20" s="2705">
        <f>H20+I20+J20</f>
        <v>13500</v>
      </c>
      <c r="L20" s="2705">
        <v>4723759</v>
      </c>
      <c r="M20" s="2705">
        <v>5077382</v>
      </c>
      <c r="N20" s="2705">
        <v>3843831</v>
      </c>
      <c r="O20" s="2705">
        <v>3078226</v>
      </c>
      <c r="P20" s="2705">
        <v>2444369</v>
      </c>
      <c r="Q20" s="2705">
        <v>3226842</v>
      </c>
      <c r="R20" s="2717">
        <v>3732402</v>
      </c>
      <c r="S20" s="2705"/>
      <c r="T20" s="2717">
        <v>44307221</v>
      </c>
      <c r="U20" s="2710">
        <v>0.99</v>
      </c>
      <c r="V20" s="2717">
        <v>47168716</v>
      </c>
      <c r="W20" s="2705">
        <v>43661629</v>
      </c>
      <c r="X20" s="2716"/>
    </row>
    <row r="21" spans="1:24">
      <c r="A21" s="2705" t="s">
        <v>555</v>
      </c>
      <c r="B21" s="2707">
        <v>18</v>
      </c>
      <c r="C21" s="2705" t="s">
        <v>556</v>
      </c>
      <c r="D21" s="2707" t="s">
        <v>515</v>
      </c>
      <c r="E21" s="2705" t="s">
        <v>536</v>
      </c>
      <c r="F21" s="2707" t="s">
        <v>517</v>
      </c>
      <c r="G21" s="2705"/>
      <c r="H21" s="2705">
        <v>13000</v>
      </c>
      <c r="I21" s="2705"/>
      <c r="J21" s="2705"/>
      <c r="K21" s="2705">
        <f>H21+I21+J21</f>
        <v>13000</v>
      </c>
      <c r="L21" s="2705">
        <v>1046392</v>
      </c>
      <c r="M21" s="2705">
        <v>1471283</v>
      </c>
      <c r="N21" s="2705">
        <v>1467099</v>
      </c>
      <c r="O21" s="2705">
        <v>1169687</v>
      </c>
      <c r="P21" s="2705">
        <v>1012680</v>
      </c>
      <c r="Q21" s="2705">
        <v>1440976</v>
      </c>
      <c r="R21" s="2717">
        <v>1141218</v>
      </c>
      <c r="S21" s="2705"/>
      <c r="T21" s="2717">
        <v>14308172</v>
      </c>
      <c r="U21" s="2710">
        <v>1</v>
      </c>
      <c r="V21" s="2717">
        <v>14506901</v>
      </c>
      <c r="W21" s="2705">
        <v>26438386</v>
      </c>
      <c r="X21" s="2716"/>
    </row>
    <row r="22" spans="1:24">
      <c r="A22" s="2705" t="s">
        <v>557</v>
      </c>
      <c r="B22" s="2707">
        <v>19</v>
      </c>
      <c r="C22" s="2705" t="s">
        <v>558</v>
      </c>
      <c r="D22" s="2707" t="s">
        <v>515</v>
      </c>
      <c r="E22" s="2705" t="s">
        <v>536</v>
      </c>
      <c r="F22" s="2707" t="s">
        <v>520</v>
      </c>
      <c r="G22" s="2705"/>
      <c r="H22" s="2705">
        <v>12500</v>
      </c>
      <c r="I22" s="2705"/>
      <c r="J22" s="2705"/>
      <c r="K22" s="2705">
        <f>H22+I22+J22</f>
        <v>12500</v>
      </c>
      <c r="L22" s="2705">
        <v>2476920</v>
      </c>
      <c r="M22" s="2705">
        <v>5365740</v>
      </c>
      <c r="N22" s="2705">
        <v>5055720</v>
      </c>
      <c r="O22" s="2705">
        <v>4980060</v>
      </c>
      <c r="P22" s="2705">
        <v>563220</v>
      </c>
      <c r="Q22" s="2705">
        <v>1873320</v>
      </c>
      <c r="R22" s="2717">
        <v>3724413</v>
      </c>
      <c r="S22" s="2705"/>
      <c r="T22" s="2717">
        <v>42180889</v>
      </c>
      <c r="U22" s="2710">
        <v>0.99</v>
      </c>
      <c r="V22" s="2717">
        <v>44905077</v>
      </c>
      <c r="W22" s="2705">
        <v>51422460</v>
      </c>
      <c r="X22" s="2716"/>
    </row>
    <row r="23" spans="1:24">
      <c r="A23" s="2705" t="s">
        <v>559</v>
      </c>
      <c r="B23" s="2707">
        <v>20</v>
      </c>
      <c r="C23" s="2705" t="s">
        <v>560</v>
      </c>
      <c r="D23" s="2707" t="s">
        <v>515</v>
      </c>
      <c r="E23" s="2705" t="s">
        <v>536</v>
      </c>
      <c r="F23" s="2707" t="s">
        <v>520</v>
      </c>
      <c r="G23" s="2705"/>
      <c r="H23" s="2705">
        <v>10000</v>
      </c>
      <c r="I23" s="2705"/>
      <c r="J23" s="2705"/>
      <c r="K23" s="2705">
        <f>H23+I23+J23</f>
        <v>10000</v>
      </c>
      <c r="L23" s="2705">
        <v>2082840</v>
      </c>
      <c r="M23" s="2705">
        <v>2917560</v>
      </c>
      <c r="N23" s="2705">
        <v>2978280</v>
      </c>
      <c r="O23" s="2705">
        <v>3707160</v>
      </c>
      <c r="P23" s="2705">
        <v>2784060</v>
      </c>
      <c r="Q23" s="2705">
        <v>3693240</v>
      </c>
      <c r="R23" s="2717">
        <v>3027190</v>
      </c>
      <c r="S23" s="2705"/>
      <c r="T23" s="2717">
        <v>35935675</v>
      </c>
      <c r="U23" s="2710">
        <v>1</v>
      </c>
      <c r="V23" s="2717">
        <v>38256523</v>
      </c>
      <c r="W23" s="2705">
        <v>31488000</v>
      </c>
      <c r="X23" s="2716"/>
    </row>
    <row r="24" spans="1:24">
      <c r="A24" s="2705" t="s">
        <v>561</v>
      </c>
      <c r="B24" s="2707">
        <v>21</v>
      </c>
      <c r="C24" s="2705" t="s">
        <v>562</v>
      </c>
      <c r="D24" s="2707" t="s">
        <v>515</v>
      </c>
      <c r="E24" s="2705" t="s">
        <v>536</v>
      </c>
      <c r="F24" s="2707" t="s">
        <v>520</v>
      </c>
      <c r="G24" s="2705"/>
      <c r="H24" s="2705">
        <v>10000</v>
      </c>
      <c r="I24" s="2705"/>
      <c r="J24" s="2705"/>
      <c r="K24" s="2705">
        <f>H24+I24+J24</f>
        <v>10000</v>
      </c>
      <c r="L24" s="2705">
        <v>6286700</v>
      </c>
      <c r="M24" s="2705">
        <v>6397000</v>
      </c>
      <c r="N24" s="2705">
        <v>6039700</v>
      </c>
      <c r="O24" s="2705">
        <v>5338800</v>
      </c>
      <c r="P24" s="2705">
        <v>5928800</v>
      </c>
      <c r="Q24" s="2705">
        <v>2599800</v>
      </c>
      <c r="R24" s="2717">
        <v>4888620</v>
      </c>
      <c r="S24" s="2705"/>
      <c r="T24" s="2717">
        <v>61291731</v>
      </c>
      <c r="U24" s="2710">
        <v>1</v>
      </c>
      <c r="V24" s="2717">
        <v>62143003</v>
      </c>
      <c r="W24" s="2705">
        <v>75489800</v>
      </c>
      <c r="X24" s="2716"/>
    </row>
    <row r="25" spans="1:24">
      <c r="A25" s="2705" t="s">
        <v>563</v>
      </c>
      <c r="B25" s="2707">
        <v>22</v>
      </c>
      <c r="C25" s="2705" t="s">
        <v>564</v>
      </c>
      <c r="D25" s="2707" t="s">
        <v>515</v>
      </c>
      <c r="E25" s="2705" t="s">
        <v>536</v>
      </c>
      <c r="F25" s="2707" t="s">
        <v>517</v>
      </c>
      <c r="G25" s="2705"/>
      <c r="H25" s="2705">
        <v>10000</v>
      </c>
      <c r="I25" s="2705"/>
      <c r="J25" s="2705"/>
      <c r="K25" s="2705">
        <f>H25+I25+J25</f>
        <v>10000</v>
      </c>
      <c r="L25" s="2705">
        <v>4990500</v>
      </c>
      <c r="M25" s="2705">
        <v>4822200</v>
      </c>
      <c r="N25" s="2705">
        <v>5136900</v>
      </c>
      <c r="O25" s="2705">
        <v>4990800</v>
      </c>
      <c r="P25" s="2705">
        <v>4951800</v>
      </c>
      <c r="Q25" s="2705">
        <v>4757700</v>
      </c>
      <c r="R25" s="2717">
        <v>4941650</v>
      </c>
      <c r="S25" s="2705"/>
      <c r="T25" s="2717">
        <v>58662168</v>
      </c>
      <c r="U25" s="2710">
        <v>0.97</v>
      </c>
      <c r="V25" s="2717">
        <v>59476917</v>
      </c>
      <c r="W25" s="2705">
        <v>59132100</v>
      </c>
      <c r="X25" s="2716"/>
    </row>
    <row r="26" spans="1:24">
      <c r="A26" s="2705" t="s">
        <v>565</v>
      </c>
      <c r="B26" s="2707">
        <v>23</v>
      </c>
      <c r="C26" s="2705" t="s">
        <v>566</v>
      </c>
      <c r="D26" s="2707" t="s">
        <v>515</v>
      </c>
      <c r="E26" s="2705" t="s">
        <v>536</v>
      </c>
      <c r="F26" s="2707" t="s">
        <v>520</v>
      </c>
      <c r="G26" s="2705"/>
      <c r="H26" s="2705">
        <v>8000</v>
      </c>
      <c r="I26" s="2705"/>
      <c r="J26" s="2705"/>
      <c r="K26" s="2705">
        <f>H26+I26+J26</f>
        <v>8000</v>
      </c>
      <c r="L26" s="2705">
        <v>2120080</v>
      </c>
      <c r="M26" s="2705">
        <v>1999129</v>
      </c>
      <c r="N26" s="2705">
        <v>1773153</v>
      </c>
      <c r="O26" s="2705">
        <v>1457283</v>
      </c>
      <c r="P26" s="2705">
        <v>1438165</v>
      </c>
      <c r="Q26" s="2705">
        <v>1501979</v>
      </c>
      <c r="R26" s="2717">
        <v>1800713</v>
      </c>
      <c r="S26" s="2705"/>
      <c r="T26" s="2717">
        <v>20861716</v>
      </c>
      <c r="U26" s="2710">
        <v>0.98</v>
      </c>
      <c r="V26" s="2717">
        <v>21151457</v>
      </c>
      <c r="W26" s="2705">
        <v>22858914</v>
      </c>
      <c r="X26" s="2716"/>
    </row>
    <row r="27" spans="1:24">
      <c r="A27" s="2705" t="s">
        <v>567</v>
      </c>
      <c r="B27" s="2707">
        <v>24</v>
      </c>
      <c r="C27" s="2705" t="s">
        <v>568</v>
      </c>
      <c r="D27" s="2707" t="s">
        <v>515</v>
      </c>
      <c r="E27" s="2705" t="s">
        <v>536</v>
      </c>
      <c r="F27" s="2707" t="s">
        <v>520</v>
      </c>
      <c r="G27" s="2705"/>
      <c r="H27" s="2705">
        <v>7500</v>
      </c>
      <c r="I27" s="2705"/>
      <c r="J27" s="2705"/>
      <c r="K27" s="2705">
        <f>H27+I27+J27</f>
        <v>7500</v>
      </c>
      <c r="L27" s="2705">
        <v>34200</v>
      </c>
      <c r="M27" s="2705">
        <v>37080</v>
      </c>
      <c r="N27" s="2705">
        <v>31080</v>
      </c>
      <c r="O27" s="2705">
        <v>29760</v>
      </c>
      <c r="P27" s="2705">
        <v>22500</v>
      </c>
      <c r="Q27" s="2705">
        <v>30480</v>
      </c>
      <c r="R27" s="2717">
        <v>30850</v>
      </c>
      <c r="S27" s="2705"/>
      <c r="T27" s="2717">
        <v>366220</v>
      </c>
      <c r="U27" s="2710">
        <v>0.67</v>
      </c>
      <c r="V27" s="2717">
        <v>371300</v>
      </c>
      <c r="W27" s="2705">
        <v>30516540</v>
      </c>
      <c r="X27" s="2716"/>
    </row>
    <row r="28" spans="1:24">
      <c r="A28" s="2705" t="s">
        <v>569</v>
      </c>
      <c r="B28" s="2707">
        <v>25</v>
      </c>
      <c r="C28" s="2705" t="s">
        <v>570</v>
      </c>
      <c r="D28" s="2707" t="s">
        <v>515</v>
      </c>
      <c r="E28" s="2705" t="s">
        <v>536</v>
      </c>
      <c r="F28" s="2707" t="s">
        <v>520</v>
      </c>
      <c r="G28" s="2705"/>
      <c r="H28" s="2705">
        <v>5500</v>
      </c>
      <c r="I28" s="2705">
        <v>3000</v>
      </c>
      <c r="J28" s="2705"/>
      <c r="K28" s="2705">
        <f>H28+I28+J28</f>
        <v>8500</v>
      </c>
      <c r="L28" s="2705">
        <v>1875720</v>
      </c>
      <c r="M28" s="2705">
        <v>1957560</v>
      </c>
      <c r="N28" s="2705">
        <v>2001240</v>
      </c>
      <c r="O28" s="2705">
        <v>1998960</v>
      </c>
      <c r="P28" s="2705">
        <v>1971720</v>
      </c>
      <c r="Q28" s="2705">
        <v>1917480</v>
      </c>
      <c r="R28" s="2717">
        <v>1953780</v>
      </c>
      <c r="S28" s="2705"/>
      <c r="T28" s="2717">
        <v>28193260</v>
      </c>
      <c r="U28" s="2710">
        <v>0.91</v>
      </c>
      <c r="V28" s="2717">
        <v>35937654</v>
      </c>
      <c r="W28" s="2705">
        <v>21357395</v>
      </c>
      <c r="X28" s="2716"/>
    </row>
    <row r="29" spans="1:24">
      <c r="A29" s="2705" t="s">
        <v>571</v>
      </c>
      <c r="B29" s="2707">
        <v>26</v>
      </c>
      <c r="C29" s="2705" t="s">
        <v>572</v>
      </c>
      <c r="D29" s="2707" t="s">
        <v>515</v>
      </c>
      <c r="E29" s="2705" t="s">
        <v>536</v>
      </c>
      <c r="F29" s="2707" t="s">
        <v>520</v>
      </c>
      <c r="G29" s="2705"/>
      <c r="H29" s="2705">
        <v>4445</v>
      </c>
      <c r="I29" s="2705"/>
      <c r="J29" s="2705"/>
      <c r="K29" s="2705">
        <f>H29+I29+J29</f>
        <v>4445</v>
      </c>
      <c r="L29" s="2705">
        <v>584664</v>
      </c>
      <c r="M29" s="2705">
        <v>506866</v>
      </c>
      <c r="N29" s="2705">
        <v>459600</v>
      </c>
      <c r="O29" s="2705">
        <v>893124</v>
      </c>
      <c r="P29" s="2705">
        <v>1263724</v>
      </c>
      <c r="Q29" s="2705">
        <v>642120</v>
      </c>
      <c r="R29" s="2717">
        <v>725016</v>
      </c>
      <c r="S29" s="2705"/>
      <c r="T29" s="2717">
        <v>8606643</v>
      </c>
      <c r="U29" s="2710">
        <v>0.85</v>
      </c>
      <c r="V29" s="2717">
        <v>8726174</v>
      </c>
      <c r="W29" s="2705">
        <v>6265605</v>
      </c>
      <c r="X29" s="2716"/>
    </row>
    <row r="30" spans="1:24">
      <c r="A30" s="2705" t="s">
        <v>573</v>
      </c>
      <c r="B30" s="2707">
        <v>27</v>
      </c>
      <c r="C30" s="2705" t="s">
        <v>574</v>
      </c>
      <c r="D30" s="2707" t="s">
        <v>515</v>
      </c>
      <c r="E30" s="2705" t="s">
        <v>536</v>
      </c>
      <c r="F30" s="2707" t="s">
        <v>517</v>
      </c>
      <c r="G30" s="2705"/>
      <c r="H30" s="2705">
        <v>4000</v>
      </c>
      <c r="I30" s="2705"/>
      <c r="J30" s="2705"/>
      <c r="K30" s="2705">
        <f>H30+I30+J30</f>
        <v>4000</v>
      </c>
      <c r="L30" s="2705">
        <v>300</v>
      </c>
      <c r="M30" s="2705">
        <v>77400</v>
      </c>
      <c r="N30" s="2705">
        <v>223500</v>
      </c>
      <c r="O30" s="2705">
        <v>245192</v>
      </c>
      <c r="P30" s="2705">
        <v>8334</v>
      </c>
      <c r="Q30" s="2705">
        <v>150000</v>
      </c>
      <c r="R30" s="2717">
        <v>129199</v>
      </c>
      <c r="S30" s="2705"/>
      <c r="T30" s="2717">
        <v>1463249</v>
      </c>
      <c r="U30" s="2710">
        <v>0.91</v>
      </c>
      <c r="V30" s="2717">
        <v>1483570</v>
      </c>
      <c r="W30" s="2705">
        <v>2057700</v>
      </c>
      <c r="X30" s="2716"/>
    </row>
    <row r="31" spans="1:24">
      <c r="A31" s="2705" t="s">
        <v>575</v>
      </c>
      <c r="B31" s="2707">
        <v>28</v>
      </c>
      <c r="C31" s="2705" t="s">
        <v>576</v>
      </c>
      <c r="D31" s="2707" t="s">
        <v>515</v>
      </c>
      <c r="E31" s="2705" t="s">
        <v>536</v>
      </c>
      <c r="F31" s="2707" t="s">
        <v>520</v>
      </c>
      <c r="G31" s="2705"/>
      <c r="H31" s="2705">
        <v>3000</v>
      </c>
      <c r="I31" s="2705"/>
      <c r="J31" s="2718"/>
      <c r="K31" s="2705">
        <f>H31+I31+J31</f>
        <v>3000</v>
      </c>
      <c r="L31" s="2705">
        <v>127380</v>
      </c>
      <c r="M31" s="2705">
        <v>108960</v>
      </c>
      <c r="N31" s="2705">
        <v>297060</v>
      </c>
      <c r="O31" s="2705">
        <v>215580</v>
      </c>
      <c r="P31" s="2705">
        <v>340180</v>
      </c>
      <c r="Q31" s="2705">
        <v>312540</v>
      </c>
      <c r="R31" s="2717">
        <v>233617</v>
      </c>
      <c r="S31" s="2705"/>
      <c r="T31" s="2717">
        <v>2773258</v>
      </c>
      <c r="U31" s="2710">
        <v>0.99</v>
      </c>
      <c r="V31" s="2717">
        <v>2811781</v>
      </c>
      <c r="W31" s="2705">
        <v>3774840</v>
      </c>
      <c r="X31" s="2716"/>
    </row>
    <row r="32" spans="1:24">
      <c r="A32" s="2705" t="s">
        <v>577</v>
      </c>
      <c r="B32" s="2707">
        <v>29</v>
      </c>
      <c r="C32" s="2705" t="s">
        <v>578</v>
      </c>
      <c r="D32" s="2707" t="s">
        <v>515</v>
      </c>
      <c r="E32" s="2705" t="s">
        <v>536</v>
      </c>
      <c r="F32" s="2707" t="s">
        <v>520</v>
      </c>
      <c r="G32" s="2705"/>
      <c r="H32" s="2705">
        <v>2500</v>
      </c>
      <c r="I32" s="2705">
        <v>5000</v>
      </c>
      <c r="J32" s="2718"/>
      <c r="K32" s="2705">
        <f>H32+I32+J32</f>
        <v>7500</v>
      </c>
      <c r="L32" s="2705">
        <v>101034</v>
      </c>
      <c r="M32" s="2705">
        <v>21240</v>
      </c>
      <c r="N32" s="2705">
        <v>234600</v>
      </c>
      <c r="O32" s="2705">
        <v>960</v>
      </c>
      <c r="P32" s="2705">
        <v>11040</v>
      </c>
      <c r="Q32" s="2705">
        <v>159120</v>
      </c>
      <c r="R32" s="2717">
        <v>1087999</v>
      </c>
      <c r="S32" s="2705"/>
      <c r="T32" s="2717">
        <v>10915601</v>
      </c>
      <c r="U32" s="2710">
        <v>0.77</v>
      </c>
      <c r="V32" s="2717">
        <v>22970652</v>
      </c>
      <c r="W32" s="2705">
        <v>2707674</v>
      </c>
      <c r="X32" s="2716"/>
    </row>
    <row r="33" spans="1:24">
      <c r="A33" s="2705" t="s">
        <v>579</v>
      </c>
      <c r="B33" s="2707">
        <v>30</v>
      </c>
      <c r="C33" s="2705" t="s">
        <v>580</v>
      </c>
      <c r="D33" s="2707" t="s">
        <v>515</v>
      </c>
      <c r="E33" s="2705" t="s">
        <v>536</v>
      </c>
      <c r="F33" s="2707" t="s">
        <v>520</v>
      </c>
      <c r="G33" s="2705"/>
      <c r="H33" s="2705">
        <v>2000</v>
      </c>
      <c r="I33" s="2705">
        <v>4000</v>
      </c>
      <c r="J33" s="2705"/>
      <c r="K33" s="2705">
        <f>H33+I33+J33</f>
        <v>6000</v>
      </c>
      <c r="L33" s="2705">
        <v>182220</v>
      </c>
      <c r="M33" s="2705">
        <v>192300</v>
      </c>
      <c r="N33" s="2705">
        <v>208920</v>
      </c>
      <c r="O33" s="2705">
        <v>250680</v>
      </c>
      <c r="P33" s="2705">
        <v>295920</v>
      </c>
      <c r="Q33" s="2705">
        <v>305400</v>
      </c>
      <c r="R33" s="2717">
        <v>263164</v>
      </c>
      <c r="S33" s="2705"/>
      <c r="T33" s="2717">
        <v>3580468</v>
      </c>
      <c r="U33" s="2710">
        <v>0.98</v>
      </c>
      <c r="V33" s="2717">
        <v>6851828</v>
      </c>
      <c r="W33" s="2705">
        <v>1751640</v>
      </c>
      <c r="X33" s="2716"/>
    </row>
    <row r="34" spans="1:24">
      <c r="A34" s="2705" t="s">
        <v>581</v>
      </c>
      <c r="B34" s="2707">
        <v>31</v>
      </c>
      <c r="C34" s="2705" t="s">
        <v>582</v>
      </c>
      <c r="D34" s="2707" t="s">
        <v>583</v>
      </c>
      <c r="E34" s="2705" t="s">
        <v>536</v>
      </c>
      <c r="F34" s="2707" t="s">
        <v>520</v>
      </c>
      <c r="G34" s="2705"/>
      <c r="H34" s="2705"/>
      <c r="I34" s="2705">
        <v>7000</v>
      </c>
      <c r="J34" s="2705"/>
      <c r="K34" s="2705">
        <f>H34+I34+J34</f>
        <v>7000</v>
      </c>
      <c r="L34" s="2705"/>
      <c r="M34" s="2705"/>
      <c r="N34" s="2705"/>
      <c r="O34" s="2705"/>
      <c r="P34" s="2705"/>
      <c r="Q34" s="2705"/>
      <c r="R34" s="2717"/>
      <c r="S34" s="2705"/>
      <c r="T34" s="2717">
        <v>3659040</v>
      </c>
      <c r="U34" s="2710"/>
      <c r="V34" s="2717">
        <v>17108280</v>
      </c>
      <c r="W34" s="2705"/>
      <c r="X34" s="2716"/>
    </row>
    <row r="35" spans="1:24">
      <c r="A35" s="2705" t="s">
        <v>581</v>
      </c>
      <c r="B35" s="2707">
        <v>32</v>
      </c>
      <c r="C35" s="2705" t="s">
        <v>584</v>
      </c>
      <c r="D35" s="2707" t="s">
        <v>585</v>
      </c>
      <c r="E35" s="2705" t="s">
        <v>536</v>
      </c>
      <c r="F35" s="2707" t="s">
        <v>586</v>
      </c>
      <c r="G35" s="2705"/>
      <c r="H35" s="2705"/>
      <c r="I35" s="2705"/>
      <c r="J35" s="2705">
        <v>130000</v>
      </c>
      <c r="K35" s="2705">
        <f>H35+I35+J35</f>
        <v>130000</v>
      </c>
      <c r="L35" s="2705"/>
      <c r="M35" s="2705"/>
      <c r="N35" s="2705"/>
      <c r="O35" s="2705"/>
      <c r="P35" s="2705"/>
      <c r="Q35" s="2705"/>
      <c r="R35" s="2717"/>
      <c r="S35" s="2705"/>
      <c r="T35" s="2717"/>
      <c r="U35" s="2710"/>
      <c r="V35" s="2717">
        <v>9672000</v>
      </c>
      <c r="W35" s="2705"/>
      <c r="X35" s="2716"/>
    </row>
    <row r="36" spans="1:24">
      <c r="A36" s="2705" t="s">
        <v>581</v>
      </c>
      <c r="B36" s="2707">
        <v>33</v>
      </c>
      <c r="C36" s="2705" t="s">
        <v>587</v>
      </c>
      <c r="D36" s="2707" t="s">
        <v>585</v>
      </c>
      <c r="E36" s="2705" t="s">
        <v>536</v>
      </c>
      <c r="F36" s="2707" t="s">
        <v>527</v>
      </c>
      <c r="G36" s="2705"/>
      <c r="H36" s="2705"/>
      <c r="I36" s="2705"/>
      <c r="J36" s="2705">
        <v>80000</v>
      </c>
      <c r="K36" s="2705">
        <f>H36+I36+J36</f>
        <v>80000</v>
      </c>
      <c r="L36" s="2705"/>
      <c r="M36" s="2705"/>
      <c r="N36" s="2705"/>
      <c r="O36" s="2705"/>
      <c r="P36" s="2705"/>
      <c r="Q36" s="2705"/>
      <c r="R36" s="2717"/>
      <c r="S36" s="2705"/>
      <c r="T36" s="2717"/>
      <c r="U36" s="2710"/>
      <c r="V36" s="2717">
        <v>65568000</v>
      </c>
      <c r="W36" s="2705"/>
      <c r="X36" s="2716"/>
    </row>
    <row r="37" spans="1:24">
      <c r="A37" s="2705" t="s">
        <v>581</v>
      </c>
      <c r="B37" s="2707">
        <v>34</v>
      </c>
      <c r="C37" s="2705" t="s">
        <v>588</v>
      </c>
      <c r="D37" s="2707" t="s">
        <v>585</v>
      </c>
      <c r="E37" s="2705" t="s">
        <v>536</v>
      </c>
      <c r="F37" s="2707" t="s">
        <v>520</v>
      </c>
      <c r="G37" s="2705"/>
      <c r="H37" s="2705"/>
      <c r="I37" s="2705"/>
      <c r="J37" s="2705">
        <v>18000</v>
      </c>
      <c r="K37" s="2705">
        <f>H37+I37+J37</f>
        <v>18000</v>
      </c>
      <c r="L37" s="2705"/>
      <c r="M37" s="2705"/>
      <c r="N37" s="2705"/>
      <c r="O37" s="2705"/>
      <c r="P37" s="2705"/>
      <c r="Q37" s="2705"/>
      <c r="R37" s="2717"/>
      <c r="S37" s="2705"/>
      <c r="T37" s="2717"/>
      <c r="U37" s="2710"/>
      <c r="V37" s="2717">
        <v>669600</v>
      </c>
      <c r="W37" s="2705"/>
      <c r="X37" s="2716"/>
    </row>
    <row r="38" spans="1:24">
      <c r="A38" s="2705" t="s">
        <v>581</v>
      </c>
      <c r="B38" s="2707">
        <v>35</v>
      </c>
      <c r="C38" s="2705" t="s">
        <v>589</v>
      </c>
      <c r="D38" s="2707" t="s">
        <v>585</v>
      </c>
      <c r="E38" s="2705" t="s">
        <v>536</v>
      </c>
      <c r="F38" s="2707" t="s">
        <v>520</v>
      </c>
      <c r="G38" s="2705"/>
      <c r="H38" s="2705"/>
      <c r="I38" s="2705"/>
      <c r="J38" s="2705">
        <v>19000</v>
      </c>
      <c r="K38" s="2705">
        <f>H38+I38+J38</f>
        <v>19000</v>
      </c>
      <c r="L38" s="2705"/>
      <c r="M38" s="2705"/>
      <c r="N38" s="2705"/>
      <c r="O38" s="2705"/>
      <c r="P38" s="2705"/>
      <c r="Q38" s="2705"/>
      <c r="R38" s="2717"/>
      <c r="S38" s="2705"/>
      <c r="T38" s="2717"/>
      <c r="U38" s="2710"/>
      <c r="V38" s="2717">
        <v>706800</v>
      </c>
      <c r="W38" s="2705"/>
      <c r="X38" s="2716"/>
    </row>
    <row r="39" spans="1:24">
      <c r="A39" s="2705" t="s">
        <v>590</v>
      </c>
      <c r="B39" s="2707">
        <v>36</v>
      </c>
      <c r="C39" s="2705" t="s">
        <v>591</v>
      </c>
      <c r="D39" s="2707" t="s">
        <v>515</v>
      </c>
      <c r="E39" s="2705" t="s">
        <v>592</v>
      </c>
      <c r="F39" s="2707" t="s">
        <v>520</v>
      </c>
      <c r="G39" s="2705"/>
      <c r="H39" s="2705">
        <v>19500</v>
      </c>
      <c r="I39" s="2705"/>
      <c r="J39" s="2705"/>
      <c r="K39" s="2705">
        <f>H39+I39+J39</f>
        <v>19500</v>
      </c>
      <c r="L39" s="2705">
        <v>4423579</v>
      </c>
      <c r="M39" s="2705">
        <v>4638670</v>
      </c>
      <c r="N39" s="2705">
        <v>4164829</v>
      </c>
      <c r="O39" s="2705">
        <v>2508974</v>
      </c>
      <c r="P39" s="2705">
        <v>3251415</v>
      </c>
      <c r="Q39" s="2705">
        <v>2936190</v>
      </c>
      <c r="R39" s="2717">
        <v>3653943</v>
      </c>
      <c r="S39" s="2705"/>
      <c r="T39" s="2717">
        <v>43375839</v>
      </c>
      <c r="U39" s="2710">
        <v>0.97</v>
      </c>
      <c r="V39" s="2717">
        <v>43978275</v>
      </c>
      <c r="W39" s="2705">
        <v>50547208</v>
      </c>
      <c r="X39" s="2716"/>
    </row>
    <row r="40" spans="1:24">
      <c r="A40" s="2705" t="s">
        <v>593</v>
      </c>
      <c r="B40" s="2707">
        <v>37</v>
      </c>
      <c r="C40" s="2705" t="s">
        <v>594</v>
      </c>
      <c r="D40" s="2707" t="s">
        <v>515</v>
      </c>
      <c r="E40" s="2705" t="s">
        <v>592</v>
      </c>
      <c r="F40" s="2707" t="s">
        <v>520</v>
      </c>
      <c r="G40" s="2705"/>
      <c r="H40" s="2705">
        <v>12000</v>
      </c>
      <c r="I40" s="2705"/>
      <c r="J40" s="2705"/>
      <c r="K40" s="2705">
        <f>H40+I40+J40</f>
        <v>12000</v>
      </c>
      <c r="L40" s="2705">
        <v>2954830</v>
      </c>
      <c r="M40" s="2705">
        <v>4129854</v>
      </c>
      <c r="N40" s="2705">
        <v>4870255</v>
      </c>
      <c r="O40" s="2705">
        <v>3506595</v>
      </c>
      <c r="P40" s="2705">
        <v>2823357</v>
      </c>
      <c r="Q40" s="2705">
        <v>2001089</v>
      </c>
      <c r="R40" s="2717">
        <v>3211947</v>
      </c>
      <c r="S40" s="2705"/>
      <c r="T40" s="2717">
        <v>39143217</v>
      </c>
      <c r="U40" s="2710">
        <v>1</v>
      </c>
      <c r="V40" s="2717">
        <v>39686875</v>
      </c>
      <c r="W40" s="2705">
        <v>47594528</v>
      </c>
      <c r="X40" s="2716"/>
    </row>
    <row r="41" spans="1:24">
      <c r="A41" s="2705" t="s">
        <v>595</v>
      </c>
      <c r="B41" s="2707">
        <v>38</v>
      </c>
      <c r="C41" s="2705" t="s">
        <v>596</v>
      </c>
      <c r="D41" s="2707" t="s">
        <v>515</v>
      </c>
      <c r="E41" s="2705" t="s">
        <v>592</v>
      </c>
      <c r="F41" s="2707" t="s">
        <v>520</v>
      </c>
      <c r="G41" s="2705"/>
      <c r="H41" s="2705">
        <v>10000</v>
      </c>
      <c r="I41" s="2705"/>
      <c r="J41" s="2705"/>
      <c r="K41" s="2705">
        <f>H41+I41+J41</f>
        <v>10000</v>
      </c>
      <c r="L41" s="2705">
        <v>4304167</v>
      </c>
      <c r="M41" s="2705">
        <v>3907741</v>
      </c>
      <c r="N41" s="2705">
        <v>1496646</v>
      </c>
      <c r="O41" s="2705">
        <v>2505387</v>
      </c>
      <c r="P41" s="2705">
        <v>842651</v>
      </c>
      <c r="Q41" s="2705">
        <v>2925575</v>
      </c>
      <c r="R41" s="2717">
        <v>2663695</v>
      </c>
      <c r="S41" s="2705"/>
      <c r="T41" s="2717">
        <v>31620634</v>
      </c>
      <c r="U41" s="2710">
        <v>1</v>
      </c>
      <c r="V41" s="2717">
        <v>32059811</v>
      </c>
      <c r="W41" s="2705">
        <v>37988765</v>
      </c>
      <c r="X41" s="2716"/>
    </row>
    <row r="42" spans="1:24">
      <c r="A42" s="2705" t="s">
        <v>597</v>
      </c>
      <c r="B42" s="2707">
        <v>39</v>
      </c>
      <c r="C42" s="2705" t="s">
        <v>598</v>
      </c>
      <c r="D42" s="2707" t="s">
        <v>515</v>
      </c>
      <c r="E42" s="2705" t="s">
        <v>599</v>
      </c>
      <c r="F42" s="2707" t="s">
        <v>520</v>
      </c>
      <c r="G42" s="2705"/>
      <c r="H42" s="2705">
        <v>28000</v>
      </c>
      <c r="I42" s="2705"/>
      <c r="J42" s="2705"/>
      <c r="K42" s="2705">
        <f>H42+I42+J42</f>
        <v>28000</v>
      </c>
      <c r="L42" s="2705">
        <v>6264240</v>
      </c>
      <c r="M42" s="2705">
        <v>6600240</v>
      </c>
      <c r="N42" s="2705">
        <v>6698880</v>
      </c>
      <c r="O42" s="2705">
        <v>6601356</v>
      </c>
      <c r="P42" s="2705">
        <v>6165204</v>
      </c>
      <c r="Q42" s="2705">
        <v>5744640</v>
      </c>
      <c r="R42" s="2717">
        <v>6663048</v>
      </c>
      <c r="S42" s="2705"/>
      <c r="T42" s="2717">
        <v>77193100</v>
      </c>
      <c r="U42" s="2710">
        <v>0.99</v>
      </c>
      <c r="V42" s="2717">
        <v>82178488</v>
      </c>
      <c r="W42" s="2705">
        <v>63033600</v>
      </c>
      <c r="X42" s="2716"/>
    </row>
    <row r="43" spans="1:24">
      <c r="A43" s="2705" t="s">
        <v>600</v>
      </c>
      <c r="B43" s="2707">
        <v>40</v>
      </c>
      <c r="C43" s="2705" t="s">
        <v>601</v>
      </c>
      <c r="D43" s="2707" t="s">
        <v>515</v>
      </c>
      <c r="E43" s="2705" t="s">
        <v>599</v>
      </c>
      <c r="F43" s="2707" t="s">
        <v>520</v>
      </c>
      <c r="G43" s="2728"/>
      <c r="H43" s="2705">
        <v>22500</v>
      </c>
      <c r="I43" s="2705"/>
      <c r="J43" s="2727"/>
      <c r="K43" s="2705">
        <f>H43+I43+J43</f>
        <v>22500</v>
      </c>
      <c r="L43" s="2705">
        <v>5915760</v>
      </c>
      <c r="M43" s="2705">
        <v>6540720</v>
      </c>
      <c r="N43" s="2705">
        <v>6524640</v>
      </c>
      <c r="O43" s="2705">
        <v>6580560</v>
      </c>
      <c r="P43" s="2705">
        <v>6735600</v>
      </c>
      <c r="Q43" s="2705">
        <v>6193440</v>
      </c>
      <c r="R43" s="2717">
        <v>6735876</v>
      </c>
      <c r="S43" s="2727"/>
      <c r="T43" s="2717">
        <v>78036831</v>
      </c>
      <c r="U43" s="2710">
        <v>0.96</v>
      </c>
      <c r="V43" s="2724">
        <v>83076698</v>
      </c>
      <c r="W43" s="2705">
        <v>63612000</v>
      </c>
      <c r="X43" s="2716"/>
    </row>
    <row r="44" spans="1:24">
      <c r="A44" s="2705" t="s">
        <v>602</v>
      </c>
      <c r="B44" s="2707">
        <v>41</v>
      </c>
      <c r="C44" s="2705" t="s">
        <v>603</v>
      </c>
      <c r="D44" s="2707" t="s">
        <v>515</v>
      </c>
      <c r="E44" s="2705" t="s">
        <v>599</v>
      </c>
      <c r="F44" s="2707" t="s">
        <v>520</v>
      </c>
      <c r="G44" s="2728"/>
      <c r="H44" s="2705">
        <v>22000</v>
      </c>
      <c r="I44" s="2705">
        <v>2000</v>
      </c>
      <c r="J44" s="2727"/>
      <c r="K44" s="2705">
        <f>H44+I44+J44</f>
        <v>24000</v>
      </c>
      <c r="L44" s="2705">
        <v>8200400</v>
      </c>
      <c r="M44" s="2705">
        <v>8716300</v>
      </c>
      <c r="N44" s="2705">
        <v>8415200</v>
      </c>
      <c r="O44" s="2705">
        <v>8279600</v>
      </c>
      <c r="P44" s="2705">
        <v>7951500</v>
      </c>
      <c r="Q44" s="2705">
        <v>7919400</v>
      </c>
      <c r="R44" s="2717">
        <v>8659420</v>
      </c>
      <c r="S44" s="2727"/>
      <c r="T44" s="2717">
        <v>100321576</v>
      </c>
      <c r="U44" s="2710">
        <v>0.98</v>
      </c>
      <c r="V44" s="2724">
        <v>106800682</v>
      </c>
      <c r="W44" s="2705">
        <v>94008500</v>
      </c>
      <c r="X44" s="2716"/>
    </row>
    <row r="45" spans="1:24">
      <c r="A45" s="2705" t="s">
        <v>604</v>
      </c>
      <c r="B45" s="2707">
        <v>42</v>
      </c>
      <c r="C45" s="2705" t="s">
        <v>605</v>
      </c>
      <c r="D45" s="2707" t="s">
        <v>515</v>
      </c>
      <c r="E45" s="2705" t="s">
        <v>599</v>
      </c>
      <c r="F45" s="2707" t="s">
        <v>520</v>
      </c>
      <c r="G45" s="2728"/>
      <c r="H45" s="2705">
        <v>19500</v>
      </c>
      <c r="I45" s="2705"/>
      <c r="J45" s="2727"/>
      <c r="K45" s="2705">
        <f>H45+I45+J45</f>
        <v>19500</v>
      </c>
      <c r="L45" s="2705">
        <v>3402240</v>
      </c>
      <c r="M45" s="2705">
        <v>3676320</v>
      </c>
      <c r="N45" s="2705">
        <v>3818160</v>
      </c>
      <c r="O45" s="2705">
        <v>3967128</v>
      </c>
      <c r="P45" s="2705">
        <v>3350472</v>
      </c>
      <c r="Q45" s="2705">
        <v>3071160</v>
      </c>
      <c r="R45" s="2717">
        <v>3724959</v>
      </c>
      <c r="S45" s="2727"/>
      <c r="T45" s="2717">
        <v>43154594</v>
      </c>
      <c r="U45" s="2710">
        <v>0.98</v>
      </c>
      <c r="V45" s="2724">
        <v>45941665</v>
      </c>
      <c r="W45" s="2705">
        <v>36537796</v>
      </c>
      <c r="X45" s="2716"/>
    </row>
    <row r="46" spans="1:24">
      <c r="A46" s="2705" t="s">
        <v>606</v>
      </c>
      <c r="B46" s="2707">
        <v>43</v>
      </c>
      <c r="C46" s="2705" t="s">
        <v>607</v>
      </c>
      <c r="D46" s="2707" t="s">
        <v>515</v>
      </c>
      <c r="E46" s="2705" t="s">
        <v>599</v>
      </c>
      <c r="F46" s="2707" t="s">
        <v>520</v>
      </c>
      <c r="G46" s="2728"/>
      <c r="H46" s="2705">
        <v>19000</v>
      </c>
      <c r="I46" s="2705"/>
      <c r="J46" s="2727"/>
      <c r="K46" s="2705">
        <f>H46+I46+J46</f>
        <v>19000</v>
      </c>
      <c r="L46" s="2705">
        <v>2564160</v>
      </c>
      <c r="M46" s="2705">
        <v>2556720</v>
      </c>
      <c r="N46" s="2705">
        <v>2540880</v>
      </c>
      <c r="O46" s="2705">
        <v>2843280</v>
      </c>
      <c r="P46" s="2705">
        <v>2858640</v>
      </c>
      <c r="Q46" s="2705">
        <v>2436240</v>
      </c>
      <c r="R46" s="2717">
        <v>2764986</v>
      </c>
      <c r="S46" s="2727"/>
      <c r="T46" s="2717">
        <v>32033064</v>
      </c>
      <c r="U46" s="2710">
        <v>0.98</v>
      </c>
      <c r="V46" s="2724">
        <v>34101866</v>
      </c>
      <c r="W46" s="2705">
        <v>31355760</v>
      </c>
      <c r="X46" s="2716"/>
    </row>
    <row r="47" spans="1:24">
      <c r="A47" s="2705" t="s">
        <v>608</v>
      </c>
      <c r="B47" s="2707">
        <v>44</v>
      </c>
      <c r="C47" s="2705" t="s">
        <v>609</v>
      </c>
      <c r="D47" s="2707" t="s">
        <v>515</v>
      </c>
      <c r="E47" s="2705" t="s">
        <v>599</v>
      </c>
      <c r="F47" s="2707" t="s">
        <v>520</v>
      </c>
      <c r="G47" s="2728"/>
      <c r="H47" s="2705">
        <v>18000</v>
      </c>
      <c r="I47" s="2705"/>
      <c r="J47" s="2727"/>
      <c r="K47" s="2705">
        <f>H47+I47+J47</f>
        <v>18000</v>
      </c>
      <c r="L47" s="2705">
        <v>5721670</v>
      </c>
      <c r="M47" s="2705">
        <v>5976840</v>
      </c>
      <c r="N47" s="2705">
        <v>5949020</v>
      </c>
      <c r="O47" s="2705">
        <v>6039500</v>
      </c>
      <c r="P47" s="2705">
        <v>5923490</v>
      </c>
      <c r="Q47" s="2705">
        <v>5812120</v>
      </c>
      <c r="R47" s="2717">
        <v>6198962</v>
      </c>
      <c r="S47" s="2727"/>
      <c r="T47" s="2717">
        <v>71816545</v>
      </c>
      <c r="U47" s="2710">
        <v>0.97</v>
      </c>
      <c r="V47" s="2724">
        <v>76454701</v>
      </c>
      <c r="W47" s="2705">
        <v>67481240</v>
      </c>
      <c r="X47" s="2716"/>
    </row>
    <row r="48" spans="1:24">
      <c r="A48" s="2705" t="s">
        <v>610</v>
      </c>
      <c r="B48" s="2707">
        <v>45</v>
      </c>
      <c r="C48" s="2705" t="s">
        <v>611</v>
      </c>
      <c r="D48" s="2707" t="s">
        <v>515</v>
      </c>
      <c r="E48" s="2705" t="s">
        <v>599</v>
      </c>
      <c r="F48" s="2707" t="s">
        <v>520</v>
      </c>
      <c r="G48" s="2728"/>
      <c r="H48" s="2705">
        <v>17000</v>
      </c>
      <c r="I48" s="2705"/>
      <c r="J48" s="2727"/>
      <c r="K48" s="2705">
        <f>H48+I48+J48</f>
        <v>17000</v>
      </c>
      <c r="L48" s="2705">
        <v>5584800</v>
      </c>
      <c r="M48" s="2705">
        <v>6043200</v>
      </c>
      <c r="N48" s="2705">
        <v>5834400</v>
      </c>
      <c r="O48" s="2705">
        <v>5670000</v>
      </c>
      <c r="P48" s="2705">
        <v>5782920</v>
      </c>
      <c r="Q48" s="2705">
        <v>5487840</v>
      </c>
      <c r="R48" s="2717">
        <v>6020553</v>
      </c>
      <c r="S48" s="2727"/>
      <c r="T48" s="2717">
        <v>69749633</v>
      </c>
      <c r="U48" s="2710">
        <v>0.98</v>
      </c>
      <c r="V48" s="2724">
        <v>74254283</v>
      </c>
      <c r="W48" s="2705">
        <v>61963200</v>
      </c>
      <c r="X48" s="2716"/>
    </row>
    <row r="49" spans="1:24">
      <c r="A49" s="2705" t="s">
        <v>612</v>
      </c>
      <c r="B49" s="2707">
        <v>46</v>
      </c>
      <c r="C49" s="2705" t="s">
        <v>613</v>
      </c>
      <c r="D49" s="2707" t="s">
        <v>515</v>
      </c>
      <c r="E49" s="2705" t="s">
        <v>599</v>
      </c>
      <c r="F49" s="2707" t="s">
        <v>520</v>
      </c>
      <c r="G49" s="2728"/>
      <c r="H49" s="2705">
        <v>16500</v>
      </c>
      <c r="I49" s="2705"/>
      <c r="J49" s="2727"/>
      <c r="K49" s="2705">
        <f>H49+I49+J49</f>
        <v>16500</v>
      </c>
      <c r="L49" s="2705">
        <v>5346720</v>
      </c>
      <c r="M49" s="2705">
        <v>5540400</v>
      </c>
      <c r="N49" s="2705">
        <v>5497200</v>
      </c>
      <c r="O49" s="2705">
        <v>5648412</v>
      </c>
      <c r="P49" s="2705">
        <v>5665908</v>
      </c>
      <c r="Q49" s="2705">
        <v>5382360</v>
      </c>
      <c r="R49" s="2717">
        <v>5789175</v>
      </c>
      <c r="S49" s="2727"/>
      <c r="T49" s="2717">
        <v>67069059</v>
      </c>
      <c r="U49" s="2710">
        <v>0.98</v>
      </c>
      <c r="V49" s="2724">
        <v>71400594</v>
      </c>
      <c r="W49" s="2705">
        <v>60203040</v>
      </c>
      <c r="X49" s="2716"/>
    </row>
    <row r="50" spans="1:24">
      <c r="A50" s="2705" t="s">
        <v>614</v>
      </c>
      <c r="B50" s="2707">
        <v>47</v>
      </c>
      <c r="C50" s="2705" t="s">
        <v>615</v>
      </c>
      <c r="D50" s="2707" t="s">
        <v>515</v>
      </c>
      <c r="E50" s="2705" t="s">
        <v>599</v>
      </c>
      <c r="F50" s="2707" t="s">
        <v>520</v>
      </c>
      <c r="G50" s="2728"/>
      <c r="H50" s="2705">
        <v>6000</v>
      </c>
      <c r="I50" s="2705"/>
      <c r="J50" s="2727"/>
      <c r="K50" s="2705">
        <f>H50+I50+J50</f>
        <v>6000</v>
      </c>
      <c r="L50" s="2705">
        <v>729120</v>
      </c>
      <c r="M50" s="2705">
        <v>763920</v>
      </c>
      <c r="N50" s="2705">
        <v>876720</v>
      </c>
      <c r="O50" s="2705">
        <v>750480</v>
      </c>
      <c r="P50" s="2705">
        <v>649440</v>
      </c>
      <c r="Q50" s="2705">
        <v>726960</v>
      </c>
      <c r="R50" s="2717">
        <v>786912</v>
      </c>
      <c r="S50" s="2727"/>
      <c r="T50" s="2717">
        <v>9116575</v>
      </c>
      <c r="U50" s="2710">
        <v>1</v>
      </c>
      <c r="V50" s="2724">
        <v>9705362</v>
      </c>
      <c r="W50" s="2705">
        <v>2507040</v>
      </c>
      <c r="X50" s="2716"/>
    </row>
    <row r="51" spans="1:24">
      <c r="A51" s="2705"/>
      <c r="B51" s="2707"/>
      <c r="C51" s="2705"/>
      <c r="D51" s="2707"/>
      <c r="E51" s="2705"/>
      <c r="F51" s="2707"/>
      <c r="G51" s="2728"/>
      <c r="H51" s="2705"/>
      <c r="I51" s="2705"/>
      <c r="J51" s="2727"/>
      <c r="K51" s="2705"/>
      <c r="L51" s="2705"/>
      <c r="M51" s="2705"/>
      <c r="N51" s="2705"/>
      <c r="O51" s="2705"/>
      <c r="P51" s="2705"/>
      <c r="Q51" s="2705"/>
      <c r="R51" s="2717"/>
      <c r="S51" s="2727"/>
      <c r="T51" s="2717"/>
      <c r="U51" s="2727"/>
      <c r="V51" s="2711"/>
      <c r="W51" s="2705"/>
      <c r="X51" s="2716"/>
    </row>
    <row r="52" spans="1:24">
      <c r="A52" s="2705"/>
      <c r="B52" s="2729">
        <v>47</v>
      </c>
      <c r="C52" s="2730" t="s">
        <v>616</v>
      </c>
      <c r="D52" s="2730"/>
      <c r="E52" s="2728"/>
      <c r="F52" s="2729"/>
      <c r="G52" s="2728"/>
      <c r="H52" s="2727">
        <f>SUM(H4:H50)</f>
        <v>816167</v>
      </c>
      <c r="I52" s="2727">
        <f>SUM(I4:I50)</f>
        <v>89000</v>
      </c>
      <c r="J52" s="2727">
        <f>SUM(J4:J50)</f>
        <v>278000</v>
      </c>
      <c r="K52" s="2727">
        <f>SUM(K4:K50)</f>
        <v>1183167</v>
      </c>
      <c r="L52" s="2727">
        <f>SUM(L4:L50)</f>
        <v>275443762</v>
      </c>
      <c r="M52" s="2727">
        <f>SUM(M4:M50)</f>
        <v>293915704</v>
      </c>
      <c r="N52" s="2727">
        <f>SUM(N4:N50)</f>
        <v>257666998</v>
      </c>
      <c r="O52" s="2727">
        <f>SUM(O4:O50)</f>
        <v>258790965</v>
      </c>
      <c r="P52" s="2727">
        <f>SUM(P4:P50)</f>
        <v>255927249</v>
      </c>
      <c r="Q52" s="2727">
        <f>SUM(Q4:Q50)</f>
        <v>247546600</v>
      </c>
      <c r="R52" s="2711">
        <f>SUM(R4:R50)</f>
        <v>268849510</v>
      </c>
      <c r="S52" s="2727"/>
      <c r="T52" s="2711">
        <f>SUM(T4:T50)</f>
        <v>3353768059.75</v>
      </c>
      <c r="U52" s="2727"/>
      <c r="V52" s="2711">
        <f>SUM(V4:V50)</f>
        <v>3759089508</v>
      </c>
      <c r="W52" s="2727">
        <f>SUM(W4:W50)</f>
        <v>3115460444</v>
      </c>
      <c r="X52" s="2716"/>
    </row>
    <row r="53" spans="1:24">
      <c r="A53" s="2705"/>
      <c r="B53" s="2729"/>
      <c r="C53" s="2730"/>
      <c r="D53" s="2730"/>
      <c r="E53" s="2728"/>
      <c r="F53" s="2729"/>
      <c r="G53" s="2728"/>
      <c r="H53" s="2727"/>
      <c r="I53" s="2727"/>
      <c r="J53" s="2727"/>
      <c r="K53" s="2727"/>
      <c r="L53" s="2727"/>
      <c r="M53" s="2727"/>
      <c r="N53" s="2727"/>
      <c r="O53" s="2727"/>
      <c r="P53" s="2727"/>
      <c r="Q53" s="2727"/>
      <c r="R53" s="2711"/>
      <c r="S53" s="2727"/>
      <c r="T53" s="2711"/>
      <c r="U53" s="2727"/>
      <c r="V53" s="2711"/>
      <c r="W53" s="2727"/>
      <c r="X53" s="2716"/>
    </row>
    <row r="54" spans="1:24">
      <c r="A54" s="2705" t="s">
        <v>617</v>
      </c>
      <c r="B54" s="2720">
        <v>1</v>
      </c>
      <c r="C54" s="2705" t="s">
        <v>618</v>
      </c>
      <c r="D54" s="2707" t="s">
        <v>515</v>
      </c>
      <c r="E54" s="2705" t="s">
        <v>619</v>
      </c>
      <c r="F54" s="2707" t="s">
        <v>620</v>
      </c>
      <c r="G54" s="2728"/>
      <c r="H54" s="2709">
        <v>3000</v>
      </c>
      <c r="I54" s="2727"/>
      <c r="J54" s="2727"/>
      <c r="K54" s="2712">
        <f>H54+I54+J54</f>
        <v>3000</v>
      </c>
      <c r="L54" s="2709">
        <v>886440</v>
      </c>
      <c r="M54" s="2709">
        <v>1146660</v>
      </c>
      <c r="N54" s="2709">
        <v>828209.18469999998</v>
      </c>
      <c r="O54" s="2709">
        <v>1261680</v>
      </c>
      <c r="P54" s="2709">
        <v>893820</v>
      </c>
      <c r="Q54" s="2709">
        <v>977220</v>
      </c>
      <c r="R54" s="2724">
        <v>938400</v>
      </c>
      <c r="S54" s="2727"/>
      <c r="T54" s="2711">
        <v>11565900</v>
      </c>
      <c r="U54" s="2710">
        <v>0.98</v>
      </c>
      <c r="V54" s="2711">
        <v>12899195</v>
      </c>
      <c r="W54" s="2709">
        <v>10250250</v>
      </c>
      <c r="X54" s="2716"/>
    </row>
    <row r="55" spans="1:24">
      <c r="A55" s="2705" t="s">
        <v>621</v>
      </c>
      <c r="B55" s="2720">
        <v>2</v>
      </c>
      <c r="C55" s="2705" t="s">
        <v>622</v>
      </c>
      <c r="D55" s="2707" t="s">
        <v>515</v>
      </c>
      <c r="E55" s="2705" t="s">
        <v>619</v>
      </c>
      <c r="F55" s="2707" t="s">
        <v>620</v>
      </c>
      <c r="G55" s="2728"/>
      <c r="H55" s="2709">
        <v>1430</v>
      </c>
      <c r="I55" s="2727"/>
      <c r="J55" s="2727"/>
      <c r="K55" s="2712">
        <f>H55+I55+J55</f>
        <v>1430</v>
      </c>
      <c r="L55" s="2709">
        <v>651105</v>
      </c>
      <c r="M55" s="2709">
        <v>789795</v>
      </c>
      <c r="N55" s="2709">
        <v>813222</v>
      </c>
      <c r="O55" s="2709">
        <v>882963</v>
      </c>
      <c r="P55" s="2709">
        <v>691407</v>
      </c>
      <c r="Q55" s="2709">
        <v>620253</v>
      </c>
      <c r="R55" s="2724">
        <v>683586</v>
      </c>
      <c r="S55" s="2727"/>
      <c r="T55" s="2711">
        <v>8584167</v>
      </c>
      <c r="U55" s="2710">
        <v>1</v>
      </c>
      <c r="V55" s="2711">
        <v>9573740</v>
      </c>
      <c r="W55" s="2709">
        <v>4366296</v>
      </c>
      <c r="X55" s="2716"/>
    </row>
    <row r="56" spans="1:24">
      <c r="A56" s="2705" t="s">
        <v>623</v>
      </c>
      <c r="B56" s="2720">
        <v>3</v>
      </c>
      <c r="C56" s="2705" t="s">
        <v>624</v>
      </c>
      <c r="D56" s="2707" t="s">
        <v>515</v>
      </c>
      <c r="E56" s="2705" t="s">
        <v>619</v>
      </c>
      <c r="F56" s="2707" t="s">
        <v>620</v>
      </c>
      <c r="G56" s="2728"/>
      <c r="H56" s="2709">
        <v>1000</v>
      </c>
      <c r="I56" s="2727"/>
      <c r="J56" s="2727"/>
      <c r="K56" s="2712">
        <f>H56+I56+J56</f>
        <v>1000</v>
      </c>
      <c r="L56" s="2709">
        <v>172584</v>
      </c>
      <c r="M56" s="2709">
        <v>313029</v>
      </c>
      <c r="N56" s="2709">
        <v>331272</v>
      </c>
      <c r="O56" s="2709">
        <v>284391</v>
      </c>
      <c r="P56" s="2709">
        <v>244440</v>
      </c>
      <c r="Q56" s="2709">
        <v>244170</v>
      </c>
      <c r="R56" s="2724">
        <v>257463</v>
      </c>
      <c r="S56" s="2727"/>
      <c r="T56" s="2711">
        <v>3067797</v>
      </c>
      <c r="U56" s="2710">
        <v>1</v>
      </c>
      <c r="V56" s="2711">
        <v>3421450</v>
      </c>
      <c r="W56" s="2709">
        <v>3159261</v>
      </c>
      <c r="X56" s="2716"/>
    </row>
    <row r="57" spans="1:24">
      <c r="A57" s="2705" t="s">
        <v>625</v>
      </c>
      <c r="B57" s="2720">
        <v>4</v>
      </c>
      <c r="C57" s="2705" t="s">
        <v>626</v>
      </c>
      <c r="D57" s="2707" t="s">
        <v>515</v>
      </c>
      <c r="E57" s="2705" t="s">
        <v>627</v>
      </c>
      <c r="F57" s="2707" t="s">
        <v>620</v>
      </c>
      <c r="G57" s="2728"/>
      <c r="H57" s="2709">
        <v>1236</v>
      </c>
      <c r="I57" s="2727"/>
      <c r="J57" s="2727"/>
      <c r="K57" s="2712">
        <f>H57+I57+J57</f>
        <v>1236</v>
      </c>
      <c r="L57" s="2709">
        <v>390990</v>
      </c>
      <c r="M57" s="2709">
        <v>411750</v>
      </c>
      <c r="N57" s="2709">
        <v>411375</v>
      </c>
      <c r="O57" s="2709">
        <v>397620</v>
      </c>
      <c r="P57" s="2709">
        <v>417840</v>
      </c>
      <c r="Q57" s="2709">
        <v>406020</v>
      </c>
      <c r="R57" s="2724">
        <v>402570</v>
      </c>
      <c r="S57" s="2727"/>
      <c r="T57" s="2711">
        <v>4818814</v>
      </c>
      <c r="U57" s="2710">
        <v>0.98</v>
      </c>
      <c r="V57" s="2711">
        <v>4885747</v>
      </c>
      <c r="W57" s="2709">
        <v>5172150</v>
      </c>
      <c r="X57" s="2716"/>
    </row>
    <row r="58" spans="1:24">
      <c r="A58" s="2705" t="s">
        <v>628</v>
      </c>
      <c r="B58" s="2720">
        <v>5</v>
      </c>
      <c r="C58" s="2705" t="s">
        <v>629</v>
      </c>
      <c r="D58" s="2707" t="s">
        <v>515</v>
      </c>
      <c r="E58" s="2705" t="s">
        <v>516</v>
      </c>
      <c r="F58" s="2707" t="s">
        <v>620</v>
      </c>
      <c r="G58" s="2728"/>
      <c r="H58" s="2709">
        <v>1600</v>
      </c>
      <c r="I58" s="2727"/>
      <c r="J58" s="2727"/>
      <c r="K58" s="2712">
        <f>H58+I58+J58</f>
        <v>1600</v>
      </c>
      <c r="L58" s="2709">
        <v>19140</v>
      </c>
      <c r="M58" s="2709">
        <v>1440</v>
      </c>
      <c r="N58" s="2709">
        <v>3600</v>
      </c>
      <c r="O58" s="2709">
        <v>8760</v>
      </c>
      <c r="P58" s="2709">
        <v>12720</v>
      </c>
      <c r="Q58" s="2709">
        <v>9840</v>
      </c>
      <c r="R58" s="2724">
        <v>1200</v>
      </c>
      <c r="S58" s="2727"/>
      <c r="T58" s="2711">
        <v>61500</v>
      </c>
      <c r="U58" s="2710">
        <v>0.86</v>
      </c>
      <c r="V58" s="2711">
        <v>12000</v>
      </c>
      <c r="W58" s="2709">
        <v>27720</v>
      </c>
      <c r="X58" s="2716"/>
    </row>
    <row r="59" spans="1:24">
      <c r="A59" s="2705" t="s">
        <v>630</v>
      </c>
      <c r="B59" s="2720">
        <v>6</v>
      </c>
      <c r="C59" s="2705" t="s">
        <v>631</v>
      </c>
      <c r="D59" s="2707" t="s">
        <v>515</v>
      </c>
      <c r="E59" s="2705" t="s">
        <v>516</v>
      </c>
      <c r="F59" s="2707" t="s">
        <v>620</v>
      </c>
      <c r="G59" s="2728"/>
      <c r="H59" s="2709">
        <v>1500</v>
      </c>
      <c r="I59" s="2727"/>
      <c r="J59" s="2727"/>
      <c r="K59" s="2712">
        <f>H59+I59+J59</f>
        <v>1500</v>
      </c>
      <c r="L59" s="2709">
        <v>0</v>
      </c>
      <c r="M59" s="2709">
        <v>0</v>
      </c>
      <c r="N59" s="2709">
        <v>3240</v>
      </c>
      <c r="O59" s="2709">
        <v>0</v>
      </c>
      <c r="P59" s="2709">
        <v>274800</v>
      </c>
      <c r="Q59" s="2709">
        <v>208560</v>
      </c>
      <c r="R59" s="2724">
        <v>192840</v>
      </c>
      <c r="S59" s="2727"/>
      <c r="T59" s="2711">
        <v>489600</v>
      </c>
      <c r="U59" s="2710">
        <v>0.46</v>
      </c>
      <c r="V59" s="2711">
        <v>24000</v>
      </c>
      <c r="W59" s="2709">
        <v>346200</v>
      </c>
      <c r="X59" s="2716"/>
    </row>
    <row r="60" spans="1:24">
      <c r="A60" s="2705" t="s">
        <v>632</v>
      </c>
      <c r="B60" s="2720">
        <v>7</v>
      </c>
      <c r="C60" s="2705" t="s">
        <v>633</v>
      </c>
      <c r="D60" s="2707" t="s">
        <v>515</v>
      </c>
      <c r="E60" s="2705" t="s">
        <v>634</v>
      </c>
      <c r="F60" s="2707" t="s">
        <v>620</v>
      </c>
      <c r="G60" s="2728"/>
      <c r="H60" s="2709">
        <v>3000</v>
      </c>
      <c r="I60" s="2727"/>
      <c r="J60" s="2727"/>
      <c r="K60" s="2712">
        <f>H60+I60+J60</f>
        <v>3000</v>
      </c>
      <c r="L60" s="2709">
        <v>943020</v>
      </c>
      <c r="M60" s="2709">
        <v>1014030</v>
      </c>
      <c r="N60" s="2709">
        <v>968940</v>
      </c>
      <c r="O60" s="2709">
        <v>957030</v>
      </c>
      <c r="P60" s="2709">
        <v>879780</v>
      </c>
      <c r="Q60" s="2709">
        <v>887430</v>
      </c>
      <c r="R60" s="2724">
        <v>740940</v>
      </c>
      <c r="S60" s="2727"/>
      <c r="T60" s="2711">
        <v>10626080</v>
      </c>
      <c r="U60" s="2710">
        <v>0.99</v>
      </c>
      <c r="V60" s="2711">
        <v>11312350</v>
      </c>
      <c r="W60" s="2709">
        <v>8819940</v>
      </c>
      <c r="X60" s="2716"/>
    </row>
    <row r="61" spans="1:24">
      <c r="A61" s="2705" t="s">
        <v>635</v>
      </c>
      <c r="B61" s="2720">
        <v>8</v>
      </c>
      <c r="C61" s="2705" t="s">
        <v>636</v>
      </c>
      <c r="D61" s="2707" t="s">
        <v>515</v>
      </c>
      <c r="E61" s="2705" t="s">
        <v>634</v>
      </c>
      <c r="F61" s="2707" t="s">
        <v>620</v>
      </c>
      <c r="G61" s="2728"/>
      <c r="H61" s="2709">
        <v>2000</v>
      </c>
      <c r="I61" s="2727"/>
      <c r="J61" s="2727"/>
      <c r="K61" s="2712">
        <f>H61+I61+J61</f>
        <v>2000</v>
      </c>
      <c r="L61" s="2709">
        <v>33120</v>
      </c>
      <c r="M61" s="2709">
        <v>35475</v>
      </c>
      <c r="N61" s="2709">
        <v>32265</v>
      </c>
      <c r="O61" s="2709">
        <v>33690</v>
      </c>
      <c r="P61" s="2709">
        <v>31365</v>
      </c>
      <c r="Q61" s="2709">
        <v>32745</v>
      </c>
      <c r="R61" s="2724">
        <v>31020</v>
      </c>
      <c r="S61" s="2727"/>
      <c r="T61" s="2711">
        <v>373609</v>
      </c>
      <c r="U61" s="2710">
        <v>0.91</v>
      </c>
      <c r="V61" s="2711">
        <v>397743</v>
      </c>
      <c r="W61" s="2709">
        <v>317040</v>
      </c>
      <c r="X61" s="2716"/>
    </row>
    <row r="62" spans="1:24">
      <c r="A62" s="2705" t="s">
        <v>637</v>
      </c>
      <c r="B62" s="2720">
        <v>9</v>
      </c>
      <c r="C62" s="2705" t="s">
        <v>638</v>
      </c>
      <c r="D62" s="2707" t="s">
        <v>515</v>
      </c>
      <c r="E62" s="2705" t="s">
        <v>634</v>
      </c>
      <c r="F62" s="2707" t="s">
        <v>620</v>
      </c>
      <c r="G62" s="2728"/>
      <c r="H62" s="2709">
        <v>1500</v>
      </c>
      <c r="I62" s="2727"/>
      <c r="J62" s="2727"/>
      <c r="K62" s="2712">
        <f>H62+I62+J62</f>
        <v>1500</v>
      </c>
      <c r="L62" s="2709">
        <v>684981</v>
      </c>
      <c r="M62" s="2709">
        <v>715896</v>
      </c>
      <c r="N62" s="2709">
        <v>710109</v>
      </c>
      <c r="O62" s="2709">
        <v>748584</v>
      </c>
      <c r="P62" s="2709">
        <v>719316</v>
      </c>
      <c r="Q62" s="2709">
        <v>660015</v>
      </c>
      <c r="R62" s="2724">
        <v>714456</v>
      </c>
      <c r="S62" s="2727"/>
      <c r="T62" s="2711">
        <v>7971873</v>
      </c>
      <c r="U62" s="2710">
        <v>0.91</v>
      </c>
      <c r="V62" s="2711">
        <v>8486722</v>
      </c>
      <c r="W62" s="2709">
        <v>8054370</v>
      </c>
      <c r="X62" s="2716"/>
    </row>
    <row r="63" spans="1:24">
      <c r="A63" s="2705" t="s">
        <v>639</v>
      </c>
      <c r="B63" s="2720">
        <v>10</v>
      </c>
      <c r="C63" s="2705" t="s">
        <v>640</v>
      </c>
      <c r="D63" s="2707" t="s">
        <v>515</v>
      </c>
      <c r="E63" s="2705" t="s">
        <v>634</v>
      </c>
      <c r="F63" s="2707" t="s">
        <v>620</v>
      </c>
      <c r="G63" s="2728"/>
      <c r="H63" s="2709">
        <v>950</v>
      </c>
      <c r="I63" s="2705">
        <v>1050</v>
      </c>
      <c r="J63" s="2727"/>
      <c r="K63" s="2712">
        <f>H63+I63+J63</f>
        <v>2000</v>
      </c>
      <c r="L63" s="2709">
        <v>163665</v>
      </c>
      <c r="M63" s="2709">
        <v>233850</v>
      </c>
      <c r="N63" s="2709">
        <v>245145</v>
      </c>
      <c r="O63" s="2709">
        <v>156975</v>
      </c>
      <c r="P63" s="2709">
        <v>124140</v>
      </c>
      <c r="Q63" s="2709">
        <v>112200</v>
      </c>
      <c r="R63" s="2724">
        <v>264645</v>
      </c>
      <c r="S63" s="2727"/>
      <c r="T63" s="2711">
        <v>2078306</v>
      </c>
      <c r="U63" s="2710">
        <v>0.99</v>
      </c>
      <c r="V63" s="2711">
        <v>2212546</v>
      </c>
      <c r="W63" s="2709">
        <v>1767435</v>
      </c>
      <c r="X63" s="2716"/>
    </row>
    <row r="64" spans="1:24">
      <c r="A64" s="2705" t="s">
        <v>641</v>
      </c>
      <c r="B64" s="2720">
        <v>11</v>
      </c>
      <c r="C64" s="2705" t="s">
        <v>642</v>
      </c>
      <c r="D64" s="2707" t="s">
        <v>515</v>
      </c>
      <c r="E64" s="2705" t="s">
        <v>634</v>
      </c>
      <c r="F64" s="2707" t="s">
        <v>620</v>
      </c>
      <c r="G64" s="2728"/>
      <c r="H64" s="2709">
        <v>560</v>
      </c>
      <c r="I64" s="2727">
        <v>551</v>
      </c>
      <c r="J64" s="2727"/>
      <c r="K64" s="2712">
        <f>H64+I64+J64</f>
        <v>1111</v>
      </c>
      <c r="L64" s="2709">
        <v>14508</v>
      </c>
      <c r="M64" s="2709">
        <v>79380</v>
      </c>
      <c r="N64" s="2709">
        <v>109632</v>
      </c>
      <c r="O64" s="2709">
        <v>98892</v>
      </c>
      <c r="P64" s="2709">
        <v>60816</v>
      </c>
      <c r="Q64" s="2709">
        <v>61512</v>
      </c>
      <c r="R64" s="2724">
        <v>41904</v>
      </c>
      <c r="S64" s="2727"/>
      <c r="T64" s="2711">
        <v>868785</v>
      </c>
      <c r="U64" s="2710">
        <v>0.81</v>
      </c>
      <c r="V64" s="2711">
        <v>924898</v>
      </c>
      <c r="W64" s="2709">
        <v>265368</v>
      </c>
      <c r="X64" s="2716"/>
    </row>
    <row r="65" spans="1:24">
      <c r="A65" s="2705" t="s">
        <v>643</v>
      </c>
      <c r="B65" s="2720">
        <v>12</v>
      </c>
      <c r="C65" s="2705" t="s">
        <v>644</v>
      </c>
      <c r="D65" s="2707" t="s">
        <v>515</v>
      </c>
      <c r="E65" s="2705" t="s">
        <v>634</v>
      </c>
      <c r="F65" s="2707" t="s">
        <v>645</v>
      </c>
      <c r="G65" s="2707"/>
      <c r="H65" s="2705">
        <v>167</v>
      </c>
      <c r="I65" s="2705">
        <v>1033</v>
      </c>
      <c r="J65" s="2705"/>
      <c r="K65" s="2712">
        <f>H65+I65+J65</f>
        <v>1200</v>
      </c>
      <c r="L65" s="2709">
        <v>1602</v>
      </c>
      <c r="M65" s="2709">
        <v>1796</v>
      </c>
      <c r="N65" s="2709">
        <v>2248</v>
      </c>
      <c r="O65" s="2709">
        <v>2265</v>
      </c>
      <c r="P65" s="2709">
        <v>2516</v>
      </c>
      <c r="Q65" s="2709">
        <v>3568</v>
      </c>
      <c r="R65" s="2724">
        <v>5298</v>
      </c>
      <c r="S65" s="2705"/>
      <c r="T65" s="2711">
        <v>116324</v>
      </c>
      <c r="U65" s="2710">
        <v>0.88</v>
      </c>
      <c r="V65" s="2717">
        <v>123842</v>
      </c>
      <c r="W65" s="2709">
        <v>14541</v>
      </c>
      <c r="X65" s="2716"/>
    </row>
    <row r="66" spans="1:24">
      <c r="A66" s="2705" t="s">
        <v>646</v>
      </c>
      <c r="B66" s="2720">
        <v>13</v>
      </c>
      <c r="C66" s="2705" t="s">
        <v>647</v>
      </c>
      <c r="D66" s="2707" t="s">
        <v>515</v>
      </c>
      <c r="E66" s="2705" t="s">
        <v>536</v>
      </c>
      <c r="F66" s="2707" t="s">
        <v>620</v>
      </c>
      <c r="G66" s="2707"/>
      <c r="H66" s="2709">
        <v>12000</v>
      </c>
      <c r="I66" s="2705"/>
      <c r="J66" s="2705"/>
      <c r="K66" s="2712">
        <f>H66+I66+J66</f>
        <v>12000</v>
      </c>
      <c r="L66" s="2709">
        <v>333960</v>
      </c>
      <c r="M66" s="2709">
        <v>2171760</v>
      </c>
      <c r="N66" s="2709">
        <v>760920</v>
      </c>
      <c r="O66" s="2709">
        <v>351480</v>
      </c>
      <c r="P66" s="2709">
        <v>1941000</v>
      </c>
      <c r="Q66" s="2709">
        <v>1442640</v>
      </c>
      <c r="R66" s="2724">
        <v>2995080</v>
      </c>
      <c r="S66" s="2705"/>
      <c r="T66" s="2711">
        <v>14332526</v>
      </c>
      <c r="U66" s="2710">
        <v>0.96</v>
      </c>
      <c r="V66" s="2717">
        <v>15694115</v>
      </c>
      <c r="W66" s="2709">
        <v>37984908</v>
      </c>
      <c r="X66" s="2716"/>
    </row>
    <row r="67" spans="1:24">
      <c r="A67" s="2705" t="s">
        <v>648</v>
      </c>
      <c r="B67" s="2720">
        <v>14</v>
      </c>
      <c r="C67" s="2705" t="s">
        <v>649</v>
      </c>
      <c r="D67" s="2707" t="s">
        <v>515</v>
      </c>
      <c r="E67" s="2705" t="s">
        <v>536</v>
      </c>
      <c r="F67" s="2707" t="s">
        <v>620</v>
      </c>
      <c r="G67" s="2707"/>
      <c r="H67" s="2709">
        <v>12000</v>
      </c>
      <c r="I67" s="2705"/>
      <c r="J67" s="2705"/>
      <c r="K67" s="2712">
        <f>H67+I67+J67</f>
        <v>12000</v>
      </c>
      <c r="L67" s="2709">
        <v>4858200</v>
      </c>
      <c r="M67" s="2709">
        <v>3323880</v>
      </c>
      <c r="N67" s="2709">
        <v>2543520</v>
      </c>
      <c r="O67" s="2709">
        <v>4510200</v>
      </c>
      <c r="P67" s="2709">
        <v>4719120</v>
      </c>
      <c r="Q67" s="2709">
        <v>4350480</v>
      </c>
      <c r="R67" s="2724">
        <v>3733080</v>
      </c>
      <c r="S67" s="2705"/>
      <c r="T67" s="2711">
        <v>49752893</v>
      </c>
      <c r="U67" s="2710">
        <v>0.98</v>
      </c>
      <c r="V67" s="2717">
        <v>54479428</v>
      </c>
      <c r="W67" s="2709">
        <v>48105300</v>
      </c>
      <c r="X67" s="2716"/>
    </row>
    <row r="68" spans="1:24">
      <c r="A68" s="2705" t="s">
        <v>650</v>
      </c>
      <c r="B68" s="2720">
        <v>15</v>
      </c>
      <c r="C68" s="2705" t="s">
        <v>651</v>
      </c>
      <c r="D68" s="2707" t="s">
        <v>515</v>
      </c>
      <c r="E68" s="2705" t="s">
        <v>536</v>
      </c>
      <c r="F68" s="2707" t="s">
        <v>620</v>
      </c>
      <c r="G68" s="2707"/>
      <c r="H68" s="2709">
        <v>11000</v>
      </c>
      <c r="I68" s="2705"/>
      <c r="J68" s="2705"/>
      <c r="K68" s="2712">
        <f>H68+I68+J68</f>
        <v>11000</v>
      </c>
      <c r="L68" s="2709">
        <v>6463740</v>
      </c>
      <c r="M68" s="2709">
        <v>6303540</v>
      </c>
      <c r="N68" s="2709">
        <v>5958960</v>
      </c>
      <c r="O68" s="2709">
        <v>5902680</v>
      </c>
      <c r="P68" s="2709">
        <v>5913720</v>
      </c>
      <c r="Q68" s="2709">
        <v>6071880</v>
      </c>
      <c r="R68" s="2724">
        <v>6178560</v>
      </c>
      <c r="S68" s="2705"/>
      <c r="T68" s="2711">
        <v>74949526</v>
      </c>
      <c r="U68" s="2710">
        <v>0.99</v>
      </c>
      <c r="V68" s="2717">
        <v>82069742</v>
      </c>
      <c r="W68" s="2709">
        <v>50639460</v>
      </c>
      <c r="X68" s="2716"/>
    </row>
    <row r="69" spans="1:24">
      <c r="A69" s="2705" t="s">
        <v>652</v>
      </c>
      <c r="B69" s="2720">
        <v>16</v>
      </c>
      <c r="C69" s="2705" t="s">
        <v>653</v>
      </c>
      <c r="D69" s="2707" t="s">
        <v>515</v>
      </c>
      <c r="E69" s="2705" t="s">
        <v>536</v>
      </c>
      <c r="F69" s="2707" t="s">
        <v>620</v>
      </c>
      <c r="G69" s="2707"/>
      <c r="H69" s="2709">
        <v>10700</v>
      </c>
      <c r="I69" s="2705"/>
      <c r="J69" s="2705"/>
      <c r="K69" s="2712">
        <f>H69+I69+J69</f>
        <v>10700</v>
      </c>
      <c r="L69" s="2709">
        <v>4129620</v>
      </c>
      <c r="M69" s="2709">
        <v>4395660</v>
      </c>
      <c r="N69" s="2709">
        <v>5623860</v>
      </c>
      <c r="O69" s="2709">
        <v>6105300</v>
      </c>
      <c r="P69" s="2709">
        <v>5585340</v>
      </c>
      <c r="Q69" s="2709">
        <v>5500200</v>
      </c>
      <c r="R69" s="2724">
        <v>4670400</v>
      </c>
      <c r="S69" s="2705"/>
      <c r="T69" s="2711">
        <v>64152602</v>
      </c>
      <c r="U69" s="2710">
        <v>0.94</v>
      </c>
      <c r="V69" s="2717">
        <v>70247098</v>
      </c>
      <c r="W69" s="2709">
        <v>6430140</v>
      </c>
      <c r="X69" s="2716"/>
    </row>
    <row r="70" spans="1:24">
      <c r="A70" s="2705" t="s">
        <v>654</v>
      </c>
      <c r="B70" s="2720">
        <v>17</v>
      </c>
      <c r="C70" s="2705" t="s">
        <v>655</v>
      </c>
      <c r="D70" s="2707" t="s">
        <v>515</v>
      </c>
      <c r="E70" s="2705" t="s">
        <v>536</v>
      </c>
      <c r="F70" s="2707" t="s">
        <v>620</v>
      </c>
      <c r="G70" s="2707"/>
      <c r="H70" s="2709">
        <v>8000</v>
      </c>
      <c r="I70" s="2705"/>
      <c r="J70" s="2705"/>
      <c r="K70" s="2712">
        <f>H70+I70+J70</f>
        <v>8000</v>
      </c>
      <c r="L70" s="2709">
        <v>1622940</v>
      </c>
      <c r="M70" s="2709">
        <v>1752960</v>
      </c>
      <c r="N70" s="2709">
        <v>1563960</v>
      </c>
      <c r="O70" s="2709">
        <v>1440960</v>
      </c>
      <c r="P70" s="2709">
        <v>1363500</v>
      </c>
      <c r="Q70" s="2709">
        <v>1221900</v>
      </c>
      <c r="R70" s="2724">
        <v>1360440</v>
      </c>
      <c r="S70" s="2705"/>
      <c r="T70" s="2711">
        <v>18353756</v>
      </c>
      <c r="U70" s="2710">
        <v>1</v>
      </c>
      <c r="V70" s="2717">
        <v>20097360</v>
      </c>
      <c r="W70" s="2709">
        <v>15755580</v>
      </c>
      <c r="X70" s="2716"/>
    </row>
    <row r="71" spans="1:24">
      <c r="A71" s="2705" t="s">
        <v>656</v>
      </c>
      <c r="B71" s="2720">
        <v>18</v>
      </c>
      <c r="C71" s="2705" t="s">
        <v>657</v>
      </c>
      <c r="D71" s="2707" t="s">
        <v>515</v>
      </c>
      <c r="E71" s="2705" t="s">
        <v>536</v>
      </c>
      <c r="F71" s="2707" t="s">
        <v>620</v>
      </c>
      <c r="G71" s="2707"/>
      <c r="H71" s="2709">
        <v>5911</v>
      </c>
      <c r="I71" s="2705"/>
      <c r="J71" s="2705"/>
      <c r="K71" s="2712">
        <f>H71+I71+J71</f>
        <v>5911</v>
      </c>
      <c r="L71" s="2709">
        <v>1328580</v>
      </c>
      <c r="M71" s="2709">
        <v>703320</v>
      </c>
      <c r="N71" s="2709">
        <v>1182780</v>
      </c>
      <c r="O71" s="2709">
        <v>1488600</v>
      </c>
      <c r="P71" s="2709">
        <v>411480</v>
      </c>
      <c r="Q71" s="2709">
        <v>577740</v>
      </c>
      <c r="R71" s="2724">
        <v>506280</v>
      </c>
      <c r="S71" s="2705"/>
      <c r="T71" s="2711">
        <v>11652489</v>
      </c>
      <c r="U71" s="2710">
        <v>1</v>
      </c>
      <c r="V71" s="2717">
        <v>12759472</v>
      </c>
      <c r="W71" s="2709">
        <v>9278160</v>
      </c>
      <c r="X71" s="2716"/>
    </row>
    <row r="72" spans="1:24">
      <c r="A72" s="2705" t="s">
        <v>658</v>
      </c>
      <c r="B72" s="2720">
        <v>19</v>
      </c>
      <c r="C72" s="2705" t="s">
        <v>659</v>
      </c>
      <c r="D72" s="2707" t="s">
        <v>515</v>
      </c>
      <c r="E72" s="2705" t="s">
        <v>536</v>
      </c>
      <c r="F72" s="2707" t="s">
        <v>620</v>
      </c>
      <c r="G72" s="2707"/>
      <c r="H72" s="2709">
        <v>5500</v>
      </c>
      <c r="I72" s="2705"/>
      <c r="J72" s="2705"/>
      <c r="K72" s="2712">
        <f>H72+I72+J72</f>
        <v>5500</v>
      </c>
      <c r="L72" s="2709">
        <v>2817180</v>
      </c>
      <c r="M72" s="2709">
        <v>2587860</v>
      </c>
      <c r="N72" s="2709">
        <v>2509920</v>
      </c>
      <c r="O72" s="2709">
        <v>2336460</v>
      </c>
      <c r="P72" s="2709">
        <v>2710320</v>
      </c>
      <c r="Q72" s="2709">
        <v>2959892.4</v>
      </c>
      <c r="R72" s="2724">
        <v>2520898</v>
      </c>
      <c r="S72" s="2705"/>
      <c r="T72" s="2711">
        <v>32591406</v>
      </c>
      <c r="U72" s="2710">
        <v>0.99</v>
      </c>
      <c r="V72" s="2717">
        <v>35687594</v>
      </c>
      <c r="W72" s="2709">
        <v>27084090</v>
      </c>
      <c r="X72" s="2716"/>
    </row>
    <row r="73" spans="1:24">
      <c r="A73" s="2705" t="s">
        <v>660</v>
      </c>
      <c r="B73" s="2720">
        <v>20</v>
      </c>
      <c r="C73" s="2705" t="s">
        <v>661</v>
      </c>
      <c r="D73" s="2707" t="s">
        <v>515</v>
      </c>
      <c r="E73" s="2705" t="s">
        <v>536</v>
      </c>
      <c r="F73" s="2707" t="s">
        <v>620</v>
      </c>
      <c r="G73" s="2707"/>
      <c r="H73" s="2709">
        <v>5000</v>
      </c>
      <c r="I73" s="2722"/>
      <c r="J73" s="2705"/>
      <c r="K73" s="2712">
        <f>H73+I73+J73</f>
        <v>5000</v>
      </c>
      <c r="L73" s="2709">
        <v>50700</v>
      </c>
      <c r="M73" s="2709">
        <v>11340</v>
      </c>
      <c r="N73" s="2709">
        <v>9720</v>
      </c>
      <c r="O73" s="2709">
        <v>66030</v>
      </c>
      <c r="P73" s="2709">
        <v>67770</v>
      </c>
      <c r="Q73" s="2709">
        <v>97590</v>
      </c>
      <c r="R73" s="2724">
        <v>137730</v>
      </c>
      <c r="S73" s="2705"/>
      <c r="T73" s="2711">
        <v>620546</v>
      </c>
      <c r="U73" s="2710">
        <v>0.99</v>
      </c>
      <c r="V73" s="2717">
        <v>679499</v>
      </c>
      <c r="W73" s="2709">
        <v>17880</v>
      </c>
      <c r="X73" s="2716"/>
    </row>
    <row r="74" spans="1:24">
      <c r="A74" s="2705" t="s">
        <v>662</v>
      </c>
      <c r="B74" s="2720">
        <v>21</v>
      </c>
      <c r="C74" s="2705" t="s">
        <v>663</v>
      </c>
      <c r="D74" s="2707" t="s">
        <v>515</v>
      </c>
      <c r="E74" s="2705" t="s">
        <v>536</v>
      </c>
      <c r="F74" s="2707" t="s">
        <v>620</v>
      </c>
      <c r="G74" s="2707"/>
      <c r="H74" s="2709">
        <v>4400</v>
      </c>
      <c r="I74" s="2722"/>
      <c r="J74" s="2725"/>
      <c r="K74" s="2712">
        <f>H74+I74+J74</f>
        <v>4400</v>
      </c>
      <c r="L74" s="2709">
        <v>1908870</v>
      </c>
      <c r="M74" s="2709">
        <v>2546970</v>
      </c>
      <c r="N74" s="2709">
        <v>1425180</v>
      </c>
      <c r="O74" s="2709">
        <v>3240</v>
      </c>
      <c r="P74" s="2709">
        <v>0</v>
      </c>
      <c r="Q74" s="2709">
        <v>1129470</v>
      </c>
      <c r="R74" s="2724">
        <v>4050</v>
      </c>
      <c r="S74" s="2705"/>
      <c r="T74" s="2711">
        <v>14357031</v>
      </c>
      <c r="U74" s="2710">
        <v>0.83</v>
      </c>
      <c r="V74" s="2717">
        <v>15720963</v>
      </c>
      <c r="W74" s="2709">
        <v>14833290</v>
      </c>
      <c r="X74" s="2716"/>
    </row>
    <row r="75" spans="1:24">
      <c r="A75" s="2705" t="s">
        <v>664</v>
      </c>
      <c r="B75" s="2720">
        <v>22</v>
      </c>
      <c r="C75" s="2705" t="s">
        <v>665</v>
      </c>
      <c r="D75" s="2707" t="s">
        <v>515</v>
      </c>
      <c r="E75" s="2705" t="s">
        <v>536</v>
      </c>
      <c r="F75" s="2707" t="s">
        <v>620</v>
      </c>
      <c r="G75" s="2707"/>
      <c r="H75" s="2709">
        <v>4000</v>
      </c>
      <c r="I75" s="2722"/>
      <c r="J75" s="2705"/>
      <c r="K75" s="2712">
        <f>H75+I75+J75</f>
        <v>4000</v>
      </c>
      <c r="L75" s="2709">
        <v>42120</v>
      </c>
      <c r="M75" s="2709">
        <v>270120</v>
      </c>
      <c r="N75" s="2709">
        <v>589800</v>
      </c>
      <c r="O75" s="2709">
        <v>592920</v>
      </c>
      <c r="P75" s="2709">
        <v>272640</v>
      </c>
      <c r="Q75" s="2709">
        <v>539880</v>
      </c>
      <c r="R75" s="2724">
        <v>25680</v>
      </c>
      <c r="S75" s="2705"/>
      <c r="T75" s="2711">
        <v>4723389</v>
      </c>
      <c r="U75" s="2710">
        <v>0.95</v>
      </c>
      <c r="V75" s="2717">
        <v>5172110</v>
      </c>
      <c r="W75" s="2709">
        <v>3367080</v>
      </c>
      <c r="X75" s="2716"/>
    </row>
    <row r="76" spans="1:24">
      <c r="A76" s="2705" t="s">
        <v>666</v>
      </c>
      <c r="B76" s="2720">
        <v>23</v>
      </c>
      <c r="C76" s="2705" t="s">
        <v>667</v>
      </c>
      <c r="D76" s="2707" t="s">
        <v>515</v>
      </c>
      <c r="E76" s="2705" t="s">
        <v>536</v>
      </c>
      <c r="F76" s="2707" t="s">
        <v>620</v>
      </c>
      <c r="G76" s="2707"/>
      <c r="H76" s="2709">
        <v>3000</v>
      </c>
      <c r="I76" s="2705"/>
      <c r="J76" s="2705"/>
      <c r="K76" s="2712">
        <f>H76+I76+J76</f>
        <v>3000</v>
      </c>
      <c r="L76" s="2709">
        <v>584127</v>
      </c>
      <c r="M76" s="2709">
        <v>792234</v>
      </c>
      <c r="N76" s="2709">
        <v>717102</v>
      </c>
      <c r="O76" s="2709">
        <v>610668</v>
      </c>
      <c r="P76" s="2709">
        <v>610308</v>
      </c>
      <c r="Q76" s="2709">
        <v>702288</v>
      </c>
      <c r="R76" s="2724">
        <v>766791</v>
      </c>
      <c r="S76" s="2705"/>
      <c r="T76" s="2711">
        <v>8222201</v>
      </c>
      <c r="U76" s="2710">
        <v>0.86</v>
      </c>
      <c r="V76" s="2717">
        <v>9003324</v>
      </c>
      <c r="W76" s="2709">
        <v>1658625</v>
      </c>
      <c r="X76" s="2716"/>
    </row>
    <row r="77" spans="1:24">
      <c r="A77" s="2705" t="s">
        <v>668</v>
      </c>
      <c r="B77" s="2720">
        <v>24</v>
      </c>
      <c r="C77" s="2705" t="s">
        <v>669</v>
      </c>
      <c r="D77" s="2707" t="s">
        <v>515</v>
      </c>
      <c r="E77" s="2705" t="s">
        <v>536</v>
      </c>
      <c r="F77" s="2707" t="s">
        <v>620</v>
      </c>
      <c r="G77" s="2707"/>
      <c r="H77" s="2709">
        <v>2260</v>
      </c>
      <c r="I77" s="2705"/>
      <c r="J77" s="2705"/>
      <c r="K77" s="2712">
        <f>H77+I77+J77</f>
        <v>2260</v>
      </c>
      <c r="L77" s="2709">
        <v>125325</v>
      </c>
      <c r="M77" s="2709">
        <v>130710</v>
      </c>
      <c r="N77" s="2709">
        <v>190365</v>
      </c>
      <c r="O77" s="2709">
        <v>211845</v>
      </c>
      <c r="P77" s="2709">
        <v>390000</v>
      </c>
      <c r="Q77" s="2709">
        <v>382290</v>
      </c>
      <c r="R77" s="2724">
        <v>358845</v>
      </c>
      <c r="S77" s="2705"/>
      <c r="T77" s="2711">
        <v>2928296</v>
      </c>
      <c r="U77" s="2710">
        <v>0.99</v>
      </c>
      <c r="V77" s="2717">
        <v>3206489</v>
      </c>
      <c r="W77" s="2709">
        <v>137220</v>
      </c>
      <c r="X77" s="2716"/>
    </row>
    <row r="78" spans="1:24">
      <c r="A78" s="2705" t="s">
        <v>670</v>
      </c>
      <c r="B78" s="2720">
        <v>25</v>
      </c>
      <c r="C78" s="2705" t="s">
        <v>671</v>
      </c>
      <c r="D78" s="2707" t="s">
        <v>515</v>
      </c>
      <c r="E78" s="2705" t="s">
        <v>536</v>
      </c>
      <c r="F78" s="2707" t="s">
        <v>620</v>
      </c>
      <c r="G78" s="2707"/>
      <c r="H78" s="2709">
        <v>2223</v>
      </c>
      <c r="I78" s="2705"/>
      <c r="J78" s="2705"/>
      <c r="K78" s="2712">
        <f>H78+I78+J78</f>
        <v>2223</v>
      </c>
      <c r="L78" s="2709">
        <v>837495</v>
      </c>
      <c r="M78" s="2709">
        <v>871770</v>
      </c>
      <c r="N78" s="2709">
        <v>713475</v>
      </c>
      <c r="O78" s="2709">
        <v>789795</v>
      </c>
      <c r="P78" s="2709">
        <v>696630</v>
      </c>
      <c r="Q78" s="2709">
        <v>813810</v>
      </c>
      <c r="R78" s="2724">
        <v>830505</v>
      </c>
      <c r="S78" s="2705"/>
      <c r="T78" s="2711">
        <v>9667880</v>
      </c>
      <c r="U78" s="2710">
        <v>0.94</v>
      </c>
      <c r="V78" s="2717">
        <v>10586341</v>
      </c>
      <c r="W78" s="2709">
        <v>9071100</v>
      </c>
      <c r="X78" s="2716"/>
    </row>
    <row r="79" spans="1:24">
      <c r="A79" s="2705" t="s">
        <v>672</v>
      </c>
      <c r="B79" s="2720">
        <v>26</v>
      </c>
      <c r="C79" s="2705" t="s">
        <v>673</v>
      </c>
      <c r="D79" s="2707" t="s">
        <v>515</v>
      </c>
      <c r="E79" s="2705" t="s">
        <v>536</v>
      </c>
      <c r="F79" s="2707" t="s">
        <v>620</v>
      </c>
      <c r="G79" s="2707"/>
      <c r="H79" s="2709">
        <v>2222</v>
      </c>
      <c r="I79" s="2705"/>
      <c r="J79" s="2705"/>
      <c r="K79" s="2712">
        <f>H79+I79+J79</f>
        <v>2222</v>
      </c>
      <c r="L79" s="2709">
        <v>84450</v>
      </c>
      <c r="M79" s="2709">
        <v>64260</v>
      </c>
      <c r="N79" s="2709">
        <v>75780</v>
      </c>
      <c r="O79" s="2709">
        <v>64860</v>
      </c>
      <c r="P79" s="2709">
        <v>84690</v>
      </c>
      <c r="Q79" s="2709">
        <v>79620</v>
      </c>
      <c r="R79" s="2724">
        <v>30810</v>
      </c>
      <c r="S79" s="2705"/>
      <c r="T79" s="2711">
        <v>928639</v>
      </c>
      <c r="U79" s="2710">
        <v>0.95</v>
      </c>
      <c r="V79" s="2717">
        <v>1016866</v>
      </c>
      <c r="W79" s="2709">
        <v>1579170</v>
      </c>
      <c r="X79" s="2716"/>
    </row>
    <row r="80" spans="1:24">
      <c r="A80" s="2705" t="s">
        <v>674</v>
      </c>
      <c r="B80" s="2720">
        <v>27</v>
      </c>
      <c r="C80" s="2705" t="s">
        <v>675</v>
      </c>
      <c r="D80" s="2707" t="s">
        <v>515</v>
      </c>
      <c r="E80" s="2705" t="s">
        <v>536</v>
      </c>
      <c r="F80" s="2707" t="s">
        <v>620</v>
      </c>
      <c r="G80" s="2707"/>
      <c r="H80" s="2709">
        <v>2222</v>
      </c>
      <c r="I80" s="2705"/>
      <c r="J80" s="2705"/>
      <c r="K80" s="2712">
        <f>H80+I80+J80</f>
        <v>2222</v>
      </c>
      <c r="L80" s="2709">
        <v>344340</v>
      </c>
      <c r="M80" s="2709">
        <v>352590</v>
      </c>
      <c r="N80" s="2709">
        <v>280950</v>
      </c>
      <c r="O80" s="2709">
        <v>307080</v>
      </c>
      <c r="P80" s="2709">
        <v>305160</v>
      </c>
      <c r="Q80" s="2709">
        <v>360245.75660999998</v>
      </c>
      <c r="R80" s="2724">
        <v>376320</v>
      </c>
      <c r="S80" s="2705"/>
      <c r="T80" s="2711">
        <v>3992376</v>
      </c>
      <c r="U80" s="2710">
        <v>0.61</v>
      </c>
      <c r="V80" s="2717">
        <v>4371653</v>
      </c>
      <c r="W80" s="2709">
        <v>4084500</v>
      </c>
      <c r="X80" s="2716"/>
    </row>
    <row r="81" spans="1:24">
      <c r="A81" s="2705" t="s">
        <v>676</v>
      </c>
      <c r="B81" s="2720">
        <v>28</v>
      </c>
      <c r="C81" s="2705" t="s">
        <v>677</v>
      </c>
      <c r="D81" s="2707" t="s">
        <v>515</v>
      </c>
      <c r="E81" s="2705" t="s">
        <v>536</v>
      </c>
      <c r="F81" s="2707" t="s">
        <v>620</v>
      </c>
      <c r="G81" s="2707"/>
      <c r="H81" s="2709">
        <v>2200</v>
      </c>
      <c r="I81" s="2705"/>
      <c r="J81" s="2705"/>
      <c r="K81" s="2712">
        <f>H81+I81+J81</f>
        <v>2200</v>
      </c>
      <c r="L81" s="2709">
        <v>566685</v>
      </c>
      <c r="M81" s="2709">
        <v>603480</v>
      </c>
      <c r="N81" s="2709">
        <v>555285</v>
      </c>
      <c r="O81" s="2709">
        <v>518085</v>
      </c>
      <c r="P81" s="2709">
        <v>543225</v>
      </c>
      <c r="Q81" s="2709">
        <v>495885</v>
      </c>
      <c r="R81" s="2724">
        <v>409725</v>
      </c>
      <c r="S81" s="2705"/>
      <c r="T81" s="2711">
        <v>6719545</v>
      </c>
      <c r="U81" s="2710">
        <v>0.94</v>
      </c>
      <c r="V81" s="2717">
        <v>7357916</v>
      </c>
      <c r="W81" s="2709">
        <v>4892595</v>
      </c>
      <c r="X81" s="2716"/>
    </row>
    <row r="82" spans="1:24">
      <c r="A82" s="2705" t="s">
        <v>678</v>
      </c>
      <c r="B82" s="2720">
        <v>29</v>
      </c>
      <c r="C82" s="2705" t="s">
        <v>679</v>
      </c>
      <c r="D82" s="2707" t="s">
        <v>515</v>
      </c>
      <c r="E82" s="2705" t="s">
        <v>536</v>
      </c>
      <c r="F82" s="2707" t="s">
        <v>620</v>
      </c>
      <c r="G82" s="2707"/>
      <c r="H82" s="2709">
        <v>2000</v>
      </c>
      <c r="I82" s="2705"/>
      <c r="J82" s="2705"/>
      <c r="K82" s="2712">
        <f>H82+I82+J82</f>
        <v>2000</v>
      </c>
      <c r="L82" s="2709">
        <v>245430</v>
      </c>
      <c r="M82" s="2709">
        <v>285060</v>
      </c>
      <c r="N82" s="2709">
        <v>236730</v>
      </c>
      <c r="O82" s="2709">
        <v>261675</v>
      </c>
      <c r="P82" s="2709">
        <v>293835</v>
      </c>
      <c r="Q82" s="2709">
        <v>311775</v>
      </c>
      <c r="R82" s="2724">
        <v>323205</v>
      </c>
      <c r="S82" s="2705"/>
      <c r="T82" s="2711">
        <v>3345816</v>
      </c>
      <c r="U82" s="2710">
        <v>0.75</v>
      </c>
      <c r="V82" s="2717">
        <v>3663691</v>
      </c>
      <c r="W82" s="2709">
        <v>2900775</v>
      </c>
      <c r="X82" s="2716"/>
    </row>
    <row r="83" spans="1:24">
      <c r="A83" s="2705" t="s">
        <v>680</v>
      </c>
      <c r="B83" s="2720">
        <v>30</v>
      </c>
      <c r="C83" s="2705" t="s">
        <v>681</v>
      </c>
      <c r="D83" s="2707" t="s">
        <v>515</v>
      </c>
      <c r="E83" s="2705" t="s">
        <v>536</v>
      </c>
      <c r="F83" s="2707" t="s">
        <v>620</v>
      </c>
      <c r="G83" s="2707"/>
      <c r="H83" s="2709">
        <v>2000</v>
      </c>
      <c r="I83" s="2705"/>
      <c r="J83" s="2705"/>
      <c r="K83" s="2712">
        <f>H83+I83+J83</f>
        <v>2000</v>
      </c>
      <c r="L83" s="2709">
        <v>64950</v>
      </c>
      <c r="M83" s="2709">
        <v>509450</v>
      </c>
      <c r="N83" s="2709">
        <v>420800</v>
      </c>
      <c r="O83" s="2709">
        <v>86650</v>
      </c>
      <c r="P83" s="2709">
        <v>11550</v>
      </c>
      <c r="Q83" s="2709">
        <v>160250</v>
      </c>
      <c r="R83" s="2724">
        <v>151200</v>
      </c>
      <c r="S83" s="2705"/>
      <c r="T83" s="2711">
        <v>2566210</v>
      </c>
      <c r="U83" s="2710">
        <v>0.8</v>
      </c>
      <c r="V83" s="2717">
        <v>2810004</v>
      </c>
      <c r="W83" s="2709">
        <v>2835250</v>
      </c>
      <c r="X83" s="2716"/>
    </row>
    <row r="84" spans="1:24">
      <c r="A84" s="2705" t="s">
        <v>682</v>
      </c>
      <c r="B84" s="2720">
        <v>31</v>
      </c>
      <c r="C84" s="2705" t="s">
        <v>683</v>
      </c>
      <c r="D84" s="2707" t="s">
        <v>515</v>
      </c>
      <c r="E84" s="2705" t="s">
        <v>536</v>
      </c>
      <c r="F84" s="2707" t="s">
        <v>620</v>
      </c>
      <c r="G84" s="2707"/>
      <c r="H84" s="2709">
        <v>2000</v>
      </c>
      <c r="I84" s="2705"/>
      <c r="J84" s="2705"/>
      <c r="K84" s="2712">
        <f>H84+I84+J84</f>
        <v>2000</v>
      </c>
      <c r="L84" s="2709">
        <v>309750</v>
      </c>
      <c r="M84" s="2709">
        <v>328950</v>
      </c>
      <c r="N84" s="2709">
        <v>333870</v>
      </c>
      <c r="O84" s="2709">
        <v>304950</v>
      </c>
      <c r="P84" s="2709">
        <v>316590</v>
      </c>
      <c r="Q84" s="2709">
        <v>310350</v>
      </c>
      <c r="R84" s="2724">
        <v>313950</v>
      </c>
      <c r="S84" s="2705"/>
      <c r="T84" s="2711">
        <v>3898411</v>
      </c>
      <c r="U84" s="2710">
        <v>1</v>
      </c>
      <c r="V84" s="2717">
        <v>4268759</v>
      </c>
      <c r="W84" s="2709">
        <v>3614640</v>
      </c>
      <c r="X84" s="2716"/>
    </row>
    <row r="85" spans="1:24">
      <c r="A85" s="2705" t="s">
        <v>684</v>
      </c>
      <c r="B85" s="2720">
        <v>32</v>
      </c>
      <c r="C85" s="2705" t="s">
        <v>685</v>
      </c>
      <c r="D85" s="2707" t="s">
        <v>515</v>
      </c>
      <c r="E85" s="2705" t="s">
        <v>536</v>
      </c>
      <c r="F85" s="2707" t="s">
        <v>620</v>
      </c>
      <c r="G85" s="2707"/>
      <c r="H85" s="2709">
        <v>1800</v>
      </c>
      <c r="I85" s="2705"/>
      <c r="J85" s="2705"/>
      <c r="K85" s="2712">
        <f>H85+I85+J85</f>
        <v>1800</v>
      </c>
      <c r="L85" s="2709">
        <v>487215</v>
      </c>
      <c r="M85" s="2709">
        <v>563580</v>
      </c>
      <c r="N85" s="2709">
        <v>441900</v>
      </c>
      <c r="O85" s="2709">
        <v>593835</v>
      </c>
      <c r="P85" s="2709">
        <v>565305</v>
      </c>
      <c r="Q85" s="2709">
        <v>618930</v>
      </c>
      <c r="R85" s="2724">
        <v>610965</v>
      </c>
      <c r="S85" s="2705"/>
      <c r="T85" s="2711">
        <v>6695224</v>
      </c>
      <c r="U85" s="2710">
        <v>0.9</v>
      </c>
      <c r="V85" s="2717">
        <v>7331283</v>
      </c>
      <c r="W85" s="2709">
        <v>1425510</v>
      </c>
      <c r="X85" s="2716"/>
    </row>
    <row r="86" spans="1:24">
      <c r="A86" s="2705" t="s">
        <v>686</v>
      </c>
      <c r="B86" s="2720">
        <v>33</v>
      </c>
      <c r="C86" s="2705" t="s">
        <v>687</v>
      </c>
      <c r="D86" s="2707" t="s">
        <v>515</v>
      </c>
      <c r="E86" s="2705" t="s">
        <v>536</v>
      </c>
      <c r="F86" s="2707" t="s">
        <v>620</v>
      </c>
      <c r="G86" s="2707"/>
      <c r="H86" s="2709">
        <v>1800</v>
      </c>
      <c r="I86" s="2705"/>
      <c r="J86" s="2705"/>
      <c r="K86" s="2712">
        <f>H86+I86+J86</f>
        <v>1800</v>
      </c>
      <c r="L86" s="2709">
        <v>720630</v>
      </c>
      <c r="M86" s="2709">
        <v>797595</v>
      </c>
      <c r="N86" s="2709">
        <v>846135</v>
      </c>
      <c r="O86" s="2709">
        <v>814800</v>
      </c>
      <c r="P86" s="2709">
        <v>845955</v>
      </c>
      <c r="Q86" s="2709">
        <v>724425</v>
      </c>
      <c r="R86" s="2724">
        <v>877155</v>
      </c>
      <c r="S86" s="2705"/>
      <c r="T86" s="2711">
        <v>9722255</v>
      </c>
      <c r="U86" s="2710">
        <v>0.99</v>
      </c>
      <c r="V86" s="2717">
        <v>10645871</v>
      </c>
      <c r="W86" s="2709">
        <v>9610125</v>
      </c>
      <c r="X86" s="2716"/>
    </row>
    <row r="87" spans="1:24">
      <c r="A87" s="2705" t="s">
        <v>688</v>
      </c>
      <c r="B87" s="2720">
        <v>34</v>
      </c>
      <c r="C87" s="2705" t="s">
        <v>689</v>
      </c>
      <c r="D87" s="2707" t="s">
        <v>515</v>
      </c>
      <c r="E87" s="2705" t="s">
        <v>536</v>
      </c>
      <c r="F87" s="2707" t="s">
        <v>620</v>
      </c>
      <c r="G87" s="2707"/>
      <c r="H87" s="2709">
        <v>1750</v>
      </c>
      <c r="I87" s="2705"/>
      <c r="J87" s="2705"/>
      <c r="K87" s="2712">
        <f>H87+I87+J87</f>
        <v>1750</v>
      </c>
      <c r="L87" s="2709">
        <v>462390</v>
      </c>
      <c r="M87" s="2709">
        <v>428040</v>
      </c>
      <c r="N87" s="2709">
        <v>418260</v>
      </c>
      <c r="O87" s="2709">
        <v>400560</v>
      </c>
      <c r="P87" s="2709">
        <v>335400</v>
      </c>
      <c r="Q87" s="2709">
        <v>372930</v>
      </c>
      <c r="R87" s="2724">
        <v>396000</v>
      </c>
      <c r="S87" s="2705"/>
      <c r="T87" s="2711">
        <v>4948759</v>
      </c>
      <c r="U87" s="2710">
        <v>1</v>
      </c>
      <c r="V87" s="2717">
        <v>5418897</v>
      </c>
      <c r="W87" s="2709">
        <v>4218810</v>
      </c>
      <c r="X87" s="2716"/>
    </row>
    <row r="88" spans="1:24">
      <c r="A88" s="2705" t="s">
        <v>690</v>
      </c>
      <c r="B88" s="2720">
        <v>35</v>
      </c>
      <c r="C88" s="2705" t="s">
        <v>691</v>
      </c>
      <c r="D88" s="2707" t="s">
        <v>515</v>
      </c>
      <c r="E88" s="2705" t="s">
        <v>536</v>
      </c>
      <c r="F88" s="2707" t="s">
        <v>620</v>
      </c>
      <c r="G88" s="2707"/>
      <c r="H88" s="2709">
        <v>1650</v>
      </c>
      <c r="I88" s="2705"/>
      <c r="J88" s="2705"/>
      <c r="K88" s="2712">
        <f>H88+I88+J88</f>
        <v>1650</v>
      </c>
      <c r="L88" s="2709">
        <v>784920</v>
      </c>
      <c r="M88" s="2709">
        <v>798180</v>
      </c>
      <c r="N88" s="2709">
        <v>779145</v>
      </c>
      <c r="O88" s="2709">
        <v>734070</v>
      </c>
      <c r="P88" s="2709">
        <v>511380</v>
      </c>
      <c r="Q88" s="2709">
        <v>620415</v>
      </c>
      <c r="R88" s="2724">
        <v>452790</v>
      </c>
      <c r="S88" s="2705"/>
      <c r="T88" s="2711">
        <v>8654896</v>
      </c>
      <c r="U88" s="2710">
        <v>1</v>
      </c>
      <c r="V88" s="2717">
        <v>9477118</v>
      </c>
      <c r="W88" s="2709">
        <v>9074595</v>
      </c>
      <c r="X88" s="2716"/>
    </row>
    <row r="89" spans="1:24">
      <c r="A89" s="2705" t="s">
        <v>692</v>
      </c>
      <c r="B89" s="2720">
        <v>36</v>
      </c>
      <c r="C89" s="2705" t="s">
        <v>693</v>
      </c>
      <c r="D89" s="2707" t="s">
        <v>515</v>
      </c>
      <c r="E89" s="2705" t="s">
        <v>536</v>
      </c>
      <c r="F89" s="2707" t="s">
        <v>645</v>
      </c>
      <c r="G89" s="2707"/>
      <c r="H89" s="2709">
        <v>1500</v>
      </c>
      <c r="I89" s="2705"/>
      <c r="J89" s="2705"/>
      <c r="K89" s="2712">
        <f>H89+I89+J89</f>
        <v>1500</v>
      </c>
      <c r="L89" s="2709">
        <v>30990</v>
      </c>
      <c r="M89" s="2709">
        <v>27570</v>
      </c>
      <c r="N89" s="2709">
        <v>16850</v>
      </c>
      <c r="O89" s="2709">
        <v>6830</v>
      </c>
      <c r="P89" s="2709">
        <v>6130</v>
      </c>
      <c r="Q89" s="2709">
        <v>6100</v>
      </c>
      <c r="R89" s="2724">
        <v>7670</v>
      </c>
      <c r="S89" s="2705"/>
      <c r="T89" s="2711">
        <v>193379</v>
      </c>
      <c r="U89" s="2710">
        <v>0.71</v>
      </c>
      <c r="V89" s="2717">
        <v>211748</v>
      </c>
      <c r="W89" s="2709">
        <v>317240</v>
      </c>
      <c r="X89" s="2716"/>
    </row>
    <row r="90" spans="1:24">
      <c r="A90" s="2705" t="s">
        <v>694</v>
      </c>
      <c r="B90" s="2720">
        <v>37</v>
      </c>
      <c r="C90" s="2705" t="s">
        <v>695</v>
      </c>
      <c r="D90" s="2707" t="s">
        <v>515</v>
      </c>
      <c r="E90" s="2705" t="s">
        <v>536</v>
      </c>
      <c r="F90" s="2707" t="s">
        <v>620</v>
      </c>
      <c r="G90" s="2707"/>
      <c r="H90" s="2709">
        <v>1500</v>
      </c>
      <c r="I90" s="2705"/>
      <c r="J90" s="2705"/>
      <c r="K90" s="2712">
        <f>H90+I90+J90</f>
        <v>1500</v>
      </c>
      <c r="L90" s="2709">
        <v>157050</v>
      </c>
      <c r="M90" s="2709">
        <v>67785</v>
      </c>
      <c r="N90" s="2709">
        <v>223695</v>
      </c>
      <c r="O90" s="2709">
        <v>428250</v>
      </c>
      <c r="P90" s="2709">
        <v>579615</v>
      </c>
      <c r="Q90" s="2709">
        <v>501315</v>
      </c>
      <c r="R90" s="2724">
        <v>621990</v>
      </c>
      <c r="S90" s="2705"/>
      <c r="T90" s="2711">
        <v>4007412</v>
      </c>
      <c r="U90" s="2710">
        <v>0.93</v>
      </c>
      <c r="V90" s="2717">
        <v>4388114</v>
      </c>
      <c r="W90" s="2709">
        <v>2330160</v>
      </c>
      <c r="X90" s="2716"/>
    </row>
    <row r="91" spans="1:24">
      <c r="A91" s="2705" t="s">
        <v>696</v>
      </c>
      <c r="B91" s="2720">
        <v>38</v>
      </c>
      <c r="C91" s="2705" t="s">
        <v>697</v>
      </c>
      <c r="D91" s="2707" t="s">
        <v>515</v>
      </c>
      <c r="E91" s="2705" t="s">
        <v>536</v>
      </c>
      <c r="F91" s="2707" t="s">
        <v>620</v>
      </c>
      <c r="G91" s="2707"/>
      <c r="H91" s="2709">
        <v>1500</v>
      </c>
      <c r="I91" s="2705"/>
      <c r="J91" s="2705"/>
      <c r="K91" s="2712">
        <f>H91+I91+J91</f>
        <v>1500</v>
      </c>
      <c r="L91" s="2709">
        <v>256995</v>
      </c>
      <c r="M91" s="2709">
        <v>224595</v>
      </c>
      <c r="N91" s="2709">
        <v>220005</v>
      </c>
      <c r="O91" s="2709">
        <v>192330</v>
      </c>
      <c r="P91" s="2709">
        <v>178470</v>
      </c>
      <c r="Q91" s="2709">
        <v>174435</v>
      </c>
      <c r="R91" s="2724">
        <v>180315</v>
      </c>
      <c r="S91" s="2705"/>
      <c r="T91" s="2711">
        <v>2552245</v>
      </c>
      <c r="U91" s="2710">
        <v>0.84</v>
      </c>
      <c r="V91" s="2717">
        <v>2794710</v>
      </c>
      <c r="W91" s="2709">
        <v>728880</v>
      </c>
      <c r="X91" s="2716"/>
    </row>
    <row r="92" spans="1:24">
      <c r="A92" s="2705" t="s">
        <v>698</v>
      </c>
      <c r="B92" s="2720">
        <v>39</v>
      </c>
      <c r="C92" s="2705" t="s">
        <v>699</v>
      </c>
      <c r="D92" s="2707" t="s">
        <v>515</v>
      </c>
      <c r="E92" s="2705" t="s">
        <v>536</v>
      </c>
      <c r="F92" s="2707" t="s">
        <v>620</v>
      </c>
      <c r="G92" s="2707"/>
      <c r="H92" s="2709">
        <v>1450</v>
      </c>
      <c r="I92" s="2705"/>
      <c r="J92" s="2705"/>
      <c r="K92" s="2712">
        <f>H92+I92+J92</f>
        <v>1450</v>
      </c>
      <c r="L92" s="2709">
        <v>691001</v>
      </c>
      <c r="M92" s="2709">
        <v>698150</v>
      </c>
      <c r="N92" s="2709">
        <v>558813</v>
      </c>
      <c r="O92" s="2709">
        <v>716854</v>
      </c>
      <c r="P92" s="2709">
        <v>688686</v>
      </c>
      <c r="Q92" s="2709">
        <v>569014</v>
      </c>
      <c r="R92" s="2724">
        <v>611715</v>
      </c>
      <c r="S92" s="2705"/>
      <c r="T92" s="2711">
        <v>8029354</v>
      </c>
      <c r="U92" s="2710">
        <v>0.99</v>
      </c>
      <c r="V92" s="2717">
        <v>8792144</v>
      </c>
      <c r="W92" s="2709">
        <v>6747896.8399999999</v>
      </c>
      <c r="X92" s="2716"/>
    </row>
    <row r="93" spans="1:24">
      <c r="A93" s="2705" t="s">
        <v>700</v>
      </c>
      <c r="B93" s="2720">
        <v>40</v>
      </c>
      <c r="C93" s="2705" t="s">
        <v>701</v>
      </c>
      <c r="D93" s="2707" t="s">
        <v>515</v>
      </c>
      <c r="E93" s="2705" t="s">
        <v>536</v>
      </c>
      <c r="F93" s="2707" t="s">
        <v>620</v>
      </c>
      <c r="G93" s="2707"/>
      <c r="H93" s="2709">
        <v>1400</v>
      </c>
      <c r="I93" s="2705"/>
      <c r="J93" s="2705"/>
      <c r="K93" s="2712">
        <f>H93+I93+J93</f>
        <v>1400</v>
      </c>
      <c r="L93" s="2709">
        <v>542888</v>
      </c>
      <c r="M93" s="2709">
        <v>441375</v>
      </c>
      <c r="N93" s="2709">
        <v>485242</v>
      </c>
      <c r="O93" s="2709">
        <v>482333</v>
      </c>
      <c r="P93" s="2709">
        <v>430747</v>
      </c>
      <c r="Q93" s="2709">
        <v>454521</v>
      </c>
      <c r="R93" s="2724">
        <v>431613</v>
      </c>
      <c r="S93" s="2705"/>
      <c r="T93" s="2711">
        <v>5807528</v>
      </c>
      <c r="U93" s="2710">
        <v>0.96</v>
      </c>
      <c r="V93" s="2717">
        <v>6359252</v>
      </c>
      <c r="W93" s="2709">
        <v>4999762</v>
      </c>
      <c r="X93" s="2716"/>
    </row>
    <row r="94" spans="1:24">
      <c r="A94" s="2705" t="s">
        <v>702</v>
      </c>
      <c r="B94" s="2720">
        <v>41</v>
      </c>
      <c r="C94" s="2705" t="s">
        <v>703</v>
      </c>
      <c r="D94" s="2707" t="s">
        <v>515</v>
      </c>
      <c r="E94" s="2705" t="s">
        <v>536</v>
      </c>
      <c r="F94" s="2707" t="s">
        <v>620</v>
      </c>
      <c r="G94" s="2707"/>
      <c r="H94" s="2709">
        <v>1350</v>
      </c>
      <c r="I94" s="2705"/>
      <c r="J94" s="2705"/>
      <c r="K94" s="2712">
        <f>H94+I94+J94</f>
        <v>1350</v>
      </c>
      <c r="L94" s="2709">
        <v>508707</v>
      </c>
      <c r="M94" s="2709">
        <v>575163</v>
      </c>
      <c r="N94" s="2709">
        <v>529407</v>
      </c>
      <c r="O94" s="2709">
        <v>635085</v>
      </c>
      <c r="P94" s="2709">
        <v>564840</v>
      </c>
      <c r="Q94" s="2709">
        <v>540864</v>
      </c>
      <c r="R94" s="2724">
        <v>443169</v>
      </c>
      <c r="S94" s="2705"/>
      <c r="T94" s="2711">
        <v>6865738</v>
      </c>
      <c r="U94" s="2710">
        <v>0.97</v>
      </c>
      <c r="V94" s="2717">
        <v>7517989</v>
      </c>
      <c r="W94" s="2709">
        <v>6345315</v>
      </c>
      <c r="X94" s="2716"/>
    </row>
    <row r="95" spans="1:24">
      <c r="A95" s="2705" t="s">
        <v>704</v>
      </c>
      <c r="B95" s="2720">
        <v>42</v>
      </c>
      <c r="C95" s="2705" t="s">
        <v>705</v>
      </c>
      <c r="D95" s="2707" t="s">
        <v>515</v>
      </c>
      <c r="E95" s="2705" t="s">
        <v>536</v>
      </c>
      <c r="F95" s="2707" t="s">
        <v>645</v>
      </c>
      <c r="G95" s="2707"/>
      <c r="H95" s="2709">
        <v>1300</v>
      </c>
      <c r="I95" s="2705"/>
      <c r="J95" s="2705"/>
      <c r="K95" s="2712">
        <f>H95+I95+J95</f>
        <v>1300</v>
      </c>
      <c r="L95" s="2709">
        <v>605180</v>
      </c>
      <c r="M95" s="2709">
        <v>596130</v>
      </c>
      <c r="N95" s="2709">
        <v>600450</v>
      </c>
      <c r="O95" s="2709">
        <v>618360</v>
      </c>
      <c r="P95" s="2709">
        <v>531340</v>
      </c>
      <c r="Q95" s="2709">
        <v>485030</v>
      </c>
      <c r="R95" s="2724">
        <v>597380</v>
      </c>
      <c r="S95" s="2705"/>
      <c r="T95" s="2711">
        <v>7034454</v>
      </c>
      <c r="U95" s="2710">
        <v>0.89</v>
      </c>
      <c r="V95" s="2717">
        <v>7702726</v>
      </c>
      <c r="W95" s="2709">
        <v>7530190</v>
      </c>
      <c r="X95" s="2716"/>
    </row>
    <row r="96" spans="1:24">
      <c r="A96" s="2705" t="s">
        <v>706</v>
      </c>
      <c r="B96" s="2720">
        <v>43</v>
      </c>
      <c r="C96" s="2705" t="s">
        <v>707</v>
      </c>
      <c r="D96" s="2707" t="s">
        <v>515</v>
      </c>
      <c r="E96" s="2705" t="s">
        <v>536</v>
      </c>
      <c r="F96" s="2707" t="s">
        <v>620</v>
      </c>
      <c r="G96" s="2707"/>
      <c r="H96" s="2709">
        <v>1200</v>
      </c>
      <c r="I96" s="2705"/>
      <c r="J96" s="2705"/>
      <c r="K96" s="2712">
        <f>H96+I96+J96</f>
        <v>1200</v>
      </c>
      <c r="L96" s="2709">
        <v>315882</v>
      </c>
      <c r="M96" s="2709">
        <v>290574</v>
      </c>
      <c r="N96" s="2709">
        <v>263223</v>
      </c>
      <c r="O96" s="2709">
        <v>203391</v>
      </c>
      <c r="P96" s="2709">
        <v>203922</v>
      </c>
      <c r="Q96" s="2709">
        <v>275922</v>
      </c>
      <c r="R96" s="2724">
        <v>250839</v>
      </c>
      <c r="S96" s="2705"/>
      <c r="T96" s="2711">
        <v>3178797</v>
      </c>
      <c r="U96" s="2710">
        <v>0.97</v>
      </c>
      <c r="V96" s="2717">
        <v>3480783</v>
      </c>
      <c r="W96" s="2709">
        <v>3579120</v>
      </c>
      <c r="X96" s="2716"/>
    </row>
    <row r="97" spans="1:24">
      <c r="A97" s="2705" t="s">
        <v>708</v>
      </c>
      <c r="B97" s="2720">
        <v>44</v>
      </c>
      <c r="C97" s="2705" t="s">
        <v>709</v>
      </c>
      <c r="D97" s="2707" t="s">
        <v>515</v>
      </c>
      <c r="E97" s="2705" t="s">
        <v>536</v>
      </c>
      <c r="F97" s="2707" t="s">
        <v>620</v>
      </c>
      <c r="G97" s="2707"/>
      <c r="H97" s="2709">
        <v>1200</v>
      </c>
      <c r="I97" s="2705"/>
      <c r="J97" s="2705"/>
      <c r="K97" s="2712">
        <f>H97+I97+J97</f>
        <v>1200</v>
      </c>
      <c r="L97" s="2709">
        <v>432837</v>
      </c>
      <c r="M97" s="2709">
        <v>634032</v>
      </c>
      <c r="N97" s="2709">
        <v>507951</v>
      </c>
      <c r="O97" s="2709">
        <v>541287</v>
      </c>
      <c r="P97" s="2709">
        <v>324639</v>
      </c>
      <c r="Q97" s="2709">
        <v>485918.16</v>
      </c>
      <c r="R97" s="2724">
        <v>504495</v>
      </c>
      <c r="S97" s="2705"/>
      <c r="T97" s="2711">
        <v>5990846</v>
      </c>
      <c r="U97" s="2710">
        <v>0.95</v>
      </c>
      <c r="V97" s="2717">
        <v>6559978</v>
      </c>
      <c r="W97" s="2709">
        <v>5260293</v>
      </c>
      <c r="X97" s="2716"/>
    </row>
    <row r="98" spans="1:24">
      <c r="A98" s="2705" t="s">
        <v>710</v>
      </c>
      <c r="B98" s="2720">
        <v>45</v>
      </c>
      <c r="C98" s="2705" t="s">
        <v>711</v>
      </c>
      <c r="D98" s="2707" t="s">
        <v>515</v>
      </c>
      <c r="E98" s="2705" t="s">
        <v>536</v>
      </c>
      <c r="F98" s="2707" t="s">
        <v>620</v>
      </c>
      <c r="G98" s="2707"/>
      <c r="H98" s="2709">
        <v>1200</v>
      </c>
      <c r="I98" s="2705"/>
      <c r="J98" s="2705"/>
      <c r="K98" s="2712">
        <f>H98+I98+J98</f>
        <v>1200</v>
      </c>
      <c r="L98" s="2709">
        <v>411210</v>
      </c>
      <c r="M98" s="2709">
        <v>393180</v>
      </c>
      <c r="N98" s="2709">
        <v>371010</v>
      </c>
      <c r="O98" s="2709">
        <v>329940</v>
      </c>
      <c r="P98" s="2709">
        <v>303330</v>
      </c>
      <c r="Q98" s="2709">
        <v>310830</v>
      </c>
      <c r="R98" s="2724">
        <v>343470</v>
      </c>
      <c r="S98" s="2705"/>
      <c r="T98" s="2711">
        <v>4338596</v>
      </c>
      <c r="U98" s="2710">
        <v>0.89</v>
      </c>
      <c r="V98" s="2717">
        <v>4750768</v>
      </c>
      <c r="W98" s="2709">
        <v>3847670</v>
      </c>
      <c r="X98" s="2716"/>
    </row>
    <row r="99" spans="1:24">
      <c r="A99" s="2705" t="s">
        <v>712</v>
      </c>
      <c r="B99" s="2720">
        <v>46</v>
      </c>
      <c r="C99" s="2705" t="s">
        <v>713</v>
      </c>
      <c r="D99" s="2707" t="s">
        <v>515</v>
      </c>
      <c r="E99" s="2705" t="s">
        <v>536</v>
      </c>
      <c r="F99" s="2707" t="s">
        <v>620</v>
      </c>
      <c r="G99" s="2707"/>
      <c r="H99" s="2709">
        <v>1000</v>
      </c>
      <c r="I99" s="2705"/>
      <c r="J99" s="2705"/>
      <c r="K99" s="2712">
        <f>H99+I99+J99</f>
        <v>1000</v>
      </c>
      <c r="L99" s="2709">
        <v>426150</v>
      </c>
      <c r="M99" s="2709">
        <v>429022</v>
      </c>
      <c r="N99" s="2709">
        <v>419235</v>
      </c>
      <c r="O99" s="2709">
        <v>430073</v>
      </c>
      <c r="P99" s="2709">
        <v>309443</v>
      </c>
      <c r="Q99" s="2709">
        <v>170722</v>
      </c>
      <c r="R99" s="2724">
        <v>279008</v>
      </c>
      <c r="S99" s="2705"/>
      <c r="T99" s="2711">
        <v>4471950</v>
      </c>
      <c r="U99" s="2710">
        <v>1</v>
      </c>
      <c r="V99" s="2717">
        <v>4896792</v>
      </c>
      <c r="W99" s="2709">
        <v>4789103</v>
      </c>
      <c r="X99" s="2716"/>
    </row>
    <row r="100" spans="1:24">
      <c r="A100" s="2705" t="s">
        <v>714</v>
      </c>
      <c r="B100" s="2720">
        <v>47</v>
      </c>
      <c r="C100" s="2705" t="s">
        <v>715</v>
      </c>
      <c r="D100" s="2707" t="s">
        <v>515</v>
      </c>
      <c r="E100" s="2705" t="s">
        <v>536</v>
      </c>
      <c r="F100" s="2707" t="s">
        <v>620</v>
      </c>
      <c r="G100" s="2707"/>
      <c r="H100" s="2709">
        <v>1000</v>
      </c>
      <c r="I100" s="2705"/>
      <c r="J100" s="2705"/>
      <c r="K100" s="2712">
        <f>H100+I100+J100</f>
        <v>1000</v>
      </c>
      <c r="L100" s="2709">
        <v>342128</v>
      </c>
      <c r="M100" s="2709">
        <v>317603</v>
      </c>
      <c r="N100" s="2709">
        <v>270660</v>
      </c>
      <c r="O100" s="2709">
        <v>344257</v>
      </c>
      <c r="P100" s="2709">
        <v>336397</v>
      </c>
      <c r="Q100" s="2709">
        <v>318195</v>
      </c>
      <c r="R100" s="2724">
        <v>354217</v>
      </c>
      <c r="S100" s="2705"/>
      <c r="T100" s="2711">
        <v>3949135</v>
      </c>
      <c r="U100" s="2710">
        <v>0.99</v>
      </c>
      <c r="V100" s="2717">
        <v>4324310</v>
      </c>
      <c r="W100" s="2709">
        <v>4297477</v>
      </c>
      <c r="X100" s="2716"/>
    </row>
    <row r="101" spans="1:24">
      <c r="A101" s="2705" t="s">
        <v>716</v>
      </c>
      <c r="B101" s="2720">
        <v>48</v>
      </c>
      <c r="C101" s="2705" t="s">
        <v>717</v>
      </c>
      <c r="D101" s="2707" t="s">
        <v>515</v>
      </c>
      <c r="E101" s="2705" t="s">
        <v>536</v>
      </c>
      <c r="F101" s="2707" t="s">
        <v>620</v>
      </c>
      <c r="G101" s="2707"/>
      <c r="H101" s="2709">
        <v>1000</v>
      </c>
      <c r="I101" s="2726"/>
      <c r="J101" s="2705"/>
      <c r="K101" s="2712">
        <f>H101+I101+J101</f>
        <v>1000</v>
      </c>
      <c r="L101" s="2709">
        <v>314154</v>
      </c>
      <c r="M101" s="2709">
        <v>344790</v>
      </c>
      <c r="N101" s="2709">
        <v>162144</v>
      </c>
      <c r="O101" s="2709">
        <v>338406</v>
      </c>
      <c r="P101" s="2709">
        <v>397944</v>
      </c>
      <c r="Q101" s="2709">
        <v>331638</v>
      </c>
      <c r="R101" s="2724">
        <v>329508</v>
      </c>
      <c r="S101" s="2705"/>
      <c r="T101" s="2711">
        <v>3866917</v>
      </c>
      <c r="U101" s="2710">
        <v>1</v>
      </c>
      <c r="V101" s="2717">
        <v>4234270</v>
      </c>
      <c r="W101" s="2709">
        <v>3734112</v>
      </c>
      <c r="X101" s="2716"/>
    </row>
    <row r="102" spans="1:24">
      <c r="A102" s="2705" t="s">
        <v>718</v>
      </c>
      <c r="B102" s="2720">
        <v>49</v>
      </c>
      <c r="C102" s="2705" t="s">
        <v>719</v>
      </c>
      <c r="D102" s="2707" t="s">
        <v>515</v>
      </c>
      <c r="E102" s="2705" t="s">
        <v>536</v>
      </c>
      <c r="F102" s="2707" t="s">
        <v>645</v>
      </c>
      <c r="G102" s="2707"/>
      <c r="H102" s="2709">
        <v>800</v>
      </c>
      <c r="I102" s="2705">
        <v>700</v>
      </c>
      <c r="J102" s="2705"/>
      <c r="K102" s="2712">
        <f>H102+I102+J102</f>
        <v>1500</v>
      </c>
      <c r="L102" s="2709">
        <v>215390</v>
      </c>
      <c r="M102" s="2709">
        <v>279090</v>
      </c>
      <c r="N102" s="2709">
        <v>266530</v>
      </c>
      <c r="O102" s="2709">
        <v>226990</v>
      </c>
      <c r="P102" s="2709">
        <v>223715</v>
      </c>
      <c r="Q102" s="2709">
        <v>178120</v>
      </c>
      <c r="R102" s="2724">
        <v>206835</v>
      </c>
      <c r="S102" s="2705"/>
      <c r="T102" s="2711">
        <v>3024978</v>
      </c>
      <c r="U102" s="2710">
        <v>0.99</v>
      </c>
      <c r="V102" s="2717">
        <v>3312363</v>
      </c>
      <c r="W102" s="2709">
        <v>2749980</v>
      </c>
      <c r="X102" s="2716"/>
    </row>
    <row r="103" spans="1:24">
      <c r="A103" s="2705" t="s">
        <v>720</v>
      </c>
      <c r="B103" s="2720">
        <v>50</v>
      </c>
      <c r="C103" s="2705" t="s">
        <v>721</v>
      </c>
      <c r="D103" s="2707" t="s">
        <v>515</v>
      </c>
      <c r="E103" s="2705" t="s">
        <v>722</v>
      </c>
      <c r="F103" s="2707" t="s">
        <v>620</v>
      </c>
      <c r="G103" s="2707"/>
      <c r="H103" s="2709">
        <v>8319</v>
      </c>
      <c r="I103" s="2726"/>
      <c r="J103" s="2725"/>
      <c r="K103" s="2712">
        <f>H103+I103+J103</f>
        <v>8319</v>
      </c>
      <c r="L103" s="2709">
        <v>28710</v>
      </c>
      <c r="M103" s="2709">
        <v>12555</v>
      </c>
      <c r="N103" s="2709">
        <v>8235</v>
      </c>
      <c r="O103" s="2709">
        <v>46080</v>
      </c>
      <c r="P103" s="2709">
        <v>47160</v>
      </c>
      <c r="Q103" s="2709">
        <v>50310</v>
      </c>
      <c r="R103" s="2724">
        <v>54720</v>
      </c>
      <c r="S103" s="2705"/>
      <c r="T103" s="2711">
        <v>381948</v>
      </c>
      <c r="U103" s="2710">
        <v>1</v>
      </c>
      <c r="V103" s="2717">
        <v>464705</v>
      </c>
      <c r="W103" s="2709">
        <v>124200</v>
      </c>
      <c r="X103" s="2716"/>
    </row>
    <row r="104" spans="1:24">
      <c r="A104" s="2705" t="s">
        <v>723</v>
      </c>
      <c r="B104" s="2720">
        <v>51</v>
      </c>
      <c r="C104" s="2705" t="s">
        <v>724</v>
      </c>
      <c r="D104" s="2707" t="s">
        <v>515</v>
      </c>
      <c r="E104" s="2705" t="s">
        <v>722</v>
      </c>
      <c r="F104" s="2707" t="s">
        <v>620</v>
      </c>
      <c r="G104" s="2707"/>
      <c r="H104" s="2709">
        <v>7021</v>
      </c>
      <c r="I104" s="2726"/>
      <c r="J104" s="2725"/>
      <c r="K104" s="2712">
        <f>H104+I104+J104</f>
        <v>7021</v>
      </c>
      <c r="L104" s="2709">
        <v>5760</v>
      </c>
      <c r="M104" s="2709">
        <v>5640</v>
      </c>
      <c r="N104" s="2709">
        <v>5340</v>
      </c>
      <c r="O104" s="2709">
        <v>4980</v>
      </c>
      <c r="P104" s="2709">
        <v>4800</v>
      </c>
      <c r="Q104" s="2709">
        <v>5880</v>
      </c>
      <c r="R104" s="2724">
        <v>5040</v>
      </c>
      <c r="S104" s="2705"/>
      <c r="T104" s="2711">
        <v>64103</v>
      </c>
      <c r="U104" s="2710">
        <v>0.98</v>
      </c>
      <c r="V104" s="2717">
        <v>77991</v>
      </c>
      <c r="W104" s="2709">
        <v>83880</v>
      </c>
      <c r="X104" s="2716"/>
    </row>
    <row r="105" spans="1:24">
      <c r="A105" s="2705" t="s">
        <v>725</v>
      </c>
      <c r="B105" s="2720">
        <v>52</v>
      </c>
      <c r="C105" s="2705" t="s">
        <v>726</v>
      </c>
      <c r="D105" s="2707" t="s">
        <v>515</v>
      </c>
      <c r="E105" s="2705" t="s">
        <v>722</v>
      </c>
      <c r="F105" s="2707" t="s">
        <v>620</v>
      </c>
      <c r="G105" s="2707"/>
      <c r="H105" s="2709">
        <v>5092</v>
      </c>
      <c r="I105" s="2726"/>
      <c r="J105" s="2725"/>
      <c r="K105" s="2712">
        <f>H105+I105+J105</f>
        <v>5092</v>
      </c>
      <c r="L105" s="2709">
        <v>16770</v>
      </c>
      <c r="M105" s="2709">
        <v>16470</v>
      </c>
      <c r="N105" s="2709">
        <v>14640</v>
      </c>
      <c r="O105" s="2709">
        <v>83220</v>
      </c>
      <c r="P105" s="2709">
        <v>231990</v>
      </c>
      <c r="Q105" s="2709">
        <v>125250</v>
      </c>
      <c r="R105" s="2724">
        <v>118080</v>
      </c>
      <c r="S105" s="2705"/>
      <c r="T105" s="2711">
        <v>966179</v>
      </c>
      <c r="U105" s="2710">
        <v>0.98</v>
      </c>
      <c r="V105" s="2717">
        <v>1175522</v>
      </c>
      <c r="W105" s="2709">
        <v>749220</v>
      </c>
      <c r="X105" s="2716"/>
    </row>
    <row r="106" spans="1:24">
      <c r="A106" s="2705" t="s">
        <v>727</v>
      </c>
      <c r="B106" s="2720">
        <v>53</v>
      </c>
      <c r="C106" s="2705" t="s">
        <v>728</v>
      </c>
      <c r="D106" s="2707" t="s">
        <v>515</v>
      </c>
      <c r="E106" s="2705" t="s">
        <v>722</v>
      </c>
      <c r="F106" s="2707" t="s">
        <v>620</v>
      </c>
      <c r="G106" s="2707"/>
      <c r="H106" s="2709">
        <v>4206</v>
      </c>
      <c r="I106" s="2726"/>
      <c r="J106" s="2725"/>
      <c r="K106" s="2712">
        <f>H106+I106+J106</f>
        <v>4206</v>
      </c>
      <c r="L106" s="2709">
        <v>10860</v>
      </c>
      <c r="M106" s="2709">
        <v>11700</v>
      </c>
      <c r="N106" s="2709">
        <v>12000</v>
      </c>
      <c r="O106" s="2709">
        <v>49020</v>
      </c>
      <c r="P106" s="2709">
        <v>40980</v>
      </c>
      <c r="Q106" s="2709">
        <v>70909.115539999999</v>
      </c>
      <c r="R106" s="2724">
        <v>107520</v>
      </c>
      <c r="S106" s="2705"/>
      <c r="T106" s="2711">
        <v>386733</v>
      </c>
      <c r="U106" s="2710">
        <v>0.99</v>
      </c>
      <c r="V106" s="2717">
        <v>470533</v>
      </c>
      <c r="W106" s="2709">
        <v>81090</v>
      </c>
      <c r="X106" s="2716"/>
    </row>
    <row r="107" spans="1:24">
      <c r="A107" s="2705" t="s">
        <v>729</v>
      </c>
      <c r="B107" s="2720">
        <v>54</v>
      </c>
      <c r="C107" s="2705" t="s">
        <v>730</v>
      </c>
      <c r="D107" s="2707" t="s">
        <v>515</v>
      </c>
      <c r="E107" s="2705" t="s">
        <v>722</v>
      </c>
      <c r="F107" s="2707" t="s">
        <v>620</v>
      </c>
      <c r="G107" s="2707"/>
      <c r="H107" s="2709">
        <v>3928</v>
      </c>
      <c r="I107" s="2726"/>
      <c r="J107" s="2725"/>
      <c r="K107" s="2712">
        <f>H107+I107+J107</f>
        <v>3928</v>
      </c>
      <c r="L107" s="2709">
        <v>10890</v>
      </c>
      <c r="M107" s="2709">
        <v>14820</v>
      </c>
      <c r="N107" s="2709">
        <v>26610</v>
      </c>
      <c r="O107" s="2709">
        <v>39150</v>
      </c>
      <c r="P107" s="2709">
        <v>54750</v>
      </c>
      <c r="Q107" s="2709">
        <v>21960</v>
      </c>
      <c r="R107" s="2724">
        <v>12540</v>
      </c>
      <c r="S107" s="2705"/>
      <c r="T107" s="2711">
        <v>332743</v>
      </c>
      <c r="U107" s="2710">
        <v>0.99</v>
      </c>
      <c r="V107" s="2717">
        <v>404845</v>
      </c>
      <c r="W107" s="2709">
        <v>121200</v>
      </c>
      <c r="X107" s="2716"/>
    </row>
    <row r="108" spans="1:24">
      <c r="A108" s="2705" t="s">
        <v>731</v>
      </c>
      <c r="B108" s="2720">
        <v>55</v>
      </c>
      <c r="C108" s="2705" t="s">
        <v>730</v>
      </c>
      <c r="D108" s="2707" t="s">
        <v>515</v>
      </c>
      <c r="E108" s="2705" t="s">
        <v>722</v>
      </c>
      <c r="F108" s="2707" t="s">
        <v>620</v>
      </c>
      <c r="G108" s="2707"/>
      <c r="H108" s="2709">
        <v>3629</v>
      </c>
      <c r="I108" s="2726"/>
      <c r="J108" s="2725"/>
      <c r="K108" s="2712">
        <f>H108+I108+J108</f>
        <v>3629</v>
      </c>
      <c r="L108" s="2709">
        <v>15720</v>
      </c>
      <c r="M108" s="2709">
        <v>9270</v>
      </c>
      <c r="N108" s="2709">
        <v>13500</v>
      </c>
      <c r="O108" s="2709">
        <v>125610</v>
      </c>
      <c r="P108" s="2709">
        <v>82050</v>
      </c>
      <c r="Q108" s="2709">
        <v>44490</v>
      </c>
      <c r="R108" s="2724">
        <v>23970</v>
      </c>
      <c r="S108" s="2705"/>
      <c r="T108" s="2711">
        <v>575029</v>
      </c>
      <c r="U108" s="2710">
        <v>0.99</v>
      </c>
      <c r="V108" s="2717">
        <v>699621</v>
      </c>
      <c r="W108" s="2709">
        <v>350730</v>
      </c>
      <c r="X108" s="2716"/>
    </row>
    <row r="109" spans="1:24">
      <c r="A109" s="2705" t="s">
        <v>732</v>
      </c>
      <c r="B109" s="2720">
        <v>56</v>
      </c>
      <c r="C109" s="2705" t="s">
        <v>733</v>
      </c>
      <c r="D109" s="2707" t="s">
        <v>515</v>
      </c>
      <c r="E109" s="2705" t="s">
        <v>722</v>
      </c>
      <c r="F109" s="2707" t="s">
        <v>620</v>
      </c>
      <c r="G109" s="2707"/>
      <c r="H109" s="2709">
        <v>2913</v>
      </c>
      <c r="I109" s="2726"/>
      <c r="J109" s="2725"/>
      <c r="K109" s="2712">
        <f>H109+I109+J109</f>
        <v>2913</v>
      </c>
      <c r="L109" s="2709">
        <v>6600</v>
      </c>
      <c r="M109" s="2709">
        <v>12630</v>
      </c>
      <c r="N109" s="2709">
        <v>26580</v>
      </c>
      <c r="O109" s="2709">
        <v>38850</v>
      </c>
      <c r="P109" s="2709">
        <v>60210</v>
      </c>
      <c r="Q109" s="2709">
        <v>62880</v>
      </c>
      <c r="R109" s="2724">
        <v>212040</v>
      </c>
      <c r="S109" s="2705"/>
      <c r="T109" s="2711">
        <v>411032</v>
      </c>
      <c r="U109" s="2710">
        <v>0.99</v>
      </c>
      <c r="V109" s="2717">
        <v>500098</v>
      </c>
      <c r="W109" s="2709">
        <v>291750</v>
      </c>
      <c r="X109" s="2716"/>
    </row>
    <row r="110" spans="1:24">
      <c r="A110" s="2705" t="s">
        <v>734</v>
      </c>
      <c r="B110" s="2720">
        <v>57</v>
      </c>
      <c r="C110" s="2705" t="s">
        <v>735</v>
      </c>
      <c r="D110" s="2707" t="s">
        <v>515</v>
      </c>
      <c r="E110" s="2705" t="s">
        <v>722</v>
      </c>
      <c r="F110" s="2707" t="s">
        <v>620</v>
      </c>
      <c r="G110" s="2707"/>
      <c r="H110" s="2709">
        <v>2033.49</v>
      </c>
      <c r="I110" s="2726"/>
      <c r="J110" s="2725"/>
      <c r="K110" s="2712">
        <f>H110+I110+J110</f>
        <v>2033.49</v>
      </c>
      <c r="L110" s="2709">
        <v>7641</v>
      </c>
      <c r="M110" s="2709">
        <v>14499</v>
      </c>
      <c r="N110" s="2709">
        <v>3492</v>
      </c>
      <c r="O110" s="2709">
        <v>42543</v>
      </c>
      <c r="P110" s="2709">
        <v>50148</v>
      </c>
      <c r="Q110" s="2709">
        <v>87444</v>
      </c>
      <c r="R110" s="2724">
        <v>154278</v>
      </c>
      <c r="S110" s="2705"/>
      <c r="T110" s="2711">
        <v>407112</v>
      </c>
      <c r="U110" s="2710">
        <v>0.96</v>
      </c>
      <c r="V110" s="2717">
        <v>495329</v>
      </c>
      <c r="W110" s="2709">
        <v>525654</v>
      </c>
      <c r="X110" s="2716"/>
    </row>
    <row r="111" spans="1:24">
      <c r="A111" s="2705" t="s">
        <v>736</v>
      </c>
      <c r="B111" s="2720">
        <v>58</v>
      </c>
      <c r="C111" s="2705" t="s">
        <v>737</v>
      </c>
      <c r="D111" s="2707" t="s">
        <v>515</v>
      </c>
      <c r="E111" s="2705" t="s">
        <v>722</v>
      </c>
      <c r="F111" s="2707" t="s">
        <v>620</v>
      </c>
      <c r="G111" s="2707"/>
      <c r="H111" s="2709">
        <v>1920</v>
      </c>
      <c r="I111" s="2705"/>
      <c r="J111" s="2705"/>
      <c r="K111" s="2712">
        <f>H111+I111+J111</f>
        <v>1920</v>
      </c>
      <c r="L111" s="2709"/>
      <c r="M111" s="2709"/>
      <c r="N111" s="2709"/>
      <c r="O111" s="2709"/>
      <c r="P111" s="2709">
        <v>1720</v>
      </c>
      <c r="Q111" s="2709">
        <v>4623</v>
      </c>
      <c r="R111" s="2724">
        <v>4730</v>
      </c>
      <c r="S111" s="2705"/>
      <c r="T111" s="2711">
        <v>24966</v>
      </c>
      <c r="U111" s="2710">
        <v>0.33</v>
      </c>
      <c r="V111" s="2717">
        <v>45823</v>
      </c>
      <c r="W111" s="2709"/>
      <c r="X111" s="2716"/>
    </row>
    <row r="112" spans="1:24">
      <c r="A112" s="2705" t="s">
        <v>738</v>
      </c>
      <c r="B112" s="2720">
        <v>59</v>
      </c>
      <c r="C112" s="2705" t="s">
        <v>739</v>
      </c>
      <c r="D112" s="2707" t="s">
        <v>515</v>
      </c>
      <c r="E112" s="2705" t="s">
        <v>722</v>
      </c>
      <c r="F112" s="2707" t="s">
        <v>620</v>
      </c>
      <c r="G112" s="2707"/>
      <c r="H112" s="2709">
        <v>1689</v>
      </c>
      <c r="I112" s="2705"/>
      <c r="J112" s="2705"/>
      <c r="K112" s="2712">
        <f>H112+I112+J112</f>
        <v>1689</v>
      </c>
      <c r="L112" s="2709">
        <v>5115</v>
      </c>
      <c r="M112" s="2709">
        <v>5475</v>
      </c>
      <c r="N112" s="2709">
        <v>5145</v>
      </c>
      <c r="O112" s="2709">
        <v>32310</v>
      </c>
      <c r="P112" s="2709">
        <v>53670</v>
      </c>
      <c r="Q112" s="2709">
        <v>76320</v>
      </c>
      <c r="R112" s="2724">
        <v>72210</v>
      </c>
      <c r="S112" s="2705"/>
      <c r="T112" s="2711">
        <v>352244</v>
      </c>
      <c r="U112" s="2710">
        <v>1</v>
      </c>
      <c r="V112" s="2717">
        <v>428570</v>
      </c>
      <c r="W112" s="2709">
        <v>222600</v>
      </c>
      <c r="X112" s="2716"/>
    </row>
    <row r="113" spans="1:24">
      <c r="A113" s="2705" t="s">
        <v>740</v>
      </c>
      <c r="B113" s="2720">
        <v>60</v>
      </c>
      <c r="C113" s="2705" t="s">
        <v>741</v>
      </c>
      <c r="D113" s="2707" t="s">
        <v>515</v>
      </c>
      <c r="E113" s="2705" t="s">
        <v>742</v>
      </c>
      <c r="F113" s="2707" t="s">
        <v>620</v>
      </c>
      <c r="G113" s="2707"/>
      <c r="H113" s="2709">
        <v>2030</v>
      </c>
      <c r="I113" s="2705"/>
      <c r="J113" s="2705"/>
      <c r="K113" s="2712">
        <f>H113+I113+J113</f>
        <v>2030</v>
      </c>
      <c r="L113" s="2709">
        <v>2988</v>
      </c>
      <c r="M113" s="2709">
        <v>10656</v>
      </c>
      <c r="N113" s="2709">
        <v>1350</v>
      </c>
      <c r="O113" s="2709">
        <v>1602</v>
      </c>
      <c r="P113" s="2709">
        <v>1548</v>
      </c>
      <c r="Q113" s="2709">
        <v>11322</v>
      </c>
      <c r="R113" s="2724">
        <v>11862</v>
      </c>
      <c r="S113" s="2705"/>
      <c r="T113" s="2711">
        <v>61181</v>
      </c>
      <c r="U113" s="2710">
        <v>0.87</v>
      </c>
      <c r="V113" s="2717">
        <v>68243</v>
      </c>
      <c r="W113" s="2709">
        <v>18</v>
      </c>
      <c r="X113" s="2716"/>
    </row>
    <row r="114" spans="1:24">
      <c r="A114" s="2705" t="s">
        <v>743</v>
      </c>
      <c r="B114" s="2720">
        <v>61</v>
      </c>
      <c r="C114" s="2705" t="s">
        <v>744</v>
      </c>
      <c r="D114" s="2707" t="s">
        <v>515</v>
      </c>
      <c r="E114" s="2705" t="s">
        <v>742</v>
      </c>
      <c r="F114" s="2707" t="s">
        <v>620</v>
      </c>
      <c r="G114" s="2707"/>
      <c r="H114" s="2709">
        <v>1600</v>
      </c>
      <c r="I114" s="2705"/>
      <c r="J114" s="2705"/>
      <c r="K114" s="2712">
        <f>H114+I114+J114</f>
        <v>1600</v>
      </c>
      <c r="L114" s="2709">
        <v>46872</v>
      </c>
      <c r="M114" s="2709">
        <v>54162</v>
      </c>
      <c r="N114" s="2709">
        <v>46620</v>
      </c>
      <c r="O114" s="2709">
        <v>63342</v>
      </c>
      <c r="P114" s="2709">
        <v>65574</v>
      </c>
      <c r="Q114" s="2709">
        <v>68607</v>
      </c>
      <c r="R114" s="2724">
        <v>99414</v>
      </c>
      <c r="S114" s="2705"/>
      <c r="T114" s="2711">
        <v>716710</v>
      </c>
      <c r="U114" s="2710">
        <v>0.98</v>
      </c>
      <c r="V114" s="2717">
        <v>799338</v>
      </c>
      <c r="W114" s="2709">
        <v>219168</v>
      </c>
      <c r="X114" s="2716"/>
    </row>
    <row r="115" spans="1:24">
      <c r="A115" s="2705" t="s">
        <v>745</v>
      </c>
      <c r="B115" s="2720">
        <v>62</v>
      </c>
      <c r="C115" s="2705" t="s">
        <v>746</v>
      </c>
      <c r="D115" s="2707" t="s">
        <v>515</v>
      </c>
      <c r="E115" s="2705" t="s">
        <v>742</v>
      </c>
      <c r="F115" s="2707" t="s">
        <v>620</v>
      </c>
      <c r="G115" s="2707"/>
      <c r="H115" s="2709">
        <v>1150</v>
      </c>
      <c r="I115" s="2705"/>
      <c r="J115" s="2705"/>
      <c r="K115" s="2712">
        <f>H115+I115+J115</f>
        <v>1150</v>
      </c>
      <c r="L115" s="2709">
        <v>130302</v>
      </c>
      <c r="M115" s="2709">
        <v>112194</v>
      </c>
      <c r="N115" s="2709">
        <v>76950</v>
      </c>
      <c r="O115" s="2709">
        <v>115119</v>
      </c>
      <c r="P115" s="2709">
        <v>115515</v>
      </c>
      <c r="Q115" s="2709">
        <v>111708</v>
      </c>
      <c r="R115" s="2724">
        <v>120096</v>
      </c>
      <c r="S115" s="2705"/>
      <c r="T115" s="2711">
        <v>1374101</v>
      </c>
      <c r="U115" s="2710">
        <v>0.85</v>
      </c>
      <c r="V115" s="2717">
        <v>1532516</v>
      </c>
      <c r="W115" s="2709">
        <v>1117611</v>
      </c>
      <c r="X115" s="2716"/>
    </row>
    <row r="116" spans="1:24">
      <c r="A116" s="2705" t="s">
        <v>747</v>
      </c>
      <c r="B116" s="2720">
        <v>63</v>
      </c>
      <c r="C116" s="2705" t="s">
        <v>748</v>
      </c>
      <c r="D116" s="2707" t="s">
        <v>515</v>
      </c>
      <c r="E116" s="2705" t="s">
        <v>749</v>
      </c>
      <c r="F116" s="2707" t="s">
        <v>620</v>
      </c>
      <c r="G116" s="2707"/>
      <c r="H116" s="2709">
        <v>4694</v>
      </c>
      <c r="I116" s="2705"/>
      <c r="J116" s="2705"/>
      <c r="K116" s="2712">
        <f>H116+I116+J116</f>
        <v>4694</v>
      </c>
      <c r="L116" s="2709">
        <v>0</v>
      </c>
      <c r="M116" s="2709">
        <v>0</v>
      </c>
      <c r="N116" s="2709">
        <v>0</v>
      </c>
      <c r="O116" s="2709">
        <v>55500</v>
      </c>
      <c r="P116" s="2709">
        <v>76170</v>
      </c>
      <c r="Q116" s="2709">
        <v>91290</v>
      </c>
      <c r="R116" s="2724">
        <v>96360</v>
      </c>
      <c r="S116" s="2705"/>
      <c r="T116" s="2711">
        <v>615657</v>
      </c>
      <c r="U116" s="2710">
        <v>0.5</v>
      </c>
      <c r="V116" s="2717">
        <v>935297</v>
      </c>
      <c r="W116" s="2709">
        <v>0</v>
      </c>
      <c r="X116" s="2716"/>
    </row>
    <row r="117" spans="1:24">
      <c r="A117" s="2705" t="s">
        <v>750</v>
      </c>
      <c r="B117" s="2720">
        <v>64</v>
      </c>
      <c r="C117" s="2705" t="s">
        <v>751</v>
      </c>
      <c r="D117" s="2707" t="s">
        <v>515</v>
      </c>
      <c r="E117" s="2705" t="s">
        <v>749</v>
      </c>
      <c r="F117" s="2707" t="s">
        <v>620</v>
      </c>
      <c r="G117" s="2707"/>
      <c r="H117" s="2709">
        <v>4103</v>
      </c>
      <c r="I117" s="2705"/>
      <c r="J117" s="2705"/>
      <c r="K117" s="2712">
        <f>H117+I117+J117</f>
        <v>4103</v>
      </c>
      <c r="L117" s="2709">
        <v>18060</v>
      </c>
      <c r="M117" s="2709">
        <v>92940</v>
      </c>
      <c r="N117" s="2709">
        <v>152460</v>
      </c>
      <c r="O117" s="2709">
        <v>158400</v>
      </c>
      <c r="P117" s="2709">
        <v>149820</v>
      </c>
      <c r="Q117" s="2709">
        <v>130620</v>
      </c>
      <c r="R117" s="2724">
        <v>112140</v>
      </c>
      <c r="S117" s="2705"/>
      <c r="T117" s="2711">
        <v>1320777</v>
      </c>
      <c r="U117" s="2710">
        <v>0.98</v>
      </c>
      <c r="V117" s="2717">
        <v>1473045</v>
      </c>
      <c r="W117" s="2709">
        <v>120</v>
      </c>
      <c r="X117" s="2716"/>
    </row>
    <row r="118" spans="1:24">
      <c r="A118" s="2705" t="s">
        <v>752</v>
      </c>
      <c r="B118" s="2720">
        <v>65</v>
      </c>
      <c r="C118" s="2705" t="s">
        <v>753</v>
      </c>
      <c r="D118" s="2707" t="s">
        <v>515</v>
      </c>
      <c r="E118" s="2705" t="s">
        <v>749</v>
      </c>
      <c r="F118" s="2707" t="s">
        <v>620</v>
      </c>
      <c r="G118" s="2707"/>
      <c r="H118" s="2709">
        <v>4006</v>
      </c>
      <c r="I118" s="2705"/>
      <c r="J118" s="2705"/>
      <c r="K118" s="2712">
        <f>H118+I118+J118</f>
        <v>4006</v>
      </c>
      <c r="L118" s="2709">
        <v>82620</v>
      </c>
      <c r="M118" s="2709">
        <v>104340</v>
      </c>
      <c r="N118" s="2709">
        <v>128310</v>
      </c>
      <c r="O118" s="2709">
        <v>128970</v>
      </c>
      <c r="P118" s="2709">
        <v>115590</v>
      </c>
      <c r="Q118" s="2709">
        <v>112380</v>
      </c>
      <c r="R118" s="2724">
        <v>93450</v>
      </c>
      <c r="S118" s="2705"/>
      <c r="T118" s="2711">
        <v>1264191</v>
      </c>
      <c r="U118" s="2710">
        <v>0.98</v>
      </c>
      <c r="V118" s="2717">
        <v>1409935</v>
      </c>
      <c r="W118" s="2709">
        <v>46770</v>
      </c>
      <c r="X118" s="2716"/>
    </row>
    <row r="119" spans="1:24">
      <c r="A119" s="2705" t="s">
        <v>754</v>
      </c>
      <c r="B119" s="2720">
        <v>66</v>
      </c>
      <c r="C119" s="2705" t="s">
        <v>755</v>
      </c>
      <c r="D119" s="2707" t="s">
        <v>515</v>
      </c>
      <c r="E119" s="2705" t="s">
        <v>749</v>
      </c>
      <c r="F119" s="2707" t="s">
        <v>620</v>
      </c>
      <c r="G119" s="2707"/>
      <c r="H119" s="2709">
        <v>3500</v>
      </c>
      <c r="I119" s="2705"/>
      <c r="J119" s="2705"/>
      <c r="K119" s="2712">
        <f>H119+I119+J119</f>
        <v>3500</v>
      </c>
      <c r="L119" s="2709">
        <v>65280</v>
      </c>
      <c r="M119" s="2709">
        <v>54420</v>
      </c>
      <c r="N119" s="2709">
        <v>89280</v>
      </c>
      <c r="O119" s="2709">
        <v>93300</v>
      </c>
      <c r="P119" s="2709">
        <v>60240</v>
      </c>
      <c r="Q119" s="2709">
        <v>59430</v>
      </c>
      <c r="R119" s="2724">
        <v>57480</v>
      </c>
      <c r="S119" s="2705"/>
      <c r="T119" s="2711">
        <v>793541</v>
      </c>
      <c r="U119" s="2710">
        <v>0.96</v>
      </c>
      <c r="V119" s="2717">
        <v>885030</v>
      </c>
      <c r="W119" s="2709">
        <v>683700</v>
      </c>
      <c r="X119" s="2716"/>
    </row>
    <row r="120" spans="1:24">
      <c r="A120" s="2705" t="s">
        <v>581</v>
      </c>
      <c r="B120" s="2720">
        <v>67</v>
      </c>
      <c r="C120" s="2719" t="s">
        <v>756</v>
      </c>
      <c r="D120" s="2707" t="s">
        <v>583</v>
      </c>
      <c r="E120" s="2705" t="s">
        <v>749</v>
      </c>
      <c r="F120" s="2718" t="s">
        <v>620</v>
      </c>
      <c r="G120" s="2723"/>
      <c r="H120" s="2709">
        <v>0</v>
      </c>
      <c r="I120" s="2705">
        <v>1676</v>
      </c>
      <c r="J120" s="2722"/>
      <c r="K120" s="2712">
        <f>H120+I120+J120</f>
        <v>1676</v>
      </c>
      <c r="L120" s="2709"/>
      <c r="M120" s="2709"/>
      <c r="N120" s="2709"/>
      <c r="O120" s="2709"/>
      <c r="P120" s="2709"/>
      <c r="Q120" s="2709"/>
      <c r="R120" s="2709"/>
      <c r="S120" s="2722"/>
      <c r="T120" s="2711">
        <v>205443</v>
      </c>
      <c r="U120" s="2710"/>
      <c r="V120" s="2721">
        <v>1374776</v>
      </c>
      <c r="W120" s="2709"/>
      <c r="X120" s="2716"/>
    </row>
    <row r="121" spans="1:24">
      <c r="A121" s="2705" t="s">
        <v>581</v>
      </c>
      <c r="B121" s="2720">
        <v>68</v>
      </c>
      <c r="C121" s="2719" t="s">
        <v>757</v>
      </c>
      <c r="D121" s="2707" t="s">
        <v>583</v>
      </c>
      <c r="E121" s="2705" t="s">
        <v>749</v>
      </c>
      <c r="F121" s="2718" t="s">
        <v>620</v>
      </c>
      <c r="G121" s="2708"/>
      <c r="H121" s="2709">
        <v>0</v>
      </c>
      <c r="I121" s="2705">
        <v>1222</v>
      </c>
      <c r="J121" s="2705"/>
      <c r="K121" s="2712">
        <f>H121+I121+J121</f>
        <v>1222</v>
      </c>
      <c r="L121" s="2709"/>
      <c r="M121" s="2709"/>
      <c r="N121" s="2709"/>
      <c r="O121" s="2709"/>
      <c r="P121" s="2709"/>
      <c r="Q121" s="2709"/>
      <c r="R121" s="2709"/>
      <c r="S121" s="2705"/>
      <c r="T121" s="2711">
        <v>149791</v>
      </c>
      <c r="U121" s="2710"/>
      <c r="V121" s="2717">
        <v>1002362</v>
      </c>
      <c r="W121" s="2709"/>
      <c r="X121" s="2716"/>
    </row>
    <row r="122" spans="1:24">
      <c r="A122" s="2714"/>
      <c r="B122" s="2715"/>
      <c r="C122" s="2713"/>
      <c r="D122" s="2714"/>
      <c r="E122" s="2714"/>
      <c r="F122" s="2713"/>
      <c r="G122" s="2708"/>
      <c r="H122" s="2709"/>
      <c r="I122" s="2705"/>
      <c r="J122" s="2705"/>
      <c r="K122" s="2712"/>
      <c r="L122" s="2709"/>
      <c r="M122" s="2709"/>
      <c r="N122" s="2709"/>
      <c r="O122" s="2709"/>
      <c r="P122" s="2709"/>
      <c r="Q122" s="2709"/>
      <c r="R122" s="2709"/>
      <c r="S122" s="2705"/>
      <c r="T122" s="2711"/>
      <c r="U122" s="2710"/>
      <c r="V122" s="2705"/>
      <c r="W122" s="2709"/>
    </row>
    <row r="123" spans="1:24">
      <c r="A123" s="2705"/>
      <c r="B123" s="2707">
        <v>68</v>
      </c>
      <c r="C123" s="2708" t="s">
        <v>758</v>
      </c>
      <c r="D123" s="2707"/>
      <c r="E123" s="2705"/>
      <c r="F123" s="2707"/>
      <c r="G123" s="2707"/>
      <c r="H123" s="2706">
        <f>SUM(H54:H121)</f>
        <v>202814.49</v>
      </c>
      <c r="I123" s="2706">
        <f>SUM(I54:I121)</f>
        <v>6232</v>
      </c>
      <c r="J123" s="2706">
        <f>SUM(J54:J121)</f>
        <v>0</v>
      </c>
      <c r="K123" s="2706">
        <f>SUM(K54:K121)</f>
        <v>209046.49</v>
      </c>
      <c r="L123" s="2706">
        <f>SUM(L54:L121)</f>
        <v>38839522</v>
      </c>
      <c r="M123" s="2706">
        <f>SUM(M54:M121)</f>
        <v>41187240</v>
      </c>
      <c r="N123" s="2706">
        <f>SUM(N54:N121)</f>
        <v>38143401.184699997</v>
      </c>
      <c r="O123" s="2706">
        <f>SUM(O54:O121)</f>
        <v>39901975</v>
      </c>
      <c r="P123" s="2706">
        <f>SUM(P54:P121)</f>
        <v>39139031</v>
      </c>
      <c r="Q123" s="2706">
        <f>SUM(Q54:Q121)</f>
        <v>40006466.432149991</v>
      </c>
      <c r="R123" s="2706">
        <f>SUM(R54:R121)</f>
        <v>38822935</v>
      </c>
      <c r="S123" s="2706"/>
      <c r="T123" s="2706">
        <f>SUM(T54:T121)</f>
        <v>482114237</v>
      </c>
      <c r="U123" s="2706"/>
      <c r="V123" s="2706">
        <f>SUM(V54:V121)</f>
        <v>529609352</v>
      </c>
      <c r="W123" s="2706">
        <f>SUM(W54:W121)</f>
        <v>373034283.83999997</v>
      </c>
    </row>
    <row r="124" spans="1:24">
      <c r="A124" s="2705"/>
      <c r="B124" s="2707"/>
      <c r="C124" s="2708"/>
      <c r="D124" s="2707"/>
      <c r="E124" s="2705"/>
      <c r="F124" s="2707"/>
      <c r="G124" s="2707"/>
      <c r="H124" s="2706"/>
      <c r="I124" s="2706"/>
      <c r="J124" s="2706"/>
      <c r="K124" s="2706"/>
      <c r="L124" s="2706"/>
      <c r="M124" s="2706"/>
      <c r="N124" s="2706"/>
      <c r="O124" s="2706"/>
      <c r="P124" s="2706"/>
      <c r="Q124" s="2706"/>
      <c r="R124" s="2706"/>
      <c r="S124" s="2706"/>
      <c r="T124" s="2706"/>
      <c r="U124" s="2706"/>
      <c r="V124" s="2706"/>
      <c r="W124" s="2706"/>
    </row>
    <row r="125" spans="1:24">
      <c r="A125" s="2705"/>
      <c r="B125" s="2704">
        <f>B52+B123</f>
        <v>115</v>
      </c>
      <c r="C125" s="2703" t="s">
        <v>273</v>
      </c>
      <c r="D125" s="2701"/>
      <c r="E125" s="2701"/>
      <c r="F125" s="2702"/>
      <c r="G125" s="2701"/>
      <c r="H125" s="2700">
        <f>H52+H123</f>
        <v>1018981.49</v>
      </c>
      <c r="I125" s="2700">
        <f>I52+I123</f>
        <v>95232</v>
      </c>
      <c r="J125" s="2700">
        <f>J52+J123</f>
        <v>278000</v>
      </c>
      <c r="K125" s="2700">
        <f>K52+K123</f>
        <v>1392213.49</v>
      </c>
      <c r="L125" s="2700">
        <f>L52+L123</f>
        <v>314283284</v>
      </c>
      <c r="M125" s="2700">
        <f>M52+M123</f>
        <v>335102944</v>
      </c>
      <c r="N125" s="2700">
        <f>N52+N123</f>
        <v>295810399.18470001</v>
      </c>
      <c r="O125" s="2700">
        <f>O52+O123</f>
        <v>298692940</v>
      </c>
      <c r="P125" s="2700">
        <f>P52+P123</f>
        <v>295066280</v>
      </c>
      <c r="Q125" s="2700">
        <f>Q52+Q123</f>
        <v>287553066.43215001</v>
      </c>
      <c r="R125" s="2700">
        <f>R52+R123</f>
        <v>307672445</v>
      </c>
      <c r="S125" s="2700"/>
      <c r="T125" s="2700">
        <f>T52+T123</f>
        <v>3835882296.75</v>
      </c>
      <c r="U125" s="2700"/>
      <c r="V125" s="2700">
        <f>V52+V123</f>
        <v>4288698860</v>
      </c>
      <c r="W125" s="2700">
        <f>W52+W123</f>
        <v>3488494727.8400002</v>
      </c>
    </row>
  </sheetData>
  <autoFilter ref="A3:W50" xr:uid="{00000000-0009-0000-0000-000000000000}"/>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H83"/>
  <sheetViews>
    <sheetView showZeros="0" workbookViewId="0">
      <selection sqref="A1:IV65536"/>
    </sheetView>
  </sheetViews>
  <sheetFormatPr defaultRowHeight="12.75"/>
  <cols>
    <col min="2" max="2" width="30.85546875" customWidth="1"/>
  </cols>
  <sheetData>
    <row r="1" spans="1:8">
      <c r="A1" t="s">
        <v>759</v>
      </c>
    </row>
    <row r="2" spans="1:8" ht="13.5" thickBot="1"/>
    <row r="3" spans="1:8" ht="51.75" thickBot="1">
      <c r="A3" t="s">
        <v>760</v>
      </c>
      <c r="B3" s="45" t="s">
        <v>761</v>
      </c>
      <c r="C3" s="46" t="s">
        <v>762</v>
      </c>
      <c r="D3" s="46" t="s">
        <v>763</v>
      </c>
      <c r="E3" s="46" t="s">
        <v>764</v>
      </c>
      <c r="F3" s="46" t="s">
        <v>765</v>
      </c>
      <c r="G3" s="46" t="s">
        <v>766</v>
      </c>
      <c r="H3" s="46" t="s">
        <v>767</v>
      </c>
    </row>
    <row r="5" spans="1:8" ht="15">
      <c r="A5" s="33">
        <v>1</v>
      </c>
      <c r="B5" s="14" t="s">
        <v>231</v>
      </c>
      <c r="C5" s="2855" t="e">
        <f>#REF!</f>
        <v>#REF!</v>
      </c>
      <c r="D5" s="3" t="e">
        <f>#REF!</f>
        <v>#REF!</v>
      </c>
      <c r="E5" s="47" t="e">
        <f>#REF!/#REF!</f>
        <v>#REF!</v>
      </c>
    </row>
    <row r="6" spans="1:8" ht="15">
      <c r="A6" s="34"/>
      <c r="B6" s="14"/>
      <c r="C6" s="2856"/>
    </row>
    <row r="7" spans="1:8" ht="15">
      <c r="A7" s="33">
        <v>2</v>
      </c>
      <c r="B7" s="14" t="s">
        <v>768</v>
      </c>
      <c r="C7" s="2856"/>
      <c r="D7" s="3" t="e">
        <f>#REF!</f>
        <v>#REF!</v>
      </c>
      <c r="E7" s="47" t="e">
        <f>#REF!/#REF!</f>
        <v>#REF!</v>
      </c>
    </row>
    <row r="8" spans="1:8" ht="15">
      <c r="A8" s="33"/>
      <c r="B8" s="14"/>
      <c r="C8" s="2856"/>
    </row>
    <row r="9" spans="1:8" ht="15">
      <c r="A9" s="33"/>
      <c r="B9" s="14"/>
      <c r="C9" s="2856"/>
    </row>
    <row r="10" spans="1:8" ht="15">
      <c r="A10" s="33">
        <v>3</v>
      </c>
      <c r="B10" s="14" t="s">
        <v>769</v>
      </c>
      <c r="C10" s="2856"/>
      <c r="D10" s="3" t="e">
        <f>#REF!</f>
        <v>#REF!</v>
      </c>
      <c r="E10" s="47" t="e">
        <f>#REF!/#REF!</f>
        <v>#REF!</v>
      </c>
    </row>
    <row r="11" spans="1:8" ht="15">
      <c r="A11" s="33">
        <v>4</v>
      </c>
      <c r="B11" s="14" t="s">
        <v>770</v>
      </c>
      <c r="C11" s="2856"/>
      <c r="D11" s="3" t="e">
        <f>#REF!</f>
        <v>#REF!</v>
      </c>
    </row>
    <row r="12" spans="1:8" ht="15">
      <c r="A12" s="33">
        <v>5</v>
      </c>
      <c r="B12" s="14" t="s">
        <v>771</v>
      </c>
      <c r="C12" s="2856"/>
      <c r="D12" s="3" t="e">
        <f>#REF!</f>
        <v>#REF!</v>
      </c>
    </row>
    <row r="13" spans="1:8" ht="15">
      <c r="A13" s="32"/>
      <c r="B13" s="21"/>
      <c r="C13" s="2856"/>
    </row>
    <row r="14" spans="1:8" ht="15">
      <c r="A14" s="33">
        <v>6</v>
      </c>
      <c r="B14" s="22" t="s">
        <v>772</v>
      </c>
      <c r="C14" s="2856"/>
      <c r="D14" s="3" t="e">
        <f>#REF!</f>
        <v>#REF!</v>
      </c>
    </row>
    <row r="15" spans="1:8" ht="15">
      <c r="A15" s="33"/>
      <c r="B15" s="21"/>
      <c r="C15" s="2856"/>
      <c r="D15" s="3" t="e">
        <f>#REF!</f>
        <v>#REF!</v>
      </c>
    </row>
    <row r="16" spans="1:8" ht="15">
      <c r="A16" s="33">
        <v>7</v>
      </c>
      <c r="B16" s="14" t="s">
        <v>773</v>
      </c>
      <c r="C16" s="2856"/>
      <c r="D16" s="3" t="e">
        <f>#REF!</f>
        <v>#REF!</v>
      </c>
    </row>
    <row r="17" spans="1:4" ht="15">
      <c r="A17" s="33"/>
      <c r="B17" s="14"/>
      <c r="C17" s="2856"/>
      <c r="D17" s="3" t="e">
        <f>#REF!</f>
        <v>#REF!</v>
      </c>
    </row>
    <row r="18" spans="1:4" ht="15">
      <c r="A18" s="33">
        <v>8</v>
      </c>
      <c r="B18" s="14" t="s">
        <v>774</v>
      </c>
      <c r="C18" s="2856"/>
      <c r="D18" s="3" t="e">
        <f>#REF!</f>
        <v>#REF!</v>
      </c>
    </row>
    <row r="19" spans="1:4" ht="15">
      <c r="A19" s="33">
        <v>9</v>
      </c>
      <c r="B19" s="14" t="s">
        <v>252</v>
      </c>
      <c r="C19" s="2856"/>
      <c r="D19" s="3" t="e">
        <f>#REF!</f>
        <v>#REF!</v>
      </c>
    </row>
    <row r="20" spans="1:4" ht="15">
      <c r="A20" s="33">
        <v>10</v>
      </c>
      <c r="B20" s="14" t="s">
        <v>775</v>
      </c>
      <c r="C20" s="2856"/>
      <c r="D20" s="3" t="e">
        <f>#REF!</f>
        <v>#REF!</v>
      </c>
    </row>
    <row r="21" spans="1:4" ht="15">
      <c r="A21" s="33">
        <v>11</v>
      </c>
      <c r="B21" s="14" t="s">
        <v>255</v>
      </c>
      <c r="C21" s="2856"/>
      <c r="D21" s="3" t="e">
        <f>#REF!</f>
        <v>#REF!</v>
      </c>
    </row>
    <row r="22" spans="1:4" ht="15">
      <c r="A22" s="33"/>
      <c r="B22" s="14"/>
      <c r="D22" s="3" t="e">
        <f>#REF!</f>
        <v>#REF!</v>
      </c>
    </row>
    <row r="23" spans="1:4" ht="15.75">
      <c r="A23" s="35"/>
      <c r="B23" s="13"/>
    </row>
    <row r="24" spans="1:4" ht="15.75">
      <c r="A24" s="21"/>
      <c r="B24" s="15" t="s">
        <v>776</v>
      </c>
      <c r="D24" s="3" t="e">
        <f>#REF!</f>
        <v>#REF!</v>
      </c>
    </row>
    <row r="25" spans="1:4" ht="15.75">
      <c r="A25" s="14"/>
      <c r="B25" s="15" t="s">
        <v>257</v>
      </c>
    </row>
    <row r="26" spans="1:4" ht="15">
      <c r="A26" s="36">
        <v>13</v>
      </c>
      <c r="B26" s="14" t="s">
        <v>258</v>
      </c>
      <c r="D26" s="3" t="e">
        <f>#REF!</f>
        <v>#REF!</v>
      </c>
    </row>
    <row r="27" spans="1:4" ht="15">
      <c r="A27" s="33"/>
      <c r="B27" s="14"/>
      <c r="D27" s="3" t="e">
        <f>#REF!</f>
        <v>#REF!</v>
      </c>
    </row>
    <row r="28" spans="1:4" ht="15">
      <c r="A28" s="33">
        <v>14</v>
      </c>
      <c r="B28" s="14" t="s">
        <v>777</v>
      </c>
      <c r="D28" s="3"/>
    </row>
    <row r="29" spans="1:4" ht="15">
      <c r="A29" s="33"/>
      <c r="B29" s="14"/>
      <c r="D29" s="3" t="e">
        <f>#REF!</f>
        <v>#REF!</v>
      </c>
    </row>
    <row r="30" spans="1:4" ht="15">
      <c r="A30" s="33">
        <v>15</v>
      </c>
      <c r="B30" s="14" t="s">
        <v>778</v>
      </c>
      <c r="D30" s="3" t="e">
        <f>#REF!</f>
        <v>#REF!</v>
      </c>
    </row>
    <row r="31" spans="1:4" ht="15">
      <c r="A31" s="33"/>
      <c r="B31" s="14"/>
      <c r="D31" s="3" t="e">
        <f>#REF!</f>
        <v>#REF!</v>
      </c>
    </row>
    <row r="32" spans="1:4" ht="15">
      <c r="A32" s="33">
        <v>16</v>
      </c>
      <c r="B32" s="14" t="s">
        <v>779</v>
      </c>
      <c r="D32" s="3" t="e">
        <f>#REF!</f>
        <v>#REF!</v>
      </c>
    </row>
    <row r="33" spans="1:4" ht="15">
      <c r="A33" s="33"/>
      <c r="B33" s="14"/>
      <c r="D33" s="3" t="e">
        <f>#REF!</f>
        <v>#REF!</v>
      </c>
    </row>
    <row r="34" spans="1:4" ht="15">
      <c r="A34" s="33">
        <v>17</v>
      </c>
      <c r="B34" s="14" t="s">
        <v>772</v>
      </c>
      <c r="D34" s="3" t="e">
        <f>#REF!</f>
        <v>#REF!</v>
      </c>
    </row>
    <row r="35" spans="1:4" ht="15">
      <c r="A35" s="33"/>
      <c r="B35" s="14"/>
      <c r="D35" s="3" t="e">
        <f>#REF!</f>
        <v>#REF!</v>
      </c>
    </row>
    <row r="36" spans="1:4" ht="15">
      <c r="A36" s="33">
        <v>18</v>
      </c>
      <c r="B36" s="14" t="s">
        <v>269</v>
      </c>
      <c r="D36" s="3" t="e">
        <f>#REF!</f>
        <v>#REF!</v>
      </c>
    </row>
    <row r="37" spans="1:4" ht="15">
      <c r="A37" s="33"/>
      <c r="B37" s="14"/>
      <c r="D37" s="3" t="e">
        <f>#REF!</f>
        <v>#REF!</v>
      </c>
    </row>
    <row r="38" spans="1:4" ht="15">
      <c r="A38" s="33">
        <v>19</v>
      </c>
      <c r="B38" s="14" t="s">
        <v>262</v>
      </c>
      <c r="D38" s="3" t="e">
        <f>#REF!</f>
        <v>#REF!</v>
      </c>
    </row>
    <row r="39" spans="1:4" ht="15">
      <c r="A39" s="33"/>
      <c r="B39" s="14"/>
      <c r="D39" s="3" t="e">
        <f>#REF!</f>
        <v>#REF!</v>
      </c>
    </row>
    <row r="40" spans="1:4" ht="15">
      <c r="A40" s="33">
        <v>20</v>
      </c>
      <c r="B40" s="14" t="s">
        <v>255</v>
      </c>
      <c r="D40" s="3" t="e">
        <f>#REF!</f>
        <v>#REF!</v>
      </c>
    </row>
    <row r="41" spans="1:4" ht="15">
      <c r="A41" s="33"/>
      <c r="B41" s="14"/>
      <c r="D41" s="3" t="e">
        <f>#REF!</f>
        <v>#REF!</v>
      </c>
    </row>
    <row r="42" spans="1:4" ht="15">
      <c r="A42" s="33">
        <v>21</v>
      </c>
      <c r="B42" s="14" t="s">
        <v>263</v>
      </c>
      <c r="D42" s="3" t="e">
        <f>#REF!</f>
        <v>#REF!</v>
      </c>
    </row>
    <row r="43" spans="1:4" ht="15">
      <c r="A43" s="33"/>
      <c r="B43" s="14"/>
      <c r="D43" s="3" t="e">
        <f>#REF!</f>
        <v>#REF!</v>
      </c>
    </row>
    <row r="44" spans="1:4" ht="15">
      <c r="A44" s="33">
        <v>22</v>
      </c>
      <c r="B44" s="14" t="s">
        <v>264</v>
      </c>
      <c r="D44" s="3" t="e">
        <f>#REF!</f>
        <v>#REF!</v>
      </c>
    </row>
    <row r="45" spans="1:4" ht="15">
      <c r="A45" s="33"/>
      <c r="B45" s="14"/>
      <c r="D45" s="3" t="e">
        <f>#REF!</f>
        <v>#REF!</v>
      </c>
    </row>
    <row r="46" spans="1:4" ht="15">
      <c r="A46" s="33">
        <v>23</v>
      </c>
      <c r="B46" s="14" t="s">
        <v>265</v>
      </c>
      <c r="D46" s="3" t="e">
        <f>#REF!</f>
        <v>#REF!</v>
      </c>
    </row>
    <row r="47" spans="1:4" ht="15">
      <c r="A47" s="33"/>
      <c r="B47" s="14"/>
      <c r="D47" s="3" t="e">
        <f>#REF!</f>
        <v>#REF!</v>
      </c>
    </row>
    <row r="48" spans="1:4" ht="15">
      <c r="A48" s="33"/>
      <c r="B48" s="14" t="s">
        <v>272</v>
      </c>
      <c r="D48" s="3" t="e">
        <f>#REF!</f>
        <v>#REF!</v>
      </c>
    </row>
    <row r="49" spans="1:4" ht="15">
      <c r="A49" s="33"/>
      <c r="B49" s="14"/>
      <c r="D49" s="3" t="e">
        <f>#REF!</f>
        <v>#REF!</v>
      </c>
    </row>
    <row r="50" spans="1:4" ht="15">
      <c r="A50" s="33">
        <v>24</v>
      </c>
      <c r="B50" s="14" t="s">
        <v>267</v>
      </c>
      <c r="D50" s="3" t="e">
        <f>#REF!</f>
        <v>#REF!</v>
      </c>
    </row>
    <row r="51" spans="1:4" ht="15">
      <c r="A51" s="33"/>
      <c r="B51" s="14"/>
    </row>
    <row r="52" spans="1:4" ht="15.75">
      <c r="A52" s="33"/>
      <c r="B52" s="13" t="s">
        <v>780</v>
      </c>
      <c r="D52" s="3" t="e">
        <f>#REF!</f>
        <v>#REF!</v>
      </c>
    </row>
    <row r="53" spans="1:4" ht="15">
      <c r="A53" s="35"/>
      <c r="B53" s="14"/>
      <c r="D53" s="3" t="e">
        <f>#REF!</f>
        <v>#REF!</v>
      </c>
    </row>
    <row r="54" spans="1:4" ht="15.75">
      <c r="A54" s="14"/>
      <c r="B54" s="15" t="s">
        <v>268</v>
      </c>
      <c r="D54" s="3" t="e">
        <f>#REF!</f>
        <v>#REF!</v>
      </c>
    </row>
    <row r="55" spans="1:4" ht="15">
      <c r="A55" s="36">
        <v>25</v>
      </c>
      <c r="B55" s="14" t="s">
        <v>269</v>
      </c>
      <c r="D55" s="3" t="e">
        <f>#REF!</f>
        <v>#REF!</v>
      </c>
    </row>
    <row r="56" spans="1:4" ht="15">
      <c r="A56" s="33"/>
      <c r="B56" s="14"/>
      <c r="D56" s="3" t="e">
        <f>#REF!</f>
        <v>#REF!</v>
      </c>
    </row>
    <row r="57" spans="1:4" ht="15">
      <c r="A57" s="33">
        <v>26</v>
      </c>
      <c r="B57" s="14" t="s">
        <v>255</v>
      </c>
      <c r="D57" s="3" t="e">
        <f>#REF!</f>
        <v>#REF!</v>
      </c>
    </row>
    <row r="58" spans="1:4" ht="15">
      <c r="A58" s="33"/>
      <c r="B58" s="14"/>
      <c r="D58" s="3" t="e">
        <f>#REF!</f>
        <v>#REF!</v>
      </c>
    </row>
    <row r="59" spans="1:4" ht="15">
      <c r="A59" s="33">
        <v>27</v>
      </c>
      <c r="B59" s="14" t="s">
        <v>265</v>
      </c>
      <c r="D59" s="3" t="e">
        <f>#REF!</f>
        <v>#REF!</v>
      </c>
    </row>
    <row r="60" spans="1:4" ht="15">
      <c r="A60" s="33"/>
      <c r="B60" s="14"/>
      <c r="D60" s="3" t="e">
        <f>#REF!</f>
        <v>#REF!</v>
      </c>
    </row>
    <row r="61" spans="1:4" ht="15">
      <c r="A61" s="33">
        <v>28</v>
      </c>
      <c r="B61" s="14" t="s">
        <v>271</v>
      </c>
      <c r="D61" s="3" t="e">
        <f>#REF!</f>
        <v>#REF!</v>
      </c>
    </row>
    <row r="62" spans="1:4" ht="15">
      <c r="A62" s="33"/>
      <c r="B62" s="14"/>
      <c r="D62" s="3" t="e">
        <f>#REF!</f>
        <v>#REF!</v>
      </c>
    </row>
    <row r="63" spans="1:4" ht="15">
      <c r="A63" s="33">
        <v>29</v>
      </c>
      <c r="B63" s="14" t="s">
        <v>263</v>
      </c>
      <c r="D63" s="3" t="e">
        <f>#REF!</f>
        <v>#REF!</v>
      </c>
    </row>
    <row r="64" spans="1:4" ht="15">
      <c r="A64" s="33"/>
      <c r="B64" s="14"/>
      <c r="D64" s="3" t="e">
        <f>#REF!</f>
        <v>#REF!</v>
      </c>
    </row>
    <row r="65" spans="1:4" ht="15">
      <c r="A65" s="33">
        <v>29</v>
      </c>
      <c r="B65" s="14" t="s">
        <v>781</v>
      </c>
      <c r="D65" s="3" t="e">
        <f>#REF!</f>
        <v>#REF!</v>
      </c>
    </row>
    <row r="66" spans="1:4" ht="15">
      <c r="A66" s="33"/>
      <c r="B66" s="14"/>
      <c r="D66" s="3" t="e">
        <f>#REF!</f>
        <v>#REF!</v>
      </c>
    </row>
    <row r="67" spans="1:4" ht="15">
      <c r="A67" s="33">
        <v>30</v>
      </c>
      <c r="B67" s="14" t="s">
        <v>264</v>
      </c>
      <c r="D67" s="3" t="e">
        <f>#REF!</f>
        <v>#REF!</v>
      </c>
    </row>
    <row r="68" spans="1:4" ht="15">
      <c r="A68" s="33"/>
      <c r="B68" s="14"/>
      <c r="D68" s="3" t="e">
        <f>#REF!</f>
        <v>#REF!</v>
      </c>
    </row>
    <row r="69" spans="1:4" ht="15">
      <c r="A69" s="33">
        <v>31</v>
      </c>
      <c r="B69" s="14" t="s">
        <v>272</v>
      </c>
      <c r="D69" s="3" t="e">
        <f>#REF!</f>
        <v>#REF!</v>
      </c>
    </row>
    <row r="70" spans="1:4" ht="15">
      <c r="A70" s="33"/>
      <c r="B70" s="14"/>
      <c r="D70" s="3" t="e">
        <f>#REF!</f>
        <v>#REF!</v>
      </c>
    </row>
    <row r="71" spans="1:4" ht="15">
      <c r="A71" s="33">
        <v>32</v>
      </c>
      <c r="B71" s="14" t="s">
        <v>267</v>
      </c>
      <c r="D71" s="3"/>
    </row>
    <row r="72" spans="1:4" ht="15">
      <c r="A72" s="33"/>
      <c r="B72" s="14"/>
      <c r="D72" s="3"/>
    </row>
    <row r="73" spans="1:4" ht="15.75">
      <c r="A73" s="33"/>
      <c r="B73" s="13" t="s">
        <v>782</v>
      </c>
      <c r="D73" s="3" t="e">
        <f>#REF!</f>
        <v>#REF!</v>
      </c>
    </row>
    <row r="74" spans="1:4" ht="15">
      <c r="A74" s="33"/>
      <c r="B74" s="14"/>
    </row>
    <row r="75" spans="1:4" ht="15.75">
      <c r="A75" s="35">
        <v>33</v>
      </c>
      <c r="B75" s="15" t="s">
        <v>783</v>
      </c>
    </row>
    <row r="76" spans="1:4" ht="15">
      <c r="A76" s="35"/>
      <c r="B76" s="14"/>
    </row>
    <row r="77" spans="1:4" ht="15">
      <c r="A77" s="33" t="s">
        <v>784</v>
      </c>
      <c r="B77" s="14" t="s">
        <v>785</v>
      </c>
    </row>
    <row r="78" spans="1:4" ht="15">
      <c r="A78" s="33" t="s">
        <v>786</v>
      </c>
      <c r="B78" s="14" t="s">
        <v>779</v>
      </c>
    </row>
    <row r="79" spans="1:4" ht="15">
      <c r="A79" s="33" t="s">
        <v>787</v>
      </c>
      <c r="B79" s="14" t="s">
        <v>771</v>
      </c>
    </row>
    <row r="80" spans="1:4" ht="15">
      <c r="A80" s="33"/>
      <c r="B80" s="14"/>
    </row>
    <row r="81" spans="1:4" ht="15.75">
      <c r="A81" s="33"/>
      <c r="B81" s="13" t="s">
        <v>240</v>
      </c>
    </row>
    <row r="82" spans="1:4" ht="15.75">
      <c r="A82" s="33"/>
      <c r="B82" s="13"/>
    </row>
    <row r="83" spans="1:4" ht="15.75">
      <c r="A83" s="33"/>
      <c r="B83" s="15" t="s">
        <v>273</v>
      </c>
      <c r="D83" s="3" t="e">
        <f>#REF!</f>
        <v>#REF!</v>
      </c>
    </row>
  </sheetData>
  <mergeCells count="1">
    <mergeCell ref="C5:C21"/>
  </mergeCells>
  <phoneticPr fontId="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3">
    <tabColor rgb="FF008000"/>
  </sheetPr>
  <dimension ref="A1:F48"/>
  <sheetViews>
    <sheetView view="pageBreakPreview" topLeftCell="A6" zoomScale="106" zoomScaleNormal="100" zoomScaleSheetLayoutView="106" workbookViewId="0">
      <selection activeCell="H24" sqref="H24"/>
    </sheetView>
  </sheetViews>
  <sheetFormatPr defaultColWidth="14.7109375" defaultRowHeight="12.75"/>
  <cols>
    <col min="1" max="1" width="6.28515625" style="4" customWidth="1"/>
    <col min="2" max="2" width="27.85546875" style="4" customWidth="1"/>
    <col min="3" max="3" width="18.85546875" style="4" customWidth="1"/>
    <col min="4" max="4" width="17.5703125" style="4" customWidth="1"/>
    <col min="5" max="5" width="20.42578125" style="4" customWidth="1"/>
    <col min="6" max="6" width="16.28515625" style="4" hidden="1" customWidth="1"/>
    <col min="7" max="16384" width="14.7109375" style="4"/>
  </cols>
  <sheetData>
    <row r="1" spans="1:5" ht="23.25" customHeight="1">
      <c r="A1" s="2857" t="s">
        <v>788</v>
      </c>
      <c r="B1" s="2857"/>
      <c r="C1" s="111"/>
      <c r="D1" s="111"/>
      <c r="E1" s="7" t="s">
        <v>789</v>
      </c>
    </row>
    <row r="2" spans="1:5" ht="15.75">
      <c r="A2" s="2" t="s">
        <v>790</v>
      </c>
      <c r="B2" s="40"/>
      <c r="C2" s="1797"/>
      <c r="D2" s="40"/>
      <c r="E2" s="111"/>
    </row>
    <row r="3" spans="1:5" ht="15.75">
      <c r="A3" s="111"/>
      <c r="B3" s="111"/>
      <c r="C3" s="111"/>
      <c r="D3" s="111"/>
      <c r="E3" s="1798" t="s">
        <v>791</v>
      </c>
    </row>
    <row r="4" spans="1:5" ht="63">
      <c r="A4" s="106"/>
      <c r="B4" s="106"/>
      <c r="C4" s="41" t="s">
        <v>792</v>
      </c>
      <c r="D4" s="41" t="s">
        <v>793</v>
      </c>
      <c r="E4" s="41" t="s">
        <v>794</v>
      </c>
    </row>
    <row r="5" spans="1:5" ht="15.75">
      <c r="A5" s="106"/>
      <c r="B5" s="106"/>
      <c r="C5" s="28"/>
      <c r="D5" s="28"/>
      <c r="E5" s="28"/>
    </row>
    <row r="6" spans="1:5" ht="15.75">
      <c r="A6" s="106"/>
      <c r="B6" s="106"/>
      <c r="C6" s="28"/>
      <c r="D6" s="28"/>
      <c r="E6" s="106"/>
    </row>
    <row r="7" spans="1:5" ht="15.75">
      <c r="A7" s="37" t="s">
        <v>282</v>
      </c>
      <c r="B7" s="31" t="s">
        <v>795</v>
      </c>
      <c r="C7" s="28"/>
      <c r="D7" s="106"/>
      <c r="E7" s="106"/>
    </row>
    <row r="8" spans="1:5" ht="15.75">
      <c r="A8" s="2740"/>
      <c r="B8" s="31" t="s">
        <v>796</v>
      </c>
      <c r="C8" s="106"/>
      <c r="D8" s="106"/>
      <c r="E8" s="106"/>
    </row>
    <row r="9" spans="1:5">
      <c r="A9" s="2740"/>
      <c r="B9" s="106"/>
      <c r="C9" s="106"/>
      <c r="D9" s="106"/>
      <c r="E9" s="106"/>
    </row>
    <row r="10" spans="1:5">
      <c r="A10" s="2740"/>
      <c r="B10" s="106" t="s">
        <v>797</v>
      </c>
      <c r="C10" s="106"/>
      <c r="D10" s="106"/>
      <c r="E10" s="106"/>
    </row>
    <row r="11" spans="1:5">
      <c r="A11" s="2740"/>
      <c r="B11" s="2740" t="s">
        <v>798</v>
      </c>
      <c r="C11" s="106"/>
      <c r="D11" s="106"/>
      <c r="E11" s="106"/>
    </row>
    <row r="12" spans="1:5">
      <c r="A12" s="2740"/>
      <c r="B12" s="2740" t="s">
        <v>799</v>
      </c>
      <c r="C12" s="106"/>
      <c r="D12" s="112"/>
      <c r="E12" s="112"/>
    </row>
    <row r="13" spans="1:5">
      <c r="A13" s="2740"/>
      <c r="B13" s="2740" t="s">
        <v>800</v>
      </c>
      <c r="C13" s="106"/>
      <c r="D13" s="112"/>
      <c r="E13" s="112"/>
    </row>
    <row r="14" spans="1:5" ht="15.75">
      <c r="A14" s="2740"/>
      <c r="B14" s="31" t="s">
        <v>801</v>
      </c>
      <c r="C14" s="2676">
        <f>'Depreciation New'!G83</f>
        <v>302977.52479870018</v>
      </c>
      <c r="D14" s="2676">
        <f>'Depreciation New'!I83</f>
        <v>406735.06516500009</v>
      </c>
      <c r="E14" s="2676">
        <f>'Depreciation New'!K83</f>
        <v>518238.54334059008</v>
      </c>
    </row>
    <row r="15" spans="1:5">
      <c r="A15" s="2740"/>
      <c r="B15" s="106" t="s">
        <v>802</v>
      </c>
      <c r="C15" s="2676"/>
      <c r="D15" s="2676"/>
      <c r="E15" s="2676"/>
    </row>
    <row r="16" spans="1:5">
      <c r="A16" s="2740"/>
      <c r="B16" s="2740" t="s">
        <v>798</v>
      </c>
      <c r="C16" s="2676"/>
      <c r="D16" s="2676"/>
      <c r="E16" s="2676"/>
    </row>
    <row r="17" spans="1:6">
      <c r="A17" s="2740"/>
      <c r="B17" s="2740" t="s">
        <v>799</v>
      </c>
      <c r="C17" s="2676"/>
      <c r="D17" s="2676"/>
      <c r="E17" s="2676"/>
      <c r="F17" s="111"/>
    </row>
    <row r="18" spans="1:6">
      <c r="A18" s="2740"/>
      <c r="B18" s="2740" t="s">
        <v>800</v>
      </c>
      <c r="C18" s="2676"/>
      <c r="D18" s="2676"/>
      <c r="E18" s="2676"/>
      <c r="F18" s="111"/>
    </row>
    <row r="19" spans="1:6" ht="15.75">
      <c r="A19" s="2740"/>
      <c r="B19" s="31" t="s">
        <v>801</v>
      </c>
      <c r="C19" s="2676">
        <f>'F-2'!C16</f>
        <v>44055.996277199971</v>
      </c>
      <c r="D19" s="2676">
        <f>'F-2'!H16</f>
        <v>45674.394258000066</v>
      </c>
      <c r="E19" s="2676">
        <f>'F-2'!M16</f>
        <v>51661.488212855023</v>
      </c>
      <c r="F19" s="2741"/>
    </row>
    <row r="20" spans="1:6">
      <c r="A20" s="2740"/>
      <c r="B20" s="106"/>
      <c r="C20" s="106"/>
      <c r="D20" s="112"/>
      <c r="E20" s="112"/>
      <c r="F20" s="111"/>
    </row>
    <row r="21" spans="1:6" ht="15.75">
      <c r="A21" s="37" t="s">
        <v>311</v>
      </c>
      <c r="B21" s="31" t="s">
        <v>803</v>
      </c>
      <c r="C21" s="106"/>
      <c r="D21" s="112"/>
      <c r="E21" s="112"/>
      <c r="F21" s="111"/>
    </row>
    <row r="22" spans="1:6">
      <c r="A22" s="2740"/>
      <c r="B22" s="106"/>
      <c r="C22" s="106"/>
      <c r="D22" s="112"/>
      <c r="E22" s="112"/>
      <c r="F22" s="111"/>
    </row>
    <row r="23" spans="1:6">
      <c r="A23" s="2740"/>
      <c r="B23" s="106" t="s">
        <v>797</v>
      </c>
      <c r="C23" s="106"/>
      <c r="D23" s="112"/>
      <c r="E23" s="112"/>
      <c r="F23" s="111"/>
    </row>
    <row r="24" spans="1:6">
      <c r="A24" s="2740"/>
      <c r="B24" s="2740" t="s">
        <v>798</v>
      </c>
      <c r="C24" s="106"/>
      <c r="D24" s="112"/>
      <c r="E24" s="112"/>
      <c r="F24" s="111"/>
    </row>
    <row r="25" spans="1:6">
      <c r="A25" s="2740"/>
      <c r="B25" s="2740" t="s">
        <v>799</v>
      </c>
      <c r="C25" s="106"/>
      <c r="D25" s="112"/>
      <c r="E25" s="112"/>
      <c r="F25" s="111"/>
    </row>
    <row r="26" spans="1:6">
      <c r="A26" s="2740"/>
      <c r="B26" s="2740" t="s">
        <v>800</v>
      </c>
      <c r="C26" s="106"/>
      <c r="D26" s="112"/>
      <c r="E26" s="112"/>
      <c r="F26" s="111"/>
    </row>
    <row r="27" spans="1:6" ht="15.75">
      <c r="A27" s="2740"/>
      <c r="B27" s="31" t="s">
        <v>801</v>
      </c>
      <c r="C27" s="106"/>
      <c r="D27" s="111"/>
      <c r="E27" s="112"/>
      <c r="F27" s="111"/>
    </row>
    <row r="28" spans="1:6">
      <c r="A28" s="2740"/>
      <c r="B28" s="106" t="s">
        <v>802</v>
      </c>
      <c r="C28" s="106"/>
      <c r="D28" s="112"/>
      <c r="E28" s="112"/>
      <c r="F28" s="111"/>
    </row>
    <row r="29" spans="1:6">
      <c r="A29" s="2740"/>
      <c r="B29" s="2740" t="s">
        <v>798</v>
      </c>
      <c r="C29" s="106"/>
      <c r="D29" s="112"/>
      <c r="E29" s="112"/>
      <c r="F29" s="2741"/>
    </row>
    <row r="30" spans="1:6">
      <c r="A30" s="2740"/>
      <c r="B30" s="2740" t="s">
        <v>799</v>
      </c>
      <c r="C30" s="106"/>
      <c r="D30" s="112"/>
      <c r="E30" s="112"/>
      <c r="F30" s="111"/>
    </row>
    <row r="31" spans="1:6">
      <c r="A31" s="2740"/>
      <c r="B31" s="2740" t="s">
        <v>800</v>
      </c>
      <c r="C31" s="106"/>
      <c r="D31" s="112"/>
      <c r="E31" s="112"/>
      <c r="F31" s="111"/>
    </row>
    <row r="32" spans="1:6" ht="15.75">
      <c r="A32" s="2740"/>
      <c r="B32" s="31" t="s">
        <v>801</v>
      </c>
      <c r="C32" s="2676">
        <f>'F-2'!D16+'F-2'!E16+'F-2'!F16</f>
        <v>105375.93834940009</v>
      </c>
      <c r="D32" s="2676">
        <f>'F-2'!I16+'F-2'!J16+'F-2'!K16</f>
        <v>117490.57213044494</v>
      </c>
      <c r="E32" s="2676">
        <f>'F-2'!N16+'F-2'!O16+'F-2'!P16</f>
        <v>99906.11837709698</v>
      </c>
      <c r="F32" s="111"/>
    </row>
    <row r="33" spans="1:6">
      <c r="A33" s="2740"/>
      <c r="B33" s="106"/>
      <c r="C33" s="2676"/>
      <c r="D33" s="2676"/>
      <c r="E33" s="2676"/>
      <c r="F33" s="111"/>
    </row>
    <row r="34" spans="1:6" ht="15.75">
      <c r="A34" s="37" t="s">
        <v>804</v>
      </c>
      <c r="B34" s="31" t="s">
        <v>805</v>
      </c>
      <c r="C34" s="2676"/>
      <c r="D34" s="2676"/>
      <c r="E34" s="2676"/>
      <c r="F34" s="111"/>
    </row>
    <row r="35" spans="1:6" ht="15.75">
      <c r="A35" s="37"/>
      <c r="B35" s="31"/>
      <c r="C35" s="2676"/>
      <c r="D35" s="2676"/>
      <c r="E35" s="2676"/>
      <c r="F35" s="111"/>
    </row>
    <row r="36" spans="1:6" ht="15.75">
      <c r="A36" s="37" t="s">
        <v>806</v>
      </c>
      <c r="B36" s="31" t="s">
        <v>807</v>
      </c>
      <c r="C36" s="2676"/>
      <c r="D36" s="2676"/>
      <c r="E36" s="2676"/>
      <c r="F36" s="111"/>
    </row>
    <row r="37" spans="1:6" ht="15.75">
      <c r="A37" s="108"/>
      <c r="B37" s="109" t="s">
        <v>808</v>
      </c>
      <c r="C37" s="2676"/>
      <c r="D37" s="2676"/>
      <c r="E37" s="2676"/>
      <c r="F37" s="111"/>
    </row>
    <row r="38" spans="1:6" ht="15.75">
      <c r="A38" s="108"/>
      <c r="B38" s="109" t="s">
        <v>809</v>
      </c>
      <c r="C38" s="2676"/>
      <c r="D38" s="2676"/>
      <c r="E38" s="2676"/>
      <c r="F38" s="111"/>
    </row>
    <row r="39" spans="1:6" ht="15.75">
      <c r="A39" s="2740"/>
      <c r="B39" s="31" t="s">
        <v>810</v>
      </c>
      <c r="C39" s="2676">
        <f>C14+C19+C32-C34</f>
        <v>452409.45942530024</v>
      </c>
      <c r="D39" s="2676">
        <f t="shared" ref="D39:F39" si="0">D14+D19+D32-D34</f>
        <v>569900.03155344515</v>
      </c>
      <c r="E39" s="2676">
        <f t="shared" si="0"/>
        <v>669806.1499305421</v>
      </c>
      <c r="F39" s="112">
        <f t="shared" si="0"/>
        <v>0</v>
      </c>
    </row>
    <row r="40" spans="1:6" ht="15.75">
      <c r="A40" s="2" t="s">
        <v>811</v>
      </c>
      <c r="B40" s="111" t="s">
        <v>812</v>
      </c>
      <c r="C40" s="111"/>
      <c r="D40" s="111"/>
      <c r="E40" s="111"/>
      <c r="F40" s="111"/>
    </row>
    <row r="41" spans="1:6">
      <c r="A41" s="111"/>
      <c r="B41" s="111" t="s">
        <v>813</v>
      </c>
      <c r="C41" s="111"/>
      <c r="D41" s="111"/>
      <c r="E41" s="111"/>
      <c r="F41" s="111"/>
    </row>
    <row r="42" spans="1:6">
      <c r="A42" s="111"/>
      <c r="B42" s="111" t="s">
        <v>814</v>
      </c>
      <c r="C42" s="111"/>
      <c r="D42" s="111"/>
      <c r="E42" s="111"/>
      <c r="F42" s="111"/>
    </row>
    <row r="43" spans="1:6" hidden="1">
      <c r="A43" s="499"/>
      <c r="B43" s="499" t="s">
        <v>815</v>
      </c>
      <c r="C43" s="500" t="e">
        <f>C39-#REF!</f>
        <v>#REF!</v>
      </c>
      <c r="D43" s="500" t="e">
        <f>D39-#REF!</f>
        <v>#REF!</v>
      </c>
      <c r="E43" s="499"/>
      <c r="F43" s="111"/>
    </row>
    <row r="44" spans="1:6">
      <c r="A44" s="111"/>
      <c r="B44" s="111"/>
      <c r="C44" s="110"/>
      <c r="D44" s="111"/>
      <c r="E44" s="111"/>
      <c r="F44" s="111"/>
    </row>
    <row r="45" spans="1:6" hidden="1">
      <c r="A45" s="111"/>
      <c r="B45" s="111" t="s">
        <v>816</v>
      </c>
      <c r="C45" s="2742">
        <f>'Depreciation New'!G83+'F-2'!H16</f>
        <v>348651.91905670025</v>
      </c>
      <c r="D45" s="2742">
        <f>'Depreciation New'!I83+'F-2'!M16</f>
        <v>458396.5533778551</v>
      </c>
      <c r="E45" s="2742">
        <f>'Depreciation New'!K83+'F-2'!R16</f>
        <v>559819.73262915935</v>
      </c>
      <c r="F45" s="111"/>
    </row>
    <row r="46" spans="1:6" hidden="1">
      <c r="A46" s="111"/>
      <c r="B46" s="111" t="s">
        <v>817</v>
      </c>
      <c r="C46" s="2742">
        <f>C39-C45</f>
        <v>103757.54036859999</v>
      </c>
      <c r="D46" s="2742">
        <f>D39-D45</f>
        <v>111503.47817559005</v>
      </c>
      <c r="E46" s="2742">
        <f>E39-E45</f>
        <v>109986.41730138275</v>
      </c>
      <c r="F46" s="111"/>
    </row>
    <row r="47" spans="1:6">
      <c r="A47" s="111"/>
      <c r="B47" s="111"/>
      <c r="C47" s="2742"/>
      <c r="D47" s="111"/>
      <c r="E47" s="111"/>
      <c r="F47" s="111"/>
    </row>
    <row r="48" spans="1:6">
      <c r="A48" s="111"/>
      <c r="B48" s="111"/>
      <c r="C48" s="2742"/>
      <c r="D48" s="111"/>
      <c r="E48" s="111"/>
      <c r="F48" s="111"/>
    </row>
  </sheetData>
  <mergeCells count="1">
    <mergeCell ref="A1:B1"/>
  </mergeCells>
  <phoneticPr fontId="0" type="noConversion"/>
  <printOptions horizontalCentered="1" verticalCentered="1"/>
  <pageMargins left="0.23622047244094491" right="0.23622047244094491" top="0.62992125984251968" bottom="0.6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8000"/>
  </sheetPr>
  <dimension ref="A1:I66"/>
  <sheetViews>
    <sheetView showGridLines="0" view="pageBreakPreview" topLeftCell="B13" zoomScale="80" zoomScaleNormal="90" zoomScaleSheetLayoutView="80" workbookViewId="0">
      <selection activeCell="H14" sqref="H14"/>
    </sheetView>
  </sheetViews>
  <sheetFormatPr defaultColWidth="14.7109375" defaultRowHeight="12.75"/>
  <cols>
    <col min="1" max="1" width="16.28515625" style="1060" hidden="1" customWidth="1"/>
    <col min="2" max="3" width="14.7109375" style="1060"/>
    <col min="4" max="4" width="63.28515625" style="1060" bestFit="1" customWidth="1"/>
    <col min="5" max="5" width="15.28515625" style="1060" bestFit="1" customWidth="1"/>
    <col min="6" max="6" width="17.85546875" style="1060" customWidth="1"/>
    <col min="7" max="7" width="26.42578125" style="1060" customWidth="1"/>
    <col min="8" max="8" width="15.42578125" style="1060" customWidth="1"/>
    <col min="9" max="251" width="14.7109375" style="1060"/>
    <col min="252" max="252" width="6.28515625" style="1060" customWidth="1"/>
    <col min="253" max="253" width="39.5703125" style="1060" customWidth="1"/>
    <col min="254" max="254" width="18.85546875" style="1060" customWidth="1"/>
    <col min="255" max="255" width="19" style="1060" customWidth="1"/>
    <col min="256" max="256" width="17.42578125" style="1060" customWidth="1"/>
    <col min="257" max="257" width="0" style="1060" hidden="1" customWidth="1"/>
    <col min="258" max="259" width="14.7109375" style="1060"/>
    <col min="260" max="260" width="63.28515625" style="1060" bestFit="1" customWidth="1"/>
    <col min="261" max="261" width="15.28515625" style="1060" bestFit="1" customWidth="1"/>
    <col min="262" max="262" width="17.85546875" style="1060" customWidth="1"/>
    <col min="263" max="263" width="23.85546875" style="1060" bestFit="1" customWidth="1"/>
    <col min="264" max="264" width="15.42578125" style="1060" customWidth="1"/>
    <col min="265" max="507" width="14.7109375" style="1060"/>
    <col min="508" max="508" width="6.28515625" style="1060" customWidth="1"/>
    <col min="509" max="509" width="39.5703125" style="1060" customWidth="1"/>
    <col min="510" max="510" width="18.85546875" style="1060" customWidth="1"/>
    <col min="511" max="511" width="19" style="1060" customWidth="1"/>
    <col min="512" max="512" width="17.42578125" style="1060" customWidth="1"/>
    <col min="513" max="513" width="0" style="1060" hidden="1" customWidth="1"/>
    <col min="514" max="515" width="14.7109375" style="1060"/>
    <col min="516" max="516" width="63.28515625" style="1060" bestFit="1" customWidth="1"/>
    <col min="517" max="517" width="15.28515625" style="1060" bestFit="1" customWidth="1"/>
    <col min="518" max="518" width="17.85546875" style="1060" customWidth="1"/>
    <col min="519" max="519" width="23.85546875" style="1060" bestFit="1" customWidth="1"/>
    <col min="520" max="520" width="15.42578125" style="1060" customWidth="1"/>
    <col min="521" max="763" width="14.7109375" style="1060"/>
    <col min="764" max="764" width="6.28515625" style="1060" customWidth="1"/>
    <col min="765" max="765" width="39.5703125" style="1060" customWidth="1"/>
    <col min="766" max="766" width="18.85546875" style="1060" customWidth="1"/>
    <col min="767" max="767" width="19" style="1060" customWidth="1"/>
    <col min="768" max="768" width="17.42578125" style="1060" customWidth="1"/>
    <col min="769" max="769" width="0" style="1060" hidden="1" customWidth="1"/>
    <col min="770" max="771" width="14.7109375" style="1060"/>
    <col min="772" max="772" width="63.28515625" style="1060" bestFit="1" customWidth="1"/>
    <col min="773" max="773" width="15.28515625" style="1060" bestFit="1" customWidth="1"/>
    <col min="774" max="774" width="17.85546875" style="1060" customWidth="1"/>
    <col min="775" max="775" width="23.85546875" style="1060" bestFit="1" customWidth="1"/>
    <col min="776" max="776" width="15.42578125" style="1060" customWidth="1"/>
    <col min="777" max="1019" width="14.7109375" style="1060"/>
    <col min="1020" max="1020" width="6.28515625" style="1060" customWidth="1"/>
    <col min="1021" max="1021" width="39.5703125" style="1060" customWidth="1"/>
    <col min="1022" max="1022" width="18.85546875" style="1060" customWidth="1"/>
    <col min="1023" max="1023" width="19" style="1060" customWidth="1"/>
    <col min="1024" max="1024" width="17.42578125" style="1060" customWidth="1"/>
    <col min="1025" max="1025" width="0" style="1060" hidden="1" customWidth="1"/>
    <col min="1026" max="1027" width="14.7109375" style="1060"/>
    <col min="1028" max="1028" width="63.28515625" style="1060" bestFit="1" customWidth="1"/>
    <col min="1029" max="1029" width="15.28515625" style="1060" bestFit="1" customWidth="1"/>
    <col min="1030" max="1030" width="17.85546875" style="1060" customWidth="1"/>
    <col min="1031" max="1031" width="23.85546875" style="1060" bestFit="1" customWidth="1"/>
    <col min="1032" max="1032" width="15.42578125" style="1060" customWidth="1"/>
    <col min="1033" max="1275" width="14.7109375" style="1060"/>
    <col min="1276" max="1276" width="6.28515625" style="1060" customWidth="1"/>
    <col min="1277" max="1277" width="39.5703125" style="1060" customWidth="1"/>
    <col min="1278" max="1278" width="18.85546875" style="1060" customWidth="1"/>
    <col min="1279" max="1279" width="19" style="1060" customWidth="1"/>
    <col min="1280" max="1280" width="17.42578125" style="1060" customWidth="1"/>
    <col min="1281" max="1281" width="0" style="1060" hidden="1" customWidth="1"/>
    <col min="1282" max="1283" width="14.7109375" style="1060"/>
    <col min="1284" max="1284" width="63.28515625" style="1060" bestFit="1" customWidth="1"/>
    <col min="1285" max="1285" width="15.28515625" style="1060" bestFit="1" customWidth="1"/>
    <col min="1286" max="1286" width="17.85546875" style="1060" customWidth="1"/>
    <col min="1287" max="1287" width="23.85546875" style="1060" bestFit="1" customWidth="1"/>
    <col min="1288" max="1288" width="15.42578125" style="1060" customWidth="1"/>
    <col min="1289" max="1531" width="14.7109375" style="1060"/>
    <col min="1532" max="1532" width="6.28515625" style="1060" customWidth="1"/>
    <col min="1533" max="1533" width="39.5703125" style="1060" customWidth="1"/>
    <col min="1534" max="1534" width="18.85546875" style="1060" customWidth="1"/>
    <col min="1535" max="1535" width="19" style="1060" customWidth="1"/>
    <col min="1536" max="1536" width="17.42578125" style="1060" customWidth="1"/>
    <col min="1537" max="1537" width="0" style="1060" hidden="1" customWidth="1"/>
    <col min="1538" max="1539" width="14.7109375" style="1060"/>
    <col min="1540" max="1540" width="63.28515625" style="1060" bestFit="1" customWidth="1"/>
    <col min="1541" max="1541" width="15.28515625" style="1060" bestFit="1" customWidth="1"/>
    <col min="1542" max="1542" width="17.85546875" style="1060" customWidth="1"/>
    <col min="1543" max="1543" width="23.85546875" style="1060" bestFit="1" customWidth="1"/>
    <col min="1544" max="1544" width="15.42578125" style="1060" customWidth="1"/>
    <col min="1545" max="1787" width="14.7109375" style="1060"/>
    <col min="1788" max="1788" width="6.28515625" style="1060" customWidth="1"/>
    <col min="1789" max="1789" width="39.5703125" style="1060" customWidth="1"/>
    <col min="1790" max="1790" width="18.85546875" style="1060" customWidth="1"/>
    <col min="1791" max="1791" width="19" style="1060" customWidth="1"/>
    <col min="1792" max="1792" width="17.42578125" style="1060" customWidth="1"/>
    <col min="1793" max="1793" width="0" style="1060" hidden="1" customWidth="1"/>
    <col min="1794" max="1795" width="14.7109375" style="1060"/>
    <col min="1796" max="1796" width="63.28515625" style="1060" bestFit="1" customWidth="1"/>
    <col min="1797" max="1797" width="15.28515625" style="1060" bestFit="1" customWidth="1"/>
    <col min="1798" max="1798" width="17.85546875" style="1060" customWidth="1"/>
    <col min="1799" max="1799" width="23.85546875" style="1060" bestFit="1" customWidth="1"/>
    <col min="1800" max="1800" width="15.42578125" style="1060" customWidth="1"/>
    <col min="1801" max="2043" width="14.7109375" style="1060"/>
    <col min="2044" max="2044" width="6.28515625" style="1060" customWidth="1"/>
    <col min="2045" max="2045" width="39.5703125" style="1060" customWidth="1"/>
    <col min="2046" max="2046" width="18.85546875" style="1060" customWidth="1"/>
    <col min="2047" max="2047" width="19" style="1060" customWidth="1"/>
    <col min="2048" max="2048" width="17.42578125" style="1060" customWidth="1"/>
    <col min="2049" max="2049" width="0" style="1060" hidden="1" customWidth="1"/>
    <col min="2050" max="2051" width="14.7109375" style="1060"/>
    <col min="2052" max="2052" width="63.28515625" style="1060" bestFit="1" customWidth="1"/>
    <col min="2053" max="2053" width="15.28515625" style="1060" bestFit="1" customWidth="1"/>
    <col min="2054" max="2054" width="17.85546875" style="1060" customWidth="1"/>
    <col min="2055" max="2055" width="23.85546875" style="1060" bestFit="1" customWidth="1"/>
    <col min="2056" max="2056" width="15.42578125" style="1060" customWidth="1"/>
    <col min="2057" max="2299" width="14.7109375" style="1060"/>
    <col min="2300" max="2300" width="6.28515625" style="1060" customWidth="1"/>
    <col min="2301" max="2301" width="39.5703125" style="1060" customWidth="1"/>
    <col min="2302" max="2302" width="18.85546875" style="1060" customWidth="1"/>
    <col min="2303" max="2303" width="19" style="1060" customWidth="1"/>
    <col min="2304" max="2304" width="17.42578125" style="1060" customWidth="1"/>
    <col min="2305" max="2305" width="0" style="1060" hidden="1" customWidth="1"/>
    <col min="2306" max="2307" width="14.7109375" style="1060"/>
    <col min="2308" max="2308" width="63.28515625" style="1060" bestFit="1" customWidth="1"/>
    <col min="2309" max="2309" width="15.28515625" style="1060" bestFit="1" customWidth="1"/>
    <col min="2310" max="2310" width="17.85546875" style="1060" customWidth="1"/>
    <col min="2311" max="2311" width="23.85546875" style="1060" bestFit="1" customWidth="1"/>
    <col min="2312" max="2312" width="15.42578125" style="1060" customWidth="1"/>
    <col min="2313" max="2555" width="14.7109375" style="1060"/>
    <col min="2556" max="2556" width="6.28515625" style="1060" customWidth="1"/>
    <col min="2557" max="2557" width="39.5703125" style="1060" customWidth="1"/>
    <col min="2558" max="2558" width="18.85546875" style="1060" customWidth="1"/>
    <col min="2559" max="2559" width="19" style="1060" customWidth="1"/>
    <col min="2560" max="2560" width="17.42578125" style="1060" customWidth="1"/>
    <col min="2561" max="2561" width="0" style="1060" hidden="1" customWidth="1"/>
    <col min="2562" max="2563" width="14.7109375" style="1060"/>
    <col min="2564" max="2564" width="63.28515625" style="1060" bestFit="1" customWidth="1"/>
    <col min="2565" max="2565" width="15.28515625" style="1060" bestFit="1" customWidth="1"/>
    <col min="2566" max="2566" width="17.85546875" style="1060" customWidth="1"/>
    <col min="2567" max="2567" width="23.85546875" style="1060" bestFit="1" customWidth="1"/>
    <col min="2568" max="2568" width="15.42578125" style="1060" customWidth="1"/>
    <col min="2569" max="2811" width="14.7109375" style="1060"/>
    <col min="2812" max="2812" width="6.28515625" style="1060" customWidth="1"/>
    <col min="2813" max="2813" width="39.5703125" style="1060" customWidth="1"/>
    <col min="2814" max="2814" width="18.85546875" style="1060" customWidth="1"/>
    <col min="2815" max="2815" width="19" style="1060" customWidth="1"/>
    <col min="2816" max="2816" width="17.42578125" style="1060" customWidth="1"/>
    <col min="2817" max="2817" width="0" style="1060" hidden="1" customWidth="1"/>
    <col min="2818" max="2819" width="14.7109375" style="1060"/>
    <col min="2820" max="2820" width="63.28515625" style="1060" bestFit="1" customWidth="1"/>
    <col min="2821" max="2821" width="15.28515625" style="1060" bestFit="1" customWidth="1"/>
    <col min="2822" max="2822" width="17.85546875" style="1060" customWidth="1"/>
    <col min="2823" max="2823" width="23.85546875" style="1060" bestFit="1" customWidth="1"/>
    <col min="2824" max="2824" width="15.42578125" style="1060" customWidth="1"/>
    <col min="2825" max="3067" width="14.7109375" style="1060"/>
    <col min="3068" max="3068" width="6.28515625" style="1060" customWidth="1"/>
    <col min="3069" max="3069" width="39.5703125" style="1060" customWidth="1"/>
    <col min="3070" max="3070" width="18.85546875" style="1060" customWidth="1"/>
    <col min="3071" max="3071" width="19" style="1060" customWidth="1"/>
    <col min="3072" max="3072" width="17.42578125" style="1060" customWidth="1"/>
    <col min="3073" max="3073" width="0" style="1060" hidden="1" customWidth="1"/>
    <col min="3074" max="3075" width="14.7109375" style="1060"/>
    <col min="3076" max="3076" width="63.28515625" style="1060" bestFit="1" customWidth="1"/>
    <col min="3077" max="3077" width="15.28515625" style="1060" bestFit="1" customWidth="1"/>
    <col min="3078" max="3078" width="17.85546875" style="1060" customWidth="1"/>
    <col min="3079" max="3079" width="23.85546875" style="1060" bestFit="1" customWidth="1"/>
    <col min="3080" max="3080" width="15.42578125" style="1060" customWidth="1"/>
    <col min="3081" max="3323" width="14.7109375" style="1060"/>
    <col min="3324" max="3324" width="6.28515625" style="1060" customWidth="1"/>
    <col min="3325" max="3325" width="39.5703125" style="1060" customWidth="1"/>
    <col min="3326" max="3326" width="18.85546875" style="1060" customWidth="1"/>
    <col min="3327" max="3327" width="19" style="1060" customWidth="1"/>
    <col min="3328" max="3328" width="17.42578125" style="1060" customWidth="1"/>
    <col min="3329" max="3329" width="0" style="1060" hidden="1" customWidth="1"/>
    <col min="3330" max="3331" width="14.7109375" style="1060"/>
    <col min="3332" max="3332" width="63.28515625" style="1060" bestFit="1" customWidth="1"/>
    <col min="3333" max="3333" width="15.28515625" style="1060" bestFit="1" customWidth="1"/>
    <col min="3334" max="3334" width="17.85546875" style="1060" customWidth="1"/>
    <col min="3335" max="3335" width="23.85546875" style="1060" bestFit="1" customWidth="1"/>
    <col min="3336" max="3336" width="15.42578125" style="1060" customWidth="1"/>
    <col min="3337" max="3579" width="14.7109375" style="1060"/>
    <col min="3580" max="3580" width="6.28515625" style="1060" customWidth="1"/>
    <col min="3581" max="3581" width="39.5703125" style="1060" customWidth="1"/>
    <col min="3582" max="3582" width="18.85546875" style="1060" customWidth="1"/>
    <col min="3583" max="3583" width="19" style="1060" customWidth="1"/>
    <col min="3584" max="3584" width="17.42578125" style="1060" customWidth="1"/>
    <col min="3585" max="3585" width="0" style="1060" hidden="1" customWidth="1"/>
    <col min="3586" max="3587" width="14.7109375" style="1060"/>
    <col min="3588" max="3588" width="63.28515625" style="1060" bestFit="1" customWidth="1"/>
    <col min="3589" max="3589" width="15.28515625" style="1060" bestFit="1" customWidth="1"/>
    <col min="3590" max="3590" width="17.85546875" style="1060" customWidth="1"/>
    <col min="3591" max="3591" width="23.85546875" style="1060" bestFit="1" customWidth="1"/>
    <col min="3592" max="3592" width="15.42578125" style="1060" customWidth="1"/>
    <col min="3593" max="3835" width="14.7109375" style="1060"/>
    <col min="3836" max="3836" width="6.28515625" style="1060" customWidth="1"/>
    <col min="3837" max="3837" width="39.5703125" style="1060" customWidth="1"/>
    <col min="3838" max="3838" width="18.85546875" style="1060" customWidth="1"/>
    <col min="3839" max="3839" width="19" style="1060" customWidth="1"/>
    <col min="3840" max="3840" width="17.42578125" style="1060" customWidth="1"/>
    <col min="3841" max="3841" width="0" style="1060" hidden="1" customWidth="1"/>
    <col min="3842" max="3843" width="14.7109375" style="1060"/>
    <col min="3844" max="3844" width="63.28515625" style="1060" bestFit="1" customWidth="1"/>
    <col min="3845" max="3845" width="15.28515625" style="1060" bestFit="1" customWidth="1"/>
    <col min="3846" max="3846" width="17.85546875" style="1060" customWidth="1"/>
    <col min="3847" max="3847" width="23.85546875" style="1060" bestFit="1" customWidth="1"/>
    <col min="3848" max="3848" width="15.42578125" style="1060" customWidth="1"/>
    <col min="3849" max="4091" width="14.7109375" style="1060"/>
    <col min="4092" max="4092" width="6.28515625" style="1060" customWidth="1"/>
    <col min="4093" max="4093" width="39.5703125" style="1060" customWidth="1"/>
    <col min="4094" max="4094" width="18.85546875" style="1060" customWidth="1"/>
    <col min="4095" max="4095" width="19" style="1060" customWidth="1"/>
    <col min="4096" max="4096" width="17.42578125" style="1060" customWidth="1"/>
    <col min="4097" max="4097" width="0" style="1060" hidden="1" customWidth="1"/>
    <col min="4098" max="4099" width="14.7109375" style="1060"/>
    <col min="4100" max="4100" width="63.28515625" style="1060" bestFit="1" customWidth="1"/>
    <col min="4101" max="4101" width="15.28515625" style="1060" bestFit="1" customWidth="1"/>
    <col min="4102" max="4102" width="17.85546875" style="1060" customWidth="1"/>
    <col min="4103" max="4103" width="23.85546875" style="1060" bestFit="1" customWidth="1"/>
    <col min="4104" max="4104" width="15.42578125" style="1060" customWidth="1"/>
    <col min="4105" max="4347" width="14.7109375" style="1060"/>
    <col min="4348" max="4348" width="6.28515625" style="1060" customWidth="1"/>
    <col min="4349" max="4349" width="39.5703125" style="1060" customWidth="1"/>
    <col min="4350" max="4350" width="18.85546875" style="1060" customWidth="1"/>
    <col min="4351" max="4351" width="19" style="1060" customWidth="1"/>
    <col min="4352" max="4352" width="17.42578125" style="1060" customWidth="1"/>
    <col min="4353" max="4353" width="0" style="1060" hidden="1" customWidth="1"/>
    <col min="4354" max="4355" width="14.7109375" style="1060"/>
    <col min="4356" max="4356" width="63.28515625" style="1060" bestFit="1" customWidth="1"/>
    <col min="4357" max="4357" width="15.28515625" style="1060" bestFit="1" customWidth="1"/>
    <col min="4358" max="4358" width="17.85546875" style="1060" customWidth="1"/>
    <col min="4359" max="4359" width="23.85546875" style="1060" bestFit="1" customWidth="1"/>
    <col min="4360" max="4360" width="15.42578125" style="1060" customWidth="1"/>
    <col min="4361" max="4603" width="14.7109375" style="1060"/>
    <col min="4604" max="4604" width="6.28515625" style="1060" customWidth="1"/>
    <col min="4605" max="4605" width="39.5703125" style="1060" customWidth="1"/>
    <col min="4606" max="4606" width="18.85546875" style="1060" customWidth="1"/>
    <col min="4607" max="4607" width="19" style="1060" customWidth="1"/>
    <col min="4608" max="4608" width="17.42578125" style="1060" customWidth="1"/>
    <col min="4609" max="4609" width="0" style="1060" hidden="1" customWidth="1"/>
    <col min="4610" max="4611" width="14.7109375" style="1060"/>
    <col min="4612" max="4612" width="63.28515625" style="1060" bestFit="1" customWidth="1"/>
    <col min="4613" max="4613" width="15.28515625" style="1060" bestFit="1" customWidth="1"/>
    <col min="4614" max="4614" width="17.85546875" style="1060" customWidth="1"/>
    <col min="4615" max="4615" width="23.85546875" style="1060" bestFit="1" customWidth="1"/>
    <col min="4616" max="4616" width="15.42578125" style="1060" customWidth="1"/>
    <col min="4617" max="4859" width="14.7109375" style="1060"/>
    <col min="4860" max="4860" width="6.28515625" style="1060" customWidth="1"/>
    <col min="4861" max="4861" width="39.5703125" style="1060" customWidth="1"/>
    <col min="4862" max="4862" width="18.85546875" style="1060" customWidth="1"/>
    <col min="4863" max="4863" width="19" style="1060" customWidth="1"/>
    <col min="4864" max="4864" width="17.42578125" style="1060" customWidth="1"/>
    <col min="4865" max="4865" width="0" style="1060" hidden="1" customWidth="1"/>
    <col min="4866" max="4867" width="14.7109375" style="1060"/>
    <col min="4868" max="4868" width="63.28515625" style="1060" bestFit="1" customWidth="1"/>
    <col min="4869" max="4869" width="15.28515625" style="1060" bestFit="1" customWidth="1"/>
    <col min="4870" max="4870" width="17.85546875" style="1060" customWidth="1"/>
    <col min="4871" max="4871" width="23.85546875" style="1060" bestFit="1" customWidth="1"/>
    <col min="4872" max="4872" width="15.42578125" style="1060" customWidth="1"/>
    <col min="4873" max="5115" width="14.7109375" style="1060"/>
    <col min="5116" max="5116" width="6.28515625" style="1060" customWidth="1"/>
    <col min="5117" max="5117" width="39.5703125" style="1060" customWidth="1"/>
    <col min="5118" max="5118" width="18.85546875" style="1060" customWidth="1"/>
    <col min="5119" max="5119" width="19" style="1060" customWidth="1"/>
    <col min="5120" max="5120" width="17.42578125" style="1060" customWidth="1"/>
    <col min="5121" max="5121" width="0" style="1060" hidden="1" customWidth="1"/>
    <col min="5122" max="5123" width="14.7109375" style="1060"/>
    <col min="5124" max="5124" width="63.28515625" style="1060" bestFit="1" customWidth="1"/>
    <col min="5125" max="5125" width="15.28515625" style="1060" bestFit="1" customWidth="1"/>
    <col min="5126" max="5126" width="17.85546875" style="1060" customWidth="1"/>
    <col min="5127" max="5127" width="23.85546875" style="1060" bestFit="1" customWidth="1"/>
    <col min="5128" max="5128" width="15.42578125" style="1060" customWidth="1"/>
    <col min="5129" max="5371" width="14.7109375" style="1060"/>
    <col min="5372" max="5372" width="6.28515625" style="1060" customWidth="1"/>
    <col min="5373" max="5373" width="39.5703125" style="1060" customWidth="1"/>
    <col min="5374" max="5374" width="18.85546875" style="1060" customWidth="1"/>
    <col min="5375" max="5375" width="19" style="1060" customWidth="1"/>
    <col min="5376" max="5376" width="17.42578125" style="1060" customWidth="1"/>
    <col min="5377" max="5377" width="0" style="1060" hidden="1" customWidth="1"/>
    <col min="5378" max="5379" width="14.7109375" style="1060"/>
    <col min="5380" max="5380" width="63.28515625" style="1060" bestFit="1" customWidth="1"/>
    <col min="5381" max="5381" width="15.28515625" style="1060" bestFit="1" customWidth="1"/>
    <col min="5382" max="5382" width="17.85546875" style="1060" customWidth="1"/>
    <col min="5383" max="5383" width="23.85546875" style="1060" bestFit="1" customWidth="1"/>
    <col min="5384" max="5384" width="15.42578125" style="1060" customWidth="1"/>
    <col min="5385" max="5627" width="14.7109375" style="1060"/>
    <col min="5628" max="5628" width="6.28515625" style="1060" customWidth="1"/>
    <col min="5629" max="5629" width="39.5703125" style="1060" customWidth="1"/>
    <col min="5630" max="5630" width="18.85546875" style="1060" customWidth="1"/>
    <col min="5631" max="5631" width="19" style="1060" customWidth="1"/>
    <col min="5632" max="5632" width="17.42578125" style="1060" customWidth="1"/>
    <col min="5633" max="5633" width="0" style="1060" hidden="1" customWidth="1"/>
    <col min="5634" max="5635" width="14.7109375" style="1060"/>
    <col min="5636" max="5636" width="63.28515625" style="1060" bestFit="1" customWidth="1"/>
    <col min="5637" max="5637" width="15.28515625" style="1060" bestFit="1" customWidth="1"/>
    <col min="5638" max="5638" width="17.85546875" style="1060" customWidth="1"/>
    <col min="5639" max="5639" width="23.85546875" style="1060" bestFit="1" customWidth="1"/>
    <col min="5640" max="5640" width="15.42578125" style="1060" customWidth="1"/>
    <col min="5641" max="5883" width="14.7109375" style="1060"/>
    <col min="5884" max="5884" width="6.28515625" style="1060" customWidth="1"/>
    <col min="5885" max="5885" width="39.5703125" style="1060" customWidth="1"/>
    <col min="5886" max="5886" width="18.85546875" style="1060" customWidth="1"/>
    <col min="5887" max="5887" width="19" style="1060" customWidth="1"/>
    <col min="5888" max="5888" width="17.42578125" style="1060" customWidth="1"/>
    <col min="5889" max="5889" width="0" style="1060" hidden="1" customWidth="1"/>
    <col min="5890" max="5891" width="14.7109375" style="1060"/>
    <col min="5892" max="5892" width="63.28515625" style="1060" bestFit="1" customWidth="1"/>
    <col min="5893" max="5893" width="15.28515625" style="1060" bestFit="1" customWidth="1"/>
    <col min="5894" max="5894" width="17.85546875" style="1060" customWidth="1"/>
    <col min="5895" max="5895" width="23.85546875" style="1060" bestFit="1" customWidth="1"/>
    <col min="5896" max="5896" width="15.42578125" style="1060" customWidth="1"/>
    <col min="5897" max="6139" width="14.7109375" style="1060"/>
    <col min="6140" max="6140" width="6.28515625" style="1060" customWidth="1"/>
    <col min="6141" max="6141" width="39.5703125" style="1060" customWidth="1"/>
    <col min="6142" max="6142" width="18.85546875" style="1060" customWidth="1"/>
    <col min="6143" max="6143" width="19" style="1060" customWidth="1"/>
    <col min="6144" max="6144" width="17.42578125" style="1060" customWidth="1"/>
    <col min="6145" max="6145" width="0" style="1060" hidden="1" customWidth="1"/>
    <col min="6146" max="6147" width="14.7109375" style="1060"/>
    <col min="6148" max="6148" width="63.28515625" style="1060" bestFit="1" customWidth="1"/>
    <col min="6149" max="6149" width="15.28515625" style="1060" bestFit="1" customWidth="1"/>
    <col min="6150" max="6150" width="17.85546875" style="1060" customWidth="1"/>
    <col min="6151" max="6151" width="23.85546875" style="1060" bestFit="1" customWidth="1"/>
    <col min="6152" max="6152" width="15.42578125" style="1060" customWidth="1"/>
    <col min="6153" max="6395" width="14.7109375" style="1060"/>
    <col min="6396" max="6396" width="6.28515625" style="1060" customWidth="1"/>
    <col min="6397" max="6397" width="39.5703125" style="1060" customWidth="1"/>
    <col min="6398" max="6398" width="18.85546875" style="1060" customWidth="1"/>
    <col min="6399" max="6399" width="19" style="1060" customWidth="1"/>
    <col min="6400" max="6400" width="17.42578125" style="1060" customWidth="1"/>
    <col min="6401" max="6401" width="0" style="1060" hidden="1" customWidth="1"/>
    <col min="6402" max="6403" width="14.7109375" style="1060"/>
    <col min="6404" max="6404" width="63.28515625" style="1060" bestFit="1" customWidth="1"/>
    <col min="6405" max="6405" width="15.28515625" style="1060" bestFit="1" customWidth="1"/>
    <col min="6406" max="6406" width="17.85546875" style="1060" customWidth="1"/>
    <col min="6407" max="6407" width="23.85546875" style="1060" bestFit="1" customWidth="1"/>
    <col min="6408" max="6408" width="15.42578125" style="1060" customWidth="1"/>
    <col min="6409" max="6651" width="14.7109375" style="1060"/>
    <col min="6652" max="6652" width="6.28515625" style="1060" customWidth="1"/>
    <col min="6653" max="6653" width="39.5703125" style="1060" customWidth="1"/>
    <col min="6654" max="6654" width="18.85546875" style="1060" customWidth="1"/>
    <col min="6655" max="6655" width="19" style="1060" customWidth="1"/>
    <col min="6656" max="6656" width="17.42578125" style="1060" customWidth="1"/>
    <col min="6657" max="6657" width="0" style="1060" hidden="1" customWidth="1"/>
    <col min="6658" max="6659" width="14.7109375" style="1060"/>
    <col min="6660" max="6660" width="63.28515625" style="1060" bestFit="1" customWidth="1"/>
    <col min="6661" max="6661" width="15.28515625" style="1060" bestFit="1" customWidth="1"/>
    <col min="6662" max="6662" width="17.85546875" style="1060" customWidth="1"/>
    <col min="6663" max="6663" width="23.85546875" style="1060" bestFit="1" customWidth="1"/>
    <col min="6664" max="6664" width="15.42578125" style="1060" customWidth="1"/>
    <col min="6665" max="6907" width="14.7109375" style="1060"/>
    <col min="6908" max="6908" width="6.28515625" style="1060" customWidth="1"/>
    <col min="6909" max="6909" width="39.5703125" style="1060" customWidth="1"/>
    <col min="6910" max="6910" width="18.85546875" style="1060" customWidth="1"/>
    <col min="6911" max="6911" width="19" style="1060" customWidth="1"/>
    <col min="6912" max="6912" width="17.42578125" style="1060" customWidth="1"/>
    <col min="6913" max="6913" width="0" style="1060" hidden="1" customWidth="1"/>
    <col min="6914" max="6915" width="14.7109375" style="1060"/>
    <col min="6916" max="6916" width="63.28515625" style="1060" bestFit="1" customWidth="1"/>
    <col min="6917" max="6917" width="15.28515625" style="1060" bestFit="1" customWidth="1"/>
    <col min="6918" max="6918" width="17.85546875" style="1060" customWidth="1"/>
    <col min="6919" max="6919" width="23.85546875" style="1060" bestFit="1" customWidth="1"/>
    <col min="6920" max="6920" width="15.42578125" style="1060" customWidth="1"/>
    <col min="6921" max="7163" width="14.7109375" style="1060"/>
    <col min="7164" max="7164" width="6.28515625" style="1060" customWidth="1"/>
    <col min="7165" max="7165" width="39.5703125" style="1060" customWidth="1"/>
    <col min="7166" max="7166" width="18.85546875" style="1060" customWidth="1"/>
    <col min="7167" max="7167" width="19" style="1060" customWidth="1"/>
    <col min="7168" max="7168" width="17.42578125" style="1060" customWidth="1"/>
    <col min="7169" max="7169" width="0" style="1060" hidden="1" customWidth="1"/>
    <col min="7170" max="7171" width="14.7109375" style="1060"/>
    <col min="7172" max="7172" width="63.28515625" style="1060" bestFit="1" customWidth="1"/>
    <col min="7173" max="7173" width="15.28515625" style="1060" bestFit="1" customWidth="1"/>
    <col min="7174" max="7174" width="17.85546875" style="1060" customWidth="1"/>
    <col min="7175" max="7175" width="23.85546875" style="1060" bestFit="1" customWidth="1"/>
    <col min="7176" max="7176" width="15.42578125" style="1060" customWidth="1"/>
    <col min="7177" max="7419" width="14.7109375" style="1060"/>
    <col min="7420" max="7420" width="6.28515625" style="1060" customWidth="1"/>
    <col min="7421" max="7421" width="39.5703125" style="1060" customWidth="1"/>
    <col min="7422" max="7422" width="18.85546875" style="1060" customWidth="1"/>
    <col min="7423" max="7423" width="19" style="1060" customWidth="1"/>
    <col min="7424" max="7424" width="17.42578125" style="1060" customWidth="1"/>
    <col min="7425" max="7425" width="0" style="1060" hidden="1" customWidth="1"/>
    <col min="7426" max="7427" width="14.7109375" style="1060"/>
    <col min="7428" max="7428" width="63.28515625" style="1060" bestFit="1" customWidth="1"/>
    <col min="7429" max="7429" width="15.28515625" style="1060" bestFit="1" customWidth="1"/>
    <col min="7430" max="7430" width="17.85546875" style="1060" customWidth="1"/>
    <col min="7431" max="7431" width="23.85546875" style="1060" bestFit="1" customWidth="1"/>
    <col min="7432" max="7432" width="15.42578125" style="1060" customWidth="1"/>
    <col min="7433" max="7675" width="14.7109375" style="1060"/>
    <col min="7676" max="7676" width="6.28515625" style="1060" customWidth="1"/>
    <col min="7677" max="7677" width="39.5703125" style="1060" customWidth="1"/>
    <col min="7678" max="7678" width="18.85546875" style="1060" customWidth="1"/>
    <col min="7679" max="7679" width="19" style="1060" customWidth="1"/>
    <col min="7680" max="7680" width="17.42578125" style="1060" customWidth="1"/>
    <col min="7681" max="7681" width="0" style="1060" hidden="1" customWidth="1"/>
    <col min="7682" max="7683" width="14.7109375" style="1060"/>
    <col min="7684" max="7684" width="63.28515625" style="1060" bestFit="1" customWidth="1"/>
    <col min="7685" max="7685" width="15.28515625" style="1060" bestFit="1" customWidth="1"/>
    <col min="7686" max="7686" width="17.85546875" style="1060" customWidth="1"/>
    <col min="7687" max="7687" width="23.85546875" style="1060" bestFit="1" customWidth="1"/>
    <col min="7688" max="7688" width="15.42578125" style="1060" customWidth="1"/>
    <col min="7689" max="7931" width="14.7109375" style="1060"/>
    <col min="7932" max="7932" width="6.28515625" style="1060" customWidth="1"/>
    <col min="7933" max="7933" width="39.5703125" style="1060" customWidth="1"/>
    <col min="7934" max="7934" width="18.85546875" style="1060" customWidth="1"/>
    <col min="7935" max="7935" width="19" style="1060" customWidth="1"/>
    <col min="7936" max="7936" width="17.42578125" style="1060" customWidth="1"/>
    <col min="7937" max="7937" width="0" style="1060" hidden="1" customWidth="1"/>
    <col min="7938" max="7939" width="14.7109375" style="1060"/>
    <col min="7940" max="7940" width="63.28515625" style="1060" bestFit="1" customWidth="1"/>
    <col min="7941" max="7941" width="15.28515625" style="1060" bestFit="1" customWidth="1"/>
    <col min="7942" max="7942" width="17.85546875" style="1060" customWidth="1"/>
    <col min="7943" max="7943" width="23.85546875" style="1060" bestFit="1" customWidth="1"/>
    <col min="7944" max="7944" width="15.42578125" style="1060" customWidth="1"/>
    <col min="7945" max="8187" width="14.7109375" style="1060"/>
    <col min="8188" max="8188" width="6.28515625" style="1060" customWidth="1"/>
    <col min="8189" max="8189" width="39.5703125" style="1060" customWidth="1"/>
    <col min="8190" max="8190" width="18.85546875" style="1060" customWidth="1"/>
    <col min="8191" max="8191" width="19" style="1060" customWidth="1"/>
    <col min="8192" max="8192" width="17.42578125" style="1060" customWidth="1"/>
    <col min="8193" max="8193" width="0" style="1060" hidden="1" customWidth="1"/>
    <col min="8194" max="8195" width="14.7109375" style="1060"/>
    <col min="8196" max="8196" width="63.28515625" style="1060" bestFit="1" customWidth="1"/>
    <col min="8197" max="8197" width="15.28515625" style="1060" bestFit="1" customWidth="1"/>
    <col min="8198" max="8198" width="17.85546875" style="1060" customWidth="1"/>
    <col min="8199" max="8199" width="23.85546875" style="1060" bestFit="1" customWidth="1"/>
    <col min="8200" max="8200" width="15.42578125" style="1060" customWidth="1"/>
    <col min="8201" max="8443" width="14.7109375" style="1060"/>
    <col min="8444" max="8444" width="6.28515625" style="1060" customWidth="1"/>
    <col min="8445" max="8445" width="39.5703125" style="1060" customWidth="1"/>
    <col min="8446" max="8446" width="18.85546875" style="1060" customWidth="1"/>
    <col min="8447" max="8447" width="19" style="1060" customWidth="1"/>
    <col min="8448" max="8448" width="17.42578125" style="1060" customWidth="1"/>
    <col min="8449" max="8449" width="0" style="1060" hidden="1" customWidth="1"/>
    <col min="8450" max="8451" width="14.7109375" style="1060"/>
    <col min="8452" max="8452" width="63.28515625" style="1060" bestFit="1" customWidth="1"/>
    <col min="8453" max="8453" width="15.28515625" style="1060" bestFit="1" customWidth="1"/>
    <col min="8454" max="8454" width="17.85546875" style="1060" customWidth="1"/>
    <col min="8455" max="8455" width="23.85546875" style="1060" bestFit="1" customWidth="1"/>
    <col min="8456" max="8456" width="15.42578125" style="1060" customWidth="1"/>
    <col min="8457" max="8699" width="14.7109375" style="1060"/>
    <col min="8700" max="8700" width="6.28515625" style="1060" customWidth="1"/>
    <col min="8701" max="8701" width="39.5703125" style="1060" customWidth="1"/>
    <col min="8702" max="8702" width="18.85546875" style="1060" customWidth="1"/>
    <col min="8703" max="8703" width="19" style="1060" customWidth="1"/>
    <col min="8704" max="8704" width="17.42578125" style="1060" customWidth="1"/>
    <col min="8705" max="8705" width="0" style="1060" hidden="1" customWidth="1"/>
    <col min="8706" max="8707" width="14.7109375" style="1060"/>
    <col min="8708" max="8708" width="63.28515625" style="1060" bestFit="1" customWidth="1"/>
    <col min="8709" max="8709" width="15.28515625" style="1060" bestFit="1" customWidth="1"/>
    <col min="8710" max="8710" width="17.85546875" style="1060" customWidth="1"/>
    <col min="8711" max="8711" width="23.85546875" style="1060" bestFit="1" customWidth="1"/>
    <col min="8712" max="8712" width="15.42578125" style="1060" customWidth="1"/>
    <col min="8713" max="8955" width="14.7109375" style="1060"/>
    <col min="8956" max="8956" width="6.28515625" style="1060" customWidth="1"/>
    <col min="8957" max="8957" width="39.5703125" style="1060" customWidth="1"/>
    <col min="8958" max="8958" width="18.85546875" style="1060" customWidth="1"/>
    <col min="8959" max="8959" width="19" style="1060" customWidth="1"/>
    <col min="8960" max="8960" width="17.42578125" style="1060" customWidth="1"/>
    <col min="8961" max="8961" width="0" style="1060" hidden="1" customWidth="1"/>
    <col min="8962" max="8963" width="14.7109375" style="1060"/>
    <col min="8964" max="8964" width="63.28515625" style="1060" bestFit="1" customWidth="1"/>
    <col min="8965" max="8965" width="15.28515625" style="1060" bestFit="1" customWidth="1"/>
    <col min="8966" max="8966" width="17.85546875" style="1060" customWidth="1"/>
    <col min="8967" max="8967" width="23.85546875" style="1060" bestFit="1" customWidth="1"/>
    <col min="8968" max="8968" width="15.42578125" style="1060" customWidth="1"/>
    <col min="8969" max="9211" width="14.7109375" style="1060"/>
    <col min="9212" max="9212" width="6.28515625" style="1060" customWidth="1"/>
    <col min="9213" max="9213" width="39.5703125" style="1060" customWidth="1"/>
    <col min="9214" max="9214" width="18.85546875" style="1060" customWidth="1"/>
    <col min="9215" max="9215" width="19" style="1060" customWidth="1"/>
    <col min="9216" max="9216" width="17.42578125" style="1060" customWidth="1"/>
    <col min="9217" max="9217" width="0" style="1060" hidden="1" customWidth="1"/>
    <col min="9218" max="9219" width="14.7109375" style="1060"/>
    <col min="9220" max="9220" width="63.28515625" style="1060" bestFit="1" customWidth="1"/>
    <col min="9221" max="9221" width="15.28515625" style="1060" bestFit="1" customWidth="1"/>
    <col min="9222" max="9222" width="17.85546875" style="1060" customWidth="1"/>
    <col min="9223" max="9223" width="23.85546875" style="1060" bestFit="1" customWidth="1"/>
    <col min="9224" max="9224" width="15.42578125" style="1060" customWidth="1"/>
    <col min="9225" max="9467" width="14.7109375" style="1060"/>
    <col min="9468" max="9468" width="6.28515625" style="1060" customWidth="1"/>
    <col min="9469" max="9469" width="39.5703125" style="1060" customWidth="1"/>
    <col min="9470" max="9470" width="18.85546875" style="1060" customWidth="1"/>
    <col min="9471" max="9471" width="19" style="1060" customWidth="1"/>
    <col min="9472" max="9472" width="17.42578125" style="1060" customWidth="1"/>
    <col min="9473" max="9473" width="0" style="1060" hidden="1" customWidth="1"/>
    <col min="9474" max="9475" width="14.7109375" style="1060"/>
    <col min="9476" max="9476" width="63.28515625" style="1060" bestFit="1" customWidth="1"/>
    <col min="9477" max="9477" width="15.28515625" style="1060" bestFit="1" customWidth="1"/>
    <col min="9478" max="9478" width="17.85546875" style="1060" customWidth="1"/>
    <col min="9479" max="9479" width="23.85546875" style="1060" bestFit="1" customWidth="1"/>
    <col min="9480" max="9480" width="15.42578125" style="1060" customWidth="1"/>
    <col min="9481" max="9723" width="14.7109375" style="1060"/>
    <col min="9724" max="9724" width="6.28515625" style="1060" customWidth="1"/>
    <col min="9725" max="9725" width="39.5703125" style="1060" customWidth="1"/>
    <col min="9726" max="9726" width="18.85546875" style="1060" customWidth="1"/>
    <col min="9727" max="9727" width="19" style="1060" customWidth="1"/>
    <col min="9728" max="9728" width="17.42578125" style="1060" customWidth="1"/>
    <col min="9729" max="9729" width="0" style="1060" hidden="1" customWidth="1"/>
    <col min="9730" max="9731" width="14.7109375" style="1060"/>
    <col min="9732" max="9732" width="63.28515625" style="1060" bestFit="1" customWidth="1"/>
    <col min="9733" max="9733" width="15.28515625" style="1060" bestFit="1" customWidth="1"/>
    <col min="9734" max="9734" width="17.85546875" style="1060" customWidth="1"/>
    <col min="9735" max="9735" width="23.85546875" style="1060" bestFit="1" customWidth="1"/>
    <col min="9736" max="9736" width="15.42578125" style="1060" customWidth="1"/>
    <col min="9737" max="9979" width="14.7109375" style="1060"/>
    <col min="9980" max="9980" width="6.28515625" style="1060" customWidth="1"/>
    <col min="9981" max="9981" width="39.5703125" style="1060" customWidth="1"/>
    <col min="9982" max="9982" width="18.85546875" style="1060" customWidth="1"/>
    <col min="9983" max="9983" width="19" style="1060" customWidth="1"/>
    <col min="9984" max="9984" width="17.42578125" style="1060" customWidth="1"/>
    <col min="9985" max="9985" width="0" style="1060" hidden="1" customWidth="1"/>
    <col min="9986" max="9987" width="14.7109375" style="1060"/>
    <col min="9988" max="9988" width="63.28515625" style="1060" bestFit="1" customWidth="1"/>
    <col min="9989" max="9989" width="15.28515625" style="1060" bestFit="1" customWidth="1"/>
    <col min="9990" max="9990" width="17.85546875" style="1060" customWidth="1"/>
    <col min="9991" max="9991" width="23.85546875" style="1060" bestFit="1" customWidth="1"/>
    <col min="9992" max="9992" width="15.42578125" style="1060" customWidth="1"/>
    <col min="9993" max="10235" width="14.7109375" style="1060"/>
    <col min="10236" max="10236" width="6.28515625" style="1060" customWidth="1"/>
    <col min="10237" max="10237" width="39.5703125" style="1060" customWidth="1"/>
    <col min="10238" max="10238" width="18.85546875" style="1060" customWidth="1"/>
    <col min="10239" max="10239" width="19" style="1060" customWidth="1"/>
    <col min="10240" max="10240" width="17.42578125" style="1060" customWidth="1"/>
    <col min="10241" max="10241" width="0" style="1060" hidden="1" customWidth="1"/>
    <col min="10242" max="10243" width="14.7109375" style="1060"/>
    <col min="10244" max="10244" width="63.28515625" style="1060" bestFit="1" customWidth="1"/>
    <col min="10245" max="10245" width="15.28515625" style="1060" bestFit="1" customWidth="1"/>
    <col min="10246" max="10246" width="17.85546875" style="1060" customWidth="1"/>
    <col min="10247" max="10247" width="23.85546875" style="1060" bestFit="1" customWidth="1"/>
    <col min="10248" max="10248" width="15.42578125" style="1060" customWidth="1"/>
    <col min="10249" max="10491" width="14.7109375" style="1060"/>
    <col min="10492" max="10492" width="6.28515625" style="1060" customWidth="1"/>
    <col min="10493" max="10493" width="39.5703125" style="1060" customWidth="1"/>
    <col min="10494" max="10494" width="18.85546875" style="1060" customWidth="1"/>
    <col min="10495" max="10495" width="19" style="1060" customWidth="1"/>
    <col min="10496" max="10496" width="17.42578125" style="1060" customWidth="1"/>
    <col min="10497" max="10497" width="0" style="1060" hidden="1" customWidth="1"/>
    <col min="10498" max="10499" width="14.7109375" style="1060"/>
    <col min="10500" max="10500" width="63.28515625" style="1060" bestFit="1" customWidth="1"/>
    <col min="10501" max="10501" width="15.28515625" style="1060" bestFit="1" customWidth="1"/>
    <col min="10502" max="10502" width="17.85546875" style="1060" customWidth="1"/>
    <col min="10503" max="10503" width="23.85546875" style="1060" bestFit="1" customWidth="1"/>
    <col min="10504" max="10504" width="15.42578125" style="1060" customWidth="1"/>
    <col min="10505" max="10747" width="14.7109375" style="1060"/>
    <col min="10748" max="10748" width="6.28515625" style="1060" customWidth="1"/>
    <col min="10749" max="10749" width="39.5703125" style="1060" customWidth="1"/>
    <col min="10750" max="10750" width="18.85546875" style="1060" customWidth="1"/>
    <col min="10751" max="10751" width="19" style="1060" customWidth="1"/>
    <col min="10752" max="10752" width="17.42578125" style="1060" customWidth="1"/>
    <col min="10753" max="10753" width="0" style="1060" hidden="1" customWidth="1"/>
    <col min="10754" max="10755" width="14.7109375" style="1060"/>
    <col min="10756" max="10756" width="63.28515625" style="1060" bestFit="1" customWidth="1"/>
    <col min="10757" max="10757" width="15.28515625" style="1060" bestFit="1" customWidth="1"/>
    <col min="10758" max="10758" width="17.85546875" style="1060" customWidth="1"/>
    <col min="10759" max="10759" width="23.85546875" style="1060" bestFit="1" customWidth="1"/>
    <col min="10760" max="10760" width="15.42578125" style="1060" customWidth="1"/>
    <col min="10761" max="11003" width="14.7109375" style="1060"/>
    <col min="11004" max="11004" width="6.28515625" style="1060" customWidth="1"/>
    <col min="11005" max="11005" width="39.5703125" style="1060" customWidth="1"/>
    <col min="11006" max="11006" width="18.85546875" style="1060" customWidth="1"/>
    <col min="11007" max="11007" width="19" style="1060" customWidth="1"/>
    <col min="11008" max="11008" width="17.42578125" style="1060" customWidth="1"/>
    <col min="11009" max="11009" width="0" style="1060" hidden="1" customWidth="1"/>
    <col min="11010" max="11011" width="14.7109375" style="1060"/>
    <col min="11012" max="11012" width="63.28515625" style="1060" bestFit="1" customWidth="1"/>
    <col min="11013" max="11013" width="15.28515625" style="1060" bestFit="1" customWidth="1"/>
    <col min="11014" max="11014" width="17.85546875" style="1060" customWidth="1"/>
    <col min="11015" max="11015" width="23.85546875" style="1060" bestFit="1" customWidth="1"/>
    <col min="11016" max="11016" width="15.42578125" style="1060" customWidth="1"/>
    <col min="11017" max="11259" width="14.7109375" style="1060"/>
    <col min="11260" max="11260" width="6.28515625" style="1060" customWidth="1"/>
    <col min="11261" max="11261" width="39.5703125" style="1060" customWidth="1"/>
    <col min="11262" max="11262" width="18.85546875" style="1060" customWidth="1"/>
    <col min="11263" max="11263" width="19" style="1060" customWidth="1"/>
    <col min="11264" max="11264" width="17.42578125" style="1060" customWidth="1"/>
    <col min="11265" max="11265" width="0" style="1060" hidden="1" customWidth="1"/>
    <col min="11266" max="11267" width="14.7109375" style="1060"/>
    <col min="11268" max="11268" width="63.28515625" style="1060" bestFit="1" customWidth="1"/>
    <col min="11269" max="11269" width="15.28515625" style="1060" bestFit="1" customWidth="1"/>
    <col min="11270" max="11270" width="17.85546875" style="1060" customWidth="1"/>
    <col min="11271" max="11271" width="23.85546875" style="1060" bestFit="1" customWidth="1"/>
    <col min="11272" max="11272" width="15.42578125" style="1060" customWidth="1"/>
    <col min="11273" max="11515" width="14.7109375" style="1060"/>
    <col min="11516" max="11516" width="6.28515625" style="1060" customWidth="1"/>
    <col min="11517" max="11517" width="39.5703125" style="1060" customWidth="1"/>
    <col min="11518" max="11518" width="18.85546875" style="1060" customWidth="1"/>
    <col min="11519" max="11519" width="19" style="1060" customWidth="1"/>
    <col min="11520" max="11520" width="17.42578125" style="1060" customWidth="1"/>
    <col min="11521" max="11521" width="0" style="1060" hidden="1" customWidth="1"/>
    <col min="11522" max="11523" width="14.7109375" style="1060"/>
    <col min="11524" max="11524" width="63.28515625" style="1060" bestFit="1" customWidth="1"/>
    <col min="11525" max="11525" width="15.28515625" style="1060" bestFit="1" customWidth="1"/>
    <col min="11526" max="11526" width="17.85546875" style="1060" customWidth="1"/>
    <col min="11527" max="11527" width="23.85546875" style="1060" bestFit="1" customWidth="1"/>
    <col min="11528" max="11528" width="15.42578125" style="1060" customWidth="1"/>
    <col min="11529" max="11771" width="14.7109375" style="1060"/>
    <col min="11772" max="11772" width="6.28515625" style="1060" customWidth="1"/>
    <col min="11773" max="11773" width="39.5703125" style="1060" customWidth="1"/>
    <col min="11774" max="11774" width="18.85546875" style="1060" customWidth="1"/>
    <col min="11775" max="11775" width="19" style="1060" customWidth="1"/>
    <col min="11776" max="11776" width="17.42578125" style="1060" customWidth="1"/>
    <col min="11777" max="11777" width="0" style="1060" hidden="1" customWidth="1"/>
    <col min="11778" max="11779" width="14.7109375" style="1060"/>
    <col min="11780" max="11780" width="63.28515625" style="1060" bestFit="1" customWidth="1"/>
    <col min="11781" max="11781" width="15.28515625" style="1060" bestFit="1" customWidth="1"/>
    <col min="11782" max="11782" width="17.85546875" style="1060" customWidth="1"/>
    <col min="11783" max="11783" width="23.85546875" style="1060" bestFit="1" customWidth="1"/>
    <col min="11784" max="11784" width="15.42578125" style="1060" customWidth="1"/>
    <col min="11785" max="12027" width="14.7109375" style="1060"/>
    <col min="12028" max="12028" width="6.28515625" style="1060" customWidth="1"/>
    <col min="12029" max="12029" width="39.5703125" style="1060" customWidth="1"/>
    <col min="12030" max="12030" width="18.85546875" style="1060" customWidth="1"/>
    <col min="12031" max="12031" width="19" style="1060" customWidth="1"/>
    <col min="12032" max="12032" width="17.42578125" style="1060" customWidth="1"/>
    <col min="12033" max="12033" width="0" style="1060" hidden="1" customWidth="1"/>
    <col min="12034" max="12035" width="14.7109375" style="1060"/>
    <col min="12036" max="12036" width="63.28515625" style="1060" bestFit="1" customWidth="1"/>
    <col min="12037" max="12037" width="15.28515625" style="1060" bestFit="1" customWidth="1"/>
    <col min="12038" max="12038" width="17.85546875" style="1060" customWidth="1"/>
    <col min="12039" max="12039" width="23.85546875" style="1060" bestFit="1" customWidth="1"/>
    <col min="12040" max="12040" width="15.42578125" style="1060" customWidth="1"/>
    <col min="12041" max="12283" width="14.7109375" style="1060"/>
    <col min="12284" max="12284" width="6.28515625" style="1060" customWidth="1"/>
    <col min="12285" max="12285" width="39.5703125" style="1060" customWidth="1"/>
    <col min="12286" max="12286" width="18.85546875" style="1060" customWidth="1"/>
    <col min="12287" max="12287" width="19" style="1060" customWidth="1"/>
    <col min="12288" max="12288" width="17.42578125" style="1060" customWidth="1"/>
    <col min="12289" max="12289" width="0" style="1060" hidden="1" customWidth="1"/>
    <col min="12290" max="12291" width="14.7109375" style="1060"/>
    <col min="12292" max="12292" width="63.28515625" style="1060" bestFit="1" customWidth="1"/>
    <col min="12293" max="12293" width="15.28515625" style="1060" bestFit="1" customWidth="1"/>
    <col min="12294" max="12294" width="17.85546875" style="1060" customWidth="1"/>
    <col min="12295" max="12295" width="23.85546875" style="1060" bestFit="1" customWidth="1"/>
    <col min="12296" max="12296" width="15.42578125" style="1060" customWidth="1"/>
    <col min="12297" max="12539" width="14.7109375" style="1060"/>
    <col min="12540" max="12540" width="6.28515625" style="1060" customWidth="1"/>
    <col min="12541" max="12541" width="39.5703125" style="1060" customWidth="1"/>
    <col min="12542" max="12542" width="18.85546875" style="1060" customWidth="1"/>
    <col min="12543" max="12543" width="19" style="1060" customWidth="1"/>
    <col min="12544" max="12544" width="17.42578125" style="1060" customWidth="1"/>
    <col min="12545" max="12545" width="0" style="1060" hidden="1" customWidth="1"/>
    <col min="12546" max="12547" width="14.7109375" style="1060"/>
    <col min="12548" max="12548" width="63.28515625" style="1060" bestFit="1" customWidth="1"/>
    <col min="12549" max="12549" width="15.28515625" style="1060" bestFit="1" customWidth="1"/>
    <col min="12550" max="12550" width="17.85546875" style="1060" customWidth="1"/>
    <col min="12551" max="12551" width="23.85546875" style="1060" bestFit="1" customWidth="1"/>
    <col min="12552" max="12552" width="15.42578125" style="1060" customWidth="1"/>
    <col min="12553" max="12795" width="14.7109375" style="1060"/>
    <col min="12796" max="12796" width="6.28515625" style="1060" customWidth="1"/>
    <col min="12797" max="12797" width="39.5703125" style="1060" customWidth="1"/>
    <col min="12798" max="12798" width="18.85546875" style="1060" customWidth="1"/>
    <col min="12799" max="12799" width="19" style="1060" customWidth="1"/>
    <col min="12800" max="12800" width="17.42578125" style="1060" customWidth="1"/>
    <col min="12801" max="12801" width="0" style="1060" hidden="1" customWidth="1"/>
    <col min="12802" max="12803" width="14.7109375" style="1060"/>
    <col min="12804" max="12804" width="63.28515625" style="1060" bestFit="1" customWidth="1"/>
    <col min="12805" max="12805" width="15.28515625" style="1060" bestFit="1" customWidth="1"/>
    <col min="12806" max="12806" width="17.85546875" style="1060" customWidth="1"/>
    <col min="12807" max="12807" width="23.85546875" style="1060" bestFit="1" customWidth="1"/>
    <col min="12808" max="12808" width="15.42578125" style="1060" customWidth="1"/>
    <col min="12809" max="13051" width="14.7109375" style="1060"/>
    <col min="13052" max="13052" width="6.28515625" style="1060" customWidth="1"/>
    <col min="13053" max="13053" width="39.5703125" style="1060" customWidth="1"/>
    <col min="13054" max="13054" width="18.85546875" style="1060" customWidth="1"/>
    <col min="13055" max="13055" width="19" style="1060" customWidth="1"/>
    <col min="13056" max="13056" width="17.42578125" style="1060" customWidth="1"/>
    <col min="13057" max="13057" width="0" style="1060" hidden="1" customWidth="1"/>
    <col min="13058" max="13059" width="14.7109375" style="1060"/>
    <col min="13060" max="13060" width="63.28515625" style="1060" bestFit="1" customWidth="1"/>
    <col min="13061" max="13061" width="15.28515625" style="1060" bestFit="1" customWidth="1"/>
    <col min="13062" max="13062" width="17.85546875" style="1060" customWidth="1"/>
    <col min="13063" max="13063" width="23.85546875" style="1060" bestFit="1" customWidth="1"/>
    <col min="13064" max="13064" width="15.42578125" style="1060" customWidth="1"/>
    <col min="13065" max="13307" width="14.7109375" style="1060"/>
    <col min="13308" max="13308" width="6.28515625" style="1060" customWidth="1"/>
    <col min="13309" max="13309" width="39.5703125" style="1060" customWidth="1"/>
    <col min="13310" max="13310" width="18.85546875" style="1060" customWidth="1"/>
    <col min="13311" max="13311" width="19" style="1060" customWidth="1"/>
    <col min="13312" max="13312" width="17.42578125" style="1060" customWidth="1"/>
    <col min="13313" max="13313" width="0" style="1060" hidden="1" customWidth="1"/>
    <col min="13314" max="13315" width="14.7109375" style="1060"/>
    <col min="13316" max="13316" width="63.28515625" style="1060" bestFit="1" customWidth="1"/>
    <col min="13317" max="13317" width="15.28515625" style="1060" bestFit="1" customWidth="1"/>
    <col min="13318" max="13318" width="17.85546875" style="1060" customWidth="1"/>
    <col min="13319" max="13319" width="23.85546875" style="1060" bestFit="1" customWidth="1"/>
    <col min="13320" max="13320" width="15.42578125" style="1060" customWidth="1"/>
    <col min="13321" max="13563" width="14.7109375" style="1060"/>
    <col min="13564" max="13564" width="6.28515625" style="1060" customWidth="1"/>
    <col min="13565" max="13565" width="39.5703125" style="1060" customWidth="1"/>
    <col min="13566" max="13566" width="18.85546875" style="1060" customWidth="1"/>
    <col min="13567" max="13567" width="19" style="1060" customWidth="1"/>
    <col min="13568" max="13568" width="17.42578125" style="1060" customWidth="1"/>
    <col min="13569" max="13569" width="0" style="1060" hidden="1" customWidth="1"/>
    <col min="13570" max="13571" width="14.7109375" style="1060"/>
    <col min="13572" max="13572" width="63.28515625" style="1060" bestFit="1" customWidth="1"/>
    <col min="13573" max="13573" width="15.28515625" style="1060" bestFit="1" customWidth="1"/>
    <col min="13574" max="13574" width="17.85546875" style="1060" customWidth="1"/>
    <col min="13575" max="13575" width="23.85546875" style="1060" bestFit="1" customWidth="1"/>
    <col min="13576" max="13576" width="15.42578125" style="1060" customWidth="1"/>
    <col min="13577" max="13819" width="14.7109375" style="1060"/>
    <col min="13820" max="13820" width="6.28515625" style="1060" customWidth="1"/>
    <col min="13821" max="13821" width="39.5703125" style="1060" customWidth="1"/>
    <col min="13822" max="13822" width="18.85546875" style="1060" customWidth="1"/>
    <col min="13823" max="13823" width="19" style="1060" customWidth="1"/>
    <col min="13824" max="13824" width="17.42578125" style="1060" customWidth="1"/>
    <col min="13825" max="13825" width="0" style="1060" hidden="1" customWidth="1"/>
    <col min="13826" max="13827" width="14.7109375" style="1060"/>
    <col min="13828" max="13828" width="63.28515625" style="1060" bestFit="1" customWidth="1"/>
    <col min="13829" max="13829" width="15.28515625" style="1060" bestFit="1" customWidth="1"/>
    <col min="13830" max="13830" width="17.85546875" style="1060" customWidth="1"/>
    <col min="13831" max="13831" width="23.85546875" style="1060" bestFit="1" customWidth="1"/>
    <col min="13832" max="13832" width="15.42578125" style="1060" customWidth="1"/>
    <col min="13833" max="14075" width="14.7109375" style="1060"/>
    <col min="14076" max="14076" width="6.28515625" style="1060" customWidth="1"/>
    <col min="14077" max="14077" width="39.5703125" style="1060" customWidth="1"/>
    <col min="14078" max="14078" width="18.85546875" style="1060" customWidth="1"/>
    <col min="14079" max="14079" width="19" style="1060" customWidth="1"/>
    <col min="14080" max="14080" width="17.42578125" style="1060" customWidth="1"/>
    <col min="14081" max="14081" width="0" style="1060" hidden="1" customWidth="1"/>
    <col min="14082" max="14083" width="14.7109375" style="1060"/>
    <col min="14084" max="14084" width="63.28515625" style="1060" bestFit="1" customWidth="1"/>
    <col min="14085" max="14085" width="15.28515625" style="1060" bestFit="1" customWidth="1"/>
    <col min="14086" max="14086" width="17.85546875" style="1060" customWidth="1"/>
    <col min="14087" max="14087" width="23.85546875" style="1060" bestFit="1" customWidth="1"/>
    <col min="14088" max="14088" width="15.42578125" style="1060" customWidth="1"/>
    <col min="14089" max="14331" width="14.7109375" style="1060"/>
    <col min="14332" max="14332" width="6.28515625" style="1060" customWidth="1"/>
    <col min="14333" max="14333" width="39.5703125" style="1060" customWidth="1"/>
    <col min="14334" max="14334" width="18.85546875" style="1060" customWidth="1"/>
    <col min="14335" max="14335" width="19" style="1060" customWidth="1"/>
    <col min="14336" max="14336" width="17.42578125" style="1060" customWidth="1"/>
    <col min="14337" max="14337" width="0" style="1060" hidden="1" customWidth="1"/>
    <col min="14338" max="14339" width="14.7109375" style="1060"/>
    <col min="14340" max="14340" width="63.28515625" style="1060" bestFit="1" customWidth="1"/>
    <col min="14341" max="14341" width="15.28515625" style="1060" bestFit="1" customWidth="1"/>
    <col min="14342" max="14342" width="17.85546875" style="1060" customWidth="1"/>
    <col min="14343" max="14343" width="23.85546875" style="1060" bestFit="1" customWidth="1"/>
    <col min="14344" max="14344" width="15.42578125" style="1060" customWidth="1"/>
    <col min="14345" max="14587" width="14.7109375" style="1060"/>
    <col min="14588" max="14588" width="6.28515625" style="1060" customWidth="1"/>
    <col min="14589" max="14589" width="39.5703125" style="1060" customWidth="1"/>
    <col min="14590" max="14590" width="18.85546875" style="1060" customWidth="1"/>
    <col min="14591" max="14591" width="19" style="1060" customWidth="1"/>
    <col min="14592" max="14592" width="17.42578125" style="1060" customWidth="1"/>
    <col min="14593" max="14593" width="0" style="1060" hidden="1" customWidth="1"/>
    <col min="14594" max="14595" width="14.7109375" style="1060"/>
    <col min="14596" max="14596" width="63.28515625" style="1060" bestFit="1" customWidth="1"/>
    <col min="14597" max="14597" width="15.28515625" style="1060" bestFit="1" customWidth="1"/>
    <col min="14598" max="14598" width="17.85546875" style="1060" customWidth="1"/>
    <col min="14599" max="14599" width="23.85546875" style="1060" bestFit="1" customWidth="1"/>
    <col min="14600" max="14600" width="15.42578125" style="1060" customWidth="1"/>
    <col min="14601" max="14843" width="14.7109375" style="1060"/>
    <col min="14844" max="14844" width="6.28515625" style="1060" customWidth="1"/>
    <col min="14845" max="14845" width="39.5703125" style="1060" customWidth="1"/>
    <col min="14846" max="14846" width="18.85546875" style="1060" customWidth="1"/>
    <col min="14847" max="14847" width="19" style="1060" customWidth="1"/>
    <col min="14848" max="14848" width="17.42578125" style="1060" customWidth="1"/>
    <col min="14849" max="14849" width="0" style="1060" hidden="1" customWidth="1"/>
    <col min="14850" max="14851" width="14.7109375" style="1060"/>
    <col min="14852" max="14852" width="63.28515625" style="1060" bestFit="1" customWidth="1"/>
    <col min="14853" max="14853" width="15.28515625" style="1060" bestFit="1" customWidth="1"/>
    <col min="14854" max="14854" width="17.85546875" style="1060" customWidth="1"/>
    <col min="14855" max="14855" width="23.85546875" style="1060" bestFit="1" customWidth="1"/>
    <col min="14856" max="14856" width="15.42578125" style="1060" customWidth="1"/>
    <col min="14857" max="15099" width="14.7109375" style="1060"/>
    <col min="15100" max="15100" width="6.28515625" style="1060" customWidth="1"/>
    <col min="15101" max="15101" width="39.5703125" style="1060" customWidth="1"/>
    <col min="15102" max="15102" width="18.85546875" style="1060" customWidth="1"/>
    <col min="15103" max="15103" width="19" style="1060" customWidth="1"/>
    <col min="15104" max="15104" width="17.42578125" style="1060" customWidth="1"/>
    <col min="15105" max="15105" width="0" style="1060" hidden="1" customWidth="1"/>
    <col min="15106" max="15107" width="14.7109375" style="1060"/>
    <col min="15108" max="15108" width="63.28515625" style="1060" bestFit="1" customWidth="1"/>
    <col min="15109" max="15109" width="15.28515625" style="1060" bestFit="1" customWidth="1"/>
    <col min="15110" max="15110" width="17.85546875" style="1060" customWidth="1"/>
    <col min="15111" max="15111" width="23.85546875" style="1060" bestFit="1" customWidth="1"/>
    <col min="15112" max="15112" width="15.42578125" style="1060" customWidth="1"/>
    <col min="15113" max="15355" width="14.7109375" style="1060"/>
    <col min="15356" max="15356" width="6.28515625" style="1060" customWidth="1"/>
    <col min="15357" max="15357" width="39.5703125" style="1060" customWidth="1"/>
    <col min="15358" max="15358" width="18.85546875" style="1060" customWidth="1"/>
    <col min="15359" max="15359" width="19" style="1060" customWidth="1"/>
    <col min="15360" max="15360" width="17.42578125" style="1060" customWidth="1"/>
    <col min="15361" max="15361" width="0" style="1060" hidden="1" customWidth="1"/>
    <col min="15362" max="15363" width="14.7109375" style="1060"/>
    <col min="15364" max="15364" width="63.28515625" style="1060" bestFit="1" customWidth="1"/>
    <col min="15365" max="15365" width="15.28515625" style="1060" bestFit="1" customWidth="1"/>
    <col min="15366" max="15366" width="17.85546875" style="1060" customWidth="1"/>
    <col min="15367" max="15367" width="23.85546875" style="1060" bestFit="1" customWidth="1"/>
    <col min="15368" max="15368" width="15.42578125" style="1060" customWidth="1"/>
    <col min="15369" max="15611" width="14.7109375" style="1060"/>
    <col min="15612" max="15612" width="6.28515625" style="1060" customWidth="1"/>
    <col min="15613" max="15613" width="39.5703125" style="1060" customWidth="1"/>
    <col min="15614" max="15614" width="18.85546875" style="1060" customWidth="1"/>
    <col min="15615" max="15615" width="19" style="1060" customWidth="1"/>
    <col min="15616" max="15616" width="17.42578125" style="1060" customWidth="1"/>
    <col min="15617" max="15617" width="0" style="1060" hidden="1" customWidth="1"/>
    <col min="15618" max="15619" width="14.7109375" style="1060"/>
    <col min="15620" max="15620" width="63.28515625" style="1060" bestFit="1" customWidth="1"/>
    <col min="15621" max="15621" width="15.28515625" style="1060" bestFit="1" customWidth="1"/>
    <col min="15622" max="15622" width="17.85546875" style="1060" customWidth="1"/>
    <col min="15623" max="15623" width="23.85546875" style="1060" bestFit="1" customWidth="1"/>
    <col min="15624" max="15624" width="15.42578125" style="1060" customWidth="1"/>
    <col min="15625" max="15867" width="14.7109375" style="1060"/>
    <col min="15868" max="15868" width="6.28515625" style="1060" customWidth="1"/>
    <col min="15869" max="15869" width="39.5703125" style="1060" customWidth="1"/>
    <col min="15870" max="15870" width="18.85546875" style="1060" customWidth="1"/>
    <col min="15871" max="15871" width="19" style="1060" customWidth="1"/>
    <col min="15872" max="15872" width="17.42578125" style="1060" customWidth="1"/>
    <col min="15873" max="15873" width="0" style="1060" hidden="1" customWidth="1"/>
    <col min="15874" max="15875" width="14.7109375" style="1060"/>
    <col min="15876" max="15876" width="63.28515625" style="1060" bestFit="1" customWidth="1"/>
    <col min="15877" max="15877" width="15.28515625" style="1060" bestFit="1" customWidth="1"/>
    <col min="15878" max="15878" width="17.85546875" style="1060" customWidth="1"/>
    <col min="15879" max="15879" width="23.85546875" style="1060" bestFit="1" customWidth="1"/>
    <col min="15880" max="15880" width="15.42578125" style="1060" customWidth="1"/>
    <col min="15881" max="16123" width="14.7109375" style="1060"/>
    <col min="16124" max="16124" width="6.28515625" style="1060" customWidth="1"/>
    <col min="16125" max="16125" width="39.5703125" style="1060" customWidth="1"/>
    <col min="16126" max="16126" width="18.85546875" style="1060" customWidth="1"/>
    <col min="16127" max="16127" width="19" style="1060" customWidth="1"/>
    <col min="16128" max="16128" width="17.42578125" style="1060" customWidth="1"/>
    <col min="16129" max="16129" width="0" style="1060" hidden="1" customWidth="1"/>
    <col min="16130" max="16131" width="14.7109375" style="1060"/>
    <col min="16132" max="16132" width="63.28515625" style="1060" bestFit="1" customWidth="1"/>
    <col min="16133" max="16133" width="15.28515625" style="1060" bestFit="1" customWidth="1"/>
    <col min="16134" max="16134" width="17.85546875" style="1060" customWidth="1"/>
    <col min="16135" max="16135" width="23.85546875" style="1060" bestFit="1" customWidth="1"/>
    <col min="16136" max="16136" width="15.42578125" style="1060" customWidth="1"/>
    <col min="16137" max="16384" width="14.7109375" style="1060"/>
  </cols>
  <sheetData>
    <row r="1" spans="1:9" ht="6" customHeight="1"/>
    <row r="2" spans="1:9" hidden="1"/>
    <row r="3" spans="1:9" ht="8.25" customHeight="1">
      <c r="D3" s="111"/>
      <c r="E3" s="111"/>
      <c r="F3" s="111"/>
      <c r="G3" s="111"/>
      <c r="H3" s="111"/>
    </row>
    <row r="4" spans="1:9" ht="17.25" customHeight="1">
      <c r="C4" s="1061"/>
      <c r="D4" s="2859" t="s">
        <v>818</v>
      </c>
      <c r="E4" s="2859"/>
      <c r="F4" s="2859"/>
      <c r="G4" s="2859"/>
      <c r="H4" s="2859"/>
    </row>
    <row r="5" spans="1:9" ht="21" customHeight="1">
      <c r="C5" s="1061"/>
      <c r="D5" s="2860" t="s">
        <v>819</v>
      </c>
      <c r="E5" s="2860"/>
      <c r="F5" s="2860"/>
      <c r="G5" s="2860"/>
      <c r="H5" s="2860"/>
      <c r="I5"/>
    </row>
    <row r="6" spans="1:9" ht="15.75">
      <c r="C6" s="1064"/>
      <c r="D6" s="2860" t="s">
        <v>820</v>
      </c>
      <c r="E6" s="2860"/>
      <c r="F6" s="2860"/>
      <c r="G6" s="2860"/>
      <c r="H6" s="2860"/>
    </row>
    <row r="7" spans="1:9" ht="29.25" customHeight="1">
      <c r="C7" s="1065"/>
      <c r="D7" s="1758"/>
      <c r="E7" s="1710" t="s">
        <v>821</v>
      </c>
      <c r="F7" s="1710" t="s">
        <v>822</v>
      </c>
      <c r="G7" s="1710" t="s">
        <v>823</v>
      </c>
      <c r="H7" s="1710" t="s">
        <v>824</v>
      </c>
    </row>
    <row r="8" spans="1:9" ht="15">
      <c r="C8" s="1065"/>
      <c r="D8" s="1799" t="s">
        <v>825</v>
      </c>
      <c r="E8" s="1745"/>
      <c r="F8" s="1745"/>
      <c r="G8" s="1745"/>
      <c r="H8" s="106">
        <v>433.1</v>
      </c>
      <c r="I8" s="111"/>
    </row>
    <row r="9" spans="1:9" ht="15">
      <c r="C9" s="1065"/>
      <c r="D9" s="1800"/>
      <c r="E9" s="1745"/>
      <c r="F9" s="1745"/>
      <c r="G9" s="1745"/>
      <c r="H9" s="1801"/>
    </row>
    <row r="10" spans="1:9" ht="15">
      <c r="C10" s="1065"/>
      <c r="D10" s="1799" t="s">
        <v>826</v>
      </c>
      <c r="E10" s="1802">
        <f>H10*30%</f>
        <v>168.88343811480004</v>
      </c>
      <c r="F10" s="1802">
        <f>H10*70%</f>
        <v>394.06135560120009</v>
      </c>
      <c r="G10" s="1745"/>
      <c r="H10" s="1801">
        <f>'F-2'!G35/100</f>
        <v>562.94479371600016</v>
      </c>
    </row>
    <row r="11" spans="1:9" ht="15">
      <c r="C11" s="1065"/>
      <c r="D11" s="1800"/>
      <c r="E11" s="1745"/>
      <c r="F11" s="1745"/>
      <c r="G11" s="1745"/>
      <c r="H11" s="1801"/>
    </row>
    <row r="12" spans="1:9" ht="15">
      <c r="C12" s="1065"/>
      <c r="D12" s="1799" t="s">
        <v>827</v>
      </c>
      <c r="E12" s="1802">
        <f>H12*30%</f>
        <v>-12.175142075100043</v>
      </c>
      <c r="F12" s="1802">
        <f>H12*70%</f>
        <v>-28.408664841900102</v>
      </c>
      <c r="G12" s="1745"/>
      <c r="H12" s="1801">
        <f>'F-2'!H35/100-'F-2'!C35/100</f>
        <v>-40.583806917000146</v>
      </c>
    </row>
    <row r="13" spans="1:9" ht="15">
      <c r="D13" s="1800"/>
      <c r="E13" s="1745"/>
      <c r="F13" s="1745"/>
      <c r="G13" s="1745"/>
      <c r="H13" s="1801"/>
    </row>
    <row r="14" spans="1:9" ht="15">
      <c r="C14" s="1065"/>
      <c r="D14" s="1799" t="s">
        <v>828</v>
      </c>
      <c r="E14" s="1801">
        <f>SUM(E10:E12)</f>
        <v>156.7082960397</v>
      </c>
      <c r="F14" s="1801">
        <f>SUM(F10:F12)</f>
        <v>365.65269075930001</v>
      </c>
      <c r="G14" s="1801">
        <f>SUM(G10:G12)</f>
        <v>0</v>
      </c>
      <c r="H14" s="1801">
        <f>SUM(H10:H12)</f>
        <v>522.36098679899999</v>
      </c>
    </row>
    <row r="15" spans="1:9">
      <c r="C15" s="1065"/>
      <c r="D15" s="1083"/>
      <c r="E15" s="1083"/>
      <c r="F15" s="1083"/>
      <c r="G15" s="1083"/>
      <c r="H15" s="1083"/>
    </row>
    <row r="16" spans="1:9" ht="12" customHeight="1">
      <c r="A16" s="1066"/>
      <c r="D16" s="1083"/>
      <c r="E16" s="1083"/>
      <c r="F16" s="1803"/>
      <c r="G16" s="1803"/>
      <c r="H16" s="1083"/>
    </row>
    <row r="17" spans="3:8" ht="15.75" hidden="1">
      <c r="D17" s="1083"/>
      <c r="E17" s="1083"/>
      <c r="F17" s="1083"/>
      <c r="G17" s="1083"/>
      <c r="H17" s="1789"/>
    </row>
    <row r="18" spans="3:8" ht="6" hidden="1" customHeight="1">
      <c r="D18" s="1083"/>
      <c r="E18" s="1083"/>
      <c r="F18" s="1083"/>
      <c r="G18" s="1083"/>
      <c r="H18" s="1788"/>
    </row>
    <row r="19" spans="3:8" hidden="1">
      <c r="D19" s="1083"/>
      <c r="E19" s="1083"/>
      <c r="F19" s="1083"/>
      <c r="G19" s="1083"/>
      <c r="H19" s="1083"/>
    </row>
    <row r="20" spans="3:8" ht="15.75">
      <c r="C20" s="1064"/>
      <c r="D20" s="2858" t="s">
        <v>829</v>
      </c>
      <c r="E20" s="2858"/>
      <c r="F20" s="2858"/>
      <c r="G20" s="2858"/>
      <c r="H20" s="2858"/>
    </row>
    <row r="21" spans="3:8" ht="15.75">
      <c r="D21" s="2858" t="s">
        <v>820</v>
      </c>
      <c r="E21" s="2858"/>
      <c r="F21" s="2858"/>
      <c r="G21" s="2858"/>
      <c r="H21" s="2858"/>
    </row>
    <row r="22" spans="3:8" ht="15">
      <c r="D22" s="1745"/>
      <c r="E22" s="1744" t="s">
        <v>821</v>
      </c>
      <c r="F22" s="1744" t="s">
        <v>822</v>
      </c>
      <c r="G22" s="1744" t="s">
        <v>823</v>
      </c>
      <c r="H22" s="1744" t="s">
        <v>824</v>
      </c>
    </row>
    <row r="23" spans="3:8" ht="15">
      <c r="D23" s="1799" t="s">
        <v>825</v>
      </c>
      <c r="E23" s="1745"/>
      <c r="F23" s="1745"/>
      <c r="G23" s="1745"/>
      <c r="H23" s="106">
        <v>377.52</v>
      </c>
    </row>
    <row r="24" spans="3:8" ht="15">
      <c r="D24" s="1800"/>
      <c r="E24" s="1745"/>
      <c r="F24" s="1745"/>
      <c r="G24" s="1745"/>
      <c r="H24" s="1745"/>
    </row>
    <row r="25" spans="3:8" ht="15">
      <c r="D25" s="1799" t="s">
        <v>826</v>
      </c>
      <c r="E25" s="1802">
        <f>H25*30%</f>
        <v>135.10910313343496</v>
      </c>
      <c r="F25" s="1802">
        <f>H25*70%</f>
        <v>315.25457397801489</v>
      </c>
      <c r="G25" s="1745"/>
      <c r="H25" s="1801">
        <f>'F-2'!L35/100</f>
        <v>450.36367711144987</v>
      </c>
    </row>
    <row r="26" spans="3:8" ht="15">
      <c r="D26" s="1800"/>
      <c r="E26" s="1745"/>
      <c r="F26" s="1745"/>
      <c r="G26" s="1745"/>
      <c r="H26" s="1801"/>
    </row>
    <row r="27" spans="3:8" ht="15">
      <c r="D27" s="1799" t="s">
        <v>827</v>
      </c>
      <c r="E27" s="1802">
        <f>H27*30%</f>
        <v>14.272601030565108</v>
      </c>
      <c r="F27" s="1802">
        <f>H27*70%</f>
        <v>33.302735737985252</v>
      </c>
      <c r="G27" s="1745"/>
      <c r="H27" s="1801">
        <f>('F-2'!M35/100)-('F-2'!H35/100)</f>
        <v>47.575336768550358</v>
      </c>
    </row>
    <row r="28" spans="3:8" ht="15">
      <c r="D28" s="1800"/>
      <c r="E28" s="1745"/>
      <c r="F28" s="1745"/>
      <c r="G28" s="1745"/>
      <c r="H28" s="1745"/>
    </row>
    <row r="29" spans="3:8" ht="15">
      <c r="D29" s="1799" t="s">
        <v>828</v>
      </c>
      <c r="E29" s="1804">
        <f>SUM(E25:E27)</f>
        <v>149.38170416400007</v>
      </c>
      <c r="F29" s="1804">
        <f>SUM(F25:F27)</f>
        <v>348.55730971600013</v>
      </c>
      <c r="G29" s="1804">
        <f>SUM(G25:G27)</f>
        <v>0</v>
      </c>
      <c r="H29" s="1804">
        <f>SUM(H25:H27)</f>
        <v>497.93901388000023</v>
      </c>
    </row>
    <row r="30" spans="3:8" ht="15">
      <c r="D30" s="1805"/>
      <c r="E30" s="1083"/>
      <c r="F30" s="1083"/>
      <c r="G30" s="1083"/>
      <c r="H30" s="1083"/>
    </row>
    <row r="31" spans="3:8" ht="14.25" customHeight="1">
      <c r="D31" s="1805"/>
      <c r="E31" s="1083"/>
      <c r="F31" s="1083"/>
      <c r="G31" s="1083"/>
      <c r="H31" s="1083"/>
    </row>
    <row r="32" spans="3:8" ht="15" hidden="1">
      <c r="D32" s="1806"/>
      <c r="E32" s="1083"/>
      <c r="F32" s="1083"/>
      <c r="G32" s="1083"/>
      <c r="H32" s="1083"/>
    </row>
    <row r="33" spans="1:8" ht="15.75">
      <c r="D33" s="2858" t="s">
        <v>830</v>
      </c>
      <c r="E33" s="2858"/>
      <c r="F33" s="2858"/>
      <c r="G33" s="2858"/>
      <c r="H33" s="2858"/>
    </row>
    <row r="34" spans="1:8" ht="15.75">
      <c r="D34" s="2858" t="s">
        <v>820</v>
      </c>
      <c r="E34" s="2858"/>
      <c r="F34" s="2858"/>
      <c r="G34" s="2858"/>
      <c r="H34" s="2858"/>
    </row>
    <row r="35" spans="1:8" ht="15.75">
      <c r="A35" s="1066"/>
      <c r="B35" s="1066"/>
      <c r="C35" s="1064"/>
      <c r="D35" s="1745"/>
      <c r="E35" s="1744" t="s">
        <v>821</v>
      </c>
      <c r="F35" s="1744" t="s">
        <v>822</v>
      </c>
      <c r="G35" s="1744" t="s">
        <v>823</v>
      </c>
      <c r="H35" s="1744" t="s">
        <v>824</v>
      </c>
    </row>
    <row r="36" spans="1:8" ht="15">
      <c r="D36" s="1799" t="s">
        <v>825</v>
      </c>
      <c r="E36" s="1745"/>
      <c r="F36" s="1745"/>
      <c r="G36" s="1745"/>
      <c r="H36" s="271">
        <v>323.85000000000002</v>
      </c>
    </row>
    <row r="37" spans="1:8" ht="15">
      <c r="D37" s="1800"/>
      <c r="E37" s="1745"/>
      <c r="F37" s="1745"/>
      <c r="G37" s="1745"/>
      <c r="H37" s="1745"/>
    </row>
    <row r="38" spans="1:8" ht="15">
      <c r="D38" s="1799" t="s">
        <v>826</v>
      </c>
      <c r="E38" s="1802">
        <f>H38*30%</f>
        <v>153.66899782996501</v>
      </c>
      <c r="F38" s="1802">
        <f>H38*70%</f>
        <v>358.56099493658502</v>
      </c>
      <c r="G38" s="1745"/>
      <c r="H38" s="1801">
        <f>'F-2'!Q35/100</f>
        <v>512.22999276655003</v>
      </c>
    </row>
    <row r="39" spans="1:8" ht="15.75">
      <c r="C39" s="1064"/>
      <c r="D39" s="1800"/>
      <c r="E39" s="1745"/>
      <c r="F39" s="1745"/>
      <c r="G39" s="1745"/>
      <c r="H39" s="1801"/>
    </row>
    <row r="40" spans="1:8" ht="15">
      <c r="D40" s="1799" t="s">
        <v>827</v>
      </c>
      <c r="E40" s="1802">
        <f>H40*30%</f>
        <v>-34.028997829965</v>
      </c>
      <c r="F40" s="1802">
        <f>H40*70%</f>
        <v>-79.400994936585008</v>
      </c>
      <c r="G40" s="1745"/>
      <c r="H40" s="1801">
        <f>('F-2'!R35/100)-('F-2'!M35/100)</f>
        <v>-113.42999276655001</v>
      </c>
    </row>
    <row r="41" spans="1:8" ht="15">
      <c r="D41" s="1800"/>
      <c r="E41" s="1745"/>
      <c r="F41" s="1745"/>
      <c r="G41" s="1745"/>
      <c r="H41" s="1745"/>
    </row>
    <row r="42" spans="1:8" ht="15">
      <c r="D42" s="1799" t="s">
        <v>828</v>
      </c>
      <c r="E42" s="1804">
        <f>SUM(E38:E40)</f>
        <v>119.64000000000001</v>
      </c>
      <c r="F42" s="1804">
        <f>SUM(F38:F40)</f>
        <v>279.16000000000003</v>
      </c>
      <c r="G42" s="1804">
        <f>SUM(G38:G40)</f>
        <v>0</v>
      </c>
      <c r="H42" s="1804">
        <f>SUM(H38:H40)</f>
        <v>398.8</v>
      </c>
    </row>
    <row r="43" spans="1:8">
      <c r="D43" s="1067"/>
      <c r="E43" s="1067"/>
      <c r="F43" s="1067"/>
      <c r="G43" s="1067"/>
      <c r="H43" s="1067"/>
    </row>
    <row r="52" spans="3:7" ht="15.75">
      <c r="C52" s="1064"/>
    </row>
    <row r="58" spans="3:7" ht="15.75">
      <c r="D58" s="1069" t="s">
        <v>831</v>
      </c>
      <c r="E58" s="1069"/>
      <c r="F58" s="1069"/>
      <c r="G58" s="1069"/>
    </row>
    <row r="59" spans="3:7" ht="47.25">
      <c r="D59" s="1062"/>
      <c r="E59" s="1070" t="s">
        <v>832</v>
      </c>
      <c r="F59" s="1070" t="s">
        <v>833</v>
      </c>
      <c r="G59" s="1070" t="s">
        <v>834</v>
      </c>
    </row>
    <row r="60" spans="3:7" ht="15.75">
      <c r="D60" s="1071" t="s">
        <v>835</v>
      </c>
      <c r="E60" s="1062"/>
      <c r="F60" s="1062"/>
      <c r="G60" s="1062"/>
    </row>
    <row r="61" spans="3:7" ht="15.75">
      <c r="D61" s="1072" t="s">
        <v>836</v>
      </c>
      <c r="E61" s="1062"/>
      <c r="F61" s="1062"/>
      <c r="G61" s="1062"/>
    </row>
    <row r="62" spans="3:7" ht="15.75">
      <c r="D62" s="1071" t="s">
        <v>826</v>
      </c>
      <c r="E62" s="1062"/>
      <c r="F62" s="1062"/>
      <c r="G62" s="1062"/>
    </row>
    <row r="63" spans="3:7" ht="15.75">
      <c r="D63" s="1072" t="s">
        <v>836</v>
      </c>
      <c r="E63" s="1062"/>
      <c r="F63" s="1062"/>
      <c r="G63" s="1062"/>
    </row>
    <row r="64" spans="3:7" ht="15.75">
      <c r="D64" s="1071" t="s">
        <v>827</v>
      </c>
      <c r="E64" s="1062"/>
      <c r="F64" s="1062"/>
      <c r="G64" s="1062"/>
    </row>
    <row r="65" spans="4:7" ht="15.75">
      <c r="D65" s="1072" t="s">
        <v>836</v>
      </c>
      <c r="E65" s="1062"/>
      <c r="F65" s="1062"/>
      <c r="G65" s="1062"/>
    </row>
    <row r="66" spans="4:7" ht="15.75">
      <c r="D66" s="1071" t="s">
        <v>828</v>
      </c>
      <c r="E66" s="1062"/>
      <c r="F66" s="1062"/>
      <c r="G66" s="1062"/>
    </row>
  </sheetData>
  <mergeCells count="7">
    <mergeCell ref="D20:H20"/>
    <mergeCell ref="D21:H21"/>
    <mergeCell ref="D33:H33"/>
    <mergeCell ref="D34:H34"/>
    <mergeCell ref="D4:H4"/>
    <mergeCell ref="D5:H5"/>
    <mergeCell ref="D6:H6"/>
  </mergeCells>
  <printOptions horizontalCentered="1"/>
  <pageMargins left="0.15748031496062992" right="0.19685039370078741" top="0.51181102362204722" bottom="0.98425196850393704" header="0.19685039370078741" footer="0.51181102362204722"/>
  <pageSetup scale="7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tabColor rgb="FF008000"/>
  </sheetPr>
  <dimension ref="A1:AI91"/>
  <sheetViews>
    <sheetView view="pageBreakPreview" zoomScaleNormal="100" zoomScaleSheetLayoutView="100" workbookViewId="0">
      <pane xSplit="2" ySplit="7" topLeftCell="H11" activePane="bottomRight" state="frozen"/>
      <selection pane="bottomRight" activeCell="L5" sqref="L5"/>
      <selection pane="bottomLeft" activeCell="Q14" sqref="Q14"/>
      <selection pane="topRight" activeCell="Q14" sqref="Q14"/>
    </sheetView>
  </sheetViews>
  <sheetFormatPr defaultColWidth="14.7109375" defaultRowHeight="12.75"/>
  <cols>
    <col min="1" max="1" width="5" style="4" customWidth="1"/>
    <col min="2" max="2" width="31.42578125" style="4" customWidth="1"/>
    <col min="3" max="3" width="12.85546875" style="4" customWidth="1"/>
    <col min="4" max="4" width="10.7109375" style="4" customWidth="1"/>
    <col min="5" max="5" width="13.7109375" style="4" customWidth="1"/>
    <col min="6" max="6" width="11.85546875" style="4" customWidth="1"/>
    <col min="7" max="7" width="17" style="4" customWidth="1"/>
    <col min="8" max="8" width="13.5703125" style="4" customWidth="1"/>
    <col min="9" max="9" width="11.7109375" style="4" customWidth="1"/>
    <col min="10" max="10" width="12.42578125" style="4" customWidth="1"/>
    <col min="11" max="11" width="11.7109375" style="4" customWidth="1"/>
    <col min="12" max="12" width="12.42578125" style="4" customWidth="1"/>
    <col min="13" max="13" width="13.5703125" style="4" customWidth="1"/>
    <col min="14" max="14" width="11.28515625" style="4" customWidth="1"/>
    <col min="15" max="15" width="10" style="4" customWidth="1"/>
    <col min="16" max="16" width="11.7109375" style="4" customWidth="1"/>
    <col min="17" max="17" width="12.42578125" style="4" customWidth="1"/>
    <col min="18" max="18" width="11.42578125" style="4" customWidth="1"/>
    <col min="19" max="16384" width="14.7109375" style="4"/>
  </cols>
  <sheetData>
    <row r="1" spans="1:35" ht="17.25" customHeight="1">
      <c r="A1" s="1" t="s">
        <v>788</v>
      </c>
      <c r="B1" s="111"/>
      <c r="C1" s="111"/>
      <c r="D1" s="111"/>
      <c r="E1" s="111"/>
      <c r="F1" s="111"/>
      <c r="G1" s="111"/>
      <c r="H1" s="111"/>
      <c r="I1" s="111"/>
      <c r="J1" s="111"/>
      <c r="K1" s="111"/>
      <c r="L1" s="111"/>
      <c r="M1" s="111"/>
      <c r="N1" s="111"/>
      <c r="O1" s="111"/>
      <c r="P1" s="111"/>
      <c r="Q1" s="7" t="s">
        <v>210</v>
      </c>
      <c r="R1" s="44" t="s">
        <v>837</v>
      </c>
      <c r="S1" s="111"/>
      <c r="T1" s="111"/>
      <c r="U1" s="111"/>
      <c r="V1" s="111"/>
      <c r="W1" s="111"/>
      <c r="X1" s="111"/>
      <c r="Y1" s="111"/>
      <c r="Z1" s="111"/>
      <c r="AA1" s="111"/>
      <c r="AB1" s="111"/>
      <c r="AC1" s="111"/>
      <c r="AD1" s="111"/>
      <c r="AE1" s="111"/>
      <c r="AF1" s="111"/>
      <c r="AG1" s="111"/>
      <c r="AH1" s="111"/>
      <c r="AI1" s="111"/>
    </row>
    <row r="2" spans="1:35">
      <c r="A2" s="17" t="s">
        <v>838</v>
      </c>
      <c r="B2" s="2743"/>
      <c r="C2" s="2743"/>
      <c r="D2" s="2743"/>
      <c r="E2" s="2743"/>
      <c r="F2" s="2743"/>
      <c r="G2" s="17"/>
      <c r="H2" s="110">
        <f>H16-'[167]F-2'!$H$16</f>
        <v>0</v>
      </c>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row>
    <row r="3" spans="1:35">
      <c r="A3" s="111"/>
      <c r="B3" s="111"/>
      <c r="C3" s="111"/>
      <c r="D3" s="111"/>
      <c r="E3" s="111"/>
      <c r="F3" s="111"/>
      <c r="G3" s="7" t="s">
        <v>791</v>
      </c>
      <c r="H3" s="111"/>
      <c r="I3" s="111"/>
      <c r="J3" s="111"/>
      <c r="K3" s="111"/>
      <c r="L3" s="111"/>
      <c r="M3" s="1" t="s">
        <v>839</v>
      </c>
      <c r="N3" s="111"/>
      <c r="O3" s="111"/>
      <c r="P3" s="111"/>
      <c r="Q3" s="111"/>
      <c r="R3" s="111"/>
      <c r="S3" s="111"/>
      <c r="T3" s="111"/>
      <c r="U3" s="111"/>
      <c r="V3" s="111"/>
      <c r="W3" s="111"/>
      <c r="X3" s="111"/>
      <c r="Y3" s="111"/>
      <c r="Z3" s="111"/>
      <c r="AA3" s="111"/>
      <c r="AB3" s="111"/>
      <c r="AC3" s="111"/>
      <c r="AD3" s="111"/>
      <c r="AE3" s="111"/>
      <c r="AF3" s="111"/>
      <c r="AG3" s="111"/>
      <c r="AH3" s="111"/>
      <c r="AI3" s="111"/>
    </row>
    <row r="4" spans="1:35">
      <c r="A4" s="2744"/>
      <c r="B4" s="2744"/>
      <c r="C4" s="2861" t="s">
        <v>840</v>
      </c>
      <c r="D4" s="2861"/>
      <c r="E4" s="2861"/>
      <c r="F4" s="2861"/>
      <c r="G4" s="2861"/>
      <c r="H4" s="2861"/>
      <c r="I4" s="2861" t="s">
        <v>841</v>
      </c>
      <c r="J4" s="2861"/>
      <c r="K4" s="2861"/>
      <c r="L4" s="2861"/>
      <c r="M4" s="2861"/>
      <c r="N4" s="2861" t="s">
        <v>842</v>
      </c>
      <c r="O4" s="2861"/>
      <c r="P4" s="2861"/>
      <c r="Q4" s="2861"/>
      <c r="R4" s="2861"/>
      <c r="S4" s="986"/>
      <c r="T4" s="111"/>
      <c r="U4" s="111"/>
      <c r="V4" s="111"/>
      <c r="W4" s="111"/>
      <c r="X4" s="111"/>
      <c r="Y4" s="111"/>
      <c r="Z4" s="111"/>
      <c r="AA4" s="111"/>
      <c r="AB4" s="111"/>
      <c r="AC4" s="111"/>
      <c r="AD4" s="111"/>
      <c r="AE4" s="111"/>
      <c r="AF4" s="111"/>
      <c r="AG4" s="111"/>
      <c r="AH4" s="111"/>
      <c r="AI4" s="111"/>
    </row>
    <row r="5" spans="1:35" ht="51">
      <c r="A5" s="107" t="s">
        <v>843</v>
      </c>
      <c r="B5" s="107" t="s">
        <v>844</v>
      </c>
      <c r="C5" s="107" t="s">
        <v>845</v>
      </c>
      <c r="D5" s="107" t="s">
        <v>846</v>
      </c>
      <c r="E5" s="107" t="s">
        <v>847</v>
      </c>
      <c r="F5" s="107" t="s">
        <v>848</v>
      </c>
      <c r="G5" s="107" t="s">
        <v>849</v>
      </c>
      <c r="H5" s="107" t="s">
        <v>850</v>
      </c>
      <c r="I5" s="107" t="s">
        <v>846</v>
      </c>
      <c r="J5" s="107" t="s">
        <v>847</v>
      </c>
      <c r="K5" s="107" t="s">
        <v>848</v>
      </c>
      <c r="L5" s="107" t="s">
        <v>849</v>
      </c>
      <c r="M5" s="107" t="s">
        <v>851</v>
      </c>
      <c r="N5" s="107" t="s">
        <v>846</v>
      </c>
      <c r="O5" s="107" t="s">
        <v>847</v>
      </c>
      <c r="P5" s="107" t="s">
        <v>848</v>
      </c>
      <c r="Q5" s="107" t="s">
        <v>849</v>
      </c>
      <c r="R5" s="107" t="s">
        <v>852</v>
      </c>
      <c r="S5" s="986"/>
      <c r="T5" s="111"/>
      <c r="U5" s="111"/>
      <c r="V5" s="111"/>
      <c r="W5" s="111"/>
      <c r="X5" s="111"/>
      <c r="Y5" s="111"/>
      <c r="Z5" s="111"/>
      <c r="AA5" s="111"/>
      <c r="AB5" s="111"/>
      <c r="AC5" s="111"/>
      <c r="AD5" s="111"/>
      <c r="AE5" s="111"/>
      <c r="AF5" s="111"/>
      <c r="AG5" s="111"/>
      <c r="AH5" s="111"/>
      <c r="AI5" s="111"/>
    </row>
    <row r="6" spans="1:35">
      <c r="A6" s="946">
        <v>1</v>
      </c>
      <c r="B6" s="946">
        <v>2</v>
      </c>
      <c r="C6" s="946">
        <v>3</v>
      </c>
      <c r="D6" s="946">
        <v>4</v>
      </c>
      <c r="E6" s="946">
        <v>5</v>
      </c>
      <c r="F6" s="946">
        <v>6</v>
      </c>
      <c r="G6" s="946">
        <v>7</v>
      </c>
      <c r="H6" s="946">
        <v>8</v>
      </c>
      <c r="I6" s="946">
        <v>9</v>
      </c>
      <c r="J6" s="946">
        <v>10</v>
      </c>
      <c r="K6" s="946">
        <v>11</v>
      </c>
      <c r="L6" s="946">
        <v>12</v>
      </c>
      <c r="M6" s="946">
        <v>13</v>
      </c>
      <c r="N6" s="946">
        <v>14</v>
      </c>
      <c r="O6" s="946">
        <v>15</v>
      </c>
      <c r="P6" s="946">
        <v>16</v>
      </c>
      <c r="Q6" s="946">
        <v>17</v>
      </c>
      <c r="R6" s="946">
        <v>18</v>
      </c>
      <c r="S6" s="986"/>
      <c r="T6" s="111"/>
      <c r="U6" s="111"/>
      <c r="V6" s="111"/>
      <c r="W6" s="111"/>
      <c r="X6" s="111"/>
      <c r="Y6" s="111"/>
      <c r="Z6" s="111"/>
      <c r="AA6" s="111"/>
      <c r="AB6" s="111"/>
      <c r="AC6" s="111"/>
      <c r="AD6" s="111"/>
      <c r="AE6" s="111"/>
      <c r="AF6" s="111"/>
      <c r="AG6" s="111"/>
      <c r="AH6" s="111"/>
      <c r="AI6" s="111"/>
    </row>
    <row r="7" spans="1:35">
      <c r="A7" s="106"/>
      <c r="B7" s="106"/>
      <c r="C7" s="106"/>
      <c r="D7" s="106"/>
      <c r="E7" s="106"/>
      <c r="F7" s="106"/>
      <c r="G7" s="106"/>
      <c r="H7" s="106"/>
      <c r="I7" s="106"/>
      <c r="J7" s="106"/>
      <c r="K7" s="106"/>
      <c r="L7" s="106"/>
      <c r="M7" s="106"/>
      <c r="N7" s="106"/>
      <c r="O7" s="106"/>
      <c r="P7" s="106"/>
      <c r="Q7" s="106"/>
      <c r="R7" s="112">
        <f t="shared" ref="R7" si="0">M7+N7+O7+P7-Q7</f>
        <v>0</v>
      </c>
      <c r="S7" s="111"/>
      <c r="T7" s="111"/>
      <c r="U7" s="111"/>
      <c r="V7" s="111"/>
      <c r="W7" s="111"/>
      <c r="X7" s="111"/>
      <c r="Y7" s="111"/>
      <c r="Z7" s="111"/>
      <c r="AA7" s="111"/>
      <c r="AB7" s="111"/>
      <c r="AC7" s="111"/>
      <c r="AD7" s="111"/>
      <c r="AE7" s="111"/>
      <c r="AF7" s="111"/>
      <c r="AG7" s="111"/>
      <c r="AH7" s="111"/>
      <c r="AI7" s="111"/>
    </row>
    <row r="8" spans="1:35">
      <c r="A8" s="106"/>
      <c r="B8" s="106" t="s">
        <v>853</v>
      </c>
      <c r="C8" s="271">
        <v>0</v>
      </c>
      <c r="D8" s="271">
        <f>H8+G8-C8-E8-F8</f>
        <v>0</v>
      </c>
      <c r="E8" s="271"/>
      <c r="F8" s="271"/>
      <c r="G8" s="271">
        <v>0</v>
      </c>
      <c r="H8" s="12">
        <v>0</v>
      </c>
      <c r="I8" s="271">
        <f>M8+L8-H8-J8-K8</f>
        <v>0</v>
      </c>
      <c r="J8" s="271"/>
      <c r="K8" s="271"/>
      <c r="L8" s="271">
        <v>0</v>
      </c>
      <c r="M8" s="1189">
        <v>0</v>
      </c>
      <c r="N8" s="271">
        <f>(R8+Q8-M8-O8-P8)</f>
        <v>0</v>
      </c>
      <c r="O8" s="271"/>
      <c r="P8" s="271"/>
      <c r="Q8" s="112">
        <v>0</v>
      </c>
      <c r="R8" s="12">
        <v>0</v>
      </c>
      <c r="S8" s="111"/>
      <c r="T8" s="111"/>
      <c r="U8" s="111"/>
      <c r="V8" s="111"/>
      <c r="W8" s="111" t="s">
        <v>854</v>
      </c>
      <c r="X8" s="111" t="s">
        <v>855</v>
      </c>
      <c r="Y8" s="111" t="s">
        <v>856</v>
      </c>
      <c r="Z8" s="111"/>
      <c r="AA8" s="111"/>
      <c r="AB8" s="111"/>
      <c r="AC8" s="111"/>
      <c r="AD8" s="111"/>
      <c r="AE8" s="111"/>
      <c r="AF8" s="111"/>
      <c r="AG8" s="111"/>
      <c r="AH8" s="111"/>
      <c r="AI8" s="111"/>
    </row>
    <row r="9" spans="1:35">
      <c r="A9" s="106"/>
      <c r="B9" s="106" t="s">
        <v>857</v>
      </c>
      <c r="C9" s="271">
        <v>277.79817650000712</v>
      </c>
      <c r="D9" s="271">
        <f t="shared" ref="D9:D15" si="1">H9+G9-C9-E9-F9</f>
        <v>6480.4055680950005</v>
      </c>
      <c r="E9" s="271"/>
      <c r="F9" s="271">
        <f>G9*5%</f>
        <v>344.04416760499998</v>
      </c>
      <c r="G9" s="271">
        <v>6880.8833520999997</v>
      </c>
      <c r="H9" s="12">
        <v>221.36456010000765</v>
      </c>
      <c r="I9" s="271">
        <f t="shared" ref="I9:I15" si="2">M9+L9-H9-J9-K9</f>
        <v>4495.4553202063908</v>
      </c>
      <c r="J9" s="271"/>
      <c r="K9" s="271">
        <f>L9*5%</f>
        <v>183.43811709359989</v>
      </c>
      <c r="L9" s="271">
        <v>3668.7623418719977</v>
      </c>
      <c r="M9" s="1189">
        <v>1231.495655528</v>
      </c>
      <c r="N9" s="271">
        <f t="shared" ref="N9:N15" si="3">(R9+Q9-M9-O9-P9)</f>
        <v>3305.670248619514</v>
      </c>
      <c r="O9" s="271"/>
      <c r="P9" s="271">
        <f>Q9*2.27%</f>
        <v>94.32975138048559</v>
      </c>
      <c r="Q9" s="112">
        <v>4155.4956555279996</v>
      </c>
      <c r="R9" s="12">
        <v>476</v>
      </c>
      <c r="S9" s="110">
        <f>M9</f>
        <v>1231.495655528</v>
      </c>
      <c r="T9" s="111">
        <f>SUMIF('Capex Plan 2122'!Q:Q,'F-2'!B9,'Capex Plan 2122'!O:O)*10^2</f>
        <v>888.00000000000011</v>
      </c>
      <c r="U9" s="111">
        <f>SUMIF('Capex Plan 2223'!J:J,'F-2'!B9,'Capex Plan 2223'!K:K)*10^2</f>
        <v>2444.4</v>
      </c>
      <c r="V9" s="111" t="s">
        <v>858</v>
      </c>
      <c r="W9" s="1906">
        <f>C38/10^2</f>
        <v>440.55996277199978</v>
      </c>
      <c r="X9" s="111"/>
      <c r="Y9" s="111"/>
      <c r="Z9" s="111"/>
      <c r="AA9" s="111"/>
      <c r="AB9" s="111"/>
      <c r="AC9" s="111"/>
      <c r="AD9" s="111"/>
      <c r="AE9" s="111"/>
      <c r="AF9" s="111"/>
      <c r="AG9" s="111"/>
      <c r="AH9" s="111"/>
      <c r="AI9" s="111"/>
    </row>
    <row r="10" spans="1:35">
      <c r="A10" s="106"/>
      <c r="B10" s="2745" t="s">
        <v>859</v>
      </c>
      <c r="C10" s="271">
        <v>13.546565599999791</v>
      </c>
      <c r="D10" s="271">
        <f t="shared" si="1"/>
        <v>223.58110679999996</v>
      </c>
      <c r="E10" s="271"/>
      <c r="F10" s="271"/>
      <c r="G10" s="271">
        <v>221.52959319999988</v>
      </c>
      <c r="H10" s="12">
        <v>15.598079199999857</v>
      </c>
      <c r="I10" s="271">
        <f t="shared" si="2"/>
        <v>1122.2877121000006</v>
      </c>
      <c r="J10" s="271"/>
      <c r="K10" s="271"/>
      <c r="L10" s="271">
        <v>754.18891262800037</v>
      </c>
      <c r="M10" s="1189">
        <v>383.69687867199997</v>
      </c>
      <c r="N10" s="271">
        <f t="shared" si="3"/>
        <v>211.99999999999994</v>
      </c>
      <c r="O10" s="271"/>
      <c r="P10" s="271"/>
      <c r="Q10" s="112">
        <v>566.01687867199996</v>
      </c>
      <c r="R10" s="12">
        <v>29.68</v>
      </c>
      <c r="S10" s="111"/>
      <c r="T10" s="111"/>
      <c r="U10" s="111"/>
      <c r="V10" s="111" t="s">
        <v>860</v>
      </c>
      <c r="W10" s="110">
        <f>SUM(D16:F16)/10^2</f>
        <v>1053.759383494001</v>
      </c>
      <c r="X10" s="111"/>
      <c r="Y10" s="111"/>
      <c r="Z10" s="111"/>
      <c r="AA10" s="111"/>
      <c r="AB10" s="111"/>
      <c r="AC10" s="111"/>
      <c r="AD10" s="111"/>
      <c r="AE10" s="111"/>
      <c r="AF10" s="111"/>
      <c r="AG10" s="111"/>
      <c r="AH10" s="111"/>
      <c r="AI10" s="111"/>
    </row>
    <row r="11" spans="1:35">
      <c r="A11" s="106"/>
      <c r="B11" s="2745" t="s">
        <v>861</v>
      </c>
      <c r="C11" s="271">
        <v>0</v>
      </c>
      <c r="D11" s="271">
        <f t="shared" si="1"/>
        <v>155.98328329999998</v>
      </c>
      <c r="E11" s="271"/>
      <c r="F11" s="271"/>
      <c r="G11" s="271">
        <v>120.89118059999998</v>
      </c>
      <c r="H11" s="12">
        <v>35.092102699999984</v>
      </c>
      <c r="I11" s="271">
        <f t="shared" si="2"/>
        <v>3.0789000000000115</v>
      </c>
      <c r="J11" s="271"/>
      <c r="K11" s="271"/>
      <c r="L11" s="271">
        <v>38.171002699999995</v>
      </c>
      <c r="M11" s="1189">
        <v>0</v>
      </c>
      <c r="N11" s="271">
        <f t="shared" si="3"/>
        <v>0</v>
      </c>
      <c r="O11" s="271"/>
      <c r="P11" s="271"/>
      <c r="Q11" s="112">
        <v>0</v>
      </c>
      <c r="R11" s="12">
        <v>0</v>
      </c>
      <c r="S11" s="111"/>
      <c r="T11" s="111"/>
      <c r="U11" s="111"/>
      <c r="V11" s="111" t="s">
        <v>862</v>
      </c>
      <c r="W11" s="111"/>
      <c r="X11" s="111"/>
      <c r="Y11" s="111"/>
      <c r="Z11" s="111"/>
      <c r="AA11" s="111"/>
      <c r="AB11" s="111"/>
      <c r="AC11" s="111"/>
      <c r="AD11" s="111"/>
      <c r="AE11" s="111"/>
      <c r="AF11" s="111"/>
      <c r="AG11" s="111"/>
      <c r="AH11" s="111"/>
      <c r="AI11" s="111"/>
    </row>
    <row r="12" spans="1:35">
      <c r="A12" s="106"/>
      <c r="B12" s="106" t="s">
        <v>863</v>
      </c>
      <c r="C12" s="271">
        <v>586.9347549999984</v>
      </c>
      <c r="D12" s="271">
        <f t="shared" si="1"/>
        <v>7231.7051719999918</v>
      </c>
      <c r="E12" s="271"/>
      <c r="F12" s="271"/>
      <c r="G12" s="271">
        <v>7395.8551475999948</v>
      </c>
      <c r="H12" s="12">
        <v>422.7847793999955</v>
      </c>
      <c r="I12" s="271">
        <f t="shared" si="2"/>
        <v>6360.7104844000178</v>
      </c>
      <c r="J12" s="271"/>
      <c r="K12" s="271"/>
      <c r="L12" s="271">
        <v>5683.7458123000133</v>
      </c>
      <c r="M12" s="1189">
        <v>1099.7494515000001</v>
      </c>
      <c r="N12" s="271">
        <f t="shared" si="3"/>
        <v>898.99999999999977</v>
      </c>
      <c r="O12" s="271"/>
      <c r="P12" s="271"/>
      <c r="Q12" s="112">
        <v>1872.8894515</v>
      </c>
      <c r="R12" s="12">
        <v>125.86</v>
      </c>
      <c r="S12" s="111"/>
      <c r="T12" s="111"/>
      <c r="U12" s="111"/>
      <c r="V12" s="111" t="s">
        <v>864</v>
      </c>
      <c r="W12" s="111"/>
      <c r="X12" s="111"/>
      <c r="Y12" s="111"/>
      <c r="Z12" s="111"/>
      <c r="AA12" s="111"/>
      <c r="AB12" s="111"/>
      <c r="AC12" s="111"/>
      <c r="AD12" s="111"/>
      <c r="AE12" s="111"/>
      <c r="AF12" s="111"/>
      <c r="AG12" s="111"/>
      <c r="AH12" s="111"/>
      <c r="AI12" s="111"/>
    </row>
    <row r="13" spans="1:35">
      <c r="A13" s="106"/>
      <c r="B13" s="8" t="s">
        <v>865</v>
      </c>
      <c r="C13" s="271">
        <v>151.97574739999857</v>
      </c>
      <c r="D13" s="271">
        <f t="shared" si="1"/>
        <v>411.42947250000122</v>
      </c>
      <c r="E13" s="271"/>
      <c r="F13" s="271"/>
      <c r="G13" s="271">
        <v>419.95207409999978</v>
      </c>
      <c r="H13" s="12">
        <v>143.45314580000007</v>
      </c>
      <c r="I13" s="271">
        <f t="shared" si="2"/>
        <v>729.78689859999986</v>
      </c>
      <c r="J13" s="271"/>
      <c r="K13" s="271"/>
      <c r="L13" s="271">
        <v>784.98922963000007</v>
      </c>
      <c r="M13" s="1189">
        <v>88.250814769999977</v>
      </c>
      <c r="N13" s="271">
        <f t="shared" si="3"/>
        <v>842</v>
      </c>
      <c r="O13" s="271"/>
      <c r="P13" s="271"/>
      <c r="Q13" s="112">
        <v>812.37081476999992</v>
      </c>
      <c r="R13" s="12">
        <v>117.88</v>
      </c>
      <c r="S13" s="111"/>
      <c r="T13" s="111"/>
      <c r="U13" s="111"/>
      <c r="V13" s="111" t="s">
        <v>866</v>
      </c>
      <c r="W13" s="111"/>
      <c r="X13" s="111"/>
      <c r="Y13" s="111"/>
      <c r="Z13" s="111"/>
      <c r="AA13" s="111"/>
      <c r="AB13" s="111"/>
      <c r="AC13" s="111"/>
      <c r="AD13" s="111"/>
      <c r="AE13" s="111"/>
      <c r="AF13" s="111"/>
      <c r="AG13" s="111"/>
      <c r="AH13" s="111"/>
      <c r="AI13" s="111"/>
    </row>
    <row r="14" spans="1:35">
      <c r="A14" s="106"/>
      <c r="B14" s="106" t="s">
        <v>867</v>
      </c>
      <c r="C14" s="271">
        <v>23969.843545999986</v>
      </c>
      <c r="D14" s="271">
        <f t="shared" si="1"/>
        <v>45562.368048000033</v>
      </c>
      <c r="E14" s="271"/>
      <c r="F14" s="271"/>
      <c r="G14" s="271">
        <v>38662.256122300016</v>
      </c>
      <c r="H14" s="12">
        <v>30869.955471699999</v>
      </c>
      <c r="I14" s="271">
        <f t="shared" si="2"/>
        <v>54264.111825141023</v>
      </c>
      <c r="J14" s="271"/>
      <c r="K14" s="271"/>
      <c r="L14" s="2633">
        <f>64613.169738825-10000</f>
        <v>54613.169738825003</v>
      </c>
      <c r="M14" s="1189">
        <v>30520.897558016019</v>
      </c>
      <c r="N14" s="271">
        <f t="shared" si="3"/>
        <v>47602.383414800992</v>
      </c>
      <c r="O14" s="271"/>
      <c r="P14" s="271"/>
      <c r="Q14" s="2110">
        <f>34749.3143745437+10000</f>
        <v>44749.314374543697</v>
      </c>
      <c r="R14" s="12">
        <v>33373.966598273313</v>
      </c>
      <c r="S14" s="111"/>
      <c r="T14" s="111"/>
      <c r="U14" s="111"/>
      <c r="V14" s="111" t="s">
        <v>868</v>
      </c>
      <c r="W14" s="111"/>
      <c r="X14" s="111"/>
      <c r="Y14" s="111"/>
      <c r="Z14" s="111"/>
      <c r="AA14" s="111"/>
      <c r="AB14" s="111"/>
      <c r="AC14" s="111"/>
      <c r="AD14" s="111"/>
      <c r="AE14" s="111"/>
      <c r="AF14" s="111"/>
      <c r="AG14" s="111"/>
      <c r="AH14" s="111"/>
      <c r="AI14" s="111"/>
    </row>
    <row r="15" spans="1:35">
      <c r="A15" s="106"/>
      <c r="B15" s="106" t="s">
        <v>869</v>
      </c>
      <c r="C15" s="271">
        <v>19055.897486699982</v>
      </c>
      <c r="D15" s="271">
        <f t="shared" si="1"/>
        <v>43639.758665676061</v>
      </c>
      <c r="E15" s="271">
        <v>0.40522602899999599</v>
      </c>
      <c r="F15" s="271">
        <f>167030180.7/10^5-F9</f>
        <v>1326.2576393949998</v>
      </c>
      <c r="G15" s="271">
        <v>50056.172898699981</v>
      </c>
      <c r="H15" s="12">
        <v>13966.146119100064</v>
      </c>
      <c r="I15" s="271">
        <f t="shared" si="2"/>
        <v>48792.340989997501</v>
      </c>
      <c r="J15" s="271">
        <f>'Interest New'!S18*100</f>
        <v>23.799999999999997</v>
      </c>
      <c r="K15" s="271">
        <f>(169900000)/10^5-K9</f>
        <v>1515.5618829064001</v>
      </c>
      <c r="L15" s="271">
        <v>45960.451137634962</v>
      </c>
      <c r="M15" s="1189">
        <v>18337.397854369003</v>
      </c>
      <c r="N15" s="271">
        <f t="shared" si="3"/>
        <v>45359.566048884015</v>
      </c>
      <c r="O15" s="271">
        <f>'Interest New'!H13</f>
        <v>29.750000000000004</v>
      </c>
      <c r="P15" s="271">
        <f>Q15*2.7%</f>
        <v>1561.4189134119629</v>
      </c>
      <c r="Q15" s="112">
        <v>57830.330126368986</v>
      </c>
      <c r="R15" s="12">
        <v>7457.802690296</v>
      </c>
      <c r="S15" s="111"/>
      <c r="T15" s="111"/>
      <c r="U15" s="111"/>
      <c r="V15" s="111"/>
      <c r="W15" s="111"/>
      <c r="X15" s="111"/>
      <c r="Y15" s="111"/>
      <c r="Z15" s="111"/>
      <c r="AA15" s="111"/>
      <c r="AB15" s="111"/>
      <c r="AC15" s="111"/>
      <c r="AD15" s="111"/>
      <c r="AE15" s="111"/>
      <c r="AF15" s="111"/>
      <c r="AG15" s="111"/>
      <c r="AH15" s="111"/>
      <c r="AI15" s="111"/>
    </row>
    <row r="16" spans="1:35">
      <c r="A16" s="106"/>
      <c r="B16" s="2740" t="s">
        <v>239</v>
      </c>
      <c r="C16" s="12">
        <f t="shared" ref="C16:I16" si="4">SUM(C8:C15)</f>
        <v>44055.996277199971</v>
      </c>
      <c r="D16" s="12">
        <f t="shared" si="4"/>
        <v>103705.23131637109</v>
      </c>
      <c r="E16" s="12">
        <f t="shared" si="4"/>
        <v>0.40522602899999599</v>
      </c>
      <c r="F16" s="12">
        <f t="shared" si="4"/>
        <v>1670.3018069999998</v>
      </c>
      <c r="G16" s="12">
        <f t="shared" si="4"/>
        <v>103757.54036859999</v>
      </c>
      <c r="H16" s="12">
        <f t="shared" si="4"/>
        <v>45674.394258000066</v>
      </c>
      <c r="I16" s="1189">
        <f t="shared" si="4"/>
        <v>115767.77213044494</v>
      </c>
      <c r="J16" s="1189">
        <f t="shared" ref="J16:R16" si="5">SUM(J8:J15)</f>
        <v>23.799999999999997</v>
      </c>
      <c r="K16" s="1189">
        <f t="shared" si="5"/>
        <v>1699</v>
      </c>
      <c r="L16" s="1189">
        <f t="shared" si="5"/>
        <v>111503.47817558999</v>
      </c>
      <c r="M16" s="1189">
        <f t="shared" si="5"/>
        <v>51661.488212855023</v>
      </c>
      <c r="N16" s="12">
        <f>SUM(N8:N15)</f>
        <v>98220.619712304528</v>
      </c>
      <c r="O16" s="12">
        <f t="shared" si="5"/>
        <v>29.750000000000004</v>
      </c>
      <c r="P16" s="12">
        <f t="shared" si="5"/>
        <v>1655.7486647924484</v>
      </c>
      <c r="Q16" s="12">
        <f t="shared" si="5"/>
        <v>109986.41730138268</v>
      </c>
      <c r="R16" s="12">
        <f t="shared" si="5"/>
        <v>41581.189288569309</v>
      </c>
      <c r="S16" s="111"/>
      <c r="T16" s="111"/>
      <c r="U16" s="111"/>
      <c r="V16" s="111"/>
      <c r="W16" s="111"/>
      <c r="X16" s="111"/>
      <c r="Y16" s="111"/>
      <c r="Z16" s="111"/>
      <c r="AA16" s="111"/>
      <c r="AB16" s="111"/>
      <c r="AC16" s="111"/>
      <c r="AD16" s="111"/>
      <c r="AE16" s="111"/>
      <c r="AF16" s="111"/>
      <c r="AG16" s="111"/>
      <c r="AH16" s="111"/>
      <c r="AI16" s="111"/>
    </row>
    <row r="17" spans="1:21">
      <c r="A17" s="106"/>
      <c r="B17" s="75" t="s">
        <v>870</v>
      </c>
      <c r="C17" s="12"/>
      <c r="D17" s="12"/>
      <c r="E17" s="12"/>
      <c r="F17" s="12"/>
      <c r="G17" s="12"/>
      <c r="H17" s="12"/>
      <c r="I17" s="12"/>
      <c r="J17" s="12"/>
      <c r="K17" s="12"/>
      <c r="L17" s="12"/>
      <c r="M17" s="12"/>
      <c r="N17" s="12"/>
      <c r="O17" s="12"/>
      <c r="P17" s="12"/>
      <c r="Q17" s="12"/>
      <c r="R17" s="12"/>
      <c r="S17" s="111"/>
      <c r="T17" s="111"/>
      <c r="U17" s="111"/>
    </row>
    <row r="18" spans="1:21">
      <c r="A18" s="1190">
        <v>1</v>
      </c>
      <c r="B18" s="521" t="s">
        <v>871</v>
      </c>
      <c r="C18" s="271">
        <v>513.98850459999983</v>
      </c>
      <c r="D18" s="271">
        <f t="shared" ref="D18:D37" si="6">H18+G18-C18-E18-F18</f>
        <v>-297.68047899999993</v>
      </c>
      <c r="E18" s="271"/>
      <c r="F18" s="271"/>
      <c r="G18" s="271">
        <v>142.25783170000003</v>
      </c>
      <c r="H18" s="1189">
        <v>74.050193899999869</v>
      </c>
      <c r="I18" s="271">
        <f>M18+L18-H18-J18-K18</f>
        <v>1889.3287764279542</v>
      </c>
      <c r="J18" s="271"/>
      <c r="K18" s="271"/>
      <c r="L18" s="271">
        <v>1764.1896872397699</v>
      </c>
      <c r="M18" s="1189">
        <v>199.189283088184</v>
      </c>
      <c r="N18" s="271">
        <f>(R18+Q18-M18-O18-P18)</f>
        <v>49.797320772045992</v>
      </c>
      <c r="O18" s="271"/>
      <c r="P18" s="271"/>
      <c r="Q18" s="271">
        <v>199.189283088184</v>
      </c>
      <c r="R18" s="1189">
        <v>49.797320772046</v>
      </c>
      <c r="S18" s="984">
        <f>G18+L18+Q18+R18</f>
        <v>2155.4341227999998</v>
      </c>
      <c r="T18" s="111"/>
      <c r="U18" s="111"/>
    </row>
    <row r="19" spans="1:21">
      <c r="A19" s="1190">
        <v>2</v>
      </c>
      <c r="B19" s="521" t="s">
        <v>872</v>
      </c>
      <c r="C19" s="271">
        <v>8112.2396037999915</v>
      </c>
      <c r="D19" s="271">
        <f t="shared" si="6"/>
        <v>3731.7748806999898</v>
      </c>
      <c r="E19" s="271"/>
      <c r="F19" s="271"/>
      <c r="G19" s="271">
        <v>7676.1897006000017</v>
      </c>
      <c r="H19" s="1189">
        <v>4167.8247838999805</v>
      </c>
      <c r="I19" s="271">
        <f t="shared" ref="I19:I37" si="7">M19+L19-H19-J19-K19</f>
        <v>2366.728317460017</v>
      </c>
      <c r="J19" s="271"/>
      <c r="K19" s="271"/>
      <c r="L19" s="271">
        <v>4355.6036568</v>
      </c>
      <c r="M19" s="1189">
        <v>2178.9494445599971</v>
      </c>
      <c r="N19" s="271">
        <f t="shared" ref="N19:N37" si="8">(R19+Q19-M19-O19-P19)</f>
        <v>544.73736113999894</v>
      </c>
      <c r="O19" s="271"/>
      <c r="P19" s="271"/>
      <c r="Q19" s="271">
        <v>2178.9494445599971</v>
      </c>
      <c r="R19" s="1189">
        <v>544.73736113999905</v>
      </c>
      <c r="S19" s="984">
        <f t="shared" ref="S19:S36" si="9">G19+L19+Q19+R19</f>
        <v>14755.480163099999</v>
      </c>
      <c r="T19" s="111"/>
      <c r="U19" s="111"/>
    </row>
    <row r="20" spans="1:21">
      <c r="A20" s="1190">
        <v>3</v>
      </c>
      <c r="B20" s="521" t="s">
        <v>873</v>
      </c>
      <c r="C20" s="271">
        <v>81.631389899999974</v>
      </c>
      <c r="D20" s="271">
        <f t="shared" si="6"/>
        <v>-67.47090439999954</v>
      </c>
      <c r="E20" s="271"/>
      <c r="F20" s="271"/>
      <c r="G20" s="271">
        <v>1.2866731000000016</v>
      </c>
      <c r="H20" s="1189">
        <v>12.873812400000428</v>
      </c>
      <c r="I20" s="271">
        <f t="shared" si="7"/>
        <v>-12.873812400000428</v>
      </c>
      <c r="J20" s="271"/>
      <c r="K20" s="271"/>
      <c r="L20" s="271">
        <v>0</v>
      </c>
      <c r="M20" s="1189">
        <v>0</v>
      </c>
      <c r="N20" s="271">
        <f t="shared" si="8"/>
        <v>0</v>
      </c>
      <c r="O20" s="271"/>
      <c r="P20" s="271"/>
      <c r="Q20" s="271">
        <v>0</v>
      </c>
      <c r="R20" s="1189">
        <v>0</v>
      </c>
      <c r="S20" s="984">
        <f t="shared" si="9"/>
        <v>1.2866731000000016</v>
      </c>
      <c r="T20" s="111"/>
      <c r="U20" s="111"/>
    </row>
    <row r="21" spans="1:21">
      <c r="A21" s="1190">
        <v>4</v>
      </c>
      <c r="B21" s="521" t="s">
        <v>874</v>
      </c>
      <c r="C21" s="271">
        <v>0.68766289999999342</v>
      </c>
      <c r="D21" s="271">
        <f t="shared" si="6"/>
        <v>-0.68766289999998886</v>
      </c>
      <c r="E21" s="271"/>
      <c r="F21" s="271"/>
      <c r="G21" s="271">
        <v>0</v>
      </c>
      <c r="H21" s="1189">
        <v>4.6020431909710171E-15</v>
      </c>
      <c r="I21" s="271">
        <f t="shared" si="7"/>
        <v>-4.6020431909710171E-15</v>
      </c>
      <c r="J21" s="271"/>
      <c r="K21" s="271"/>
      <c r="L21" s="271">
        <v>0</v>
      </c>
      <c r="M21" s="1189">
        <v>0</v>
      </c>
      <c r="N21" s="271">
        <f t="shared" si="8"/>
        <v>0</v>
      </c>
      <c r="O21" s="271"/>
      <c r="P21" s="271"/>
      <c r="Q21" s="271">
        <v>0</v>
      </c>
      <c r="R21" s="1189">
        <v>0</v>
      </c>
      <c r="S21" s="984">
        <f t="shared" si="9"/>
        <v>0</v>
      </c>
      <c r="T21" s="111"/>
      <c r="U21" s="111"/>
    </row>
    <row r="22" spans="1:21">
      <c r="A22" s="1190">
        <v>5</v>
      </c>
      <c r="B22" s="521" t="s">
        <v>875</v>
      </c>
      <c r="C22" s="271">
        <v>172.59169799999998</v>
      </c>
      <c r="D22" s="271">
        <f t="shared" si="6"/>
        <v>6275.5882100000053</v>
      </c>
      <c r="E22" s="271"/>
      <c r="F22" s="271"/>
      <c r="G22" s="271">
        <v>0</v>
      </c>
      <c r="H22" s="1189">
        <v>6448.1799080000055</v>
      </c>
      <c r="I22" s="271">
        <f t="shared" si="7"/>
        <v>3086.373322729034</v>
      </c>
      <c r="J22" s="271"/>
      <c r="K22" s="271"/>
      <c r="L22" s="271">
        <v>6343.6896708451986</v>
      </c>
      <c r="M22" s="1189">
        <v>3190.8635598838405</v>
      </c>
      <c r="N22" s="271">
        <f t="shared" si="8"/>
        <v>797.71588997096069</v>
      </c>
      <c r="O22" s="271"/>
      <c r="P22" s="271"/>
      <c r="Q22" s="271">
        <v>1337.4970018895365</v>
      </c>
      <c r="R22" s="1189">
        <v>2651.0824479652647</v>
      </c>
      <c r="S22" s="984">
        <f t="shared" si="9"/>
        <v>10332.269120699999</v>
      </c>
      <c r="T22" s="110"/>
      <c r="U22" s="111"/>
    </row>
    <row r="23" spans="1:21">
      <c r="A23" s="1190">
        <v>6</v>
      </c>
      <c r="B23" s="521" t="s">
        <v>876</v>
      </c>
      <c r="C23" s="271">
        <v>68.351061099999924</v>
      </c>
      <c r="D23" s="271">
        <f t="shared" si="6"/>
        <v>-68.079061099999777</v>
      </c>
      <c r="E23" s="271"/>
      <c r="F23" s="271"/>
      <c r="G23" s="271">
        <v>0</v>
      </c>
      <c r="H23" s="1189">
        <v>0.27200000000014579</v>
      </c>
      <c r="I23" s="271">
        <f t="shared" si="7"/>
        <v>20.807943999999853</v>
      </c>
      <c r="J23" s="271"/>
      <c r="K23" s="271"/>
      <c r="L23" s="271">
        <v>0</v>
      </c>
      <c r="M23" s="1189">
        <v>21.079943999999998</v>
      </c>
      <c r="N23" s="271">
        <f t="shared" si="8"/>
        <v>5.2699860000000029</v>
      </c>
      <c r="O23" s="271"/>
      <c r="P23" s="271"/>
      <c r="Q23" s="271">
        <v>21.079943999999998</v>
      </c>
      <c r="R23" s="1189">
        <v>5.2699860000000012</v>
      </c>
      <c r="S23" s="984">
        <f t="shared" si="9"/>
        <v>26.349930000000001</v>
      </c>
      <c r="T23" s="110"/>
      <c r="U23" s="111"/>
    </row>
    <row r="24" spans="1:21" ht="15">
      <c r="A24" s="1190">
        <v>7</v>
      </c>
      <c r="B24" s="1191" t="s">
        <v>877</v>
      </c>
      <c r="C24" s="271">
        <v>555.88816350000013</v>
      </c>
      <c r="D24" s="271">
        <f t="shared" si="6"/>
        <v>90.568593899999883</v>
      </c>
      <c r="E24" s="271"/>
      <c r="F24" s="271"/>
      <c r="G24" s="271">
        <v>455.92602450000004</v>
      </c>
      <c r="H24" s="1189">
        <v>190.53073289999995</v>
      </c>
      <c r="I24" s="271">
        <f t="shared" si="7"/>
        <v>1655.9494458000001</v>
      </c>
      <c r="J24" s="271"/>
      <c r="K24" s="271"/>
      <c r="L24" s="271">
        <v>1025.2104207000002</v>
      </c>
      <c r="M24" s="1189">
        <v>821.26975800000002</v>
      </c>
      <c r="N24" s="271">
        <f t="shared" si="8"/>
        <v>205.31743949999998</v>
      </c>
      <c r="O24" s="271"/>
      <c r="P24" s="271"/>
      <c r="Q24" s="271">
        <v>821.26975800000002</v>
      </c>
      <c r="R24" s="1189">
        <v>205.31743949999989</v>
      </c>
      <c r="S24" s="984">
        <f t="shared" si="9"/>
        <v>2507.7236427000003</v>
      </c>
      <c r="T24" s="111"/>
      <c r="U24" s="111"/>
    </row>
    <row r="25" spans="1:21" ht="15">
      <c r="A25" s="1190">
        <v>8</v>
      </c>
      <c r="B25" s="1191" t="s">
        <v>878</v>
      </c>
      <c r="C25" s="271">
        <v>372.42550939999876</v>
      </c>
      <c r="D25" s="271">
        <f t="shared" si="6"/>
        <v>67.439536300000668</v>
      </c>
      <c r="E25" s="271"/>
      <c r="F25" s="271"/>
      <c r="G25" s="271">
        <v>137.24586539999999</v>
      </c>
      <c r="H25" s="1189">
        <v>302.61918029999947</v>
      </c>
      <c r="I25" s="271">
        <f t="shared" si="7"/>
        <v>10.67392990000053</v>
      </c>
      <c r="J25" s="271"/>
      <c r="K25" s="271"/>
      <c r="L25" s="271">
        <v>313.2931102</v>
      </c>
      <c r="M25" s="1189">
        <v>0</v>
      </c>
      <c r="N25" s="271">
        <f t="shared" si="8"/>
        <v>0</v>
      </c>
      <c r="O25" s="271"/>
      <c r="P25" s="271"/>
      <c r="Q25" s="271">
        <v>0</v>
      </c>
      <c r="R25" s="1189">
        <v>0</v>
      </c>
      <c r="S25" s="984">
        <f t="shared" si="9"/>
        <v>450.53897559999996</v>
      </c>
      <c r="T25" s="111"/>
      <c r="U25" s="111"/>
    </row>
    <row r="26" spans="1:21" ht="15">
      <c r="A26" s="1190">
        <v>9</v>
      </c>
      <c r="B26" s="1191" t="s">
        <v>879</v>
      </c>
      <c r="C26" s="271">
        <v>2670.4547975</v>
      </c>
      <c r="D26" s="271">
        <f t="shared" si="6"/>
        <v>371.22949329999892</v>
      </c>
      <c r="E26" s="271"/>
      <c r="F26" s="271"/>
      <c r="G26" s="271">
        <v>1036.5297393999999</v>
      </c>
      <c r="H26" s="1189">
        <v>2005.154551399999</v>
      </c>
      <c r="I26" s="271">
        <f t="shared" si="7"/>
        <v>442.21009450000065</v>
      </c>
      <c r="J26" s="271"/>
      <c r="K26" s="271"/>
      <c r="L26" s="271">
        <v>2447.3646459000001</v>
      </c>
      <c r="M26" s="1189">
        <v>-2.9802322387695315E-13</v>
      </c>
      <c r="N26" s="271">
        <f t="shared" si="8"/>
        <v>0</v>
      </c>
      <c r="O26" s="271"/>
      <c r="P26" s="271"/>
      <c r="Q26" s="271">
        <v>-2.9802322387695315E-13</v>
      </c>
      <c r="R26" s="1189">
        <v>0</v>
      </c>
      <c r="S26" s="984">
        <f t="shared" si="9"/>
        <v>3483.8943852999996</v>
      </c>
      <c r="T26" s="111"/>
      <c r="U26" s="111"/>
    </row>
    <row r="27" spans="1:21" ht="15">
      <c r="A27" s="1190">
        <v>10</v>
      </c>
      <c r="B27" s="1191" t="s">
        <v>880</v>
      </c>
      <c r="C27" s="271">
        <v>94.217477000000017</v>
      </c>
      <c r="D27" s="271">
        <f t="shared" si="6"/>
        <v>-35.082262499999999</v>
      </c>
      <c r="E27" s="271"/>
      <c r="F27" s="271"/>
      <c r="G27" s="271">
        <v>31.081803700000002</v>
      </c>
      <c r="H27" s="1189">
        <v>28.05341080000002</v>
      </c>
      <c r="I27" s="271">
        <f t="shared" si="7"/>
        <v>1.0843060999999743</v>
      </c>
      <c r="J27" s="271"/>
      <c r="K27" s="271"/>
      <c r="L27" s="271">
        <v>0</v>
      </c>
      <c r="M27" s="1189">
        <v>29.137716899999994</v>
      </c>
      <c r="N27" s="271">
        <f t="shared" si="8"/>
        <v>0</v>
      </c>
      <c r="O27" s="271"/>
      <c r="P27" s="271"/>
      <c r="Q27" s="271">
        <v>29.137716899999994</v>
      </c>
      <c r="R27" s="1189">
        <v>0</v>
      </c>
      <c r="S27" s="984">
        <f t="shared" si="9"/>
        <v>60.219520599999996</v>
      </c>
      <c r="T27" s="111"/>
      <c r="U27" s="111"/>
    </row>
    <row r="28" spans="1:21" ht="15">
      <c r="A28" s="1190">
        <v>11</v>
      </c>
      <c r="B28" s="1191" t="s">
        <v>881</v>
      </c>
      <c r="C28" s="271">
        <v>293.57411999999999</v>
      </c>
      <c r="D28" s="271">
        <f t="shared" si="6"/>
        <v>68.60820670000021</v>
      </c>
      <c r="E28" s="271"/>
      <c r="F28" s="271"/>
      <c r="G28" s="271">
        <v>214.17940039999996</v>
      </c>
      <c r="H28" s="1189">
        <v>148.00292630000024</v>
      </c>
      <c r="I28" s="271">
        <f t="shared" si="7"/>
        <v>66.166215699999753</v>
      </c>
      <c r="J28" s="271"/>
      <c r="K28" s="271"/>
      <c r="L28" s="271">
        <v>214.16914199999999</v>
      </c>
      <c r="M28" s="1189">
        <v>0</v>
      </c>
      <c r="N28" s="271">
        <f t="shared" si="8"/>
        <v>0</v>
      </c>
      <c r="O28" s="271"/>
      <c r="P28" s="271"/>
      <c r="Q28" s="271">
        <v>0</v>
      </c>
      <c r="R28" s="1189">
        <v>0</v>
      </c>
      <c r="S28" s="984">
        <f t="shared" si="9"/>
        <v>428.34854239999993</v>
      </c>
      <c r="T28" s="111"/>
      <c r="U28" s="111"/>
    </row>
    <row r="29" spans="1:21" ht="15">
      <c r="A29" s="1190">
        <v>12</v>
      </c>
      <c r="B29" s="1191" t="s">
        <v>882</v>
      </c>
      <c r="C29" s="271">
        <v>8154.6197416999958</v>
      </c>
      <c r="D29" s="271">
        <f t="shared" si="6"/>
        <v>-272.91702399999576</v>
      </c>
      <c r="E29" s="271"/>
      <c r="F29" s="271"/>
      <c r="G29" s="271">
        <v>500.98522769999994</v>
      </c>
      <c r="H29" s="1189">
        <v>7380.71749</v>
      </c>
      <c r="I29" s="271">
        <f t="shared" si="7"/>
        <v>1516.4545201999999</v>
      </c>
      <c r="J29" s="271"/>
      <c r="K29" s="271"/>
      <c r="L29" s="271">
        <v>8897.1720101999999</v>
      </c>
      <c r="M29" s="1189">
        <v>0</v>
      </c>
      <c r="N29" s="271">
        <f t="shared" si="8"/>
        <v>0</v>
      </c>
      <c r="O29" s="271"/>
      <c r="P29" s="271"/>
      <c r="Q29" s="271">
        <v>0</v>
      </c>
      <c r="R29" s="1189">
        <v>0</v>
      </c>
      <c r="S29" s="984">
        <f t="shared" si="9"/>
        <v>9398.157237899999</v>
      </c>
      <c r="T29" s="111"/>
      <c r="U29" s="111"/>
    </row>
    <row r="30" spans="1:21">
      <c r="A30" s="1190">
        <v>13</v>
      </c>
      <c r="B30" s="521" t="s">
        <v>883</v>
      </c>
      <c r="C30" s="271">
        <v>10.620688999999999</v>
      </c>
      <c r="D30" s="271">
        <f t="shared" si="6"/>
        <v>-10.620688999999999</v>
      </c>
      <c r="E30" s="271"/>
      <c r="F30" s="271"/>
      <c r="G30" s="271">
        <v>0</v>
      </c>
      <c r="H30" s="1189">
        <v>-3.0922819860279562E-16</v>
      </c>
      <c r="I30" s="271">
        <f t="shared" si="7"/>
        <v>3.0922819860279562E-16</v>
      </c>
      <c r="J30" s="271"/>
      <c r="K30" s="271"/>
      <c r="L30" s="271">
        <v>0</v>
      </c>
      <c r="M30" s="1189">
        <v>0</v>
      </c>
      <c r="N30" s="271">
        <f t="shared" si="8"/>
        <v>0</v>
      </c>
      <c r="O30" s="271"/>
      <c r="P30" s="271"/>
      <c r="Q30" s="271">
        <v>0</v>
      </c>
      <c r="R30" s="1189">
        <v>0</v>
      </c>
      <c r="S30" s="984">
        <f t="shared" si="9"/>
        <v>0</v>
      </c>
      <c r="T30" s="111"/>
      <c r="U30" s="110"/>
    </row>
    <row r="31" spans="1:21" ht="15">
      <c r="A31" s="1190">
        <v>14</v>
      </c>
      <c r="B31" s="1191" t="s">
        <v>884</v>
      </c>
      <c r="C31" s="271">
        <v>0</v>
      </c>
      <c r="D31" s="271">
        <f t="shared" si="6"/>
        <v>817.53116669999986</v>
      </c>
      <c r="E31" s="271"/>
      <c r="F31" s="271"/>
      <c r="G31" s="271">
        <v>0</v>
      </c>
      <c r="H31" s="1189">
        <v>817.53116669999986</v>
      </c>
      <c r="I31" s="271">
        <f t="shared" si="7"/>
        <v>3436.8688333</v>
      </c>
      <c r="J31" s="271"/>
      <c r="K31" s="271"/>
      <c r="L31" s="271">
        <v>0</v>
      </c>
      <c r="M31" s="1189">
        <v>4254.3999999999996</v>
      </c>
      <c r="N31" s="271">
        <f t="shared" si="8"/>
        <v>1063.6000000000004</v>
      </c>
      <c r="O31" s="271"/>
      <c r="P31" s="271"/>
      <c r="Q31" s="271">
        <v>0</v>
      </c>
      <c r="R31" s="1189">
        <v>5318</v>
      </c>
      <c r="S31" s="984">
        <f t="shared" si="9"/>
        <v>5318</v>
      </c>
      <c r="T31" s="111"/>
      <c r="U31" s="110"/>
    </row>
    <row r="32" spans="1:21" ht="15">
      <c r="A32" s="1190">
        <v>15</v>
      </c>
      <c r="B32" s="1191" t="s">
        <v>885</v>
      </c>
      <c r="C32" s="271">
        <v>0</v>
      </c>
      <c r="D32" s="271">
        <f t="shared" si="6"/>
        <v>124.25768610000003</v>
      </c>
      <c r="E32" s="271"/>
      <c r="F32" s="271"/>
      <c r="G32" s="271">
        <v>0</v>
      </c>
      <c r="H32" s="1189">
        <v>124.25768610000003</v>
      </c>
      <c r="I32" s="271">
        <f t="shared" si="7"/>
        <v>859.7423139</v>
      </c>
      <c r="J32" s="271"/>
      <c r="K32" s="271"/>
      <c r="L32" s="271">
        <v>0</v>
      </c>
      <c r="M32" s="1189">
        <v>984</v>
      </c>
      <c r="N32" s="271">
        <f t="shared" si="8"/>
        <v>246</v>
      </c>
      <c r="O32" s="271"/>
      <c r="P32" s="271"/>
      <c r="Q32" s="271">
        <v>0</v>
      </c>
      <c r="R32" s="1189">
        <v>1230</v>
      </c>
      <c r="S32" s="984">
        <f t="shared" si="9"/>
        <v>1230</v>
      </c>
      <c r="T32" s="111"/>
      <c r="U32" s="111"/>
    </row>
    <row r="33" spans="1:19" ht="15">
      <c r="A33" s="1190">
        <v>16</v>
      </c>
      <c r="B33" s="1191" t="s">
        <v>886</v>
      </c>
      <c r="C33" s="271">
        <v>0</v>
      </c>
      <c r="D33" s="271">
        <f t="shared" si="6"/>
        <v>5527.493760499995</v>
      </c>
      <c r="E33" s="271"/>
      <c r="F33" s="271"/>
      <c r="G33" s="271">
        <v>0</v>
      </c>
      <c r="H33" s="1189">
        <v>5527.493760499995</v>
      </c>
      <c r="I33" s="271">
        <f t="shared" si="7"/>
        <v>12952.506239500006</v>
      </c>
      <c r="J33" s="271"/>
      <c r="K33" s="271"/>
      <c r="L33" s="271">
        <v>0</v>
      </c>
      <c r="M33" s="1189">
        <v>18480</v>
      </c>
      <c r="N33" s="271">
        <f t="shared" si="8"/>
        <v>4620</v>
      </c>
      <c r="O33" s="271"/>
      <c r="P33" s="271"/>
      <c r="Q33" s="271">
        <v>0</v>
      </c>
      <c r="R33" s="1189">
        <v>23100</v>
      </c>
      <c r="S33" s="984">
        <f t="shared" si="9"/>
        <v>23100</v>
      </c>
    </row>
    <row r="34" spans="1:19" ht="15.75">
      <c r="A34" s="1190">
        <v>17</v>
      </c>
      <c r="B34" s="1192" t="s">
        <v>887</v>
      </c>
      <c r="C34" s="271">
        <v>2.4755690000000081</v>
      </c>
      <c r="D34" s="271">
        <f t="shared" si="6"/>
        <v>-2.4661096000000144</v>
      </c>
      <c r="E34" s="271"/>
      <c r="F34" s="271"/>
      <c r="G34" s="271">
        <v>0</v>
      </c>
      <c r="H34" s="1189">
        <v>9.4593999999937478E-3</v>
      </c>
      <c r="I34" s="271">
        <f t="shared" si="7"/>
        <v>50.501580600000004</v>
      </c>
      <c r="J34" s="271"/>
      <c r="K34" s="271"/>
      <c r="L34" s="271">
        <v>0</v>
      </c>
      <c r="M34" s="1189">
        <v>50.511040000000001</v>
      </c>
      <c r="N34" s="271">
        <f>(R34+Q34-M34-O34-P34)</f>
        <v>191.88784000000001</v>
      </c>
      <c r="O34" s="271"/>
      <c r="P34" s="271"/>
      <c r="Q34" s="271">
        <v>50.511040000000001</v>
      </c>
      <c r="R34" s="1189">
        <v>191.88784000000001</v>
      </c>
      <c r="S34" s="984">
        <f t="shared" si="9"/>
        <v>242.39888000000002</v>
      </c>
    </row>
    <row r="35" spans="1:19">
      <c r="A35" s="1190">
        <v>18</v>
      </c>
      <c r="B35" s="1529" t="s">
        <v>888</v>
      </c>
      <c r="C35" s="271">
        <v>15177.606291499982</v>
      </c>
      <c r="D35" s="271">
        <f t="shared" si="6"/>
        <v>50565.391646870994</v>
      </c>
      <c r="E35" s="271">
        <f>E15+E9</f>
        <v>0.40522602899999599</v>
      </c>
      <c r="F35" s="271">
        <f>F15+F9</f>
        <v>1670.3018069999998</v>
      </c>
      <c r="G35" s="271">
        <v>56294.479371600013</v>
      </c>
      <c r="H35" s="1189">
        <v>11119.225599799967</v>
      </c>
      <c r="I35" s="271">
        <f t="shared" si="7"/>
        <v>48071.101388000017</v>
      </c>
      <c r="J35" s="271">
        <f>J15+J9</f>
        <v>23.799999999999997</v>
      </c>
      <c r="K35" s="271">
        <f>K15+K9</f>
        <v>1699</v>
      </c>
      <c r="L35" s="271">
        <v>45036.367711144987</v>
      </c>
      <c r="M35" s="1189">
        <v>15876.759276655002</v>
      </c>
      <c r="N35" s="271">
        <f t="shared" si="8"/>
        <v>38194.501335207555</v>
      </c>
      <c r="O35" s="271">
        <v>29.75</v>
      </c>
      <c r="P35" s="271">
        <f>P15+P9</f>
        <v>1655.7486647924484</v>
      </c>
      <c r="Q35" s="271">
        <v>51222.999276654999</v>
      </c>
      <c r="R35" s="1189">
        <v>4533.76</v>
      </c>
      <c r="S35" s="984"/>
    </row>
    <row r="36" spans="1:19">
      <c r="A36" s="1190">
        <v>19</v>
      </c>
      <c r="B36" s="521" t="s">
        <v>889</v>
      </c>
      <c r="C36" s="271">
        <v>4908.5464397000078</v>
      </c>
      <c r="D36" s="271">
        <f t="shared" si="6"/>
        <v>7577.4716215000926</v>
      </c>
      <c r="E36" s="271"/>
      <c r="F36" s="271"/>
      <c r="G36" s="271">
        <v>8800.8048746999975</v>
      </c>
      <c r="H36" s="1189">
        <v>3685.2131865001029</v>
      </c>
      <c r="I36" s="271">
        <f t="shared" si="7"/>
        <v>13432.558917303901</v>
      </c>
      <c r="J36" s="271"/>
      <c r="K36" s="271"/>
      <c r="L36" s="271">
        <v>11853.940725620003</v>
      </c>
      <c r="M36" s="1189">
        <v>5263.8313781839988</v>
      </c>
      <c r="N36" s="271">
        <f t="shared" si="8"/>
        <v>12423.734962296001</v>
      </c>
      <c r="O36" s="271"/>
      <c r="P36" s="271"/>
      <c r="Q36" s="271">
        <v>14014.103650183997</v>
      </c>
      <c r="R36" s="1189">
        <v>3673.4626902960008</v>
      </c>
      <c r="S36" s="984">
        <f t="shared" si="9"/>
        <v>38342.311940799998</v>
      </c>
    </row>
    <row r="37" spans="1:19" ht="15">
      <c r="A37" s="1190">
        <v>20</v>
      </c>
      <c r="B37" s="1191" t="s">
        <v>890</v>
      </c>
      <c r="C37" s="271">
        <v>2866.0775586000013</v>
      </c>
      <c r="D37" s="271">
        <f t="shared" si="6"/>
        <v>29242.880706299988</v>
      </c>
      <c r="E37" s="271"/>
      <c r="F37" s="271"/>
      <c r="G37" s="271">
        <v>28466.573855799994</v>
      </c>
      <c r="H37" s="1189">
        <v>3642.3844090999969</v>
      </c>
      <c r="I37" s="271">
        <f t="shared" si="7"/>
        <v>25921.589797424</v>
      </c>
      <c r="J37" s="271"/>
      <c r="K37" s="271"/>
      <c r="L37" s="2633">
        <f>39252.47739494-10000</f>
        <v>29252.477394939997</v>
      </c>
      <c r="M37" s="1189">
        <v>311.49681158399994</v>
      </c>
      <c r="N37" s="271">
        <f t="shared" si="8"/>
        <v>39878.057577417996</v>
      </c>
      <c r="O37" s="271"/>
      <c r="P37" s="271"/>
      <c r="Q37" s="2633">
        <f>30111.680186106+10000</f>
        <v>40111.680186106001</v>
      </c>
      <c r="R37" s="1189">
        <v>77.874202895999957</v>
      </c>
      <c r="S37" s="111"/>
    </row>
    <row r="38" spans="1:19">
      <c r="A38" s="106"/>
      <c r="B38" s="10" t="s">
        <v>398</v>
      </c>
      <c r="C38" s="1807">
        <f>SUM(C18:C37)</f>
        <v>44055.996277199978</v>
      </c>
      <c r="D38" s="1807">
        <f t="shared" ref="D38:R38" si="10">SUM(D18:D37)</f>
        <v>103705.23131637106</v>
      </c>
      <c r="E38" s="1807">
        <f t="shared" si="10"/>
        <v>0.40522602899999599</v>
      </c>
      <c r="F38" s="1807">
        <f t="shared" si="10"/>
        <v>1670.3018069999998</v>
      </c>
      <c r="G38" s="1807">
        <f t="shared" si="10"/>
        <v>103757.54036860002</v>
      </c>
      <c r="H38" s="52">
        <f t="shared" si="10"/>
        <v>45674.394258000051</v>
      </c>
      <c r="I38" s="52">
        <f t="shared" si="10"/>
        <v>115767.77213044494</v>
      </c>
      <c r="J38" s="52">
        <f t="shared" si="10"/>
        <v>23.799999999999997</v>
      </c>
      <c r="K38" s="52">
        <f t="shared" si="10"/>
        <v>1699</v>
      </c>
      <c r="L38" s="52">
        <f t="shared" si="10"/>
        <v>111503.47817558996</v>
      </c>
      <c r="M38" s="52">
        <f t="shared" si="10"/>
        <v>51661.488212855023</v>
      </c>
      <c r="N38" s="52">
        <f t="shared" si="10"/>
        <v>98220.619712304557</v>
      </c>
      <c r="O38" s="52">
        <f t="shared" si="10"/>
        <v>29.75</v>
      </c>
      <c r="P38" s="52">
        <f t="shared" si="10"/>
        <v>1655.7486647924484</v>
      </c>
      <c r="Q38" s="52">
        <f t="shared" si="10"/>
        <v>109986.41730138272</v>
      </c>
      <c r="R38" s="52">
        <f t="shared" si="10"/>
        <v>41581.189288569309</v>
      </c>
      <c r="S38" s="111"/>
    </row>
    <row r="39" spans="1:19">
      <c r="A39" s="111" t="s">
        <v>891</v>
      </c>
      <c r="B39" s="111" t="s">
        <v>892</v>
      </c>
      <c r="C39" s="984">
        <f>C38-C16</f>
        <v>0</v>
      </c>
      <c r="D39" s="984">
        <f t="shared" ref="D39:H39" si="11">D38-D16</f>
        <v>0</v>
      </c>
      <c r="E39" s="984">
        <f t="shared" si="11"/>
        <v>0</v>
      </c>
      <c r="F39" s="984">
        <f t="shared" si="11"/>
        <v>0</v>
      </c>
      <c r="G39" s="984">
        <f t="shared" si="11"/>
        <v>0</v>
      </c>
      <c r="H39" s="984">
        <f t="shared" si="11"/>
        <v>0</v>
      </c>
      <c r="I39" s="984">
        <f t="shared" ref="I39" si="12">I38-I16</f>
        <v>0</v>
      </c>
      <c r="J39" s="984">
        <f t="shared" ref="J39" si="13">J38-J16</f>
        <v>0</v>
      </c>
      <c r="K39" s="984">
        <f t="shared" ref="K39" si="14">K38-K16</f>
        <v>0</v>
      </c>
      <c r="L39" s="984">
        <f>L38-L16</f>
        <v>0</v>
      </c>
      <c r="M39" s="984">
        <f t="shared" ref="M39" si="15">M38-M16</f>
        <v>0</v>
      </c>
      <c r="N39" s="984">
        <f t="shared" ref="N39" si="16">N38-N16</f>
        <v>0</v>
      </c>
      <c r="O39" s="984">
        <f t="shared" ref="O39" si="17">O38-O16</f>
        <v>0</v>
      </c>
      <c r="P39" s="984">
        <f t="shared" ref="P39" si="18">P38-P16</f>
        <v>0</v>
      </c>
      <c r="Q39" s="984">
        <f t="shared" ref="Q39" si="19">Q38-Q16</f>
        <v>0</v>
      </c>
      <c r="R39" s="984">
        <f t="shared" ref="R39" si="20">R38-R16</f>
        <v>0</v>
      </c>
      <c r="S39" s="110">
        <f>R30+R31+R32</f>
        <v>6548</v>
      </c>
    </row>
    <row r="40" spans="1:19">
      <c r="A40" s="111" t="s">
        <v>891</v>
      </c>
      <c r="B40" s="111" t="s">
        <v>888</v>
      </c>
      <c r="C40" s="984">
        <f>SUM(C8:C13)+C15-(C35+C36)</f>
        <v>0</v>
      </c>
      <c r="D40" s="984">
        <f t="shared" ref="D40:R40" si="21">SUM(D8:D13)+D15-(D35+D36)</f>
        <v>0</v>
      </c>
      <c r="E40" s="984">
        <f t="shared" si="21"/>
        <v>0</v>
      </c>
      <c r="F40" s="984">
        <f t="shared" si="21"/>
        <v>0</v>
      </c>
      <c r="G40" s="984">
        <f t="shared" si="21"/>
        <v>0</v>
      </c>
      <c r="H40" s="984">
        <f t="shared" si="21"/>
        <v>0</v>
      </c>
      <c r="I40" s="984">
        <f t="shared" si="21"/>
        <v>0</v>
      </c>
      <c r="J40" s="984">
        <f t="shared" si="21"/>
        <v>0</v>
      </c>
      <c r="K40" s="984">
        <f t="shared" si="21"/>
        <v>0</v>
      </c>
      <c r="L40" s="984">
        <f t="shared" si="21"/>
        <v>0</v>
      </c>
      <c r="M40" s="984">
        <f t="shared" si="21"/>
        <v>0</v>
      </c>
      <c r="N40" s="984">
        <f t="shared" si="21"/>
        <v>0</v>
      </c>
      <c r="O40" s="984">
        <f t="shared" si="21"/>
        <v>0</v>
      </c>
      <c r="P40" s="984">
        <f t="shared" si="21"/>
        <v>0</v>
      </c>
      <c r="Q40" s="984">
        <f t="shared" si="21"/>
        <v>0</v>
      </c>
      <c r="R40" s="984">
        <f t="shared" si="21"/>
        <v>0</v>
      </c>
      <c r="S40" s="984">
        <f>R38-S39</f>
        <v>35033.189288569309</v>
      </c>
    </row>
    <row r="41" spans="1:19">
      <c r="A41" s="111" t="s">
        <v>891</v>
      </c>
      <c r="B41" s="111" t="s">
        <v>893</v>
      </c>
      <c r="C41" s="984">
        <f>(C14-SUM(C18:C34,C37:C37))</f>
        <v>0</v>
      </c>
      <c r="D41" s="984">
        <f t="shared" ref="D41:R41" si="22">(D14-SUM(D18:D34,D37:D37))</f>
        <v>5.0931703299283981E-11</v>
      </c>
      <c r="E41" s="984">
        <f t="shared" si="22"/>
        <v>0</v>
      </c>
      <c r="F41" s="984">
        <f t="shared" si="22"/>
        <v>0</v>
      </c>
      <c r="G41" s="984">
        <f t="shared" si="22"/>
        <v>2.1827872842550278E-11</v>
      </c>
      <c r="H41" s="984">
        <f t="shared" si="22"/>
        <v>2.1827872842550278E-11</v>
      </c>
      <c r="I41" s="984">
        <f t="shared" si="22"/>
        <v>1.4551915228366852E-11</v>
      </c>
      <c r="J41" s="984">
        <f t="shared" si="22"/>
        <v>0</v>
      </c>
      <c r="K41" s="984">
        <f t="shared" si="22"/>
        <v>0</v>
      </c>
      <c r="L41" s="984">
        <f t="shared" si="22"/>
        <v>3.637978807091713E-11</v>
      </c>
      <c r="M41" s="984">
        <f t="shared" si="22"/>
        <v>0</v>
      </c>
      <c r="N41" s="984">
        <f t="shared" si="22"/>
        <v>-7.2759576141834259E-12</v>
      </c>
      <c r="O41" s="984">
        <f t="shared" si="22"/>
        <v>0</v>
      </c>
      <c r="P41" s="984">
        <f t="shared" si="22"/>
        <v>0</v>
      </c>
      <c r="Q41" s="984">
        <f t="shared" si="22"/>
        <v>-2.1827872842550278E-11</v>
      </c>
      <c r="R41" s="984">
        <f t="shared" si="22"/>
        <v>7.2759576141834259E-12</v>
      </c>
      <c r="S41" s="111"/>
    </row>
    <row r="42" spans="1:19">
      <c r="A42" s="111" t="s">
        <v>891</v>
      </c>
      <c r="B42" s="111" t="s">
        <v>894</v>
      </c>
      <c r="C42" s="984"/>
      <c r="D42" s="984"/>
      <c r="E42" s="984"/>
      <c r="F42" s="984"/>
      <c r="G42" s="2742">
        <f>G39+G40+G41</f>
        <v>2.1827872842550278E-11</v>
      </c>
      <c r="H42" s="2742">
        <f t="shared" ref="H42:R42" si="23">H39+H40+H41</f>
        <v>2.1827872842550278E-11</v>
      </c>
      <c r="I42" s="2742">
        <f t="shared" si="23"/>
        <v>1.4551915228366852E-11</v>
      </c>
      <c r="J42" s="2742">
        <f t="shared" si="23"/>
        <v>0</v>
      </c>
      <c r="K42" s="2742">
        <f t="shared" si="23"/>
        <v>0</v>
      </c>
      <c r="L42" s="2742">
        <f t="shared" si="23"/>
        <v>3.637978807091713E-11</v>
      </c>
      <c r="M42" s="2742">
        <f t="shared" si="23"/>
        <v>0</v>
      </c>
      <c r="N42" s="2742">
        <f t="shared" si="23"/>
        <v>-7.2759576141834259E-12</v>
      </c>
      <c r="O42" s="2742">
        <f t="shared" si="23"/>
        <v>0</v>
      </c>
      <c r="P42" s="2742">
        <f t="shared" si="23"/>
        <v>0</v>
      </c>
      <c r="Q42" s="2742">
        <f t="shared" si="23"/>
        <v>-2.1827872842550278E-11</v>
      </c>
      <c r="R42" s="2742">
        <f t="shared" si="23"/>
        <v>7.2759576141834259E-12</v>
      </c>
      <c r="S42" s="111"/>
    </row>
    <row r="43" spans="1:19">
      <c r="A43" s="955"/>
      <c r="B43" s="955" t="s">
        <v>895</v>
      </c>
      <c r="C43" s="2746"/>
      <c r="D43" s="2746"/>
      <c r="E43" s="2746"/>
      <c r="F43" s="2746"/>
      <c r="G43" s="2746"/>
      <c r="H43" s="955"/>
      <c r="I43" s="956">
        <f>I38-I37-I36-I35-I20</f>
        <v>28355.395840117009</v>
      </c>
      <c r="J43" s="2747"/>
      <c r="K43" s="2747"/>
      <c r="L43" s="2747"/>
      <c r="M43" s="2747"/>
      <c r="N43" s="956">
        <f>N38-N37-N36-N35-N20</f>
        <v>7724.3258373830031</v>
      </c>
      <c r="O43" s="110"/>
      <c r="P43" s="110"/>
      <c r="Q43" s="110"/>
      <c r="R43" s="956">
        <f>R38-R37-R36-R35-R20</f>
        <v>33296.092395377309</v>
      </c>
      <c r="S43" s="111"/>
    </row>
    <row r="44" spans="1:19">
      <c r="A44" s="955"/>
      <c r="B44" s="955" t="s">
        <v>896</v>
      </c>
      <c r="C44" s="2746"/>
      <c r="D44" s="2746"/>
      <c r="E44" s="2746"/>
      <c r="F44" s="2746"/>
      <c r="G44" s="2746"/>
      <c r="H44" s="955"/>
      <c r="I44" s="956">
        <f>I37</f>
        <v>25921.589797424</v>
      </c>
      <c r="J44" s="2747"/>
      <c r="K44" s="2747"/>
      <c r="L44" s="2747"/>
      <c r="M44" s="2747"/>
      <c r="N44" s="956">
        <f>N37</f>
        <v>39878.057577417996</v>
      </c>
      <c r="O44" s="110"/>
      <c r="P44" s="110"/>
      <c r="Q44" s="110"/>
      <c r="R44" s="956">
        <f>R37</f>
        <v>77.874202895999957</v>
      </c>
      <c r="S44" s="111"/>
    </row>
    <row r="45" spans="1:19">
      <c r="A45" s="111"/>
      <c r="B45" s="111" t="s">
        <v>897</v>
      </c>
      <c r="C45" s="984">
        <f>SUM(C18:C34)</f>
        <v>21103.765987399984</v>
      </c>
      <c r="D45" s="984">
        <f t="shared" ref="D45:R45" si="24">SUM(D18:D34)</f>
        <v>16319.487341699996</v>
      </c>
      <c r="E45" s="984">
        <f t="shared" si="24"/>
        <v>0</v>
      </c>
      <c r="F45" s="984">
        <f t="shared" si="24"/>
        <v>0</v>
      </c>
      <c r="G45" s="984">
        <f t="shared" si="24"/>
        <v>10195.682266500002</v>
      </c>
      <c r="H45" s="984">
        <f t="shared" si="24"/>
        <v>27227.571062599982</v>
      </c>
      <c r="I45" s="984">
        <f t="shared" si="24"/>
        <v>28342.522027717008</v>
      </c>
      <c r="J45" s="984">
        <f t="shared" si="24"/>
        <v>0</v>
      </c>
      <c r="K45" s="984">
        <f t="shared" si="24"/>
        <v>0</v>
      </c>
      <c r="L45" s="984">
        <f t="shared" si="24"/>
        <v>25360.69234388497</v>
      </c>
      <c r="M45" s="984">
        <f t="shared" si="24"/>
        <v>30209.40074643202</v>
      </c>
      <c r="N45" s="984">
        <f t="shared" si="24"/>
        <v>7724.3258373830058</v>
      </c>
      <c r="O45" s="984">
        <f t="shared" si="24"/>
        <v>0</v>
      </c>
      <c r="P45" s="984">
        <f t="shared" si="24"/>
        <v>0</v>
      </c>
      <c r="Q45" s="984">
        <f t="shared" si="24"/>
        <v>4637.634188437718</v>
      </c>
      <c r="R45" s="984">
        <f t="shared" si="24"/>
        <v>33296.092395377309</v>
      </c>
      <c r="S45" s="984">
        <f t="shared" ref="S45:S46" si="25">Q45+L45+G45</f>
        <v>40194.008798822688</v>
      </c>
    </row>
    <row r="46" spans="1:19">
      <c r="A46" s="111"/>
      <c r="B46" s="111" t="s">
        <v>898</v>
      </c>
      <c r="C46" s="984">
        <f>C37</f>
        <v>2866.0775586000013</v>
      </c>
      <c r="D46" s="984">
        <f t="shared" ref="D46:R46" si="26">D37</f>
        <v>29242.880706299988</v>
      </c>
      <c r="E46" s="984">
        <f t="shared" si="26"/>
        <v>0</v>
      </c>
      <c r="F46" s="984">
        <f t="shared" si="26"/>
        <v>0</v>
      </c>
      <c r="G46" s="984">
        <f t="shared" si="26"/>
        <v>28466.573855799994</v>
      </c>
      <c r="H46" s="984">
        <f t="shared" si="26"/>
        <v>3642.3844090999969</v>
      </c>
      <c r="I46" s="984">
        <f t="shared" si="26"/>
        <v>25921.589797424</v>
      </c>
      <c r="J46" s="984">
        <f t="shared" si="26"/>
        <v>0</v>
      </c>
      <c r="K46" s="984">
        <f t="shared" si="26"/>
        <v>0</v>
      </c>
      <c r="L46" s="984">
        <f t="shared" si="26"/>
        <v>29252.477394939997</v>
      </c>
      <c r="M46" s="984">
        <f t="shared" si="26"/>
        <v>311.49681158399994</v>
      </c>
      <c r="N46" s="984">
        <f t="shared" si="26"/>
        <v>39878.057577417996</v>
      </c>
      <c r="O46" s="984">
        <f t="shared" si="26"/>
        <v>0</v>
      </c>
      <c r="P46" s="984">
        <f t="shared" si="26"/>
        <v>0</v>
      </c>
      <c r="Q46" s="984">
        <f t="shared" si="26"/>
        <v>40111.680186106001</v>
      </c>
      <c r="R46" s="984">
        <f t="shared" si="26"/>
        <v>77.874202895999957</v>
      </c>
      <c r="S46" s="984">
        <f t="shared" si="25"/>
        <v>97830.731436845992</v>
      </c>
    </row>
    <row r="47" spans="1:19">
      <c r="A47" s="111"/>
      <c r="B47" s="111" t="s">
        <v>888</v>
      </c>
      <c r="C47" s="984">
        <f>C35</f>
        <v>15177.606291499982</v>
      </c>
      <c r="D47" s="984">
        <f t="shared" ref="D47:R47" si="27">D35</f>
        <v>50565.391646870994</v>
      </c>
      <c r="E47" s="984">
        <f t="shared" si="27"/>
        <v>0.40522602899999599</v>
      </c>
      <c r="F47" s="984">
        <f t="shared" si="27"/>
        <v>1670.3018069999998</v>
      </c>
      <c r="G47" s="984">
        <f t="shared" si="27"/>
        <v>56294.479371600013</v>
      </c>
      <c r="H47" s="984">
        <f t="shared" si="27"/>
        <v>11119.225599799967</v>
      </c>
      <c r="I47" s="984">
        <f t="shared" si="27"/>
        <v>48071.101388000017</v>
      </c>
      <c r="J47" s="984">
        <f t="shared" si="27"/>
        <v>23.799999999999997</v>
      </c>
      <c r="K47" s="984">
        <f t="shared" si="27"/>
        <v>1699</v>
      </c>
      <c r="L47" s="984">
        <f t="shared" si="27"/>
        <v>45036.367711144987</v>
      </c>
      <c r="M47" s="984">
        <f t="shared" si="27"/>
        <v>15876.759276655002</v>
      </c>
      <c r="N47" s="984">
        <f t="shared" si="27"/>
        <v>38194.501335207555</v>
      </c>
      <c r="O47" s="984">
        <f t="shared" si="27"/>
        <v>29.75</v>
      </c>
      <c r="P47" s="984">
        <f t="shared" si="27"/>
        <v>1655.7486647924484</v>
      </c>
      <c r="Q47" s="984">
        <f t="shared" si="27"/>
        <v>51222.999276654999</v>
      </c>
      <c r="R47" s="984">
        <f t="shared" si="27"/>
        <v>4533.76</v>
      </c>
      <c r="S47" s="984">
        <f>Q47+L47+G47</f>
        <v>152553.84635940002</v>
      </c>
    </row>
    <row r="48" spans="1:19">
      <c r="A48" s="111"/>
      <c r="B48" s="111" t="s">
        <v>899</v>
      </c>
      <c r="C48" s="984">
        <f>C36</f>
        <v>4908.5464397000078</v>
      </c>
      <c r="D48" s="984">
        <f t="shared" ref="D48:R48" si="28">D36</f>
        <v>7577.4716215000926</v>
      </c>
      <c r="E48" s="984">
        <f t="shared" si="28"/>
        <v>0</v>
      </c>
      <c r="F48" s="984">
        <f t="shared" si="28"/>
        <v>0</v>
      </c>
      <c r="G48" s="984">
        <f t="shared" si="28"/>
        <v>8800.8048746999975</v>
      </c>
      <c r="H48" s="984">
        <f t="shared" si="28"/>
        <v>3685.2131865001029</v>
      </c>
      <c r="I48" s="984">
        <f t="shared" si="28"/>
        <v>13432.558917303901</v>
      </c>
      <c r="J48" s="984">
        <f t="shared" si="28"/>
        <v>0</v>
      </c>
      <c r="K48" s="984">
        <f t="shared" si="28"/>
        <v>0</v>
      </c>
      <c r="L48" s="984">
        <f t="shared" si="28"/>
        <v>11853.940725620003</v>
      </c>
      <c r="M48" s="984">
        <f t="shared" si="28"/>
        <v>5263.8313781839988</v>
      </c>
      <c r="N48" s="984">
        <f t="shared" si="28"/>
        <v>12423.734962296001</v>
      </c>
      <c r="O48" s="984">
        <f t="shared" si="28"/>
        <v>0</v>
      </c>
      <c r="P48" s="984">
        <f t="shared" si="28"/>
        <v>0</v>
      </c>
      <c r="Q48" s="984">
        <f t="shared" si="28"/>
        <v>14014.103650183997</v>
      </c>
      <c r="R48" s="984">
        <f t="shared" si="28"/>
        <v>3673.4626902960008</v>
      </c>
      <c r="S48" s="984">
        <f t="shared" ref="S48:S49" si="29">Q48+L48+G48</f>
        <v>34668.849250503998</v>
      </c>
    </row>
    <row r="49" spans="2:19">
      <c r="B49" s="111"/>
      <c r="C49" s="984">
        <f>SUM(C44:C48)</f>
        <v>44055.996277199978</v>
      </c>
      <c r="D49" s="984">
        <f t="shared" ref="D49:R49" si="30">SUM(D44:D48)</f>
        <v>103705.23131637106</v>
      </c>
      <c r="E49" s="984">
        <f t="shared" si="30"/>
        <v>0.40522602899999599</v>
      </c>
      <c r="F49" s="984">
        <f t="shared" si="30"/>
        <v>1670.3018069999998</v>
      </c>
      <c r="G49" s="984">
        <f>SUM(G45:G48)</f>
        <v>103757.54036860001</v>
      </c>
      <c r="H49" s="984">
        <f t="shared" ref="H49:N49" si="31">SUM(H45:H48)</f>
        <v>45674.394258000044</v>
      </c>
      <c r="I49" s="984">
        <f t="shared" si="31"/>
        <v>115767.77213044492</v>
      </c>
      <c r="J49" s="984">
        <f t="shared" si="31"/>
        <v>23.799999999999997</v>
      </c>
      <c r="K49" s="984">
        <f t="shared" si="31"/>
        <v>1699</v>
      </c>
      <c r="L49" s="984">
        <f t="shared" si="31"/>
        <v>111503.47817558996</v>
      </c>
      <c r="M49" s="984">
        <f t="shared" si="31"/>
        <v>51661.488212855016</v>
      </c>
      <c r="N49" s="984">
        <f t="shared" si="31"/>
        <v>98220.619712304557</v>
      </c>
      <c r="O49" s="984">
        <f t="shared" si="30"/>
        <v>29.75</v>
      </c>
      <c r="P49" s="984">
        <f t="shared" si="30"/>
        <v>1655.7486647924484</v>
      </c>
      <c r="Q49" s="984">
        <f t="shared" si="30"/>
        <v>109986.41730138272</v>
      </c>
      <c r="R49" s="984">
        <f t="shared" si="30"/>
        <v>41659.063491465306</v>
      </c>
      <c r="S49" s="984">
        <f t="shared" si="29"/>
        <v>325247.43584557268</v>
      </c>
    </row>
    <row r="50" spans="2:19">
      <c r="B50" s="111"/>
      <c r="C50" s="984"/>
      <c r="D50" s="984"/>
      <c r="E50" s="984"/>
      <c r="F50" s="984"/>
      <c r="G50" s="984"/>
      <c r="H50" s="111"/>
      <c r="I50" s="110"/>
      <c r="J50" s="110"/>
      <c r="K50" s="110"/>
      <c r="L50" s="110"/>
      <c r="M50" s="110"/>
      <c r="N50" s="110"/>
      <c r="O50" s="110"/>
      <c r="P50" s="110"/>
      <c r="Q50" s="110"/>
      <c r="R50" s="110"/>
      <c r="S50" s="111"/>
    </row>
    <row r="51" spans="2:19">
      <c r="B51" s="1492">
        <v>0.7</v>
      </c>
      <c r="C51" s="984">
        <f>C47*$B$51</f>
        <v>10624.324404049987</v>
      </c>
      <c r="D51" s="984">
        <f t="shared" ref="D51:R51" si="32">D47*$B$51</f>
        <v>35395.774152809696</v>
      </c>
      <c r="E51" s="984">
        <f t="shared" si="32"/>
        <v>0.28365822029999715</v>
      </c>
      <c r="F51" s="984">
        <f t="shared" si="32"/>
        <v>1169.2112648999998</v>
      </c>
      <c r="G51" s="984">
        <f t="shared" si="32"/>
        <v>39406.135560120005</v>
      </c>
      <c r="H51" s="984">
        <f t="shared" si="32"/>
        <v>7783.4579198599768</v>
      </c>
      <c r="I51" s="984">
        <f t="shared" si="32"/>
        <v>33649.77097160001</v>
      </c>
      <c r="J51" s="984">
        <f t="shared" si="32"/>
        <v>16.659999999999997</v>
      </c>
      <c r="K51" s="984">
        <f t="shared" si="32"/>
        <v>1189.3</v>
      </c>
      <c r="L51" s="984">
        <f t="shared" si="32"/>
        <v>31525.457397801489</v>
      </c>
      <c r="M51" s="984">
        <f t="shared" si="32"/>
        <v>11113.731493658501</v>
      </c>
      <c r="N51" s="984">
        <f t="shared" si="32"/>
        <v>26736.150934645288</v>
      </c>
      <c r="O51" s="984">
        <f t="shared" si="32"/>
        <v>20.824999999999999</v>
      </c>
      <c r="P51" s="984">
        <f t="shared" si="32"/>
        <v>1159.0240653547137</v>
      </c>
      <c r="Q51" s="984">
        <f t="shared" si="32"/>
        <v>35856.099493658498</v>
      </c>
      <c r="R51" s="984">
        <f t="shared" si="32"/>
        <v>3173.6320000000001</v>
      </c>
      <c r="S51" s="111"/>
    </row>
    <row r="52" spans="2:19">
      <c r="B52" s="1492">
        <v>0.3</v>
      </c>
      <c r="C52" s="984">
        <f>C47*$B$52</f>
        <v>4553.2818874499944</v>
      </c>
      <c r="D52" s="984">
        <f t="shared" ref="D52:R52" si="33">D47*$B$52</f>
        <v>15169.617494061298</v>
      </c>
      <c r="E52" s="984">
        <f t="shared" si="33"/>
        <v>0.12156780869999879</v>
      </c>
      <c r="F52" s="984">
        <f t="shared" si="33"/>
        <v>501.09054209999994</v>
      </c>
      <c r="G52" s="984">
        <f t="shared" si="33"/>
        <v>16888.343811480005</v>
      </c>
      <c r="H52" s="984">
        <f t="shared" si="33"/>
        <v>3335.7676799399901</v>
      </c>
      <c r="I52" s="984">
        <f t="shared" si="33"/>
        <v>14421.330416400006</v>
      </c>
      <c r="J52" s="984">
        <f t="shared" si="33"/>
        <v>7.1399999999999988</v>
      </c>
      <c r="K52" s="984">
        <f t="shared" si="33"/>
        <v>509.7</v>
      </c>
      <c r="L52" s="984">
        <f t="shared" si="33"/>
        <v>13510.910313343496</v>
      </c>
      <c r="M52" s="984">
        <f t="shared" si="33"/>
        <v>4763.0277829965007</v>
      </c>
      <c r="N52" s="984">
        <f t="shared" si="33"/>
        <v>11458.350400562265</v>
      </c>
      <c r="O52" s="984">
        <f t="shared" si="33"/>
        <v>8.9249999999999989</v>
      </c>
      <c r="P52" s="984">
        <f t="shared" si="33"/>
        <v>496.72459943773447</v>
      </c>
      <c r="Q52" s="984">
        <f t="shared" si="33"/>
        <v>15366.899782996499</v>
      </c>
      <c r="R52" s="984">
        <f t="shared" si="33"/>
        <v>1360.1279999999999</v>
      </c>
      <c r="S52" s="111"/>
    </row>
    <row r="53" spans="2:19">
      <c r="B53" s="111"/>
      <c r="C53" s="984"/>
      <c r="D53" s="984"/>
      <c r="E53" s="984"/>
      <c r="F53" s="984"/>
      <c r="G53" s="984"/>
      <c r="H53" s="111"/>
      <c r="I53" s="110"/>
      <c r="J53" s="110"/>
      <c r="K53" s="110"/>
      <c r="L53" s="110"/>
      <c r="M53" s="110"/>
      <c r="N53" s="110"/>
      <c r="O53" s="110"/>
      <c r="P53" s="110"/>
      <c r="Q53" s="110"/>
      <c r="R53" s="110"/>
      <c r="S53" s="111"/>
    </row>
    <row r="54" spans="2:19">
      <c r="B54" s="111"/>
      <c r="C54" s="984"/>
      <c r="D54" s="984"/>
      <c r="E54" s="984"/>
      <c r="F54" s="984"/>
      <c r="G54" s="984"/>
      <c r="H54" s="111"/>
      <c r="I54" s="110"/>
      <c r="J54" s="110"/>
      <c r="K54" s="110"/>
      <c r="L54" s="110"/>
      <c r="M54" s="110"/>
      <c r="N54" s="110"/>
      <c r="O54" s="110"/>
      <c r="P54" s="110"/>
      <c r="Q54" s="110"/>
      <c r="R54" s="110"/>
      <c r="S54" s="111"/>
    </row>
    <row r="55" spans="2:19" hidden="1">
      <c r="B55" s="111"/>
      <c r="C55" s="984"/>
      <c r="D55" s="984"/>
      <c r="E55" s="984"/>
      <c r="F55" s="984"/>
      <c r="G55" s="984"/>
      <c r="H55" s="111"/>
      <c r="I55" s="110"/>
      <c r="J55" s="110"/>
      <c r="K55" s="110"/>
      <c r="L55" s="110"/>
      <c r="M55" s="110"/>
      <c r="N55" s="110"/>
      <c r="O55" s="110"/>
      <c r="P55" s="110"/>
      <c r="Q55" s="110"/>
      <c r="R55" s="110"/>
      <c r="S55" s="111"/>
    </row>
    <row r="56" spans="2:19" ht="13.5" hidden="1" thickBot="1">
      <c r="B56" s="111"/>
      <c r="C56" s="984"/>
      <c r="D56" s="984"/>
      <c r="E56" s="984"/>
      <c r="F56" s="984"/>
      <c r="G56" s="984"/>
      <c r="H56" s="111"/>
      <c r="I56" s="110"/>
      <c r="J56" s="110"/>
      <c r="K56" s="110"/>
      <c r="L56" s="110"/>
      <c r="M56" s="110"/>
      <c r="N56" s="110"/>
      <c r="O56" s="110"/>
      <c r="P56" s="110"/>
      <c r="Q56" s="110"/>
      <c r="R56" s="110"/>
      <c r="S56" s="111"/>
    </row>
    <row r="57" spans="2:19" hidden="1">
      <c r="B57" s="111"/>
      <c r="C57" s="111"/>
      <c r="D57" s="111"/>
      <c r="E57" s="111"/>
      <c r="F57" s="111"/>
      <c r="G57" s="111"/>
      <c r="H57" s="794"/>
      <c r="I57" s="2862" t="s">
        <v>900</v>
      </c>
      <c r="J57" s="2862"/>
      <c r="K57" s="2862"/>
      <c r="L57" s="2862"/>
      <c r="M57" s="2862" t="s">
        <v>175</v>
      </c>
      <c r="N57" s="2862"/>
      <c r="O57" s="2862"/>
      <c r="P57" s="2862"/>
      <c r="Q57" s="111"/>
      <c r="R57" s="111"/>
      <c r="S57" s="111"/>
    </row>
    <row r="58" spans="2:19" ht="13.5" hidden="1" thickBot="1">
      <c r="B58" s="106" t="s">
        <v>901</v>
      </c>
      <c r="C58" s="106" t="s">
        <v>854</v>
      </c>
      <c r="D58" s="106" t="s">
        <v>855</v>
      </c>
      <c r="E58" s="106" t="s">
        <v>856</v>
      </c>
      <c r="F58" s="111"/>
      <c r="G58" s="111"/>
      <c r="H58" s="757" t="s">
        <v>902</v>
      </c>
      <c r="I58" s="795" t="s">
        <v>903</v>
      </c>
      <c r="J58" s="795" t="s">
        <v>904</v>
      </c>
      <c r="K58" s="795" t="s">
        <v>905</v>
      </c>
      <c r="L58" s="795" t="s">
        <v>906</v>
      </c>
      <c r="M58" s="795" t="s">
        <v>903</v>
      </c>
      <c r="N58" s="795" t="s">
        <v>904</v>
      </c>
      <c r="O58" s="795" t="s">
        <v>905</v>
      </c>
      <c r="P58" s="795" t="s">
        <v>906</v>
      </c>
      <c r="Q58" s="111"/>
      <c r="R58" s="111"/>
      <c r="S58" s="111"/>
    </row>
    <row r="59" spans="2:19" ht="13.5" hidden="1" thickBot="1">
      <c r="B59" s="106" t="s">
        <v>858</v>
      </c>
      <c r="C59" s="271">
        <f>C38/10^2</f>
        <v>440.55996277199978</v>
      </c>
      <c r="D59" s="2597">
        <f>C63+C64</f>
        <v>456.74394258000052</v>
      </c>
      <c r="E59" s="2597">
        <f>D63+D64</f>
        <v>516.61488212855022</v>
      </c>
      <c r="F59" s="111"/>
      <c r="G59" s="111"/>
      <c r="H59" s="796" t="s">
        <v>907</v>
      </c>
      <c r="I59" s="2748">
        <f t="shared" ref="I59:J61" si="34">H18/10^2</f>
        <v>0.74050193899999872</v>
      </c>
      <c r="J59" s="2748">
        <f t="shared" si="34"/>
        <v>18.893287764279542</v>
      </c>
      <c r="K59" s="2748">
        <f>L18/10^2</f>
        <v>17.641896872397698</v>
      </c>
      <c r="L59" s="2748">
        <f>I59+J59-K59</f>
        <v>1.9918928308818415</v>
      </c>
      <c r="M59" s="2748">
        <f>L59</f>
        <v>1.9918928308818415</v>
      </c>
      <c r="N59" s="2748">
        <f>N18/10^2</f>
        <v>0.49797320772045994</v>
      </c>
      <c r="O59" s="2748">
        <f>Q18/10^2</f>
        <v>1.99189283088184</v>
      </c>
      <c r="P59" s="2748">
        <f>M59+N59-O59</f>
        <v>0.4979732077204615</v>
      </c>
      <c r="Q59" s="111"/>
      <c r="R59" s="111"/>
      <c r="S59" s="111"/>
    </row>
    <row r="60" spans="2:19" ht="13.5" hidden="1" thickBot="1">
      <c r="B60" s="106" t="s">
        <v>860</v>
      </c>
      <c r="C60" s="112">
        <f>SUM(D38:F38)/10^2</f>
        <v>1053.7593834940008</v>
      </c>
      <c r="D60" s="112">
        <f>SUM(I38+J38+K38)/10^2</f>
        <v>1174.9057213044493</v>
      </c>
      <c r="E60" s="112">
        <f>SUM(N38:P38)/10^2</f>
        <v>999.06118377097005</v>
      </c>
      <c r="F60" s="111"/>
      <c r="G60" s="111"/>
      <c r="H60" s="796" t="s">
        <v>908</v>
      </c>
      <c r="I60" s="2748">
        <f t="shared" si="34"/>
        <v>41.678247838999802</v>
      </c>
      <c r="J60" s="2748">
        <f t="shared" si="34"/>
        <v>23.667283174600172</v>
      </c>
      <c r="K60" s="2748">
        <f>L19/10^2</f>
        <v>43.556036567999996</v>
      </c>
      <c r="L60" s="2748">
        <f>I60+J60-K60</f>
        <v>21.789494445599985</v>
      </c>
      <c r="M60" s="2748">
        <f>L60</f>
        <v>21.789494445599985</v>
      </c>
      <c r="N60" s="2748">
        <f>N19/10^2</f>
        <v>5.4473736113999891</v>
      </c>
      <c r="O60" s="2748">
        <f>Q19/10^2</f>
        <v>21.789494445599971</v>
      </c>
      <c r="P60" s="2748">
        <f>M60+N60-O60</f>
        <v>5.4473736114000033</v>
      </c>
      <c r="Q60" s="111"/>
      <c r="R60" s="111"/>
      <c r="S60" s="111"/>
    </row>
    <row r="61" spans="2:19" ht="13.5" hidden="1" thickBot="1">
      <c r="B61" s="106" t="s">
        <v>862</v>
      </c>
      <c r="C61" s="2749">
        <f>(C38-H38)/10^2</f>
        <v>-16.183979808000732</v>
      </c>
      <c r="D61" s="2749">
        <f>(H18+H29)/10^2</f>
        <v>74.54767683899999</v>
      </c>
      <c r="E61" s="2597">
        <f>E59-20.01</f>
        <v>496.60488212855023</v>
      </c>
      <c r="F61" s="111"/>
      <c r="G61" s="111"/>
      <c r="H61" s="796" t="s">
        <v>909</v>
      </c>
      <c r="I61" s="2748">
        <f t="shared" si="34"/>
        <v>0.12873812400000428</v>
      </c>
      <c r="J61" s="2748">
        <f t="shared" si="34"/>
        <v>-0.12873812400000428</v>
      </c>
      <c r="K61" s="2748">
        <f>L20/10^2</f>
        <v>0</v>
      </c>
      <c r="L61" s="2748">
        <f>I61+J61-K61</f>
        <v>0</v>
      </c>
      <c r="M61" s="2748">
        <f>L61</f>
        <v>0</v>
      </c>
      <c r="N61" s="2748">
        <f>N20/10^2</f>
        <v>0</v>
      </c>
      <c r="O61" s="2748">
        <f>Q20/10^2</f>
        <v>0</v>
      </c>
      <c r="P61" s="2748">
        <f>M61+N61-O61</f>
        <v>0</v>
      </c>
      <c r="Q61" s="111"/>
      <c r="R61" s="111"/>
      <c r="S61" s="111"/>
    </row>
    <row r="62" spans="2:19" ht="13.5" hidden="1" thickBot="1">
      <c r="B62" s="106" t="s">
        <v>864</v>
      </c>
      <c r="C62" s="2749">
        <f>C60</f>
        <v>1053.7593834940008</v>
      </c>
      <c r="D62" s="2749">
        <f>L38/10^2-D61</f>
        <v>1040.4871049168996</v>
      </c>
      <c r="E62" s="2749">
        <f>Q38/10^2-E61</f>
        <v>603.25929088527698</v>
      </c>
      <c r="F62" s="111"/>
      <c r="G62" s="111"/>
      <c r="H62" s="796" t="s">
        <v>910</v>
      </c>
      <c r="I62" s="2748">
        <f>H29/10^2</f>
        <v>73.807174900000007</v>
      </c>
      <c r="J62" s="2748">
        <f>I29/10^2</f>
        <v>15.164545201999999</v>
      </c>
      <c r="K62" s="2748">
        <f>L29/10^2</f>
        <v>88.971720102000006</v>
      </c>
      <c r="L62" s="2748">
        <f>I62+J62-K62</f>
        <v>0</v>
      </c>
      <c r="M62" s="2748">
        <f>L62</f>
        <v>0</v>
      </c>
      <c r="N62" s="2748">
        <f>N29/10^2</f>
        <v>0</v>
      </c>
      <c r="O62" s="2748">
        <f>Q29/10^2</f>
        <v>0</v>
      </c>
      <c r="P62" s="2748">
        <f>M62+N62-O62</f>
        <v>0</v>
      </c>
      <c r="Q62" s="111"/>
      <c r="R62" s="111"/>
      <c r="S62" s="111"/>
    </row>
    <row r="63" spans="2:19" ht="13.5" hidden="1" thickBot="1">
      <c r="B63" s="106" t="s">
        <v>866</v>
      </c>
      <c r="C63" s="2597">
        <f t="shared" ref="C63:E64" si="35">C59-C61</f>
        <v>456.74394258000052</v>
      </c>
      <c r="D63" s="2597">
        <f t="shared" si="35"/>
        <v>382.1962657410005</v>
      </c>
      <c r="E63" s="2597">
        <f t="shared" si="35"/>
        <v>20.009999999999991</v>
      </c>
      <c r="F63" s="111"/>
      <c r="G63" s="111"/>
      <c r="H63" s="796" t="s">
        <v>911</v>
      </c>
      <c r="I63" s="2748">
        <f>H32/10^2</f>
        <v>1.2425768610000003</v>
      </c>
      <c r="J63" s="2748">
        <f>I32/10^2</f>
        <v>8.597423139</v>
      </c>
      <c r="K63" s="2748">
        <f>L32/10^2</f>
        <v>0</v>
      </c>
      <c r="L63" s="2748">
        <f>I63+J63-K63</f>
        <v>9.84</v>
      </c>
      <c r="M63" s="2748">
        <f>L63</f>
        <v>9.84</v>
      </c>
      <c r="N63" s="2748">
        <f>N32/10^2</f>
        <v>2.46</v>
      </c>
      <c r="O63" s="2748">
        <f>Q32/10^2</f>
        <v>0</v>
      </c>
      <c r="P63" s="2748">
        <f>M63+N63-O63</f>
        <v>12.3</v>
      </c>
      <c r="Q63" s="111"/>
      <c r="R63" s="111"/>
      <c r="S63" s="111"/>
    </row>
    <row r="64" spans="2:19" ht="13.5" hidden="1" thickBot="1">
      <c r="B64" s="106" t="s">
        <v>868</v>
      </c>
      <c r="C64" s="112">
        <f t="shared" si="35"/>
        <v>0</v>
      </c>
      <c r="D64" s="112">
        <f t="shared" si="35"/>
        <v>134.41861638754972</v>
      </c>
      <c r="E64" s="112">
        <f t="shared" si="35"/>
        <v>395.80189288569306</v>
      </c>
      <c r="F64" s="111"/>
      <c r="G64" s="111"/>
      <c r="H64" s="797" t="s">
        <v>239</v>
      </c>
      <c r="I64" s="798">
        <f t="shared" ref="I64:P64" si="36">SUM(I59:I63)</f>
        <v>117.59723966299981</v>
      </c>
      <c r="J64" s="798">
        <f t="shared" si="36"/>
        <v>66.193801155879711</v>
      </c>
      <c r="K64" s="798">
        <f t="shared" si="36"/>
        <v>150.1696535423977</v>
      </c>
      <c r="L64" s="798">
        <f t="shared" si="36"/>
        <v>33.621387276481826</v>
      </c>
      <c r="M64" s="798">
        <f t="shared" si="36"/>
        <v>33.621387276481826</v>
      </c>
      <c r="N64" s="798">
        <f t="shared" si="36"/>
        <v>8.4053468191204495</v>
      </c>
      <c r="O64" s="798">
        <f t="shared" si="36"/>
        <v>23.781387276481812</v>
      </c>
      <c r="P64" s="798">
        <f t="shared" si="36"/>
        <v>18.245346819120464</v>
      </c>
      <c r="Q64" s="111"/>
      <c r="R64" s="111"/>
      <c r="S64" s="111"/>
    </row>
    <row r="65" spans="7:10" ht="13.5" hidden="1" thickTop="1">
      <c r="G65" s="111"/>
      <c r="H65" s="111"/>
      <c r="I65" s="111"/>
      <c r="J65" s="111"/>
    </row>
    <row r="66" spans="7:10" ht="13.5" hidden="1" thickBot="1">
      <c r="G66" s="111" t="s">
        <v>912</v>
      </c>
      <c r="H66" s="111"/>
      <c r="I66" s="111"/>
      <c r="J66" s="111"/>
    </row>
    <row r="67" spans="7:10" ht="13.5" hidden="1" thickBot="1">
      <c r="G67" s="786" t="s">
        <v>913</v>
      </c>
      <c r="H67" s="787" t="s">
        <v>901</v>
      </c>
      <c r="I67" s="787" t="s">
        <v>914</v>
      </c>
      <c r="J67" s="786" t="s">
        <v>915</v>
      </c>
    </row>
    <row r="68" spans="7:10" ht="39" hidden="1" thickBot="1">
      <c r="G68" s="788">
        <v>1</v>
      </c>
      <c r="H68" s="787" t="s">
        <v>871</v>
      </c>
      <c r="I68" s="789" t="s">
        <v>916</v>
      </c>
      <c r="J68" s="792">
        <f t="shared" ref="J68:J77" si="37">H18/10^2</f>
        <v>0.74050193899999872</v>
      </c>
    </row>
    <row r="69" spans="7:10" ht="51.75" hidden="1" thickBot="1">
      <c r="G69" s="788">
        <v>2</v>
      </c>
      <c r="H69" s="787" t="s">
        <v>872</v>
      </c>
      <c r="I69" s="789" t="s">
        <v>916</v>
      </c>
      <c r="J69" s="792">
        <f t="shared" si="37"/>
        <v>41.678247838999802</v>
      </c>
    </row>
    <row r="70" spans="7:10" ht="26.25" hidden="1" thickBot="1">
      <c r="G70" s="788">
        <v>3</v>
      </c>
      <c r="H70" s="787" t="s">
        <v>917</v>
      </c>
      <c r="I70" s="789" t="s">
        <v>916</v>
      </c>
      <c r="J70" s="792">
        <f t="shared" si="37"/>
        <v>0.12873812400000428</v>
      </c>
    </row>
    <row r="71" spans="7:10" ht="39" hidden="1" thickBot="1">
      <c r="G71" s="788">
        <v>4</v>
      </c>
      <c r="H71" s="787" t="s">
        <v>918</v>
      </c>
      <c r="I71" s="789" t="s">
        <v>916</v>
      </c>
      <c r="J71" s="792">
        <f t="shared" si="37"/>
        <v>4.6020431909710172E-17</v>
      </c>
    </row>
    <row r="72" spans="7:10" ht="13.5" hidden="1" thickBot="1">
      <c r="G72" s="788">
        <v>5</v>
      </c>
      <c r="H72" s="787" t="s">
        <v>919</v>
      </c>
      <c r="I72" s="790" t="s">
        <v>916</v>
      </c>
      <c r="J72" s="792">
        <f t="shared" si="37"/>
        <v>64.481799080000059</v>
      </c>
    </row>
    <row r="73" spans="7:10" ht="13.5" hidden="1" thickBot="1">
      <c r="G73" s="788">
        <v>6</v>
      </c>
      <c r="H73" s="787" t="s">
        <v>920</v>
      </c>
      <c r="I73" s="2750"/>
      <c r="J73" s="792">
        <f t="shared" si="37"/>
        <v>2.7200000000014578E-3</v>
      </c>
    </row>
    <row r="74" spans="7:10" ht="26.25" hidden="1" thickBot="1">
      <c r="G74" s="788">
        <v>7</v>
      </c>
      <c r="H74" s="787" t="s">
        <v>876</v>
      </c>
      <c r="I74" s="2750"/>
      <c r="J74" s="792">
        <f t="shared" si="37"/>
        <v>1.9053073289999995</v>
      </c>
    </row>
    <row r="75" spans="7:10" ht="13.5" hidden="1" thickBot="1">
      <c r="G75" s="788">
        <v>8</v>
      </c>
      <c r="H75" s="787" t="s">
        <v>921</v>
      </c>
      <c r="I75" s="2750"/>
      <c r="J75" s="792">
        <f t="shared" si="37"/>
        <v>3.0261918029999948</v>
      </c>
    </row>
    <row r="76" spans="7:10" ht="13.5" hidden="1" thickBot="1">
      <c r="G76" s="788">
        <v>9</v>
      </c>
      <c r="H76" s="787" t="s">
        <v>922</v>
      </c>
      <c r="I76" s="2750"/>
      <c r="J76" s="792">
        <f t="shared" si="37"/>
        <v>20.05154551399999</v>
      </c>
    </row>
    <row r="77" spans="7:10" ht="26.25" hidden="1" thickBot="1">
      <c r="G77" s="788">
        <v>10</v>
      </c>
      <c r="H77" s="787" t="s">
        <v>923</v>
      </c>
      <c r="I77" s="2750"/>
      <c r="J77" s="792">
        <f t="shared" si="37"/>
        <v>0.28053410800000017</v>
      </c>
    </row>
    <row r="78" spans="7:10" ht="39" hidden="1" thickBot="1">
      <c r="G78" s="788">
        <v>11</v>
      </c>
      <c r="H78" s="787" t="s">
        <v>910</v>
      </c>
      <c r="I78" s="2750"/>
      <c r="J78" s="792">
        <f>H29/10^2</f>
        <v>73.807174900000007</v>
      </c>
    </row>
    <row r="79" spans="7:10" ht="13.5" hidden="1" thickBot="1">
      <c r="G79" s="788">
        <v>12</v>
      </c>
      <c r="H79" s="787" t="s">
        <v>888</v>
      </c>
      <c r="I79" s="2750"/>
      <c r="J79" s="792">
        <f>H30/10^2</f>
        <v>-3.0922819860279561E-18</v>
      </c>
    </row>
    <row r="80" spans="7:10" ht="26.25" hidden="1" thickBot="1">
      <c r="G80" s="788">
        <v>13</v>
      </c>
      <c r="H80" s="787" t="s">
        <v>890</v>
      </c>
      <c r="I80" s="2750"/>
      <c r="J80" s="792">
        <f>H32/10^2</f>
        <v>1.2425768610000003</v>
      </c>
    </row>
    <row r="81" spans="7:12" ht="39" hidden="1" thickBot="1">
      <c r="G81" s="788">
        <v>14</v>
      </c>
      <c r="H81" s="787" t="s">
        <v>924</v>
      </c>
      <c r="I81" s="2750"/>
      <c r="J81" s="792">
        <f>H36/10^2</f>
        <v>36.852131865001027</v>
      </c>
      <c r="K81" s="111"/>
      <c r="L81" s="111"/>
    </row>
    <row r="82" spans="7:12" ht="26.25" hidden="1" thickBot="1">
      <c r="G82" s="788">
        <v>15</v>
      </c>
      <c r="H82" s="787" t="s">
        <v>925</v>
      </c>
      <c r="I82" s="2750"/>
      <c r="J82" s="792">
        <f>H37/10^2</f>
        <v>36.423844090999971</v>
      </c>
      <c r="K82" s="111"/>
      <c r="L82" s="111"/>
    </row>
    <row r="83" spans="7:12" ht="13.5" hidden="1" thickBot="1">
      <c r="G83" s="2750"/>
      <c r="H83" s="791" t="s">
        <v>239</v>
      </c>
      <c r="I83" s="2750"/>
      <c r="J83" s="792">
        <f>SUM(J68:J82)</f>
        <v>280.62131345300088</v>
      </c>
      <c r="K83" s="111"/>
      <c r="L83" s="111"/>
    </row>
    <row r="84" spans="7:12" hidden="1">
      <c r="G84" s="111"/>
      <c r="H84" s="111"/>
      <c r="I84" s="111"/>
      <c r="J84" s="111"/>
      <c r="K84" s="111"/>
      <c r="L84" s="111"/>
    </row>
    <row r="85" spans="7:12" hidden="1">
      <c r="G85" s="111"/>
      <c r="H85" s="111"/>
      <c r="I85" s="111"/>
      <c r="J85" s="111"/>
      <c r="K85" s="111"/>
      <c r="L85" s="111"/>
    </row>
    <row r="86" spans="7:12" hidden="1">
      <c r="G86" s="111"/>
      <c r="H86" s="111"/>
      <c r="I86" s="111"/>
      <c r="J86" s="111"/>
      <c r="K86" s="111"/>
      <c r="L86" s="111"/>
    </row>
    <row r="87" spans="7:12" ht="13.5" hidden="1" thickBot="1">
      <c r="G87" s="111"/>
      <c r="H87" s="111"/>
      <c r="I87" s="111"/>
      <c r="J87" s="111"/>
      <c r="K87" s="111"/>
      <c r="L87" s="111"/>
    </row>
    <row r="88" spans="7:12" hidden="1">
      <c r="G88" s="793" t="s">
        <v>926</v>
      </c>
      <c r="H88" s="794" t="s">
        <v>927</v>
      </c>
      <c r="I88" s="793" t="s">
        <v>928</v>
      </c>
      <c r="J88" s="2862" t="s">
        <v>929</v>
      </c>
      <c r="K88" s="2862"/>
      <c r="L88" s="2862"/>
    </row>
    <row r="89" spans="7:12" ht="13.5" hidden="1" thickBot="1">
      <c r="G89" s="2751"/>
      <c r="H89" s="2751"/>
      <c r="I89" s="2751"/>
      <c r="J89" s="795" t="s">
        <v>855</v>
      </c>
      <c r="K89" s="795" t="s">
        <v>856</v>
      </c>
      <c r="L89" s="795" t="s">
        <v>239</v>
      </c>
    </row>
    <row r="90" spans="7:12" ht="13.5" hidden="1" thickBot="1">
      <c r="G90" s="2752">
        <v>1</v>
      </c>
      <c r="H90" s="796" t="s">
        <v>930</v>
      </c>
      <c r="I90" s="796">
        <v>25.11</v>
      </c>
      <c r="J90" s="796">
        <v>5.01</v>
      </c>
      <c r="K90" s="796">
        <v>0</v>
      </c>
      <c r="L90" s="796">
        <f>SUM(J90:K90)</f>
        <v>5.01</v>
      </c>
    </row>
    <row r="91" spans="7:12" hidden="1">
      <c r="G91" s="111"/>
      <c r="H91" s="111"/>
      <c r="I91" s="111"/>
      <c r="J91" s="111"/>
      <c r="K91" s="111"/>
      <c r="L91" s="111"/>
    </row>
  </sheetData>
  <mergeCells count="6">
    <mergeCell ref="C4:H4"/>
    <mergeCell ref="I4:M4"/>
    <mergeCell ref="N4:R4"/>
    <mergeCell ref="J88:L88"/>
    <mergeCell ref="I57:L57"/>
    <mergeCell ref="M57:P57"/>
  </mergeCells>
  <phoneticPr fontId="0" type="noConversion"/>
  <printOptions horizontalCentered="1"/>
  <pageMargins left="0.15748031496062992" right="0.15748031496062992" top="0.59055118110236227" bottom="0.23622047244094491" header="0.51181102362204722" footer="0.15748031496062992"/>
  <pageSetup scale="56" orientation="landscape" blackAndWhite="1"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G25"/>
  <sheetViews>
    <sheetView workbookViewId="0">
      <selection activeCell="C14" sqref="C14"/>
    </sheetView>
  </sheetViews>
  <sheetFormatPr defaultColWidth="9.140625" defaultRowHeight="12.75"/>
  <cols>
    <col min="1" max="1" width="36.85546875" style="638" customWidth="1"/>
    <col min="2" max="2" width="11.5703125" style="638" bestFit="1" customWidth="1"/>
    <col min="3" max="3" width="11.28515625" style="638" bestFit="1" customWidth="1"/>
    <col min="4" max="4" width="2.140625" style="638" customWidth="1"/>
    <col min="5" max="5" width="43.5703125" style="638" bestFit="1" customWidth="1"/>
    <col min="6" max="7" width="10.42578125" style="638" bestFit="1" customWidth="1"/>
    <col min="8" max="16384" width="9.140625" style="638"/>
  </cols>
  <sheetData>
    <row r="1" spans="1:7">
      <c r="A1" s="637" t="s">
        <v>931</v>
      </c>
    </row>
    <row r="2" spans="1:7">
      <c r="A2" s="637" t="s">
        <v>932</v>
      </c>
    </row>
    <row r="3" spans="1:7">
      <c r="A3" s="637" t="s">
        <v>933</v>
      </c>
    </row>
    <row r="4" spans="1:7">
      <c r="B4" s="638" t="s">
        <v>934</v>
      </c>
    </row>
    <row r="5" spans="1:7">
      <c r="A5" s="704" t="s">
        <v>935</v>
      </c>
      <c r="B5" s="705"/>
      <c r="C5" s="706"/>
      <c r="E5" s="704"/>
      <c r="F5" s="705"/>
      <c r="G5" s="706"/>
    </row>
    <row r="6" spans="1:7">
      <c r="A6" s="704" t="s">
        <v>901</v>
      </c>
      <c r="B6" s="705" t="s">
        <v>936</v>
      </c>
      <c r="C6" s="706" t="s">
        <v>937</v>
      </c>
      <c r="E6" s="704"/>
      <c r="F6" s="705"/>
      <c r="G6" s="706"/>
    </row>
    <row r="7" spans="1:7">
      <c r="A7" s="707" t="s">
        <v>930</v>
      </c>
      <c r="B7" s="1009">
        <f>'F-2'!H35</f>
        <v>11119.225599799967</v>
      </c>
      <c r="C7" s="1010">
        <f>B10</f>
        <v>14153.959276654998</v>
      </c>
      <c r="E7" s="707"/>
      <c r="G7" s="708"/>
    </row>
    <row r="8" spans="1:7">
      <c r="A8" s="707" t="s">
        <v>938</v>
      </c>
      <c r="B8" s="1009">
        <f>'F-2'!I35</f>
        <v>48071.101388000017</v>
      </c>
      <c r="C8" s="1010">
        <f>'F-2'!N35</f>
        <v>38194.501335207555</v>
      </c>
      <c r="E8" s="642"/>
      <c r="F8" s="639"/>
      <c r="G8" s="708"/>
    </row>
    <row r="9" spans="1:7">
      <c r="A9" s="707" t="s">
        <v>905</v>
      </c>
      <c r="B9" s="1149">
        <f>'F-2'!L35</f>
        <v>45036.367711144987</v>
      </c>
      <c r="C9" s="1150">
        <f>'F-2'!Q35</f>
        <v>51222.999276654999</v>
      </c>
      <c r="E9" s="642"/>
      <c r="F9" s="639"/>
      <c r="G9" s="708"/>
    </row>
    <row r="10" spans="1:7">
      <c r="A10" s="707" t="s">
        <v>939</v>
      </c>
      <c r="B10" s="1009">
        <f>B7+B8-B9</f>
        <v>14153.959276654998</v>
      </c>
      <c r="C10" s="1010">
        <f>C7+C8-C9</f>
        <v>1125.4613352075539</v>
      </c>
      <c r="E10" s="642"/>
      <c r="F10" s="639"/>
      <c r="G10" s="708"/>
    </row>
    <row r="11" spans="1:7">
      <c r="A11" s="709" t="s">
        <v>940</v>
      </c>
      <c r="B11" s="1011">
        <f>+AVERAGE(B7,B10)</f>
        <v>12636.592438227482</v>
      </c>
      <c r="C11" s="1012">
        <f>+AVERAGE(C7,C10)</f>
        <v>7639.7103059312758</v>
      </c>
      <c r="E11" s="642"/>
      <c r="F11" s="639"/>
      <c r="G11" s="708"/>
    </row>
    <row r="12" spans="1:7">
      <c r="B12" s="1013"/>
      <c r="C12" s="1013"/>
      <c r="E12" s="642"/>
      <c r="F12" s="639"/>
      <c r="G12" s="708"/>
    </row>
    <row r="13" spans="1:7">
      <c r="A13" s="704" t="s">
        <v>941</v>
      </c>
      <c r="B13" s="1014"/>
      <c r="C13" s="1015"/>
      <c r="E13" s="710"/>
      <c r="F13" s="711"/>
      <c r="G13" s="712"/>
    </row>
    <row r="14" spans="1:7">
      <c r="A14" s="642" t="s">
        <v>942</v>
      </c>
      <c r="B14" s="1013">
        <f>'Interest New'!L7</f>
        <v>42867.169797925002</v>
      </c>
      <c r="C14" s="1016">
        <f>B17</f>
        <v>44991.483371723523</v>
      </c>
    </row>
    <row r="15" spans="1:7">
      <c r="A15" s="642" t="s">
        <v>943</v>
      </c>
      <c r="B15" s="1013">
        <f>B8*70%</f>
        <v>33649.77097160001</v>
      </c>
      <c r="C15" s="1016">
        <f>C8*70%</f>
        <v>26736.150934645288</v>
      </c>
    </row>
    <row r="16" spans="1:7">
      <c r="A16" s="642" t="s">
        <v>944</v>
      </c>
      <c r="B16" s="1013">
        <f>B9*70%</f>
        <v>31525.457397801489</v>
      </c>
      <c r="C16" s="1016">
        <f>C9*70%</f>
        <v>35856.099493658498</v>
      </c>
    </row>
    <row r="17" spans="1:7">
      <c r="A17" s="710" t="s">
        <v>945</v>
      </c>
      <c r="B17" s="1017">
        <f>B14+B15-B16</f>
        <v>44991.483371723523</v>
      </c>
      <c r="C17" s="1018">
        <f>C14+C15-C16</f>
        <v>35871.534812710313</v>
      </c>
      <c r="E17" s="1020"/>
      <c r="F17" s="639"/>
      <c r="G17" s="639"/>
    </row>
    <row r="18" spans="1:7">
      <c r="B18" s="1013"/>
      <c r="C18" s="1013"/>
    </row>
    <row r="19" spans="1:7">
      <c r="A19" s="704" t="s">
        <v>946</v>
      </c>
      <c r="B19" s="1014"/>
      <c r="C19" s="1015"/>
    </row>
    <row r="20" spans="1:7">
      <c r="A20" s="713" t="s">
        <v>942</v>
      </c>
      <c r="B20" s="2753">
        <v>0</v>
      </c>
      <c r="C20" s="1019">
        <f>B23</f>
        <v>0</v>
      </c>
    </row>
    <row r="21" spans="1:7">
      <c r="A21" s="642" t="s">
        <v>947</v>
      </c>
      <c r="B21" s="1013">
        <f>AVERAGE(B14,B17)*'Interest New'!G15</f>
        <v>0</v>
      </c>
      <c r="C21" s="1016">
        <f>AVERAGE(C14,C17)*'Interest New'!H15</f>
        <v>0</v>
      </c>
    </row>
    <row r="22" spans="1:7">
      <c r="A22" s="642" t="s">
        <v>948</v>
      </c>
      <c r="B22" s="1013">
        <f>B21</f>
        <v>0</v>
      </c>
      <c r="C22" s="1013">
        <f>C21</f>
        <v>0</v>
      </c>
    </row>
    <row r="23" spans="1:7">
      <c r="A23" s="710" t="s">
        <v>949</v>
      </c>
      <c r="B23" s="1017">
        <f>B20+B21-B22</f>
        <v>0</v>
      </c>
      <c r="C23" s="1018">
        <f>C20+C21-C22</f>
        <v>0</v>
      </c>
    </row>
    <row r="24" spans="1:7">
      <c r="B24" s="1013"/>
      <c r="C24" s="1013"/>
    </row>
    <row r="25" spans="1:7">
      <c r="B25" s="639"/>
      <c r="C25" s="639"/>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B1:BO159"/>
  <sheetViews>
    <sheetView showGridLines="0" zoomScaleNormal="100" workbookViewId="0">
      <selection activeCell="C149" sqref="C149"/>
    </sheetView>
  </sheetViews>
  <sheetFormatPr defaultColWidth="9.140625" defaultRowHeight="11.25"/>
  <cols>
    <col min="1" max="1" width="9.140625" style="958"/>
    <col min="2" max="2" width="33.42578125" style="958" bestFit="1" customWidth="1"/>
    <col min="3" max="3" width="15.42578125" style="958" bestFit="1" customWidth="1"/>
    <col min="4" max="4" width="14.5703125" style="958" bestFit="1" customWidth="1"/>
    <col min="5" max="5" width="15.42578125" style="958" bestFit="1" customWidth="1"/>
    <col min="6" max="6" width="14.5703125" style="958" bestFit="1" customWidth="1"/>
    <col min="7" max="9" width="15.42578125" style="958" bestFit="1" customWidth="1"/>
    <col min="10" max="10" width="17.28515625" style="958" customWidth="1"/>
    <col min="11" max="11" width="21.140625" style="958" customWidth="1"/>
    <col min="12" max="12" width="14.140625" style="958" bestFit="1" customWidth="1"/>
    <col min="13" max="15" width="15" style="958" customWidth="1"/>
    <col min="16" max="16" width="13.28515625" style="958" customWidth="1"/>
    <col min="17" max="19" width="15" style="958" customWidth="1"/>
    <col min="20" max="20" width="7.7109375" style="958" customWidth="1"/>
    <col min="21" max="25" width="12" style="958" customWidth="1"/>
    <col min="26" max="26" width="10.7109375" style="958" customWidth="1"/>
    <col min="27" max="27" width="10.140625" style="958" customWidth="1"/>
    <col min="28" max="28" width="12.140625" style="958" customWidth="1"/>
    <col min="29" max="29" width="10.140625" style="958" customWidth="1"/>
    <col min="30" max="30" width="10.5703125" style="958" customWidth="1"/>
    <col min="31" max="31" width="10.140625" style="958" customWidth="1"/>
    <col min="32" max="32" width="10.7109375" style="958" customWidth="1"/>
    <col min="33" max="33" width="10.140625" style="958" customWidth="1"/>
    <col min="34" max="34" width="10.5703125" style="958" customWidth="1"/>
    <col min="35" max="35" width="12.140625" style="958" bestFit="1" customWidth="1"/>
    <col min="36" max="36" width="13.5703125" style="958" bestFit="1" customWidth="1"/>
    <col min="37" max="37" width="9.140625" style="958"/>
    <col min="38" max="38" width="37" style="958" bestFit="1" customWidth="1"/>
    <col min="39" max="43" width="10.42578125" style="958" customWidth="1"/>
    <col min="44" max="51" width="12.7109375" style="958" customWidth="1"/>
    <col min="52" max="52" width="12.140625" style="958" bestFit="1" customWidth="1"/>
    <col min="53" max="53" width="9.140625" style="958"/>
    <col min="54" max="54" width="11.7109375" style="958" customWidth="1"/>
    <col min="55" max="55" width="9.140625" style="958"/>
    <col min="56" max="56" width="10.140625" style="958" customWidth="1"/>
    <col min="57" max="57" width="9.140625" style="958"/>
    <col min="58" max="58" width="12" style="958" customWidth="1"/>
    <col min="59" max="16384" width="9.140625" style="958"/>
  </cols>
  <sheetData>
    <row r="1" spans="2:18">
      <c r="B1" s="958" t="s">
        <v>891</v>
      </c>
      <c r="C1" s="959">
        <f>C14-C22</f>
        <v>0</v>
      </c>
      <c r="D1" s="959">
        <f t="shared" ref="D1:K1" si="0">D14-D22</f>
        <v>0</v>
      </c>
      <c r="E1" s="959">
        <f t="shared" si="0"/>
        <v>0</v>
      </c>
      <c r="F1" s="959">
        <f t="shared" si="0"/>
        <v>0</v>
      </c>
      <c r="G1" s="959">
        <f t="shared" si="0"/>
        <v>0</v>
      </c>
      <c r="H1" s="959">
        <f t="shared" si="0"/>
        <v>0</v>
      </c>
      <c r="I1" s="959">
        <f t="shared" si="0"/>
        <v>0</v>
      </c>
      <c r="J1" s="959">
        <f t="shared" si="0"/>
        <v>0</v>
      </c>
      <c r="K1" s="959">
        <f t="shared" si="0"/>
        <v>0</v>
      </c>
    </row>
    <row r="3" spans="2:18">
      <c r="B3" s="960" t="s">
        <v>950</v>
      </c>
    </row>
    <row r="5" spans="2:18" ht="12" thickBot="1">
      <c r="B5" s="961" t="s">
        <v>951</v>
      </c>
      <c r="C5" s="962" t="s">
        <v>952</v>
      </c>
      <c r="D5" s="962" t="s">
        <v>900</v>
      </c>
      <c r="E5" s="962" t="s">
        <v>175</v>
      </c>
      <c r="F5" s="962" t="s">
        <v>173</v>
      </c>
      <c r="G5" s="962" t="s">
        <v>171</v>
      </c>
      <c r="H5" s="962" t="s">
        <v>953</v>
      </c>
      <c r="I5" s="962" t="s">
        <v>954</v>
      </c>
      <c r="J5" s="962" t="s">
        <v>955</v>
      </c>
      <c r="K5" s="2279" t="s">
        <v>956</v>
      </c>
    </row>
    <row r="6" spans="2:18" ht="12" thickTop="1">
      <c r="B6" s="958" t="s">
        <v>957</v>
      </c>
      <c r="C6" s="963">
        <f t="shared" ref="C6:C11" si="1">C75</f>
        <v>0</v>
      </c>
      <c r="D6" s="963">
        <f t="shared" ref="D6:D12" si="2">E75</f>
        <v>0</v>
      </c>
      <c r="E6" s="963">
        <f t="shared" ref="E6:E12" si="3">G75</f>
        <v>0</v>
      </c>
      <c r="F6" s="963">
        <f t="shared" ref="F6:F11" si="4">I75</f>
        <v>0</v>
      </c>
      <c r="G6" s="963">
        <f>K75</f>
        <v>0</v>
      </c>
      <c r="H6" s="963">
        <f>M75</f>
        <v>0</v>
      </c>
      <c r="I6" s="963">
        <f>O75</f>
        <v>0</v>
      </c>
      <c r="J6" s="963">
        <f>Q75</f>
        <v>0</v>
      </c>
      <c r="K6" s="971">
        <f>S75</f>
        <v>0</v>
      </c>
    </row>
    <row r="7" spans="2:18">
      <c r="B7" s="958" t="s">
        <v>958</v>
      </c>
      <c r="C7" s="963">
        <f t="shared" si="1"/>
        <v>559.08000000000004</v>
      </c>
      <c r="D7" s="963">
        <f t="shared" si="2"/>
        <v>961.16000000000008</v>
      </c>
      <c r="E7" s="963">
        <f t="shared" si="3"/>
        <v>7004.7802882000005</v>
      </c>
      <c r="F7" s="963">
        <f t="shared" si="4"/>
        <v>13735.517557200001</v>
      </c>
      <c r="G7" s="963">
        <f t="shared" ref="G7:G13" si="5">K76</f>
        <v>17404.279899071997</v>
      </c>
      <c r="H7" s="963">
        <f t="shared" ref="H7:H13" si="6">M76</f>
        <v>21559.775554599997</v>
      </c>
      <c r="I7" s="963">
        <f t="shared" ref="I7:I13" si="7">O76</f>
        <v>25715.271210127998</v>
      </c>
      <c r="J7" s="963">
        <f t="shared" ref="J7:J13" si="8">Q76</f>
        <v>29870.766865655998</v>
      </c>
      <c r="K7" s="971">
        <f t="shared" ref="K7:K13" si="9">S76</f>
        <v>34026.262521183999</v>
      </c>
    </row>
    <row r="8" spans="2:18">
      <c r="B8" s="958" t="s">
        <v>959</v>
      </c>
      <c r="C8" s="963">
        <f t="shared" si="1"/>
        <v>218467.90781550002</v>
      </c>
      <c r="D8" s="963">
        <f t="shared" si="2"/>
        <v>232552.41781550003</v>
      </c>
      <c r="E8" s="963">
        <f t="shared" si="3"/>
        <v>283792.21606440021</v>
      </c>
      <c r="F8" s="963">
        <f t="shared" si="4"/>
        <v>373971.43721280014</v>
      </c>
      <c r="G8" s="963">
        <f t="shared" si="5"/>
        <v>474545.05808926007</v>
      </c>
      <c r="H8" s="963">
        <f t="shared" si="6"/>
        <v>577124.70259017276</v>
      </c>
      <c r="I8" s="963">
        <f t="shared" si="7"/>
        <v>672561.34781443048</v>
      </c>
      <c r="J8" s="963">
        <f t="shared" si="8"/>
        <v>747617.9930386882</v>
      </c>
      <c r="K8" s="971">
        <f t="shared" si="9"/>
        <v>822674.63826294593</v>
      </c>
    </row>
    <row r="9" spans="2:18">
      <c r="B9" s="958" t="s">
        <v>960</v>
      </c>
      <c r="C9" s="963">
        <f t="shared" si="1"/>
        <v>225.56119899999999</v>
      </c>
      <c r="D9" s="963">
        <f t="shared" si="2"/>
        <v>306.801199</v>
      </c>
      <c r="E9" s="963">
        <f t="shared" si="3"/>
        <v>829.228077500003</v>
      </c>
      <c r="F9" s="963">
        <f t="shared" si="4"/>
        <v>1221.4393125999991</v>
      </c>
      <c r="G9" s="963">
        <f t="shared" si="5"/>
        <v>1975.6282252279993</v>
      </c>
      <c r="H9" s="963">
        <f t="shared" si="6"/>
        <v>2541.6451038999994</v>
      </c>
      <c r="I9" s="963">
        <f t="shared" si="7"/>
        <v>3107.6619825719995</v>
      </c>
      <c r="J9" s="963">
        <f t="shared" si="8"/>
        <v>3673.6788612439996</v>
      </c>
      <c r="K9" s="971">
        <f t="shared" si="9"/>
        <v>4239.6957399159992</v>
      </c>
      <c r="L9" s="959"/>
      <c r="M9" s="959"/>
      <c r="N9" s="959"/>
      <c r="O9" s="959"/>
    </row>
    <row r="10" spans="2:18">
      <c r="B10" s="958" t="s">
        <v>961</v>
      </c>
      <c r="C10" s="963">
        <f t="shared" si="1"/>
        <v>54.637999999999998</v>
      </c>
      <c r="D10" s="963">
        <f t="shared" si="2"/>
        <v>86.608000000000004</v>
      </c>
      <c r="E10" s="963">
        <f t="shared" si="3"/>
        <v>204.39639099999999</v>
      </c>
      <c r="F10" s="963">
        <f t="shared" si="4"/>
        <v>276.07037709999997</v>
      </c>
      <c r="G10" s="963">
        <f t="shared" si="5"/>
        <v>314.24137979999995</v>
      </c>
      <c r="H10" s="963">
        <f t="shared" si="6"/>
        <v>314.24137979999995</v>
      </c>
      <c r="I10" s="963">
        <f t="shared" si="7"/>
        <v>314.24137979999995</v>
      </c>
      <c r="J10" s="963">
        <f t="shared" si="8"/>
        <v>314.24137979999995</v>
      </c>
      <c r="K10" s="971">
        <f t="shared" si="9"/>
        <v>314.24137979999995</v>
      </c>
    </row>
    <row r="11" spans="2:18">
      <c r="B11" s="958" t="s">
        <v>962</v>
      </c>
      <c r="C11" s="963">
        <f t="shared" si="1"/>
        <v>0</v>
      </c>
      <c r="D11" s="963">
        <f t="shared" si="2"/>
        <v>1381.13247400002</v>
      </c>
      <c r="E11" s="963">
        <f t="shared" si="3"/>
        <v>4059.4218321999701</v>
      </c>
      <c r="F11" s="963">
        <f t="shared" si="4"/>
        <v>5915.6724207999705</v>
      </c>
      <c r="G11" s="963">
        <f t="shared" si="5"/>
        <v>11599.418233099983</v>
      </c>
      <c r="H11" s="963">
        <f t="shared" si="6"/>
        <v>13472.307684599982</v>
      </c>
      <c r="I11" s="963">
        <f t="shared" si="7"/>
        <v>15345.197136099981</v>
      </c>
      <c r="J11" s="963">
        <f t="shared" si="8"/>
        <v>17218.086587599981</v>
      </c>
      <c r="K11" s="971">
        <f t="shared" si="9"/>
        <v>19090.97603909998</v>
      </c>
    </row>
    <row r="12" spans="2:18">
      <c r="B12" s="958" t="s">
        <v>963</v>
      </c>
      <c r="C12" s="963"/>
      <c r="D12" s="963">
        <f t="shared" si="2"/>
        <v>1941.9569071999999</v>
      </c>
      <c r="E12" s="963">
        <f t="shared" si="3"/>
        <v>5690.0462829999997</v>
      </c>
      <c r="F12" s="963">
        <f>I81</f>
        <v>9890.8983230999984</v>
      </c>
      <c r="G12" s="963">
        <f t="shared" si="5"/>
        <v>9890.8983230999984</v>
      </c>
      <c r="H12" s="963">
        <f t="shared" si="6"/>
        <v>9890.8983230999984</v>
      </c>
      <c r="I12" s="963">
        <f t="shared" si="7"/>
        <v>9890.8983230999984</v>
      </c>
      <c r="J12" s="963">
        <f t="shared" si="8"/>
        <v>9890.8983230999984</v>
      </c>
      <c r="K12" s="971">
        <f t="shared" si="9"/>
        <v>9890.8983230999984</v>
      </c>
    </row>
    <row r="13" spans="2:18">
      <c r="B13" s="958" t="s">
        <v>865</v>
      </c>
      <c r="C13" s="963">
        <f t="shared" ref="C13" si="10">C82</f>
        <v>633.3529479</v>
      </c>
      <c r="D13" s="963">
        <f t="shared" ref="D13" si="11">E82</f>
        <v>768.78294789999995</v>
      </c>
      <c r="E13" s="963">
        <f t="shared" ref="E13" si="12">G82</f>
        <v>1397.4358623999819</v>
      </c>
      <c r="F13" s="963">
        <f t="shared" ref="F13" si="13">I82</f>
        <v>1724.0299613999819</v>
      </c>
      <c r="G13" s="963">
        <f t="shared" si="5"/>
        <v>2509.0191910299818</v>
      </c>
      <c r="H13" s="963">
        <f t="shared" si="6"/>
        <v>3321.3900057999817</v>
      </c>
      <c r="I13" s="963">
        <f t="shared" si="7"/>
        <v>4133.7608205699817</v>
      </c>
      <c r="J13" s="963">
        <f t="shared" si="8"/>
        <v>4946.1316353399816</v>
      </c>
      <c r="K13" s="971">
        <f t="shared" si="9"/>
        <v>5758.5024501099815</v>
      </c>
    </row>
    <row r="14" spans="2:18" ht="12" thickBot="1">
      <c r="B14" s="964" t="s">
        <v>964</v>
      </c>
      <c r="C14" s="965">
        <f>SUM(C6:C13)</f>
        <v>219940.53996240001</v>
      </c>
      <c r="D14" s="965">
        <f>SUM(D6:D13)</f>
        <v>237998.85934360005</v>
      </c>
      <c r="E14" s="965">
        <f>SUM(E6:E13)</f>
        <v>302977.52479870018</v>
      </c>
      <c r="F14" s="965">
        <f>SUM(F6:F13)</f>
        <v>406735.06516500009</v>
      </c>
      <c r="G14" s="965">
        <f t="shared" ref="G14:J14" si="14">SUM(G6:G13)</f>
        <v>518238.54334059008</v>
      </c>
      <c r="H14" s="965">
        <f t="shared" si="14"/>
        <v>628224.96064197272</v>
      </c>
      <c r="I14" s="965">
        <f t="shared" si="14"/>
        <v>731068.37866670045</v>
      </c>
      <c r="J14" s="965">
        <f t="shared" si="14"/>
        <v>813531.79669142806</v>
      </c>
      <c r="K14" s="965">
        <f>SUM(K6:K13)</f>
        <v>895995.21471615578</v>
      </c>
    </row>
    <row r="15" spans="2:18" ht="12" thickTop="1">
      <c r="B15" s="966"/>
      <c r="C15" s="967"/>
      <c r="D15" s="967"/>
      <c r="E15" s="967"/>
      <c r="F15" s="967"/>
      <c r="G15" s="967"/>
      <c r="H15" s="967"/>
      <c r="I15" s="967"/>
      <c r="J15" s="967"/>
      <c r="K15" s="967"/>
    </row>
    <row r="16" spans="2:18" ht="12" thickBot="1">
      <c r="B16" s="961" t="s">
        <v>965</v>
      </c>
      <c r="C16" s="962" t="s">
        <v>952</v>
      </c>
      <c r="D16" s="962" t="s">
        <v>900</v>
      </c>
      <c r="E16" s="962" t="s">
        <v>175</v>
      </c>
      <c r="F16" s="962" t="s">
        <v>173</v>
      </c>
      <c r="G16" s="962" t="s">
        <v>171</v>
      </c>
      <c r="H16" s="962" t="s">
        <v>953</v>
      </c>
      <c r="I16" s="962" t="s">
        <v>954</v>
      </c>
      <c r="J16" s="962" t="s">
        <v>955</v>
      </c>
      <c r="K16" s="2279" t="s">
        <v>956</v>
      </c>
      <c r="M16" s="968" t="s">
        <v>966</v>
      </c>
      <c r="N16" s="968" t="s">
        <v>967</v>
      </c>
      <c r="O16" s="969" t="s">
        <v>968</v>
      </c>
      <c r="P16" s="970" t="s">
        <v>969</v>
      </c>
      <c r="Q16" s="958" t="s">
        <v>970</v>
      </c>
      <c r="R16" s="958" t="s">
        <v>971</v>
      </c>
    </row>
    <row r="17" spans="2:18" ht="12" thickTop="1">
      <c r="B17" s="966" t="s">
        <v>972</v>
      </c>
      <c r="C17" s="967">
        <f>C131</f>
        <v>51320.814182769602</v>
      </c>
      <c r="D17" s="967">
        <f>C17</f>
        <v>51320.814182769602</v>
      </c>
      <c r="E17" s="967">
        <f t="shared" ref="E17" si="15">D17</f>
        <v>51320.814182769602</v>
      </c>
      <c r="F17" s="967">
        <f>E17-H156</f>
        <v>50913.3606447696</v>
      </c>
      <c r="G17" s="967">
        <f>F17</f>
        <v>50913.3606447696</v>
      </c>
      <c r="H17" s="967">
        <f t="shared" ref="H17:K17" si="16">G17</f>
        <v>50913.3606447696</v>
      </c>
      <c r="I17" s="967">
        <f t="shared" si="16"/>
        <v>50913.3606447696</v>
      </c>
      <c r="J17" s="967">
        <f t="shared" si="16"/>
        <v>50913.3606447696</v>
      </c>
      <c r="K17" s="967">
        <f t="shared" si="16"/>
        <v>50913.3606447696</v>
      </c>
      <c r="M17" s="971"/>
    </row>
    <row r="18" spans="2:18">
      <c r="B18" s="966" t="s">
        <v>888</v>
      </c>
      <c r="C18" s="971">
        <v>0</v>
      </c>
      <c r="D18" s="967">
        <f>E131-$C$131</f>
        <v>6640.2793812000236</v>
      </c>
      <c r="E18" s="967">
        <f>G131-$C$131</f>
        <v>47514.479187600147</v>
      </c>
      <c r="F18" s="2634">
        <f>I131-$C$131+H156</f>
        <v>103897.02825830018</v>
      </c>
      <c r="G18" s="2634">
        <f>K131-$C$131+I156</f>
        <v>148933.39596944512</v>
      </c>
      <c r="H18" s="2634">
        <f>M131-$C$131+J156</f>
        <v>200156.39524610012</v>
      </c>
      <c r="I18" s="2634">
        <f>O131-$C$131+K156</f>
        <v>244236.39524610018</v>
      </c>
      <c r="J18" s="2634">
        <f>Q131-$C$131+L156</f>
        <v>267936.39524610015</v>
      </c>
      <c r="K18" s="2634">
        <f>S131-$C$131+M156</f>
        <v>291636.39524610015</v>
      </c>
      <c r="M18" s="971">
        <v>18493.727173584855</v>
      </c>
      <c r="N18" s="959">
        <f>F18+M18</f>
        <v>122390.75543188505</v>
      </c>
      <c r="O18" s="971">
        <f>(258.78+326.54)*100/0.853</f>
        <v>68618.991793669396</v>
      </c>
      <c r="P18" s="958">
        <f>59900/0.853</f>
        <v>70222.743259085575</v>
      </c>
      <c r="Q18" s="972">
        <f>O18+P18</f>
        <v>138841.73505275499</v>
      </c>
      <c r="R18" s="973">
        <f>Q18-N18</f>
        <v>16450.979620869941</v>
      </c>
    </row>
    <row r="19" spans="2:18">
      <c r="B19" s="966" t="s">
        <v>899</v>
      </c>
      <c r="C19" s="967">
        <f>C119</f>
        <v>3402.7949887</v>
      </c>
      <c r="D19" s="967">
        <f>E119</f>
        <v>3678.5349887000002</v>
      </c>
      <c r="E19" s="967">
        <f>G119</f>
        <v>7498.4428124999995</v>
      </c>
      <c r="F19" s="1566">
        <f>I119</f>
        <v>16556.365773600002</v>
      </c>
      <c r="G19" s="1566">
        <f>K119</f>
        <v>28410.306499220005</v>
      </c>
      <c r="H19" s="1566">
        <f>M119</f>
        <v>42424.410149404001</v>
      </c>
      <c r="I19" s="1566">
        <f>O119</f>
        <v>56438.513799588</v>
      </c>
      <c r="J19" s="1566">
        <f>Q119</f>
        <v>70452.617449771991</v>
      </c>
      <c r="K19" s="967">
        <f>S119</f>
        <v>84466.72109995599</v>
      </c>
      <c r="M19" s="971">
        <v>3999.26</v>
      </c>
    </row>
    <row r="20" spans="2:18">
      <c r="B20" s="966" t="s">
        <v>973</v>
      </c>
      <c r="C20" s="967">
        <f>C95</f>
        <v>139271.0265634</v>
      </c>
      <c r="D20" s="967">
        <f>E95</f>
        <v>149437.1265634</v>
      </c>
      <c r="E20" s="967">
        <f>G95</f>
        <v>167750.46203960001</v>
      </c>
      <c r="F20" s="2634">
        <f>I95-24*0</f>
        <v>195851.21013519992</v>
      </c>
      <c r="G20" s="967">
        <f>K95</f>
        <v>225103.68753013993</v>
      </c>
      <c r="H20" s="967">
        <f>M95</f>
        <v>265215.36771624594</v>
      </c>
      <c r="I20" s="967">
        <f>O95</f>
        <v>305327.04790235194</v>
      </c>
      <c r="J20" s="967">
        <f>Q95</f>
        <v>345438.72808845795</v>
      </c>
      <c r="K20" s="967">
        <f>S95</f>
        <v>385550.40827456396</v>
      </c>
      <c r="M20" s="971">
        <v>1779.3387000000002</v>
      </c>
    </row>
    <row r="21" spans="2:18">
      <c r="B21" s="966" t="s">
        <v>897</v>
      </c>
      <c r="C21" s="967">
        <f>C107</f>
        <v>25945.904227530398</v>
      </c>
      <c r="D21" s="967">
        <f>E107</f>
        <v>26922.104227530399</v>
      </c>
      <c r="E21" s="967">
        <f>G107</f>
        <v>28893.3265762304</v>
      </c>
      <c r="F21" s="967">
        <f>I107</f>
        <v>39517.100353130401</v>
      </c>
      <c r="G21" s="967">
        <f>K107</f>
        <v>64877.792697015371</v>
      </c>
      <c r="H21" s="967">
        <f>M107</f>
        <v>69515.426885453082</v>
      </c>
      <c r="I21" s="967">
        <f>O107</f>
        <v>74153.0610738908</v>
      </c>
      <c r="J21" s="967">
        <f>Q107</f>
        <v>78790.695262328518</v>
      </c>
      <c r="K21" s="967">
        <f>S107</f>
        <v>83428.329450766236</v>
      </c>
      <c r="M21" s="971">
        <v>6781.6299999999992</v>
      </c>
    </row>
    <row r="22" spans="2:18" ht="12" thickBot="1">
      <c r="B22" s="964" t="s">
        <v>964</v>
      </c>
      <c r="C22" s="965">
        <f>SUM(C17:C21)</f>
        <v>219940.53996240001</v>
      </c>
      <c r="D22" s="965">
        <f t="shared" ref="D22:J22" si="17">SUM(D17:D21)</f>
        <v>237998.85934360002</v>
      </c>
      <c r="E22" s="965">
        <f t="shared" si="17"/>
        <v>302977.52479870018</v>
      </c>
      <c r="F22" s="965">
        <f t="shared" si="17"/>
        <v>406735.06516500004</v>
      </c>
      <c r="G22" s="965">
        <f t="shared" si="17"/>
        <v>518238.54334059003</v>
      </c>
      <c r="H22" s="965">
        <f t="shared" si="17"/>
        <v>628224.96064197272</v>
      </c>
      <c r="I22" s="965">
        <f t="shared" si="17"/>
        <v>731068.37866670045</v>
      </c>
      <c r="J22" s="965">
        <f t="shared" si="17"/>
        <v>813531.79669142817</v>
      </c>
      <c r="K22" s="965">
        <f>SUM(K17:K21)</f>
        <v>895995.2147161559</v>
      </c>
      <c r="M22" s="973">
        <f>SUM(M17:M21)</f>
        <v>31053.955873584855</v>
      </c>
      <c r="N22" s="973">
        <f>SUM(N17:N21)</f>
        <v>122390.75543188505</v>
      </c>
    </row>
    <row r="23" spans="2:18" ht="12" thickTop="1">
      <c r="B23" s="966"/>
      <c r="C23" s="967"/>
      <c r="D23" s="967"/>
      <c r="E23" s="967"/>
      <c r="F23" s="967"/>
      <c r="G23" s="967"/>
      <c r="H23" s="967"/>
      <c r="I23" s="967"/>
      <c r="J23" s="967"/>
      <c r="K23" s="967">
        <f t="shared" ref="K23" si="18">K22-K14</f>
        <v>0</v>
      </c>
    </row>
    <row r="24" spans="2:18" ht="12" thickBot="1">
      <c r="B24" s="974" t="s">
        <v>974</v>
      </c>
      <c r="C24" s="975" t="s">
        <v>952</v>
      </c>
      <c r="D24" s="975" t="s">
        <v>900</v>
      </c>
      <c r="E24" s="975" t="s">
        <v>175</v>
      </c>
      <c r="F24" s="975" t="s">
        <v>173</v>
      </c>
      <c r="G24" s="975" t="s">
        <v>171</v>
      </c>
      <c r="H24" s="975" t="s">
        <v>953</v>
      </c>
      <c r="I24" s="975" t="s">
        <v>954</v>
      </c>
      <c r="J24" s="975" t="s">
        <v>955</v>
      </c>
      <c r="K24" s="2280" t="s">
        <v>956</v>
      </c>
    </row>
    <row r="25" spans="2:18" ht="12" thickTop="1">
      <c r="B25" s="958" t="s">
        <v>957</v>
      </c>
      <c r="C25" s="963">
        <f>C37+C49+C61</f>
        <v>0</v>
      </c>
      <c r="D25" s="963">
        <f>V75+AM75</f>
        <v>0</v>
      </c>
      <c r="E25" s="963">
        <f t="shared" ref="E25" si="19">(W75+X75+AO75)</f>
        <v>0</v>
      </c>
      <c r="F25" s="963">
        <f t="shared" ref="F25" si="20">(Y75+Z75+AQ75)</f>
        <v>0</v>
      </c>
      <c r="G25" s="963">
        <f>(AA75+AB75+AS75)</f>
        <v>0</v>
      </c>
      <c r="H25" s="963">
        <f>(AC75+AD75+AU75)</f>
        <v>0</v>
      </c>
      <c r="I25" s="963">
        <f>(AE75+AF75+AW75)</f>
        <v>0</v>
      </c>
      <c r="J25" s="963">
        <f>(AG75+AH75+AY75)</f>
        <v>0</v>
      </c>
      <c r="K25" s="971">
        <f>(AI75+AJ75+AZ75)</f>
        <v>0</v>
      </c>
      <c r="L25" s="959"/>
    </row>
    <row r="26" spans="2:18">
      <c r="B26" s="958" t="s">
        <v>958</v>
      </c>
      <c r="C26" s="963">
        <f t="shared" ref="C26:C32" si="21">C38+C50+C62</f>
        <v>211.88541000000001</v>
      </c>
      <c r="D26" s="963">
        <f>V76+AM76</f>
        <v>12.94036</v>
      </c>
      <c r="E26" s="963">
        <f t="shared" ref="E26" si="22">(W76+X76+AO76)</f>
        <v>111.1580647</v>
      </c>
      <c r="F26" s="963">
        <f t="shared" ref="F26" si="23">(Y76+Z76+AQ76)</f>
        <v>302.69317820000003</v>
      </c>
      <c r="G26" s="963">
        <f t="shared" ref="G26:G32" si="24">(AA76+AB76+AS76)</f>
        <v>511.42478551974239</v>
      </c>
      <c r="H26" s="963">
        <f t="shared" ref="H26:H32" si="25">(AC76+AD76+AU76)</f>
        <v>642.08989407632225</v>
      </c>
      <c r="I26" s="963">
        <f t="shared" ref="I26:I32" si="26">(AE76+AF76+AW76)</f>
        <v>780.88344897095749</v>
      </c>
      <c r="J26" s="963">
        <f t="shared" ref="J26:J32" si="27">(AG76+AH76+AY76)</f>
        <v>919.67700386559272</v>
      </c>
      <c r="K26" s="971">
        <f t="shared" ref="K26:K32" si="28">(AI76+AJ76+AZ76)</f>
        <v>1058.4705587602277</v>
      </c>
      <c r="M26" s="959"/>
      <c r="N26" s="959"/>
    </row>
    <row r="27" spans="2:18">
      <c r="B27" s="958" t="s">
        <v>959</v>
      </c>
      <c r="C27" s="963">
        <f t="shared" si="21"/>
        <v>71657.712270199801</v>
      </c>
      <c r="D27" s="963">
        <f t="shared" ref="D27:D32" si="29">V77+AM77</f>
        <v>8638.0393981999987</v>
      </c>
      <c r="E27" s="963">
        <f t="shared" ref="E27:E32" si="30">(W77+X77+AO77)</f>
        <v>9336.2962864017791</v>
      </c>
      <c r="F27" s="963">
        <f t="shared" ref="F27:F32" si="31">(Y77+Z77+AQ77)</f>
        <v>13775.805943346837</v>
      </c>
      <c r="G27" s="963">
        <f t="shared" si="24"/>
        <v>19831.565407889157</v>
      </c>
      <c r="H27" s="963">
        <f t="shared" si="25"/>
        <v>26557.782889582988</v>
      </c>
      <c r="I27" s="963">
        <f t="shared" si="26"/>
        <v>33330.022210512121</v>
      </c>
      <c r="J27" s="963">
        <f t="shared" si="27"/>
        <v>39459.402632058162</v>
      </c>
      <c r="K27" s="971">
        <f t="shared" si="28"/>
        <v>45112.91005360421</v>
      </c>
      <c r="L27" s="959"/>
      <c r="M27" s="959"/>
      <c r="N27" s="959"/>
    </row>
    <row r="28" spans="2:18">
      <c r="B28" s="958" t="s">
        <v>960</v>
      </c>
      <c r="C28" s="963">
        <f t="shared" si="21"/>
        <v>197.24780089115447</v>
      </c>
      <c r="D28" s="963">
        <f t="shared" si="29"/>
        <v>35.41078522165499</v>
      </c>
      <c r="E28" s="963">
        <f t="shared" si="30"/>
        <v>120.90010600000001</v>
      </c>
      <c r="F28" s="963">
        <f t="shared" si="31"/>
        <v>108.089010699998</v>
      </c>
      <c r="G28" s="963">
        <f t="shared" si="24"/>
        <v>97.172198230056139</v>
      </c>
      <c r="H28" s="963">
        <f t="shared" si="25"/>
        <v>138.95671152470115</v>
      </c>
      <c r="I28" s="963">
        <f t="shared" si="26"/>
        <v>174.78557994463876</v>
      </c>
      <c r="J28" s="963">
        <f t="shared" si="27"/>
        <v>210.61444836457633</v>
      </c>
      <c r="K28" s="971">
        <f t="shared" si="28"/>
        <v>246.44331678451397</v>
      </c>
      <c r="M28" s="959"/>
      <c r="N28" s="959"/>
    </row>
    <row r="29" spans="2:18">
      <c r="B29" s="958" t="s">
        <v>961</v>
      </c>
      <c r="C29" s="963">
        <f t="shared" si="21"/>
        <v>39.478119999999997</v>
      </c>
      <c r="D29" s="963">
        <f t="shared" si="29"/>
        <v>5.8016000000000005</v>
      </c>
      <c r="E29" s="963">
        <f t="shared" si="30"/>
        <v>8.5992062999999987</v>
      </c>
      <c r="F29" s="963">
        <f t="shared" si="31"/>
        <v>22.332757500000003</v>
      </c>
      <c r="G29" s="963">
        <f t="shared" si="24"/>
        <v>29.875645252749994</v>
      </c>
      <c r="H29" s="963">
        <f t="shared" si="25"/>
        <v>31.688767880999997</v>
      </c>
      <c r="I29" s="963">
        <f t="shared" si="26"/>
        <v>31.688767880999997</v>
      </c>
      <c r="J29" s="963">
        <f t="shared" si="27"/>
        <v>31.688767880999997</v>
      </c>
      <c r="K29" s="971">
        <f t="shared" si="28"/>
        <v>31.688767880999997</v>
      </c>
      <c r="M29" s="959"/>
      <c r="N29" s="959"/>
    </row>
    <row r="30" spans="2:18">
      <c r="B30" s="958" t="s">
        <v>962</v>
      </c>
      <c r="C30" s="963">
        <f t="shared" si="21"/>
        <v>371.66843034254993</v>
      </c>
      <c r="D30" s="963">
        <f t="shared" si="29"/>
        <v>112.42886558230026</v>
      </c>
      <c r="E30" s="963">
        <f t="shared" si="30"/>
        <v>386.06456309998703</v>
      </c>
      <c r="F30" s="963">
        <f t="shared" si="31"/>
        <v>705.46888919997286</v>
      </c>
      <c r="G30" s="963">
        <f t="shared" si="24"/>
        <v>1313.6317990424966</v>
      </c>
      <c r="H30" s="963">
        <f t="shared" si="25"/>
        <v>1880.3794438274972</v>
      </c>
      <c r="I30" s="963">
        <f t="shared" si="26"/>
        <v>2161.3128615524975</v>
      </c>
      <c r="J30" s="963">
        <f t="shared" si="27"/>
        <v>2442.2462792774973</v>
      </c>
      <c r="K30" s="971">
        <f t="shared" si="28"/>
        <v>2723.1796970024971</v>
      </c>
      <c r="M30" s="959"/>
      <c r="N30" s="959"/>
    </row>
    <row r="31" spans="2:18">
      <c r="B31" s="958" t="s">
        <v>963</v>
      </c>
      <c r="C31" s="963">
        <f t="shared" si="21"/>
        <v>0</v>
      </c>
      <c r="D31" s="963">
        <f t="shared" si="29"/>
        <v>116.4168592</v>
      </c>
      <c r="E31" s="963">
        <f t="shared" si="30"/>
        <v>502.19948479999994</v>
      </c>
      <c r="F31" s="963">
        <f t="shared" si="31"/>
        <v>1996.2066123</v>
      </c>
      <c r="G31" s="963">
        <f t="shared" si="24"/>
        <v>2967.2694969299996</v>
      </c>
      <c r="H31" s="963">
        <f t="shared" si="25"/>
        <v>2967.2694969299996</v>
      </c>
      <c r="I31" s="963">
        <f t="shared" si="26"/>
        <v>2967.2694969299996</v>
      </c>
      <c r="J31" s="963">
        <f t="shared" si="27"/>
        <v>2967.2694969299996</v>
      </c>
      <c r="K31" s="971">
        <f t="shared" si="28"/>
        <v>2967.2694969299996</v>
      </c>
      <c r="M31" s="959"/>
      <c r="N31" s="959"/>
    </row>
    <row r="32" spans="2:18">
      <c r="B32" s="958" t="s">
        <v>865</v>
      </c>
      <c r="C32" s="963">
        <f t="shared" si="21"/>
        <v>120.32037083954714</v>
      </c>
      <c r="D32" s="963">
        <f t="shared" si="29"/>
        <v>12.872354999999995</v>
      </c>
      <c r="E32" s="963">
        <f t="shared" si="30"/>
        <v>47.0373853999996</v>
      </c>
      <c r="F32" s="963">
        <f t="shared" si="31"/>
        <v>85.457163399997995</v>
      </c>
      <c r="G32" s="963">
        <f t="shared" si="24"/>
        <v>109.57652938333835</v>
      </c>
      <c r="H32" s="963">
        <f t="shared" si="25"/>
        <v>160.13297478859835</v>
      </c>
      <c r="I32" s="963">
        <f t="shared" si="26"/>
        <v>211.55604736353934</v>
      </c>
      <c r="J32" s="963">
        <f t="shared" si="27"/>
        <v>262.97911993848032</v>
      </c>
      <c r="K32" s="971">
        <f t="shared" si="28"/>
        <v>1335.236907830465</v>
      </c>
      <c r="M32" s="959"/>
      <c r="N32" s="959"/>
    </row>
    <row r="33" spans="2:11" ht="12" thickBot="1">
      <c r="B33" s="964" t="s">
        <v>964</v>
      </c>
      <c r="C33" s="965">
        <f>SUM(C25:C32)</f>
        <v>72598.312402273048</v>
      </c>
      <c r="D33" s="965">
        <f>SUM(D25:D32)</f>
        <v>8933.910223203955</v>
      </c>
      <c r="E33" s="965">
        <f t="shared" ref="E33:J33" si="32">SUM(E25:E32)</f>
        <v>10512.255096701763</v>
      </c>
      <c r="F33" s="965">
        <f t="shared" si="32"/>
        <v>16996.053554646805</v>
      </c>
      <c r="G33" s="965">
        <f t="shared" si="32"/>
        <v>24860.515862247539</v>
      </c>
      <c r="H33" s="965">
        <f t="shared" si="32"/>
        <v>32378.300178611105</v>
      </c>
      <c r="I33" s="965">
        <f t="shared" si="32"/>
        <v>39657.518413154758</v>
      </c>
      <c r="J33" s="965">
        <f t="shared" si="32"/>
        <v>46293.87774831531</v>
      </c>
      <c r="K33" s="965">
        <f>SUM(K25:K32)</f>
        <v>53475.19879879291</v>
      </c>
    </row>
    <row r="34" spans="2:11" ht="12" thickTop="1">
      <c r="C34" s="967"/>
      <c r="D34" s="967"/>
      <c r="E34" s="967"/>
      <c r="F34" s="967"/>
      <c r="G34" s="967"/>
      <c r="H34" s="967"/>
      <c r="I34" s="967"/>
      <c r="J34" s="967"/>
    </row>
    <row r="35" spans="2:11">
      <c r="B35" s="977" t="s">
        <v>975</v>
      </c>
      <c r="G35" s="959"/>
    </row>
    <row r="36" spans="2:11" ht="23.25" thickBot="1">
      <c r="B36" s="964" t="s">
        <v>976</v>
      </c>
      <c r="C36" s="976" t="s">
        <v>952</v>
      </c>
      <c r="D36" s="976" t="s">
        <v>900</v>
      </c>
      <c r="E36" s="976" t="s">
        <v>175</v>
      </c>
      <c r="F36" s="976" t="s">
        <v>173</v>
      </c>
      <c r="G36" s="976" t="s">
        <v>171</v>
      </c>
      <c r="H36" s="976" t="s">
        <v>953</v>
      </c>
      <c r="I36" s="976" t="s">
        <v>954</v>
      </c>
      <c r="J36" s="976" t="s">
        <v>955</v>
      </c>
      <c r="K36" s="965" t="s">
        <v>956</v>
      </c>
    </row>
    <row r="37" spans="2:11" ht="12" thickTop="1">
      <c r="B37" s="958" t="s">
        <v>957</v>
      </c>
      <c r="C37" s="963"/>
      <c r="D37" s="963">
        <f>V123+AM123</f>
        <v>0</v>
      </c>
      <c r="E37" s="963">
        <f>W123+X123+AO123</f>
        <v>0</v>
      </c>
      <c r="F37" s="963">
        <f>Y123+Z123+AQ123</f>
        <v>0</v>
      </c>
      <c r="G37" s="963">
        <f>AA123+AB123+AS123</f>
        <v>0</v>
      </c>
      <c r="H37" s="963">
        <f>AC123+AD123+AU123</f>
        <v>0</v>
      </c>
      <c r="I37" s="963">
        <f>AE123+AF123+AW123</f>
        <v>0</v>
      </c>
      <c r="J37" s="963">
        <f>AG123+AH123+AY123</f>
        <v>0</v>
      </c>
      <c r="K37" s="959">
        <f>AI123+AJ123+AZ123</f>
        <v>0</v>
      </c>
    </row>
    <row r="38" spans="2:11">
      <c r="B38" s="958" t="s">
        <v>958</v>
      </c>
      <c r="C38" s="963">
        <v>211.88541000000001</v>
      </c>
      <c r="D38" s="963">
        <f t="shared" ref="D38:D44" si="33">V124+AM124</f>
        <v>12.94036</v>
      </c>
      <c r="E38" s="963">
        <f t="shared" ref="E38:E44" si="34">W124+X124+AO124</f>
        <v>111.1580647</v>
      </c>
      <c r="F38" s="963">
        <f t="shared" ref="F38:F44" si="35">Y124+Z124+AQ124</f>
        <v>302.69317820000003</v>
      </c>
      <c r="G38" s="963">
        <f t="shared" ref="G38:G44" si="36">AA124+AB124+AS124</f>
        <v>511.42478551974239</v>
      </c>
      <c r="H38" s="963">
        <f t="shared" ref="H38:H44" si="37">AC124+AD124+AU124</f>
        <v>642.08989407632225</v>
      </c>
      <c r="I38" s="963">
        <f t="shared" ref="I38:I44" si="38">AE124+AF124+AW124</f>
        <v>780.88344897095749</v>
      </c>
      <c r="J38" s="963">
        <f t="shared" ref="J38:J44" si="39">AG124+AH124+AY124</f>
        <v>919.67700386559272</v>
      </c>
      <c r="K38" s="959">
        <f t="shared" ref="K38:K44" si="40">AI124+AJ124+AZ124</f>
        <v>1058.4705587602277</v>
      </c>
    </row>
    <row r="39" spans="2:11">
      <c r="B39" s="958" t="s">
        <v>959</v>
      </c>
      <c r="C39" s="963">
        <f>37864.2104943046-C63</f>
        <v>36825.583340804602</v>
      </c>
      <c r="D39" s="963">
        <f t="shared" si="33"/>
        <v>1938.6713172907994</v>
      </c>
      <c r="E39" s="963">
        <f t="shared" si="34"/>
        <v>1474.09919330001</v>
      </c>
      <c r="F39" s="963">
        <f t="shared" si="35"/>
        <v>2888.6606384000311</v>
      </c>
      <c r="G39" s="963">
        <f t="shared" si="36"/>
        <v>5090.0606534510598</v>
      </c>
      <c r="H39" s="963">
        <f t="shared" si="37"/>
        <v>6909.5565597905288</v>
      </c>
      <c r="I39" s="963">
        <f t="shared" si="38"/>
        <v>8788.9853031184739</v>
      </c>
      <c r="J39" s="963">
        <f t="shared" si="39"/>
        <v>10025.752013336523</v>
      </c>
      <c r="K39" s="959">
        <f t="shared" si="40"/>
        <v>10786.645723554575</v>
      </c>
    </row>
    <row r="40" spans="2:11">
      <c r="B40" s="958" t="s">
        <v>960</v>
      </c>
      <c r="C40" s="963">
        <v>197.24780089115447</v>
      </c>
      <c r="D40" s="963">
        <f t="shared" si="33"/>
        <v>35.41078522165499</v>
      </c>
      <c r="E40" s="963">
        <f t="shared" si="34"/>
        <v>120.90010600000001</v>
      </c>
      <c r="F40" s="963">
        <f t="shared" si="35"/>
        <v>108.089010699998</v>
      </c>
      <c r="G40" s="963">
        <f t="shared" si="36"/>
        <v>97.172198230056139</v>
      </c>
      <c r="H40" s="963">
        <f t="shared" si="37"/>
        <v>138.95671152470115</v>
      </c>
      <c r="I40" s="963">
        <f t="shared" si="38"/>
        <v>174.78557994463876</v>
      </c>
      <c r="J40" s="963">
        <f t="shared" si="39"/>
        <v>210.61444836457633</v>
      </c>
      <c r="K40" s="959">
        <f t="shared" si="40"/>
        <v>246.44331678451397</v>
      </c>
    </row>
    <row r="41" spans="2:11">
      <c r="B41" s="958" t="s">
        <v>961</v>
      </c>
      <c r="C41" s="963">
        <v>39.478119999999997</v>
      </c>
      <c r="D41" s="963">
        <f t="shared" si="33"/>
        <v>5.8016000000000005</v>
      </c>
      <c r="E41" s="963">
        <f t="shared" si="34"/>
        <v>8.5992062999999987</v>
      </c>
      <c r="F41" s="963">
        <f t="shared" si="35"/>
        <v>22.332757500000003</v>
      </c>
      <c r="G41" s="963">
        <f t="shared" si="36"/>
        <v>29.875645252749994</v>
      </c>
      <c r="H41" s="963">
        <f t="shared" si="37"/>
        <v>31.688767880999997</v>
      </c>
      <c r="I41" s="963">
        <f t="shared" si="38"/>
        <v>31.688767880999997</v>
      </c>
      <c r="J41" s="963">
        <f t="shared" si="39"/>
        <v>31.688767880999997</v>
      </c>
      <c r="K41" s="959">
        <f t="shared" si="40"/>
        <v>31.688767880999997</v>
      </c>
    </row>
    <row r="42" spans="2:11">
      <c r="B42" s="958" t="s">
        <v>962</v>
      </c>
      <c r="C42" s="963">
        <v>371.66843034254993</v>
      </c>
      <c r="D42" s="963">
        <f t="shared" si="33"/>
        <v>112.42886558230026</v>
      </c>
      <c r="E42" s="963">
        <f t="shared" si="34"/>
        <v>386.06456309998703</v>
      </c>
      <c r="F42" s="963">
        <f t="shared" si="35"/>
        <v>705.46888919997286</v>
      </c>
      <c r="G42" s="963">
        <f t="shared" si="36"/>
        <v>1313.6317990424966</v>
      </c>
      <c r="H42" s="963">
        <f t="shared" si="37"/>
        <v>1880.3794438274972</v>
      </c>
      <c r="I42" s="963">
        <f t="shared" si="38"/>
        <v>2161.3128615524975</v>
      </c>
      <c r="J42" s="963">
        <f t="shared" si="39"/>
        <v>2442.2462792774973</v>
      </c>
      <c r="K42" s="959">
        <f t="shared" si="40"/>
        <v>2723.1796970024971</v>
      </c>
    </row>
    <row r="43" spans="2:11">
      <c r="B43" s="958" t="s">
        <v>963</v>
      </c>
      <c r="C43" s="963">
        <v>0</v>
      </c>
      <c r="D43" s="963">
        <f t="shared" si="33"/>
        <v>116.4168592</v>
      </c>
      <c r="E43" s="963">
        <f t="shared" si="34"/>
        <v>502.19948479999994</v>
      </c>
      <c r="F43" s="963">
        <f t="shared" si="35"/>
        <v>1996.2066123</v>
      </c>
      <c r="G43" s="963">
        <f t="shared" si="36"/>
        <v>2967.2694969299996</v>
      </c>
      <c r="H43" s="963">
        <f t="shared" si="37"/>
        <v>2967.2694969299996</v>
      </c>
      <c r="I43" s="963">
        <f t="shared" si="38"/>
        <v>2967.2694969299996</v>
      </c>
      <c r="J43" s="963">
        <f t="shared" si="39"/>
        <v>2967.2694969299996</v>
      </c>
      <c r="K43" s="959">
        <f t="shared" si="40"/>
        <v>2967.2694969299996</v>
      </c>
    </row>
    <row r="44" spans="2:11">
      <c r="B44" s="958" t="s">
        <v>865</v>
      </c>
      <c r="C44" s="963">
        <v>120.32037083954714</v>
      </c>
      <c r="D44" s="963">
        <f t="shared" si="33"/>
        <v>12.872354999999995</v>
      </c>
      <c r="E44" s="963">
        <f t="shared" si="34"/>
        <v>47.0373853999996</v>
      </c>
      <c r="F44" s="963">
        <f t="shared" si="35"/>
        <v>85.457163399997995</v>
      </c>
      <c r="G44" s="963">
        <f t="shared" si="36"/>
        <v>109.57652938333835</v>
      </c>
      <c r="H44" s="963">
        <f t="shared" si="37"/>
        <v>160.13297478859835</v>
      </c>
      <c r="I44" s="963">
        <f t="shared" si="38"/>
        <v>211.55604736353934</v>
      </c>
      <c r="J44" s="963">
        <f t="shared" si="39"/>
        <v>262.97911993848032</v>
      </c>
      <c r="K44" s="959">
        <f t="shared" si="40"/>
        <v>1335.236907830465</v>
      </c>
    </row>
    <row r="45" spans="2:11" ht="12" thickBot="1">
      <c r="B45" s="964" t="s">
        <v>964</v>
      </c>
      <c r="C45" s="965">
        <f t="shared" ref="C45:E45" si="41">SUM(C37:C44)</f>
        <v>37766.183472877856</v>
      </c>
      <c r="D45" s="965">
        <f t="shared" si="41"/>
        <v>2234.5421422947547</v>
      </c>
      <c r="E45" s="965">
        <f t="shared" si="41"/>
        <v>2650.0580035999965</v>
      </c>
      <c r="F45" s="965">
        <f t="shared" ref="F45:K45" si="42">SUM(F37:F44)</f>
        <v>6108.908249699999</v>
      </c>
      <c r="G45" s="965">
        <f t="shared" si="42"/>
        <v>10119.011107809443</v>
      </c>
      <c r="H45" s="965">
        <f t="shared" si="42"/>
        <v>12730.073848818647</v>
      </c>
      <c r="I45" s="965">
        <f t="shared" si="42"/>
        <v>15116.481505761107</v>
      </c>
      <c r="J45" s="965">
        <f t="shared" si="42"/>
        <v>16860.22712959367</v>
      </c>
      <c r="K45" s="965">
        <f t="shared" si="42"/>
        <v>19148.934468743279</v>
      </c>
    </row>
    <row r="46" spans="2:11" ht="12" thickTop="1">
      <c r="C46" s="967"/>
      <c r="D46" s="967"/>
      <c r="E46" s="967"/>
      <c r="F46" s="967"/>
      <c r="G46" s="967"/>
      <c r="H46" s="967"/>
      <c r="I46" s="967"/>
      <c r="J46" s="967"/>
    </row>
    <row r="48" spans="2:11" ht="23.25" thickBot="1">
      <c r="B48" s="964" t="s">
        <v>977</v>
      </c>
      <c r="C48" s="976" t="s">
        <v>952</v>
      </c>
      <c r="D48" s="976" t="s">
        <v>900</v>
      </c>
      <c r="E48" s="976" t="s">
        <v>175</v>
      </c>
      <c r="F48" s="976" t="s">
        <v>173</v>
      </c>
      <c r="G48" s="976" t="s">
        <v>171</v>
      </c>
      <c r="H48" s="976" t="s">
        <v>953</v>
      </c>
      <c r="I48" s="976" t="s">
        <v>954</v>
      </c>
      <c r="J48" s="976" t="s">
        <v>955</v>
      </c>
      <c r="K48" s="965" t="s">
        <v>956</v>
      </c>
    </row>
    <row r="49" spans="2:14" ht="12" thickTop="1">
      <c r="B49" s="958" t="s">
        <v>957</v>
      </c>
      <c r="C49" s="963"/>
      <c r="D49" s="963">
        <f>V87+V99+AM87+AM99</f>
        <v>0</v>
      </c>
      <c r="E49" s="963">
        <f>(W99+X99+AO99+W87+X87+AO87)</f>
        <v>0</v>
      </c>
      <c r="F49" s="963">
        <f>(Y99+Z99+AQ99+Y87+Z87+AQ87)</f>
        <v>0</v>
      </c>
      <c r="G49" s="963">
        <f>(AA99+AB99+AS99+AA87+AB87+AS87)</f>
        <v>0</v>
      </c>
      <c r="H49" s="963">
        <f>(AC99+AD99+AU99+AC87+AD87+AU87)</f>
        <v>0</v>
      </c>
      <c r="I49" s="963">
        <f>(AE99+AF99+AW99+AE87+AF87+AW87)</f>
        <v>0</v>
      </c>
      <c r="J49" s="963">
        <f>(AG99+AH99+AY99+AG87+AH87+AY87)</f>
        <v>0</v>
      </c>
      <c r="K49" s="1129">
        <f>(AH99+AI99+AZ99+AH87+AI87+AZ87)</f>
        <v>0</v>
      </c>
    </row>
    <row r="50" spans="2:14">
      <c r="B50" s="958" t="s">
        <v>958</v>
      </c>
      <c r="C50" s="963"/>
      <c r="D50" s="963">
        <f t="shared" ref="D50:D56" si="43">V88+V100+AM88+AM100</f>
        <v>0</v>
      </c>
      <c r="E50" s="963">
        <f t="shared" ref="E50:E56" si="44">(W100+X100+AO100+W88+X88+AO88)</f>
        <v>0</v>
      </c>
      <c r="F50" s="963">
        <f t="shared" ref="F50:F56" si="45">(Y100+Z100+AQ100+Y88+Z88+AQ88)</f>
        <v>0</v>
      </c>
      <c r="G50" s="963">
        <f t="shared" ref="G50:G56" si="46">(AA100+AB100+AS100+AA88+AB88+AS88)</f>
        <v>0</v>
      </c>
      <c r="H50" s="963">
        <f t="shared" ref="H50:H56" si="47">(AC100+AD100+AU100+AC88+AD88+AU88)</f>
        <v>0</v>
      </c>
      <c r="I50" s="963">
        <f t="shared" ref="I50:I56" si="48">(AE100+AF100+AW100+AE88+AF88+AW88)</f>
        <v>0</v>
      </c>
      <c r="J50" s="963">
        <f t="shared" ref="J50:J56" si="49">(AG100+AH100+AY100+AG88+AH88+AY88)</f>
        <v>0</v>
      </c>
      <c r="K50" s="1129">
        <f t="shared" ref="K50:K56" si="50">(AH100+AI100+AZ100+AH88+AI88+AZ88)</f>
        <v>0</v>
      </c>
    </row>
    <row r="51" spans="2:14">
      <c r="B51" s="958" t="s">
        <v>959</v>
      </c>
      <c r="C51" s="963">
        <f>3379350177.58952/10^5</f>
        <v>33793.501775895202</v>
      </c>
      <c r="D51" s="963">
        <f t="shared" si="43"/>
        <v>6572.3700700091995</v>
      </c>
      <c r="E51" s="963">
        <f t="shared" si="44"/>
        <v>7442.0087033017699</v>
      </c>
      <c r="F51" s="963">
        <f t="shared" si="45"/>
        <v>9151.797340946805</v>
      </c>
      <c r="G51" s="963">
        <f t="shared" si="46"/>
        <v>10829.530315325494</v>
      </c>
      <c r="H51" s="963">
        <f t="shared" si="47"/>
        <v>13149.447453099454</v>
      </c>
      <c r="I51" s="963">
        <f t="shared" si="48"/>
        <v>15239.437300663845</v>
      </c>
      <c r="J51" s="963">
        <f t="shared" si="49"/>
        <v>17329.230281955035</v>
      </c>
      <c r="K51" s="1129">
        <f t="shared" si="50"/>
        <v>17329.230281955035</v>
      </c>
      <c r="L51" s="959"/>
    </row>
    <row r="52" spans="2:14">
      <c r="B52" s="958" t="s">
        <v>960</v>
      </c>
      <c r="C52" s="963"/>
      <c r="D52" s="963">
        <f t="shared" si="43"/>
        <v>0</v>
      </c>
      <c r="E52" s="963">
        <f t="shared" si="44"/>
        <v>0</v>
      </c>
      <c r="F52" s="963">
        <f t="shared" si="45"/>
        <v>0</v>
      </c>
      <c r="G52" s="963">
        <f t="shared" si="46"/>
        <v>0</v>
      </c>
      <c r="H52" s="963">
        <f t="shared" si="47"/>
        <v>0</v>
      </c>
      <c r="I52" s="963">
        <f t="shared" si="48"/>
        <v>0</v>
      </c>
      <c r="J52" s="963">
        <f t="shared" si="49"/>
        <v>0</v>
      </c>
      <c r="K52" s="1129">
        <f t="shared" si="50"/>
        <v>0</v>
      </c>
    </row>
    <row r="53" spans="2:14">
      <c r="B53" s="958" t="s">
        <v>961</v>
      </c>
      <c r="C53" s="963"/>
      <c r="D53" s="963">
        <f t="shared" si="43"/>
        <v>0</v>
      </c>
      <c r="E53" s="963">
        <f t="shared" si="44"/>
        <v>0</v>
      </c>
      <c r="F53" s="963">
        <f t="shared" si="45"/>
        <v>0</v>
      </c>
      <c r="G53" s="963">
        <f t="shared" si="46"/>
        <v>0</v>
      </c>
      <c r="H53" s="963">
        <f t="shared" si="47"/>
        <v>0</v>
      </c>
      <c r="I53" s="963">
        <f t="shared" si="48"/>
        <v>0</v>
      </c>
      <c r="J53" s="963">
        <f t="shared" si="49"/>
        <v>0</v>
      </c>
      <c r="K53" s="1129">
        <f t="shared" si="50"/>
        <v>0</v>
      </c>
    </row>
    <row r="54" spans="2:14">
      <c r="B54" s="958" t="s">
        <v>962</v>
      </c>
      <c r="C54" s="963"/>
      <c r="D54" s="963">
        <f t="shared" si="43"/>
        <v>0</v>
      </c>
      <c r="E54" s="963">
        <f t="shared" si="44"/>
        <v>0</v>
      </c>
      <c r="F54" s="963">
        <f t="shared" si="45"/>
        <v>0</v>
      </c>
      <c r="G54" s="963">
        <f t="shared" si="46"/>
        <v>0</v>
      </c>
      <c r="H54" s="963">
        <f t="shared" si="47"/>
        <v>0</v>
      </c>
      <c r="I54" s="963">
        <f t="shared" si="48"/>
        <v>0</v>
      </c>
      <c r="J54" s="963">
        <f t="shared" si="49"/>
        <v>0</v>
      </c>
      <c r="K54" s="1129">
        <f t="shared" si="50"/>
        <v>0</v>
      </c>
    </row>
    <row r="55" spans="2:14">
      <c r="B55" s="958" t="s">
        <v>963</v>
      </c>
      <c r="C55" s="963"/>
      <c r="D55" s="963">
        <f t="shared" si="43"/>
        <v>0</v>
      </c>
      <c r="E55" s="963">
        <f t="shared" si="44"/>
        <v>0</v>
      </c>
      <c r="F55" s="963">
        <f t="shared" si="45"/>
        <v>0</v>
      </c>
      <c r="G55" s="963">
        <f t="shared" si="46"/>
        <v>0</v>
      </c>
      <c r="H55" s="963">
        <f t="shared" si="47"/>
        <v>0</v>
      </c>
      <c r="I55" s="963">
        <f t="shared" si="48"/>
        <v>0</v>
      </c>
      <c r="J55" s="963">
        <f t="shared" si="49"/>
        <v>0</v>
      </c>
      <c r="K55" s="1129">
        <f t="shared" si="50"/>
        <v>0</v>
      </c>
    </row>
    <row r="56" spans="2:14">
      <c r="B56" s="958" t="s">
        <v>865</v>
      </c>
      <c r="C56" s="963"/>
      <c r="D56" s="963">
        <f t="shared" si="43"/>
        <v>0</v>
      </c>
      <c r="E56" s="963">
        <f t="shared" si="44"/>
        <v>0</v>
      </c>
      <c r="F56" s="963">
        <f t="shared" si="45"/>
        <v>0</v>
      </c>
      <c r="G56" s="963">
        <f t="shared" si="46"/>
        <v>0</v>
      </c>
      <c r="H56" s="963">
        <f t="shared" si="47"/>
        <v>0</v>
      </c>
      <c r="I56" s="963">
        <f t="shared" si="48"/>
        <v>0</v>
      </c>
      <c r="J56" s="963">
        <f t="shared" si="49"/>
        <v>0</v>
      </c>
      <c r="K56" s="1129">
        <f t="shared" si="50"/>
        <v>0</v>
      </c>
    </row>
    <row r="57" spans="2:14" ht="12" thickBot="1">
      <c r="B57" s="964" t="s">
        <v>964</v>
      </c>
      <c r="C57" s="976"/>
      <c r="D57" s="965">
        <f t="shared" ref="D57:E57" si="51">SUM(D49:D56)</f>
        <v>6572.3700700091995</v>
      </c>
      <c r="E57" s="965">
        <f t="shared" si="51"/>
        <v>7442.0087033017699</v>
      </c>
      <c r="F57" s="965">
        <f t="shared" ref="F57:K57" si="52">SUM(F49:F56)</f>
        <v>9151.797340946805</v>
      </c>
      <c r="G57" s="965">
        <f t="shared" si="52"/>
        <v>10829.530315325494</v>
      </c>
      <c r="H57" s="965">
        <f t="shared" si="52"/>
        <v>13149.447453099454</v>
      </c>
      <c r="I57" s="965">
        <f t="shared" si="52"/>
        <v>15239.437300663845</v>
      </c>
      <c r="J57" s="965">
        <f t="shared" si="52"/>
        <v>17329.230281955035</v>
      </c>
      <c r="K57" s="965">
        <f t="shared" si="52"/>
        <v>17329.230281955035</v>
      </c>
      <c r="M57" s="959"/>
      <c r="N57" s="959"/>
    </row>
    <row r="58" spans="2:14" ht="12" thickTop="1">
      <c r="C58" s="967"/>
      <c r="D58" s="967"/>
      <c r="E58" s="967"/>
      <c r="F58" s="967"/>
      <c r="G58" s="967"/>
      <c r="H58" s="967"/>
      <c r="I58" s="967"/>
      <c r="J58" s="967"/>
    </row>
    <row r="60" spans="2:14" ht="12" thickBot="1">
      <c r="B60" s="964" t="s">
        <v>978</v>
      </c>
      <c r="C60" s="976" t="s">
        <v>952</v>
      </c>
      <c r="D60" s="976" t="s">
        <v>900</v>
      </c>
      <c r="E60" s="976" t="s">
        <v>175</v>
      </c>
      <c r="F60" s="976" t="s">
        <v>173</v>
      </c>
      <c r="G60" s="976" t="s">
        <v>171</v>
      </c>
      <c r="H60" s="976" t="s">
        <v>953</v>
      </c>
      <c r="I60" s="976" t="s">
        <v>954</v>
      </c>
      <c r="J60" s="976" t="s">
        <v>955</v>
      </c>
      <c r="K60" s="965" t="s">
        <v>956</v>
      </c>
    </row>
    <row r="61" spans="2:14" ht="12" thickTop="1">
      <c r="B61" s="958" t="s">
        <v>957</v>
      </c>
      <c r="C61" s="963"/>
      <c r="D61" s="963">
        <f>V111+AM111</f>
        <v>0</v>
      </c>
      <c r="E61" s="963">
        <f>W111+X111+AO111</f>
        <v>0</v>
      </c>
      <c r="F61" s="963">
        <f>(Y111+Z111)</f>
        <v>0</v>
      </c>
      <c r="G61" s="963">
        <f>(AA111+AB111)</f>
        <v>0</v>
      </c>
      <c r="H61" s="963">
        <f>(AC111+AD111)</f>
        <v>0</v>
      </c>
      <c r="I61" s="963">
        <f>(AE111+AF111)</f>
        <v>0</v>
      </c>
      <c r="J61" s="963">
        <f>(AG111+AH111)</f>
        <v>0</v>
      </c>
      <c r="K61" s="1129">
        <f>(AH111+AI111)</f>
        <v>0</v>
      </c>
    </row>
    <row r="62" spans="2:14">
      <c r="B62" s="958" t="s">
        <v>958</v>
      </c>
      <c r="C62" s="963"/>
      <c r="D62" s="963">
        <f t="shared" ref="D62:D68" si="53">V112+AM112</f>
        <v>0</v>
      </c>
      <c r="E62" s="963">
        <f t="shared" ref="E62:E68" si="54">W112+X112+AO112</f>
        <v>0</v>
      </c>
      <c r="F62" s="963">
        <f t="shared" ref="F62:F68" si="55">(Y112+Z112)</f>
        <v>0</v>
      </c>
      <c r="G62" s="963">
        <f t="shared" ref="G62:G68" si="56">(AA112+AB112)</f>
        <v>0</v>
      </c>
      <c r="H62" s="963">
        <f t="shared" ref="H62:H68" si="57">(AC112+AD112)</f>
        <v>0</v>
      </c>
      <c r="I62" s="963">
        <f t="shared" ref="I62:I68" si="58">(AE112+AF112)</f>
        <v>0</v>
      </c>
      <c r="J62" s="963">
        <f t="shared" ref="J62:J68" si="59">(AG112+AH112)</f>
        <v>0</v>
      </c>
      <c r="K62" s="1129">
        <f t="shared" ref="K62:K68" si="60">(AH112+AI112)</f>
        <v>0</v>
      </c>
    </row>
    <row r="63" spans="2:14">
      <c r="B63" s="958" t="s">
        <v>959</v>
      </c>
      <c r="C63" s="963">
        <f>103862715.35/10^5</f>
        <v>1038.6271534999998</v>
      </c>
      <c r="D63" s="963">
        <f t="shared" si="53"/>
        <v>126.99801090000001</v>
      </c>
      <c r="E63" s="963">
        <f t="shared" si="54"/>
        <v>420.18838979999998</v>
      </c>
      <c r="F63" s="963">
        <f>(Y113+Z113+AQ113)</f>
        <v>1735.3479639999998</v>
      </c>
      <c r="G63" s="963">
        <f>(AA113+AB113+AS113)</f>
        <v>3911.974439112601</v>
      </c>
      <c r="H63" s="963">
        <f>(AC113+AD113+AS113)</f>
        <v>6498.7788766930016</v>
      </c>
      <c r="I63" s="963">
        <f>(AE113+AF113+AW113)</f>
        <v>9301.599606729802</v>
      </c>
      <c r="J63" s="963">
        <f>(AG113+AH113+AY113)</f>
        <v>12104.4203367666</v>
      </c>
      <c r="K63" s="1129">
        <f>(AH113+AI113+AZ113)</f>
        <v>12104.4203367666</v>
      </c>
    </row>
    <row r="64" spans="2:14">
      <c r="B64" s="958" t="s">
        <v>960</v>
      </c>
      <c r="C64" s="963"/>
      <c r="D64" s="963">
        <f t="shared" si="53"/>
        <v>0</v>
      </c>
      <c r="E64" s="963">
        <f t="shared" si="54"/>
        <v>0</v>
      </c>
      <c r="F64" s="963">
        <f t="shared" si="55"/>
        <v>0</v>
      </c>
      <c r="G64" s="963">
        <f t="shared" si="56"/>
        <v>0</v>
      </c>
      <c r="H64" s="963">
        <f t="shared" si="57"/>
        <v>0</v>
      </c>
      <c r="I64" s="963">
        <f t="shared" si="58"/>
        <v>0</v>
      </c>
      <c r="J64" s="963">
        <f t="shared" si="59"/>
        <v>0</v>
      </c>
      <c r="K64" s="1129">
        <f t="shared" si="60"/>
        <v>0</v>
      </c>
    </row>
    <row r="65" spans="2:67">
      <c r="B65" s="958" t="s">
        <v>961</v>
      </c>
      <c r="C65" s="963"/>
      <c r="D65" s="963">
        <f t="shared" si="53"/>
        <v>0</v>
      </c>
      <c r="E65" s="963">
        <f t="shared" si="54"/>
        <v>0</v>
      </c>
      <c r="F65" s="963">
        <f t="shared" si="55"/>
        <v>0</v>
      </c>
      <c r="G65" s="963">
        <f t="shared" si="56"/>
        <v>0</v>
      </c>
      <c r="H65" s="963">
        <f t="shared" si="57"/>
        <v>0</v>
      </c>
      <c r="I65" s="963">
        <f t="shared" si="58"/>
        <v>0</v>
      </c>
      <c r="J65" s="963">
        <f t="shared" si="59"/>
        <v>0</v>
      </c>
      <c r="K65" s="1129">
        <f t="shared" si="60"/>
        <v>0</v>
      </c>
    </row>
    <row r="66" spans="2:67">
      <c r="B66" s="958" t="s">
        <v>962</v>
      </c>
      <c r="C66" s="963"/>
      <c r="D66" s="963">
        <f t="shared" si="53"/>
        <v>0</v>
      </c>
      <c r="E66" s="963">
        <f t="shared" si="54"/>
        <v>0</v>
      </c>
      <c r="F66" s="963">
        <f t="shared" si="55"/>
        <v>0</v>
      </c>
      <c r="G66" s="963">
        <f t="shared" si="56"/>
        <v>0</v>
      </c>
      <c r="H66" s="963">
        <f t="shared" si="57"/>
        <v>0</v>
      </c>
      <c r="I66" s="963">
        <f t="shared" si="58"/>
        <v>0</v>
      </c>
      <c r="J66" s="963">
        <f t="shared" si="59"/>
        <v>0</v>
      </c>
      <c r="K66" s="1129">
        <f t="shared" si="60"/>
        <v>0</v>
      </c>
    </row>
    <row r="67" spans="2:67">
      <c r="B67" s="958" t="s">
        <v>963</v>
      </c>
      <c r="C67" s="963"/>
      <c r="D67" s="963">
        <f t="shared" si="53"/>
        <v>0</v>
      </c>
      <c r="E67" s="963">
        <f t="shared" si="54"/>
        <v>0</v>
      </c>
      <c r="F67" s="963">
        <f t="shared" si="55"/>
        <v>0</v>
      </c>
      <c r="G67" s="963">
        <f t="shared" si="56"/>
        <v>0</v>
      </c>
      <c r="H67" s="963">
        <f t="shared" si="57"/>
        <v>0</v>
      </c>
      <c r="I67" s="963">
        <f t="shared" si="58"/>
        <v>0</v>
      </c>
      <c r="J67" s="963">
        <f t="shared" si="59"/>
        <v>0</v>
      </c>
      <c r="K67" s="1129">
        <f t="shared" si="60"/>
        <v>0</v>
      </c>
    </row>
    <row r="68" spans="2:67">
      <c r="B68" s="958" t="s">
        <v>865</v>
      </c>
      <c r="C68" s="963"/>
      <c r="D68" s="963">
        <f t="shared" si="53"/>
        <v>0</v>
      </c>
      <c r="E68" s="963">
        <f t="shared" si="54"/>
        <v>0</v>
      </c>
      <c r="F68" s="963">
        <f t="shared" si="55"/>
        <v>0</v>
      </c>
      <c r="G68" s="963">
        <f t="shared" si="56"/>
        <v>0</v>
      </c>
      <c r="H68" s="963">
        <f t="shared" si="57"/>
        <v>0</v>
      </c>
      <c r="I68" s="963">
        <f t="shared" si="58"/>
        <v>0</v>
      </c>
      <c r="J68" s="963">
        <f t="shared" si="59"/>
        <v>0</v>
      </c>
      <c r="K68" s="1129">
        <f t="shared" si="60"/>
        <v>0</v>
      </c>
    </row>
    <row r="69" spans="2:67" ht="12" thickBot="1">
      <c r="B69" s="964" t="s">
        <v>964</v>
      </c>
      <c r="C69" s="976"/>
      <c r="D69" s="965">
        <f t="shared" ref="D69:K69" si="61">SUM(D61:D68)</f>
        <v>126.99801090000001</v>
      </c>
      <c r="E69" s="965">
        <f t="shared" si="61"/>
        <v>420.18838979999998</v>
      </c>
      <c r="F69" s="965">
        <f t="shared" si="61"/>
        <v>1735.3479639999998</v>
      </c>
      <c r="G69" s="965">
        <f t="shared" si="61"/>
        <v>3911.974439112601</v>
      </c>
      <c r="H69" s="965">
        <f t="shared" si="61"/>
        <v>6498.7788766930016</v>
      </c>
      <c r="I69" s="965">
        <f t="shared" si="61"/>
        <v>9301.599606729802</v>
      </c>
      <c r="J69" s="965">
        <f t="shared" si="61"/>
        <v>12104.4203367666</v>
      </c>
      <c r="K69" s="965">
        <f t="shared" si="61"/>
        <v>12104.4203367666</v>
      </c>
    </row>
    <row r="70" spans="2:67" ht="12" thickTop="1">
      <c r="C70" s="967"/>
      <c r="D70" s="967"/>
      <c r="E70" s="967"/>
      <c r="F70" s="967"/>
      <c r="G70" s="967"/>
      <c r="H70" s="967"/>
      <c r="I70" s="967"/>
      <c r="J70" s="967"/>
    </row>
    <row r="71" spans="2:67">
      <c r="B71" s="978" t="s">
        <v>979</v>
      </c>
      <c r="C71" s="978"/>
      <c r="D71" s="978"/>
      <c r="E71" s="978"/>
      <c r="F71" s="978"/>
      <c r="G71" s="978"/>
      <c r="H71" s="978"/>
      <c r="I71" s="978"/>
      <c r="J71" s="978"/>
      <c r="K71" s="978"/>
      <c r="L71" s="978"/>
      <c r="M71" s="978"/>
      <c r="N71" s="978"/>
      <c r="O71" s="978"/>
      <c r="P71" s="978"/>
      <c r="Q71" s="978"/>
      <c r="R71" s="978"/>
      <c r="S71" s="978"/>
      <c r="T71" s="978"/>
      <c r="U71" s="978"/>
      <c r="V71" s="978"/>
      <c r="W71" s="978"/>
      <c r="X71" s="978"/>
      <c r="Y71" s="978"/>
      <c r="BB71" s="2281"/>
      <c r="BC71" s="2281"/>
      <c r="BD71" s="2282"/>
      <c r="BE71" s="2281"/>
      <c r="BF71" s="2281"/>
      <c r="BG71" s="2281"/>
      <c r="BH71" s="2283"/>
      <c r="BI71" s="2283"/>
      <c r="BJ71" s="2283"/>
      <c r="BK71" s="2283"/>
      <c r="BL71" s="2283"/>
      <c r="BM71" s="2283"/>
      <c r="BN71" s="2283"/>
      <c r="BO71" s="2283"/>
    </row>
    <row r="72" spans="2:67">
      <c r="B72" s="960" t="s">
        <v>980</v>
      </c>
      <c r="U72" s="1187" t="s">
        <v>981</v>
      </c>
      <c r="AL72" s="1135" t="s">
        <v>982</v>
      </c>
      <c r="BB72" s="2284" t="s">
        <v>983</v>
      </c>
      <c r="BC72" s="2284"/>
      <c r="BD72" s="2285"/>
      <c r="BE72" s="2284"/>
      <c r="BF72" s="971"/>
      <c r="BG72" s="971"/>
      <c r="BH72" s="971"/>
      <c r="BI72" s="971"/>
      <c r="BJ72" s="971"/>
      <c r="BK72" s="971"/>
      <c r="BL72" s="971"/>
      <c r="BM72" s="971"/>
      <c r="BN72" s="971"/>
      <c r="BO72" s="971"/>
    </row>
    <row r="73" spans="2:67">
      <c r="V73" s="2863" t="s">
        <v>984</v>
      </c>
      <c r="W73" s="2863"/>
      <c r="X73" s="2864" t="s">
        <v>985</v>
      </c>
      <c r="Y73" s="2864"/>
      <c r="BB73" s="971"/>
      <c r="BC73" s="971"/>
      <c r="BD73" s="972"/>
      <c r="BE73" s="971"/>
      <c r="BF73" s="971"/>
      <c r="BG73" s="971"/>
      <c r="BH73" s="971"/>
      <c r="BI73" s="971"/>
      <c r="BJ73" s="971"/>
      <c r="BK73" s="971"/>
      <c r="BL73" s="971"/>
      <c r="BM73" s="971"/>
      <c r="BN73" s="971"/>
      <c r="BO73" s="971"/>
    </row>
    <row r="74" spans="2:67" s="979" customFormat="1" ht="34.5" thickBot="1">
      <c r="B74" s="976" t="s">
        <v>986</v>
      </c>
      <c r="C74" s="976" t="s">
        <v>952</v>
      </c>
      <c r="D74" s="976" t="s">
        <v>987</v>
      </c>
      <c r="E74" s="976" t="s">
        <v>900</v>
      </c>
      <c r="F74" s="976" t="s">
        <v>988</v>
      </c>
      <c r="G74" s="976" t="s">
        <v>175</v>
      </c>
      <c r="H74" s="976" t="s">
        <v>989</v>
      </c>
      <c r="I74" s="976" t="s">
        <v>173</v>
      </c>
      <c r="J74" s="976" t="s">
        <v>990</v>
      </c>
      <c r="K74" s="976" t="s">
        <v>171</v>
      </c>
      <c r="L74" s="976" t="s">
        <v>991</v>
      </c>
      <c r="M74" s="976" t="s">
        <v>953</v>
      </c>
      <c r="N74" s="976" t="s">
        <v>992</v>
      </c>
      <c r="O74" s="976" t="s">
        <v>954</v>
      </c>
      <c r="P74" s="976" t="s">
        <v>993</v>
      </c>
      <c r="Q74" s="976" t="s">
        <v>955</v>
      </c>
      <c r="R74" s="965" t="s">
        <v>994</v>
      </c>
      <c r="S74" s="965" t="s">
        <v>956</v>
      </c>
      <c r="U74" s="976" t="s">
        <v>995</v>
      </c>
      <c r="V74" s="976" t="s">
        <v>900</v>
      </c>
      <c r="W74" s="976" t="s">
        <v>988</v>
      </c>
      <c r="X74" s="976" t="s">
        <v>175</v>
      </c>
      <c r="Y74" s="976" t="s">
        <v>989</v>
      </c>
      <c r="Z74" s="976" t="s">
        <v>173</v>
      </c>
      <c r="AA74" s="976" t="s">
        <v>990</v>
      </c>
      <c r="AB74" s="976" t="s">
        <v>171</v>
      </c>
      <c r="AC74" s="976" t="s">
        <v>991</v>
      </c>
      <c r="AD74" s="976" t="s">
        <v>953</v>
      </c>
      <c r="AE74" s="976" t="s">
        <v>992</v>
      </c>
      <c r="AF74" s="976" t="s">
        <v>954</v>
      </c>
      <c r="AG74" s="976" t="s">
        <v>993</v>
      </c>
      <c r="AH74" s="976" t="s">
        <v>955</v>
      </c>
      <c r="AI74" s="965" t="s">
        <v>994</v>
      </c>
      <c r="AJ74" s="965" t="s">
        <v>956</v>
      </c>
      <c r="AL74" s="976" t="s">
        <v>995</v>
      </c>
      <c r="AM74" s="976" t="s">
        <v>900</v>
      </c>
      <c r="AN74" s="976" t="s">
        <v>988</v>
      </c>
      <c r="AO74" s="976" t="s">
        <v>175</v>
      </c>
      <c r="AP74" s="976" t="s">
        <v>989</v>
      </c>
      <c r="AQ74" s="976" t="s">
        <v>173</v>
      </c>
      <c r="AR74" s="976" t="s">
        <v>990</v>
      </c>
      <c r="AS74" s="976" t="s">
        <v>171</v>
      </c>
      <c r="AT74" s="976" t="s">
        <v>991</v>
      </c>
      <c r="AU74" s="976" t="s">
        <v>953</v>
      </c>
      <c r="AV74" s="976" t="s">
        <v>992</v>
      </c>
      <c r="AW74" s="976" t="s">
        <v>954</v>
      </c>
      <c r="AX74" s="976" t="s">
        <v>993</v>
      </c>
      <c r="AY74" s="976" t="s">
        <v>955</v>
      </c>
      <c r="AZ74" s="965" t="s">
        <v>956</v>
      </c>
      <c r="BB74" s="965" t="s">
        <v>900</v>
      </c>
      <c r="BC74" s="965"/>
      <c r="BD74" s="965" t="s">
        <v>175</v>
      </c>
      <c r="BE74" s="965"/>
      <c r="BF74" s="965" t="s">
        <v>173</v>
      </c>
      <c r="BG74" s="965"/>
      <c r="BH74" s="965" t="s">
        <v>171</v>
      </c>
      <c r="BI74" s="965"/>
      <c r="BJ74" s="965" t="s">
        <v>953</v>
      </c>
      <c r="BK74" s="965"/>
      <c r="BL74" s="965" t="s">
        <v>954</v>
      </c>
      <c r="BM74" s="965"/>
      <c r="BN74" s="965" t="s">
        <v>955</v>
      </c>
      <c r="BO74" s="965" t="s">
        <v>955</v>
      </c>
    </row>
    <row r="75" spans="2:67" ht="12" thickTop="1">
      <c r="B75" s="958" t="s">
        <v>957</v>
      </c>
      <c r="C75" s="980"/>
      <c r="D75" s="980"/>
      <c r="E75" s="981">
        <f>C75+D75</f>
        <v>0</v>
      </c>
      <c r="F75" s="981"/>
      <c r="G75" s="981">
        <f>E75+F75</f>
        <v>0</v>
      </c>
      <c r="H75" s="981"/>
      <c r="I75" s="981">
        <f>G75+H75</f>
        <v>0</v>
      </c>
      <c r="J75" s="981">
        <f>J87+J99+J111+J123</f>
        <v>0</v>
      </c>
      <c r="K75" s="981">
        <f>I75+J75</f>
        <v>0</v>
      </c>
      <c r="L75" s="981">
        <f>L87+L99+L111+L123</f>
        <v>0</v>
      </c>
      <c r="M75" s="981">
        <f>K75+L75</f>
        <v>0</v>
      </c>
      <c r="N75" s="981">
        <f>N87+N99+N111+N123</f>
        <v>0</v>
      </c>
      <c r="O75" s="981">
        <f>M75+N75</f>
        <v>0</v>
      </c>
      <c r="P75" s="981">
        <f>P87+P99+P111+P123</f>
        <v>0</v>
      </c>
      <c r="Q75" s="981">
        <f>O75+P75</f>
        <v>0</v>
      </c>
      <c r="R75" s="981">
        <f>R87+R99+R111+R123</f>
        <v>0</v>
      </c>
      <c r="S75" s="981">
        <f>Q75+R75</f>
        <v>0</v>
      </c>
      <c r="U75" s="958" t="s">
        <v>957</v>
      </c>
      <c r="V75" s="1129"/>
      <c r="W75" s="1129">
        <f t="shared" ref="W75:AJ82" si="62">W87+W99+W111+W123</f>
        <v>0</v>
      </c>
      <c r="X75" s="1129">
        <f t="shared" si="62"/>
        <v>0</v>
      </c>
      <c r="Y75" s="1129">
        <f t="shared" si="62"/>
        <v>0</v>
      </c>
      <c r="Z75" s="1129">
        <f t="shared" si="62"/>
        <v>0</v>
      </c>
      <c r="AA75" s="1129">
        <f t="shared" si="62"/>
        <v>0</v>
      </c>
      <c r="AB75" s="1129">
        <f t="shared" si="62"/>
        <v>0</v>
      </c>
      <c r="AC75" s="1129">
        <f t="shared" si="62"/>
        <v>0</v>
      </c>
      <c r="AD75" s="1129">
        <f t="shared" si="62"/>
        <v>0</v>
      </c>
      <c r="AE75" s="1129">
        <f t="shared" si="62"/>
        <v>0</v>
      </c>
      <c r="AF75" s="1129">
        <f t="shared" si="62"/>
        <v>0</v>
      </c>
      <c r="AG75" s="1129">
        <f t="shared" si="62"/>
        <v>0</v>
      </c>
      <c r="AH75" s="1129">
        <f t="shared" si="62"/>
        <v>0</v>
      </c>
      <c r="AI75" s="981">
        <f t="shared" si="62"/>
        <v>0</v>
      </c>
      <c r="AJ75" s="981">
        <f t="shared" si="62"/>
        <v>0</v>
      </c>
      <c r="AL75" s="958" t="s">
        <v>957</v>
      </c>
      <c r="AM75" s="1129">
        <v>0</v>
      </c>
      <c r="AN75" s="1129"/>
      <c r="AO75" s="1129">
        <f>AO87+AO99+AO111+AO123</f>
        <v>0</v>
      </c>
      <c r="AP75" s="1129"/>
      <c r="AQ75" s="1129">
        <f t="shared" ref="AQ75:AZ82" si="63">AQ87+AQ99+AQ111+AQ123</f>
        <v>0</v>
      </c>
      <c r="AR75" s="1129"/>
      <c r="AS75" s="1129">
        <f t="shared" si="63"/>
        <v>0</v>
      </c>
      <c r="AT75" s="1129"/>
      <c r="AU75" s="1129">
        <f t="shared" si="63"/>
        <v>0</v>
      </c>
      <c r="AV75" s="1129"/>
      <c r="AW75" s="1129">
        <f t="shared" si="63"/>
        <v>0</v>
      </c>
      <c r="AX75" s="1129"/>
      <c r="AY75" s="1129">
        <f t="shared" si="63"/>
        <v>0</v>
      </c>
      <c r="AZ75" s="981">
        <f t="shared" si="63"/>
        <v>0</v>
      </c>
      <c r="BB75" s="971"/>
      <c r="BC75" s="971"/>
      <c r="BD75" s="972"/>
      <c r="BE75" s="971"/>
      <c r="BF75" s="971"/>
      <c r="BG75" s="971"/>
      <c r="BH75" s="971"/>
      <c r="BI75" s="971"/>
      <c r="BJ75" s="971"/>
      <c r="BK75" s="971"/>
      <c r="BL75" s="971"/>
      <c r="BM75" s="971"/>
      <c r="BN75" s="971"/>
      <c r="BO75" s="971"/>
    </row>
    <row r="76" spans="2:67">
      <c r="B76" s="958" t="s">
        <v>958</v>
      </c>
      <c r="C76" s="981">
        <f>C88+C100+C112+C124</f>
        <v>559.08000000000004</v>
      </c>
      <c r="D76" s="981">
        <f>D88+D100+D112+D124</f>
        <v>402.08</v>
      </c>
      <c r="E76" s="981">
        <f>C76+D76</f>
        <v>961.16000000000008</v>
      </c>
      <c r="F76" s="981">
        <f>F88+F100+F112+F124</f>
        <v>6043.6202882000007</v>
      </c>
      <c r="G76" s="981">
        <f t="shared" ref="E76:I82" si="64">E76+F76</f>
        <v>7004.7802882000005</v>
      </c>
      <c r="H76" s="981">
        <f>H88+H100+H112+H124</f>
        <v>6730.7372689999993</v>
      </c>
      <c r="I76" s="981">
        <f t="shared" si="64"/>
        <v>13735.517557200001</v>
      </c>
      <c r="J76" s="981">
        <f t="shared" ref="H76:J77" si="65">J88+J100+J112+J124</f>
        <v>3668.7623418719977</v>
      </c>
      <c r="K76" s="981">
        <f t="shared" ref="K76:K82" si="66">I76+J76</f>
        <v>17404.279899071997</v>
      </c>
      <c r="L76" s="981">
        <f t="shared" ref="L76:N77" si="67">L88+L100+L112+L124</f>
        <v>4155.4956555279996</v>
      </c>
      <c r="M76" s="981">
        <f t="shared" ref="M76:M82" si="68">K76+L76</f>
        <v>21559.775554599997</v>
      </c>
      <c r="N76" s="981">
        <f t="shared" si="67"/>
        <v>4155.4956555279996</v>
      </c>
      <c r="O76" s="981">
        <f t="shared" ref="O76:O82" si="69">M76+N76</f>
        <v>25715.271210127998</v>
      </c>
      <c r="P76" s="981">
        <f t="shared" ref="P76:P77" si="70">P88+P100+P112+P124</f>
        <v>4155.4956555279996</v>
      </c>
      <c r="Q76" s="981">
        <f t="shared" ref="Q76:Q82" si="71">O76+P76</f>
        <v>29870.766865655998</v>
      </c>
      <c r="R76" s="981">
        <f t="shared" ref="R76:R77" si="72">R88+R100+R112+R124</f>
        <v>4155.4956555279996</v>
      </c>
      <c r="S76" s="981">
        <f t="shared" ref="S76:S82" si="73">Q76+R76</f>
        <v>34026.262521183999</v>
      </c>
      <c r="U76" s="958" t="s">
        <v>958</v>
      </c>
      <c r="V76" s="981">
        <v>3.82823</v>
      </c>
      <c r="W76" s="1129">
        <f t="shared" si="62"/>
        <v>0</v>
      </c>
      <c r="X76" s="1129">
        <f t="shared" si="62"/>
        <v>102.0459309</v>
      </c>
      <c r="Y76" s="1129">
        <f t="shared" si="62"/>
        <v>0</v>
      </c>
      <c r="Z76" s="1129">
        <f t="shared" si="62"/>
        <v>292.63069890000003</v>
      </c>
      <c r="AA76" s="1129">
        <f t="shared" si="62"/>
        <v>61.268331109262363</v>
      </c>
      <c r="AB76" s="1129">
        <f t="shared" si="62"/>
        <v>440.09301441048001</v>
      </c>
      <c r="AC76" s="1129">
        <f t="shared" si="62"/>
        <v>69.396777447317589</v>
      </c>
      <c r="AD76" s="1129">
        <f t="shared" si="62"/>
        <v>562.62967662900462</v>
      </c>
      <c r="AE76" s="1129">
        <f t="shared" si="62"/>
        <v>69.396777447317589</v>
      </c>
      <c r="AF76" s="1129">
        <f t="shared" si="62"/>
        <v>701.42323152363986</v>
      </c>
      <c r="AG76" s="1129">
        <f t="shared" si="62"/>
        <v>69.396777447317589</v>
      </c>
      <c r="AH76" s="1129">
        <f t="shared" si="62"/>
        <v>840.21678641827509</v>
      </c>
      <c r="AI76" s="981">
        <f t="shared" si="62"/>
        <v>69.396777447317589</v>
      </c>
      <c r="AJ76" s="981">
        <f t="shared" si="62"/>
        <v>979.01034131291021</v>
      </c>
      <c r="AL76" s="958" t="s">
        <v>958</v>
      </c>
      <c r="AM76" s="981">
        <v>9.1121300000000005</v>
      </c>
      <c r="AN76" s="1129"/>
      <c r="AO76" s="1129">
        <f t="shared" ref="AO76:AY82" si="74">AO88+AO100+AO112+AO124</f>
        <v>9.1121338000000005</v>
      </c>
      <c r="AP76" s="1129"/>
      <c r="AQ76" s="1129">
        <f t="shared" si="74"/>
        <v>10.0624793</v>
      </c>
      <c r="AR76" s="1129"/>
      <c r="AS76" s="1129">
        <f t="shared" si="74"/>
        <v>10.063440000000002</v>
      </c>
      <c r="AT76" s="1129"/>
      <c r="AU76" s="1129">
        <f t="shared" si="74"/>
        <v>10.063440000000002</v>
      </c>
      <c r="AV76" s="1129"/>
      <c r="AW76" s="1129">
        <f t="shared" si="74"/>
        <v>10.063440000000002</v>
      </c>
      <c r="AX76" s="1129"/>
      <c r="AY76" s="1129">
        <f t="shared" si="74"/>
        <v>10.063440000000002</v>
      </c>
      <c r="AZ76" s="981">
        <f t="shared" si="63"/>
        <v>10.063440000000002</v>
      </c>
      <c r="BB76" s="971"/>
      <c r="BC76" s="971"/>
      <c r="BD76" s="972"/>
      <c r="BE76" s="971"/>
      <c r="BF76" s="971"/>
      <c r="BG76" s="971"/>
      <c r="BH76" s="971"/>
      <c r="BI76" s="971"/>
      <c r="BJ76" s="971"/>
      <c r="BK76" s="971"/>
      <c r="BL76" s="971"/>
      <c r="BM76" s="971"/>
      <c r="BN76" s="971"/>
      <c r="BO76" s="971"/>
    </row>
    <row r="77" spans="2:67">
      <c r="B77" s="958" t="s">
        <v>959</v>
      </c>
      <c r="C77" s="981">
        <f t="shared" ref="C77:F82" si="75">C89+C101+C113+C125</f>
        <v>218467.90781550002</v>
      </c>
      <c r="D77" s="981">
        <f t="shared" si="75"/>
        <v>14084.510000000002</v>
      </c>
      <c r="E77" s="981">
        <f t="shared" si="64"/>
        <v>232552.41781550003</v>
      </c>
      <c r="F77" s="981">
        <f t="shared" si="75"/>
        <v>51239.798248900202</v>
      </c>
      <c r="G77" s="981">
        <f t="shared" si="64"/>
        <v>283792.21606440021</v>
      </c>
      <c r="H77" s="981">
        <f t="shared" si="65"/>
        <v>90179.221148399927</v>
      </c>
      <c r="I77" s="981">
        <f t="shared" si="64"/>
        <v>373971.43721280014</v>
      </c>
      <c r="J77" s="981">
        <f t="shared" si="65"/>
        <v>100573.62087645993</v>
      </c>
      <c r="K77" s="981">
        <f t="shared" si="66"/>
        <v>474545.05808926007</v>
      </c>
      <c r="L77" s="981">
        <f t="shared" si="67"/>
        <v>102579.64450091271</v>
      </c>
      <c r="M77" s="981">
        <f t="shared" si="68"/>
        <v>577124.70259017276</v>
      </c>
      <c r="N77" s="981">
        <f t="shared" si="67"/>
        <v>95436.645224257722</v>
      </c>
      <c r="O77" s="981">
        <f t="shared" si="69"/>
        <v>672561.34781443048</v>
      </c>
      <c r="P77" s="981">
        <f t="shared" si="70"/>
        <v>75056.645224257722</v>
      </c>
      <c r="Q77" s="981">
        <f t="shared" si="71"/>
        <v>747617.9930386882</v>
      </c>
      <c r="R77" s="981">
        <f t="shared" si="72"/>
        <v>75056.645224257722</v>
      </c>
      <c r="S77" s="981">
        <f t="shared" si="73"/>
        <v>822674.63826294593</v>
      </c>
      <c r="U77" s="958" t="s">
        <v>996</v>
      </c>
      <c r="V77" s="981">
        <v>337.99509820000003</v>
      </c>
      <c r="W77" s="1129">
        <f t="shared" si="62"/>
        <v>0</v>
      </c>
      <c r="X77" s="1129">
        <f t="shared" si="62"/>
        <v>1968.8772419017814</v>
      </c>
      <c r="Y77" s="1129">
        <f t="shared" si="62"/>
        <v>0</v>
      </c>
      <c r="Z77" s="1129">
        <f t="shared" si="62"/>
        <v>6507.2148079000199</v>
      </c>
      <c r="AA77" s="1129">
        <f t="shared" si="62"/>
        <v>3256.9986040841122</v>
      </c>
      <c r="AB77" s="1129">
        <f t="shared" si="62"/>
        <v>9278.4572241790884</v>
      </c>
      <c r="AC77" s="1129">
        <f t="shared" si="62"/>
        <v>3469.4157438829152</v>
      </c>
      <c r="AD77" s="1129">
        <f t="shared" si="62"/>
        <v>15792.454432347313</v>
      </c>
      <c r="AE77" s="1129">
        <f t="shared" si="62"/>
        <v>3302.6267107730209</v>
      </c>
      <c r="AF77" s="1129">
        <f t="shared" si="62"/>
        <v>22731.285920113143</v>
      </c>
      <c r="AG77" s="1129">
        <f t="shared" si="62"/>
        <v>2826.7537107730209</v>
      </c>
      <c r="AH77" s="1129">
        <f t="shared" si="62"/>
        <v>29336.539341659183</v>
      </c>
      <c r="AI77" s="981">
        <f t="shared" si="62"/>
        <v>2826.7537107730209</v>
      </c>
      <c r="AJ77" s="981">
        <f t="shared" si="62"/>
        <v>34990.046763205231</v>
      </c>
      <c r="AL77" s="958" t="s">
        <v>959</v>
      </c>
      <c r="AM77" s="981">
        <v>8300.0442999999996</v>
      </c>
      <c r="AN77" s="1129"/>
      <c r="AO77" s="1129">
        <f t="shared" si="74"/>
        <v>7367.4190444999986</v>
      </c>
      <c r="AP77" s="1129"/>
      <c r="AQ77" s="1129">
        <f t="shared" si="74"/>
        <v>7268.5911354468162</v>
      </c>
      <c r="AR77" s="1129"/>
      <c r="AS77" s="1129">
        <f t="shared" si="74"/>
        <v>7296.1095796259551</v>
      </c>
      <c r="AT77" s="1129"/>
      <c r="AU77" s="1129">
        <f t="shared" si="74"/>
        <v>7295.9127133527563</v>
      </c>
      <c r="AV77" s="1129"/>
      <c r="AW77" s="1129">
        <f t="shared" si="74"/>
        <v>7296.1095796259551</v>
      </c>
      <c r="AX77" s="1129"/>
      <c r="AY77" s="1129">
        <f t="shared" si="74"/>
        <v>7296.1095796259551</v>
      </c>
      <c r="AZ77" s="981">
        <f t="shared" si="63"/>
        <v>7296.1095796259551</v>
      </c>
      <c r="BB77" s="971"/>
      <c r="BC77" s="971"/>
      <c r="BD77" s="972"/>
      <c r="BE77" s="971"/>
      <c r="BF77" s="971"/>
      <c r="BG77" s="971"/>
      <c r="BH77" s="971"/>
      <c r="BI77" s="971"/>
      <c r="BJ77" s="971"/>
      <c r="BK77" s="971"/>
      <c r="BL77" s="971"/>
      <c r="BM77" s="971"/>
      <c r="BN77" s="971"/>
      <c r="BO77" s="971"/>
    </row>
    <row r="78" spans="2:67">
      <c r="B78" s="958" t="s">
        <v>960</v>
      </c>
      <c r="C78" s="981">
        <f t="shared" si="75"/>
        <v>225.56119899999999</v>
      </c>
      <c r="D78" s="981">
        <f t="shared" si="75"/>
        <v>81.239999999999995</v>
      </c>
      <c r="E78" s="981">
        <f t="shared" si="64"/>
        <v>306.801199</v>
      </c>
      <c r="F78" s="981">
        <f>F90+F102+F114+F126</f>
        <v>522.426878500003</v>
      </c>
      <c r="G78" s="981">
        <f t="shared" si="64"/>
        <v>829.228077500003</v>
      </c>
      <c r="H78" s="981">
        <f>H90+H102+H114+H126</f>
        <v>392.21123509999603</v>
      </c>
      <c r="I78" s="981">
        <f t="shared" si="64"/>
        <v>1221.4393125999991</v>
      </c>
      <c r="J78" s="981">
        <f>J90+J102+J114+J126</f>
        <v>754.18891262800037</v>
      </c>
      <c r="K78" s="981">
        <f t="shared" si="66"/>
        <v>1975.6282252279993</v>
      </c>
      <c r="L78" s="981">
        <f>L90+L102+L114+L126</f>
        <v>566.01687867199996</v>
      </c>
      <c r="M78" s="981">
        <f t="shared" si="68"/>
        <v>2541.6451038999994</v>
      </c>
      <c r="N78" s="981">
        <f>N90+N102+N114+N126</f>
        <v>566.01687867199996</v>
      </c>
      <c r="O78" s="981">
        <f t="shared" si="69"/>
        <v>3107.6619825719995</v>
      </c>
      <c r="P78" s="981">
        <f>P90+P102+P114+P126</f>
        <v>566.01687867199996</v>
      </c>
      <c r="Q78" s="981">
        <f t="shared" si="71"/>
        <v>3673.6788612439996</v>
      </c>
      <c r="R78" s="981">
        <f>R90+R102+R114+R126</f>
        <v>566.01687867199996</v>
      </c>
      <c r="S78" s="981">
        <f t="shared" si="73"/>
        <v>4239.6957399159992</v>
      </c>
      <c r="U78" s="958" t="s">
        <v>960</v>
      </c>
      <c r="V78" s="981">
        <v>26.384100279999998</v>
      </c>
      <c r="W78" s="1129">
        <f t="shared" si="62"/>
        <v>0</v>
      </c>
      <c r="X78" s="1129">
        <f t="shared" si="62"/>
        <v>130.2940528</v>
      </c>
      <c r="Y78" s="1129">
        <f t="shared" si="62"/>
        <v>0</v>
      </c>
      <c r="Z78" s="1129">
        <f t="shared" si="62"/>
        <v>106.944317099998</v>
      </c>
      <c r="AA78" s="1129">
        <f t="shared" si="62"/>
        <v>23.87007908467621</v>
      </c>
      <c r="AB78" s="1129">
        <f t="shared" si="62"/>
        <v>63.039084590879938</v>
      </c>
      <c r="AC78" s="1129">
        <f t="shared" si="62"/>
        <v>17.914434209968796</v>
      </c>
      <c r="AD78" s="1129">
        <f t="shared" si="62"/>
        <v>110.77924276023235</v>
      </c>
      <c r="AE78" s="1129">
        <f t="shared" si="62"/>
        <v>17.914434209968796</v>
      </c>
      <c r="AF78" s="1129">
        <f t="shared" si="62"/>
        <v>146.60811118016997</v>
      </c>
      <c r="AG78" s="1129">
        <f t="shared" si="62"/>
        <v>17.914434209968796</v>
      </c>
      <c r="AH78" s="1129">
        <f t="shared" si="62"/>
        <v>182.43697960010755</v>
      </c>
      <c r="AI78" s="981">
        <f t="shared" si="62"/>
        <v>17.914434209968796</v>
      </c>
      <c r="AJ78" s="981">
        <f t="shared" si="62"/>
        <v>218.26584802004518</v>
      </c>
      <c r="AL78" s="958" t="s">
        <v>960</v>
      </c>
      <c r="AM78" s="981">
        <v>9.0266849416549881</v>
      </c>
      <c r="AN78" s="1129"/>
      <c r="AO78" s="1129">
        <f t="shared" si="74"/>
        <v>-9.3939468000000002</v>
      </c>
      <c r="AP78" s="1129"/>
      <c r="AQ78" s="1129">
        <f t="shared" si="74"/>
        <v>1.1446936000000001</v>
      </c>
      <c r="AR78" s="1129"/>
      <c r="AS78" s="1129">
        <f t="shared" si="74"/>
        <v>10.263034554499999</v>
      </c>
      <c r="AT78" s="1129"/>
      <c r="AU78" s="1129">
        <f t="shared" si="74"/>
        <v>10.263034554499999</v>
      </c>
      <c r="AV78" s="1129"/>
      <c r="AW78" s="1129">
        <f t="shared" si="74"/>
        <v>10.263034554499999</v>
      </c>
      <c r="AX78" s="1129"/>
      <c r="AY78" s="1129">
        <f t="shared" si="74"/>
        <v>10.263034554499999</v>
      </c>
      <c r="AZ78" s="981">
        <f t="shared" si="63"/>
        <v>10.263034554499999</v>
      </c>
      <c r="BB78" s="971"/>
      <c r="BC78" s="971"/>
      <c r="BD78" s="972"/>
      <c r="BE78" s="971"/>
      <c r="BF78" s="971"/>
      <c r="BG78" s="971"/>
      <c r="BH78" s="971"/>
      <c r="BI78" s="971"/>
      <c r="BJ78" s="971"/>
      <c r="BK78" s="971"/>
      <c r="BL78" s="971"/>
      <c r="BM78" s="971"/>
      <c r="BN78" s="971"/>
      <c r="BO78" s="971"/>
    </row>
    <row r="79" spans="2:67">
      <c r="B79" s="958" t="s">
        <v>961</v>
      </c>
      <c r="C79" s="981">
        <f t="shared" si="75"/>
        <v>54.637999999999998</v>
      </c>
      <c r="D79" s="981">
        <f t="shared" si="75"/>
        <v>31.97</v>
      </c>
      <c r="E79" s="981">
        <f t="shared" si="64"/>
        <v>86.608000000000004</v>
      </c>
      <c r="F79" s="981">
        <f>F91+F103+F115+F127</f>
        <v>117.788391</v>
      </c>
      <c r="G79" s="981">
        <f t="shared" si="64"/>
        <v>204.39639099999999</v>
      </c>
      <c r="H79" s="981">
        <f>H91+H103+H115+H127</f>
        <v>71.673986099999993</v>
      </c>
      <c r="I79" s="981">
        <f t="shared" si="64"/>
        <v>276.07037709999997</v>
      </c>
      <c r="J79" s="981">
        <f>J91+J103+J115+J127</f>
        <v>38.171002699999995</v>
      </c>
      <c r="K79" s="981">
        <f t="shared" si="66"/>
        <v>314.24137979999995</v>
      </c>
      <c r="L79" s="981">
        <f>L91+L103+L115+L127</f>
        <v>0</v>
      </c>
      <c r="M79" s="981">
        <f t="shared" si="68"/>
        <v>314.24137979999995</v>
      </c>
      <c r="N79" s="981">
        <f>N91+N103+N115+N127</f>
        <v>0</v>
      </c>
      <c r="O79" s="981">
        <f t="shared" si="69"/>
        <v>314.24137979999995</v>
      </c>
      <c r="P79" s="981">
        <f>P91+P103+P115+P127</f>
        <v>0</v>
      </c>
      <c r="Q79" s="981">
        <f t="shared" si="71"/>
        <v>314.24137979999995</v>
      </c>
      <c r="R79" s="981">
        <f>R91+R103+R115+R127</f>
        <v>0</v>
      </c>
      <c r="S79" s="981">
        <f t="shared" si="73"/>
        <v>314.24137979999995</v>
      </c>
      <c r="U79" s="958" t="s">
        <v>961</v>
      </c>
      <c r="V79" s="981">
        <v>2.7999000000000001</v>
      </c>
      <c r="W79" s="1129">
        <f t="shared" si="62"/>
        <v>0</v>
      </c>
      <c r="X79" s="1129">
        <f t="shared" si="62"/>
        <v>6.8119711999999986</v>
      </c>
      <c r="Y79" s="1129">
        <f t="shared" si="62"/>
        <v>0</v>
      </c>
      <c r="Z79" s="1129">
        <f t="shared" si="62"/>
        <v>19.913405700000002</v>
      </c>
      <c r="AA79" s="1129">
        <f t="shared" si="62"/>
        <v>1.8131226282499997</v>
      </c>
      <c r="AB79" s="1129">
        <f t="shared" si="62"/>
        <v>21.036075824499996</v>
      </c>
      <c r="AC79" s="1129">
        <f t="shared" si="62"/>
        <v>0</v>
      </c>
      <c r="AD79" s="1129">
        <f t="shared" si="62"/>
        <v>24.662321080999998</v>
      </c>
      <c r="AE79" s="1129">
        <f t="shared" si="62"/>
        <v>0</v>
      </c>
      <c r="AF79" s="1129">
        <f t="shared" si="62"/>
        <v>24.662321080999998</v>
      </c>
      <c r="AG79" s="1129">
        <f t="shared" si="62"/>
        <v>0</v>
      </c>
      <c r="AH79" s="1129">
        <f t="shared" si="62"/>
        <v>24.662321080999998</v>
      </c>
      <c r="AI79" s="981">
        <f t="shared" si="62"/>
        <v>0</v>
      </c>
      <c r="AJ79" s="981">
        <f t="shared" si="62"/>
        <v>24.662321080999998</v>
      </c>
      <c r="AL79" s="958" t="s">
        <v>961</v>
      </c>
      <c r="AM79" s="981">
        <v>3.0017</v>
      </c>
      <c r="AN79" s="1129"/>
      <c r="AO79" s="1129">
        <f t="shared" si="74"/>
        <v>1.7872351000000002</v>
      </c>
      <c r="AP79" s="1129"/>
      <c r="AQ79" s="1129">
        <f t="shared" si="74"/>
        <v>2.4193517999999998</v>
      </c>
      <c r="AR79" s="1129"/>
      <c r="AS79" s="1129">
        <f t="shared" si="74"/>
        <v>7.0264467999999995</v>
      </c>
      <c r="AT79" s="1129"/>
      <c r="AU79" s="1129">
        <f t="shared" si="74"/>
        <v>7.0264467999999995</v>
      </c>
      <c r="AV79" s="1129"/>
      <c r="AW79" s="1129">
        <f t="shared" si="74"/>
        <v>7.0264467999999995</v>
      </c>
      <c r="AX79" s="1129"/>
      <c r="AY79" s="1129">
        <f t="shared" si="74"/>
        <v>7.0264467999999995</v>
      </c>
      <c r="AZ79" s="981">
        <f t="shared" si="63"/>
        <v>7.0264467999999995</v>
      </c>
      <c r="BB79" s="971"/>
      <c r="BC79" s="971"/>
      <c r="BD79" s="972"/>
      <c r="BE79" s="971"/>
      <c r="BF79" s="971"/>
      <c r="BG79" s="971"/>
      <c r="BH79" s="971"/>
      <c r="BI79" s="971"/>
      <c r="BJ79" s="971"/>
      <c r="BK79" s="971"/>
      <c r="BL79" s="971"/>
      <c r="BM79" s="971"/>
      <c r="BN79" s="971"/>
      <c r="BO79" s="971"/>
    </row>
    <row r="80" spans="2:67">
      <c r="B80" s="958" t="s">
        <v>962</v>
      </c>
      <c r="C80" s="981">
        <f t="shared" si="75"/>
        <v>0</v>
      </c>
      <c r="D80" s="981">
        <f t="shared" si="75"/>
        <v>1381.13247400002</v>
      </c>
      <c r="E80" s="981">
        <f t="shared" si="64"/>
        <v>1381.13247400002</v>
      </c>
      <c r="F80" s="981">
        <f>F92+F104+F116+F128</f>
        <v>2678.2893581999501</v>
      </c>
      <c r="G80" s="981">
        <f t="shared" si="64"/>
        <v>4059.4218321999701</v>
      </c>
      <c r="H80" s="981">
        <f>H92+H104+H116+H128</f>
        <v>1856.2505886000001</v>
      </c>
      <c r="I80" s="981">
        <f t="shared" si="64"/>
        <v>5915.6724207999705</v>
      </c>
      <c r="J80" s="981">
        <f>J92+J104+J116+J128</f>
        <v>5683.7458123000133</v>
      </c>
      <c r="K80" s="981">
        <f t="shared" si="66"/>
        <v>11599.418233099983</v>
      </c>
      <c r="L80" s="981">
        <f>L92+L104+L116+L128</f>
        <v>1872.8894515</v>
      </c>
      <c r="M80" s="981">
        <f t="shared" si="68"/>
        <v>13472.307684599982</v>
      </c>
      <c r="N80" s="981">
        <f>N92+N104+N116+N128</f>
        <v>1872.8894515</v>
      </c>
      <c r="O80" s="981">
        <f t="shared" si="69"/>
        <v>15345.197136099981</v>
      </c>
      <c r="P80" s="981">
        <f>P92+P104+P116+P128</f>
        <v>1872.8894515</v>
      </c>
      <c r="Q80" s="981">
        <f t="shared" si="71"/>
        <v>17218.086587599981</v>
      </c>
      <c r="R80" s="981">
        <f>R92+R104+R116+R128</f>
        <v>1872.8894515</v>
      </c>
      <c r="S80" s="981">
        <f t="shared" si="73"/>
        <v>19090.97603909998</v>
      </c>
      <c r="U80" s="958" t="s">
        <v>962</v>
      </c>
      <c r="V80" s="981">
        <v>84.866214990002049</v>
      </c>
      <c r="W80" s="1129">
        <f t="shared" si="62"/>
        <v>0</v>
      </c>
      <c r="X80" s="1129">
        <f t="shared" si="62"/>
        <v>363.10708209998694</v>
      </c>
      <c r="Y80" s="1129">
        <f t="shared" si="62"/>
        <v>0</v>
      </c>
      <c r="Z80" s="1129">
        <f t="shared" si="62"/>
        <v>696.05587149997291</v>
      </c>
      <c r="AA80" s="1129">
        <f t="shared" si="62"/>
        <v>426.28093592250099</v>
      </c>
      <c r="AB80" s="1129">
        <f t="shared" si="62"/>
        <v>887.35086311999555</v>
      </c>
      <c r="AC80" s="1129">
        <f t="shared" si="62"/>
        <v>140.46670886249998</v>
      </c>
      <c r="AD80" s="1129">
        <f t="shared" si="62"/>
        <v>1739.9127349649973</v>
      </c>
      <c r="AE80" s="1129">
        <f t="shared" si="62"/>
        <v>140.46670886249998</v>
      </c>
      <c r="AF80" s="1129">
        <f t="shared" si="62"/>
        <v>2020.8461526899973</v>
      </c>
      <c r="AG80" s="1129">
        <f t="shared" si="62"/>
        <v>140.46670886249998</v>
      </c>
      <c r="AH80" s="1129">
        <f t="shared" si="62"/>
        <v>2301.7795704149971</v>
      </c>
      <c r="AI80" s="981">
        <f t="shared" si="62"/>
        <v>140.46670886249998</v>
      </c>
      <c r="AJ80" s="981">
        <f t="shared" si="62"/>
        <v>2582.7129881399969</v>
      </c>
      <c r="AL80" s="958" t="s">
        <v>962</v>
      </c>
      <c r="AM80" s="981">
        <v>27.562650592298208</v>
      </c>
      <c r="AN80" s="1129"/>
      <c r="AO80" s="1129">
        <f t="shared" si="74"/>
        <v>22.957481000000097</v>
      </c>
      <c r="AP80" s="1129"/>
      <c r="AQ80" s="1129">
        <f t="shared" si="74"/>
        <v>9.413017700000001</v>
      </c>
      <c r="AR80" s="1129"/>
      <c r="AS80" s="1129">
        <f t="shared" si="74"/>
        <v>0</v>
      </c>
      <c r="AT80" s="1129"/>
      <c r="AU80" s="1129">
        <f t="shared" si="74"/>
        <v>0</v>
      </c>
      <c r="AV80" s="1129"/>
      <c r="AW80" s="1129">
        <f t="shared" si="74"/>
        <v>0</v>
      </c>
      <c r="AX80" s="1129"/>
      <c r="AY80" s="1129">
        <f t="shared" si="74"/>
        <v>0</v>
      </c>
      <c r="AZ80" s="981">
        <f t="shared" si="63"/>
        <v>0</v>
      </c>
      <c r="BB80" s="971"/>
      <c r="BC80" s="971"/>
      <c r="BD80" s="972"/>
      <c r="BE80" s="971"/>
      <c r="BF80" s="971"/>
      <c r="BG80" s="971"/>
      <c r="BH80" s="971"/>
      <c r="BI80" s="971"/>
      <c r="BJ80" s="971"/>
      <c r="BK80" s="971"/>
      <c r="BL80" s="971"/>
      <c r="BM80" s="971"/>
      <c r="BN80" s="971"/>
      <c r="BO80" s="971"/>
    </row>
    <row r="81" spans="2:67">
      <c r="B81" s="958" t="s">
        <v>963</v>
      </c>
      <c r="C81" s="981">
        <f t="shared" si="75"/>
        <v>0</v>
      </c>
      <c r="D81" s="981">
        <f t="shared" si="75"/>
        <v>1941.9569071999999</v>
      </c>
      <c r="E81" s="981">
        <f t="shared" si="64"/>
        <v>1941.9569071999999</v>
      </c>
      <c r="F81" s="981">
        <f>F93+F105+F117+F129</f>
        <v>3748.0893757999997</v>
      </c>
      <c r="G81" s="981">
        <f t="shared" si="64"/>
        <v>5690.0462829999997</v>
      </c>
      <c r="H81" s="981">
        <f>H93+H105+H117+H129</f>
        <v>4200.8520400999996</v>
      </c>
      <c r="I81" s="981">
        <f t="shared" si="64"/>
        <v>9890.8983230999984</v>
      </c>
      <c r="J81" s="981">
        <f>J93+J105+J117+J129</f>
        <v>0</v>
      </c>
      <c r="K81" s="981">
        <f t="shared" si="66"/>
        <v>9890.8983230999984</v>
      </c>
      <c r="L81" s="981">
        <f>L93+L105+L117+L129</f>
        <v>0</v>
      </c>
      <c r="M81" s="981">
        <f t="shared" si="68"/>
        <v>9890.8983230999984</v>
      </c>
      <c r="N81" s="981">
        <f>N93+N105+N117+N129</f>
        <v>0</v>
      </c>
      <c r="O81" s="981">
        <f t="shared" si="69"/>
        <v>9890.8983230999984</v>
      </c>
      <c r="P81" s="981">
        <f>P93+P105+P117+P129</f>
        <v>0</v>
      </c>
      <c r="Q81" s="981">
        <f t="shared" si="71"/>
        <v>9890.8983230999984</v>
      </c>
      <c r="R81" s="981">
        <f>R93+R105+R117+R129</f>
        <v>0</v>
      </c>
      <c r="S81" s="981">
        <f t="shared" si="73"/>
        <v>9890.8983230999984</v>
      </c>
      <c r="U81" s="958" t="s">
        <v>963</v>
      </c>
      <c r="V81" s="981">
        <v>116.4168592</v>
      </c>
      <c r="W81" s="1129">
        <f t="shared" si="62"/>
        <v>0</v>
      </c>
      <c r="X81" s="1129">
        <f t="shared" si="62"/>
        <v>502.19948479999994</v>
      </c>
      <c r="Y81" s="1129">
        <f t="shared" si="62"/>
        <v>0</v>
      </c>
      <c r="Z81" s="1129">
        <f t="shared" si="62"/>
        <v>1996.2066123</v>
      </c>
      <c r="AA81" s="1129">
        <f>AA93+AA105+AA117+AA129</f>
        <v>0</v>
      </c>
      <c r="AB81" s="1129">
        <f t="shared" si="62"/>
        <v>2967.2694969299996</v>
      </c>
      <c r="AC81" s="1129">
        <f t="shared" si="62"/>
        <v>0</v>
      </c>
      <c r="AD81" s="1129">
        <f t="shared" si="62"/>
        <v>2967.2694969299996</v>
      </c>
      <c r="AE81" s="1129">
        <f t="shared" si="62"/>
        <v>0</v>
      </c>
      <c r="AF81" s="1129">
        <f t="shared" si="62"/>
        <v>2967.2694969299996</v>
      </c>
      <c r="AG81" s="1129">
        <f t="shared" si="62"/>
        <v>0</v>
      </c>
      <c r="AH81" s="1129">
        <f t="shared" si="62"/>
        <v>2967.2694969299996</v>
      </c>
      <c r="AI81" s="981">
        <f t="shared" si="62"/>
        <v>0</v>
      </c>
      <c r="AJ81" s="981">
        <f t="shared" si="62"/>
        <v>2967.2694969299996</v>
      </c>
      <c r="AL81" s="958" t="s">
        <v>963</v>
      </c>
      <c r="AM81" s="981">
        <v>0</v>
      </c>
      <c r="AN81" s="1129"/>
      <c r="AO81" s="1129">
        <f t="shared" si="74"/>
        <v>0</v>
      </c>
      <c r="AP81" s="1129"/>
      <c r="AQ81" s="1129">
        <f t="shared" si="74"/>
        <v>0</v>
      </c>
      <c r="AR81" s="1129"/>
      <c r="AS81" s="1129">
        <f t="shared" si="74"/>
        <v>0</v>
      </c>
      <c r="AT81" s="1129"/>
      <c r="AU81" s="1129">
        <f t="shared" si="74"/>
        <v>0</v>
      </c>
      <c r="AV81" s="1129"/>
      <c r="AW81" s="1129">
        <f t="shared" si="74"/>
        <v>0</v>
      </c>
      <c r="AX81" s="1129"/>
      <c r="AY81" s="1129">
        <f t="shared" si="74"/>
        <v>0</v>
      </c>
      <c r="AZ81" s="981">
        <f t="shared" si="63"/>
        <v>0</v>
      </c>
      <c r="BB81" s="971"/>
      <c r="BC81" s="971"/>
      <c r="BD81" s="972"/>
      <c r="BE81" s="971"/>
      <c r="BF81" s="971"/>
      <c r="BG81" s="971"/>
      <c r="BH81" s="971"/>
      <c r="BI81" s="971"/>
      <c r="BJ81" s="971"/>
      <c r="BK81" s="971"/>
      <c r="BL81" s="971"/>
      <c r="BM81" s="971"/>
      <c r="BN81" s="971"/>
      <c r="BO81" s="971"/>
    </row>
    <row r="82" spans="2:67">
      <c r="B82" s="958" t="s">
        <v>865</v>
      </c>
      <c r="C82" s="981">
        <f t="shared" si="75"/>
        <v>633.3529479</v>
      </c>
      <c r="D82" s="981">
        <f t="shared" si="75"/>
        <v>135.43</v>
      </c>
      <c r="E82" s="981">
        <f t="shared" si="64"/>
        <v>768.78294789999995</v>
      </c>
      <c r="F82" s="981">
        <f>F94+F106+F118+F130</f>
        <v>628.6529144999821</v>
      </c>
      <c r="G82" s="981">
        <f t="shared" si="64"/>
        <v>1397.4358623999819</v>
      </c>
      <c r="H82" s="981">
        <f>H94+H106+H118+H130</f>
        <v>326.59409899999997</v>
      </c>
      <c r="I82" s="981">
        <f t="shared" si="64"/>
        <v>1724.0299613999819</v>
      </c>
      <c r="J82" s="981">
        <f>J94+J106+J118+J130</f>
        <v>784.98922963000007</v>
      </c>
      <c r="K82" s="981">
        <f t="shared" si="66"/>
        <v>2509.0191910299818</v>
      </c>
      <c r="L82" s="981">
        <f>L94+L106+L118+L130</f>
        <v>812.37081476999992</v>
      </c>
      <c r="M82" s="981">
        <f t="shared" si="68"/>
        <v>3321.3900057999817</v>
      </c>
      <c r="N82" s="981">
        <f>N94+N106+N118+N130</f>
        <v>812.37081476999992</v>
      </c>
      <c r="O82" s="981">
        <f t="shared" si="69"/>
        <v>4133.7608205699817</v>
      </c>
      <c r="P82" s="981">
        <f>P94+P106+P118+P130</f>
        <v>812.37081476999992</v>
      </c>
      <c r="Q82" s="981">
        <f t="shared" si="71"/>
        <v>4946.1316353399816</v>
      </c>
      <c r="R82" s="981">
        <f>R94+R106+R118+R130</f>
        <v>812.37081476999992</v>
      </c>
      <c r="S82" s="981">
        <f t="shared" si="73"/>
        <v>5758.5024501099815</v>
      </c>
      <c r="U82" s="958" t="s">
        <v>997</v>
      </c>
      <c r="V82" s="981">
        <v>10.044934999999995</v>
      </c>
      <c r="W82" s="1129">
        <f t="shared" si="62"/>
        <v>0</v>
      </c>
      <c r="X82" s="1129">
        <f t="shared" si="62"/>
        <v>44.2100258999996</v>
      </c>
      <c r="Y82" s="1129">
        <f t="shared" si="62"/>
        <v>0</v>
      </c>
      <c r="Z82" s="1129">
        <f t="shared" si="62"/>
        <v>80.100062799998</v>
      </c>
      <c r="AA82" s="1129">
        <f t="shared" si="62"/>
        <v>24.844909117789499</v>
      </c>
      <c r="AB82" s="1129">
        <f t="shared" si="62"/>
        <v>69.039854954548858</v>
      </c>
      <c r="AC82" s="1129">
        <f t="shared" si="62"/>
        <v>25.711536287470494</v>
      </c>
      <c r="AD82" s="1129">
        <f t="shared" si="62"/>
        <v>118.72967319012784</v>
      </c>
      <c r="AE82" s="1129">
        <f t="shared" si="62"/>
        <v>25.711536287470494</v>
      </c>
      <c r="AF82" s="1129">
        <f t="shared" si="62"/>
        <v>170.15274576506883</v>
      </c>
      <c r="AG82" s="1129">
        <f t="shared" si="62"/>
        <v>25.711536287470494</v>
      </c>
      <c r="AH82" s="1129">
        <f t="shared" si="62"/>
        <v>221.57581834000982</v>
      </c>
      <c r="AI82" s="981">
        <f t="shared" si="62"/>
        <v>25.711536287470494</v>
      </c>
      <c r="AJ82" s="981">
        <f t="shared" si="62"/>
        <v>1293.8336062319945</v>
      </c>
      <c r="AL82" s="958" t="s">
        <v>865</v>
      </c>
      <c r="AM82" s="981">
        <f>282742/10^5</f>
        <v>2.82742</v>
      </c>
      <c r="AN82" s="1129"/>
      <c r="AO82" s="1129">
        <f t="shared" si="74"/>
        <v>2.8273595</v>
      </c>
      <c r="AP82" s="1129"/>
      <c r="AQ82" s="1129">
        <f t="shared" si="74"/>
        <v>5.3571006000000008</v>
      </c>
      <c r="AR82" s="1129"/>
      <c r="AS82" s="1129">
        <f t="shared" si="74"/>
        <v>15.691765310999999</v>
      </c>
      <c r="AT82" s="1129"/>
      <c r="AU82" s="1129">
        <f t="shared" si="74"/>
        <v>15.691765310999999</v>
      </c>
      <c r="AV82" s="1129"/>
      <c r="AW82" s="1129">
        <f t="shared" si="74"/>
        <v>15.691765310999999</v>
      </c>
      <c r="AX82" s="1129"/>
      <c r="AY82" s="1129">
        <f t="shared" si="74"/>
        <v>15.691765310999999</v>
      </c>
      <c r="AZ82" s="981">
        <f t="shared" si="63"/>
        <v>15.691765310999999</v>
      </c>
      <c r="BB82" s="971"/>
      <c r="BC82" s="971"/>
      <c r="BD82" s="972"/>
      <c r="BE82" s="971"/>
      <c r="BF82" s="971"/>
      <c r="BG82" s="971"/>
      <c r="BH82" s="971"/>
      <c r="BI82" s="971"/>
      <c r="BJ82" s="971"/>
      <c r="BK82" s="971"/>
      <c r="BL82" s="971"/>
      <c r="BM82" s="971"/>
      <c r="BN82" s="971"/>
      <c r="BO82" s="971"/>
    </row>
    <row r="83" spans="2:67" ht="12" thickBot="1">
      <c r="B83" s="958" t="s">
        <v>239</v>
      </c>
      <c r="C83" s="982">
        <f>SUM(C75:C82)</f>
        <v>219940.53996240001</v>
      </c>
      <c r="D83" s="982">
        <f t="shared" ref="D83:S83" si="76">SUM(D75:D82)</f>
        <v>18058.319381200021</v>
      </c>
      <c r="E83" s="982">
        <f t="shared" si="76"/>
        <v>237998.85934360005</v>
      </c>
      <c r="F83" s="982">
        <f>SUM(F75:F82)</f>
        <v>64978.665455100141</v>
      </c>
      <c r="G83" s="982">
        <f t="shared" si="76"/>
        <v>302977.52479870018</v>
      </c>
      <c r="H83" s="982">
        <f t="shared" si="76"/>
        <v>103757.54036629992</v>
      </c>
      <c r="I83" s="982">
        <f t="shared" si="76"/>
        <v>406735.06516500009</v>
      </c>
      <c r="J83" s="982">
        <f t="shared" si="76"/>
        <v>111503.47817558993</v>
      </c>
      <c r="K83" s="982">
        <f t="shared" si="76"/>
        <v>518238.54334059008</v>
      </c>
      <c r="L83" s="2608">
        <f t="shared" si="76"/>
        <v>109986.41730138269</v>
      </c>
      <c r="M83" s="982">
        <f t="shared" si="76"/>
        <v>628224.96064197272</v>
      </c>
      <c r="N83" s="982">
        <f t="shared" si="76"/>
        <v>102843.41802472771</v>
      </c>
      <c r="O83" s="982">
        <f t="shared" si="76"/>
        <v>731068.37866670045</v>
      </c>
      <c r="P83" s="982">
        <f t="shared" si="76"/>
        <v>82463.418024727711</v>
      </c>
      <c r="Q83" s="982">
        <f t="shared" si="76"/>
        <v>813531.79669142806</v>
      </c>
      <c r="R83" s="982">
        <f t="shared" si="76"/>
        <v>82463.418024727711</v>
      </c>
      <c r="S83" s="982">
        <f t="shared" si="76"/>
        <v>895995.21471615578</v>
      </c>
      <c r="U83" s="958" t="s">
        <v>964</v>
      </c>
      <c r="V83" s="982">
        <f>SUM(V75:V82)</f>
        <v>582.3353376700021</v>
      </c>
      <c r="W83" s="983">
        <f t="shared" ref="W83:AJ83" si="77">SUM(W75:W82)</f>
        <v>0</v>
      </c>
      <c r="X83" s="983">
        <f t="shared" si="77"/>
        <v>3117.5457896017674</v>
      </c>
      <c r="Y83" s="983">
        <f t="shared" si="77"/>
        <v>0</v>
      </c>
      <c r="Z83" s="983">
        <f t="shared" si="77"/>
        <v>9699.0657761999901</v>
      </c>
      <c r="AA83" s="983">
        <f t="shared" si="77"/>
        <v>3795.0759819465911</v>
      </c>
      <c r="AB83" s="983">
        <f t="shared" si="77"/>
        <v>13726.285614009492</v>
      </c>
      <c r="AC83" s="983">
        <f t="shared" si="77"/>
        <v>3722.9052006901725</v>
      </c>
      <c r="AD83" s="983">
        <f t="shared" si="77"/>
        <v>21316.43757790267</v>
      </c>
      <c r="AE83" s="983">
        <f t="shared" si="77"/>
        <v>3556.1161675802782</v>
      </c>
      <c r="AF83" s="983">
        <f t="shared" si="77"/>
        <v>28762.247979283016</v>
      </c>
      <c r="AG83" s="983">
        <f t="shared" si="77"/>
        <v>3080.2431675802782</v>
      </c>
      <c r="AH83" s="983">
        <f t="shared" si="77"/>
        <v>35874.480314443572</v>
      </c>
      <c r="AI83" s="982">
        <f t="shared" si="77"/>
        <v>3080.2431675802782</v>
      </c>
      <c r="AJ83" s="982">
        <f t="shared" si="77"/>
        <v>43055.801364921179</v>
      </c>
      <c r="AL83" s="958" t="s">
        <v>951</v>
      </c>
      <c r="AM83" s="983">
        <f t="shared" ref="AM83:AZ83" si="78">SUM(AM75:AM82)</f>
        <v>8351.5748855339516</v>
      </c>
      <c r="AN83" s="983">
        <f t="shared" si="78"/>
        <v>0</v>
      </c>
      <c r="AO83" s="983">
        <f t="shared" si="78"/>
        <v>7394.709307099999</v>
      </c>
      <c r="AP83" s="983">
        <f t="shared" si="78"/>
        <v>0</v>
      </c>
      <c r="AQ83" s="983">
        <f t="shared" si="78"/>
        <v>7296.9877784468163</v>
      </c>
      <c r="AR83" s="983">
        <f t="shared" si="78"/>
        <v>0</v>
      </c>
      <c r="AS83" s="983">
        <f t="shared" si="78"/>
        <v>7339.1542662914553</v>
      </c>
      <c r="AT83" s="983">
        <f t="shared" si="78"/>
        <v>0</v>
      </c>
      <c r="AU83" s="983">
        <f t="shared" si="78"/>
        <v>7338.9574000182565</v>
      </c>
      <c r="AV83" s="983">
        <f t="shared" si="78"/>
        <v>0</v>
      </c>
      <c r="AW83" s="983">
        <f t="shared" si="78"/>
        <v>7339.1542662914553</v>
      </c>
      <c r="AX83" s="983">
        <f t="shared" si="78"/>
        <v>0</v>
      </c>
      <c r="AY83" s="983">
        <f t="shared" si="78"/>
        <v>7339.1542662914553</v>
      </c>
      <c r="AZ83" s="982">
        <f t="shared" si="78"/>
        <v>7339.1542662914553</v>
      </c>
      <c r="BB83" s="982">
        <f t="shared" ref="BB83" si="79">SUM(BB75:BB82)</f>
        <v>0</v>
      </c>
      <c r="BC83" s="982"/>
      <c r="BD83" s="2286">
        <f>SUM(BD75:BD82)</f>
        <v>0</v>
      </c>
      <c r="BE83" s="982"/>
      <c r="BF83" s="982">
        <f>SUM(BF75:BF82)</f>
        <v>0</v>
      </c>
      <c r="BG83" s="982"/>
      <c r="BH83" s="982">
        <f t="shared" ref="BH83:BO83" si="80">SUM(BH75:BH82)</f>
        <v>0</v>
      </c>
      <c r="BI83" s="982"/>
      <c r="BJ83" s="982">
        <f t="shared" si="80"/>
        <v>0</v>
      </c>
      <c r="BK83" s="982"/>
      <c r="BL83" s="982">
        <f t="shared" si="80"/>
        <v>0</v>
      </c>
      <c r="BM83" s="982"/>
      <c r="BN83" s="982">
        <f t="shared" si="80"/>
        <v>0</v>
      </c>
      <c r="BO83" s="982">
        <f t="shared" si="80"/>
        <v>0</v>
      </c>
    </row>
    <row r="84" spans="2:67" ht="12" thickTop="1">
      <c r="C84" s="967"/>
      <c r="D84" s="967"/>
      <c r="E84" s="967"/>
      <c r="F84" s="967"/>
      <c r="G84" s="967"/>
      <c r="H84" s="967"/>
      <c r="I84" s="967"/>
      <c r="J84" s="967"/>
      <c r="K84" s="967"/>
      <c r="L84" s="967"/>
      <c r="M84" s="967"/>
      <c r="N84" s="967"/>
      <c r="O84" s="967"/>
      <c r="P84" s="967"/>
      <c r="Q84" s="967"/>
      <c r="R84" s="967"/>
      <c r="S84" s="967"/>
      <c r="V84" s="959"/>
      <c r="W84" s="959"/>
      <c r="X84" s="959"/>
      <c r="Y84" s="959"/>
      <c r="Z84" s="959"/>
      <c r="AA84" s="959"/>
      <c r="AB84" s="959"/>
      <c r="AC84" s="959"/>
      <c r="AD84" s="959"/>
      <c r="AE84" s="959"/>
      <c r="AF84" s="959"/>
      <c r="AG84" s="959"/>
      <c r="AH84" s="959"/>
      <c r="AI84" s="959"/>
      <c r="AJ84" s="959"/>
      <c r="AK84" s="959"/>
      <c r="AL84" s="959"/>
      <c r="AM84" s="959"/>
      <c r="AN84" s="959"/>
      <c r="AO84" s="959"/>
      <c r="AP84" s="959"/>
      <c r="AQ84" s="959"/>
      <c r="AR84" s="959"/>
      <c r="AS84" s="959"/>
      <c r="AT84" s="959"/>
      <c r="AU84" s="959"/>
      <c r="AV84" s="959"/>
      <c r="AW84" s="959"/>
      <c r="AX84" s="959"/>
      <c r="AY84" s="959"/>
      <c r="AZ84" s="971"/>
      <c r="BB84" s="971"/>
      <c r="BC84" s="971"/>
      <c r="BD84" s="972"/>
      <c r="BE84" s="971"/>
      <c r="BF84" s="971"/>
      <c r="BG84" s="971"/>
      <c r="BH84" s="971"/>
      <c r="BI84" s="971"/>
      <c r="BJ84" s="971"/>
      <c r="BK84" s="971"/>
      <c r="BL84" s="971"/>
      <c r="BM84" s="971"/>
      <c r="BN84" s="971"/>
      <c r="BO84" s="971"/>
    </row>
    <row r="85" spans="2:67">
      <c r="X85" s="1129"/>
      <c r="AZ85" s="971"/>
      <c r="BB85" s="971"/>
      <c r="BC85" s="971"/>
      <c r="BD85" s="972"/>
      <c r="BE85" s="971"/>
      <c r="BF85" s="971"/>
      <c r="BG85" s="971"/>
      <c r="BH85" s="971"/>
      <c r="BI85" s="971"/>
      <c r="BJ85" s="971"/>
      <c r="BK85" s="971"/>
      <c r="BL85" s="971"/>
      <c r="BM85" s="971"/>
      <c r="BN85" s="971"/>
      <c r="BO85" s="971"/>
    </row>
    <row r="86" spans="2:67" ht="45.75" thickBot="1">
      <c r="B86" s="976" t="s">
        <v>998</v>
      </c>
      <c r="C86" s="976" t="s">
        <v>952</v>
      </c>
      <c r="D86" s="976" t="s">
        <v>987</v>
      </c>
      <c r="E86" s="976" t="s">
        <v>900</v>
      </c>
      <c r="F86" s="976" t="s">
        <v>988</v>
      </c>
      <c r="G86" s="976" t="s">
        <v>175</v>
      </c>
      <c r="H86" s="976" t="s">
        <v>989</v>
      </c>
      <c r="I86" s="976" t="s">
        <v>173</v>
      </c>
      <c r="J86" s="976" t="s">
        <v>990</v>
      </c>
      <c r="K86" s="976" t="s">
        <v>171</v>
      </c>
      <c r="L86" s="976" t="s">
        <v>991</v>
      </c>
      <c r="M86" s="976" t="s">
        <v>953</v>
      </c>
      <c r="N86" s="976" t="s">
        <v>992</v>
      </c>
      <c r="O86" s="976" t="s">
        <v>954</v>
      </c>
      <c r="P86" s="976" t="s">
        <v>993</v>
      </c>
      <c r="Q86" s="976" t="s">
        <v>955</v>
      </c>
      <c r="R86" s="965" t="s">
        <v>994</v>
      </c>
      <c r="S86" s="965" t="s">
        <v>956</v>
      </c>
      <c r="U86" s="976" t="s">
        <v>999</v>
      </c>
      <c r="V86" s="976" t="s">
        <v>900</v>
      </c>
      <c r="W86" s="976" t="s">
        <v>988</v>
      </c>
      <c r="X86" s="976" t="s">
        <v>175</v>
      </c>
      <c r="Y86" s="976" t="s">
        <v>989</v>
      </c>
      <c r="Z86" s="976" t="s">
        <v>173</v>
      </c>
      <c r="AA86" s="976" t="s">
        <v>990</v>
      </c>
      <c r="AB86" s="976" t="s">
        <v>171</v>
      </c>
      <c r="AC86" s="976" t="s">
        <v>991</v>
      </c>
      <c r="AD86" s="976" t="s">
        <v>953</v>
      </c>
      <c r="AE86" s="976" t="s">
        <v>992</v>
      </c>
      <c r="AF86" s="976" t="s">
        <v>954</v>
      </c>
      <c r="AG86" s="976" t="s">
        <v>993</v>
      </c>
      <c r="AH86" s="976" t="s">
        <v>955</v>
      </c>
      <c r="AI86" s="965" t="s">
        <v>994</v>
      </c>
      <c r="AJ86" s="965" t="s">
        <v>956</v>
      </c>
      <c r="AL86" s="976" t="s">
        <v>999</v>
      </c>
      <c r="AM86" s="976" t="s">
        <v>900</v>
      </c>
      <c r="AN86" s="976"/>
      <c r="AO86" s="976" t="s">
        <v>175</v>
      </c>
      <c r="AP86" s="976"/>
      <c r="AQ86" s="976" t="s">
        <v>173</v>
      </c>
      <c r="AR86" s="976" t="s">
        <v>990</v>
      </c>
      <c r="AS86" s="976" t="s">
        <v>171</v>
      </c>
      <c r="AT86" s="976" t="s">
        <v>991</v>
      </c>
      <c r="AU86" s="976" t="s">
        <v>953</v>
      </c>
      <c r="AV86" s="976" t="s">
        <v>992</v>
      </c>
      <c r="AW86" s="976" t="s">
        <v>954</v>
      </c>
      <c r="AX86" s="976" t="s">
        <v>993</v>
      </c>
      <c r="AY86" s="976" t="s">
        <v>955</v>
      </c>
      <c r="AZ86" s="965" t="s">
        <v>955</v>
      </c>
      <c r="BB86" s="965" t="s">
        <v>900</v>
      </c>
      <c r="BC86" s="965"/>
      <c r="BD86" s="965" t="s">
        <v>175</v>
      </c>
      <c r="BE86" s="965"/>
      <c r="BF86" s="965" t="s">
        <v>173</v>
      </c>
      <c r="BG86" s="965"/>
      <c r="BH86" s="965" t="s">
        <v>171</v>
      </c>
      <c r="BI86" s="965"/>
      <c r="BJ86" s="965" t="s">
        <v>953</v>
      </c>
      <c r="BK86" s="965"/>
      <c r="BL86" s="965" t="s">
        <v>954</v>
      </c>
      <c r="BM86" s="965"/>
      <c r="BN86" s="965" t="s">
        <v>955</v>
      </c>
      <c r="BO86" s="965" t="s">
        <v>955</v>
      </c>
    </row>
    <row r="87" spans="2:67" ht="12" thickTop="1">
      <c r="B87" s="958" t="s">
        <v>957</v>
      </c>
      <c r="C87" s="980"/>
      <c r="D87" s="980"/>
      <c r="E87" s="981">
        <f>C87+D87</f>
        <v>0</v>
      </c>
      <c r="F87" s="981"/>
      <c r="G87" s="981">
        <f>E87+F87</f>
        <v>0</v>
      </c>
      <c r="H87" s="981"/>
      <c r="I87" s="981">
        <f>G87+H87</f>
        <v>0</v>
      </c>
      <c r="J87" s="981"/>
      <c r="K87" s="981">
        <f>I87+J87</f>
        <v>0</v>
      </c>
      <c r="L87" s="981"/>
      <c r="M87" s="981">
        <f>K87+L87</f>
        <v>0</v>
      </c>
      <c r="N87" s="981"/>
      <c r="O87" s="981">
        <f>M87+N87</f>
        <v>0</v>
      </c>
      <c r="P87" s="981"/>
      <c r="Q87" s="981">
        <f>O87+P87</f>
        <v>0</v>
      </c>
      <c r="R87" s="981"/>
      <c r="S87" s="981">
        <f>Q87+R87</f>
        <v>0</v>
      </c>
      <c r="U87" s="958" t="s">
        <v>957</v>
      </c>
      <c r="V87" s="1129"/>
      <c r="W87" s="1129"/>
      <c r="X87" s="1129"/>
      <c r="Y87" s="1129">
        <f>(H87*$D135)/2</f>
        <v>0</v>
      </c>
      <c r="Z87" s="1129">
        <f>(G87*$D135)/2</f>
        <v>0</v>
      </c>
      <c r="AA87" s="1129">
        <f t="shared" ref="AA87:AA92" si="81">(J87*$D135)/2</f>
        <v>0</v>
      </c>
      <c r="AB87" s="1129">
        <f>(I87*$D135)/2</f>
        <v>0</v>
      </c>
      <c r="AC87" s="1129">
        <f t="shared" ref="AC87:AC92" si="82">(L87*$D135)/2</f>
        <v>0</v>
      </c>
      <c r="AD87" s="1129">
        <f>(K87*$D135)/2</f>
        <v>0</v>
      </c>
      <c r="AE87" s="1129">
        <f t="shared" ref="AE87:AE92" si="83">(N87*$D135)/2</f>
        <v>0</v>
      </c>
      <c r="AF87" s="1129">
        <f>(M87*$D135)/2</f>
        <v>0</v>
      </c>
      <c r="AG87" s="1129">
        <f t="shared" ref="AG87:AG92" si="84">(P87*$D135)/2</f>
        <v>0</v>
      </c>
      <c r="AH87" s="1129">
        <f>(O87*$D135)/2</f>
        <v>0</v>
      </c>
      <c r="AI87" s="981">
        <f t="shared" ref="AI87:AI92" si="85">(R87*$E135)/2</f>
        <v>0</v>
      </c>
      <c r="AJ87" s="981">
        <f>(Q87*$E135)/2</f>
        <v>0</v>
      </c>
      <c r="AL87" s="958" t="s">
        <v>957</v>
      </c>
      <c r="AM87" s="1129"/>
      <c r="AN87" s="1129"/>
      <c r="AO87" s="1129"/>
      <c r="AP87" s="1129"/>
      <c r="AQ87" s="1129">
        <f t="shared" ref="AQ87:AQ92" si="86">($C87*$C135)</f>
        <v>0</v>
      </c>
      <c r="AR87" s="1129"/>
      <c r="AS87" s="1129">
        <f t="shared" ref="AS87:AS92" si="87">($C87*$C135)</f>
        <v>0</v>
      </c>
      <c r="AT87" s="1129"/>
      <c r="AU87" s="1129">
        <f t="shared" ref="AU87:AU92" si="88">($C87*$C135)</f>
        <v>0</v>
      </c>
      <c r="AV87" s="1129"/>
      <c r="AW87" s="1129">
        <f t="shared" ref="AW87:AW92" si="89">($C87*$C135)</f>
        <v>0</v>
      </c>
      <c r="AX87" s="1129"/>
      <c r="AY87" s="1129">
        <f t="shared" ref="AY87:AZ92" si="90">($C87*$C135)</f>
        <v>0</v>
      </c>
      <c r="AZ87" s="981">
        <f t="shared" si="90"/>
        <v>0</v>
      </c>
      <c r="BB87" s="971"/>
      <c r="BC87" s="971"/>
      <c r="BD87" s="972"/>
      <c r="BE87" s="971"/>
      <c r="BF87" s="971"/>
      <c r="BG87" s="971"/>
      <c r="BH87" s="971"/>
      <c r="BI87" s="971"/>
      <c r="BJ87" s="971"/>
      <c r="BK87" s="971"/>
      <c r="BL87" s="971"/>
      <c r="BM87" s="971"/>
      <c r="BN87" s="971"/>
      <c r="BO87" s="971"/>
    </row>
    <row r="88" spans="2:67">
      <c r="B88" s="958" t="s">
        <v>958</v>
      </c>
      <c r="C88" s="981"/>
      <c r="D88" s="981"/>
      <c r="E88" s="981">
        <f t="shared" ref="E88:E94" si="91">C88+D88</f>
        <v>0</v>
      </c>
      <c r="F88" s="981"/>
      <c r="G88" s="981">
        <f t="shared" ref="G88:G94" si="92">E88+F88</f>
        <v>0</v>
      </c>
      <c r="H88" s="971"/>
      <c r="I88" s="981">
        <f t="shared" ref="I88:I94" si="93">G88+H88</f>
        <v>0</v>
      </c>
      <c r="J88" s="971"/>
      <c r="K88" s="981">
        <f t="shared" ref="K88:K94" si="94">I88+J88</f>
        <v>0</v>
      </c>
      <c r="L88" s="971"/>
      <c r="M88" s="981">
        <f t="shared" ref="M88:M94" si="95">K88+L88</f>
        <v>0</v>
      </c>
      <c r="N88" s="971"/>
      <c r="O88" s="981">
        <f t="shared" ref="O88:O94" si="96">M88+N88</f>
        <v>0</v>
      </c>
      <c r="P88" s="971"/>
      <c r="Q88" s="981">
        <f t="shared" ref="Q88:Q94" si="97">O88+P88</f>
        <v>0</v>
      </c>
      <c r="R88" s="971"/>
      <c r="S88" s="981">
        <f t="shared" ref="S88:S92" si="98">Q88+R88</f>
        <v>0</v>
      </c>
      <c r="U88" s="958" t="s">
        <v>958</v>
      </c>
      <c r="V88" s="1129"/>
      <c r="W88" s="1129"/>
      <c r="X88" s="1129"/>
      <c r="Y88" s="1129">
        <f t="shared" ref="Y88:Y92" si="99">(H88*$D136)/2</f>
        <v>0</v>
      </c>
      <c r="Z88" s="1129">
        <f>(G88*$D136)/2</f>
        <v>0</v>
      </c>
      <c r="AA88" s="1129">
        <f t="shared" si="81"/>
        <v>0</v>
      </c>
      <c r="AB88" s="1129">
        <f>(I88*$D136)/2</f>
        <v>0</v>
      </c>
      <c r="AC88" s="1129">
        <f t="shared" si="82"/>
        <v>0</v>
      </c>
      <c r="AD88" s="1129">
        <f>(K88*$D136)/2</f>
        <v>0</v>
      </c>
      <c r="AE88" s="1129">
        <f t="shared" si="83"/>
        <v>0</v>
      </c>
      <c r="AF88" s="1129">
        <f>(M88*$D136)/2</f>
        <v>0</v>
      </c>
      <c r="AG88" s="1129">
        <f t="shared" si="84"/>
        <v>0</v>
      </c>
      <c r="AH88" s="1129">
        <f>(O88*$D136)/2</f>
        <v>0</v>
      </c>
      <c r="AI88" s="981">
        <f t="shared" si="85"/>
        <v>0</v>
      </c>
      <c r="AJ88" s="981">
        <f>(Q88*$E136)/2</f>
        <v>0</v>
      </c>
      <c r="AL88" s="958" t="s">
        <v>958</v>
      </c>
      <c r="AM88" s="1129"/>
      <c r="AN88" s="1129"/>
      <c r="AO88" s="1129"/>
      <c r="AP88" s="1129"/>
      <c r="AQ88" s="1129">
        <f t="shared" si="86"/>
        <v>0</v>
      </c>
      <c r="AR88" s="1129"/>
      <c r="AS88" s="1129">
        <f t="shared" si="87"/>
        <v>0</v>
      </c>
      <c r="AT88" s="1129"/>
      <c r="AU88" s="1129">
        <f t="shared" si="88"/>
        <v>0</v>
      </c>
      <c r="AV88" s="1129"/>
      <c r="AW88" s="1129">
        <f t="shared" si="89"/>
        <v>0</v>
      </c>
      <c r="AX88" s="1129"/>
      <c r="AY88" s="1129">
        <f t="shared" si="90"/>
        <v>0</v>
      </c>
      <c r="AZ88" s="981">
        <f t="shared" si="90"/>
        <v>0</v>
      </c>
      <c r="BB88" s="971"/>
      <c r="BC88" s="971"/>
      <c r="BD88" s="972"/>
      <c r="BE88" s="971"/>
      <c r="BF88" s="971"/>
      <c r="BG88" s="971"/>
      <c r="BH88" s="971"/>
      <c r="BI88" s="971"/>
      <c r="BJ88" s="971"/>
      <c r="BK88" s="971"/>
      <c r="BL88" s="971"/>
      <c r="BM88" s="971"/>
      <c r="BN88" s="971"/>
      <c r="BO88" s="971"/>
    </row>
    <row r="89" spans="2:67" ht="12.75">
      <c r="B89" s="958" t="s">
        <v>959</v>
      </c>
      <c r="C89" s="981">
        <v>139271.0265634</v>
      </c>
      <c r="D89" s="981">
        <v>10166.1</v>
      </c>
      <c r="E89" s="981">
        <f t="shared" si="91"/>
        <v>149437.1265634</v>
      </c>
      <c r="F89" s="981">
        <f>(1829938269.03+635278.59)/10^5+7.6</f>
        <v>18313.335476199998</v>
      </c>
      <c r="G89" s="981">
        <f t="shared" si="92"/>
        <v>167750.46203960001</v>
      </c>
      <c r="H89" s="2111">
        <f>2810592878.69999/10^5-518069.14/10^5</f>
        <v>28100.748095599898</v>
      </c>
      <c r="I89" s="981">
        <f>G89+H89</f>
        <v>195851.21013519992</v>
      </c>
      <c r="J89" s="2111">
        <f>'F-2'!L37</f>
        <v>29252.477394939997</v>
      </c>
      <c r="K89" s="981">
        <f t="shared" si="94"/>
        <v>225103.68753013993</v>
      </c>
      <c r="L89" s="971">
        <f>'F-2'!Q37</f>
        <v>40111.680186106001</v>
      </c>
      <c r="M89" s="981">
        <f t="shared" si="95"/>
        <v>265215.36771624594</v>
      </c>
      <c r="N89" s="971">
        <f>L89</f>
        <v>40111.680186106001</v>
      </c>
      <c r="O89" s="981">
        <f t="shared" si="96"/>
        <v>305327.04790235194</v>
      </c>
      <c r="P89" s="971">
        <f>N89</f>
        <v>40111.680186106001</v>
      </c>
      <c r="Q89" s="981">
        <f t="shared" si="97"/>
        <v>345438.72808845795</v>
      </c>
      <c r="R89" s="971">
        <f>P89</f>
        <v>40111.680186106001</v>
      </c>
      <c r="S89" s="981">
        <f t="shared" si="98"/>
        <v>385550.40827456396</v>
      </c>
      <c r="U89" s="958" t="s">
        <v>996</v>
      </c>
      <c r="V89" s="1129">
        <f>27369208/10^5</f>
        <v>273.69207999999998</v>
      </c>
      <c r="W89" s="1129"/>
      <c r="X89" s="1129">
        <v>1099.1896265017704</v>
      </c>
      <c r="Y89" s="1129"/>
      <c r="Z89" s="1129">
        <f>236106640.62/10^5</f>
        <v>2361.0664062000001</v>
      </c>
      <c r="AA89" s="1129">
        <f>(J89*$E137)/2</f>
        <v>683.0453471718489</v>
      </c>
      <c r="AB89" s="1129">
        <f>((I89-$C89)*$E137)</f>
        <v>2642.2945728030563</v>
      </c>
      <c r="AC89" s="1129">
        <f>(L89*$E137)/2</f>
        <v>936.60773234557507</v>
      </c>
      <c r="AD89" s="1129">
        <f>((K89-$C89)*$E137)</f>
        <v>4008.3852671467548</v>
      </c>
      <c r="AE89" s="1129">
        <f>(N89*$E137)/2</f>
        <v>936.60773234557507</v>
      </c>
      <c r="AF89" s="1129">
        <f>((M89-$C89)*$E137)</f>
        <v>5881.6007318379052</v>
      </c>
      <c r="AG89" s="1129">
        <f>(P89*$E137)/2</f>
        <v>936.60773234557507</v>
      </c>
      <c r="AH89" s="1129">
        <f>((O89-$C89)*$E137)</f>
        <v>7754.8161965290556</v>
      </c>
      <c r="AI89" s="981">
        <f t="shared" si="85"/>
        <v>936.60773234557507</v>
      </c>
      <c r="AJ89" s="981">
        <f>((Q89-$C89)*$E137)</f>
        <v>9628.0316612202059</v>
      </c>
      <c r="AL89" s="958" t="s">
        <v>959</v>
      </c>
      <c r="AM89" s="1129">
        <f>529229900.94092/10^5</f>
        <v>5292.2990094092002</v>
      </c>
      <c r="AN89" s="1129"/>
      <c r="AO89" s="1129">
        <f>529060271.51/10^5</f>
        <v>5290.6027150999998</v>
      </c>
      <c r="AP89" s="1129"/>
      <c r="AQ89" s="981">
        <f>529203312.600065/10^5</f>
        <v>5292.0331260006496</v>
      </c>
      <c r="AR89" s="1129"/>
      <c r="AS89" s="1129">
        <f t="shared" si="87"/>
        <v>5292.2990094091992</v>
      </c>
      <c r="AT89" s="1129"/>
      <c r="AU89" s="1129">
        <f>($C89-BF89)*$C137</f>
        <v>5292.1021431360004</v>
      </c>
      <c r="AV89" s="1129"/>
      <c r="AW89" s="1129">
        <f t="shared" si="89"/>
        <v>5292.2990094091992</v>
      </c>
      <c r="AX89" s="1129"/>
      <c r="AY89" s="1129">
        <f t="shared" si="90"/>
        <v>5292.2990094091992</v>
      </c>
      <c r="AZ89" s="981">
        <f t="shared" si="90"/>
        <v>5292.2990094091992</v>
      </c>
      <c r="BB89" s="971"/>
      <c r="BC89" s="971"/>
      <c r="BD89" s="972"/>
      <c r="BE89" s="971"/>
      <c r="BF89" s="2287">
        <f>518069.14/10^5</f>
        <v>5.1806913999999997</v>
      </c>
      <c r="BG89" s="971"/>
      <c r="BH89" s="971"/>
      <c r="BI89" s="971"/>
      <c r="BJ89" s="971"/>
      <c r="BK89" s="971"/>
      <c r="BL89" s="971"/>
      <c r="BM89" s="971"/>
      <c r="BN89" s="971"/>
      <c r="BO89" s="971"/>
    </row>
    <row r="90" spans="2:67">
      <c r="B90" s="958" t="s">
        <v>960</v>
      </c>
      <c r="C90" s="981"/>
      <c r="D90" s="981"/>
      <c r="E90" s="981">
        <f t="shared" si="91"/>
        <v>0</v>
      </c>
      <c r="F90" s="981"/>
      <c r="G90" s="981">
        <f t="shared" si="92"/>
        <v>0</v>
      </c>
      <c r="H90" s="971"/>
      <c r="I90" s="981">
        <f t="shared" si="93"/>
        <v>0</v>
      </c>
      <c r="J90" s="971"/>
      <c r="K90" s="981">
        <f t="shared" si="94"/>
        <v>0</v>
      </c>
      <c r="L90" s="971"/>
      <c r="M90" s="981">
        <f t="shared" si="95"/>
        <v>0</v>
      </c>
      <c r="N90" s="971"/>
      <c r="O90" s="981">
        <f t="shared" si="96"/>
        <v>0</v>
      </c>
      <c r="P90" s="971"/>
      <c r="Q90" s="981">
        <f t="shared" si="97"/>
        <v>0</v>
      </c>
      <c r="R90" s="971"/>
      <c r="S90" s="981">
        <f t="shared" si="98"/>
        <v>0</v>
      </c>
      <c r="U90" s="958" t="s">
        <v>960</v>
      </c>
      <c r="V90" s="1129"/>
      <c r="W90" s="1129"/>
      <c r="X90" s="1129"/>
      <c r="Y90" s="1129">
        <f t="shared" si="99"/>
        <v>0</v>
      </c>
      <c r="Z90" s="1129">
        <f>(G90*$D138)/2</f>
        <v>0</v>
      </c>
      <c r="AA90" s="1129">
        <f t="shared" si="81"/>
        <v>0</v>
      </c>
      <c r="AB90" s="1129">
        <f>(I90*$D138)/2</f>
        <v>0</v>
      </c>
      <c r="AC90" s="1129">
        <f t="shared" si="82"/>
        <v>0</v>
      </c>
      <c r="AD90" s="1129">
        <f>(K90*$D138)/2</f>
        <v>0</v>
      </c>
      <c r="AE90" s="1129">
        <f t="shared" si="83"/>
        <v>0</v>
      </c>
      <c r="AF90" s="1129">
        <f>(M90*$D138)/2</f>
        <v>0</v>
      </c>
      <c r="AG90" s="1129">
        <f t="shared" si="84"/>
        <v>0</v>
      </c>
      <c r="AH90" s="1129">
        <f>(O90*$D138)/2</f>
        <v>0</v>
      </c>
      <c r="AI90" s="981">
        <f t="shared" si="85"/>
        <v>0</v>
      </c>
      <c r="AJ90" s="981">
        <f>(Q90*$E138)/2</f>
        <v>0</v>
      </c>
      <c r="AL90" s="958" t="s">
        <v>960</v>
      </c>
      <c r="AM90" s="1129"/>
      <c r="AN90" s="1129"/>
      <c r="AO90" s="1129"/>
      <c r="AP90" s="1129"/>
      <c r="AQ90" s="1129">
        <f t="shared" si="86"/>
        <v>0</v>
      </c>
      <c r="AR90" s="1129"/>
      <c r="AS90" s="1129">
        <f t="shared" si="87"/>
        <v>0</v>
      </c>
      <c r="AT90" s="1129"/>
      <c r="AU90" s="1129">
        <f t="shared" si="88"/>
        <v>0</v>
      </c>
      <c r="AV90" s="1129"/>
      <c r="AW90" s="1129">
        <f t="shared" si="89"/>
        <v>0</v>
      </c>
      <c r="AX90" s="1129"/>
      <c r="AY90" s="1129">
        <f t="shared" si="90"/>
        <v>0</v>
      </c>
      <c r="AZ90" s="981">
        <f t="shared" si="90"/>
        <v>0</v>
      </c>
      <c r="BB90" s="971"/>
      <c r="BC90" s="971"/>
      <c r="BD90" s="972"/>
      <c r="BE90" s="971"/>
      <c r="BF90" s="971"/>
      <c r="BG90" s="971"/>
      <c r="BH90" s="971"/>
      <c r="BI90" s="971"/>
      <c r="BJ90" s="971"/>
      <c r="BK90" s="971"/>
      <c r="BL90" s="971"/>
      <c r="BM90" s="971"/>
      <c r="BN90" s="971"/>
      <c r="BO90" s="971"/>
    </row>
    <row r="91" spans="2:67">
      <c r="B91" s="958" t="s">
        <v>961</v>
      </c>
      <c r="C91" s="981"/>
      <c r="D91" s="981"/>
      <c r="E91" s="981">
        <f t="shared" si="91"/>
        <v>0</v>
      </c>
      <c r="F91" s="981"/>
      <c r="G91" s="981">
        <f t="shared" si="92"/>
        <v>0</v>
      </c>
      <c r="H91" s="971"/>
      <c r="I91" s="981">
        <f t="shared" si="93"/>
        <v>0</v>
      </c>
      <c r="J91" s="971"/>
      <c r="K91" s="981">
        <f t="shared" si="94"/>
        <v>0</v>
      </c>
      <c r="L91" s="971"/>
      <c r="M91" s="981">
        <f t="shared" si="95"/>
        <v>0</v>
      </c>
      <c r="N91" s="971"/>
      <c r="O91" s="981">
        <f t="shared" si="96"/>
        <v>0</v>
      </c>
      <c r="P91" s="971"/>
      <c r="Q91" s="981">
        <f t="shared" si="97"/>
        <v>0</v>
      </c>
      <c r="R91" s="971"/>
      <c r="S91" s="981">
        <f t="shared" si="98"/>
        <v>0</v>
      </c>
      <c r="U91" s="958" t="s">
        <v>961</v>
      </c>
      <c r="V91" s="1129"/>
      <c r="W91" s="1129"/>
      <c r="X91" s="1129"/>
      <c r="Y91" s="1129">
        <f t="shared" si="99"/>
        <v>0</v>
      </c>
      <c r="Z91" s="1129">
        <f>(G91*$D139)/2</f>
        <v>0</v>
      </c>
      <c r="AA91" s="1129">
        <f t="shared" si="81"/>
        <v>0</v>
      </c>
      <c r="AB91" s="1129">
        <f>(I91*$D139)/2</f>
        <v>0</v>
      </c>
      <c r="AC91" s="1129">
        <f t="shared" si="82"/>
        <v>0</v>
      </c>
      <c r="AD91" s="1129">
        <f>(K91*$D139)/2</f>
        <v>0</v>
      </c>
      <c r="AE91" s="1129">
        <f t="shared" si="83"/>
        <v>0</v>
      </c>
      <c r="AF91" s="1129">
        <f>(M91*$D139)/2</f>
        <v>0</v>
      </c>
      <c r="AG91" s="1129">
        <f t="shared" si="84"/>
        <v>0</v>
      </c>
      <c r="AH91" s="1129">
        <f>(O91*$D139)/2</f>
        <v>0</v>
      </c>
      <c r="AI91" s="981">
        <f t="shared" si="85"/>
        <v>0</v>
      </c>
      <c r="AJ91" s="981">
        <f>(Q91*$E139)/2</f>
        <v>0</v>
      </c>
      <c r="AL91" s="958" t="s">
        <v>961</v>
      </c>
      <c r="AM91" s="1129"/>
      <c r="AN91" s="1129"/>
      <c r="AO91" s="1129"/>
      <c r="AP91" s="1129"/>
      <c r="AQ91" s="1129">
        <f t="shared" si="86"/>
        <v>0</v>
      </c>
      <c r="AR91" s="1129"/>
      <c r="AS91" s="1129">
        <f t="shared" si="87"/>
        <v>0</v>
      </c>
      <c r="AT91" s="1129"/>
      <c r="AU91" s="1129">
        <f t="shared" si="88"/>
        <v>0</v>
      </c>
      <c r="AV91" s="1129"/>
      <c r="AW91" s="1129">
        <f t="shared" si="89"/>
        <v>0</v>
      </c>
      <c r="AX91" s="1129"/>
      <c r="AY91" s="1129">
        <f t="shared" si="90"/>
        <v>0</v>
      </c>
      <c r="AZ91" s="981">
        <f t="shared" si="90"/>
        <v>0</v>
      </c>
      <c r="BB91" s="971"/>
      <c r="BC91" s="971"/>
      <c r="BD91" s="972"/>
      <c r="BE91" s="971"/>
      <c r="BF91" s="971"/>
      <c r="BG91" s="971"/>
      <c r="BH91" s="971"/>
      <c r="BI91" s="971"/>
      <c r="BJ91" s="971"/>
      <c r="BK91" s="971"/>
      <c r="BL91" s="971"/>
      <c r="BM91" s="971"/>
      <c r="BN91" s="971"/>
      <c r="BO91" s="971"/>
    </row>
    <row r="92" spans="2:67">
      <c r="B92" s="958" t="s">
        <v>962</v>
      </c>
      <c r="C92" s="981"/>
      <c r="D92" s="981"/>
      <c r="E92" s="981">
        <f t="shared" si="91"/>
        <v>0</v>
      </c>
      <c r="F92" s="981"/>
      <c r="G92" s="981">
        <f t="shared" si="92"/>
        <v>0</v>
      </c>
      <c r="H92" s="971"/>
      <c r="I92" s="981">
        <f t="shared" si="93"/>
        <v>0</v>
      </c>
      <c r="J92" s="971"/>
      <c r="K92" s="981">
        <f t="shared" si="94"/>
        <v>0</v>
      </c>
      <c r="L92" s="971"/>
      <c r="M92" s="981">
        <f t="shared" si="95"/>
        <v>0</v>
      </c>
      <c r="N92" s="971"/>
      <c r="O92" s="981">
        <f t="shared" si="96"/>
        <v>0</v>
      </c>
      <c r="P92" s="971"/>
      <c r="Q92" s="981">
        <f t="shared" si="97"/>
        <v>0</v>
      </c>
      <c r="R92" s="971"/>
      <c r="S92" s="981">
        <f t="shared" si="98"/>
        <v>0</v>
      </c>
      <c r="U92" s="958" t="s">
        <v>962</v>
      </c>
      <c r="V92" s="1129"/>
      <c r="W92" s="1129"/>
      <c r="X92" s="1129"/>
      <c r="Y92" s="1129">
        <f t="shared" si="99"/>
        <v>0</v>
      </c>
      <c r="Z92" s="1129">
        <f>(G92*$D140)/2</f>
        <v>0</v>
      </c>
      <c r="AA92" s="1129">
        <f t="shared" si="81"/>
        <v>0</v>
      </c>
      <c r="AB92" s="1129">
        <f>(I92*$D140)/2</f>
        <v>0</v>
      </c>
      <c r="AC92" s="1129">
        <f t="shared" si="82"/>
        <v>0</v>
      </c>
      <c r="AD92" s="1129">
        <f>(K92*$D140)/2</f>
        <v>0</v>
      </c>
      <c r="AE92" s="1129">
        <f t="shared" si="83"/>
        <v>0</v>
      </c>
      <c r="AF92" s="1129">
        <f>(M92*$D140)/2</f>
        <v>0</v>
      </c>
      <c r="AG92" s="1129">
        <f t="shared" si="84"/>
        <v>0</v>
      </c>
      <c r="AH92" s="1129">
        <f>(O92*$D140)/2</f>
        <v>0</v>
      </c>
      <c r="AI92" s="981">
        <f t="shared" si="85"/>
        <v>0</v>
      </c>
      <c r="AJ92" s="981">
        <f>(Q92*$E140)/2</f>
        <v>0</v>
      </c>
      <c r="AL92" s="958" t="s">
        <v>962</v>
      </c>
      <c r="AM92" s="1129"/>
      <c r="AN92" s="1129"/>
      <c r="AO92" s="1129"/>
      <c r="AP92" s="1129"/>
      <c r="AQ92" s="1129">
        <f t="shared" si="86"/>
        <v>0</v>
      </c>
      <c r="AR92" s="1129"/>
      <c r="AS92" s="1129">
        <f t="shared" si="87"/>
        <v>0</v>
      </c>
      <c r="AT92" s="1129"/>
      <c r="AU92" s="1129">
        <f t="shared" si="88"/>
        <v>0</v>
      </c>
      <c r="AV92" s="1129"/>
      <c r="AW92" s="1129">
        <f t="shared" si="89"/>
        <v>0</v>
      </c>
      <c r="AX92" s="1129"/>
      <c r="AY92" s="1129">
        <f t="shared" si="90"/>
        <v>0</v>
      </c>
      <c r="AZ92" s="981">
        <f t="shared" si="90"/>
        <v>0</v>
      </c>
      <c r="BB92" s="971"/>
      <c r="BC92" s="971"/>
      <c r="BD92" s="972"/>
      <c r="BE92" s="971"/>
      <c r="BF92" s="971"/>
      <c r="BG92" s="971"/>
      <c r="BH92" s="971"/>
      <c r="BI92" s="971"/>
      <c r="BJ92" s="971"/>
      <c r="BK92" s="971"/>
      <c r="BL92" s="971"/>
      <c r="BM92" s="971"/>
      <c r="BN92" s="971"/>
      <c r="BO92" s="971"/>
    </row>
    <row r="93" spans="2:67">
      <c r="B93" s="958" t="s">
        <v>963</v>
      </c>
      <c r="C93" s="981"/>
      <c r="D93" s="981"/>
      <c r="E93" s="981"/>
      <c r="F93" s="981"/>
      <c r="G93" s="981"/>
      <c r="H93" s="971"/>
      <c r="I93" s="981"/>
      <c r="J93" s="971"/>
      <c r="K93" s="981"/>
      <c r="L93" s="971"/>
      <c r="M93" s="981"/>
      <c r="N93" s="971"/>
      <c r="O93" s="981"/>
      <c r="P93" s="971"/>
      <c r="Q93" s="981"/>
      <c r="R93" s="971"/>
      <c r="S93" s="981"/>
      <c r="U93" s="958" t="s">
        <v>963</v>
      </c>
      <c r="V93" s="1129"/>
      <c r="W93" s="1129"/>
      <c r="X93" s="1129"/>
      <c r="Y93" s="1129"/>
      <c r="Z93" s="1129"/>
      <c r="AA93" s="1129"/>
      <c r="AB93" s="1129"/>
      <c r="AC93" s="1129"/>
      <c r="AD93" s="1129"/>
      <c r="AE93" s="1129"/>
      <c r="AF93" s="1129"/>
      <c r="AG93" s="1129"/>
      <c r="AH93" s="1129"/>
      <c r="AI93" s="981"/>
      <c r="AJ93" s="981"/>
      <c r="AM93" s="1129"/>
      <c r="AN93" s="1129"/>
      <c r="AO93" s="1129"/>
      <c r="AP93" s="1129"/>
      <c r="AQ93" s="1129"/>
      <c r="AR93" s="1129"/>
      <c r="AS93" s="1129"/>
      <c r="AT93" s="1129"/>
      <c r="AU93" s="1129"/>
      <c r="AV93" s="1129"/>
      <c r="AW93" s="1129"/>
      <c r="AX93" s="1129"/>
      <c r="AY93" s="1129"/>
      <c r="AZ93" s="981"/>
      <c r="BB93" s="971"/>
      <c r="BC93" s="971"/>
      <c r="BD93" s="972"/>
      <c r="BE93" s="971"/>
      <c r="BF93" s="971"/>
      <c r="BG93" s="971"/>
      <c r="BH93" s="971"/>
      <c r="BI93" s="971"/>
      <c r="BJ93" s="971"/>
      <c r="BK93" s="971"/>
      <c r="BL93" s="971"/>
      <c r="BM93" s="971"/>
      <c r="BN93" s="971"/>
      <c r="BO93" s="971"/>
    </row>
    <row r="94" spans="2:67">
      <c r="B94" s="958" t="s">
        <v>865</v>
      </c>
      <c r="C94" s="981"/>
      <c r="D94" s="981"/>
      <c r="E94" s="981">
        <f t="shared" si="91"/>
        <v>0</v>
      </c>
      <c r="F94" s="981"/>
      <c r="G94" s="981">
        <f t="shared" si="92"/>
        <v>0</v>
      </c>
      <c r="H94" s="971"/>
      <c r="I94" s="981">
        <f t="shared" si="93"/>
        <v>0</v>
      </c>
      <c r="J94" s="971"/>
      <c r="K94" s="981">
        <f t="shared" si="94"/>
        <v>0</v>
      </c>
      <c r="L94" s="971"/>
      <c r="M94" s="981">
        <f t="shared" si="95"/>
        <v>0</v>
      </c>
      <c r="N94" s="971"/>
      <c r="O94" s="981">
        <f t="shared" si="96"/>
        <v>0</v>
      </c>
      <c r="P94" s="971"/>
      <c r="Q94" s="981">
        <f t="shared" si="97"/>
        <v>0</v>
      </c>
      <c r="R94" s="971"/>
      <c r="S94" s="981">
        <f t="shared" ref="S94" si="100">Q94+R94</f>
        <v>0</v>
      </c>
      <c r="U94" s="958" t="s">
        <v>997</v>
      </c>
      <c r="V94" s="1129"/>
      <c r="W94" s="1129"/>
      <c r="X94" s="1129"/>
      <c r="Y94" s="1129">
        <f>(H94*$D141)/2</f>
        <v>0</v>
      </c>
      <c r="Z94" s="1129">
        <f>(G94*$D141)/2</f>
        <v>0</v>
      </c>
      <c r="AA94" s="1129">
        <f>(J94*$D141)/2</f>
        <v>0</v>
      </c>
      <c r="AB94" s="1129">
        <f>(I94*$D141)/2</f>
        <v>0</v>
      </c>
      <c r="AC94" s="1129">
        <f>(L94*$D141)/2</f>
        <v>0</v>
      </c>
      <c r="AD94" s="1129">
        <f>(K94*$D141)/2</f>
        <v>0</v>
      </c>
      <c r="AE94" s="1129">
        <f>(N94*$D141)/2</f>
        <v>0</v>
      </c>
      <c r="AF94" s="1129">
        <f>(M94*$D141)/2</f>
        <v>0</v>
      </c>
      <c r="AG94" s="1129">
        <f>(P94*$D141)/2</f>
        <v>0</v>
      </c>
      <c r="AH94" s="1129">
        <f>(O94*$D141)/2</f>
        <v>0</v>
      </c>
      <c r="AI94" s="981">
        <f>(R94*$E141)/2</f>
        <v>0</v>
      </c>
      <c r="AJ94" s="981">
        <f>(Q94*$E141)/2</f>
        <v>0</v>
      </c>
      <c r="AL94" s="958" t="s">
        <v>865</v>
      </c>
      <c r="AM94" s="1129"/>
      <c r="AN94" s="1129"/>
      <c r="AO94" s="1129"/>
      <c r="AP94" s="1129"/>
      <c r="AQ94" s="1129">
        <f>($C94*$C141)</f>
        <v>0</v>
      </c>
      <c r="AR94" s="1129"/>
      <c r="AS94" s="1129">
        <f>($C94*$C141)</f>
        <v>0</v>
      </c>
      <c r="AT94" s="1129"/>
      <c r="AU94" s="1129">
        <f>($C94*$C141)</f>
        <v>0</v>
      </c>
      <c r="AV94" s="1129"/>
      <c r="AW94" s="1129">
        <f>($C94*$C141)</f>
        <v>0</v>
      </c>
      <c r="AX94" s="1129"/>
      <c r="AY94" s="1129">
        <f>($C94*$C141)</f>
        <v>0</v>
      </c>
      <c r="AZ94" s="981">
        <f>($C94*$C141)</f>
        <v>0</v>
      </c>
      <c r="BB94" s="971"/>
      <c r="BC94" s="971"/>
      <c r="BD94" s="972"/>
      <c r="BE94" s="971"/>
      <c r="BF94" s="971"/>
      <c r="BG94" s="971"/>
      <c r="BH94" s="971"/>
      <c r="BI94" s="971"/>
      <c r="BJ94" s="971"/>
      <c r="BK94" s="971"/>
      <c r="BL94" s="971"/>
      <c r="BM94" s="971"/>
      <c r="BN94" s="971"/>
      <c r="BO94" s="971"/>
    </row>
    <row r="95" spans="2:67" ht="12" thickBot="1">
      <c r="B95" s="958" t="s">
        <v>951</v>
      </c>
      <c r="C95" s="982">
        <f>SUM(C88:C94)</f>
        <v>139271.0265634</v>
      </c>
      <c r="D95" s="982">
        <f>SUM(D88:D94)</f>
        <v>10166.1</v>
      </c>
      <c r="E95" s="982">
        <f>SUM(E88:E94)</f>
        <v>149437.1265634</v>
      </c>
      <c r="F95" s="982">
        <f>SUM(F88:F94)</f>
        <v>18313.335476199998</v>
      </c>
      <c r="G95" s="982">
        <f t="shared" ref="G95" si="101">SUM(G87:G94)</f>
        <v>167750.46203960001</v>
      </c>
      <c r="H95" s="982">
        <f>SUM(H88:H94)</f>
        <v>28100.748095599898</v>
      </c>
      <c r="I95" s="982">
        <f t="shared" ref="I95:Q95" si="102">SUM(I87:I94)</f>
        <v>195851.21013519992</v>
      </c>
      <c r="J95" s="982">
        <f t="shared" si="102"/>
        <v>29252.477394939997</v>
      </c>
      <c r="K95" s="982">
        <f t="shared" si="102"/>
        <v>225103.68753013993</v>
      </c>
      <c r="L95" s="982">
        <f t="shared" si="102"/>
        <v>40111.680186106001</v>
      </c>
      <c r="M95" s="982">
        <f t="shared" si="102"/>
        <v>265215.36771624594</v>
      </c>
      <c r="N95" s="982">
        <f t="shared" si="102"/>
        <v>40111.680186106001</v>
      </c>
      <c r="O95" s="982">
        <f t="shared" si="102"/>
        <v>305327.04790235194</v>
      </c>
      <c r="P95" s="982">
        <f t="shared" si="102"/>
        <v>40111.680186106001</v>
      </c>
      <c r="Q95" s="982">
        <f t="shared" si="102"/>
        <v>345438.72808845795</v>
      </c>
      <c r="R95" s="982">
        <f>SUM(R88:R94)</f>
        <v>40111.680186106001</v>
      </c>
      <c r="S95" s="982">
        <f t="shared" ref="S95" si="103">SUM(S87:S94)</f>
        <v>385550.40827456396</v>
      </c>
      <c r="U95" s="958" t="s">
        <v>964</v>
      </c>
      <c r="V95" s="983">
        <f t="shared" ref="V95:Y95" si="104">SUM(V87:V94)</f>
        <v>273.69207999999998</v>
      </c>
      <c r="W95" s="983">
        <f t="shared" si="104"/>
        <v>0</v>
      </c>
      <c r="X95" s="983">
        <f t="shared" si="104"/>
        <v>1099.1896265017704</v>
      </c>
      <c r="Y95" s="983">
        <f t="shared" si="104"/>
        <v>0</v>
      </c>
      <c r="Z95" s="983">
        <f>SUM(Z87:Z94)</f>
        <v>2361.0664062000001</v>
      </c>
      <c r="AA95" s="983">
        <f t="shared" ref="AA95:AI95" si="105">SUM(AA87:AA94)</f>
        <v>683.0453471718489</v>
      </c>
      <c r="AB95" s="983">
        <f t="shared" si="105"/>
        <v>2642.2945728030563</v>
      </c>
      <c r="AC95" s="983">
        <f t="shared" si="105"/>
        <v>936.60773234557507</v>
      </c>
      <c r="AD95" s="983">
        <f t="shared" si="105"/>
        <v>4008.3852671467548</v>
      </c>
      <c r="AE95" s="983">
        <f t="shared" si="105"/>
        <v>936.60773234557507</v>
      </c>
      <c r="AF95" s="983">
        <f t="shared" si="105"/>
        <v>5881.6007318379052</v>
      </c>
      <c r="AG95" s="983">
        <f t="shared" si="105"/>
        <v>936.60773234557507</v>
      </c>
      <c r="AH95" s="983">
        <f t="shared" si="105"/>
        <v>7754.8161965290556</v>
      </c>
      <c r="AI95" s="982">
        <f t="shared" si="105"/>
        <v>936.60773234557507</v>
      </c>
      <c r="AJ95" s="982">
        <f>SUM(AJ87:AJ94)</f>
        <v>9628.0316612202059</v>
      </c>
      <c r="AL95" s="958" t="s">
        <v>239</v>
      </c>
      <c r="AM95" s="983">
        <f t="shared" ref="AM95:AZ95" si="106">SUM(AM87:AM94)</f>
        <v>5292.2990094092002</v>
      </c>
      <c r="AN95" s="983">
        <f t="shared" si="106"/>
        <v>0</v>
      </c>
      <c r="AO95" s="983">
        <f t="shared" si="106"/>
        <v>5290.6027150999998</v>
      </c>
      <c r="AP95" s="983">
        <f t="shared" si="106"/>
        <v>0</v>
      </c>
      <c r="AQ95" s="983">
        <f t="shared" si="106"/>
        <v>5292.0331260006496</v>
      </c>
      <c r="AR95" s="983">
        <f t="shared" si="106"/>
        <v>0</v>
      </c>
      <c r="AS95" s="983">
        <f t="shared" si="106"/>
        <v>5292.2990094091992</v>
      </c>
      <c r="AT95" s="983">
        <f t="shared" si="106"/>
        <v>0</v>
      </c>
      <c r="AU95" s="983">
        <f t="shared" si="106"/>
        <v>5292.1021431360004</v>
      </c>
      <c r="AV95" s="983">
        <f t="shared" si="106"/>
        <v>0</v>
      </c>
      <c r="AW95" s="983">
        <f t="shared" si="106"/>
        <v>5292.2990094091992</v>
      </c>
      <c r="AX95" s="983">
        <f t="shared" si="106"/>
        <v>0</v>
      </c>
      <c r="AY95" s="983">
        <f t="shared" si="106"/>
        <v>5292.2990094091992</v>
      </c>
      <c r="AZ95" s="982">
        <f t="shared" si="106"/>
        <v>5292.2990094091992</v>
      </c>
      <c r="BB95" s="982">
        <f t="shared" ref="BB95:BF95" si="107">SUM(BB87:BB94)</f>
        <v>0</v>
      </c>
      <c r="BC95" s="982"/>
      <c r="BD95" s="2286">
        <f t="shared" si="107"/>
        <v>0</v>
      </c>
      <c r="BE95" s="982"/>
      <c r="BF95" s="982">
        <f t="shared" si="107"/>
        <v>5.1806913999999997</v>
      </c>
      <c r="BG95" s="982"/>
      <c r="BH95" s="982">
        <f t="shared" ref="BH95:BO95" si="108">SUM(BH87:BH94)</f>
        <v>0</v>
      </c>
      <c r="BI95" s="982"/>
      <c r="BJ95" s="982">
        <f t="shared" si="108"/>
        <v>0</v>
      </c>
      <c r="BK95" s="982"/>
      <c r="BL95" s="982">
        <f t="shared" si="108"/>
        <v>0</v>
      </c>
      <c r="BM95" s="982"/>
      <c r="BN95" s="982">
        <f t="shared" si="108"/>
        <v>0</v>
      </c>
      <c r="BO95" s="982">
        <f t="shared" si="108"/>
        <v>0</v>
      </c>
    </row>
    <row r="96" spans="2:67" ht="12" thickTop="1">
      <c r="C96" s="967"/>
      <c r="D96" s="967"/>
      <c r="E96" s="967"/>
      <c r="F96" s="967"/>
      <c r="G96" s="967"/>
      <c r="H96" s="967"/>
      <c r="I96" s="967"/>
      <c r="J96" s="967"/>
      <c r="K96" s="967"/>
      <c r="L96" s="967"/>
      <c r="M96" s="967"/>
      <c r="N96" s="967"/>
      <c r="O96" s="967"/>
      <c r="P96" s="967"/>
      <c r="Q96" s="967"/>
      <c r="R96" s="967"/>
      <c r="S96" s="967"/>
      <c r="AI96" s="971"/>
      <c r="AJ96" s="971"/>
      <c r="AZ96" s="971"/>
      <c r="BB96" s="971"/>
      <c r="BC96" s="971"/>
      <c r="BD96" s="972"/>
      <c r="BE96" s="971"/>
      <c r="BF96" s="971"/>
      <c r="BG96" s="971"/>
      <c r="BH96" s="971"/>
      <c r="BI96" s="971"/>
      <c r="BJ96" s="971"/>
      <c r="BK96" s="971"/>
      <c r="BL96" s="971"/>
      <c r="BM96" s="971"/>
      <c r="BN96" s="971"/>
      <c r="BO96" s="971"/>
    </row>
    <row r="97" spans="2:67">
      <c r="AI97" s="971"/>
      <c r="AJ97" s="971"/>
      <c r="AZ97" s="971"/>
      <c r="BB97" s="971"/>
      <c r="BC97" s="971"/>
      <c r="BD97" s="972"/>
      <c r="BE97" s="971"/>
      <c r="BF97" s="971"/>
      <c r="BG97" s="971"/>
      <c r="BH97" s="971"/>
      <c r="BI97" s="971"/>
      <c r="BJ97" s="971"/>
      <c r="BK97" s="971"/>
      <c r="BL97" s="971"/>
      <c r="BM97" s="971"/>
      <c r="BN97" s="971"/>
      <c r="BO97" s="971"/>
    </row>
    <row r="98" spans="2:67" ht="45.75" thickBot="1">
      <c r="B98" s="976" t="s">
        <v>1000</v>
      </c>
      <c r="C98" s="976" t="s">
        <v>952</v>
      </c>
      <c r="D98" s="976" t="s">
        <v>987</v>
      </c>
      <c r="E98" s="976" t="s">
        <v>900</v>
      </c>
      <c r="F98" s="976" t="s">
        <v>988</v>
      </c>
      <c r="G98" s="976" t="s">
        <v>175</v>
      </c>
      <c r="H98" s="976" t="s">
        <v>989</v>
      </c>
      <c r="I98" s="976" t="s">
        <v>173</v>
      </c>
      <c r="J98" s="976" t="s">
        <v>990</v>
      </c>
      <c r="K98" s="976" t="s">
        <v>171</v>
      </c>
      <c r="L98" s="976" t="s">
        <v>991</v>
      </c>
      <c r="M98" s="976" t="s">
        <v>953</v>
      </c>
      <c r="N98" s="976" t="s">
        <v>992</v>
      </c>
      <c r="O98" s="976" t="s">
        <v>954</v>
      </c>
      <c r="P98" s="976" t="s">
        <v>993</v>
      </c>
      <c r="Q98" s="976" t="s">
        <v>955</v>
      </c>
      <c r="R98" s="965" t="s">
        <v>994</v>
      </c>
      <c r="S98" s="965" t="s">
        <v>956</v>
      </c>
      <c r="U98" s="976" t="s">
        <v>1001</v>
      </c>
      <c r="V98" s="976" t="s">
        <v>900</v>
      </c>
      <c r="W98" s="976" t="s">
        <v>988</v>
      </c>
      <c r="X98" s="976" t="s">
        <v>175</v>
      </c>
      <c r="Y98" s="976" t="s">
        <v>989</v>
      </c>
      <c r="Z98" s="976" t="s">
        <v>173</v>
      </c>
      <c r="AA98" s="976" t="s">
        <v>990</v>
      </c>
      <c r="AB98" s="976" t="s">
        <v>171</v>
      </c>
      <c r="AC98" s="976" t="s">
        <v>991</v>
      </c>
      <c r="AD98" s="976" t="s">
        <v>953</v>
      </c>
      <c r="AE98" s="976" t="s">
        <v>992</v>
      </c>
      <c r="AF98" s="976" t="s">
        <v>954</v>
      </c>
      <c r="AG98" s="976" t="s">
        <v>993</v>
      </c>
      <c r="AH98" s="976" t="s">
        <v>955</v>
      </c>
      <c r="AI98" s="965" t="s">
        <v>993</v>
      </c>
      <c r="AJ98" s="965" t="s">
        <v>955</v>
      </c>
      <c r="AL98" s="976" t="s">
        <v>1001</v>
      </c>
      <c r="AM98" s="976" t="s">
        <v>900</v>
      </c>
      <c r="AN98" s="976"/>
      <c r="AO98" s="976" t="s">
        <v>175</v>
      </c>
      <c r="AP98" s="976"/>
      <c r="AQ98" s="976" t="s">
        <v>173</v>
      </c>
      <c r="AR98" s="976" t="s">
        <v>990</v>
      </c>
      <c r="AS98" s="976" t="s">
        <v>171</v>
      </c>
      <c r="AT98" s="976" t="s">
        <v>991</v>
      </c>
      <c r="AU98" s="976" t="s">
        <v>953</v>
      </c>
      <c r="AV98" s="976" t="s">
        <v>992</v>
      </c>
      <c r="AW98" s="976" t="s">
        <v>954</v>
      </c>
      <c r="AX98" s="976" t="s">
        <v>993</v>
      </c>
      <c r="AY98" s="976" t="s">
        <v>955</v>
      </c>
      <c r="AZ98" s="965" t="s">
        <v>955</v>
      </c>
      <c r="BB98" s="965" t="s">
        <v>900</v>
      </c>
      <c r="BC98" s="965"/>
      <c r="BD98" s="965" t="s">
        <v>175</v>
      </c>
      <c r="BE98" s="965"/>
      <c r="BF98" s="965" t="s">
        <v>173</v>
      </c>
      <c r="BG98" s="965"/>
      <c r="BH98" s="965" t="s">
        <v>171</v>
      </c>
      <c r="BI98" s="965"/>
      <c r="BJ98" s="965" t="s">
        <v>953</v>
      </c>
      <c r="BK98" s="965"/>
      <c r="BL98" s="965" t="s">
        <v>954</v>
      </c>
      <c r="BM98" s="965"/>
      <c r="BN98" s="965" t="s">
        <v>955</v>
      </c>
      <c r="BO98" s="965" t="s">
        <v>955</v>
      </c>
    </row>
    <row r="99" spans="2:67" ht="12" thickTop="1">
      <c r="B99" s="958" t="s">
        <v>957</v>
      </c>
      <c r="C99" s="1186"/>
      <c r="D99" s="1186"/>
      <c r="E99" s="1129">
        <f>C99+D99</f>
        <v>0</v>
      </c>
      <c r="F99" s="1129"/>
      <c r="G99" s="1129">
        <f>E99+F99</f>
        <v>0</v>
      </c>
      <c r="H99" s="1129"/>
      <c r="I99" s="1129">
        <f>G99+H99</f>
        <v>0</v>
      </c>
      <c r="J99" s="1129"/>
      <c r="K99" s="1129">
        <f>I99+J99</f>
        <v>0</v>
      </c>
      <c r="L99" s="1129"/>
      <c r="M99" s="1129">
        <f>K99+L99</f>
        <v>0</v>
      </c>
      <c r="N99" s="1129"/>
      <c r="O99" s="1129">
        <f>M99+N99</f>
        <v>0</v>
      </c>
      <c r="P99" s="1129"/>
      <c r="Q99" s="1129">
        <f>O99+P99</f>
        <v>0</v>
      </c>
      <c r="R99" s="981"/>
      <c r="S99" s="981">
        <f>Q99+R99</f>
        <v>0</v>
      </c>
      <c r="U99" s="958" t="s">
        <v>957</v>
      </c>
      <c r="V99" s="1129"/>
      <c r="W99" s="1129"/>
      <c r="X99" s="1129"/>
      <c r="Y99" s="1129">
        <f t="shared" ref="Y99:Y104" si="109">(H99*$D135)/2</f>
        <v>0</v>
      </c>
      <c r="Z99" s="1129">
        <f>G99*$D135</f>
        <v>0</v>
      </c>
      <c r="AA99" s="1129">
        <f t="shared" ref="AA99:AA104" si="110">(J99*$D135)/2</f>
        <v>0</v>
      </c>
      <c r="AB99" s="1129">
        <f>I99*$D135</f>
        <v>0</v>
      </c>
      <c r="AC99" s="1129">
        <f t="shared" ref="AC99:AC104" si="111">(L99*$D135)/2</f>
        <v>0</v>
      </c>
      <c r="AD99" s="1129">
        <f>K99*$D135</f>
        <v>0</v>
      </c>
      <c r="AE99" s="1129">
        <f t="shared" ref="AE99:AE104" si="112">(N99*$D135)/2</f>
        <v>0</v>
      </c>
      <c r="AF99" s="1129">
        <f>M99*$D135</f>
        <v>0</v>
      </c>
      <c r="AG99" s="1129">
        <f t="shared" ref="AG99:AG104" si="113">(P99*$D135)/2</f>
        <v>0</v>
      </c>
      <c r="AH99" s="1129">
        <f>O99*$D135</f>
        <v>0</v>
      </c>
      <c r="AI99" s="981">
        <f t="shared" ref="AI99:AI104" si="114">(R99*$E135)/2</f>
        <v>0</v>
      </c>
      <c r="AJ99" s="981">
        <f>Q99*$E135</f>
        <v>0</v>
      </c>
      <c r="AL99" s="958" t="s">
        <v>957</v>
      </c>
      <c r="AM99" s="1129"/>
      <c r="AN99" s="1129"/>
      <c r="AO99" s="1129"/>
      <c r="AP99" s="1129"/>
      <c r="AQ99" s="1129">
        <f t="shared" ref="AQ99:AQ104" si="115">($C99*$C135)</f>
        <v>0</v>
      </c>
      <c r="AR99" s="1129"/>
      <c r="AS99" s="1129">
        <f t="shared" ref="AS99:AS104" si="116">($C99*$C135)</f>
        <v>0</v>
      </c>
      <c r="AT99" s="1129"/>
      <c r="AU99" s="1129">
        <f t="shared" ref="AU99:AU104" si="117">($C99*$C135)</f>
        <v>0</v>
      </c>
      <c r="AV99" s="1129"/>
      <c r="AW99" s="1129">
        <f t="shared" ref="AW99:AW104" si="118">($C99*$C135)</f>
        <v>0</v>
      </c>
      <c r="AX99" s="1129"/>
      <c r="AY99" s="1129">
        <f t="shared" ref="AY99:AZ104" si="119">($C99*$C135)</f>
        <v>0</v>
      </c>
      <c r="AZ99" s="981">
        <f t="shared" si="119"/>
        <v>0</v>
      </c>
      <c r="BB99" s="971"/>
      <c r="BC99" s="971"/>
      <c r="BD99" s="972"/>
      <c r="BE99" s="971"/>
      <c r="BF99" s="971"/>
      <c r="BG99" s="971"/>
      <c r="BH99" s="971"/>
      <c r="BI99" s="971"/>
      <c r="BJ99" s="971"/>
      <c r="BK99" s="971"/>
      <c r="BL99" s="971"/>
      <c r="BM99" s="971"/>
      <c r="BN99" s="971"/>
      <c r="BO99" s="971"/>
    </row>
    <row r="100" spans="2:67">
      <c r="B100" s="958" t="s">
        <v>958</v>
      </c>
      <c r="C100" s="1129"/>
      <c r="D100" s="1129"/>
      <c r="E100" s="1129">
        <f t="shared" ref="E100:E106" si="120">C100+D100</f>
        <v>0</v>
      </c>
      <c r="F100" s="1129"/>
      <c r="G100" s="1129">
        <f t="shared" ref="G100:G106" si="121">E100+F100</f>
        <v>0</v>
      </c>
      <c r="I100" s="1129">
        <f t="shared" ref="I100:I106" si="122">G100+H100</f>
        <v>0</v>
      </c>
      <c r="K100" s="1129">
        <f t="shared" ref="K100:K106" si="123">I100+J100</f>
        <v>0</v>
      </c>
      <c r="M100" s="1129">
        <f t="shared" ref="M100:M106" si="124">K100+L100</f>
        <v>0</v>
      </c>
      <c r="O100" s="1129">
        <f t="shared" ref="O100:O106" si="125">M100+N100</f>
        <v>0</v>
      </c>
      <c r="Q100" s="1129">
        <f t="shared" ref="Q100:Q106" si="126">O100+P100</f>
        <v>0</v>
      </c>
      <c r="R100" s="971"/>
      <c r="S100" s="981">
        <f t="shared" ref="S100:S104" si="127">Q100+R100</f>
        <v>0</v>
      </c>
      <c r="U100" s="958" t="s">
        <v>958</v>
      </c>
      <c r="V100" s="1129"/>
      <c r="W100" s="1129"/>
      <c r="X100" s="1129"/>
      <c r="Y100" s="1129">
        <f t="shared" si="109"/>
        <v>0</v>
      </c>
      <c r="Z100" s="1129">
        <f>G100*$D136</f>
        <v>0</v>
      </c>
      <c r="AA100" s="1129">
        <f t="shared" si="110"/>
        <v>0</v>
      </c>
      <c r="AB100" s="1129">
        <f>I100*$D136</f>
        <v>0</v>
      </c>
      <c r="AC100" s="1129">
        <f t="shared" si="111"/>
        <v>0</v>
      </c>
      <c r="AD100" s="1129">
        <f>K100*$D136</f>
        <v>0</v>
      </c>
      <c r="AE100" s="1129">
        <f t="shared" si="112"/>
        <v>0</v>
      </c>
      <c r="AF100" s="1129">
        <f>M100*$D136</f>
        <v>0</v>
      </c>
      <c r="AG100" s="1129">
        <f t="shared" si="113"/>
        <v>0</v>
      </c>
      <c r="AH100" s="1129">
        <f>O100*$D136</f>
        <v>0</v>
      </c>
      <c r="AI100" s="981">
        <f t="shared" si="114"/>
        <v>0</v>
      </c>
      <c r="AJ100" s="981">
        <f>Q100*$E136</f>
        <v>0</v>
      </c>
      <c r="AL100" s="958" t="s">
        <v>958</v>
      </c>
      <c r="AM100" s="1129"/>
      <c r="AN100" s="1129"/>
      <c r="AO100" s="1129"/>
      <c r="AP100" s="1129"/>
      <c r="AQ100" s="1129">
        <f t="shared" si="115"/>
        <v>0</v>
      </c>
      <c r="AR100" s="1129"/>
      <c r="AS100" s="1129">
        <f t="shared" si="116"/>
        <v>0</v>
      </c>
      <c r="AT100" s="1129"/>
      <c r="AU100" s="1129">
        <f t="shared" si="117"/>
        <v>0</v>
      </c>
      <c r="AV100" s="1129"/>
      <c r="AW100" s="1129">
        <f t="shared" si="118"/>
        <v>0</v>
      </c>
      <c r="AX100" s="1129"/>
      <c r="AY100" s="1129">
        <f t="shared" si="119"/>
        <v>0</v>
      </c>
      <c r="AZ100" s="981">
        <f t="shared" si="119"/>
        <v>0</v>
      </c>
      <c r="BB100" s="971"/>
      <c r="BC100" s="971"/>
      <c r="BD100" s="972"/>
      <c r="BE100" s="971"/>
      <c r="BF100" s="971"/>
      <c r="BG100" s="971"/>
      <c r="BH100" s="971"/>
      <c r="BI100" s="971"/>
      <c r="BJ100" s="971"/>
      <c r="BK100" s="971"/>
      <c r="BL100" s="971"/>
      <c r="BM100" s="971"/>
      <c r="BN100" s="971"/>
      <c r="BO100" s="971"/>
    </row>
    <row r="101" spans="2:67">
      <c r="B101" s="958" t="s">
        <v>959</v>
      </c>
      <c r="C101" s="1129">
        <v>25945.904227530398</v>
      </c>
      <c r="D101" s="1129">
        <v>976.2</v>
      </c>
      <c r="E101" s="1129">
        <f t="shared" si="120"/>
        <v>26922.104227530399</v>
      </c>
      <c r="F101" s="1129">
        <v>1971.2223486999999</v>
      </c>
      <c r="G101" s="1129">
        <f t="shared" si="121"/>
        <v>28893.3265762304</v>
      </c>
      <c r="H101" s="2111">
        <f>1062377377.69/10^5</f>
        <v>10623.773776900001</v>
      </c>
      <c r="I101" s="1129">
        <f t="shared" si="122"/>
        <v>39517.100353130401</v>
      </c>
      <c r="J101" s="981">
        <f>SUM('F-2'!L18:L34)</f>
        <v>25360.69234388497</v>
      </c>
      <c r="K101" s="1129">
        <f t="shared" si="123"/>
        <v>64877.792697015371</v>
      </c>
      <c r="L101" s="971">
        <f>SUM('F-2'!Q18:Q34)</f>
        <v>4637.634188437718</v>
      </c>
      <c r="M101" s="1129">
        <f t="shared" si="124"/>
        <v>69515.426885453082</v>
      </c>
      <c r="N101" s="963">
        <f>L101</f>
        <v>4637.634188437718</v>
      </c>
      <c r="O101" s="1129">
        <f t="shared" si="125"/>
        <v>74153.0610738908</v>
      </c>
      <c r="P101" s="963">
        <f>N101</f>
        <v>4637.634188437718</v>
      </c>
      <c r="Q101" s="1129">
        <f t="shared" si="126"/>
        <v>78790.695262328518</v>
      </c>
      <c r="R101" s="971">
        <f>P101</f>
        <v>4637.634188437718</v>
      </c>
      <c r="S101" s="981">
        <f t="shared" si="127"/>
        <v>83428.329450766236</v>
      </c>
      <c r="U101" s="958" t="s">
        <v>996</v>
      </c>
      <c r="V101" s="1129">
        <f>2043462/10^5</f>
        <v>20.434619999999999</v>
      </c>
      <c r="W101" s="1129"/>
      <c r="X101" s="1129">
        <v>66.272053100000107</v>
      </c>
      <c r="Y101" s="1129"/>
      <c r="Z101" s="981">
        <f>51275344.81/10^5</f>
        <v>512.75344810000001</v>
      </c>
      <c r="AA101" s="1129">
        <f>(J101*$E137)/2</f>
        <v>592.17216622971398</v>
      </c>
      <c r="AB101" s="1129">
        <f>((I101-$C101)*$E137)</f>
        <v>633.7748590655201</v>
      </c>
      <c r="AC101" s="1129">
        <f>(L101*$E137)/2</f>
        <v>108.28875830002072</v>
      </c>
      <c r="AD101" s="1129">
        <f>((K101-$C101)*$E137)</f>
        <v>1818.1191915249481</v>
      </c>
      <c r="AE101" s="1129">
        <f>(N101*$E137)/2</f>
        <v>108.28875830002072</v>
      </c>
      <c r="AF101" s="1129">
        <f>((M101-$C101)*$E137)</f>
        <v>2034.6967081249895</v>
      </c>
      <c r="AG101" s="1129">
        <f>(P101*$E137)/2</f>
        <v>108.28875830002072</v>
      </c>
      <c r="AH101" s="1129">
        <f>((O101-$C101)*$E137)</f>
        <v>2251.2742247250308</v>
      </c>
      <c r="AI101" s="981">
        <f t="shared" si="114"/>
        <v>108.28875830002072</v>
      </c>
      <c r="AJ101" s="981">
        <f>((Q101-$C101)*$E137)</f>
        <v>2467.8517413250725</v>
      </c>
      <c r="AL101" s="958" t="s">
        <v>959</v>
      </c>
      <c r="AM101" s="1129">
        <f>98594436.06/10^5</f>
        <v>985.94436059999998</v>
      </c>
      <c r="AN101" s="1129"/>
      <c r="AO101" s="1129">
        <f>98594430.86/10^5</f>
        <v>985.9443086</v>
      </c>
      <c r="AP101" s="1129"/>
      <c r="AQ101" s="1129">
        <v>985.94436064615513</v>
      </c>
      <c r="AR101" s="1129"/>
      <c r="AS101" s="1129">
        <f t="shared" si="116"/>
        <v>985.94436064615513</v>
      </c>
      <c r="AT101" s="1129"/>
      <c r="AU101" s="1129">
        <f t="shared" si="117"/>
        <v>985.94436064615513</v>
      </c>
      <c r="AV101" s="1129"/>
      <c r="AW101" s="1129">
        <f t="shared" si="118"/>
        <v>985.94436064615513</v>
      </c>
      <c r="AX101" s="1129"/>
      <c r="AY101" s="1129">
        <f t="shared" si="119"/>
        <v>985.94436064615513</v>
      </c>
      <c r="AZ101" s="981">
        <f t="shared" si="119"/>
        <v>985.94436064615513</v>
      </c>
      <c r="BB101" s="971"/>
      <c r="BC101" s="971"/>
      <c r="BD101" s="972"/>
      <c r="BE101" s="971"/>
      <c r="BF101" s="971"/>
      <c r="BG101" s="971"/>
      <c r="BH101" s="971"/>
      <c r="BI101" s="971"/>
      <c r="BJ101" s="971"/>
      <c r="BK101" s="971"/>
      <c r="BL101" s="971"/>
      <c r="BM101" s="971"/>
      <c r="BN101" s="971"/>
      <c r="BO101" s="971"/>
    </row>
    <row r="102" spans="2:67">
      <c r="B102" s="958" t="s">
        <v>960</v>
      </c>
      <c r="C102" s="1129"/>
      <c r="D102" s="1129"/>
      <c r="E102" s="1129">
        <f t="shared" si="120"/>
        <v>0</v>
      </c>
      <c r="F102" s="1129"/>
      <c r="G102" s="1129">
        <f t="shared" si="121"/>
        <v>0</v>
      </c>
      <c r="I102" s="1129">
        <f t="shared" si="122"/>
        <v>0</v>
      </c>
      <c r="K102" s="1129">
        <f t="shared" si="123"/>
        <v>0</v>
      </c>
      <c r="M102" s="1129">
        <f t="shared" si="124"/>
        <v>0</v>
      </c>
      <c r="O102" s="1129">
        <f t="shared" si="125"/>
        <v>0</v>
      </c>
      <c r="Q102" s="1129">
        <f t="shared" si="126"/>
        <v>0</v>
      </c>
      <c r="R102" s="971"/>
      <c r="S102" s="981">
        <f t="shared" si="127"/>
        <v>0</v>
      </c>
      <c r="U102" s="958" t="s">
        <v>960</v>
      </c>
      <c r="V102" s="1129"/>
      <c r="W102" s="1129"/>
      <c r="X102" s="1129"/>
      <c r="Y102" s="1129">
        <f t="shared" si="109"/>
        <v>0</v>
      </c>
      <c r="Z102" s="1129">
        <f>G102*$D138</f>
        <v>0</v>
      </c>
      <c r="AA102" s="1129">
        <f t="shared" si="110"/>
        <v>0</v>
      </c>
      <c r="AB102" s="1129">
        <f>I102*$D138</f>
        <v>0</v>
      </c>
      <c r="AC102" s="1129">
        <f t="shared" si="111"/>
        <v>0</v>
      </c>
      <c r="AD102" s="1129">
        <f>K102*$D138</f>
        <v>0</v>
      </c>
      <c r="AE102" s="1129">
        <f t="shared" si="112"/>
        <v>0</v>
      </c>
      <c r="AF102" s="1129">
        <f>M102*$D138</f>
        <v>0</v>
      </c>
      <c r="AG102" s="1129">
        <f t="shared" si="113"/>
        <v>0</v>
      </c>
      <c r="AH102" s="1129">
        <f>O102*$D138</f>
        <v>0</v>
      </c>
      <c r="AI102" s="981">
        <f t="shared" si="114"/>
        <v>0</v>
      </c>
      <c r="AJ102" s="981">
        <f>Q102*$E138</f>
        <v>0</v>
      </c>
      <c r="AL102" s="958" t="s">
        <v>960</v>
      </c>
      <c r="AM102" s="1129"/>
      <c r="AN102" s="1129"/>
      <c r="AO102" s="1129"/>
      <c r="AP102" s="1129"/>
      <c r="AQ102" s="1129">
        <f t="shared" si="115"/>
        <v>0</v>
      </c>
      <c r="AR102" s="1129"/>
      <c r="AS102" s="1129">
        <f t="shared" si="116"/>
        <v>0</v>
      </c>
      <c r="AT102" s="1129"/>
      <c r="AU102" s="1129">
        <f t="shared" si="117"/>
        <v>0</v>
      </c>
      <c r="AV102" s="1129"/>
      <c r="AW102" s="1129">
        <f t="shared" si="118"/>
        <v>0</v>
      </c>
      <c r="AX102" s="1129"/>
      <c r="AY102" s="1129">
        <f t="shared" si="119"/>
        <v>0</v>
      </c>
      <c r="AZ102" s="981">
        <f t="shared" si="119"/>
        <v>0</v>
      </c>
      <c r="BB102" s="971"/>
      <c r="BC102" s="971"/>
      <c r="BD102" s="972"/>
      <c r="BE102" s="971"/>
      <c r="BF102" s="971"/>
      <c r="BG102" s="971"/>
      <c r="BH102" s="971"/>
      <c r="BI102" s="971"/>
      <c r="BJ102" s="971"/>
      <c r="BK102" s="971"/>
      <c r="BL102" s="971"/>
      <c r="BM102" s="971"/>
      <c r="BN102" s="971"/>
      <c r="BO102" s="971"/>
    </row>
    <row r="103" spans="2:67">
      <c r="B103" s="958" t="s">
        <v>961</v>
      </c>
      <c r="C103" s="1129"/>
      <c r="D103" s="1129"/>
      <c r="E103" s="1129">
        <f t="shared" si="120"/>
        <v>0</v>
      </c>
      <c r="F103" s="1129"/>
      <c r="G103" s="1129">
        <f t="shared" si="121"/>
        <v>0</v>
      </c>
      <c r="I103" s="1129">
        <f t="shared" si="122"/>
        <v>0</v>
      </c>
      <c r="K103" s="1129">
        <f t="shared" si="123"/>
        <v>0</v>
      </c>
      <c r="M103" s="1129">
        <f t="shared" si="124"/>
        <v>0</v>
      </c>
      <c r="O103" s="1129">
        <f t="shared" si="125"/>
        <v>0</v>
      </c>
      <c r="Q103" s="1129">
        <f t="shared" si="126"/>
        <v>0</v>
      </c>
      <c r="R103" s="971"/>
      <c r="S103" s="981">
        <f t="shared" si="127"/>
        <v>0</v>
      </c>
      <c r="U103" s="958" t="s">
        <v>961</v>
      </c>
      <c r="V103" s="1129"/>
      <c r="W103" s="1129"/>
      <c r="X103" s="1129"/>
      <c r="Y103" s="1129">
        <f t="shared" si="109"/>
        <v>0</v>
      </c>
      <c r="Z103" s="1129">
        <f>G103*$D139</f>
        <v>0</v>
      </c>
      <c r="AA103" s="1129">
        <f t="shared" si="110"/>
        <v>0</v>
      </c>
      <c r="AB103" s="1129">
        <f>I103*$D139</f>
        <v>0</v>
      </c>
      <c r="AC103" s="1129">
        <f t="shared" si="111"/>
        <v>0</v>
      </c>
      <c r="AD103" s="1129">
        <f>K103*$D139</f>
        <v>0</v>
      </c>
      <c r="AE103" s="1129">
        <f t="shared" si="112"/>
        <v>0</v>
      </c>
      <c r="AF103" s="1129">
        <f>M103*$D139</f>
        <v>0</v>
      </c>
      <c r="AG103" s="1129">
        <f t="shared" si="113"/>
        <v>0</v>
      </c>
      <c r="AH103" s="1129">
        <f>O103*$D139</f>
        <v>0</v>
      </c>
      <c r="AI103" s="981">
        <f t="shared" si="114"/>
        <v>0</v>
      </c>
      <c r="AJ103" s="981">
        <f>Q103*$E139</f>
        <v>0</v>
      </c>
      <c r="AL103" s="958" t="s">
        <v>961</v>
      </c>
      <c r="AM103" s="1129"/>
      <c r="AN103" s="1129"/>
      <c r="AO103" s="1129"/>
      <c r="AP103" s="1129"/>
      <c r="AQ103" s="1129">
        <f t="shared" si="115"/>
        <v>0</v>
      </c>
      <c r="AR103" s="1129"/>
      <c r="AS103" s="1129">
        <f t="shared" si="116"/>
        <v>0</v>
      </c>
      <c r="AT103" s="1129"/>
      <c r="AU103" s="1129">
        <f t="shared" si="117"/>
        <v>0</v>
      </c>
      <c r="AV103" s="1129"/>
      <c r="AW103" s="1129">
        <f t="shared" si="118"/>
        <v>0</v>
      </c>
      <c r="AX103" s="1129"/>
      <c r="AY103" s="1129">
        <f t="shared" si="119"/>
        <v>0</v>
      </c>
      <c r="AZ103" s="981">
        <f t="shared" si="119"/>
        <v>0</v>
      </c>
      <c r="BB103" s="971"/>
      <c r="BC103" s="971"/>
      <c r="BD103" s="972"/>
      <c r="BE103" s="971"/>
      <c r="BF103" s="971"/>
      <c r="BG103" s="971"/>
      <c r="BH103" s="971"/>
      <c r="BI103" s="971"/>
      <c r="BJ103" s="971"/>
      <c r="BK103" s="971"/>
      <c r="BL103" s="971"/>
      <c r="BM103" s="971"/>
      <c r="BN103" s="971"/>
      <c r="BO103" s="971"/>
    </row>
    <row r="104" spans="2:67">
      <c r="B104" s="958" t="s">
        <v>962</v>
      </c>
      <c r="E104" s="1129">
        <f t="shared" si="120"/>
        <v>0</v>
      </c>
      <c r="F104" s="1129"/>
      <c r="G104" s="1129">
        <f t="shared" si="121"/>
        <v>0</v>
      </c>
      <c r="I104" s="1129">
        <f t="shared" si="122"/>
        <v>0</v>
      </c>
      <c r="K104" s="1129">
        <f t="shared" si="123"/>
        <v>0</v>
      </c>
      <c r="M104" s="1129">
        <f t="shared" si="124"/>
        <v>0</v>
      </c>
      <c r="O104" s="1129">
        <f t="shared" si="125"/>
        <v>0</v>
      </c>
      <c r="Q104" s="1129">
        <f t="shared" si="126"/>
        <v>0</v>
      </c>
      <c r="R104" s="971"/>
      <c r="S104" s="981">
        <f t="shared" si="127"/>
        <v>0</v>
      </c>
      <c r="U104" s="958" t="s">
        <v>962</v>
      </c>
      <c r="V104" s="1129"/>
      <c r="W104" s="1129"/>
      <c r="X104" s="1129"/>
      <c r="Y104" s="1129">
        <f t="shared" si="109"/>
        <v>0</v>
      </c>
      <c r="Z104" s="1129">
        <f>G104*$D140</f>
        <v>0</v>
      </c>
      <c r="AA104" s="1129">
        <f t="shared" si="110"/>
        <v>0</v>
      </c>
      <c r="AB104" s="1129">
        <f>I104*$D140</f>
        <v>0</v>
      </c>
      <c r="AC104" s="1129">
        <f t="shared" si="111"/>
        <v>0</v>
      </c>
      <c r="AD104" s="1129">
        <f>K104*$D140</f>
        <v>0</v>
      </c>
      <c r="AE104" s="1129">
        <f t="shared" si="112"/>
        <v>0</v>
      </c>
      <c r="AF104" s="1129">
        <f>M104*$D140</f>
        <v>0</v>
      </c>
      <c r="AG104" s="1129">
        <f t="shared" si="113"/>
        <v>0</v>
      </c>
      <c r="AH104" s="1129">
        <f>O104*$D140</f>
        <v>0</v>
      </c>
      <c r="AI104" s="981">
        <f t="shared" si="114"/>
        <v>0</v>
      </c>
      <c r="AJ104" s="981">
        <f>Q104*$E140</f>
        <v>0</v>
      </c>
      <c r="AL104" s="958" t="s">
        <v>962</v>
      </c>
      <c r="AM104" s="1129"/>
      <c r="AN104" s="1129"/>
      <c r="AO104" s="1129"/>
      <c r="AP104" s="1129"/>
      <c r="AQ104" s="1129">
        <f t="shared" si="115"/>
        <v>0</v>
      </c>
      <c r="AR104" s="1129"/>
      <c r="AS104" s="1129">
        <f t="shared" si="116"/>
        <v>0</v>
      </c>
      <c r="AT104" s="1129"/>
      <c r="AU104" s="1129">
        <f t="shared" si="117"/>
        <v>0</v>
      </c>
      <c r="AV104" s="1129"/>
      <c r="AW104" s="1129">
        <f t="shared" si="118"/>
        <v>0</v>
      </c>
      <c r="AX104" s="1129"/>
      <c r="AY104" s="1129">
        <f t="shared" si="119"/>
        <v>0</v>
      </c>
      <c r="AZ104" s="981">
        <f t="shared" si="119"/>
        <v>0</v>
      </c>
      <c r="BB104" s="971"/>
      <c r="BC104" s="971"/>
      <c r="BD104" s="972"/>
      <c r="BE104" s="971"/>
      <c r="BF104" s="971"/>
      <c r="BG104" s="971"/>
      <c r="BH104" s="971"/>
      <c r="BI104" s="971"/>
      <c r="BJ104" s="971"/>
      <c r="BK104" s="971"/>
      <c r="BL104" s="971"/>
      <c r="BM104" s="971"/>
      <c r="BN104" s="971"/>
      <c r="BO104" s="971"/>
    </row>
    <row r="105" spans="2:67">
      <c r="B105" s="958" t="s">
        <v>963</v>
      </c>
      <c r="E105" s="1129"/>
      <c r="F105" s="1129"/>
      <c r="G105" s="1129"/>
      <c r="I105" s="1129"/>
      <c r="K105" s="1129"/>
      <c r="M105" s="1129"/>
      <c r="O105" s="1129"/>
      <c r="Q105" s="1129"/>
      <c r="R105" s="971"/>
      <c r="S105" s="981"/>
      <c r="U105" s="958" t="s">
        <v>963</v>
      </c>
      <c r="V105" s="1129"/>
      <c r="W105" s="1129"/>
      <c r="X105" s="1129"/>
      <c r="Y105" s="1129"/>
      <c r="Z105" s="1129"/>
      <c r="AA105" s="1129"/>
      <c r="AB105" s="1129"/>
      <c r="AC105" s="1129"/>
      <c r="AD105" s="1129"/>
      <c r="AE105" s="1129"/>
      <c r="AF105" s="1129"/>
      <c r="AG105" s="1129"/>
      <c r="AH105" s="1129"/>
      <c r="AI105" s="981"/>
      <c r="AJ105" s="981"/>
      <c r="AM105" s="1129"/>
      <c r="AN105" s="1129"/>
      <c r="AO105" s="1129"/>
      <c r="AP105" s="1129"/>
      <c r="AQ105" s="1129"/>
      <c r="AR105" s="1129"/>
      <c r="AS105" s="1129"/>
      <c r="AT105" s="1129"/>
      <c r="AU105" s="1129"/>
      <c r="AV105" s="1129"/>
      <c r="AW105" s="1129"/>
      <c r="AX105" s="1129"/>
      <c r="AY105" s="1129"/>
      <c r="AZ105" s="981"/>
      <c r="BB105" s="971"/>
      <c r="BC105" s="971"/>
      <c r="BD105" s="972"/>
      <c r="BE105" s="971"/>
      <c r="BF105" s="971"/>
      <c r="BG105" s="971"/>
      <c r="BH105" s="971"/>
      <c r="BI105" s="971"/>
      <c r="BJ105" s="971"/>
      <c r="BK105" s="971"/>
      <c r="BL105" s="971"/>
      <c r="BM105" s="971"/>
      <c r="BN105" s="971"/>
      <c r="BO105" s="971"/>
    </row>
    <row r="106" spans="2:67">
      <c r="B106" s="958" t="s">
        <v>865</v>
      </c>
      <c r="C106" s="1129"/>
      <c r="D106" s="1129"/>
      <c r="E106" s="1129">
        <f t="shared" si="120"/>
        <v>0</v>
      </c>
      <c r="F106" s="1129"/>
      <c r="G106" s="1129">
        <f t="shared" si="121"/>
        <v>0</v>
      </c>
      <c r="I106" s="1129">
        <f t="shared" si="122"/>
        <v>0</v>
      </c>
      <c r="K106" s="1129">
        <f t="shared" si="123"/>
        <v>0</v>
      </c>
      <c r="M106" s="1129">
        <f t="shared" si="124"/>
        <v>0</v>
      </c>
      <c r="O106" s="1129">
        <f t="shared" si="125"/>
        <v>0</v>
      </c>
      <c r="Q106" s="1129">
        <f t="shared" si="126"/>
        <v>0</v>
      </c>
      <c r="R106" s="971"/>
      <c r="S106" s="981">
        <f t="shared" ref="S106" si="128">Q106+R106</f>
        <v>0</v>
      </c>
      <c r="U106" s="958" t="s">
        <v>997</v>
      </c>
      <c r="V106" s="1129"/>
      <c r="W106" s="1129"/>
      <c r="X106" s="1129"/>
      <c r="Y106" s="1129">
        <f>(H106*$D141)/2</f>
        <v>0</v>
      </c>
      <c r="Z106" s="1129">
        <f>G106*$D141</f>
        <v>0</v>
      </c>
      <c r="AA106" s="1129">
        <f>(J106*$D141)/2</f>
        <v>0</v>
      </c>
      <c r="AB106" s="1129">
        <f>I106*$D141</f>
        <v>0</v>
      </c>
      <c r="AC106" s="1129">
        <f>(L106*$D141)/2</f>
        <v>0</v>
      </c>
      <c r="AD106" s="1129">
        <f>K106*$D141</f>
        <v>0</v>
      </c>
      <c r="AE106" s="1129">
        <f>(N106*$D141)/2</f>
        <v>0</v>
      </c>
      <c r="AF106" s="1129">
        <f>M106*$D141</f>
        <v>0</v>
      </c>
      <c r="AG106" s="1129">
        <f>(P106*$D141)/2</f>
        <v>0</v>
      </c>
      <c r="AH106" s="1129">
        <f>O106*$D141</f>
        <v>0</v>
      </c>
      <c r="AI106" s="981">
        <f>(R106*$E141)/2</f>
        <v>0</v>
      </c>
      <c r="AJ106" s="981">
        <f>Q106*$E141</f>
        <v>0</v>
      </c>
      <c r="AL106" s="958" t="s">
        <v>865</v>
      </c>
      <c r="AM106" s="1129"/>
      <c r="AN106" s="1129"/>
      <c r="AO106" s="1129"/>
      <c r="AP106" s="1129"/>
      <c r="AQ106" s="1129">
        <f>($C106*$C141)</f>
        <v>0</v>
      </c>
      <c r="AR106" s="1129"/>
      <c r="AS106" s="1129">
        <f>($C106*$C141)</f>
        <v>0</v>
      </c>
      <c r="AT106" s="1129"/>
      <c r="AU106" s="1129">
        <f>($C106*$C141)</f>
        <v>0</v>
      </c>
      <c r="AV106" s="1129"/>
      <c r="AW106" s="1129">
        <f>($C106*$C141)</f>
        <v>0</v>
      </c>
      <c r="AX106" s="1129"/>
      <c r="AY106" s="1129">
        <f>($C106*$C141)</f>
        <v>0</v>
      </c>
      <c r="AZ106" s="981">
        <f>($C106*$C141)</f>
        <v>0</v>
      </c>
      <c r="BB106" s="971"/>
      <c r="BC106" s="971"/>
      <c r="BD106" s="972"/>
      <c r="BE106" s="971"/>
      <c r="BF106" s="971"/>
      <c r="BG106" s="971"/>
      <c r="BH106" s="971"/>
      <c r="BI106" s="971"/>
      <c r="BJ106" s="971"/>
      <c r="BK106" s="971"/>
      <c r="BL106" s="971"/>
      <c r="BM106" s="971"/>
      <c r="BN106" s="971"/>
      <c r="BO106" s="971"/>
    </row>
    <row r="107" spans="2:67" ht="12" thickBot="1">
      <c r="B107" s="958" t="s">
        <v>951</v>
      </c>
      <c r="C107" s="983">
        <f>SUM(C100:C106)</f>
        <v>25945.904227530398</v>
      </c>
      <c r="D107" s="983">
        <f>SUM(D100:D106)</f>
        <v>976.2</v>
      </c>
      <c r="E107" s="983">
        <f t="shared" ref="E107" si="129">SUM(E99:E106)</f>
        <v>26922.104227530399</v>
      </c>
      <c r="F107" s="983">
        <f>SUM(F100:F106)</f>
        <v>1971.2223486999999</v>
      </c>
      <c r="G107" s="983">
        <f t="shared" ref="G107" si="130">SUM(G99:G106)</f>
        <v>28893.3265762304</v>
      </c>
      <c r="H107" s="983">
        <f>SUM(H100:H106)</f>
        <v>10623.773776900001</v>
      </c>
      <c r="I107" s="983">
        <f t="shared" ref="I107:Q107" si="131">SUM(I99:I106)</f>
        <v>39517.100353130401</v>
      </c>
      <c r="J107" s="983">
        <f t="shared" si="131"/>
        <v>25360.69234388497</v>
      </c>
      <c r="K107" s="983">
        <f t="shared" si="131"/>
        <v>64877.792697015371</v>
      </c>
      <c r="L107" s="983">
        <f t="shared" si="131"/>
        <v>4637.634188437718</v>
      </c>
      <c r="M107" s="983">
        <f t="shared" si="131"/>
        <v>69515.426885453082</v>
      </c>
      <c r="N107" s="983">
        <f t="shared" si="131"/>
        <v>4637.634188437718</v>
      </c>
      <c r="O107" s="983">
        <f t="shared" si="131"/>
        <v>74153.0610738908</v>
      </c>
      <c r="P107" s="983">
        <f t="shared" si="131"/>
        <v>4637.634188437718</v>
      </c>
      <c r="Q107" s="983">
        <f t="shared" si="131"/>
        <v>78790.695262328518</v>
      </c>
      <c r="R107" s="982">
        <f>SUM(R100:R106)</f>
        <v>4637.634188437718</v>
      </c>
      <c r="S107" s="982">
        <f t="shared" ref="S107" si="132">SUM(S99:S106)</f>
        <v>83428.329450766236</v>
      </c>
      <c r="U107" s="958" t="s">
        <v>964</v>
      </c>
      <c r="V107" s="983">
        <f>SUM(V100:V106)</f>
        <v>20.434619999999999</v>
      </c>
      <c r="W107" s="983">
        <f t="shared" ref="W107:Y107" si="133">SUM(W99:W106)</f>
        <v>0</v>
      </c>
      <c r="X107" s="983">
        <f t="shared" si="133"/>
        <v>66.272053100000107</v>
      </c>
      <c r="Y107" s="983">
        <f t="shared" si="133"/>
        <v>0</v>
      </c>
      <c r="Z107" s="983">
        <f>SUM(Z99:Z106)</f>
        <v>512.75344810000001</v>
      </c>
      <c r="AA107" s="983">
        <f t="shared" ref="AA107:AI107" si="134">SUM(AA99:AA106)</f>
        <v>592.17216622971398</v>
      </c>
      <c r="AB107" s="983">
        <f t="shared" si="134"/>
        <v>633.7748590655201</v>
      </c>
      <c r="AC107" s="983">
        <f t="shared" si="134"/>
        <v>108.28875830002072</v>
      </c>
      <c r="AD107" s="983">
        <f t="shared" si="134"/>
        <v>1818.1191915249481</v>
      </c>
      <c r="AE107" s="983">
        <f t="shared" si="134"/>
        <v>108.28875830002072</v>
      </c>
      <c r="AF107" s="983">
        <f t="shared" si="134"/>
        <v>2034.6967081249895</v>
      </c>
      <c r="AG107" s="983">
        <f t="shared" si="134"/>
        <v>108.28875830002072</v>
      </c>
      <c r="AH107" s="983">
        <f t="shared" si="134"/>
        <v>2251.2742247250308</v>
      </c>
      <c r="AI107" s="982">
        <f t="shared" si="134"/>
        <v>108.28875830002072</v>
      </c>
      <c r="AJ107" s="982">
        <f>SUM(AJ99:AJ106)</f>
        <v>2467.8517413250725</v>
      </c>
      <c r="AL107" s="958" t="s">
        <v>239</v>
      </c>
      <c r="AM107" s="983">
        <f t="shared" ref="AM107:AZ107" si="135">SUM(AM99:AM106)</f>
        <v>985.94436059999998</v>
      </c>
      <c r="AN107" s="983">
        <f t="shared" si="135"/>
        <v>0</v>
      </c>
      <c r="AO107" s="983">
        <f t="shared" si="135"/>
        <v>985.9443086</v>
      </c>
      <c r="AP107" s="983">
        <f t="shared" si="135"/>
        <v>0</v>
      </c>
      <c r="AQ107" s="983">
        <f t="shared" si="135"/>
        <v>985.94436064615513</v>
      </c>
      <c r="AR107" s="983">
        <f t="shared" si="135"/>
        <v>0</v>
      </c>
      <c r="AS107" s="983">
        <f t="shared" si="135"/>
        <v>985.94436064615513</v>
      </c>
      <c r="AT107" s="983">
        <f t="shared" si="135"/>
        <v>0</v>
      </c>
      <c r="AU107" s="983">
        <f t="shared" si="135"/>
        <v>985.94436064615513</v>
      </c>
      <c r="AV107" s="983">
        <f t="shared" si="135"/>
        <v>0</v>
      </c>
      <c r="AW107" s="983">
        <f t="shared" si="135"/>
        <v>985.94436064615513</v>
      </c>
      <c r="AX107" s="983">
        <f t="shared" si="135"/>
        <v>0</v>
      </c>
      <c r="AY107" s="983">
        <f t="shared" si="135"/>
        <v>985.94436064615513</v>
      </c>
      <c r="AZ107" s="982">
        <f t="shared" si="135"/>
        <v>985.94436064615513</v>
      </c>
      <c r="BB107" s="982">
        <f t="shared" ref="BB107:BF107" si="136">SUM(BB99:BB106)</f>
        <v>0</v>
      </c>
      <c r="BC107" s="982"/>
      <c r="BD107" s="2286">
        <f t="shared" si="136"/>
        <v>0</v>
      </c>
      <c r="BE107" s="982"/>
      <c r="BF107" s="982">
        <f t="shared" si="136"/>
        <v>0</v>
      </c>
      <c r="BG107" s="982"/>
      <c r="BH107" s="982">
        <f t="shared" ref="BH107:BO107" si="137">SUM(BH99:BH106)</f>
        <v>0</v>
      </c>
      <c r="BI107" s="982"/>
      <c r="BJ107" s="982">
        <f t="shared" si="137"/>
        <v>0</v>
      </c>
      <c r="BK107" s="982"/>
      <c r="BL107" s="982">
        <f t="shared" si="137"/>
        <v>0</v>
      </c>
      <c r="BM107" s="982"/>
      <c r="BN107" s="982">
        <f t="shared" si="137"/>
        <v>0</v>
      </c>
      <c r="BO107" s="982">
        <f t="shared" si="137"/>
        <v>0</v>
      </c>
    </row>
    <row r="108" spans="2:67" ht="12" thickTop="1">
      <c r="C108" s="967"/>
      <c r="D108" s="967"/>
      <c r="E108" s="967"/>
      <c r="F108" s="967"/>
      <c r="G108" s="967"/>
      <c r="H108" s="967"/>
      <c r="I108" s="967"/>
      <c r="J108" s="967"/>
      <c r="K108" s="967"/>
      <c r="L108" s="967"/>
      <c r="M108" s="967"/>
      <c r="N108" s="967"/>
      <c r="O108" s="967"/>
      <c r="P108" s="967"/>
      <c r="Q108" s="967"/>
      <c r="R108" s="967"/>
      <c r="S108" s="967"/>
      <c r="AI108" s="971"/>
      <c r="AJ108" s="971"/>
      <c r="AZ108" s="971"/>
      <c r="BB108" s="971"/>
      <c r="BC108" s="971"/>
      <c r="BD108" s="972"/>
      <c r="BE108" s="971"/>
      <c r="BF108" s="971"/>
      <c r="BG108" s="971"/>
      <c r="BH108" s="971"/>
      <c r="BI108" s="971"/>
      <c r="BJ108" s="971"/>
      <c r="BK108" s="971"/>
      <c r="BL108" s="971"/>
      <c r="BM108" s="971"/>
      <c r="BN108" s="971"/>
      <c r="BO108" s="971"/>
    </row>
    <row r="109" spans="2:67">
      <c r="AI109" s="971"/>
      <c r="AJ109" s="971"/>
      <c r="AZ109" s="971"/>
      <c r="BB109" s="971"/>
      <c r="BC109" s="971"/>
      <c r="BD109" s="972"/>
      <c r="BE109" s="971"/>
      <c r="BF109" s="971"/>
      <c r="BG109" s="971"/>
      <c r="BH109" s="971"/>
      <c r="BI109" s="971"/>
      <c r="BJ109" s="971"/>
      <c r="BK109" s="971"/>
      <c r="BL109" s="971"/>
      <c r="BM109" s="971"/>
      <c r="BN109" s="971"/>
      <c r="BO109" s="971"/>
    </row>
    <row r="110" spans="2:67" ht="45.75" thickBot="1">
      <c r="B110" s="976" t="s">
        <v>1002</v>
      </c>
      <c r="C110" s="976" t="s">
        <v>952</v>
      </c>
      <c r="D110" s="976" t="s">
        <v>987</v>
      </c>
      <c r="E110" s="976" t="s">
        <v>900</v>
      </c>
      <c r="F110" s="976" t="s">
        <v>988</v>
      </c>
      <c r="G110" s="976" t="s">
        <v>175</v>
      </c>
      <c r="H110" s="976" t="s">
        <v>989</v>
      </c>
      <c r="I110" s="976" t="s">
        <v>173</v>
      </c>
      <c r="J110" s="976" t="s">
        <v>990</v>
      </c>
      <c r="K110" s="976" t="s">
        <v>171</v>
      </c>
      <c r="L110" s="976" t="s">
        <v>991</v>
      </c>
      <c r="M110" s="976" t="s">
        <v>953</v>
      </c>
      <c r="N110" s="976" t="s">
        <v>992</v>
      </c>
      <c r="O110" s="976" t="s">
        <v>954</v>
      </c>
      <c r="P110" s="976" t="s">
        <v>993</v>
      </c>
      <c r="Q110" s="976" t="s">
        <v>955</v>
      </c>
      <c r="R110" s="965" t="s">
        <v>994</v>
      </c>
      <c r="S110" s="965" t="s">
        <v>956</v>
      </c>
      <c r="U110" s="976" t="s">
        <v>1003</v>
      </c>
      <c r="V110" s="976" t="s">
        <v>900</v>
      </c>
      <c r="W110" s="976" t="s">
        <v>988</v>
      </c>
      <c r="X110" s="976" t="s">
        <v>175</v>
      </c>
      <c r="Y110" s="976" t="s">
        <v>989</v>
      </c>
      <c r="Z110" s="976" t="s">
        <v>173</v>
      </c>
      <c r="AA110" s="976" t="s">
        <v>990</v>
      </c>
      <c r="AB110" s="976" t="s">
        <v>171</v>
      </c>
      <c r="AC110" s="976" t="s">
        <v>991</v>
      </c>
      <c r="AD110" s="976" t="s">
        <v>953</v>
      </c>
      <c r="AE110" s="976" t="s">
        <v>992</v>
      </c>
      <c r="AF110" s="976" t="s">
        <v>954</v>
      </c>
      <c r="AG110" s="976" t="s">
        <v>993</v>
      </c>
      <c r="AH110" s="976" t="s">
        <v>955</v>
      </c>
      <c r="AI110" s="965" t="s">
        <v>993</v>
      </c>
      <c r="AJ110" s="965" t="s">
        <v>955</v>
      </c>
      <c r="AL110" s="976" t="s">
        <v>1003</v>
      </c>
      <c r="AM110" s="976" t="s">
        <v>900</v>
      </c>
      <c r="AN110" s="976"/>
      <c r="AO110" s="976" t="s">
        <v>175</v>
      </c>
      <c r="AP110" s="976"/>
      <c r="AQ110" s="976" t="s">
        <v>173</v>
      </c>
      <c r="AR110" s="976" t="s">
        <v>990</v>
      </c>
      <c r="AS110" s="976" t="s">
        <v>171</v>
      </c>
      <c r="AT110" s="976" t="s">
        <v>991</v>
      </c>
      <c r="AU110" s="976" t="s">
        <v>953</v>
      </c>
      <c r="AV110" s="976" t="s">
        <v>992</v>
      </c>
      <c r="AW110" s="976" t="s">
        <v>954</v>
      </c>
      <c r="AX110" s="976" t="s">
        <v>993</v>
      </c>
      <c r="AY110" s="976" t="s">
        <v>955</v>
      </c>
      <c r="AZ110" s="965" t="s">
        <v>955</v>
      </c>
      <c r="BB110" s="965" t="s">
        <v>900</v>
      </c>
      <c r="BC110" s="965"/>
      <c r="BD110" s="965" t="s">
        <v>175</v>
      </c>
      <c r="BE110" s="965"/>
      <c r="BF110" s="965" t="s">
        <v>173</v>
      </c>
      <c r="BG110" s="965"/>
      <c r="BH110" s="965" t="s">
        <v>171</v>
      </c>
      <c r="BI110" s="965"/>
      <c r="BJ110" s="965" t="s">
        <v>953</v>
      </c>
      <c r="BK110" s="965"/>
      <c r="BL110" s="965" t="s">
        <v>954</v>
      </c>
      <c r="BM110" s="965"/>
      <c r="BN110" s="965" t="s">
        <v>955</v>
      </c>
      <c r="BO110" s="965" t="s">
        <v>955</v>
      </c>
    </row>
    <row r="111" spans="2:67" ht="12" thickTop="1">
      <c r="B111" s="958" t="s">
        <v>957</v>
      </c>
      <c r="C111" s="1186"/>
      <c r="D111" s="1186"/>
      <c r="E111" s="1129">
        <f>C111+D111</f>
        <v>0</v>
      </c>
      <c r="F111" s="1129"/>
      <c r="G111" s="1129">
        <f>E111+F111</f>
        <v>0</v>
      </c>
      <c r="H111" s="1129"/>
      <c r="I111" s="1129">
        <f>G111+H111</f>
        <v>0</v>
      </c>
      <c r="J111" s="1129"/>
      <c r="K111" s="1129">
        <f>I111+J111</f>
        <v>0</v>
      </c>
      <c r="L111" s="1129"/>
      <c r="M111" s="1129">
        <f>K111+L111</f>
        <v>0</v>
      </c>
      <c r="N111" s="1129"/>
      <c r="O111" s="1129">
        <f>M111+N111</f>
        <v>0</v>
      </c>
      <c r="P111" s="1129"/>
      <c r="Q111" s="1129">
        <f>O111+P111</f>
        <v>0</v>
      </c>
      <c r="R111" s="981"/>
      <c r="S111" s="981">
        <f>Q111+R111</f>
        <v>0</v>
      </c>
      <c r="U111" s="958" t="s">
        <v>957</v>
      </c>
      <c r="V111" s="1129"/>
      <c r="W111" s="1129"/>
      <c r="X111" s="1129"/>
      <c r="Y111" s="1129">
        <f t="shared" ref="Y111:Y116" si="138">(H111*$D135)/2</f>
        <v>0</v>
      </c>
      <c r="Z111" s="1129">
        <f t="shared" ref="Z111:Z116" si="139">G111*$D135</f>
        <v>0</v>
      </c>
      <c r="AA111" s="1129">
        <f t="shared" ref="AA111:AA116" si="140">(J111*$D135)/2</f>
        <v>0</v>
      </c>
      <c r="AB111" s="1129">
        <f t="shared" ref="AB111:AB116" si="141">I111*$D135</f>
        <v>0</v>
      </c>
      <c r="AC111" s="1129">
        <f t="shared" ref="AC111:AC116" si="142">(L111*$D135)/2</f>
        <v>0</v>
      </c>
      <c r="AD111" s="1129">
        <f t="shared" ref="AD111:AD116" si="143">K111*$D135</f>
        <v>0</v>
      </c>
      <c r="AE111" s="1129">
        <f t="shared" ref="AE111:AE116" si="144">(N111*$D135)/2</f>
        <v>0</v>
      </c>
      <c r="AF111" s="1129">
        <f t="shared" ref="AF111:AF116" si="145">M111*$D135</f>
        <v>0</v>
      </c>
      <c r="AG111" s="1129">
        <f t="shared" ref="AG111:AG116" si="146">(P111*$D135)/2</f>
        <v>0</v>
      </c>
      <c r="AH111" s="1129">
        <f t="shared" ref="AH111:AH116" si="147">O111*$D135</f>
        <v>0</v>
      </c>
      <c r="AI111" s="981">
        <f>(R111*$E135)/2</f>
        <v>0</v>
      </c>
      <c r="AJ111" s="981">
        <f>Q111*$E135</f>
        <v>0</v>
      </c>
      <c r="AL111" s="958" t="s">
        <v>957</v>
      </c>
      <c r="AM111" s="1129"/>
      <c r="AN111" s="1129"/>
      <c r="AO111" s="1129"/>
      <c r="AP111" s="1129"/>
      <c r="AQ111" s="1129">
        <f t="shared" ref="AQ111:AQ116" si="148">($C111*$C147)</f>
        <v>0</v>
      </c>
      <c r="AR111" s="1129"/>
      <c r="AS111" s="1129">
        <f t="shared" ref="AS111:AS116" si="149">($C111*$C147)</f>
        <v>0</v>
      </c>
      <c r="AT111" s="1129"/>
      <c r="AU111" s="1129">
        <f t="shared" ref="AU111:AU116" si="150">($C111*$C147)</f>
        <v>0</v>
      </c>
      <c r="AV111" s="1129"/>
      <c r="AW111" s="1129">
        <f t="shared" ref="AW111:AW116" si="151">($C111*$C147)</f>
        <v>0</v>
      </c>
      <c r="AX111" s="1129"/>
      <c r="AY111" s="1129">
        <f t="shared" ref="AY111:AY116" si="152">($C111*$C147)</f>
        <v>0</v>
      </c>
      <c r="AZ111" s="981">
        <f>($C111*$C148)</f>
        <v>0</v>
      </c>
      <c r="BB111" s="971"/>
      <c r="BC111" s="971"/>
      <c r="BD111" s="972"/>
      <c r="BE111" s="971"/>
      <c r="BF111" s="971"/>
      <c r="BG111" s="971"/>
      <c r="BH111" s="971"/>
      <c r="BI111" s="971"/>
      <c r="BJ111" s="971"/>
      <c r="BK111" s="971"/>
      <c r="BL111" s="971"/>
      <c r="BM111" s="971"/>
      <c r="BN111" s="971"/>
      <c r="BO111" s="971"/>
    </row>
    <row r="112" spans="2:67">
      <c r="B112" s="958" t="s">
        <v>958</v>
      </c>
      <c r="C112" s="1129"/>
      <c r="D112" s="1129"/>
      <c r="E112" s="1129">
        <f t="shared" ref="E112:E118" si="153">C112+D112</f>
        <v>0</v>
      </c>
      <c r="F112" s="1129"/>
      <c r="G112" s="1129">
        <f t="shared" ref="G112:G118" si="154">E112+F112</f>
        <v>0</v>
      </c>
      <c r="I112" s="1129">
        <f t="shared" ref="I112:I118" si="155">G112+H112</f>
        <v>0</v>
      </c>
      <c r="K112" s="1129">
        <f t="shared" ref="K112:K118" si="156">I112+J112</f>
        <v>0</v>
      </c>
      <c r="M112" s="1129">
        <f t="shared" ref="M112:M118" si="157">K112+L112</f>
        <v>0</v>
      </c>
      <c r="O112" s="1129">
        <f t="shared" ref="O112:O118" si="158">M112+N112</f>
        <v>0</v>
      </c>
      <c r="Q112" s="1129">
        <f t="shared" ref="Q112:Q118" si="159">O112+P112</f>
        <v>0</v>
      </c>
      <c r="R112" s="971"/>
      <c r="S112" s="981">
        <f t="shared" ref="S112:S116" si="160">Q112+R112</f>
        <v>0</v>
      </c>
      <c r="U112" s="958" t="s">
        <v>958</v>
      </c>
      <c r="V112" s="1129"/>
      <c r="W112" s="1129"/>
      <c r="X112" s="1129"/>
      <c r="Y112" s="1129">
        <f t="shared" si="138"/>
        <v>0</v>
      </c>
      <c r="Z112" s="1129">
        <f t="shared" si="139"/>
        <v>0</v>
      </c>
      <c r="AA112" s="1129">
        <f t="shared" si="140"/>
        <v>0</v>
      </c>
      <c r="AB112" s="1129">
        <f t="shared" si="141"/>
        <v>0</v>
      </c>
      <c r="AC112" s="1129">
        <f t="shared" si="142"/>
        <v>0</v>
      </c>
      <c r="AD112" s="1129">
        <f t="shared" si="143"/>
        <v>0</v>
      </c>
      <c r="AE112" s="1129">
        <f t="shared" si="144"/>
        <v>0</v>
      </c>
      <c r="AF112" s="1129">
        <f t="shared" si="145"/>
        <v>0</v>
      </c>
      <c r="AG112" s="1129">
        <f t="shared" si="146"/>
        <v>0</v>
      </c>
      <c r="AH112" s="1129">
        <f t="shared" si="147"/>
        <v>0</v>
      </c>
      <c r="AI112" s="981">
        <f>(R112*$E136)/2</f>
        <v>0</v>
      </c>
      <c r="AJ112" s="981">
        <f>Q112*$E136</f>
        <v>0</v>
      </c>
      <c r="AL112" s="958" t="s">
        <v>958</v>
      </c>
      <c r="AM112" s="1129"/>
      <c r="AN112" s="1129"/>
      <c r="AO112" s="1129"/>
      <c r="AP112" s="1129"/>
      <c r="AQ112" s="1129">
        <f t="shared" si="148"/>
        <v>0</v>
      </c>
      <c r="AR112" s="1129"/>
      <c r="AS112" s="1129">
        <f t="shared" si="149"/>
        <v>0</v>
      </c>
      <c r="AT112" s="1129"/>
      <c r="AU112" s="1129">
        <f t="shared" si="150"/>
        <v>0</v>
      </c>
      <c r="AV112" s="1129"/>
      <c r="AW112" s="1129">
        <f t="shared" si="151"/>
        <v>0</v>
      </c>
      <c r="AX112" s="1129"/>
      <c r="AY112" s="1129">
        <f t="shared" si="152"/>
        <v>0</v>
      </c>
      <c r="AZ112" s="981">
        <f>($C112*$C149)</f>
        <v>0</v>
      </c>
      <c r="BB112" s="971"/>
      <c r="BC112" s="971"/>
      <c r="BD112" s="972"/>
      <c r="BE112" s="971"/>
      <c r="BF112" s="971"/>
      <c r="BG112" s="971"/>
      <c r="BH112" s="971"/>
      <c r="BI112" s="971"/>
      <c r="BJ112" s="971"/>
      <c r="BK112" s="971"/>
      <c r="BL112" s="971"/>
      <c r="BM112" s="971"/>
      <c r="BN112" s="971"/>
      <c r="BO112" s="971"/>
    </row>
    <row r="113" spans="2:67" ht="12.75">
      <c r="B113" s="958" t="s">
        <v>959</v>
      </c>
      <c r="C113" s="1129">
        <f>340279498.87/10^5</f>
        <v>3402.7949887</v>
      </c>
      <c r="D113" s="1129">
        <v>275.74</v>
      </c>
      <c r="E113" s="1129">
        <f t="shared" si="153"/>
        <v>3678.5349887000002</v>
      </c>
      <c r="F113" s="1129">
        <f>381990782.38/10^5</f>
        <v>3819.9078237999997</v>
      </c>
      <c r="G113" s="1129">
        <f t="shared" si="154"/>
        <v>7498.4428124999995</v>
      </c>
      <c r="H113" s="2111">
        <f>(901141430.36+4650865.75)/10^5</f>
        <v>9057.922961100001</v>
      </c>
      <c r="I113" s="1129">
        <f t="shared" si="155"/>
        <v>16556.365773600002</v>
      </c>
      <c r="J113" s="1129">
        <f>'F-2'!L36</f>
        <v>11853.940725620003</v>
      </c>
      <c r="K113" s="1129">
        <f t="shared" si="156"/>
        <v>28410.306499220005</v>
      </c>
      <c r="L113" s="1129">
        <f>'F-2'!Q36</f>
        <v>14014.103650183997</v>
      </c>
      <c r="M113" s="1129">
        <f t="shared" si="157"/>
        <v>42424.410149404001</v>
      </c>
      <c r="N113" s="1129">
        <f>L113</f>
        <v>14014.103650183997</v>
      </c>
      <c r="O113" s="1129">
        <f t="shared" si="158"/>
        <v>56438.513799588</v>
      </c>
      <c r="P113" s="1129">
        <f>N113</f>
        <v>14014.103650183997</v>
      </c>
      <c r="Q113" s="1129">
        <f t="shared" si="159"/>
        <v>70452.617449771991</v>
      </c>
      <c r="R113" s="981">
        <f>P113</f>
        <v>14014.103650183997</v>
      </c>
      <c r="S113" s="981">
        <f t="shared" si="160"/>
        <v>84466.72109995599</v>
      </c>
      <c r="U113" s="958" t="s">
        <v>996</v>
      </c>
      <c r="V113" s="971">
        <f>413611.09/10^5</f>
        <v>4.1361109000000003</v>
      </c>
      <c r="W113" s="1129"/>
      <c r="X113" s="1129">
        <v>322.29939809999996</v>
      </c>
      <c r="Y113" s="1129"/>
      <c r="Z113" s="981">
        <f>163915354.23/10^5</f>
        <v>1639.1535422999998</v>
      </c>
      <c r="AA113" s="1129">
        <f>(J113*$E143)/2</f>
        <v>1185.3940725620002</v>
      </c>
      <c r="AB113" s="1129">
        <f>(I113-C113)*$E143</f>
        <v>2630.7141569800006</v>
      </c>
      <c r="AC113" s="1129">
        <f>(L113*$E143)/2</f>
        <v>1401.4103650183997</v>
      </c>
      <c r="AD113" s="1129">
        <f>(K113-C113)*$E143</f>
        <v>5001.5023021040015</v>
      </c>
      <c r="AE113" s="1129">
        <f>(N113*$D143)/2</f>
        <v>1401.4103650183997</v>
      </c>
      <c r="AF113" s="1129">
        <f>(M113-C113)*$E143</f>
        <v>7804.3230321408009</v>
      </c>
      <c r="AG113" s="1129">
        <f>(P113*$D143)/2</f>
        <v>1401.4103650183997</v>
      </c>
      <c r="AH113" s="1129">
        <f>(O113-C113)*$E143</f>
        <v>10607.1437621776</v>
      </c>
      <c r="AI113" s="981">
        <f>(R113*$E143)/2</f>
        <v>1401.4103650183997</v>
      </c>
      <c r="AJ113" s="981">
        <f>(Q113-C113)*$E143</f>
        <v>13409.9644922144</v>
      </c>
      <c r="AL113" s="958" t="s">
        <v>959</v>
      </c>
      <c r="AM113" s="1129">
        <f>12286190/10^5</f>
        <v>122.86190000000001</v>
      </c>
      <c r="AN113" s="1129"/>
      <c r="AO113" s="1129">
        <f>9788899.17/10^5</f>
        <v>97.888991700000005</v>
      </c>
      <c r="AP113" s="1129"/>
      <c r="AQ113" s="1129">
        <f>9619442.17000001/10^5</f>
        <v>96.194421700000092</v>
      </c>
      <c r="AR113" s="1129"/>
      <c r="AS113" s="1129">
        <f>(C147*$C137)</f>
        <v>95.866209570599992</v>
      </c>
      <c r="AT113" s="1129"/>
      <c r="AU113" s="1129">
        <f>($C147*$C137)</f>
        <v>95.866209570599992</v>
      </c>
      <c r="AV113" s="1129"/>
      <c r="AW113" s="1129">
        <f>($C147*$C137)</f>
        <v>95.866209570599992</v>
      </c>
      <c r="AX113" s="1129"/>
      <c r="AY113" s="1129">
        <f>($C147*$C137)</f>
        <v>95.866209570599992</v>
      </c>
      <c r="AZ113" s="981">
        <f>($C147*$C137)</f>
        <v>95.866209570599992</v>
      </c>
      <c r="BB113" s="971"/>
      <c r="BC113" s="971"/>
      <c r="BD113" s="972"/>
      <c r="BE113" s="971"/>
      <c r="BF113" s="1179">
        <f>32382090.55/10^5</f>
        <v>323.82090549999998</v>
      </c>
      <c r="BG113" s="971"/>
      <c r="BH113" s="971"/>
      <c r="BI113" s="971"/>
      <c r="BJ113" s="971"/>
      <c r="BK113" s="971"/>
      <c r="BL113" s="971"/>
      <c r="BM113" s="971"/>
      <c r="BN113" s="971"/>
      <c r="BO113" s="971"/>
    </row>
    <row r="114" spans="2:67">
      <c r="B114" s="958" t="s">
        <v>960</v>
      </c>
      <c r="C114" s="1129"/>
      <c r="D114" s="1129"/>
      <c r="E114" s="1129">
        <f t="shared" si="153"/>
        <v>0</v>
      </c>
      <c r="F114" s="1129"/>
      <c r="G114" s="1129">
        <f t="shared" si="154"/>
        <v>0</v>
      </c>
      <c r="I114" s="1129">
        <f t="shared" si="155"/>
        <v>0</v>
      </c>
      <c r="K114" s="1129">
        <f t="shared" si="156"/>
        <v>0</v>
      </c>
      <c r="M114" s="1129">
        <f t="shared" si="157"/>
        <v>0</v>
      </c>
      <c r="O114" s="1129">
        <f t="shared" si="158"/>
        <v>0</v>
      </c>
      <c r="Q114" s="1129">
        <f t="shared" si="159"/>
        <v>0</v>
      </c>
      <c r="R114" s="971"/>
      <c r="S114" s="981">
        <f t="shared" si="160"/>
        <v>0</v>
      </c>
      <c r="U114" s="958" t="s">
        <v>960</v>
      </c>
      <c r="V114" s="1129"/>
      <c r="W114" s="1129"/>
      <c r="X114" s="1129"/>
      <c r="Y114" s="1129">
        <f t="shared" si="138"/>
        <v>0</v>
      </c>
      <c r="Z114" s="1129">
        <f t="shared" si="139"/>
        <v>0</v>
      </c>
      <c r="AA114" s="1129">
        <f t="shared" si="140"/>
        <v>0</v>
      </c>
      <c r="AB114" s="1129">
        <f t="shared" si="141"/>
        <v>0</v>
      </c>
      <c r="AC114" s="1129">
        <f t="shared" si="142"/>
        <v>0</v>
      </c>
      <c r="AD114" s="1129">
        <f t="shared" si="143"/>
        <v>0</v>
      </c>
      <c r="AE114" s="1129">
        <f t="shared" si="144"/>
        <v>0</v>
      </c>
      <c r="AF114" s="1129">
        <f t="shared" si="145"/>
        <v>0</v>
      </c>
      <c r="AG114" s="1129">
        <f t="shared" si="146"/>
        <v>0</v>
      </c>
      <c r="AH114" s="1129">
        <f t="shared" si="147"/>
        <v>0</v>
      </c>
      <c r="AI114" s="981">
        <f>(R114*$E138)/2</f>
        <v>0</v>
      </c>
      <c r="AJ114" s="981">
        <f>Q114*$E138</f>
        <v>0</v>
      </c>
      <c r="AL114" s="958" t="s">
        <v>960</v>
      </c>
      <c r="AM114" s="1129"/>
      <c r="AN114" s="1129"/>
      <c r="AO114" s="1129"/>
      <c r="AP114" s="1129"/>
      <c r="AQ114" s="1129">
        <f t="shared" si="148"/>
        <v>0</v>
      </c>
      <c r="AR114" s="1129"/>
      <c r="AS114" s="1129">
        <f t="shared" si="149"/>
        <v>0</v>
      </c>
      <c r="AT114" s="1129"/>
      <c r="AU114" s="1129">
        <f t="shared" si="150"/>
        <v>0</v>
      </c>
      <c r="AV114" s="1129"/>
      <c r="AW114" s="1129">
        <f t="shared" si="151"/>
        <v>0</v>
      </c>
      <c r="AX114" s="1129"/>
      <c r="AY114" s="1129">
        <f t="shared" si="152"/>
        <v>0</v>
      </c>
      <c r="AZ114" s="981">
        <f t="shared" ref="AZ114:AZ116" si="161">($C114*$C151)</f>
        <v>0</v>
      </c>
      <c r="BB114" s="971"/>
      <c r="BC114" s="971"/>
      <c r="BD114" s="972"/>
      <c r="BE114" s="971"/>
      <c r="BF114" s="971"/>
      <c r="BG114" s="971"/>
      <c r="BH114" s="971"/>
      <c r="BI114" s="971"/>
      <c r="BJ114" s="971"/>
      <c r="BK114" s="971"/>
      <c r="BL114" s="971"/>
      <c r="BM114" s="971"/>
      <c r="BN114" s="971"/>
      <c r="BO114" s="971"/>
    </row>
    <row r="115" spans="2:67">
      <c r="B115" s="958" t="s">
        <v>961</v>
      </c>
      <c r="C115" s="1129"/>
      <c r="D115" s="1129"/>
      <c r="E115" s="1129">
        <f t="shared" si="153"/>
        <v>0</v>
      </c>
      <c r="F115" s="1129"/>
      <c r="G115" s="1129">
        <f t="shared" si="154"/>
        <v>0</v>
      </c>
      <c r="I115" s="1129">
        <f t="shared" si="155"/>
        <v>0</v>
      </c>
      <c r="K115" s="1129">
        <f t="shared" si="156"/>
        <v>0</v>
      </c>
      <c r="M115" s="1129">
        <f t="shared" si="157"/>
        <v>0</v>
      </c>
      <c r="O115" s="1129">
        <f t="shared" si="158"/>
        <v>0</v>
      </c>
      <c r="Q115" s="1129">
        <f t="shared" si="159"/>
        <v>0</v>
      </c>
      <c r="R115" s="971"/>
      <c r="S115" s="981">
        <f t="shared" si="160"/>
        <v>0</v>
      </c>
      <c r="U115" s="958" t="s">
        <v>961</v>
      </c>
      <c r="V115" s="1129"/>
      <c r="W115" s="1129"/>
      <c r="X115" s="1129"/>
      <c r="Y115" s="1129">
        <f t="shared" si="138"/>
        <v>0</v>
      </c>
      <c r="Z115" s="1129">
        <f t="shared" si="139"/>
        <v>0</v>
      </c>
      <c r="AA115" s="1129">
        <f t="shared" si="140"/>
        <v>0</v>
      </c>
      <c r="AB115" s="1129">
        <f t="shared" si="141"/>
        <v>0</v>
      </c>
      <c r="AC115" s="1129">
        <f t="shared" si="142"/>
        <v>0</v>
      </c>
      <c r="AD115" s="1129">
        <f t="shared" si="143"/>
        <v>0</v>
      </c>
      <c r="AE115" s="1129">
        <f t="shared" si="144"/>
        <v>0</v>
      </c>
      <c r="AF115" s="1129">
        <f t="shared" si="145"/>
        <v>0</v>
      </c>
      <c r="AG115" s="1129">
        <f t="shared" si="146"/>
        <v>0</v>
      </c>
      <c r="AH115" s="1129">
        <f t="shared" si="147"/>
        <v>0</v>
      </c>
      <c r="AI115" s="981">
        <f>(R115*$E139)/2</f>
        <v>0</v>
      </c>
      <c r="AJ115" s="981">
        <f>Q115*$E139</f>
        <v>0</v>
      </c>
      <c r="AL115" s="958" t="s">
        <v>961</v>
      </c>
      <c r="AM115" s="1129"/>
      <c r="AN115" s="1129"/>
      <c r="AO115" s="1129"/>
      <c r="AP115" s="1129"/>
      <c r="AQ115" s="1129">
        <f t="shared" si="148"/>
        <v>0</v>
      </c>
      <c r="AR115" s="1129"/>
      <c r="AS115" s="1129">
        <f t="shared" si="149"/>
        <v>0</v>
      </c>
      <c r="AT115" s="1129"/>
      <c r="AU115" s="1129">
        <f t="shared" si="150"/>
        <v>0</v>
      </c>
      <c r="AV115" s="1129"/>
      <c r="AW115" s="1129">
        <f t="shared" si="151"/>
        <v>0</v>
      </c>
      <c r="AX115" s="1129"/>
      <c r="AY115" s="1129">
        <f t="shared" si="152"/>
        <v>0</v>
      </c>
      <c r="AZ115" s="981">
        <f t="shared" si="161"/>
        <v>0</v>
      </c>
      <c r="BB115" s="971"/>
      <c r="BC115" s="971"/>
      <c r="BD115" s="972"/>
      <c r="BE115" s="971"/>
      <c r="BF115" s="971"/>
      <c r="BG115" s="971"/>
      <c r="BH115" s="971"/>
      <c r="BI115" s="971"/>
      <c r="BJ115" s="971"/>
      <c r="BK115" s="971"/>
      <c r="BL115" s="971"/>
      <c r="BM115" s="971"/>
      <c r="BN115" s="971"/>
      <c r="BO115" s="971"/>
    </row>
    <row r="116" spans="2:67">
      <c r="B116" s="958" t="s">
        <v>962</v>
      </c>
      <c r="E116" s="1129">
        <f t="shared" si="153"/>
        <v>0</v>
      </c>
      <c r="F116" s="1129"/>
      <c r="G116" s="1129">
        <f t="shared" si="154"/>
        <v>0</v>
      </c>
      <c r="I116" s="1129">
        <f t="shared" si="155"/>
        <v>0</v>
      </c>
      <c r="K116" s="1129">
        <f t="shared" si="156"/>
        <v>0</v>
      </c>
      <c r="M116" s="1129">
        <f t="shared" si="157"/>
        <v>0</v>
      </c>
      <c r="O116" s="1129">
        <f t="shared" si="158"/>
        <v>0</v>
      </c>
      <c r="Q116" s="1129">
        <f t="shared" si="159"/>
        <v>0</v>
      </c>
      <c r="R116" s="971"/>
      <c r="S116" s="981">
        <f t="shared" si="160"/>
        <v>0</v>
      </c>
      <c r="U116" s="958" t="s">
        <v>962</v>
      </c>
      <c r="V116" s="1129"/>
      <c r="W116" s="1129"/>
      <c r="X116" s="1129"/>
      <c r="Y116" s="1129">
        <f t="shared" si="138"/>
        <v>0</v>
      </c>
      <c r="Z116" s="1129">
        <f t="shared" si="139"/>
        <v>0</v>
      </c>
      <c r="AA116" s="1129">
        <f t="shared" si="140"/>
        <v>0</v>
      </c>
      <c r="AB116" s="1129">
        <f t="shared" si="141"/>
        <v>0</v>
      </c>
      <c r="AC116" s="1129">
        <f t="shared" si="142"/>
        <v>0</v>
      </c>
      <c r="AD116" s="1129">
        <f t="shared" si="143"/>
        <v>0</v>
      </c>
      <c r="AE116" s="1129">
        <f t="shared" si="144"/>
        <v>0</v>
      </c>
      <c r="AF116" s="1129">
        <f t="shared" si="145"/>
        <v>0</v>
      </c>
      <c r="AG116" s="1129">
        <f t="shared" si="146"/>
        <v>0</v>
      </c>
      <c r="AH116" s="1129">
        <f t="shared" si="147"/>
        <v>0</v>
      </c>
      <c r="AI116" s="981">
        <f>(R116*$E140)/2</f>
        <v>0</v>
      </c>
      <c r="AJ116" s="981">
        <f>Q116*$E140</f>
        <v>0</v>
      </c>
      <c r="AL116" s="958" t="s">
        <v>962</v>
      </c>
      <c r="AM116" s="1129"/>
      <c r="AN116" s="1129"/>
      <c r="AO116" s="1129"/>
      <c r="AP116" s="1129"/>
      <c r="AQ116" s="1129">
        <f t="shared" si="148"/>
        <v>0</v>
      </c>
      <c r="AR116" s="1129"/>
      <c r="AS116" s="1129">
        <f t="shared" si="149"/>
        <v>0</v>
      </c>
      <c r="AT116" s="1129"/>
      <c r="AU116" s="1129">
        <f t="shared" si="150"/>
        <v>0</v>
      </c>
      <c r="AV116" s="1129"/>
      <c r="AW116" s="1129">
        <f t="shared" si="151"/>
        <v>0</v>
      </c>
      <c r="AX116" s="1129"/>
      <c r="AY116" s="1129">
        <f t="shared" si="152"/>
        <v>0</v>
      </c>
      <c r="AZ116" s="981">
        <f t="shared" si="161"/>
        <v>0</v>
      </c>
      <c r="BB116" s="971"/>
      <c r="BC116" s="971"/>
      <c r="BD116" s="972"/>
      <c r="BE116" s="971"/>
      <c r="BF116" s="971"/>
      <c r="BG116" s="971"/>
      <c r="BH116" s="971"/>
      <c r="BI116" s="971"/>
      <c r="BJ116" s="971"/>
      <c r="BK116" s="971"/>
      <c r="BL116" s="971"/>
      <c r="BM116" s="971"/>
      <c r="BN116" s="971"/>
      <c r="BO116" s="971"/>
    </row>
    <row r="117" spans="2:67">
      <c r="B117" s="958" t="s">
        <v>963</v>
      </c>
      <c r="E117" s="1129"/>
      <c r="F117" s="1129"/>
      <c r="G117" s="1129"/>
      <c r="I117" s="1129"/>
      <c r="K117" s="1129"/>
      <c r="M117" s="1129"/>
      <c r="O117" s="1129"/>
      <c r="Q117" s="1129"/>
      <c r="R117" s="971"/>
      <c r="S117" s="981"/>
      <c r="U117" s="958" t="s">
        <v>963</v>
      </c>
      <c r="V117" s="1129"/>
      <c r="W117" s="1129"/>
      <c r="X117" s="1129"/>
      <c r="Y117" s="1129"/>
      <c r="Z117" s="1129"/>
      <c r="AA117" s="1129"/>
      <c r="AB117" s="1129"/>
      <c r="AC117" s="1129"/>
      <c r="AD117" s="1129"/>
      <c r="AE117" s="1129"/>
      <c r="AF117" s="1129"/>
      <c r="AG117" s="1129"/>
      <c r="AH117" s="1129"/>
      <c r="AI117" s="981"/>
      <c r="AJ117" s="981"/>
      <c r="AL117" s="958" t="s">
        <v>963</v>
      </c>
      <c r="AM117" s="1129"/>
      <c r="AN117" s="1129"/>
      <c r="AO117" s="1129"/>
      <c r="AP117" s="1129"/>
      <c r="AQ117" s="1129"/>
      <c r="AR117" s="1129"/>
      <c r="AS117" s="1129"/>
      <c r="AT117" s="1129"/>
      <c r="AU117" s="1129"/>
      <c r="AV117" s="1129"/>
      <c r="AW117" s="1129"/>
      <c r="AX117" s="1129"/>
      <c r="AY117" s="1129"/>
      <c r="AZ117" s="981"/>
      <c r="BB117" s="971"/>
      <c r="BC117" s="971"/>
      <c r="BD117" s="972"/>
      <c r="BE117" s="971"/>
      <c r="BF117" s="971"/>
      <c r="BG117" s="971"/>
      <c r="BH117" s="971"/>
      <c r="BI117" s="971"/>
      <c r="BJ117" s="971"/>
      <c r="BK117" s="971"/>
      <c r="BL117" s="971"/>
      <c r="BM117" s="971"/>
      <c r="BN117" s="971"/>
      <c r="BO117" s="971"/>
    </row>
    <row r="118" spans="2:67">
      <c r="B118" s="958" t="s">
        <v>865</v>
      </c>
      <c r="C118" s="1129"/>
      <c r="D118" s="1129"/>
      <c r="E118" s="1129">
        <f t="shared" si="153"/>
        <v>0</v>
      </c>
      <c r="F118" s="1129"/>
      <c r="G118" s="1129">
        <f t="shared" si="154"/>
        <v>0</v>
      </c>
      <c r="I118" s="1129">
        <f t="shared" si="155"/>
        <v>0</v>
      </c>
      <c r="K118" s="1129">
        <f t="shared" si="156"/>
        <v>0</v>
      </c>
      <c r="M118" s="1129">
        <f t="shared" si="157"/>
        <v>0</v>
      </c>
      <c r="O118" s="1129">
        <f t="shared" si="158"/>
        <v>0</v>
      </c>
      <c r="Q118" s="1129">
        <f t="shared" si="159"/>
        <v>0</v>
      </c>
      <c r="R118" s="971"/>
      <c r="S118" s="981">
        <f t="shared" ref="S118" si="162">Q118+R118</f>
        <v>0</v>
      </c>
      <c r="U118" s="958" t="s">
        <v>997</v>
      </c>
      <c r="V118" s="1129"/>
      <c r="W118" s="1129"/>
      <c r="X118" s="1129"/>
      <c r="Y118" s="1129">
        <f>(H118*$D141)/2</f>
        <v>0</v>
      </c>
      <c r="Z118" s="1129">
        <f>G118*$D141</f>
        <v>0</v>
      </c>
      <c r="AA118" s="1129">
        <f>(J118*$D141)/2</f>
        <v>0</v>
      </c>
      <c r="AB118" s="1129">
        <f>I118*$D141</f>
        <v>0</v>
      </c>
      <c r="AC118" s="1129">
        <f>(L118*$D141)/2</f>
        <v>0</v>
      </c>
      <c r="AD118" s="1129">
        <f>K118*$D141</f>
        <v>0</v>
      </c>
      <c r="AE118" s="1129">
        <f>(N118*$D141)/2</f>
        <v>0</v>
      </c>
      <c r="AF118" s="1129">
        <f>M118*$D141</f>
        <v>0</v>
      </c>
      <c r="AG118" s="1129">
        <f>(P118*$D141)/2</f>
        <v>0</v>
      </c>
      <c r="AH118" s="1129">
        <f>O118*$D141</f>
        <v>0</v>
      </c>
      <c r="AI118" s="981">
        <f>(R118*$E141)/2</f>
        <v>0</v>
      </c>
      <c r="AJ118" s="981">
        <f>Q118*$E141</f>
        <v>0</v>
      </c>
      <c r="AL118" s="958" t="s">
        <v>865</v>
      </c>
      <c r="AM118" s="1129"/>
      <c r="AN118" s="1129"/>
      <c r="AO118" s="1129"/>
      <c r="AP118" s="1129"/>
      <c r="AQ118" s="1129">
        <f>($C118*$C153)</f>
        <v>0</v>
      </c>
      <c r="AR118" s="1129"/>
      <c r="AS118" s="1129">
        <f>($C118*$C153)</f>
        <v>0</v>
      </c>
      <c r="AT118" s="1129"/>
      <c r="AU118" s="1129">
        <f>($C118*$C153)</f>
        <v>0</v>
      </c>
      <c r="AV118" s="1129"/>
      <c r="AW118" s="1129">
        <f>($C118*$C153)</f>
        <v>0</v>
      </c>
      <c r="AX118" s="1129"/>
      <c r="AY118" s="1129">
        <f>($C118*$C153)</f>
        <v>0</v>
      </c>
      <c r="AZ118" s="981">
        <f>($C118*$C154)</f>
        <v>0</v>
      </c>
      <c r="BB118" s="971"/>
      <c r="BC118" s="971"/>
      <c r="BD118" s="972"/>
      <c r="BE118" s="971"/>
      <c r="BF118" s="971"/>
      <c r="BG118" s="971"/>
      <c r="BH118" s="971"/>
      <c r="BI118" s="971"/>
      <c r="BJ118" s="971"/>
      <c r="BK118" s="971"/>
      <c r="BL118" s="971"/>
      <c r="BM118" s="971"/>
      <c r="BN118" s="971"/>
      <c r="BO118" s="971"/>
    </row>
    <row r="119" spans="2:67" ht="12" thickBot="1">
      <c r="B119" s="958" t="s">
        <v>951</v>
      </c>
      <c r="C119" s="983">
        <f>SUM(C112:C118)</f>
        <v>3402.7949887</v>
      </c>
      <c r="D119" s="983">
        <f>SUM(D112:D118)</f>
        <v>275.74</v>
      </c>
      <c r="E119" s="983">
        <f t="shared" ref="E119" si="163">SUM(E111:E118)</f>
        <v>3678.5349887000002</v>
      </c>
      <c r="F119" s="983">
        <f>SUM(F112:F118)</f>
        <v>3819.9078237999997</v>
      </c>
      <c r="G119" s="983">
        <f t="shared" ref="G119" si="164">SUM(G111:G118)</f>
        <v>7498.4428124999995</v>
      </c>
      <c r="H119" s="983">
        <f>SUM(H112:H118)</f>
        <v>9057.922961100001</v>
      </c>
      <c r="I119" s="983">
        <f t="shared" ref="I119:Q119" si="165">SUM(I111:I118)</f>
        <v>16556.365773600002</v>
      </c>
      <c r="J119" s="983">
        <f t="shared" si="165"/>
        <v>11853.940725620003</v>
      </c>
      <c r="K119" s="983">
        <f t="shared" si="165"/>
        <v>28410.306499220005</v>
      </c>
      <c r="L119" s="983">
        <f t="shared" si="165"/>
        <v>14014.103650183997</v>
      </c>
      <c r="M119" s="983">
        <f t="shared" si="165"/>
        <v>42424.410149404001</v>
      </c>
      <c r="N119" s="983">
        <f t="shared" si="165"/>
        <v>14014.103650183997</v>
      </c>
      <c r="O119" s="983">
        <f t="shared" si="165"/>
        <v>56438.513799588</v>
      </c>
      <c r="P119" s="983">
        <f t="shared" si="165"/>
        <v>14014.103650183997</v>
      </c>
      <c r="Q119" s="983">
        <f t="shared" si="165"/>
        <v>70452.617449771991</v>
      </c>
      <c r="R119" s="982">
        <f>SUM(R112:R118)</f>
        <v>14014.103650183997</v>
      </c>
      <c r="S119" s="982">
        <f t="shared" ref="S119" si="166">SUM(S111:S118)</f>
        <v>84466.72109995599</v>
      </c>
      <c r="U119" s="958" t="s">
        <v>964</v>
      </c>
      <c r="V119" s="983">
        <f>SUM(V112:V118)</f>
        <v>4.1361109000000003</v>
      </c>
      <c r="W119" s="983">
        <f t="shared" ref="W119:Y119" si="167">SUM(W111:W118)</f>
        <v>0</v>
      </c>
      <c r="X119" s="983">
        <f t="shared" si="167"/>
        <v>322.29939809999996</v>
      </c>
      <c r="Y119" s="983">
        <f t="shared" si="167"/>
        <v>0</v>
      </c>
      <c r="Z119" s="983">
        <f>SUM(Z111:Z118)</f>
        <v>1639.1535422999998</v>
      </c>
      <c r="AA119" s="983">
        <f t="shared" ref="AA119:AI119" si="168">SUM(AA111:AA118)</f>
        <v>1185.3940725620002</v>
      </c>
      <c r="AB119" s="983">
        <f t="shared" si="168"/>
        <v>2630.7141569800006</v>
      </c>
      <c r="AC119" s="983">
        <f t="shared" si="168"/>
        <v>1401.4103650183997</v>
      </c>
      <c r="AD119" s="983">
        <f t="shared" si="168"/>
        <v>5001.5023021040015</v>
      </c>
      <c r="AE119" s="983">
        <f t="shared" si="168"/>
        <v>1401.4103650183997</v>
      </c>
      <c r="AF119" s="983">
        <f t="shared" si="168"/>
        <v>7804.3230321408009</v>
      </c>
      <c r="AG119" s="983">
        <f t="shared" si="168"/>
        <v>1401.4103650183997</v>
      </c>
      <c r="AH119" s="983">
        <f t="shared" si="168"/>
        <v>10607.1437621776</v>
      </c>
      <c r="AI119" s="982">
        <f t="shared" si="168"/>
        <v>1401.4103650183997</v>
      </c>
      <c r="AJ119" s="982">
        <f>SUM(AJ111:AJ118)</f>
        <v>13409.9644922144</v>
      </c>
      <c r="AL119" s="958" t="s">
        <v>239</v>
      </c>
      <c r="AM119" s="983">
        <f t="shared" ref="AM119:AZ119" si="169">SUM(AM111:AM118)</f>
        <v>122.86190000000001</v>
      </c>
      <c r="AN119" s="983">
        <f t="shared" si="169"/>
        <v>0</v>
      </c>
      <c r="AO119" s="983">
        <f t="shared" si="169"/>
        <v>97.888991700000005</v>
      </c>
      <c r="AP119" s="983">
        <f t="shared" si="169"/>
        <v>0</v>
      </c>
      <c r="AQ119" s="983">
        <f t="shared" si="169"/>
        <v>96.194421700000092</v>
      </c>
      <c r="AR119" s="983">
        <f t="shared" si="169"/>
        <v>0</v>
      </c>
      <c r="AS119" s="983">
        <f t="shared" si="169"/>
        <v>95.866209570599992</v>
      </c>
      <c r="AT119" s="983">
        <f t="shared" si="169"/>
        <v>0</v>
      </c>
      <c r="AU119" s="983">
        <f t="shared" si="169"/>
        <v>95.866209570599992</v>
      </c>
      <c r="AV119" s="983">
        <f t="shared" si="169"/>
        <v>0</v>
      </c>
      <c r="AW119" s="983">
        <f t="shared" si="169"/>
        <v>95.866209570599992</v>
      </c>
      <c r="AX119" s="983">
        <f t="shared" si="169"/>
        <v>0</v>
      </c>
      <c r="AY119" s="983">
        <f t="shared" si="169"/>
        <v>95.866209570599992</v>
      </c>
      <c r="AZ119" s="982">
        <f t="shared" si="169"/>
        <v>95.866209570599992</v>
      </c>
      <c r="BB119" s="982">
        <f t="shared" ref="BB119:BO119" si="170">SUM(BB111:BB118)</f>
        <v>0</v>
      </c>
      <c r="BC119" s="982"/>
      <c r="BD119" s="2286">
        <f t="shared" si="170"/>
        <v>0</v>
      </c>
      <c r="BE119" s="982"/>
      <c r="BF119" s="982">
        <f>SUM(BF111:BF118)</f>
        <v>323.82090549999998</v>
      </c>
      <c r="BG119" s="982"/>
      <c r="BH119" s="982">
        <f t="shared" si="170"/>
        <v>0</v>
      </c>
      <c r="BI119" s="982"/>
      <c r="BJ119" s="982">
        <f t="shared" si="170"/>
        <v>0</v>
      </c>
      <c r="BK119" s="982"/>
      <c r="BL119" s="982">
        <f t="shared" si="170"/>
        <v>0</v>
      </c>
      <c r="BM119" s="982"/>
      <c r="BN119" s="982">
        <f t="shared" si="170"/>
        <v>0</v>
      </c>
      <c r="BO119" s="982">
        <f t="shared" si="170"/>
        <v>0</v>
      </c>
    </row>
    <row r="120" spans="2:67" ht="12" thickTop="1">
      <c r="C120" s="967"/>
      <c r="D120" s="967"/>
      <c r="E120" s="967"/>
      <c r="F120" s="967"/>
      <c r="G120" s="967"/>
      <c r="H120" s="967"/>
      <c r="I120" s="967"/>
      <c r="J120" s="967"/>
      <c r="K120" s="967"/>
      <c r="L120" s="967"/>
      <c r="M120" s="967"/>
      <c r="N120" s="967"/>
      <c r="O120" s="967"/>
      <c r="P120" s="967"/>
      <c r="Q120" s="967"/>
      <c r="R120" s="967"/>
      <c r="S120" s="967"/>
      <c r="AI120" s="971"/>
      <c r="AJ120" s="971"/>
      <c r="AZ120" s="971"/>
      <c r="BB120" s="971"/>
      <c r="BC120" s="971"/>
      <c r="BD120" s="972"/>
      <c r="BE120" s="971"/>
      <c r="BF120" s="971"/>
      <c r="BG120" s="971"/>
      <c r="BH120" s="971"/>
      <c r="BI120" s="971"/>
      <c r="BJ120" s="971"/>
      <c r="BK120" s="971"/>
      <c r="BL120" s="971"/>
      <c r="BM120" s="971"/>
      <c r="BN120" s="971"/>
      <c r="BO120" s="971"/>
    </row>
    <row r="121" spans="2:67">
      <c r="AI121" s="971"/>
      <c r="AJ121" s="971"/>
      <c r="AZ121" s="971"/>
      <c r="BB121" s="971"/>
      <c r="BC121" s="971"/>
      <c r="BD121" s="972"/>
      <c r="BE121" s="971"/>
      <c r="BF121" s="971"/>
      <c r="BG121" s="971"/>
      <c r="BH121" s="971"/>
      <c r="BI121" s="971"/>
      <c r="BJ121" s="971"/>
      <c r="BK121" s="971"/>
      <c r="BL121" s="971"/>
      <c r="BM121" s="971"/>
      <c r="BN121" s="971"/>
      <c r="BO121" s="971"/>
    </row>
    <row r="122" spans="2:67" ht="45.75" thickBot="1">
      <c r="B122" s="976" t="s">
        <v>1004</v>
      </c>
      <c r="C122" s="976" t="s">
        <v>952</v>
      </c>
      <c r="D122" s="976" t="s">
        <v>987</v>
      </c>
      <c r="E122" s="976" t="s">
        <v>900</v>
      </c>
      <c r="F122" s="976" t="s">
        <v>988</v>
      </c>
      <c r="G122" s="976" t="s">
        <v>175</v>
      </c>
      <c r="H122" s="976" t="s">
        <v>989</v>
      </c>
      <c r="I122" s="976" t="s">
        <v>173</v>
      </c>
      <c r="J122" s="976" t="s">
        <v>990</v>
      </c>
      <c r="K122" s="976" t="s">
        <v>171</v>
      </c>
      <c r="L122" s="976" t="s">
        <v>991</v>
      </c>
      <c r="M122" s="976" t="s">
        <v>953</v>
      </c>
      <c r="N122" s="976" t="s">
        <v>992</v>
      </c>
      <c r="O122" s="976" t="s">
        <v>954</v>
      </c>
      <c r="P122" s="976" t="s">
        <v>993</v>
      </c>
      <c r="Q122" s="976" t="s">
        <v>955</v>
      </c>
      <c r="R122" s="965" t="s">
        <v>994</v>
      </c>
      <c r="S122" s="965" t="s">
        <v>956</v>
      </c>
      <c r="U122" s="976" t="s">
        <v>1005</v>
      </c>
      <c r="V122" s="976" t="s">
        <v>900</v>
      </c>
      <c r="W122" s="976" t="s">
        <v>988</v>
      </c>
      <c r="X122" s="976" t="s">
        <v>175</v>
      </c>
      <c r="Y122" s="976" t="s">
        <v>989</v>
      </c>
      <c r="Z122" s="976" t="s">
        <v>173</v>
      </c>
      <c r="AA122" s="976" t="s">
        <v>990</v>
      </c>
      <c r="AB122" s="976" t="s">
        <v>171</v>
      </c>
      <c r="AC122" s="976" t="s">
        <v>991</v>
      </c>
      <c r="AD122" s="976" t="s">
        <v>953</v>
      </c>
      <c r="AE122" s="976" t="s">
        <v>992</v>
      </c>
      <c r="AF122" s="976" t="s">
        <v>954</v>
      </c>
      <c r="AG122" s="976" t="s">
        <v>993</v>
      </c>
      <c r="AH122" s="976" t="s">
        <v>955</v>
      </c>
      <c r="AI122" s="965" t="s">
        <v>994</v>
      </c>
      <c r="AJ122" s="965" t="s">
        <v>956</v>
      </c>
      <c r="AL122" s="976" t="s">
        <v>1006</v>
      </c>
      <c r="AM122" s="976" t="s">
        <v>900</v>
      </c>
      <c r="AN122" s="976"/>
      <c r="AO122" s="976" t="s">
        <v>175</v>
      </c>
      <c r="AP122" s="976"/>
      <c r="AQ122" s="976" t="s">
        <v>173</v>
      </c>
      <c r="AR122" s="976" t="s">
        <v>990</v>
      </c>
      <c r="AS122" s="976" t="s">
        <v>171</v>
      </c>
      <c r="AT122" s="976" t="s">
        <v>991</v>
      </c>
      <c r="AU122" s="976" t="s">
        <v>953</v>
      </c>
      <c r="AV122" s="976" t="s">
        <v>992</v>
      </c>
      <c r="AW122" s="976" t="s">
        <v>954</v>
      </c>
      <c r="AX122" s="976" t="s">
        <v>993</v>
      </c>
      <c r="AY122" s="976" t="s">
        <v>955</v>
      </c>
      <c r="AZ122" s="965" t="s">
        <v>955</v>
      </c>
      <c r="BB122" s="965" t="s">
        <v>900</v>
      </c>
      <c r="BC122" s="965"/>
      <c r="BD122" s="965" t="s">
        <v>175</v>
      </c>
      <c r="BE122" s="965"/>
      <c r="BF122" s="965" t="s">
        <v>173</v>
      </c>
      <c r="BG122" s="965"/>
      <c r="BH122" s="965" t="s">
        <v>171</v>
      </c>
      <c r="BI122" s="965"/>
      <c r="BJ122" s="965" t="s">
        <v>953</v>
      </c>
      <c r="BK122" s="965"/>
      <c r="BL122" s="965" t="s">
        <v>954</v>
      </c>
      <c r="BM122" s="965"/>
      <c r="BN122" s="965" t="s">
        <v>955</v>
      </c>
      <c r="BO122" s="965" t="s">
        <v>955</v>
      </c>
    </row>
    <row r="123" spans="2:67" ht="12" thickTop="1">
      <c r="B123" s="958" t="s">
        <v>957</v>
      </c>
      <c r="C123" s="1129">
        <v>0</v>
      </c>
      <c r="D123" s="1129">
        <v>0</v>
      </c>
      <c r="E123" s="1129">
        <f>SUM(C123:D123)</f>
        <v>0</v>
      </c>
      <c r="F123" s="1129">
        <v>0</v>
      </c>
      <c r="G123" s="1129">
        <f>SUM(E123:F123)</f>
        <v>0</v>
      </c>
      <c r="H123" s="2111">
        <v>0</v>
      </c>
      <c r="I123" s="1129">
        <f>SUM(G123:H123)</f>
        <v>0</v>
      </c>
      <c r="J123" s="2111">
        <f>'F-2'!L8</f>
        <v>0</v>
      </c>
      <c r="K123" s="1129">
        <f>SUM(I123:J123)</f>
        <v>0</v>
      </c>
      <c r="L123" s="2112">
        <v>0</v>
      </c>
      <c r="M123" s="1129">
        <f>SUM(K123:L123)</f>
        <v>0</v>
      </c>
      <c r="N123" s="2112">
        <v>0</v>
      </c>
      <c r="O123" s="1129">
        <f>SUM(M123:N123)</f>
        <v>0</v>
      </c>
      <c r="P123" s="2112">
        <v>0</v>
      </c>
      <c r="Q123" s="1129">
        <f>SUM(O123:P123)</f>
        <v>0</v>
      </c>
      <c r="R123" s="981">
        <v>0</v>
      </c>
      <c r="S123" s="981">
        <f>SUM(Q123:R123)</f>
        <v>0</v>
      </c>
      <c r="U123" s="958" t="s">
        <v>957</v>
      </c>
      <c r="V123" s="1129">
        <f>V75-V87-V99-V111</f>
        <v>0</v>
      </c>
      <c r="W123" s="1129"/>
      <c r="X123" s="1129"/>
      <c r="Y123" s="1129">
        <f t="shared" ref="Y123" si="171">(H123*$E135)/2</f>
        <v>0</v>
      </c>
      <c r="Z123" s="1129">
        <f t="shared" ref="Z123" si="172">((G123-C123)*$E135)</f>
        <v>0</v>
      </c>
      <c r="AA123" s="1129">
        <f t="shared" ref="AA123:AA128" si="173">(J123*$E135)/2</f>
        <v>0</v>
      </c>
      <c r="AB123" s="1129">
        <f t="shared" ref="AB123:AB128" si="174">((I123-C123)*$E135)</f>
        <v>0</v>
      </c>
      <c r="AC123" s="1129">
        <f>(L123*$E135)/2</f>
        <v>0</v>
      </c>
      <c r="AD123" s="1129">
        <f t="shared" ref="AD123:AD128" si="175">((K123-C123)*$E135)</f>
        <v>0</v>
      </c>
      <c r="AE123" s="1129">
        <f t="shared" ref="AE123:AE128" si="176">(N123*$E135)/2</f>
        <v>0</v>
      </c>
      <c r="AF123" s="1129">
        <f t="shared" ref="AF123:AF128" si="177">((M123-C123)*$E135)</f>
        <v>0</v>
      </c>
      <c r="AG123" s="1129">
        <f t="shared" ref="AG123:AG128" si="178">(P123*$E135)/2</f>
        <v>0</v>
      </c>
      <c r="AH123" s="1129">
        <f t="shared" ref="AH123:AH128" si="179">((O123-C123)*$E135)</f>
        <v>0</v>
      </c>
      <c r="AI123" s="981">
        <f t="shared" ref="AI123:AI128" si="180">(R123*$E135)/2</f>
        <v>0</v>
      </c>
      <c r="AJ123" s="981">
        <f>((Q123-C123)*$E135)</f>
        <v>0</v>
      </c>
      <c r="AL123" s="958" t="s">
        <v>957</v>
      </c>
      <c r="AM123" s="1129">
        <f>AM75-AM87-AM99-AM111</f>
        <v>0</v>
      </c>
      <c r="AN123" s="1129"/>
      <c r="AO123" s="1129"/>
      <c r="AP123" s="1129"/>
      <c r="AQ123" s="981">
        <f>($C123*$C135)</f>
        <v>0</v>
      </c>
      <c r="AR123" s="1129"/>
      <c r="AS123" s="1129">
        <f>($C123-BB124)*$C135</f>
        <v>0</v>
      </c>
      <c r="AT123" s="1129"/>
      <c r="AU123" s="1129">
        <f>($C123*$C135)</f>
        <v>0</v>
      </c>
      <c r="AV123" s="1129"/>
      <c r="AW123" s="1129">
        <f>($C123*$C135)</f>
        <v>0</v>
      </c>
      <c r="AX123" s="1129"/>
      <c r="AY123" s="1129">
        <f>($C123*$C135)</f>
        <v>0</v>
      </c>
      <c r="AZ123" s="981">
        <f>($C123*$C135)</f>
        <v>0</v>
      </c>
      <c r="BB123" s="971"/>
      <c r="BC123" s="971"/>
      <c r="BD123" s="972"/>
      <c r="BE123" s="971"/>
      <c r="BF123" s="971"/>
      <c r="BG123" s="971"/>
      <c r="BH123" s="971"/>
      <c r="BI123" s="971"/>
      <c r="BJ123" s="971"/>
      <c r="BK123" s="971"/>
      <c r="BL123" s="971"/>
      <c r="BM123" s="971"/>
      <c r="BN123" s="971"/>
      <c r="BO123" s="971"/>
    </row>
    <row r="124" spans="2:67">
      <c r="B124" s="958" t="s">
        <v>958</v>
      </c>
      <c r="C124" s="1129">
        <v>559.08000000000004</v>
      </c>
      <c r="D124" s="1129">
        <v>402.08</v>
      </c>
      <c r="E124" s="1129">
        <f>SUM(C124:D124)</f>
        <v>961.16000000000008</v>
      </c>
      <c r="F124" s="1129">
        <v>6043.6202882000007</v>
      </c>
      <c r="G124" s="1129">
        <f t="shared" ref="G124:G130" si="181">SUM(E124:F124)</f>
        <v>7004.7802882000005</v>
      </c>
      <c r="H124" s="2111">
        <f>(402920735.94+271014448.64)/10^5-861457.68/10^5</f>
        <v>6730.7372689999993</v>
      </c>
      <c r="I124" s="1129">
        <f t="shared" ref="I124:I130" si="182">SUM(G124:H124)</f>
        <v>13735.517557200001</v>
      </c>
      <c r="J124" s="2111">
        <f>'F-2'!L9</f>
        <v>3668.7623418719977</v>
      </c>
      <c r="K124" s="1129">
        <f t="shared" ref="K124:K130" si="183">SUM(I124:J124)</f>
        <v>17404.279899071997</v>
      </c>
      <c r="L124" s="2112">
        <f>'F-2'!Q9</f>
        <v>4155.4956555279996</v>
      </c>
      <c r="M124" s="1129">
        <f t="shared" ref="M124:M130" si="184">SUM(K124:L124)</f>
        <v>21559.775554599997</v>
      </c>
      <c r="N124" s="2112">
        <f>L124</f>
        <v>4155.4956555279996</v>
      </c>
      <c r="O124" s="1129">
        <f t="shared" ref="O124:O130" si="185">SUM(M124:N124)</f>
        <v>25715.271210127998</v>
      </c>
      <c r="P124" s="2112">
        <f>N124</f>
        <v>4155.4956555279996</v>
      </c>
      <c r="Q124" s="1129">
        <f t="shared" ref="Q124:Q130" si="186">SUM(O124:P124)</f>
        <v>29870.766865655998</v>
      </c>
      <c r="R124" s="981">
        <f>P124</f>
        <v>4155.4956555279996</v>
      </c>
      <c r="S124" s="981">
        <f t="shared" ref="S124:S130" si="187">SUM(Q124:R124)</f>
        <v>34026.262521183999</v>
      </c>
      <c r="U124" s="958" t="s">
        <v>958</v>
      </c>
      <c r="V124" s="1129">
        <f t="shared" ref="V124:V130" si="188">V76-V88-V100-V112</f>
        <v>3.82823</v>
      </c>
      <c r="W124" s="1129"/>
      <c r="X124" s="1129">
        <v>102.0459309</v>
      </c>
      <c r="Y124" s="2112"/>
      <c r="Z124" s="981">
        <f>29263069.89/10^5</f>
        <v>292.63069890000003</v>
      </c>
      <c r="AA124" s="1129">
        <f>(J124*$E136)/2</f>
        <v>61.268331109262363</v>
      </c>
      <c r="AB124" s="1129">
        <f t="shared" si="174"/>
        <v>440.09301441048001</v>
      </c>
      <c r="AC124" s="1129">
        <f t="shared" ref="AC124:AC128" si="189">(L124*$E136)/2</f>
        <v>69.396777447317589</v>
      </c>
      <c r="AD124" s="1129">
        <f t="shared" si="175"/>
        <v>562.62967662900462</v>
      </c>
      <c r="AE124" s="1129">
        <f t="shared" si="176"/>
        <v>69.396777447317589</v>
      </c>
      <c r="AF124" s="1129">
        <f t="shared" si="177"/>
        <v>701.42323152363986</v>
      </c>
      <c r="AG124" s="1129">
        <f t="shared" si="178"/>
        <v>69.396777447317589</v>
      </c>
      <c r="AH124" s="1129">
        <f t="shared" si="179"/>
        <v>840.21678641827509</v>
      </c>
      <c r="AI124" s="981">
        <f t="shared" si="180"/>
        <v>69.396777447317589</v>
      </c>
      <c r="AJ124" s="981">
        <f>((Q124-C124)*$E136)</f>
        <v>979.01034131291021</v>
      </c>
      <c r="AL124" s="958" t="s">
        <v>958</v>
      </c>
      <c r="AM124" s="1129">
        <f t="shared" ref="AM124:AM130" si="190">AM76-AM88-AM100-AM112</f>
        <v>9.1121300000000005</v>
      </c>
      <c r="AN124" s="1129"/>
      <c r="AO124" s="1129">
        <v>9.1121338000000005</v>
      </c>
      <c r="AP124" s="1129"/>
      <c r="AQ124" s="981">
        <f>1006247.93/10^5</f>
        <v>10.0624793</v>
      </c>
      <c r="AR124" s="1129"/>
      <c r="AS124" s="1129">
        <f>($C124-BB124)*$C136</f>
        <v>10.063440000000002</v>
      </c>
      <c r="AT124" s="1129"/>
      <c r="AU124" s="1129">
        <f>($C124*$C136)</f>
        <v>10.063440000000002</v>
      </c>
      <c r="AV124" s="1129"/>
      <c r="AW124" s="1129">
        <f>($C124*$C136)</f>
        <v>10.063440000000002</v>
      </c>
      <c r="AX124" s="1129"/>
      <c r="AY124" s="1129">
        <f>($C124*$C136)</f>
        <v>10.063440000000002</v>
      </c>
      <c r="AZ124" s="981">
        <f>($C124*$C136)</f>
        <v>10.063440000000002</v>
      </c>
      <c r="BB124" s="971"/>
      <c r="BC124" s="971"/>
      <c r="BD124" s="972"/>
      <c r="BE124" s="971"/>
      <c r="BF124" s="971"/>
      <c r="BG124" s="971"/>
      <c r="BH124" s="971"/>
      <c r="BI124" s="971"/>
      <c r="BJ124" s="971"/>
      <c r="BK124" s="971"/>
      <c r="BL124" s="971"/>
      <c r="BM124" s="971"/>
      <c r="BN124" s="971"/>
      <c r="BO124" s="971"/>
    </row>
    <row r="125" spans="2:67" ht="12.75">
      <c r="B125" s="958" t="s">
        <v>959</v>
      </c>
      <c r="C125" s="1129">
        <f>53250.9770245696-C113</f>
        <v>49848.182035869599</v>
      </c>
      <c r="D125" s="1129">
        <v>2666.4700000000003</v>
      </c>
      <c r="E125" s="1129">
        <f>SUM(C125:D125)</f>
        <v>52514.6520358696</v>
      </c>
      <c r="F125" s="1129">
        <f>(27392.4381302002-7.6)-'[168]F-2'!G20</f>
        <v>27135.332600200203</v>
      </c>
      <c r="G125" s="1129">
        <f t="shared" si="181"/>
        <v>79649.984636069799</v>
      </c>
      <c r="H125" s="2111">
        <f>(2016781300.92+2400480946.8+768882708.56)/10^5-H113-8292938.14/10^5-32382090.55/10^5</f>
        <v>42396.776314800016</v>
      </c>
      <c r="I125" s="1129">
        <f t="shared" si="182"/>
        <v>122046.76095086982</v>
      </c>
      <c r="J125" s="2111">
        <f>'F-2'!L15-'F-2'!L36</f>
        <v>34106.510412014963</v>
      </c>
      <c r="K125" s="1129">
        <f t="shared" si="183"/>
        <v>156153.27136288479</v>
      </c>
      <c r="L125" s="2112">
        <f>'F-2'!Q15-'F-2'!Q36</f>
        <v>43816.226476184987</v>
      </c>
      <c r="M125" s="1129">
        <f t="shared" si="184"/>
        <v>199969.49783906978</v>
      </c>
      <c r="N125" s="2112">
        <f>44080-N124-N126-N128-N127-N129-N130</f>
        <v>36673.227199529996</v>
      </c>
      <c r="O125" s="1129">
        <f t="shared" si="185"/>
        <v>236642.72503859978</v>
      </c>
      <c r="P125" s="2112">
        <f>23700-P124-P126-P128-P127-P129-P130</f>
        <v>16293.227199530002</v>
      </c>
      <c r="Q125" s="1129">
        <f t="shared" si="186"/>
        <v>252935.95223812977</v>
      </c>
      <c r="R125" s="981">
        <f>23700-R124-R126-R128-R127-R129-R130</f>
        <v>16293.227199530002</v>
      </c>
      <c r="S125" s="981">
        <f t="shared" si="187"/>
        <v>269229.1794376598</v>
      </c>
      <c r="U125" s="958" t="s">
        <v>996</v>
      </c>
      <c r="V125" s="1129">
        <f t="shared" si="188"/>
        <v>39.73228730000006</v>
      </c>
      <c r="W125" s="1129"/>
      <c r="X125" s="1129">
        <v>481.11616420001099</v>
      </c>
      <c r="Y125" s="2112"/>
      <c r="Z125" s="981">
        <f>363339495.360002/10^5-Z113</f>
        <v>1994.2414113000202</v>
      </c>
      <c r="AA125" s="1129">
        <f t="shared" si="173"/>
        <v>796.38701812054933</v>
      </c>
      <c r="AB125" s="1129">
        <f t="shared" si="174"/>
        <v>3371.6736353305105</v>
      </c>
      <c r="AC125" s="1129">
        <f t="shared" si="189"/>
        <v>1023.1088882189194</v>
      </c>
      <c r="AD125" s="1129">
        <f t="shared" si="175"/>
        <v>4964.4476715716091</v>
      </c>
      <c r="AE125" s="1129">
        <f t="shared" si="176"/>
        <v>856.31985510902541</v>
      </c>
      <c r="AF125" s="1129">
        <f t="shared" si="177"/>
        <v>7010.6654480094485</v>
      </c>
      <c r="AG125" s="1129">
        <f t="shared" si="178"/>
        <v>380.44685510902553</v>
      </c>
      <c r="AH125" s="1129">
        <f t="shared" si="179"/>
        <v>8723.3051582274984</v>
      </c>
      <c r="AI125" s="981">
        <f t="shared" si="180"/>
        <v>380.44685510902553</v>
      </c>
      <c r="AJ125" s="981">
        <f t="shared" ref="AJ125:AJ130" si="191">((Q125-C125)*$E137)</f>
        <v>9484.19886844555</v>
      </c>
      <c r="AL125" s="958" t="s">
        <v>959</v>
      </c>
      <c r="AM125" s="1129">
        <f>AM77-AM89-AM101-AM113</f>
        <v>1898.9390299907993</v>
      </c>
      <c r="AN125" s="1129"/>
      <c r="AO125" s="1129">
        <v>992.98302909999904</v>
      </c>
      <c r="AP125" s="1129"/>
      <c r="AQ125" s="981">
        <f>99061364.8800011/10^5-AQ113</f>
        <v>894.41922710001086</v>
      </c>
      <c r="AR125" s="1129"/>
      <c r="AS125" s="1129">
        <f>$C145*$C137</f>
        <v>922</v>
      </c>
      <c r="AT125" s="1129"/>
      <c r="AU125" s="1129">
        <f>$C145*$C137</f>
        <v>922</v>
      </c>
      <c r="AV125" s="1129"/>
      <c r="AW125" s="1129">
        <f>$C145*$C137</f>
        <v>922</v>
      </c>
      <c r="AX125" s="1129"/>
      <c r="AY125" s="1129">
        <f>$C145*$C137</f>
        <v>922</v>
      </c>
      <c r="AZ125" s="981">
        <f>$C145*$C137</f>
        <v>922</v>
      </c>
      <c r="BB125" s="971"/>
      <c r="BC125" s="971"/>
      <c r="BD125" s="972"/>
      <c r="BE125" s="971"/>
      <c r="BF125" s="1179">
        <f>8292938.14/10^5</f>
        <v>82.929381399999997</v>
      </c>
      <c r="BG125" s="971"/>
      <c r="BH125" s="971"/>
      <c r="BI125" s="971"/>
      <c r="BJ125" s="971"/>
      <c r="BK125" s="971"/>
      <c r="BL125" s="971"/>
      <c r="BM125" s="971"/>
      <c r="BN125" s="971"/>
      <c r="BO125" s="971"/>
    </row>
    <row r="126" spans="2:67" ht="12.75">
      <c r="B126" s="958" t="s">
        <v>960</v>
      </c>
      <c r="C126" s="1129">
        <v>225.56119899999999</v>
      </c>
      <c r="D126" s="1129">
        <v>81.239999999999995</v>
      </c>
      <c r="E126" s="1129">
        <f t="shared" ref="E126:E130" si="192">SUM(C126:D126)</f>
        <v>306.801199</v>
      </c>
      <c r="F126" s="1129">
        <f>510.051878500003+12.375</f>
        <v>522.426878500003</v>
      </c>
      <c r="G126" s="1129">
        <f t="shared" si="181"/>
        <v>829.228077500003</v>
      </c>
      <c r="H126" s="2111">
        <f>39278982.5199996/10^5-57859.01/10^5</f>
        <v>392.21123509999603</v>
      </c>
      <c r="I126" s="1129">
        <f t="shared" si="182"/>
        <v>1221.4393125999991</v>
      </c>
      <c r="J126" s="2111">
        <f>'F-2'!L10</f>
        <v>754.18891262800037</v>
      </c>
      <c r="K126" s="1129">
        <f t="shared" si="183"/>
        <v>1975.6282252279993</v>
      </c>
      <c r="L126" s="2112">
        <f>'F-2'!Q10</f>
        <v>566.01687867199996</v>
      </c>
      <c r="M126" s="1129">
        <f t="shared" si="184"/>
        <v>2541.6451038999994</v>
      </c>
      <c r="N126" s="2112">
        <f t="shared" ref="N126:P130" si="193">L126</f>
        <v>566.01687867199996</v>
      </c>
      <c r="O126" s="1129">
        <f t="shared" si="185"/>
        <v>3107.6619825719995</v>
      </c>
      <c r="P126" s="2112">
        <f t="shared" si="193"/>
        <v>566.01687867199996</v>
      </c>
      <c r="Q126" s="1129">
        <f t="shared" si="186"/>
        <v>3673.6788612439996</v>
      </c>
      <c r="R126" s="981">
        <f t="shared" ref="R126:R130" si="194">P126</f>
        <v>566.01687867199996</v>
      </c>
      <c r="S126" s="981">
        <f t="shared" si="187"/>
        <v>4239.6957399159992</v>
      </c>
      <c r="U126" s="958" t="s">
        <v>960</v>
      </c>
      <c r="V126" s="1129">
        <f t="shared" si="188"/>
        <v>26.384100279999998</v>
      </c>
      <c r="W126" s="1129"/>
      <c r="X126" s="1129">
        <v>130.2940528</v>
      </c>
      <c r="Y126" s="2112"/>
      <c r="Z126" s="981">
        <f>10694431.7099998/10^5</f>
        <v>106.944317099998</v>
      </c>
      <c r="AA126" s="1129">
        <f t="shared" si="173"/>
        <v>23.87007908467621</v>
      </c>
      <c r="AB126" s="1129">
        <f t="shared" si="174"/>
        <v>63.039084590879938</v>
      </c>
      <c r="AC126" s="1129">
        <f t="shared" si="189"/>
        <v>17.914434209968796</v>
      </c>
      <c r="AD126" s="1129">
        <f t="shared" si="175"/>
        <v>110.77924276023235</v>
      </c>
      <c r="AE126" s="1129">
        <f t="shared" si="176"/>
        <v>17.914434209968796</v>
      </c>
      <c r="AF126" s="1129">
        <f t="shared" si="177"/>
        <v>146.60811118016997</v>
      </c>
      <c r="AG126" s="1129">
        <f t="shared" si="178"/>
        <v>17.914434209968796</v>
      </c>
      <c r="AH126" s="1129">
        <f t="shared" si="179"/>
        <v>182.43697960010755</v>
      </c>
      <c r="AI126" s="981">
        <f t="shared" si="180"/>
        <v>17.914434209968796</v>
      </c>
      <c r="AJ126" s="981">
        <f t="shared" si="191"/>
        <v>218.26584802004518</v>
      </c>
      <c r="AL126" s="958" t="s">
        <v>960</v>
      </c>
      <c r="AM126" s="1129">
        <f t="shared" si="190"/>
        <v>9.0266849416549881</v>
      </c>
      <c r="AN126" s="1129"/>
      <c r="AO126" s="1129">
        <v>-9.3939468000000002</v>
      </c>
      <c r="AP126" s="1129"/>
      <c r="AQ126" s="981">
        <f>114469.36/10^5</f>
        <v>1.1446936000000001</v>
      </c>
      <c r="AR126" s="1129"/>
      <c r="AS126" s="1129">
        <f>($C126*$C138)</f>
        <v>10.263034554499999</v>
      </c>
      <c r="AT126" s="1129"/>
      <c r="AU126" s="1129">
        <f>($C126*$C138)</f>
        <v>10.263034554499999</v>
      </c>
      <c r="AV126" s="1129"/>
      <c r="AW126" s="1129">
        <f>($C126*$C138)</f>
        <v>10.263034554499999</v>
      </c>
      <c r="AX126" s="1129"/>
      <c r="AY126" s="1129">
        <f>($C126*$C138)</f>
        <v>10.263034554499999</v>
      </c>
      <c r="AZ126" s="981">
        <f t="shared" ref="AZ126:AZ128" si="195">($C126*$C138)</f>
        <v>10.263034554499999</v>
      </c>
      <c r="BB126" s="971"/>
      <c r="BC126" s="971"/>
      <c r="BD126" s="972"/>
      <c r="BE126" s="971"/>
      <c r="BF126" s="1179">
        <f>57859.01/10^5</f>
        <v>0.5785901</v>
      </c>
      <c r="BG126" s="971"/>
      <c r="BH126" s="971"/>
      <c r="BI126" s="971"/>
      <c r="BJ126" s="971"/>
      <c r="BK126" s="971"/>
      <c r="BL126" s="971"/>
      <c r="BM126" s="971"/>
      <c r="BN126" s="971"/>
      <c r="BO126" s="971"/>
    </row>
    <row r="127" spans="2:67">
      <c r="B127" s="958" t="s">
        <v>961</v>
      </c>
      <c r="C127" s="1129">
        <v>54.637999999999998</v>
      </c>
      <c r="D127" s="1129">
        <v>31.97</v>
      </c>
      <c r="E127" s="1129">
        <f t="shared" si="192"/>
        <v>86.608000000000004</v>
      </c>
      <c r="F127" s="1129">
        <f>117.752391+0.036</f>
        <v>117.788391</v>
      </c>
      <c r="G127" s="1129">
        <f t="shared" si="181"/>
        <v>204.39639099999999</v>
      </c>
      <c r="H127" s="2111">
        <f>7687309.61/10^5-519911/10^5</f>
        <v>71.673986099999993</v>
      </c>
      <c r="I127" s="1129">
        <f t="shared" si="182"/>
        <v>276.07037709999997</v>
      </c>
      <c r="J127" s="2112">
        <f>'F-2'!L11</f>
        <v>38.171002699999995</v>
      </c>
      <c r="K127" s="1129">
        <f t="shared" si="183"/>
        <v>314.24137979999995</v>
      </c>
      <c r="L127" s="2112">
        <f>'F-2'!Q11</f>
        <v>0</v>
      </c>
      <c r="M127" s="1129">
        <f t="shared" si="184"/>
        <v>314.24137979999995</v>
      </c>
      <c r="N127" s="2112">
        <f t="shared" si="193"/>
        <v>0</v>
      </c>
      <c r="O127" s="1129">
        <f t="shared" si="185"/>
        <v>314.24137979999995</v>
      </c>
      <c r="P127" s="2112">
        <f t="shared" si="193"/>
        <v>0</v>
      </c>
      <c r="Q127" s="1129">
        <f t="shared" si="186"/>
        <v>314.24137979999995</v>
      </c>
      <c r="R127" s="981">
        <f t="shared" si="194"/>
        <v>0</v>
      </c>
      <c r="S127" s="981">
        <f t="shared" si="187"/>
        <v>314.24137979999995</v>
      </c>
      <c r="U127" s="958" t="s">
        <v>961</v>
      </c>
      <c r="V127" s="1129">
        <f t="shared" si="188"/>
        <v>2.7999000000000001</v>
      </c>
      <c r="W127" s="1129"/>
      <c r="X127" s="1129">
        <v>6.8119711999999986</v>
      </c>
      <c r="Y127" s="2112"/>
      <c r="Z127" s="981">
        <f>1991340.57/10^5</f>
        <v>19.913405700000002</v>
      </c>
      <c r="AA127" s="1129">
        <f t="shared" si="173"/>
        <v>1.8131226282499997</v>
      </c>
      <c r="AB127" s="1129">
        <f t="shared" si="174"/>
        <v>21.036075824499996</v>
      </c>
      <c r="AC127" s="1129">
        <f t="shared" si="189"/>
        <v>0</v>
      </c>
      <c r="AD127" s="1129">
        <f t="shared" si="175"/>
        <v>24.662321080999998</v>
      </c>
      <c r="AE127" s="1129">
        <f t="shared" si="176"/>
        <v>0</v>
      </c>
      <c r="AF127" s="1129">
        <f t="shared" si="177"/>
        <v>24.662321080999998</v>
      </c>
      <c r="AG127" s="1129">
        <f t="shared" si="178"/>
        <v>0</v>
      </c>
      <c r="AH127" s="1129">
        <f t="shared" si="179"/>
        <v>24.662321080999998</v>
      </c>
      <c r="AI127" s="981">
        <f t="shared" si="180"/>
        <v>0</v>
      </c>
      <c r="AJ127" s="981">
        <f t="shared" si="191"/>
        <v>24.662321080999998</v>
      </c>
      <c r="AL127" s="958" t="s">
        <v>961</v>
      </c>
      <c r="AM127" s="1129">
        <f t="shared" si="190"/>
        <v>3.0017</v>
      </c>
      <c r="AN127" s="1129"/>
      <c r="AO127" s="1129">
        <v>1.7872351000000002</v>
      </c>
      <c r="AP127" s="1129"/>
      <c r="AQ127" s="981">
        <f>241935.18/10^5</f>
        <v>2.4193517999999998</v>
      </c>
      <c r="AR127" s="1129"/>
      <c r="AS127" s="1129">
        <f>($C127*$C139)</f>
        <v>7.0264467999999995</v>
      </c>
      <c r="AT127" s="1129"/>
      <c r="AU127" s="1129">
        <f>($C127*$C139)</f>
        <v>7.0264467999999995</v>
      </c>
      <c r="AV127" s="1129"/>
      <c r="AW127" s="1129">
        <f>($C127*$C139)</f>
        <v>7.0264467999999995</v>
      </c>
      <c r="AX127" s="1129"/>
      <c r="AY127" s="1129">
        <f>($C127*$C139)</f>
        <v>7.0264467999999995</v>
      </c>
      <c r="AZ127" s="981">
        <f t="shared" si="195"/>
        <v>7.0264467999999995</v>
      </c>
      <c r="BB127" s="971"/>
      <c r="BC127" s="971"/>
      <c r="BD127" s="972"/>
      <c r="BE127" s="971"/>
      <c r="BF127" s="971"/>
      <c r="BG127" s="971"/>
      <c r="BH127" s="971"/>
      <c r="BI127" s="971"/>
      <c r="BJ127" s="971"/>
      <c r="BK127" s="971"/>
      <c r="BL127" s="971"/>
      <c r="BM127" s="971"/>
      <c r="BN127" s="971"/>
      <c r="BO127" s="971"/>
    </row>
    <row r="128" spans="2:67" ht="12.75">
      <c r="B128" s="958" t="s">
        <v>962</v>
      </c>
      <c r="C128" s="1129">
        <v>0</v>
      </c>
      <c r="D128" s="1129">
        <f>3323.08938120002-D129</f>
        <v>1381.13247400002</v>
      </c>
      <c r="E128" s="1129">
        <f t="shared" si="192"/>
        <v>1381.13247400002</v>
      </c>
      <c r="F128" s="1129">
        <f>(6419.16833399995+7.2104)-F129</f>
        <v>2678.2893581999501</v>
      </c>
      <c r="G128" s="1129">
        <f t="shared" si="181"/>
        <v>4059.4218321999701</v>
      </c>
      <c r="H128" s="2111">
        <f>186450280.9/10^5-825222.04/10^5</f>
        <v>1856.2505886000001</v>
      </c>
      <c r="I128" s="1129">
        <f t="shared" si="182"/>
        <v>5915.6724207999705</v>
      </c>
      <c r="J128" s="2112">
        <f>'F-2'!L12</f>
        <v>5683.7458123000133</v>
      </c>
      <c r="K128" s="1129">
        <f t="shared" si="183"/>
        <v>11599.418233099983</v>
      </c>
      <c r="L128" s="2112">
        <f>'F-2'!Q12</f>
        <v>1872.8894515</v>
      </c>
      <c r="M128" s="1129">
        <f t="shared" si="184"/>
        <v>13472.307684599982</v>
      </c>
      <c r="N128" s="2112">
        <f t="shared" si="193"/>
        <v>1872.8894515</v>
      </c>
      <c r="O128" s="1129">
        <f>SUM(M128:N128)</f>
        <v>15345.197136099981</v>
      </c>
      <c r="P128" s="2112">
        <f t="shared" si="193"/>
        <v>1872.8894515</v>
      </c>
      <c r="Q128" s="1129">
        <f t="shared" si="186"/>
        <v>17218.086587599981</v>
      </c>
      <c r="R128" s="981">
        <f t="shared" si="194"/>
        <v>1872.8894515</v>
      </c>
      <c r="S128" s="981">
        <f t="shared" si="187"/>
        <v>19090.97603909998</v>
      </c>
      <c r="U128" s="958" t="s">
        <v>962</v>
      </c>
      <c r="V128" s="1129">
        <f t="shared" si="188"/>
        <v>84.866214990002049</v>
      </c>
      <c r="W128" s="1129"/>
      <c r="X128" s="1129">
        <v>363.10708209998694</v>
      </c>
      <c r="Y128" s="2112"/>
      <c r="Z128" s="981">
        <f>69605587.1499973/10^5</f>
        <v>696.05587149997291</v>
      </c>
      <c r="AA128" s="1129">
        <f t="shared" si="173"/>
        <v>426.28093592250099</v>
      </c>
      <c r="AB128" s="1129">
        <f t="shared" si="174"/>
        <v>887.35086311999555</v>
      </c>
      <c r="AC128" s="1129">
        <f t="shared" si="189"/>
        <v>140.46670886249998</v>
      </c>
      <c r="AD128" s="1129">
        <f t="shared" si="175"/>
        <v>1739.9127349649973</v>
      </c>
      <c r="AE128" s="1129">
        <f t="shared" si="176"/>
        <v>140.46670886249998</v>
      </c>
      <c r="AF128" s="1129">
        <f t="shared" si="177"/>
        <v>2020.8461526899973</v>
      </c>
      <c r="AG128" s="1129">
        <f t="shared" si="178"/>
        <v>140.46670886249998</v>
      </c>
      <c r="AH128" s="1129">
        <f t="shared" si="179"/>
        <v>2301.7795704149971</v>
      </c>
      <c r="AI128" s="981">
        <f t="shared" si="180"/>
        <v>140.46670886249998</v>
      </c>
      <c r="AJ128" s="981">
        <f t="shared" si="191"/>
        <v>2582.7129881399969</v>
      </c>
      <c r="AL128" s="958" t="s">
        <v>962</v>
      </c>
      <c r="AM128" s="1129">
        <f t="shared" si="190"/>
        <v>27.562650592298208</v>
      </c>
      <c r="AN128" s="1129"/>
      <c r="AO128" s="1129">
        <v>22.957481000000097</v>
      </c>
      <c r="AP128" s="1129"/>
      <c r="AQ128" s="981">
        <f>941301.77/10^5</f>
        <v>9.413017700000001</v>
      </c>
      <c r="AR128" s="1129"/>
      <c r="AS128" s="1129">
        <f>($C128*$C140)</f>
        <v>0</v>
      </c>
      <c r="AT128" s="1129"/>
      <c r="AU128" s="1129">
        <f>($C128*$C140)</f>
        <v>0</v>
      </c>
      <c r="AV128" s="1129"/>
      <c r="AW128" s="1129">
        <f>($C128*$C140)</f>
        <v>0</v>
      </c>
      <c r="AX128" s="1129"/>
      <c r="AY128" s="1129">
        <f>($C128*$C140)</f>
        <v>0</v>
      </c>
      <c r="AZ128" s="981">
        <f t="shared" si="195"/>
        <v>0</v>
      </c>
      <c r="BB128" s="971"/>
      <c r="BC128" s="971"/>
      <c r="BD128" s="972"/>
      <c r="BE128" s="971"/>
      <c r="BF128" s="1179">
        <f>5600/10^5</f>
        <v>5.6000000000000001E-2</v>
      </c>
      <c r="BG128" s="971"/>
      <c r="BH128" s="971"/>
      <c r="BI128" s="971"/>
      <c r="BJ128" s="971"/>
      <c r="BK128" s="971"/>
      <c r="BL128" s="971"/>
      <c r="BM128" s="971"/>
      <c r="BN128" s="971"/>
      <c r="BO128" s="971"/>
    </row>
    <row r="129" spans="2:67">
      <c r="B129" s="958" t="s">
        <v>963</v>
      </c>
      <c r="C129" s="1129"/>
      <c r="D129" s="1129">
        <f>194195690.72/10^5</f>
        <v>1941.9569071999999</v>
      </c>
      <c r="E129" s="1129">
        <f>SUM(C129:D129)</f>
        <v>1941.9569071999999</v>
      </c>
      <c r="F129" s="1129">
        <f>374808937.58/10^5</f>
        <v>3748.0893757999997</v>
      </c>
      <c r="G129" s="1129">
        <f>SUM(E129:F129)</f>
        <v>5690.0462829999997</v>
      </c>
      <c r="H129" s="2111">
        <f>421843776.01/10^5-1758572/10^5</f>
        <v>4200.8520400999996</v>
      </c>
      <c r="I129" s="1129">
        <f t="shared" si="182"/>
        <v>9890.8983230999984</v>
      </c>
      <c r="J129" s="2112"/>
      <c r="K129" s="1129">
        <f t="shared" si="183"/>
        <v>9890.8983230999984</v>
      </c>
      <c r="L129" s="2112">
        <v>0</v>
      </c>
      <c r="M129" s="1129">
        <f t="shared" si="184"/>
        <v>9890.8983230999984</v>
      </c>
      <c r="N129" s="2112">
        <f t="shared" si="193"/>
        <v>0</v>
      </c>
      <c r="O129" s="1129">
        <f t="shared" si="185"/>
        <v>9890.8983230999984</v>
      </c>
      <c r="P129" s="2112">
        <f t="shared" si="193"/>
        <v>0</v>
      </c>
      <c r="Q129" s="1129">
        <f t="shared" si="186"/>
        <v>9890.8983230999984</v>
      </c>
      <c r="R129" s="981">
        <f t="shared" si="194"/>
        <v>0</v>
      </c>
      <c r="S129" s="981">
        <f t="shared" si="187"/>
        <v>9890.8983230999984</v>
      </c>
      <c r="V129" s="1129">
        <f>V81-V93-V105-V117</f>
        <v>116.4168592</v>
      </c>
      <c r="W129" s="1129"/>
      <c r="X129" s="1129">
        <v>502.19948479999994</v>
      </c>
      <c r="Y129" s="2112"/>
      <c r="Z129" s="981">
        <f>199620661.23/10^5</f>
        <v>1996.2066123</v>
      </c>
      <c r="AA129" s="1129">
        <f>(J129*$E142)/2</f>
        <v>0</v>
      </c>
      <c r="AB129" s="1129">
        <f>((I129-C129)*$E142)</f>
        <v>2967.2694969299996</v>
      </c>
      <c r="AC129" s="1129">
        <f>(L129*$E142)/2</f>
        <v>0</v>
      </c>
      <c r="AD129" s="1129">
        <f>((K129-C129)*$E142)</f>
        <v>2967.2694969299996</v>
      </c>
      <c r="AE129" s="1129">
        <f>(N129*$E142)/2</f>
        <v>0</v>
      </c>
      <c r="AF129" s="1129">
        <f>((M129-C129)*$E142)</f>
        <v>2967.2694969299996</v>
      </c>
      <c r="AG129" s="1129">
        <f>(P129*$E142)/2</f>
        <v>0</v>
      </c>
      <c r="AH129" s="1129">
        <f>((O129-C129)*$E142)</f>
        <v>2967.2694969299996</v>
      </c>
      <c r="AI129" s="981">
        <f>(R129*$E142)/2</f>
        <v>0</v>
      </c>
      <c r="AJ129" s="981">
        <f>((Q129-C129)*$E142)</f>
        <v>2967.2694969299996</v>
      </c>
      <c r="AL129" s="958" t="s">
        <v>963</v>
      </c>
      <c r="AM129" s="1129">
        <f t="shared" si="190"/>
        <v>0</v>
      </c>
      <c r="AN129" s="1129"/>
      <c r="AO129" s="1129">
        <v>0</v>
      </c>
      <c r="AP129" s="1129"/>
      <c r="AQ129" s="981">
        <v>0</v>
      </c>
      <c r="AR129" s="1129"/>
      <c r="AS129" s="1129"/>
      <c r="AT129" s="1129"/>
      <c r="AU129" s="1129"/>
      <c r="AV129" s="1129"/>
      <c r="AW129" s="1129"/>
      <c r="AX129" s="1129"/>
      <c r="AY129" s="1129"/>
      <c r="AZ129" s="981"/>
      <c r="BB129" s="971"/>
      <c r="BC129" s="971"/>
      <c r="BD129" s="972"/>
      <c r="BE129" s="971"/>
      <c r="BF129" s="971"/>
      <c r="BG129" s="971"/>
      <c r="BH129" s="971"/>
      <c r="BI129" s="971"/>
      <c r="BJ129" s="971"/>
      <c r="BK129" s="971"/>
      <c r="BL129" s="971"/>
      <c r="BM129" s="971"/>
      <c r="BN129" s="971"/>
      <c r="BO129" s="971"/>
    </row>
    <row r="130" spans="2:67" ht="12.75">
      <c r="B130" s="958" t="s">
        <v>865</v>
      </c>
      <c r="C130" s="1129">
        <v>633.3529479</v>
      </c>
      <c r="D130" s="1129">
        <v>135.43</v>
      </c>
      <c r="E130" s="1129">
        <f t="shared" si="192"/>
        <v>768.78294789999995</v>
      </c>
      <c r="F130" s="1129">
        <v>628.6529144999821</v>
      </c>
      <c r="G130" s="1129">
        <f t="shared" si="181"/>
        <v>1397.4358623999819</v>
      </c>
      <c r="H130" s="2111">
        <f>32666276/10^5-6866.1/10^5</f>
        <v>326.59409899999997</v>
      </c>
      <c r="I130" s="1129">
        <f t="shared" si="182"/>
        <v>1724.0299613999819</v>
      </c>
      <c r="J130" s="2112">
        <f>'F-2'!L13</f>
        <v>784.98922963000007</v>
      </c>
      <c r="K130" s="1129">
        <f t="shared" si="183"/>
        <v>2509.0191910299818</v>
      </c>
      <c r="L130" s="2112">
        <f>'F-2'!Q13</f>
        <v>812.37081476999992</v>
      </c>
      <c r="M130" s="1129">
        <f t="shared" si="184"/>
        <v>3321.3900057999817</v>
      </c>
      <c r="N130" s="2112">
        <f t="shared" si="193"/>
        <v>812.37081476999992</v>
      </c>
      <c r="O130" s="1129">
        <f t="shared" si="185"/>
        <v>4133.7608205699817</v>
      </c>
      <c r="P130" s="2112">
        <f t="shared" si="193"/>
        <v>812.37081476999992</v>
      </c>
      <c r="Q130" s="1129">
        <f t="shared" si="186"/>
        <v>4946.1316353399816</v>
      </c>
      <c r="R130" s="981">
        <f t="shared" si="194"/>
        <v>812.37081476999992</v>
      </c>
      <c r="S130" s="981">
        <f t="shared" si="187"/>
        <v>5758.5024501099815</v>
      </c>
      <c r="U130" s="958" t="s">
        <v>997</v>
      </c>
      <c r="V130" s="1129">
        <f t="shared" si="188"/>
        <v>10.044934999999995</v>
      </c>
      <c r="W130" s="1129"/>
      <c r="X130" s="1129">
        <v>44.2100258999996</v>
      </c>
      <c r="Y130" s="2112"/>
      <c r="Z130" s="981">
        <f>8010006.2799998/10^5</f>
        <v>80.100062799998</v>
      </c>
      <c r="AA130" s="1129">
        <f>(J130*$E141)/2</f>
        <v>24.844909117789499</v>
      </c>
      <c r="AB130" s="1129">
        <f>((I130-C130)*$E141)</f>
        <v>69.039854954548858</v>
      </c>
      <c r="AC130" s="1129">
        <f>(L130*$E141)/2</f>
        <v>25.711536287470494</v>
      </c>
      <c r="AD130" s="1129">
        <f>((K130-C130)*$E141)</f>
        <v>118.72967319012784</v>
      </c>
      <c r="AE130" s="1129">
        <f>(N130*$E141)/2</f>
        <v>25.711536287470494</v>
      </c>
      <c r="AF130" s="1129">
        <f>((M130-C130)*$E141)</f>
        <v>170.15274576506883</v>
      </c>
      <c r="AG130" s="1129">
        <f>(P130*$E141)/2</f>
        <v>25.711536287470494</v>
      </c>
      <c r="AH130" s="1129">
        <f>((O130-C130)*$E141)</f>
        <v>221.57581834000982</v>
      </c>
      <c r="AI130" s="981">
        <f>(R130*$E141)/2</f>
        <v>25.711536287470494</v>
      </c>
      <c r="AJ130" s="981">
        <f t="shared" si="191"/>
        <v>1293.8336062319945</v>
      </c>
      <c r="AL130" s="958" t="s">
        <v>865</v>
      </c>
      <c r="AM130" s="1129">
        <f t="shared" si="190"/>
        <v>2.82742</v>
      </c>
      <c r="AN130" s="1129"/>
      <c r="AO130" s="1129">
        <v>2.8273595</v>
      </c>
      <c r="AP130" s="1129"/>
      <c r="AQ130" s="981">
        <f>535710.06/10^5</f>
        <v>5.3571006000000008</v>
      </c>
      <c r="AR130" s="1129"/>
      <c r="AS130" s="1129">
        <f>($C149*$C141)</f>
        <v>15.691765310999999</v>
      </c>
      <c r="AT130" s="1129"/>
      <c r="AU130" s="1129">
        <f>($C149*$C141)</f>
        <v>15.691765310999999</v>
      </c>
      <c r="AV130" s="1129"/>
      <c r="AW130" s="1129">
        <f>($C149*$C141)</f>
        <v>15.691765310999999</v>
      </c>
      <c r="AX130" s="1129"/>
      <c r="AY130" s="1129">
        <f>($C149*$C141)</f>
        <v>15.691765310999999</v>
      </c>
      <c r="AZ130" s="981">
        <f>($C149*$C141)</f>
        <v>15.691765310999999</v>
      </c>
      <c r="BB130" s="971"/>
      <c r="BC130" s="971"/>
      <c r="BD130" s="972"/>
      <c r="BE130" s="971"/>
      <c r="BF130" s="1179">
        <f>6866.1/10^5</f>
        <v>6.8661E-2</v>
      </c>
      <c r="BG130" s="971"/>
      <c r="BH130" s="971"/>
      <c r="BI130" s="971"/>
      <c r="BJ130" s="971"/>
      <c r="BK130" s="971"/>
      <c r="BL130" s="971"/>
      <c r="BM130" s="971"/>
      <c r="BN130" s="971"/>
      <c r="BO130" s="971"/>
    </row>
    <row r="131" spans="2:67" ht="12" thickBot="1">
      <c r="B131" s="958" t="s">
        <v>239</v>
      </c>
      <c r="C131" s="983">
        <f t="shared" ref="C131:H131" si="196">SUM(C123:C130)</f>
        <v>51320.814182769602</v>
      </c>
      <c r="D131" s="983">
        <f t="shared" si="196"/>
        <v>6640.27938120002</v>
      </c>
      <c r="E131" s="983">
        <f t="shared" si="196"/>
        <v>57961.093563969625</v>
      </c>
      <c r="F131" s="983">
        <f t="shared" si="196"/>
        <v>40874.199806400145</v>
      </c>
      <c r="G131" s="983">
        <f t="shared" si="196"/>
        <v>98835.293370369749</v>
      </c>
      <c r="H131" s="983">
        <f t="shared" si="196"/>
        <v>55975.095532700012</v>
      </c>
      <c r="I131" s="983">
        <f>SUM(I123:I130)</f>
        <v>154810.38890306978</v>
      </c>
      <c r="J131" s="983">
        <f t="shared" ref="J131:S131" si="197">SUM(J123:J130)</f>
        <v>45036.367711144972</v>
      </c>
      <c r="K131" s="983">
        <f t="shared" si="197"/>
        <v>199846.75661421471</v>
      </c>
      <c r="L131" s="983">
        <f t="shared" si="197"/>
        <v>51222.999276654991</v>
      </c>
      <c r="M131" s="983">
        <f t="shared" si="197"/>
        <v>251069.75589086971</v>
      </c>
      <c r="N131" s="983">
        <f t="shared" si="197"/>
        <v>44080</v>
      </c>
      <c r="O131" s="983">
        <f t="shared" si="197"/>
        <v>295149.75589086977</v>
      </c>
      <c r="P131" s="983">
        <f t="shared" si="197"/>
        <v>23700</v>
      </c>
      <c r="Q131" s="983">
        <f t="shared" si="197"/>
        <v>318849.75589086977</v>
      </c>
      <c r="R131" s="983">
        <f t="shared" si="197"/>
        <v>23700</v>
      </c>
      <c r="S131" s="983">
        <f t="shared" si="197"/>
        <v>342549.75589086977</v>
      </c>
      <c r="U131" s="958" t="s">
        <v>964</v>
      </c>
      <c r="V131" s="983">
        <f t="shared" ref="V131:Y131" si="198">SUM(V123:V130)</f>
        <v>284.07252677000213</v>
      </c>
      <c r="W131" s="983">
        <f t="shared" si="198"/>
        <v>0</v>
      </c>
      <c r="X131" s="983">
        <f t="shared" si="198"/>
        <v>1629.7847118999975</v>
      </c>
      <c r="Y131" s="983">
        <f t="shared" si="198"/>
        <v>0</v>
      </c>
      <c r="Z131" s="983">
        <f>SUM(Z123:Z130)</f>
        <v>5186.0923795999897</v>
      </c>
      <c r="AA131" s="2632">
        <f t="shared" ref="AA131:AH131" si="199">SUM(AA123:AA130)</f>
        <v>1334.4643959830285</v>
      </c>
      <c r="AB131" s="2632">
        <f t="shared" si="199"/>
        <v>7819.5020251609139</v>
      </c>
      <c r="AC131" s="983">
        <f t="shared" si="199"/>
        <v>1276.598345026176</v>
      </c>
      <c r="AD131" s="983">
        <f t="shared" si="199"/>
        <v>10488.430817126971</v>
      </c>
      <c r="AE131" s="983">
        <f t="shared" si="199"/>
        <v>1109.8093119162822</v>
      </c>
      <c r="AF131" s="983">
        <f t="shared" si="199"/>
        <v>13041.627507179322</v>
      </c>
      <c r="AG131" s="983">
        <f t="shared" si="199"/>
        <v>633.93631191628242</v>
      </c>
      <c r="AH131" s="983">
        <f t="shared" si="199"/>
        <v>15261.246131011889</v>
      </c>
      <c r="AI131" s="982">
        <f t="shared" ref="AI131:AJ131" si="200">SUM(AI123:AI130)</f>
        <v>633.93631191628242</v>
      </c>
      <c r="AJ131" s="982">
        <f t="shared" si="200"/>
        <v>17549.953470161494</v>
      </c>
      <c r="AL131" s="958" t="s">
        <v>239</v>
      </c>
      <c r="AM131" s="983">
        <f t="shared" ref="AM131:AP131" si="201">SUM(AM123:AM130)</f>
        <v>1950.4696155247527</v>
      </c>
      <c r="AN131" s="983">
        <f t="shared" si="201"/>
        <v>0</v>
      </c>
      <c r="AO131" s="983">
        <f t="shared" si="201"/>
        <v>1020.2732916999992</v>
      </c>
      <c r="AP131" s="983">
        <f t="shared" si="201"/>
        <v>0</v>
      </c>
      <c r="AQ131" s="983">
        <f>SUM(AQ123:AQ130)</f>
        <v>922.81587010001067</v>
      </c>
      <c r="AR131" s="983">
        <f t="shared" ref="AR131:AY131" si="202">SUM(AR123:AR130)</f>
        <v>0</v>
      </c>
      <c r="AS131" s="2632">
        <f t="shared" si="202"/>
        <v>965.04468666550008</v>
      </c>
      <c r="AT131" s="983">
        <f t="shared" si="202"/>
        <v>0</v>
      </c>
      <c r="AU131" s="983">
        <f t="shared" si="202"/>
        <v>965.04468666550008</v>
      </c>
      <c r="AV131" s="983">
        <f t="shared" si="202"/>
        <v>0</v>
      </c>
      <c r="AW131" s="983">
        <f t="shared" si="202"/>
        <v>965.04468666550008</v>
      </c>
      <c r="AX131" s="983">
        <f t="shared" si="202"/>
        <v>0</v>
      </c>
      <c r="AY131" s="983">
        <f t="shared" si="202"/>
        <v>965.04468666550008</v>
      </c>
      <c r="AZ131" s="982">
        <f t="shared" ref="AZ131" si="203">SUM(AZ123:AZ130)</f>
        <v>965.04468666550008</v>
      </c>
      <c r="BB131" s="982">
        <f t="shared" ref="BB131" si="204">SUM(BB123:BB130)</f>
        <v>0</v>
      </c>
      <c r="BC131" s="982"/>
      <c r="BD131" s="2286">
        <f>SUM(BD123:BD130)</f>
        <v>0</v>
      </c>
      <c r="BE131" s="982"/>
      <c r="BF131" s="982">
        <f>SUM(BF123:BF130)</f>
        <v>83.6326325</v>
      </c>
      <c r="BG131" s="982"/>
      <c r="BH131" s="982">
        <f t="shared" ref="BH131:BO131" si="205">SUM(BH123:BH130)</f>
        <v>0</v>
      </c>
      <c r="BI131" s="982"/>
      <c r="BJ131" s="982">
        <f t="shared" si="205"/>
        <v>0</v>
      </c>
      <c r="BK131" s="982"/>
      <c r="BL131" s="982">
        <f t="shared" si="205"/>
        <v>0</v>
      </c>
      <c r="BM131" s="982"/>
      <c r="BN131" s="982">
        <f t="shared" si="205"/>
        <v>0</v>
      </c>
      <c r="BO131" s="982">
        <f t="shared" si="205"/>
        <v>0</v>
      </c>
    </row>
    <row r="132" spans="2:67" ht="12" thickTop="1">
      <c r="C132" s="967"/>
      <c r="D132" s="967"/>
      <c r="E132" s="967"/>
      <c r="F132" s="967"/>
      <c r="G132" s="967"/>
      <c r="H132" s="967"/>
      <c r="I132" s="967"/>
      <c r="J132" s="967"/>
      <c r="K132" s="967"/>
      <c r="L132" s="967"/>
      <c r="M132" s="967"/>
      <c r="N132" s="967"/>
      <c r="O132" s="967"/>
      <c r="P132" s="967"/>
      <c r="Q132" s="967"/>
      <c r="R132" s="967"/>
      <c r="S132" s="967"/>
      <c r="AS132" s="1129">
        <f>Z131+AQ131</f>
        <v>6108.9082496999999</v>
      </c>
    </row>
    <row r="133" spans="2:67">
      <c r="C133" s="1567">
        <v>1</v>
      </c>
      <c r="D133" s="1567">
        <v>1</v>
      </c>
      <c r="E133" s="1567">
        <v>1</v>
      </c>
      <c r="V133" s="1129">
        <f>V131</f>
        <v>284.07252677000213</v>
      </c>
      <c r="X133" s="1129">
        <f>W131+X131</f>
        <v>1629.7847118999975</v>
      </c>
      <c r="Z133" s="1129">
        <f>Y131+Z131</f>
        <v>5186.0923795999897</v>
      </c>
      <c r="AB133" s="1129">
        <f>AA131+AB131</f>
        <v>9153.9664211439431</v>
      </c>
      <c r="AD133" s="1129">
        <f>AC131+AD131</f>
        <v>11765.029162153147</v>
      </c>
      <c r="AF133" s="1129">
        <f>AE131+AF131</f>
        <v>14151.436819095605</v>
      </c>
      <c r="AH133" s="1129">
        <f>AG131+AH131</f>
        <v>15895.182442928171</v>
      </c>
      <c r="AI133" s="1129"/>
      <c r="AJ133" s="1129">
        <f>AI131+AJ131</f>
        <v>18183.889782077775</v>
      </c>
    </row>
    <row r="134" spans="2:67" ht="23.25" thickBot="1">
      <c r="B134" s="964" t="s">
        <v>1007</v>
      </c>
      <c r="C134" s="1568" t="s">
        <v>1008</v>
      </c>
      <c r="D134" s="1568" t="s">
        <v>1009</v>
      </c>
      <c r="E134" s="976" t="s">
        <v>1010</v>
      </c>
      <c r="I134" s="958">
        <f>1073-408.74-66.4</f>
        <v>597.86</v>
      </c>
      <c r="P134" s="1129">
        <f>Z83-Z95-Z119-Z107</f>
        <v>5186.0923795999906</v>
      </c>
      <c r="V134" s="1129">
        <f>V133+AM131</f>
        <v>2234.5421422947547</v>
      </c>
      <c r="X134" s="1129">
        <f>X133+AO131</f>
        <v>2650.0580035999965</v>
      </c>
      <c r="Z134" s="1129">
        <f>Z133+AQ131</f>
        <v>6108.9082496999999</v>
      </c>
      <c r="AB134" s="1129">
        <f>AB133+AS131</f>
        <v>10119.011107809443</v>
      </c>
      <c r="AD134" s="1129">
        <f>AD133+AU131</f>
        <v>12730.073848818647</v>
      </c>
      <c r="AF134" s="1129">
        <f>AF133+AW131</f>
        <v>15116.481505761105</v>
      </c>
      <c r="AH134" s="1129">
        <f>AH133+AY131</f>
        <v>16860.22712959367</v>
      </c>
      <c r="AI134" s="1129"/>
      <c r="AJ134" s="1129">
        <f>AJ133+BA131</f>
        <v>18183.889782077775</v>
      </c>
    </row>
    <row r="135" spans="2:67" ht="12" thickTop="1">
      <c r="B135" s="958" t="s">
        <v>957</v>
      </c>
      <c r="K135" s="958" t="s">
        <v>1011</v>
      </c>
      <c r="N135" s="1129">
        <f>AA131+AB131</f>
        <v>9153.9664211439431</v>
      </c>
      <c r="P135" s="1129">
        <f>AC131+AD131</f>
        <v>11765.029162153147</v>
      </c>
    </row>
    <row r="136" spans="2:67">
      <c r="B136" s="958" t="s">
        <v>958</v>
      </c>
      <c r="C136" s="1569">
        <f>1.8%*C133</f>
        <v>1.8000000000000002E-2</v>
      </c>
      <c r="D136" s="1569">
        <f>3.34%*D133</f>
        <v>3.3399999999999999E-2</v>
      </c>
      <c r="E136" s="1185">
        <f>3.34%*E133</f>
        <v>3.3399999999999999E-2</v>
      </c>
      <c r="Y136" s="1129">
        <f>AQ83-AQ95-AQ107</f>
        <v>1019.0102918000115</v>
      </c>
    </row>
    <row r="137" spans="2:67">
      <c r="B137" s="958" t="s">
        <v>959</v>
      </c>
      <c r="C137" s="1569">
        <f>3.8%*C133</f>
        <v>3.7999999999999999E-2</v>
      </c>
      <c r="D137" s="1569">
        <f>5.28%*D133</f>
        <v>5.28E-2</v>
      </c>
      <c r="E137" s="1185">
        <f>4.67%*E133</f>
        <v>4.6699999999999998E-2</v>
      </c>
      <c r="W137" s="1129">
        <f>N135+AO131</f>
        <v>10174.239712843942</v>
      </c>
      <c r="Y137" s="1129">
        <f>P135+AQ131</f>
        <v>12687.845032253157</v>
      </c>
    </row>
    <row r="138" spans="2:67">
      <c r="B138" s="958" t="s">
        <v>960</v>
      </c>
      <c r="C138" s="1184">
        <f>4.55%*C133</f>
        <v>4.5499999999999999E-2</v>
      </c>
      <c r="D138" s="1184">
        <f>6.33%*D133</f>
        <v>6.3299999999999995E-2</v>
      </c>
      <c r="E138" s="1185">
        <f>6.33%*E133</f>
        <v>6.3299999999999995E-2</v>
      </c>
    </row>
    <row r="139" spans="2:67">
      <c r="B139" s="958" t="s">
        <v>961</v>
      </c>
      <c r="C139" s="1184">
        <f>12.86%*C133</f>
        <v>0.12859999999999999</v>
      </c>
      <c r="D139" s="1184">
        <f>9.5%*D133</f>
        <v>9.5000000000000001E-2</v>
      </c>
      <c r="E139" s="1185">
        <f>9.5%*E133</f>
        <v>9.5000000000000001E-2</v>
      </c>
      <c r="AB139" s="1129">
        <f>'Depreciation New'!AC131+'Depreciation New'!AD131+'Depreciation New'!AU131</f>
        <v>12730.073848818647</v>
      </c>
    </row>
    <row r="140" spans="2:67">
      <c r="B140" s="958" t="s">
        <v>962</v>
      </c>
      <c r="C140" s="1184"/>
      <c r="D140" s="1184">
        <f>15%*D133</f>
        <v>0.15</v>
      </c>
      <c r="E140" s="1185">
        <f>15%</f>
        <v>0.15</v>
      </c>
    </row>
    <row r="141" spans="2:67">
      <c r="B141" s="958" t="s">
        <v>1012</v>
      </c>
      <c r="C141" s="1184">
        <f>9%*C133</f>
        <v>0.09</v>
      </c>
      <c r="D141" s="1184">
        <f>6.33%*D133</f>
        <v>6.3299999999999995E-2</v>
      </c>
      <c r="E141" s="1185">
        <f>6.33%*E133</f>
        <v>6.3299999999999995E-2</v>
      </c>
    </row>
    <row r="142" spans="2:67">
      <c r="B142" s="958" t="s">
        <v>963</v>
      </c>
      <c r="D142" s="1185">
        <f>16.67%</f>
        <v>0.16670000000000001</v>
      </c>
      <c r="E142" s="1185">
        <v>0.3</v>
      </c>
    </row>
    <row r="143" spans="2:67">
      <c r="B143" s="958" t="s">
        <v>1013</v>
      </c>
      <c r="D143" s="1185">
        <v>0.2</v>
      </c>
      <c r="E143" s="1185">
        <v>0.2</v>
      </c>
    </row>
    <row r="145" spans="2:13">
      <c r="B145" s="958" t="s">
        <v>1014</v>
      </c>
      <c r="C145" s="971">
        <f>(9.22/C137)*100</f>
        <v>24263.157894736843</v>
      </c>
    </row>
    <row r="146" spans="2:13">
      <c r="B146" s="958" t="s">
        <v>1015</v>
      </c>
      <c r="C146" s="959"/>
    </row>
    <row r="147" spans="2:13">
      <c r="C147" s="1129">
        <f>C113-880</f>
        <v>2522.7949887</v>
      </c>
    </row>
    <row r="148" spans="2:13">
      <c r="B148" s="958" t="s">
        <v>865</v>
      </c>
      <c r="C148" s="963"/>
    </row>
    <row r="149" spans="2:13">
      <c r="B149" s="958" t="s">
        <v>1016</v>
      </c>
      <c r="C149" s="963">
        <f>C82-459</f>
        <v>174.3529479</v>
      </c>
    </row>
    <row r="155" spans="2:13">
      <c r="H155" s="971" t="s">
        <v>1017</v>
      </c>
      <c r="I155" s="971" t="s">
        <v>1018</v>
      </c>
      <c r="J155" s="971" t="s">
        <v>1019</v>
      </c>
      <c r="K155" s="971" t="s">
        <v>1020</v>
      </c>
      <c r="L155" s="971" t="s">
        <v>1021</v>
      </c>
      <c r="M155" s="971" t="s">
        <v>1022</v>
      </c>
    </row>
    <row r="156" spans="2:13">
      <c r="H156" s="971">
        <f>SUM([169]Decapitalization!D9:D13)/10^5</f>
        <v>407.45353799999998</v>
      </c>
      <c r="I156" s="971">
        <f>H156</f>
        <v>407.45353799999998</v>
      </c>
      <c r="J156" s="971">
        <f t="shared" ref="J156:M157" si="206">I156</f>
        <v>407.45353799999998</v>
      </c>
      <c r="K156" s="971">
        <f t="shared" si="206"/>
        <v>407.45353799999998</v>
      </c>
      <c r="L156" s="971">
        <f t="shared" si="206"/>
        <v>407.45353799999998</v>
      </c>
      <c r="M156" s="971">
        <f t="shared" si="206"/>
        <v>407.45353799999998</v>
      </c>
    </row>
    <row r="157" spans="2:13">
      <c r="H157" s="971">
        <f>SUM([169]Decapitalization!D4:D7)/10^5</f>
        <v>39.595627200000003</v>
      </c>
      <c r="I157" s="971">
        <f>H157</f>
        <v>39.595627200000003</v>
      </c>
      <c r="J157" s="971">
        <f t="shared" si="206"/>
        <v>39.595627200000003</v>
      </c>
      <c r="K157" s="971">
        <f t="shared" si="206"/>
        <v>39.595627200000003</v>
      </c>
      <c r="L157" s="971">
        <f t="shared" si="206"/>
        <v>39.595627200000003</v>
      </c>
      <c r="M157" s="971">
        <f t="shared" si="206"/>
        <v>39.595627200000003</v>
      </c>
    </row>
    <row r="158" spans="2:13">
      <c r="H158" s="971"/>
      <c r="I158" s="971"/>
      <c r="J158" s="971"/>
      <c r="K158" s="971"/>
      <c r="L158" s="971"/>
      <c r="M158" s="971"/>
    </row>
    <row r="159" spans="2:13">
      <c r="H159" s="971">
        <f>[169]Decapitalization!$D$8/10^5</f>
        <v>5.1806913999999997</v>
      </c>
      <c r="I159" s="971">
        <f>H159</f>
        <v>5.1806913999999997</v>
      </c>
      <c r="J159" s="971">
        <f t="shared" ref="J159:M159" si="207">I159</f>
        <v>5.1806913999999997</v>
      </c>
      <c r="K159" s="971">
        <f t="shared" si="207"/>
        <v>5.1806913999999997</v>
      </c>
      <c r="L159" s="971">
        <f t="shared" si="207"/>
        <v>5.1806913999999997</v>
      </c>
      <c r="M159" s="971">
        <f t="shared" si="207"/>
        <v>5.1806913999999997</v>
      </c>
    </row>
  </sheetData>
  <mergeCells count="2">
    <mergeCell ref="V73:W73"/>
    <mergeCell ref="X73:Y73"/>
  </mergeCells>
  <pageMargins left="0.7" right="0.7" top="0.75" bottom="0.75" header="0.3" footer="0.3"/>
  <pageSetup paperSize="9" orientation="portrait" verticalDpi="300"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sheetPr>
  <dimension ref="A1:Z80"/>
  <sheetViews>
    <sheetView workbookViewId="0">
      <selection activeCell="B4" sqref="B4"/>
    </sheetView>
  </sheetViews>
  <sheetFormatPr defaultRowHeight="12.75"/>
  <cols>
    <col min="1" max="1" width="28" bestFit="1" customWidth="1"/>
    <col min="2" max="2" width="23.5703125" customWidth="1"/>
    <col min="3" max="3" width="17.5703125" customWidth="1"/>
    <col min="6" max="6" width="41.140625" bestFit="1" customWidth="1"/>
    <col min="7" max="7" width="17.5703125" customWidth="1"/>
    <col min="8" max="8" width="16.5703125" customWidth="1"/>
    <col min="9" max="9" width="19.7109375" customWidth="1"/>
    <col min="10" max="10" width="17" customWidth="1"/>
    <col min="11" max="11" width="16.140625" bestFit="1" customWidth="1"/>
    <col min="12" max="12" width="10.42578125" bestFit="1" customWidth="1"/>
    <col min="13" max="14" width="9.28515625" bestFit="1" customWidth="1"/>
    <col min="15" max="15" width="10.28515625" bestFit="1" customWidth="1"/>
    <col min="19" max="20" width="10.28515625" bestFit="1" customWidth="1"/>
    <col min="23" max="23" width="32.7109375" customWidth="1"/>
    <col min="24" max="24" width="11.5703125" bestFit="1" customWidth="1"/>
    <col min="26" max="26" width="13.7109375" customWidth="1"/>
  </cols>
  <sheetData>
    <row r="1" spans="1:13" ht="13.5" thickBot="1">
      <c r="A1" s="757" t="s">
        <v>1023</v>
      </c>
      <c r="B1" s="750"/>
      <c r="C1" s="762" t="s">
        <v>1024</v>
      </c>
    </row>
    <row r="2" spans="1:13">
      <c r="A2" s="760" t="s">
        <v>1025</v>
      </c>
      <c r="B2" s="761" t="s">
        <v>173</v>
      </c>
      <c r="C2" s="761" t="s">
        <v>171</v>
      </c>
    </row>
    <row r="3" spans="1:13">
      <c r="A3" s="740" t="s">
        <v>1026</v>
      </c>
      <c r="B3" s="741">
        <f>SUM('F-2'!C18:C34)</f>
        <v>21103.765987399984</v>
      </c>
      <c r="C3" s="741">
        <f>B37</f>
        <v>27227.571062599978</v>
      </c>
    </row>
    <row r="4" spans="1:13">
      <c r="A4" s="742" t="s">
        <v>1027</v>
      </c>
      <c r="B4" s="741">
        <f>'F-2'!C37</f>
        <v>2866.0775586000013</v>
      </c>
      <c r="C4" s="741">
        <f>B38</f>
        <v>3642.3844090999955</v>
      </c>
    </row>
    <row r="5" spans="1:13">
      <c r="A5" s="740" t="s">
        <v>1028</v>
      </c>
      <c r="B5" s="741">
        <f>'F-2'!C35</f>
        <v>15177.606291499982</v>
      </c>
      <c r="C5" s="741">
        <f>B39</f>
        <v>11119.22559979996</v>
      </c>
    </row>
    <row r="6" spans="1:13">
      <c r="A6" s="1202" t="s">
        <v>1029</v>
      </c>
      <c r="B6" s="741">
        <f>'F-2'!C36</f>
        <v>4908.5464397000078</v>
      </c>
      <c r="C6" s="741">
        <f>B40</f>
        <v>3685.2131865001029</v>
      </c>
    </row>
    <row r="7" spans="1:13">
      <c r="A7" s="740"/>
      <c r="B7" s="743">
        <f>SUM(B3:B6)</f>
        <v>44055.996277199978</v>
      </c>
      <c r="C7" s="743">
        <f>SUM(C3:C6)</f>
        <v>45674.394258000029</v>
      </c>
      <c r="D7" s="739">
        <f>C7-'F-2'!M38</f>
        <v>-5987.0939548549941</v>
      </c>
    </row>
    <row r="8" spans="1:13">
      <c r="A8" s="748" t="s">
        <v>904</v>
      </c>
      <c r="B8" s="749"/>
      <c r="C8" s="749"/>
      <c r="F8" s="1" t="s">
        <v>1030</v>
      </c>
      <c r="K8" s="763" t="s">
        <v>1031</v>
      </c>
    </row>
    <row r="9" spans="1:13">
      <c r="A9" s="740" t="s">
        <v>1032</v>
      </c>
      <c r="B9" s="744">
        <f>SUM('F-2'!D18:D34)</f>
        <v>16319.487341699996</v>
      </c>
      <c r="C9" s="744">
        <f>SUM('F-2'!I18:I34)</f>
        <v>28342.522027717008</v>
      </c>
      <c r="F9" s="755" t="s">
        <v>1025</v>
      </c>
      <c r="G9" s="1188" t="s">
        <v>1033</v>
      </c>
      <c r="H9" s="1188" t="s">
        <v>1034</v>
      </c>
      <c r="I9" s="1188" t="s">
        <v>1035</v>
      </c>
      <c r="J9" s="1188" t="s">
        <v>1036</v>
      </c>
      <c r="K9" s="1188" t="s">
        <v>1037</v>
      </c>
    </row>
    <row r="10" spans="1:13">
      <c r="A10" s="740" t="s">
        <v>1038</v>
      </c>
      <c r="B10" s="744">
        <f>'F-2'!D37</f>
        <v>29242.880706299988</v>
      </c>
      <c r="C10" s="744">
        <f>'F-2'!I37</f>
        <v>25921.589797424</v>
      </c>
      <c r="F10" s="271" t="s">
        <v>853</v>
      </c>
      <c r="G10" s="756"/>
      <c r="H10" s="756"/>
      <c r="I10" s="756"/>
      <c r="J10" s="756"/>
      <c r="K10" s="756"/>
    </row>
    <row r="11" spans="1:13">
      <c r="A11" s="740" t="s">
        <v>888</v>
      </c>
      <c r="B11" s="744">
        <f>'F-2'!D35</f>
        <v>50565.391646870994</v>
      </c>
      <c r="C11" s="744">
        <f>'F-2'!I35</f>
        <v>48071.101388000017</v>
      </c>
      <c r="F11" s="271" t="s">
        <v>857</v>
      </c>
      <c r="G11" s="756">
        <f>'Depreciation New'!G124</f>
        <v>7004.7802882000005</v>
      </c>
      <c r="H11" s="756">
        <f>'F-2'!L9</f>
        <v>3668.7623418719977</v>
      </c>
      <c r="I11" s="756">
        <f>G11+H11</f>
        <v>10673.542630071999</v>
      </c>
      <c r="J11" s="756">
        <f>'F-2'!Q9</f>
        <v>4155.4956555279996</v>
      </c>
      <c r="K11" s="756">
        <f>I11+J11</f>
        <v>14829.0382856</v>
      </c>
    </row>
    <row r="12" spans="1:13">
      <c r="A12" s="1202" t="s">
        <v>889</v>
      </c>
      <c r="B12" s="744">
        <f>'F-2'!D36</f>
        <v>7577.4716215000926</v>
      </c>
      <c r="C12" s="744">
        <f>'F-2'!I36</f>
        <v>13432.558917303901</v>
      </c>
      <c r="D12" s="3">
        <f>C13-'F-2'!N38</f>
        <v>17547.152418140366</v>
      </c>
      <c r="F12" s="271" t="s">
        <v>859</v>
      </c>
      <c r="G12" s="756">
        <f>'Depreciation New'!G126</f>
        <v>829.228077500003</v>
      </c>
      <c r="H12" s="756">
        <f>'F-2'!L10</f>
        <v>754.18891262800037</v>
      </c>
      <c r="I12" s="756">
        <f t="shared" ref="I12:I17" si="0">G12+H12</f>
        <v>1583.4169901280034</v>
      </c>
      <c r="J12" s="756">
        <f>'F-2'!Q10</f>
        <v>566.01687867199996</v>
      </c>
      <c r="K12" s="756">
        <f t="shared" ref="K12:K17" si="1">I12+J12</f>
        <v>2149.4338688000034</v>
      </c>
    </row>
    <row r="13" spans="1:13">
      <c r="A13" s="740"/>
      <c r="B13" s="745">
        <f>SUM(B9:B12)</f>
        <v>103705.23131637106</v>
      </c>
      <c r="C13" s="745">
        <f>SUM(C9:C12)</f>
        <v>115767.77213044492</v>
      </c>
      <c r="F13" s="271" t="s">
        <v>861</v>
      </c>
      <c r="G13" s="756">
        <f>'Depreciation New'!G127</f>
        <v>204.39639099999999</v>
      </c>
      <c r="H13" s="756">
        <f>'F-2'!L11</f>
        <v>38.171002699999995</v>
      </c>
      <c r="I13" s="756">
        <f t="shared" si="0"/>
        <v>242.5673937</v>
      </c>
      <c r="J13" s="756">
        <f>'F-2'!Q11</f>
        <v>0</v>
      </c>
      <c r="K13" s="756">
        <f t="shared" si="1"/>
        <v>242.5673937</v>
      </c>
    </row>
    <row r="14" spans="1:13">
      <c r="A14" s="740"/>
      <c r="B14" s="740"/>
      <c r="C14" s="740"/>
      <c r="F14" s="756" t="s">
        <v>962</v>
      </c>
      <c r="G14" s="756">
        <f>'Depreciation New'!G128+'Depreciation New'!G129</f>
        <v>9749.4681151999703</v>
      </c>
      <c r="H14" s="756">
        <f>'F-2'!L12</f>
        <v>5683.7458123000133</v>
      </c>
      <c r="I14" s="756">
        <f t="shared" si="0"/>
        <v>15433.213927499983</v>
      </c>
      <c r="J14" s="756">
        <f>'F-2'!Q12</f>
        <v>1872.8894515</v>
      </c>
      <c r="K14" s="756">
        <f t="shared" si="1"/>
        <v>17306.103378999982</v>
      </c>
      <c r="M14" s="734">
        <f>J14/I23</f>
        <v>3.6563447629931613E-2</v>
      </c>
    </row>
    <row r="15" spans="1:13">
      <c r="A15" s="748" t="s">
        <v>1039</v>
      </c>
      <c r="B15" s="749"/>
      <c r="C15" s="749"/>
      <c r="F15" s="756" t="s">
        <v>865</v>
      </c>
      <c r="G15" s="756">
        <f>'Depreciation New'!G130</f>
        <v>1397.4358623999819</v>
      </c>
      <c r="H15" s="756">
        <f>'F-2'!L13</f>
        <v>784.98922963000007</v>
      </c>
      <c r="I15" s="756">
        <f t="shared" si="0"/>
        <v>2182.4250920299819</v>
      </c>
      <c r="J15" s="756">
        <f>'F-2'!Q13</f>
        <v>812.37081476999992</v>
      </c>
      <c r="K15" s="756">
        <f t="shared" si="1"/>
        <v>2994.7959067999818</v>
      </c>
    </row>
    <row r="16" spans="1:13">
      <c r="A16" s="740" t="s">
        <v>1032</v>
      </c>
      <c r="B16" s="744">
        <v>0</v>
      </c>
      <c r="C16" s="744">
        <v>0</v>
      </c>
      <c r="F16" s="271" t="s">
        <v>867</v>
      </c>
      <c r="G16" s="756">
        <f>'Depreciation New'!G113+'Depreciation New'!G101+'Depreciation New'!G89</f>
        <v>204142.23142833041</v>
      </c>
      <c r="H16" s="756">
        <f>'F-2'!L14</f>
        <v>54613.169738825003</v>
      </c>
      <c r="I16" s="756">
        <f t="shared" si="0"/>
        <v>258755.40116715542</v>
      </c>
      <c r="J16" s="756">
        <f>'F-2'!Q14</f>
        <v>44749.314374543697</v>
      </c>
      <c r="K16" s="756">
        <f t="shared" si="1"/>
        <v>303504.71554169909</v>
      </c>
    </row>
    <row r="17" spans="1:20">
      <c r="A17" s="740" t="s">
        <v>1038</v>
      </c>
      <c r="B17" s="744">
        <v>0</v>
      </c>
      <c r="C17" s="744">
        <v>0</v>
      </c>
      <c r="F17" s="271" t="s">
        <v>869</v>
      </c>
      <c r="G17" s="756">
        <f>'Depreciation New'!G125</f>
        <v>79649.984636069799</v>
      </c>
      <c r="H17" s="756">
        <f>'F-2'!L15</f>
        <v>45960.451137634962</v>
      </c>
      <c r="I17" s="756">
        <f t="shared" si="0"/>
        <v>125610.43577370475</v>
      </c>
      <c r="J17" s="756">
        <f>'F-2'!Q15</f>
        <v>57830.330126368986</v>
      </c>
      <c r="K17" s="756">
        <f t="shared" si="1"/>
        <v>183440.76590007375</v>
      </c>
    </row>
    <row r="18" spans="1:20">
      <c r="A18" s="740" t="s">
        <v>888</v>
      </c>
      <c r="B18" s="744">
        <f>'F-2'!E35</f>
        <v>0.40522602899999599</v>
      </c>
      <c r="C18" s="744">
        <f>'F-2'!J35</f>
        <v>23.799999999999997</v>
      </c>
      <c r="D18" s="3">
        <f>C20-'F-2'!O38</f>
        <v>-5.9500000000000028</v>
      </c>
      <c r="F18" s="755" t="s">
        <v>398</v>
      </c>
      <c r="G18" s="755">
        <f>SUM(G10:G17)</f>
        <v>302977.52479870018</v>
      </c>
      <c r="H18" s="755">
        <f>SUM(H10:H17)</f>
        <v>111503.47817558999</v>
      </c>
      <c r="I18" s="755">
        <f>SUM(I10:I17)</f>
        <v>414481.00297429017</v>
      </c>
      <c r="J18" s="755">
        <f>SUM(J10:J17)</f>
        <v>109986.41730138268</v>
      </c>
      <c r="K18" s="755">
        <f>SUM(K10:K17)</f>
        <v>524467.4202756728</v>
      </c>
    </row>
    <row r="19" spans="1:20" ht="13.5" thickBot="1">
      <c r="A19" s="1202" t="s">
        <v>889</v>
      </c>
      <c r="B19" s="744">
        <f>'F-2'!E36</f>
        <v>0</v>
      </c>
      <c r="C19" s="744"/>
      <c r="H19" s="3"/>
      <c r="I19" s="3"/>
      <c r="J19" s="762" t="s">
        <v>1031</v>
      </c>
      <c r="K19" s="3"/>
      <c r="M19" s="563">
        <f>J14*15%</f>
        <v>280.93341772499997</v>
      </c>
    </row>
    <row r="20" spans="1:20" ht="25.5">
      <c r="A20" s="740"/>
      <c r="B20" s="745">
        <f>SUM(B16:B19)</f>
        <v>0.40522602899999599</v>
      </c>
      <c r="C20" s="745">
        <f>SUM(C16:C19)</f>
        <v>23.799999999999997</v>
      </c>
      <c r="F20" s="50" t="s">
        <v>1040</v>
      </c>
      <c r="G20" s="10"/>
      <c r="H20" s="12">
        <f>(H23/117.23)*17.23</f>
        <v>6619.2665329952069</v>
      </c>
      <c r="I20" s="10"/>
      <c r="J20" s="12">
        <f>(I23/117.23)*17.23</f>
        <v>7528.5530797301508</v>
      </c>
    </row>
    <row r="21" spans="1:20" ht="13.5" thickBot="1">
      <c r="A21" s="740"/>
      <c r="B21" s="740"/>
      <c r="C21" s="740"/>
      <c r="I21" s="762" t="s">
        <v>1031</v>
      </c>
    </row>
    <row r="22" spans="1:20">
      <c r="A22" s="748" t="s">
        <v>1041</v>
      </c>
      <c r="B22" s="749"/>
      <c r="C22" s="749"/>
      <c r="F22" s="752" t="s">
        <v>1042</v>
      </c>
      <c r="G22" s="759" t="s">
        <v>1043</v>
      </c>
      <c r="H22" s="1188" t="s">
        <v>171</v>
      </c>
      <c r="I22" s="1188" t="s">
        <v>953</v>
      </c>
    </row>
    <row r="23" spans="1:20">
      <c r="A23" s="740" t="s">
        <v>1032</v>
      </c>
      <c r="B23" s="744">
        <v>0</v>
      </c>
      <c r="C23" s="744">
        <v>0</v>
      </c>
      <c r="F23" s="106" t="s">
        <v>888</v>
      </c>
      <c r="G23" s="1196">
        <v>0</v>
      </c>
      <c r="H23" s="1194">
        <f>'F-2'!L35</f>
        <v>45036.367711144987</v>
      </c>
      <c r="I23" s="1194">
        <f>'F-2'!Q35</f>
        <v>51222.999276654999</v>
      </c>
      <c r="J23" s="563"/>
      <c r="K23" s="563"/>
    </row>
    <row r="24" spans="1:20">
      <c r="A24" s="740" t="s">
        <v>1038</v>
      </c>
      <c r="B24" s="744">
        <v>0</v>
      </c>
      <c r="C24" s="744">
        <v>0</v>
      </c>
      <c r="D24" s="3">
        <f>C27-'F-2'!P38</f>
        <v>43.25133520755162</v>
      </c>
      <c r="F24" s="106" t="s">
        <v>973</v>
      </c>
      <c r="G24" s="1196"/>
      <c r="H24" s="1194">
        <f>'F-2'!L37</f>
        <v>29252.477394939997</v>
      </c>
      <c r="I24" s="1194">
        <f>'F-2'!Q37</f>
        <v>40111.680186106001</v>
      </c>
    </row>
    <row r="25" spans="1:20">
      <c r="A25" s="740" t="s">
        <v>888</v>
      </c>
      <c r="B25" s="744">
        <f>'F-2'!F35</f>
        <v>1670.3018069999998</v>
      </c>
      <c r="C25" s="744">
        <f>'F-2'!K35</f>
        <v>1699</v>
      </c>
      <c r="F25" s="106" t="s">
        <v>1044</v>
      </c>
      <c r="G25" s="1196"/>
      <c r="H25" s="1194">
        <f>'F-2'!L20</f>
        <v>0</v>
      </c>
      <c r="I25" s="1194">
        <v>0</v>
      </c>
      <c r="L25" s="563"/>
    </row>
    <row r="26" spans="1:20">
      <c r="A26" s="1202" t="s">
        <v>889</v>
      </c>
      <c r="B26" s="744">
        <f>'F-2'!F36</f>
        <v>0</v>
      </c>
      <c r="C26" s="744">
        <f>'F-2'!K36</f>
        <v>0</v>
      </c>
      <c r="F26" s="106" t="s">
        <v>1032</v>
      </c>
      <c r="G26" s="1196"/>
      <c r="H26" s="1194">
        <f>SUM('F-2'!L18:L34)</f>
        <v>25360.69234388497</v>
      </c>
      <c r="I26" s="1194">
        <f>SUM('F-2'!Q18:Q34)</f>
        <v>4637.634188437718</v>
      </c>
    </row>
    <row r="27" spans="1:20">
      <c r="A27" s="740"/>
      <c r="B27" s="745">
        <f>SUM(B23:B25)</f>
        <v>1670.3018069999998</v>
      </c>
      <c r="C27" s="745">
        <f>SUM(C23:C26)</f>
        <v>1699</v>
      </c>
      <c r="F27" s="10" t="s">
        <v>398</v>
      </c>
      <c r="G27" s="1195">
        <v>176359.23079093039</v>
      </c>
      <c r="H27" s="1195">
        <f>SUM(H23:H26)</f>
        <v>99649.537449969939</v>
      </c>
      <c r="I27" s="1195">
        <f>SUM(I23:I26)</f>
        <v>95972.313651198725</v>
      </c>
    </row>
    <row r="28" spans="1:20">
      <c r="A28" s="740"/>
      <c r="B28" s="740"/>
      <c r="C28" s="740"/>
      <c r="F28" s="106" t="s">
        <v>972</v>
      </c>
      <c r="G28" s="758">
        <v>0</v>
      </c>
      <c r="H28" s="12"/>
      <c r="I28" s="12"/>
    </row>
    <row r="29" spans="1:20">
      <c r="A29" s="748" t="s">
        <v>1045</v>
      </c>
      <c r="B29" s="749"/>
      <c r="C29" s="749"/>
      <c r="F29" s="752" t="s">
        <v>398</v>
      </c>
      <c r="G29" s="753">
        <f>G27+G28</f>
        <v>176359.23079093039</v>
      </c>
      <c r="H29" s="753">
        <f>H27+H28</f>
        <v>99649.537449969939</v>
      </c>
      <c r="I29" s="753">
        <f>I27+I28</f>
        <v>95972.313651198725</v>
      </c>
    </row>
    <row r="30" spans="1:20" ht="13.5" thickBot="1">
      <c r="A30" s="740" t="s">
        <v>1032</v>
      </c>
      <c r="B30" s="744">
        <f>SUM('F-2'!G18:G34)</f>
        <v>10195.682266500002</v>
      </c>
      <c r="C30" s="744">
        <f>SUM('F-2'!L18:L34)</f>
        <v>25360.69234388497</v>
      </c>
      <c r="F30" s="1" t="s">
        <v>1046</v>
      </c>
      <c r="O30" s="763" t="s">
        <v>1031</v>
      </c>
    </row>
    <row r="31" spans="1:20">
      <c r="A31" s="740"/>
      <c r="B31" s="744"/>
      <c r="C31" s="744"/>
      <c r="D31" s="3">
        <f>C35-'F-2'!Q38</f>
        <v>1517.0608742072363</v>
      </c>
      <c r="F31" s="2872" t="s">
        <v>901</v>
      </c>
      <c r="G31" s="2874" t="s">
        <v>1047</v>
      </c>
      <c r="H31" s="2874" t="s">
        <v>1048</v>
      </c>
      <c r="I31" s="2870" t="s">
        <v>900</v>
      </c>
      <c r="J31" s="2870"/>
      <c r="K31" s="2870"/>
      <c r="L31" s="2870" t="s">
        <v>175</v>
      </c>
      <c r="M31" s="2870"/>
      <c r="N31" s="2870"/>
      <c r="O31" s="2871"/>
      <c r="Q31" s="780">
        <v>5.28E-2</v>
      </c>
    </row>
    <row r="32" spans="1:20" ht="38.25">
      <c r="A32" s="740" t="s">
        <v>1038</v>
      </c>
      <c r="B32" s="744">
        <f>'F-2'!G37</f>
        <v>28466.573855799994</v>
      </c>
      <c r="C32" s="744">
        <f>'F-2'!L37</f>
        <v>29252.477394939997</v>
      </c>
      <c r="F32" s="2873"/>
      <c r="G32" s="2875"/>
      <c r="H32" s="2875"/>
      <c r="I32" s="754" t="s">
        <v>1049</v>
      </c>
      <c r="J32" s="754" t="s">
        <v>1050</v>
      </c>
      <c r="K32" s="754" t="s">
        <v>239</v>
      </c>
      <c r="L32" s="754" t="s">
        <v>1049</v>
      </c>
      <c r="M32" s="754" t="s">
        <v>1051</v>
      </c>
      <c r="N32" s="754" t="s">
        <v>1052</v>
      </c>
      <c r="O32" s="773" t="s">
        <v>239</v>
      </c>
      <c r="Q32" s="754" t="s">
        <v>1051</v>
      </c>
      <c r="R32" s="754" t="s">
        <v>1052</v>
      </c>
      <c r="S32" s="779" t="s">
        <v>239</v>
      </c>
      <c r="T32" s="779" t="s">
        <v>1053</v>
      </c>
    </row>
    <row r="33" spans="1:20">
      <c r="A33" s="740" t="s">
        <v>888</v>
      </c>
      <c r="B33" s="744">
        <f>'F-2'!G35</f>
        <v>56294.479371600013</v>
      </c>
      <c r="C33" s="744">
        <f>'F-2'!L35</f>
        <v>45036.367711144987</v>
      </c>
      <c r="F33" s="737" t="s">
        <v>857</v>
      </c>
      <c r="G33" s="1197">
        <v>1.7999999999999999E-2</v>
      </c>
      <c r="H33" s="1197">
        <v>3.3399999999999999E-2</v>
      </c>
      <c r="I33" s="756">
        <f t="shared" ref="I33:I39" si="2">G11*G33</f>
        <v>126.08604518760001</v>
      </c>
      <c r="J33" s="756">
        <f t="shared" ref="J33:J39" si="3">(H33*H11)/2</f>
        <v>61.268331109262363</v>
      </c>
      <c r="K33" s="756">
        <f>I33+J33</f>
        <v>187.35437629686237</v>
      </c>
      <c r="L33" s="756">
        <f>I33</f>
        <v>126.08604518760001</v>
      </c>
      <c r="M33" s="756">
        <f>H11*H33</f>
        <v>122.53666221852473</v>
      </c>
      <c r="N33" s="756">
        <f t="shared" ref="N33:N39" si="4">(J11*H33)/2</f>
        <v>69.396777447317589</v>
      </c>
      <c r="O33" s="768">
        <f>SUM(L33:N33)</f>
        <v>318.01948485344235</v>
      </c>
      <c r="Q33" s="563">
        <f>H11*$Q$31</f>
        <v>193.71065165084147</v>
      </c>
      <c r="R33" s="563">
        <f>J11*$Q$31/2</f>
        <v>109.70508530593919</v>
      </c>
      <c r="S33" s="563">
        <f>L33+SUM(Q33:R33)</f>
        <v>429.50178214438068</v>
      </c>
      <c r="T33" s="563">
        <f>O33-S33</f>
        <v>-111.48229729093833</v>
      </c>
    </row>
    <row r="34" spans="1:20">
      <c r="A34" s="467" t="s">
        <v>889</v>
      </c>
      <c r="B34" s="744">
        <f>'F-2'!G36</f>
        <v>8800.8048746999975</v>
      </c>
      <c r="C34" s="744">
        <f>'F-2'!L36</f>
        <v>11853.940725620003</v>
      </c>
      <c r="F34" s="2754" t="s">
        <v>859</v>
      </c>
      <c r="G34" s="1197">
        <v>4.5499999999999999E-2</v>
      </c>
      <c r="H34" s="1197">
        <v>6.3299999999999995E-2</v>
      </c>
      <c r="I34" s="756">
        <f t="shared" si="2"/>
        <v>37.729877526250135</v>
      </c>
      <c r="J34" s="756">
        <f t="shared" si="3"/>
        <v>23.87007908467621</v>
      </c>
      <c r="K34" s="756">
        <f t="shared" ref="K34:K42" si="5">I34+J34</f>
        <v>61.599956610926341</v>
      </c>
      <c r="L34" s="756">
        <f t="shared" ref="L34:L39" si="6">I34</f>
        <v>37.729877526250135</v>
      </c>
      <c r="M34" s="756">
        <f t="shared" ref="M34:M39" si="7">H12*H34</f>
        <v>47.740158169352419</v>
      </c>
      <c r="N34" s="756">
        <f t="shared" si="4"/>
        <v>17.914434209968796</v>
      </c>
      <c r="O34" s="768">
        <f t="shared" ref="O34:O42" si="8">SUM(L34:N34)</f>
        <v>103.38446990557134</v>
      </c>
      <c r="Q34" s="563">
        <f t="shared" ref="Q34:Q39" si="9">H12*$Q$31</f>
        <v>39.821174586758417</v>
      </c>
      <c r="R34" s="563">
        <f t="shared" ref="R34:R39" si="10">J12*$Q$31/2</f>
        <v>14.942845596940799</v>
      </c>
      <c r="S34" s="563">
        <f t="shared" ref="S34:S39" si="11">L34+SUM(Q34:R34)</f>
        <v>92.493897709949351</v>
      </c>
      <c r="T34" s="563">
        <f t="shared" ref="T34:T42" si="12">O34-S34</f>
        <v>10.890572195621985</v>
      </c>
    </row>
    <row r="35" spans="1:20">
      <c r="A35" s="740"/>
      <c r="B35" s="745">
        <f>SUM(B30:B34)</f>
        <v>103757.54036860001</v>
      </c>
      <c r="C35" s="745">
        <f>SUM(C30:C34)</f>
        <v>111503.47817558996</v>
      </c>
      <c r="F35" s="2754" t="s">
        <v>861</v>
      </c>
      <c r="G35" s="1197">
        <v>0.12859999999999999</v>
      </c>
      <c r="H35" s="1197">
        <v>9.5000000000000001E-2</v>
      </c>
      <c r="I35" s="756">
        <f t="shared" si="2"/>
        <v>26.285375882599997</v>
      </c>
      <c r="J35" s="756">
        <f t="shared" si="3"/>
        <v>1.8131226282499997</v>
      </c>
      <c r="K35" s="756">
        <f t="shared" si="5"/>
        <v>28.098498510849996</v>
      </c>
      <c r="L35" s="756">
        <f t="shared" si="6"/>
        <v>26.285375882599997</v>
      </c>
      <c r="M35" s="756">
        <f t="shared" si="7"/>
        <v>3.6262452564999994</v>
      </c>
      <c r="N35" s="756">
        <f t="shared" si="4"/>
        <v>0</v>
      </c>
      <c r="O35" s="768">
        <f t="shared" si="8"/>
        <v>29.911621139099996</v>
      </c>
      <c r="Q35" s="563">
        <f t="shared" si="9"/>
        <v>2.0154289425599998</v>
      </c>
      <c r="R35" s="563">
        <f t="shared" si="10"/>
        <v>0</v>
      </c>
      <c r="S35" s="563">
        <f t="shared" si="11"/>
        <v>28.300804825159997</v>
      </c>
      <c r="T35" s="563">
        <f t="shared" si="12"/>
        <v>1.6108163139399991</v>
      </c>
    </row>
    <row r="36" spans="1:20">
      <c r="A36" s="740"/>
      <c r="B36" s="740"/>
      <c r="C36" s="740"/>
      <c r="D36" s="739">
        <f>C41-'F-2'!R38</f>
        <v>10080.2989242857</v>
      </c>
      <c r="F36" s="736" t="s">
        <v>962</v>
      </c>
      <c r="G36" s="751">
        <v>0</v>
      </c>
      <c r="H36" s="927">
        <v>0.15</v>
      </c>
      <c r="I36" s="756">
        <f t="shared" si="2"/>
        <v>0</v>
      </c>
      <c r="J36" s="756">
        <f t="shared" si="3"/>
        <v>426.28093592250099</v>
      </c>
      <c r="K36" s="756">
        <f t="shared" si="5"/>
        <v>426.28093592250099</v>
      </c>
      <c r="L36" s="756">
        <f t="shared" si="6"/>
        <v>0</v>
      </c>
      <c r="M36" s="756">
        <f t="shared" si="7"/>
        <v>852.56187184500197</v>
      </c>
      <c r="N36" s="756">
        <f t="shared" si="4"/>
        <v>140.46670886249998</v>
      </c>
      <c r="O36" s="768">
        <f t="shared" si="8"/>
        <v>993.02858070750199</v>
      </c>
      <c r="Q36" s="563">
        <f t="shared" si="9"/>
        <v>300.10177888944071</v>
      </c>
      <c r="R36" s="563">
        <f t="shared" si="10"/>
        <v>49.444281519599997</v>
      </c>
      <c r="S36" s="563">
        <f t="shared" si="11"/>
        <v>349.54606040904071</v>
      </c>
      <c r="T36" s="563">
        <f t="shared" si="12"/>
        <v>643.48252029846128</v>
      </c>
    </row>
    <row r="37" spans="1:20">
      <c r="A37" s="742" t="s">
        <v>1054</v>
      </c>
      <c r="B37" s="741">
        <f>B3+B9+B16+B23-B30</f>
        <v>27227.571062599978</v>
      </c>
      <c r="C37" s="741">
        <f>C3+C9+C16+C23-C30</f>
        <v>30209.400746432017</v>
      </c>
      <c r="F37" s="736" t="s">
        <v>865</v>
      </c>
      <c r="G37" s="1197">
        <v>0.09</v>
      </c>
      <c r="H37" s="1197">
        <v>6.3299999999999995E-2</v>
      </c>
      <c r="I37" s="756">
        <f t="shared" si="2"/>
        <v>125.76922761599837</v>
      </c>
      <c r="J37" s="756">
        <f t="shared" si="3"/>
        <v>24.844909117789499</v>
      </c>
      <c r="K37" s="756">
        <f t="shared" si="5"/>
        <v>150.61413673378786</v>
      </c>
      <c r="L37" s="756">
        <f t="shared" si="6"/>
        <v>125.76922761599837</v>
      </c>
      <c r="M37" s="756">
        <f t="shared" si="7"/>
        <v>49.689818235578997</v>
      </c>
      <c r="N37" s="756">
        <f t="shared" si="4"/>
        <v>25.711536287470494</v>
      </c>
      <c r="O37" s="768">
        <f t="shared" si="8"/>
        <v>201.17058213904787</v>
      </c>
      <c r="Q37" s="563">
        <f t="shared" si="9"/>
        <v>41.447431324464006</v>
      </c>
      <c r="R37" s="563">
        <f t="shared" si="10"/>
        <v>21.446589509927996</v>
      </c>
      <c r="S37" s="563">
        <f t="shared" si="11"/>
        <v>188.66324845039037</v>
      </c>
      <c r="T37" s="563">
        <f t="shared" si="12"/>
        <v>12.507333688657496</v>
      </c>
    </row>
    <row r="38" spans="1:20">
      <c r="A38" s="742" t="s">
        <v>1055</v>
      </c>
      <c r="B38" s="741">
        <f t="shared" ref="B38:C40" si="13">B4+B10+B17+B24-B32</f>
        <v>3642.3844090999955</v>
      </c>
      <c r="C38" s="741">
        <f t="shared" si="13"/>
        <v>311.49681158399835</v>
      </c>
      <c r="F38" s="737" t="s">
        <v>867</v>
      </c>
      <c r="G38" s="1197">
        <v>3.7999999999999999E-2</v>
      </c>
      <c r="H38" s="1197">
        <v>5.28E-2</v>
      </c>
      <c r="I38" s="756">
        <f t="shared" si="2"/>
        <v>7757.4047942765555</v>
      </c>
      <c r="J38" s="756">
        <f t="shared" si="3"/>
        <v>1441.78768110498</v>
      </c>
      <c r="K38" s="756">
        <f t="shared" si="5"/>
        <v>9199.1924753815365</v>
      </c>
      <c r="L38" s="756">
        <f t="shared" si="6"/>
        <v>7757.4047942765555</v>
      </c>
      <c r="M38" s="756">
        <f t="shared" si="7"/>
        <v>2883.5753622099601</v>
      </c>
      <c r="N38" s="756">
        <f t="shared" si="4"/>
        <v>1181.3818994879537</v>
      </c>
      <c r="O38" s="768">
        <f t="shared" si="8"/>
        <v>11822.362055974469</v>
      </c>
      <c r="Q38" s="563">
        <f t="shared" si="9"/>
        <v>2883.5753622099601</v>
      </c>
      <c r="R38" s="563">
        <f t="shared" si="10"/>
        <v>1181.3818994879537</v>
      </c>
      <c r="S38" s="563">
        <f t="shared" si="11"/>
        <v>11822.36205597447</v>
      </c>
      <c r="T38" s="563">
        <f t="shared" si="12"/>
        <v>0</v>
      </c>
    </row>
    <row r="39" spans="1:20">
      <c r="A39" s="742" t="s">
        <v>1056</v>
      </c>
      <c r="B39" s="741">
        <f t="shared" si="13"/>
        <v>11119.22559979996</v>
      </c>
      <c r="C39" s="741">
        <f t="shared" si="13"/>
        <v>15876.759276654993</v>
      </c>
      <c r="F39" s="737" t="s">
        <v>869</v>
      </c>
      <c r="G39" s="1197">
        <v>3.7999999999999999E-2</v>
      </c>
      <c r="H39" s="1198">
        <v>5.28E-2</v>
      </c>
      <c r="I39" s="756">
        <f t="shared" si="2"/>
        <v>3026.6994161706525</v>
      </c>
      <c r="J39" s="756">
        <f t="shared" si="3"/>
        <v>1213.3559100335631</v>
      </c>
      <c r="K39" s="756">
        <f t="shared" si="5"/>
        <v>4240.0553262042158</v>
      </c>
      <c r="L39" s="756">
        <f t="shared" si="6"/>
        <v>3026.6994161706525</v>
      </c>
      <c r="M39" s="756">
        <f t="shared" si="7"/>
        <v>2426.7118200671262</v>
      </c>
      <c r="N39" s="756">
        <f t="shared" si="4"/>
        <v>1526.7207153361412</v>
      </c>
      <c r="O39" s="768">
        <f t="shared" si="8"/>
        <v>6980.1319515739197</v>
      </c>
      <c r="Q39" s="563">
        <f t="shared" si="9"/>
        <v>2426.7118200671262</v>
      </c>
      <c r="R39" s="563">
        <f t="shared" si="10"/>
        <v>1526.7207153361412</v>
      </c>
      <c r="S39" s="563">
        <f t="shared" si="11"/>
        <v>6980.1319515739197</v>
      </c>
      <c r="T39" s="563">
        <f t="shared" si="12"/>
        <v>0</v>
      </c>
    </row>
    <row r="40" spans="1:20">
      <c r="A40" s="1202" t="s">
        <v>1057</v>
      </c>
      <c r="B40" s="741">
        <f t="shared" si="13"/>
        <v>3685.2131865001029</v>
      </c>
      <c r="C40" s="741">
        <f t="shared" si="13"/>
        <v>5263.8313781840006</v>
      </c>
      <c r="F40" s="774" t="s">
        <v>1058</v>
      </c>
      <c r="G40" s="8"/>
      <c r="H40" s="8"/>
      <c r="I40" s="1193">
        <f t="shared" ref="I40:T40" si="14">SUM(I33:I39)</f>
        <v>11099.974736659657</v>
      </c>
      <c r="J40" s="1193">
        <f t="shared" si="14"/>
        <v>3193.2209690010222</v>
      </c>
      <c r="K40" s="1193">
        <f t="shared" si="14"/>
        <v>14293.195705660681</v>
      </c>
      <c r="L40" s="1193">
        <f t="shared" si="14"/>
        <v>11099.974736659657</v>
      </c>
      <c r="M40" s="1193">
        <f t="shared" si="14"/>
        <v>6386.4419380020445</v>
      </c>
      <c r="N40" s="1193">
        <f t="shared" si="14"/>
        <v>2961.5920716313517</v>
      </c>
      <c r="O40" s="1199">
        <f t="shared" si="14"/>
        <v>20448.008746293053</v>
      </c>
      <c r="P40" s="3"/>
      <c r="Q40" s="12">
        <f t="shared" si="14"/>
        <v>5887.3836476711513</v>
      </c>
      <c r="R40" s="12">
        <f t="shared" si="14"/>
        <v>2903.6414167565026</v>
      </c>
      <c r="S40" s="12">
        <f t="shared" si="14"/>
        <v>19890.99980108731</v>
      </c>
      <c r="T40" s="12">
        <f t="shared" si="14"/>
        <v>557.00894520574241</v>
      </c>
    </row>
    <row r="41" spans="1:20" ht="51.75" thickBot="1">
      <c r="A41" s="746"/>
      <c r="B41" s="747">
        <f>SUM(B37:B40)</f>
        <v>45674.394258000029</v>
      </c>
      <c r="C41" s="747">
        <f>SUM(C37:C40)</f>
        <v>51661.488212855009</v>
      </c>
      <c r="F41" s="775" t="s">
        <v>1059</v>
      </c>
      <c r="G41" s="8"/>
      <c r="H41" s="8"/>
      <c r="I41" s="756">
        <f>G24*G38</f>
        <v>0</v>
      </c>
      <c r="J41" s="756">
        <f>((H24+H26)*H38)/2</f>
        <v>1441.7876811049791</v>
      </c>
      <c r="K41" s="756">
        <f t="shared" si="5"/>
        <v>1441.7876811049791</v>
      </c>
      <c r="L41" s="756">
        <f>I41</f>
        <v>0</v>
      </c>
      <c r="M41" s="756">
        <f>(H24+H26)*H38</f>
        <v>2883.5753622099583</v>
      </c>
      <c r="N41" s="756">
        <f>(I24+I26)*H38/2</f>
        <v>1181.3818994879541</v>
      </c>
      <c r="O41" s="768">
        <f t="shared" si="8"/>
        <v>4064.9572616979121</v>
      </c>
      <c r="P41" s="3"/>
      <c r="Q41">
        <f>(H24+H26)*Q31</f>
        <v>2883.5753622099583</v>
      </c>
      <c r="R41">
        <f>(I24+I26)*Q31/2</f>
        <v>1181.3818994879541</v>
      </c>
      <c r="S41" s="563">
        <f t="shared" ref="S41:S42" si="15">L41+SUM(Q41:R41)</f>
        <v>4064.9572616979121</v>
      </c>
      <c r="T41" s="563">
        <f t="shared" si="12"/>
        <v>0</v>
      </c>
    </row>
    <row r="42" spans="1:20">
      <c r="F42" s="737" t="s">
        <v>1060</v>
      </c>
      <c r="G42" s="8"/>
      <c r="H42" s="8"/>
      <c r="I42" s="756"/>
      <c r="J42" s="756">
        <f>(H20*H38)/2</f>
        <v>174.74863647107347</v>
      </c>
      <c r="K42" s="756">
        <f t="shared" si="5"/>
        <v>174.74863647107347</v>
      </c>
      <c r="L42" s="756"/>
      <c r="M42" s="756">
        <f>H20*H38</f>
        <v>349.49727294214694</v>
      </c>
      <c r="N42" s="756">
        <f>(J20*H39)/2</f>
        <v>198.75380130487599</v>
      </c>
      <c r="O42" s="768">
        <f t="shared" si="8"/>
        <v>548.25107424702287</v>
      </c>
      <c r="P42" s="3"/>
      <c r="Q42">
        <f>H20*5.28%</f>
        <v>349.49727294214694</v>
      </c>
      <c r="R42">
        <f>J20*5.28%/2</f>
        <v>198.75380130487599</v>
      </c>
      <c r="S42" s="563">
        <f t="shared" si="15"/>
        <v>548.25107424702287</v>
      </c>
      <c r="T42" s="563">
        <f t="shared" si="12"/>
        <v>0</v>
      </c>
    </row>
    <row r="43" spans="1:20" ht="13.5" thickBot="1">
      <c r="F43" s="776" t="s">
        <v>1061</v>
      </c>
      <c r="G43" s="777"/>
      <c r="H43" s="777"/>
      <c r="I43" s="1200">
        <f>I40-I41+I42</f>
        <v>11099.974736659657</v>
      </c>
      <c r="J43" s="1200">
        <f>J40-J41+J42</f>
        <v>1926.1819243671166</v>
      </c>
      <c r="K43" s="1200">
        <f>K40-K41+K42</f>
        <v>13026.156661026775</v>
      </c>
      <c r="L43" s="1200">
        <f>L40-L41+L42</f>
        <v>11099.974736659657</v>
      </c>
      <c r="M43" s="1200">
        <f t="shared" ref="M43:T43" si="16">M40-M41+M42</f>
        <v>3852.3638487342332</v>
      </c>
      <c r="N43" s="1200">
        <f t="shared" si="16"/>
        <v>1978.9639734482735</v>
      </c>
      <c r="O43" s="1201">
        <f t="shared" si="16"/>
        <v>16931.302558842162</v>
      </c>
      <c r="Q43" s="778">
        <f t="shared" si="16"/>
        <v>3353.30555840334</v>
      </c>
      <c r="R43" s="778">
        <f t="shared" si="16"/>
        <v>1921.0133185734244</v>
      </c>
      <c r="S43" s="778">
        <f t="shared" si="16"/>
        <v>16374.293613636419</v>
      </c>
      <c r="T43" s="778">
        <f t="shared" si="16"/>
        <v>557.00894520574241</v>
      </c>
    </row>
    <row r="44" spans="1:20">
      <c r="K44" s="3"/>
    </row>
    <row r="45" spans="1:20" ht="13.5" thickBot="1">
      <c r="F45" s="757" t="s">
        <v>1062</v>
      </c>
      <c r="H45" s="763" t="s">
        <v>1031</v>
      </c>
      <c r="K45" s="3"/>
      <c r="L45" s="563"/>
      <c r="O45" s="3"/>
      <c r="Q45" s="563">
        <v>37.706264211755773</v>
      </c>
      <c r="R45" s="563">
        <v>60.874633650934662</v>
      </c>
    </row>
    <row r="46" spans="1:20">
      <c r="F46" s="764" t="s">
        <v>1025</v>
      </c>
      <c r="G46" s="765" t="s">
        <v>171</v>
      </c>
      <c r="H46" s="766" t="s">
        <v>953</v>
      </c>
      <c r="Q46" s="563">
        <f>K43/10^2-Q45</f>
        <v>92.555302398511969</v>
      </c>
      <c r="R46" s="563">
        <f>S43/10^2-R45</f>
        <v>102.86830248542952</v>
      </c>
    </row>
    <row r="47" spans="1:20">
      <c r="F47" s="737" t="s">
        <v>1063</v>
      </c>
      <c r="G47" s="756">
        <f>'F-21'!E7</f>
        <v>13510.910313343496</v>
      </c>
      <c r="H47" s="768">
        <f>'F-21'!F7</f>
        <v>15366.899782996499</v>
      </c>
    </row>
    <row r="48" spans="1:20">
      <c r="F48" s="737" t="s">
        <v>1064</v>
      </c>
      <c r="G48" s="756">
        <f>'F-3'!C8</f>
        <v>31525.457397801489</v>
      </c>
      <c r="H48" s="768">
        <f>'F-3'!G8</f>
        <v>35856.099493658498</v>
      </c>
    </row>
    <row r="49" spans="6:26">
      <c r="F49" s="737" t="s">
        <v>973</v>
      </c>
      <c r="G49" s="756">
        <f>H24</f>
        <v>29252.477394939997</v>
      </c>
      <c r="H49" s="768">
        <f>I24</f>
        <v>40111.680186106001</v>
      </c>
    </row>
    <row r="50" spans="6:26">
      <c r="F50" s="737" t="s">
        <v>1065</v>
      </c>
      <c r="G50" s="756">
        <f>H26</f>
        <v>25360.69234388497</v>
      </c>
      <c r="H50" s="768">
        <f>I26</f>
        <v>4637.634188437718</v>
      </c>
    </row>
    <row r="51" spans="6:26" ht="13.5" customHeight="1">
      <c r="F51" s="737" t="s">
        <v>1066</v>
      </c>
      <c r="G51" s="756">
        <f>H25</f>
        <v>0</v>
      </c>
      <c r="H51" s="768">
        <v>0</v>
      </c>
    </row>
    <row r="52" spans="6:26">
      <c r="F52" s="767" t="s">
        <v>398</v>
      </c>
      <c r="G52" s="769">
        <f>SUM(G47:G51)</f>
        <v>99649.537449969939</v>
      </c>
      <c r="H52" s="770">
        <f>SUM(H47:H51)</f>
        <v>95972.313651198725</v>
      </c>
    </row>
    <row r="53" spans="6:26">
      <c r="F53" s="736"/>
      <c r="G53" s="756"/>
      <c r="H53" s="768"/>
    </row>
    <row r="54" spans="6:26">
      <c r="F54" s="737" t="s">
        <v>1067</v>
      </c>
      <c r="G54" s="756">
        <f>H18</f>
        <v>111503.47817558999</v>
      </c>
      <c r="H54" s="768">
        <f>J18</f>
        <v>109986.41730138268</v>
      </c>
    </row>
    <row r="55" spans="6:26" ht="13.5" thickBot="1">
      <c r="F55" s="738" t="s">
        <v>1068</v>
      </c>
      <c r="G55" s="771">
        <f>H20</f>
        <v>6619.2665329952069</v>
      </c>
      <c r="H55" s="772">
        <f>J20</f>
        <v>7528.5530797301508</v>
      </c>
    </row>
    <row r="56" spans="6:26">
      <c r="F56" s="767" t="s">
        <v>398</v>
      </c>
      <c r="G56" s="769">
        <f>G54+G55</f>
        <v>118122.7447085852</v>
      </c>
      <c r="H56" s="769">
        <f>H54+H55</f>
        <v>117514.97038111283</v>
      </c>
    </row>
    <row r="57" spans="6:26">
      <c r="G57" s="563">
        <f>G47-G55</f>
        <v>6891.6437803482895</v>
      </c>
      <c r="H57" s="563">
        <f>H47-H55</f>
        <v>7838.3467032663484</v>
      </c>
    </row>
    <row r="58" spans="6:26" ht="13.5" thickBot="1">
      <c r="L58" s="2876"/>
      <c r="M58" s="2878"/>
      <c r="N58" s="2865"/>
      <c r="O58" s="2866"/>
      <c r="P58" s="2867"/>
      <c r="Q58" s="2868"/>
    </row>
    <row r="59" spans="6:26" ht="13.5" thickBot="1">
      <c r="L59" s="2877"/>
      <c r="M59" s="2879"/>
      <c r="N59" s="850"/>
      <c r="O59" s="850"/>
      <c r="P59" s="850"/>
      <c r="Q59" s="2869"/>
    </row>
    <row r="60" spans="6:26" ht="15.75" thickBot="1">
      <c r="F60" s="817" t="s">
        <v>901</v>
      </c>
      <c r="G60" s="818" t="s">
        <v>936</v>
      </c>
      <c r="H60" s="818" t="s">
        <v>937</v>
      </c>
      <c r="L60" s="853"/>
      <c r="M60" s="851"/>
      <c r="N60" s="851"/>
      <c r="O60" s="851"/>
      <c r="P60" s="852"/>
      <c r="Q60" s="854"/>
      <c r="V60" s="862" t="s">
        <v>913</v>
      </c>
      <c r="W60" s="863" t="s">
        <v>901</v>
      </c>
      <c r="X60" s="864"/>
      <c r="Y60" s="865" t="s">
        <v>1069</v>
      </c>
      <c r="Z60" s="864"/>
    </row>
    <row r="61" spans="6:26" ht="15.75" thickBot="1">
      <c r="F61" s="809" t="s">
        <v>905</v>
      </c>
      <c r="G61" s="810">
        <f>G56/10^2</f>
        <v>1181.227447085852</v>
      </c>
      <c r="H61" s="810">
        <f>H56/10^2</f>
        <v>1175.1497038111283</v>
      </c>
      <c r="L61" s="853"/>
      <c r="M61" s="851"/>
      <c r="N61" s="851"/>
      <c r="O61" s="851"/>
      <c r="P61" s="852"/>
      <c r="Q61" s="854"/>
      <c r="V61" s="799"/>
      <c r="W61" s="799"/>
      <c r="X61" s="800" t="s">
        <v>855</v>
      </c>
      <c r="Y61" s="799"/>
      <c r="Z61" s="800" t="s">
        <v>856</v>
      </c>
    </row>
    <row r="62" spans="6:26" ht="15.75" thickBot="1">
      <c r="F62" s="811" t="s">
        <v>1070</v>
      </c>
      <c r="G62" s="812"/>
      <c r="H62" s="812"/>
      <c r="L62" s="853"/>
      <c r="M62" s="851"/>
      <c r="N62" s="851"/>
      <c r="O62" s="851"/>
      <c r="P62" s="852"/>
      <c r="Q62" s="854"/>
      <c r="V62" s="801">
        <v>1</v>
      </c>
      <c r="W62" s="802" t="s">
        <v>1071</v>
      </c>
      <c r="X62" s="807">
        <f>H23/10^2</f>
        <v>450.36367711144987</v>
      </c>
      <c r="Y62" s="803"/>
      <c r="Z62" s="807">
        <f>Z74</f>
        <v>73.069699999999997</v>
      </c>
    </row>
    <row r="63" spans="6:26" ht="15.75" thickBot="1">
      <c r="F63" s="812" t="str">
        <f>F49</f>
        <v>Consumer Contribution</v>
      </c>
      <c r="G63" s="813">
        <f>G49/10^2</f>
        <v>292.52477394939996</v>
      </c>
      <c r="H63" s="813">
        <f>H49/10^2</f>
        <v>401.11680186106003</v>
      </c>
      <c r="L63" s="853"/>
      <c r="M63" s="851"/>
      <c r="N63" s="851"/>
      <c r="O63" s="851"/>
      <c r="P63" s="852"/>
      <c r="Q63" s="854"/>
      <c r="V63" s="801">
        <v>2</v>
      </c>
      <c r="W63" s="802" t="s">
        <v>1072</v>
      </c>
      <c r="X63" s="807">
        <v>0</v>
      </c>
      <c r="Y63" s="803"/>
      <c r="Z63" s="807">
        <f>Z79-Z62</f>
        <v>441.3583661104783</v>
      </c>
    </row>
    <row r="64" spans="6:26" ht="15.75" thickBot="1">
      <c r="F64" s="814" t="s">
        <v>1073</v>
      </c>
      <c r="G64" s="813">
        <f>(G50+G51)/10^2</f>
        <v>253.60692343884969</v>
      </c>
      <c r="H64" s="813">
        <f>(H50+H51)/10^2</f>
        <v>46.376341884377183</v>
      </c>
      <c r="L64" s="853"/>
      <c r="M64" s="851"/>
      <c r="N64" s="851"/>
      <c r="O64" s="851"/>
      <c r="P64" s="851"/>
      <c r="Q64" s="854"/>
      <c r="V64" s="801">
        <v>3</v>
      </c>
      <c r="W64" s="802" t="s">
        <v>1074</v>
      </c>
      <c r="X64" s="807">
        <v>5.0999999999999996</v>
      </c>
      <c r="Y64" s="803"/>
      <c r="Z64" s="807">
        <v>0</v>
      </c>
    </row>
    <row r="65" spans="6:26" ht="15.75" thickBot="1">
      <c r="F65" s="814" t="s">
        <v>1064</v>
      </c>
      <c r="G65" s="813">
        <f>G48/10^2</f>
        <v>315.25457397801489</v>
      </c>
      <c r="H65" s="813">
        <f>H48/10^2</f>
        <v>358.56099493658496</v>
      </c>
      <c r="L65" s="855"/>
      <c r="M65" s="850"/>
      <c r="N65" s="850"/>
      <c r="O65" s="850"/>
      <c r="P65" s="850"/>
      <c r="Q65" s="856"/>
      <c r="V65" s="801">
        <v>4</v>
      </c>
      <c r="W65" s="802" t="s">
        <v>1075</v>
      </c>
      <c r="X65" s="807">
        <f>(H26+H25)/10^2-X64</f>
        <v>248.5069234388497</v>
      </c>
      <c r="Y65" s="803"/>
      <c r="Z65" s="807">
        <f>I26/10^2</f>
        <v>46.376341884377183</v>
      </c>
    </row>
    <row r="66" spans="6:26" ht="15.75" thickBot="1">
      <c r="F66" s="815" t="s">
        <v>1076</v>
      </c>
      <c r="G66" s="816">
        <f>G47/10^2</f>
        <v>135.10910313343496</v>
      </c>
      <c r="H66" s="816">
        <f>H47/10^2</f>
        <v>153.66899782996498</v>
      </c>
      <c r="L66" s="853"/>
      <c r="M66" s="852"/>
      <c r="N66" s="852"/>
      <c r="O66" s="852"/>
      <c r="P66" s="852"/>
      <c r="Q66" s="854"/>
      <c r="V66" s="801">
        <v>5</v>
      </c>
      <c r="W66" s="802" t="s">
        <v>1077</v>
      </c>
      <c r="X66" s="807">
        <f>H24/10^2</f>
        <v>292.52477394939996</v>
      </c>
      <c r="Y66" s="803"/>
      <c r="Z66" s="807">
        <f>I24/10^2</f>
        <v>401.11680186106003</v>
      </c>
    </row>
    <row r="67" spans="6:26" ht="30.75" thickBot="1">
      <c r="L67" s="853"/>
      <c r="M67" s="852"/>
      <c r="N67" s="851"/>
      <c r="O67" s="851"/>
      <c r="P67" s="851"/>
      <c r="Q67" s="854"/>
      <c r="V67" s="801">
        <v>6</v>
      </c>
      <c r="W67" s="802" t="s">
        <v>1078</v>
      </c>
      <c r="X67" s="807">
        <f>(X62+X63)*17.23%</f>
        <v>77.597661566302818</v>
      </c>
      <c r="Y67" s="803"/>
      <c r="Z67" s="807">
        <f>(Z62+Z63)*17.23%</f>
        <v>88.635955790835425</v>
      </c>
    </row>
    <row r="68" spans="6:26" ht="15.75" thickBot="1">
      <c r="L68" s="853"/>
      <c r="M68" s="852"/>
      <c r="N68" s="851"/>
      <c r="O68" s="852"/>
      <c r="P68" s="852"/>
      <c r="Q68" s="854"/>
      <c r="V68" s="805">
        <v>7</v>
      </c>
      <c r="W68" s="806" t="s">
        <v>1079</v>
      </c>
      <c r="X68" s="808">
        <f>SUM(X62:X67)</f>
        <v>1074.0930360660025</v>
      </c>
      <c r="Y68" s="804"/>
      <c r="Z68" s="808">
        <f>SUM(Z62:Z67)</f>
        <v>1050.5571656467509</v>
      </c>
    </row>
    <row r="69" spans="6:26" ht="13.5" thickBot="1">
      <c r="L69" s="853"/>
      <c r="M69" s="852"/>
      <c r="N69" s="852"/>
      <c r="O69" s="852"/>
      <c r="P69" s="852"/>
      <c r="Q69" s="854"/>
    </row>
    <row r="70" spans="6:26" ht="13.5" thickBot="1">
      <c r="L70" s="855"/>
      <c r="M70" s="850"/>
      <c r="N70" s="850"/>
      <c r="O70" s="850"/>
      <c r="P70" s="850"/>
      <c r="Q70" s="856"/>
      <c r="X70" s="563">
        <f>X68-G52/10^2</f>
        <v>77.597661566303032</v>
      </c>
      <c r="Z70" s="563"/>
    </row>
    <row r="71" spans="6:26" ht="13.5" thickBot="1">
      <c r="L71" s="853"/>
      <c r="M71" s="852"/>
      <c r="N71" s="852"/>
      <c r="O71" s="852"/>
      <c r="P71" s="852"/>
      <c r="Q71" s="854"/>
    </row>
    <row r="72" spans="6:26" ht="15.75" thickBot="1">
      <c r="L72" s="857"/>
      <c r="M72" s="852"/>
      <c r="N72" s="851"/>
      <c r="O72" s="851"/>
      <c r="P72" s="852"/>
      <c r="Q72" s="854"/>
      <c r="V72" s="862" t="s">
        <v>913</v>
      </c>
      <c r="W72" s="863" t="s">
        <v>901</v>
      </c>
      <c r="X72" s="864"/>
      <c r="Y72" s="865" t="s">
        <v>1069</v>
      </c>
      <c r="Z72" s="864"/>
    </row>
    <row r="73" spans="6:26" ht="15.75" thickBot="1">
      <c r="L73" s="858"/>
      <c r="M73" s="859"/>
      <c r="N73" s="860"/>
      <c r="O73" s="860"/>
      <c r="P73" s="860"/>
      <c r="Q73" s="861"/>
      <c r="V73" s="799"/>
      <c r="W73" s="799"/>
      <c r="X73" s="800" t="s">
        <v>855</v>
      </c>
      <c r="Y73" s="799"/>
      <c r="Z73" s="800" t="s">
        <v>856</v>
      </c>
    </row>
    <row r="74" spans="6:26" ht="15.75" thickBot="1">
      <c r="V74" s="866">
        <v>1</v>
      </c>
      <c r="W74" s="867" t="s">
        <v>1080</v>
      </c>
      <c r="X74" s="868">
        <f>'Capex Plan 2122'!G47</f>
        <v>185.71029999999999</v>
      </c>
      <c r="Y74" s="869"/>
      <c r="Z74" s="868">
        <f>'Capex Plan 2122'!N47+'Capex Plan 2122'!O47</f>
        <v>73.069699999999997</v>
      </c>
    </row>
    <row r="75" spans="6:26" ht="15.75" thickBot="1">
      <c r="V75" s="866">
        <v>2</v>
      </c>
      <c r="W75" s="867" t="s">
        <v>1072</v>
      </c>
      <c r="X75" s="868"/>
      <c r="Y75" s="869"/>
      <c r="Z75" s="868">
        <f>'Capex Plan 2223'!I54</f>
        <v>424.50337946255377</v>
      </c>
    </row>
    <row r="76" spans="6:26" ht="15.75" thickBot="1">
      <c r="V76" s="870">
        <v>3</v>
      </c>
      <c r="W76" s="871" t="s">
        <v>1081</v>
      </c>
      <c r="X76" s="872">
        <f>X74+X75</f>
        <v>185.71029999999999</v>
      </c>
      <c r="Y76" s="791"/>
      <c r="Z76" s="872">
        <f>Z74+Z75</f>
        <v>497.57307946255378</v>
      </c>
    </row>
    <row r="77" spans="6:26" ht="15.75" thickBot="1">
      <c r="V77" s="866">
        <v>4</v>
      </c>
      <c r="W77" s="867" t="s">
        <v>1082</v>
      </c>
      <c r="X77" s="868">
        <f>'F-2'!K35/10^2</f>
        <v>16.989999999999998</v>
      </c>
      <c r="Y77" s="869"/>
      <c r="Z77" s="868">
        <f>'F-2'!P35/10^2</f>
        <v>16.557486647924485</v>
      </c>
    </row>
    <row r="78" spans="6:26" ht="15.75" thickBot="1">
      <c r="V78" s="866">
        <v>5</v>
      </c>
      <c r="W78" s="867" t="s">
        <v>1083</v>
      </c>
      <c r="X78" s="868">
        <f>'F-2'!J35/10^2</f>
        <v>0.23799999999999996</v>
      </c>
      <c r="Y78" s="869"/>
      <c r="Z78" s="868">
        <f>'F-2'!O35/10^2</f>
        <v>0.29749999999999999</v>
      </c>
    </row>
    <row r="79" spans="6:26" ht="15.75" thickBot="1">
      <c r="V79" s="873">
        <v>6</v>
      </c>
      <c r="W79" s="874" t="s">
        <v>1084</v>
      </c>
      <c r="X79" s="875">
        <f>X76+X77+X78</f>
        <v>202.9383</v>
      </c>
      <c r="Y79" s="876"/>
      <c r="Z79" s="875">
        <f>Z76+Z77+Z78</f>
        <v>514.42806611047831</v>
      </c>
    </row>
    <row r="80" spans="6:26" ht="13.5" thickTop="1"/>
  </sheetData>
  <mergeCells count="9">
    <mergeCell ref="N58:P58"/>
    <mergeCell ref="Q58:Q59"/>
    <mergeCell ref="I31:K31"/>
    <mergeCell ref="L31:O31"/>
    <mergeCell ref="F31:F32"/>
    <mergeCell ref="G31:G32"/>
    <mergeCell ref="H31:H32"/>
    <mergeCell ref="L58:L59"/>
    <mergeCell ref="M58:M59"/>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V90"/>
  <sheetViews>
    <sheetView view="pageBreakPreview" topLeftCell="B1" zoomScale="120" zoomScaleNormal="100" zoomScaleSheetLayoutView="120" workbookViewId="0">
      <selection activeCell="F84" sqref="F84:H90"/>
    </sheetView>
  </sheetViews>
  <sheetFormatPr defaultColWidth="9.140625" defaultRowHeight="12.75"/>
  <cols>
    <col min="1" max="1" width="16.85546875" hidden="1" customWidth="1"/>
    <col min="2" max="2" width="27.5703125" customWidth="1"/>
    <col min="3" max="3" width="13.140625" customWidth="1"/>
    <col min="4" max="4" width="13.5703125" customWidth="1"/>
    <col min="5" max="5" width="9.140625" customWidth="1"/>
    <col min="6" max="6" width="43.5703125" bestFit="1" customWidth="1"/>
    <col min="7" max="7" width="13.42578125" customWidth="1"/>
    <col min="8" max="8" width="12" customWidth="1"/>
    <col min="9" max="9" width="11.7109375" customWidth="1"/>
    <col min="10" max="10" width="13.42578125" hidden="1" customWidth="1"/>
    <col min="11" max="11" width="15" hidden="1" customWidth="1"/>
    <col min="12" max="12" width="8.7109375" hidden="1" customWidth="1"/>
    <col min="13" max="13" width="12.5703125" hidden="1" customWidth="1"/>
    <col min="14" max="14" width="13.5703125" hidden="1" customWidth="1"/>
    <col min="15" max="15" width="27.7109375" bestFit="1" customWidth="1"/>
    <col min="16" max="16" width="8.140625" bestFit="1" customWidth="1"/>
    <col min="17" max="17" width="13" customWidth="1"/>
    <col min="18" max="18" width="12.85546875" customWidth="1"/>
    <col min="19" max="19" width="8.140625" bestFit="1" customWidth="1"/>
    <col min="20" max="20" width="9.42578125" bestFit="1" customWidth="1"/>
    <col min="21" max="21" width="12.28515625" customWidth="1"/>
    <col min="22" max="22" width="14.7109375" customWidth="1"/>
    <col min="23" max="23" width="12.5703125" bestFit="1" customWidth="1"/>
    <col min="24" max="24" width="12.42578125" customWidth="1"/>
    <col min="25" max="25" width="12.85546875" bestFit="1" customWidth="1"/>
    <col min="26" max="26" width="11.7109375" customWidth="1"/>
    <col min="27" max="27" width="14.140625" customWidth="1"/>
    <col min="28" max="28" width="11.85546875" customWidth="1"/>
    <col min="29" max="29" width="14.7109375" customWidth="1"/>
    <col min="30" max="30" width="11.42578125" customWidth="1"/>
    <col min="34" max="34" width="11.42578125" customWidth="1"/>
    <col min="36" max="36" width="12" customWidth="1"/>
  </cols>
  <sheetData>
    <row r="1" spans="2:22">
      <c r="F1" s="704" t="s">
        <v>1085</v>
      </c>
      <c r="G1" s="705"/>
      <c r="H1" s="706"/>
    </row>
    <row r="2" spans="2:22">
      <c r="F2" s="1578" t="s">
        <v>901</v>
      </c>
      <c r="G2" s="1578" t="s">
        <v>937</v>
      </c>
      <c r="H2" s="1578" t="s">
        <v>1086</v>
      </c>
      <c r="L2" s="986" t="s">
        <v>1087</v>
      </c>
      <c r="P2" s="1484" t="s">
        <v>1088</v>
      </c>
      <c r="Q2" s="1484" t="s">
        <v>1089</v>
      </c>
      <c r="R2" s="1443" t="s">
        <v>1090</v>
      </c>
      <c r="S2" s="1443" t="s">
        <v>1091</v>
      </c>
      <c r="T2" s="507" t="s">
        <v>1092</v>
      </c>
    </row>
    <row r="3" spans="2:22">
      <c r="B3" t="s">
        <v>1093</v>
      </c>
      <c r="C3" s="1" t="s">
        <v>171</v>
      </c>
      <c r="D3" s="1" t="s">
        <v>953</v>
      </c>
      <c r="F3" s="1745" t="s">
        <v>1094</v>
      </c>
      <c r="G3" s="2100">
        <f>'F-2'!L35</f>
        <v>45036.367711144987</v>
      </c>
      <c r="H3" s="2100">
        <f>'F-2'!Q35</f>
        <v>51222.999276654999</v>
      </c>
      <c r="I3" s="934">
        <f>G3/10^2</f>
        <v>450.36367711144987</v>
      </c>
      <c r="J3" s="563">
        <f t="shared" ref="I3:J8" si="0">H3/10^2</f>
        <v>512.22999276655003</v>
      </c>
      <c r="L3" s="1429">
        <v>4360.1031999999996</v>
      </c>
      <c r="O3" s="1083" t="s">
        <v>1094</v>
      </c>
      <c r="P3" s="1485">
        <v>66.402748689999996</v>
      </c>
      <c r="Q3" s="1485">
        <v>408.514077133</v>
      </c>
      <c r="R3" s="1486">
        <v>564.27517353699989</v>
      </c>
      <c r="S3" s="1486">
        <v>450.36</v>
      </c>
      <c r="T3" s="2292">
        <v>512.23</v>
      </c>
      <c r="U3" s="957"/>
      <c r="V3" s="957"/>
    </row>
    <row r="4" spans="2:22">
      <c r="B4" t="s">
        <v>1095</v>
      </c>
      <c r="C4" s="957">
        <f>'F-21'!C16*6.75%</f>
        <v>5963.4082770952518</v>
      </c>
      <c r="D4" s="957">
        <f>'F-21'!E16*6.75%</f>
        <v>6368.4082770952518</v>
      </c>
      <c r="E4" s="735" t="s">
        <v>1096</v>
      </c>
      <c r="F4" s="1745" t="s">
        <v>1097</v>
      </c>
      <c r="G4" s="2100">
        <f>G3*70%</f>
        <v>31525.457397801489</v>
      </c>
      <c r="H4" s="2100">
        <f>H3*70%</f>
        <v>35856.099493658498</v>
      </c>
      <c r="I4" s="934">
        <f t="shared" si="0"/>
        <v>315.25457397801489</v>
      </c>
      <c r="J4" s="563">
        <f t="shared" si="0"/>
        <v>358.56099493658496</v>
      </c>
      <c r="L4" s="1429">
        <f>'F-2'!G35</f>
        <v>56294.479371600013</v>
      </c>
      <c r="O4" s="1083" t="s">
        <v>1097</v>
      </c>
      <c r="P4" s="1487">
        <f>P3*70%</f>
        <v>46.481924082999996</v>
      </c>
      <c r="Q4" s="1487">
        <f t="shared" ref="Q4:S4" si="1">Q3*70%</f>
        <v>285.95985399309996</v>
      </c>
      <c r="R4" s="1487">
        <f t="shared" si="1"/>
        <v>394.99262147589991</v>
      </c>
      <c r="S4" s="1487">
        <f t="shared" si="1"/>
        <v>315.25200000000001</v>
      </c>
      <c r="T4" s="2572">
        <f t="shared" ref="T4" si="2">T3*70%</f>
        <v>358.56099999999998</v>
      </c>
    </row>
    <row r="5" spans="2:22" ht="14.25" customHeight="1">
      <c r="B5" s="111" t="s">
        <v>1098</v>
      </c>
      <c r="C5" s="563">
        <f>H43</f>
        <v>3158.871147245417</v>
      </c>
      <c r="D5" s="563">
        <f>I43</f>
        <v>3391.3322247162096</v>
      </c>
      <c r="E5" s="1134"/>
      <c r="F5" s="1745" t="s">
        <v>1099</v>
      </c>
      <c r="G5" s="2100">
        <f>G3*30%</f>
        <v>13510.910313343496</v>
      </c>
      <c r="H5" s="2100">
        <f>H3*30%</f>
        <v>15366.899782996499</v>
      </c>
      <c r="I5" s="934">
        <f t="shared" si="0"/>
        <v>135.10910313343496</v>
      </c>
      <c r="J5" s="563">
        <f t="shared" si="0"/>
        <v>153.66899782996498</v>
      </c>
      <c r="L5" s="1429">
        <f>L4*70%</f>
        <v>39406.135560120005</v>
      </c>
      <c r="M5">
        <f>G5/G4</f>
        <v>0.4285714285714286</v>
      </c>
      <c r="N5">
        <f>H5/H4</f>
        <v>0.4285714285714286</v>
      </c>
      <c r="O5" s="1083" t="s">
        <v>1099</v>
      </c>
      <c r="P5" s="1487">
        <f>P3*30%</f>
        <v>19.920824606999997</v>
      </c>
      <c r="Q5" s="1487">
        <f t="shared" ref="Q5:S5" si="3">Q3*30%</f>
        <v>122.55422313989999</v>
      </c>
      <c r="R5" s="1487">
        <f t="shared" si="3"/>
        <v>169.28255206109995</v>
      </c>
      <c r="S5" s="1487">
        <f t="shared" si="3"/>
        <v>135.108</v>
      </c>
      <c r="T5" s="2572">
        <f t="shared" ref="T5" si="4">T3*30%</f>
        <v>153.66900000000001</v>
      </c>
    </row>
    <row r="6" spans="2:22">
      <c r="B6" s="111" t="s">
        <v>1100</v>
      </c>
      <c r="C6" s="563">
        <f>G12</f>
        <v>6532.607622499946</v>
      </c>
      <c r="D6" s="563">
        <f>H12</f>
        <v>8507.266478096868</v>
      </c>
      <c r="E6" s="735"/>
      <c r="F6" s="1745" t="s">
        <v>1101</v>
      </c>
      <c r="G6" s="2100">
        <f>R9*100</f>
        <v>65668.461835199996</v>
      </c>
      <c r="H6" s="2100">
        <f>G9</f>
        <v>88039.95281185754</v>
      </c>
      <c r="I6" s="934">
        <f t="shared" si="0"/>
        <v>656.68461835199992</v>
      </c>
      <c r="J6" s="563">
        <f t="shared" si="0"/>
        <v>880.3995281185754</v>
      </c>
      <c r="L6" s="1430">
        <f>2972.628962195-2000-73.56</f>
        <v>899.06896219500004</v>
      </c>
      <c r="M6" s="563">
        <v>2972.628962195</v>
      </c>
      <c r="O6" s="1083" t="s">
        <v>1101</v>
      </c>
      <c r="P6" s="1488">
        <v>0</v>
      </c>
      <c r="Q6" s="1487">
        <f>P9</f>
        <v>43.641924082999992</v>
      </c>
      <c r="R6" s="1487">
        <f t="shared" ref="R6:T6" si="5">Q9</f>
        <v>313.30397807609995</v>
      </c>
      <c r="S6" s="1487">
        <f t="shared" si="5"/>
        <v>656.68461835199992</v>
      </c>
      <c r="T6" s="2572">
        <f t="shared" si="5"/>
        <v>880.39695414056041</v>
      </c>
    </row>
    <row r="7" spans="2:22">
      <c r="B7" s="111" t="s">
        <v>1102</v>
      </c>
      <c r="C7" s="3">
        <f>'F-2'!J16</f>
        <v>23.799999999999997</v>
      </c>
      <c r="D7" s="3">
        <f>'F-2'!O16</f>
        <v>29.750000000000004</v>
      </c>
      <c r="F7" s="1745" t="s">
        <v>1103</v>
      </c>
      <c r="G7" s="2100">
        <f>G4</f>
        <v>31525.457397801489</v>
      </c>
      <c r="H7" s="2100">
        <f>H4</f>
        <v>35856.099493658498</v>
      </c>
      <c r="I7" s="934">
        <f t="shared" si="0"/>
        <v>315.25457397801489</v>
      </c>
      <c r="J7" s="563">
        <f t="shared" si="0"/>
        <v>358.56099493658496</v>
      </c>
      <c r="L7" s="1013">
        <f>L3+L5-L6</f>
        <v>42867.169797925002</v>
      </c>
      <c r="O7" s="1083" t="s">
        <v>1103</v>
      </c>
      <c r="P7" s="1487">
        <f>P4</f>
        <v>46.481924082999996</v>
      </c>
      <c r="Q7" s="1487">
        <f t="shared" ref="Q7:S7" si="6">Q4</f>
        <v>285.95985399309996</v>
      </c>
      <c r="R7" s="1487">
        <f t="shared" si="6"/>
        <v>394.99262147589991</v>
      </c>
      <c r="S7" s="1487">
        <f t="shared" si="6"/>
        <v>315.25200000000001</v>
      </c>
      <c r="T7" s="2572">
        <f t="shared" ref="T7" si="7">T4</f>
        <v>358.56099999999998</v>
      </c>
    </row>
    <row r="8" spans="2:22">
      <c r="B8" s="1" t="s">
        <v>1104</v>
      </c>
      <c r="C8" s="823">
        <f>C6-C7</f>
        <v>6508.8076224999459</v>
      </c>
      <c r="D8" s="823">
        <f>D6-D7</f>
        <v>8477.516478096868</v>
      </c>
      <c r="F8" s="1745" t="s">
        <v>1105</v>
      </c>
      <c r="G8" s="2100">
        <f>'F-3'!D8</f>
        <v>9153.9664211439431</v>
      </c>
      <c r="H8" s="2100">
        <f>'F-3'!H8</f>
        <v>11765.029162153147</v>
      </c>
      <c r="I8" s="934">
        <f t="shared" si="0"/>
        <v>91.53966421143943</v>
      </c>
      <c r="J8" s="563">
        <f t="shared" si="0"/>
        <v>117.65029162153147</v>
      </c>
      <c r="L8" s="1013">
        <f>AVERAGE(L7,L3)</f>
        <v>23613.6364989625</v>
      </c>
      <c r="O8" s="1083" t="s">
        <v>1105</v>
      </c>
      <c r="P8" s="1488">
        <v>-2.84</v>
      </c>
      <c r="Q8" s="1488">
        <v>-16.297799999999999</v>
      </c>
      <c r="R8" s="1488">
        <v>-51.611981200000002</v>
      </c>
      <c r="S8" s="1488">
        <f>-'Depreciation New'!AB133/100</f>
        <v>-91.53966421143943</v>
      </c>
      <c r="T8" s="1488">
        <f>-'Depreciation New'!AD133/100</f>
        <v>-117.65029162153147</v>
      </c>
    </row>
    <row r="9" spans="2:22">
      <c r="C9" s="5">
        <f>C4+C5+C8</f>
        <v>15631.087046840614</v>
      </c>
      <c r="D9" s="5">
        <f>D4+D5+D8</f>
        <v>18237.256979908329</v>
      </c>
      <c r="F9" s="1745" t="s">
        <v>949</v>
      </c>
      <c r="G9" s="2100">
        <f>G6+G7-G8</f>
        <v>88039.95281185754</v>
      </c>
      <c r="H9" s="2100">
        <f>H6+H7-H8</f>
        <v>112131.02314336288</v>
      </c>
      <c r="I9" s="934"/>
      <c r="J9" s="563">
        <f>H14/10^2</f>
        <v>84.77516478096868</v>
      </c>
      <c r="L9" s="1017">
        <f>L8*L10</f>
        <v>1735.6022826737437</v>
      </c>
      <c r="O9" s="1083" t="s">
        <v>949</v>
      </c>
      <c r="P9" s="1487">
        <f>P6+P7+P8</f>
        <v>43.641924082999992</v>
      </c>
      <c r="Q9" s="1487">
        <f t="shared" ref="Q9:S9" si="8">Q6+Q7+Q8</f>
        <v>313.30397807609995</v>
      </c>
      <c r="R9" s="1487">
        <f t="shared" si="8"/>
        <v>656.68461835199992</v>
      </c>
      <c r="S9" s="1487">
        <f t="shared" si="8"/>
        <v>880.39695414056041</v>
      </c>
      <c r="T9" s="2572">
        <f t="shared" ref="T9" si="9">T6+T7+T8</f>
        <v>1121.3076625190288</v>
      </c>
    </row>
    <row r="10" spans="2:22">
      <c r="B10" t="s">
        <v>1106</v>
      </c>
      <c r="C10" s="563">
        <f>C5+C8</f>
        <v>9667.6787697453619</v>
      </c>
      <c r="D10" s="563">
        <f>D5+D8</f>
        <v>11868.848702813077</v>
      </c>
      <c r="F10" s="1745" t="s">
        <v>1107</v>
      </c>
      <c r="G10" s="2100">
        <f>(G6+G9)/2</f>
        <v>76854.207323528768</v>
      </c>
      <c r="H10" s="2100">
        <f>(H6+H9)/2</f>
        <v>100085.4879776102</v>
      </c>
      <c r="I10" s="934"/>
      <c r="L10" s="1431">
        <v>7.3499999999999996E-2</v>
      </c>
      <c r="O10" s="1083" t="s">
        <v>1107</v>
      </c>
      <c r="P10" s="1487">
        <f>(P6+P9)/2</f>
        <v>21.820962041499996</v>
      </c>
      <c r="Q10" s="1487">
        <f t="shared" ref="Q10:S10" si="10">(Q6+Q9)/2</f>
        <v>178.47295107954997</v>
      </c>
      <c r="R10" s="1487">
        <f t="shared" si="10"/>
        <v>484.99429821404993</v>
      </c>
      <c r="S10" s="1487">
        <f t="shared" si="10"/>
        <v>768.54078624628016</v>
      </c>
      <c r="T10" s="2572">
        <f t="shared" ref="T10" si="11">(T6+T9)/2</f>
        <v>1000.8523083297946</v>
      </c>
    </row>
    <row r="11" spans="2:22">
      <c r="C11" s="563"/>
      <c r="D11" s="563"/>
      <c r="F11" s="1745" t="s">
        <v>1108</v>
      </c>
      <c r="G11" s="2588">
        <v>8.5000000000000006E-2</v>
      </c>
      <c r="H11" s="2588">
        <v>8.5000000000000006E-2</v>
      </c>
      <c r="I11" s="111"/>
      <c r="O11" s="1083" t="s">
        <v>1108</v>
      </c>
      <c r="P11" s="1489">
        <v>7.0499999999999993E-2</v>
      </c>
      <c r="Q11" s="1489">
        <v>7.0499999999999993E-2</v>
      </c>
      <c r="R11" s="1489">
        <v>8.5000000000000006E-2</v>
      </c>
      <c r="S11" s="1489">
        <v>8.5000000000000006E-2</v>
      </c>
      <c r="T11" s="2573">
        <v>8.5000000000000006E-2</v>
      </c>
    </row>
    <row r="12" spans="2:22">
      <c r="C12" s="563"/>
      <c r="D12" s="563"/>
      <c r="F12" s="1745" t="s">
        <v>1109</v>
      </c>
      <c r="G12" s="2589">
        <f>G10*G11</f>
        <v>6532.607622499946</v>
      </c>
      <c r="H12" s="2589">
        <f>H10*H11</f>
        <v>8507.266478096868</v>
      </c>
      <c r="I12" s="111"/>
      <c r="O12" s="1083"/>
      <c r="P12" s="1489"/>
      <c r="Q12" s="1489"/>
      <c r="R12" s="1489"/>
      <c r="S12" s="1489"/>
      <c r="T12" s="1928"/>
    </row>
    <row r="13" spans="2:22">
      <c r="C13" s="563"/>
      <c r="D13" s="563"/>
      <c r="F13" s="1745" t="s">
        <v>1110</v>
      </c>
      <c r="G13" s="2589">
        <f>S18*100</f>
        <v>23.799999999999997</v>
      </c>
      <c r="H13" s="2589">
        <f>T18*100</f>
        <v>29.750000000000004</v>
      </c>
      <c r="I13" s="111"/>
      <c r="O13" s="1083"/>
      <c r="P13" s="1489"/>
      <c r="Q13" s="1489"/>
      <c r="R13" s="1489"/>
      <c r="S13" s="1489"/>
      <c r="T13" s="1928"/>
    </row>
    <row r="14" spans="2:22">
      <c r="B14" t="s">
        <v>1111</v>
      </c>
      <c r="C14" s="563">
        <f>'F-29'!D11*100</f>
        <v>2758.8711472454174</v>
      </c>
      <c r="D14" s="563">
        <f>'F-29'!E11*100</f>
        <v>2991.3322247162096</v>
      </c>
      <c r="F14" s="1745" t="s">
        <v>1112</v>
      </c>
      <c r="G14" s="2100">
        <f>G12-G13</f>
        <v>6508.8076224999459</v>
      </c>
      <c r="H14" s="2100">
        <f>H12-H13</f>
        <v>8477.516478096868</v>
      </c>
      <c r="I14" s="934">
        <f>G14/10^2</f>
        <v>65.088076224999455</v>
      </c>
      <c r="O14" s="1083" t="s">
        <v>1113</v>
      </c>
      <c r="P14" s="1486">
        <f>P10*P11</f>
        <v>1.5383778239257495</v>
      </c>
      <c r="Q14" s="1486">
        <f t="shared" ref="Q14:S14" si="12">Q10*Q11</f>
        <v>12.582343051108271</v>
      </c>
      <c r="R14" s="1486">
        <f t="shared" si="12"/>
        <v>41.224515348194245</v>
      </c>
      <c r="S14" s="1486">
        <f t="shared" si="12"/>
        <v>65.325966830933822</v>
      </c>
      <c r="T14" s="2292">
        <f t="shared" ref="T14" si="13">T10*T11</f>
        <v>85.072446208032545</v>
      </c>
    </row>
    <row r="15" spans="2:22">
      <c r="B15" t="s">
        <v>1085</v>
      </c>
      <c r="C15" s="563">
        <f>C8</f>
        <v>6508.8076224999459</v>
      </c>
      <c r="D15" s="563">
        <f>D8</f>
        <v>8477.516478096868</v>
      </c>
      <c r="F15" s="1490"/>
      <c r="G15" s="1491"/>
      <c r="H15" s="1491"/>
      <c r="I15" s="111"/>
      <c r="T15" s="1528"/>
    </row>
    <row r="16" spans="2:22">
      <c r="C16" s="3">
        <f>SUM(C14:C15)</f>
        <v>9267.6787697453638</v>
      </c>
      <c r="D16" s="3">
        <f>SUM(D14:D15)</f>
        <v>11468.848702813077</v>
      </c>
      <c r="F16" s="1444"/>
      <c r="G16" s="2590"/>
      <c r="H16" s="2590"/>
      <c r="I16" s="111"/>
      <c r="O16" s="1083" t="s">
        <v>1114</v>
      </c>
      <c r="R16" s="957">
        <v>4</v>
      </c>
      <c r="S16" s="957">
        <v>4</v>
      </c>
      <c r="T16" s="1906">
        <v>5</v>
      </c>
    </row>
    <row r="17" spans="2:20">
      <c r="B17" t="s">
        <v>1115</v>
      </c>
      <c r="F17" s="1444"/>
      <c r="G17" s="2590"/>
      <c r="H17" s="2590"/>
      <c r="I17" s="111"/>
      <c r="O17" s="1492" t="s">
        <v>1116</v>
      </c>
      <c r="R17" s="957">
        <f>R16*0.7</f>
        <v>2.8</v>
      </c>
      <c r="S17" s="957">
        <f>S16*0.7</f>
        <v>2.8</v>
      </c>
      <c r="T17" s="1906">
        <f>T16*0.7</f>
        <v>3.5</v>
      </c>
    </row>
    <row r="18" spans="2:20">
      <c r="B18" s="111" t="s">
        <v>1117</v>
      </c>
      <c r="G18" s="111"/>
      <c r="H18" s="111"/>
      <c r="I18" s="111"/>
      <c r="O18" s="1083" t="s">
        <v>1118</v>
      </c>
      <c r="R18" s="957">
        <f>R17*R11</f>
        <v>0.23799999999999999</v>
      </c>
      <c r="S18" s="957">
        <f>S17*S11</f>
        <v>0.23799999999999999</v>
      </c>
      <c r="T18" s="1906">
        <f>T17*T11</f>
        <v>0.29750000000000004</v>
      </c>
    </row>
    <row r="19" spans="2:20" hidden="1">
      <c r="F19" s="704" t="s">
        <v>1119</v>
      </c>
      <c r="G19" s="2580"/>
      <c r="H19" s="2581"/>
      <c r="I19" s="111"/>
    </row>
    <row r="20" spans="2:20" hidden="1">
      <c r="F20" s="704" t="s">
        <v>901</v>
      </c>
      <c r="G20" s="2580" t="s">
        <v>936</v>
      </c>
      <c r="H20" s="2581" t="s">
        <v>937</v>
      </c>
      <c r="I20" s="111"/>
    </row>
    <row r="21" spans="2:20" hidden="1">
      <c r="F21" s="1432" t="s">
        <v>942</v>
      </c>
      <c r="G21" s="2591">
        <f>L20</f>
        <v>0</v>
      </c>
      <c r="H21" s="2592" t="e">
        <f>G25</f>
        <v>#REF!</v>
      </c>
      <c r="I21" s="111"/>
      <c r="L21" s="563"/>
    </row>
    <row r="22" spans="2:20" hidden="1">
      <c r="F22" s="642" t="s">
        <v>1120</v>
      </c>
      <c r="G22" s="731">
        <f>'F-2'!L42</f>
        <v>3.637978807091713E-11</v>
      </c>
      <c r="H22" s="2593">
        <f>'F-2'!Q42</f>
        <v>-2.1827872842550278E-11</v>
      </c>
      <c r="I22" s="111"/>
    </row>
    <row r="23" spans="2:20" hidden="1">
      <c r="F23" s="642" t="s">
        <v>1121</v>
      </c>
      <c r="G23" s="731" t="e">
        <f>#REF!</f>
        <v>#REF!</v>
      </c>
      <c r="H23" s="2593" t="e">
        <f>#REF!</f>
        <v>#REF!</v>
      </c>
      <c r="I23" s="111"/>
    </row>
    <row r="24" spans="2:20" hidden="1">
      <c r="F24" s="642" t="s">
        <v>1122</v>
      </c>
      <c r="G24" s="731">
        <f>'F-3'!D19</f>
        <v>0</v>
      </c>
      <c r="H24" s="2593" t="e">
        <f>G23/5</f>
        <v>#REF!</v>
      </c>
      <c r="I24" s="111"/>
    </row>
    <row r="25" spans="2:20" hidden="1">
      <c r="F25" s="642" t="s">
        <v>1123</v>
      </c>
      <c r="G25" s="731" t="e">
        <f>G21+G23-G24</f>
        <v>#REF!</v>
      </c>
      <c r="H25" s="2593" t="e">
        <f>H21+H23-H24</f>
        <v>#REF!</v>
      </c>
      <c r="I25" s="111"/>
    </row>
    <row r="26" spans="2:20" hidden="1">
      <c r="F26" s="642" t="s">
        <v>1124</v>
      </c>
      <c r="G26" s="731" t="e">
        <f>AVERAGE(G25,G21)</f>
        <v>#REF!</v>
      </c>
      <c r="H26" s="2593" t="e">
        <f>AVERAGE(H25,H21)</f>
        <v>#REF!</v>
      </c>
      <c r="I26" s="111"/>
    </row>
    <row r="27" spans="2:20" hidden="1">
      <c r="F27" s="710" t="s">
        <v>1125</v>
      </c>
      <c r="G27" s="2594" t="e">
        <f>G26*G28</f>
        <v>#REF!</v>
      </c>
      <c r="H27" s="2595" t="e">
        <f>H26*H28</f>
        <v>#REF!</v>
      </c>
      <c r="I27" s="111"/>
    </row>
    <row r="28" spans="2:20" ht="25.5" hidden="1">
      <c r="F28" s="985" t="s">
        <v>1126</v>
      </c>
      <c r="G28" s="1491">
        <v>0.09</v>
      </c>
      <c r="H28" s="1491">
        <v>9.5000000000000001E-2</v>
      </c>
      <c r="I28" s="111"/>
    </row>
    <row r="29" spans="2:20" hidden="1">
      <c r="E29" s="111" t="s">
        <v>1127</v>
      </c>
      <c r="G29" s="111"/>
      <c r="H29" s="111"/>
      <c r="I29" s="111"/>
      <c r="J29" s="563">
        <f>H34/10^2</f>
        <v>79.059922413635789</v>
      </c>
      <c r="K29" s="563">
        <f>I34/10^2</f>
        <v>84.891727957953023</v>
      </c>
    </row>
    <row r="30" spans="2:20">
      <c r="G30" s="111"/>
      <c r="H30" s="111"/>
      <c r="I30" s="111"/>
      <c r="J30" s="563">
        <f>H36/10^2</f>
        <v>250.6220428333333</v>
      </c>
      <c r="K30" s="563">
        <f>I36/10^2</f>
        <v>271.86851533333333</v>
      </c>
    </row>
    <row r="31" spans="2:20">
      <c r="G31" s="111"/>
      <c r="H31" s="111"/>
      <c r="I31" s="111"/>
      <c r="J31" s="563">
        <f>H35/10^2</f>
        <v>4.541557766205556</v>
      </c>
      <c r="K31" s="563">
        <f>I35/10^2</f>
        <v>4.8116417772756206</v>
      </c>
    </row>
    <row r="32" spans="2:20">
      <c r="B32" t="s">
        <v>1128</v>
      </c>
      <c r="C32" s="563">
        <f>G3</f>
        <v>45036.367711144987</v>
      </c>
      <c r="D32" s="563">
        <f>H3</f>
        <v>51222.999276654999</v>
      </c>
      <c r="F32" s="637" t="s">
        <v>1129</v>
      </c>
      <c r="G32" s="722"/>
      <c r="H32" s="722"/>
      <c r="I32" s="722"/>
      <c r="J32" s="823">
        <f>SUM(J29:J31)</f>
        <v>334.2235230131746</v>
      </c>
      <c r="K32" s="823">
        <f>SUM(K29:K31)</f>
        <v>361.57188506856198</v>
      </c>
    </row>
    <row r="33" spans="1:20">
      <c r="B33" t="s">
        <v>1130</v>
      </c>
      <c r="C33" s="563">
        <f>C32*70%</f>
        <v>31525.457397801489</v>
      </c>
      <c r="D33" s="563">
        <f>D32*70%</f>
        <v>35856.099493658498</v>
      </c>
      <c r="F33" s="1578" t="s">
        <v>901</v>
      </c>
      <c r="G33" s="2582" t="s">
        <v>914</v>
      </c>
      <c r="H33" s="2582" t="s">
        <v>937</v>
      </c>
      <c r="I33" s="2582" t="s">
        <v>1086</v>
      </c>
      <c r="J33" s="716">
        <f>7.3%+3%</f>
        <v>0.10299999999999999</v>
      </c>
      <c r="K33" s="716">
        <f>7.45%+3%</f>
        <v>0.1045</v>
      </c>
    </row>
    <row r="34" spans="1:20" ht="13.5" thickBot="1">
      <c r="B34" t="s">
        <v>1131</v>
      </c>
      <c r="C34" s="563">
        <f>C32-C33</f>
        <v>13510.910313343498</v>
      </c>
      <c r="D34" s="563">
        <f>D32-D33</f>
        <v>15366.899782996501</v>
      </c>
      <c r="F34" s="680" t="s">
        <v>1132</v>
      </c>
      <c r="G34" s="2100" t="s">
        <v>1133</v>
      </c>
      <c r="H34" s="2100">
        <f>SUM('F-6 New'!I12:I14)/12</f>
        <v>7905.9922413635795</v>
      </c>
      <c r="I34" s="2100">
        <f>SUM('F-6 New'!M12:M14)/12</f>
        <v>8489.1727957953026</v>
      </c>
      <c r="J34" s="717">
        <f>J33*J32</f>
        <v>34.425022870356983</v>
      </c>
      <c r="K34" s="718">
        <f>K33*K32</f>
        <v>37.784261989664728</v>
      </c>
      <c r="O34" s="957"/>
    </row>
    <row r="35" spans="1:20">
      <c r="F35" s="680" t="s">
        <v>1134</v>
      </c>
      <c r="G35" s="2099" t="s">
        <v>1133</v>
      </c>
      <c r="H35" s="2099">
        <f>(('F-13 New'!E23+'F-13 New'!E33)*20%)/12</f>
        <v>454.15577662055563</v>
      </c>
      <c r="I35" s="2099">
        <f>(('F-13 New'!F25+'F-13 New'!F35)*20%)/12</f>
        <v>481.16417772756205</v>
      </c>
      <c r="O35" s="957"/>
    </row>
    <row r="36" spans="1:20">
      <c r="F36" s="680" t="s">
        <v>1135</v>
      </c>
      <c r="G36" s="2100" t="s">
        <v>1133</v>
      </c>
      <c r="H36" s="2100">
        <f>'F-6 New'!I10/12</f>
        <v>25062.204283333329</v>
      </c>
      <c r="I36" s="2099">
        <f>'F-6 New'!M10/12</f>
        <v>27186.851533333334</v>
      </c>
      <c r="O36" s="957"/>
    </row>
    <row r="37" spans="1:20">
      <c r="F37" s="1579" t="s">
        <v>239</v>
      </c>
      <c r="G37" s="2105" t="s">
        <v>1133</v>
      </c>
      <c r="H37" s="2105">
        <f>SUM(H34:H36)</f>
        <v>33422.352301317464</v>
      </c>
      <c r="I37" s="2105">
        <f>SUM(I34:I36)</f>
        <v>36157.188506856197</v>
      </c>
      <c r="O37" s="957"/>
    </row>
    <row r="38" spans="1:20">
      <c r="F38" s="680" t="s">
        <v>1136</v>
      </c>
      <c r="G38" s="2100" t="s">
        <v>1133</v>
      </c>
      <c r="H38" s="2105">
        <f>'Depreciation New'!AS131</f>
        <v>965.04468666550008</v>
      </c>
      <c r="I38" s="2105">
        <f>'Depreciation New'!AU131</f>
        <v>965.04468666550008</v>
      </c>
      <c r="O38" s="957"/>
    </row>
    <row r="39" spans="1:20">
      <c r="F39" s="680" t="s">
        <v>1137</v>
      </c>
      <c r="G39" s="2105"/>
      <c r="H39" s="2105">
        <f>H37-H38</f>
        <v>32457.307614651963</v>
      </c>
      <c r="I39" s="2105">
        <f>I37-I38</f>
        <v>35192.1438201907</v>
      </c>
      <c r="O39" s="957"/>
    </row>
    <row r="40" spans="1:20">
      <c r="F40" s="985" t="s">
        <v>1138</v>
      </c>
      <c r="G40" s="2596" t="s">
        <v>461</v>
      </c>
      <c r="H40" s="2596">
        <v>8.5000000000000006E-2</v>
      </c>
      <c r="I40" s="2596">
        <f>H40</f>
        <v>8.5000000000000006E-2</v>
      </c>
      <c r="L40" s="111" t="s">
        <v>1139</v>
      </c>
      <c r="N40" s="1506">
        <f>8.5%</f>
        <v>8.5000000000000006E-2</v>
      </c>
      <c r="O40" s="957"/>
    </row>
    <row r="41" spans="1:20">
      <c r="F41" s="680" t="s">
        <v>1129</v>
      </c>
      <c r="G41" s="2100" t="s">
        <v>1133</v>
      </c>
      <c r="H41" s="2100">
        <f>H40*H39</f>
        <v>2758.871147245417</v>
      </c>
      <c r="I41" s="2100">
        <f>I40*I39</f>
        <v>2991.3322247162096</v>
      </c>
      <c r="J41" s="563">
        <f t="shared" ref="J41:K43" si="14">H47/10^2</f>
        <v>586.77677520099996</v>
      </c>
      <c r="K41" s="563">
        <f t="shared" si="14"/>
        <v>721.88587833443501</v>
      </c>
      <c r="L41" s="111" t="s">
        <v>1140</v>
      </c>
      <c r="N41" s="1506">
        <v>0.03</v>
      </c>
      <c r="O41" s="957"/>
    </row>
    <row r="42" spans="1:20">
      <c r="D42" s="563"/>
      <c r="F42" s="8" t="s">
        <v>1141</v>
      </c>
      <c r="G42" s="106"/>
      <c r="H42" s="271">
        <f>4*100</f>
        <v>400</v>
      </c>
      <c r="I42" s="271">
        <f>4*100</f>
        <v>400</v>
      </c>
      <c r="J42" s="563">
        <f t="shared" si="14"/>
        <v>135.10910313343496</v>
      </c>
      <c r="K42" s="563">
        <f t="shared" si="14"/>
        <v>153.66899782996498</v>
      </c>
      <c r="N42" s="1506">
        <f>SUM(N40:N41)</f>
        <v>0.115</v>
      </c>
    </row>
    <row r="43" spans="1:20">
      <c r="F43" s="8" t="s">
        <v>1142</v>
      </c>
      <c r="G43" s="106"/>
      <c r="H43" s="2597">
        <f>H41+H42</f>
        <v>3158.871147245417</v>
      </c>
      <c r="I43" s="2597">
        <f>I41+I42</f>
        <v>3391.3322247162096</v>
      </c>
      <c r="J43" s="563">
        <f t="shared" si="14"/>
        <v>721.88587833443501</v>
      </c>
      <c r="K43" s="563">
        <f t="shared" si="14"/>
        <v>875.55487616439996</v>
      </c>
    </row>
    <row r="44" spans="1:20">
      <c r="G44" s="111"/>
      <c r="H44" s="111"/>
      <c r="I44" s="111"/>
      <c r="J44" s="563"/>
      <c r="K44" s="563"/>
    </row>
    <row r="45" spans="1:20" ht="13.5" thickBot="1">
      <c r="A45" s="3"/>
      <c r="F45" s="637" t="s">
        <v>1143</v>
      </c>
      <c r="G45" s="722"/>
      <c r="H45" s="722"/>
      <c r="I45" s="722"/>
      <c r="J45" s="563">
        <f>J41+J43</f>
        <v>1308.6626535354349</v>
      </c>
      <c r="K45" s="563">
        <f>K41+K43</f>
        <v>1597.4407544988348</v>
      </c>
    </row>
    <row r="46" spans="1:20" ht="13.5" thickBot="1">
      <c r="F46" s="714" t="s">
        <v>901</v>
      </c>
      <c r="G46" s="2583" t="s">
        <v>914</v>
      </c>
      <c r="H46" s="2584" t="s">
        <v>937</v>
      </c>
      <c r="I46" s="2585" t="s">
        <v>1086</v>
      </c>
      <c r="J46" s="563">
        <f>J41*16%</f>
        <v>93.884284032159997</v>
      </c>
      <c r="K46" s="563">
        <f>K41*16%</f>
        <v>115.5017405335096</v>
      </c>
      <c r="O46" s="1083"/>
      <c r="P46" s="1443" t="s">
        <v>1088</v>
      </c>
      <c r="Q46" s="1443" t="s">
        <v>1089</v>
      </c>
      <c r="R46" s="1443" t="s">
        <v>1090</v>
      </c>
      <c r="S46" s="1443" t="s">
        <v>1091</v>
      </c>
      <c r="T46" s="507" t="s">
        <v>1092</v>
      </c>
    </row>
    <row r="47" spans="1:20">
      <c r="F47" s="1493" t="s">
        <v>1144</v>
      </c>
      <c r="G47" s="1447" t="s">
        <v>1133</v>
      </c>
      <c r="H47" s="2598">
        <f>S47*100</f>
        <v>58677.677520099998</v>
      </c>
      <c r="I47" s="2599">
        <f>H49</f>
        <v>72188.587833443496</v>
      </c>
      <c r="J47" s="639">
        <f>J43*16%*4/12</f>
        <v>38.500580177836532</v>
      </c>
      <c r="K47" s="639">
        <f>K43*16%*6/12</f>
        <v>70.044390093152003</v>
      </c>
      <c r="O47" s="1083" t="s">
        <v>1144</v>
      </c>
      <c r="P47" s="1441">
        <v>250</v>
      </c>
      <c r="Q47" s="1143">
        <f>P49</f>
        <v>294.94</v>
      </c>
      <c r="R47" s="1143">
        <f>Q49</f>
        <v>417.49422313989999</v>
      </c>
      <c r="S47" s="1143">
        <f>R49</f>
        <v>586.77677520099996</v>
      </c>
      <c r="T47" s="934">
        <f>S49</f>
        <v>721.88477520099991</v>
      </c>
    </row>
    <row r="48" spans="1:20" ht="13.5" thickBot="1">
      <c r="F48" s="1493" t="s">
        <v>1103</v>
      </c>
      <c r="G48" s="1447" t="s">
        <v>1133</v>
      </c>
      <c r="H48" s="2586">
        <f>G5</f>
        <v>13510.910313343496</v>
      </c>
      <c r="I48" s="2587">
        <f>H5</f>
        <v>15366.899782996499</v>
      </c>
      <c r="J48" s="717">
        <f>J47+J46</f>
        <v>132.38486420999652</v>
      </c>
      <c r="K48" s="717">
        <f>K47+K46</f>
        <v>185.54613062666161</v>
      </c>
      <c r="O48" s="1083" t="s">
        <v>1103</v>
      </c>
      <c r="P48" s="1441">
        <v>44.94</v>
      </c>
      <c r="Q48" s="1143">
        <f>Q5</f>
        <v>122.55422313989999</v>
      </c>
      <c r="R48" s="1143">
        <f>R5</f>
        <v>169.28255206109995</v>
      </c>
      <c r="S48" s="1143">
        <f>S5</f>
        <v>135.108</v>
      </c>
      <c r="T48" s="934">
        <f>T5</f>
        <v>153.66900000000001</v>
      </c>
    </row>
    <row r="49" spans="6:20">
      <c r="F49" s="1493" t="s">
        <v>949</v>
      </c>
      <c r="G49" s="1447" t="s">
        <v>1133</v>
      </c>
      <c r="H49" s="2598">
        <f>H47+H48</f>
        <v>72188.587833443496</v>
      </c>
      <c r="I49" s="2599">
        <f>I47+I48</f>
        <v>87555.48761643999</v>
      </c>
      <c r="O49" s="1083" t="s">
        <v>949</v>
      </c>
      <c r="P49" s="1441">
        <f>P47+P48</f>
        <v>294.94</v>
      </c>
      <c r="Q49" s="1441">
        <f t="shared" ref="Q49:S49" si="15">Q47+Q48</f>
        <v>417.49422313989999</v>
      </c>
      <c r="R49" s="1441">
        <f t="shared" si="15"/>
        <v>586.77677520099996</v>
      </c>
      <c r="S49" s="1441">
        <f t="shared" si="15"/>
        <v>721.88477520099991</v>
      </c>
      <c r="T49" s="1501">
        <f t="shared" ref="T49" si="16">T47+T48</f>
        <v>875.55377520099989</v>
      </c>
    </row>
    <row r="50" spans="6:20">
      <c r="F50" s="1493" t="s">
        <v>1145</v>
      </c>
      <c r="G50" s="1447" t="s">
        <v>1133</v>
      </c>
      <c r="H50" s="2598">
        <f>(H47+H49)/2</f>
        <v>65433.132676771747</v>
      </c>
      <c r="I50" s="2599">
        <f>(I47+I49)/2</f>
        <v>79872.037724941736</v>
      </c>
      <c r="J50" s="823">
        <f>J48/(1-25.17%)</f>
        <v>176.91415770412473</v>
      </c>
      <c r="K50" s="823">
        <f>K48/(1-25.17%)</f>
        <v>247.95687642210561</v>
      </c>
      <c r="O50" s="1083" t="s">
        <v>1145</v>
      </c>
      <c r="P50" s="1143">
        <f>(P47+P49)/2</f>
        <v>272.47000000000003</v>
      </c>
      <c r="Q50" s="1143">
        <f t="shared" ref="Q50:S50" si="17">(Q47+Q49)/2</f>
        <v>356.21711156995002</v>
      </c>
      <c r="R50" s="1143">
        <f t="shared" si="17"/>
        <v>502.13549917044998</v>
      </c>
      <c r="S50" s="1143">
        <f t="shared" si="17"/>
        <v>654.33077520099994</v>
      </c>
      <c r="T50" s="934">
        <f t="shared" ref="T50" si="18">(T47+T49)/2</f>
        <v>798.71927520099985</v>
      </c>
    </row>
    <row r="51" spans="6:20">
      <c r="F51" s="1493" t="s">
        <v>1146</v>
      </c>
      <c r="G51" s="1447" t="s">
        <v>1133</v>
      </c>
      <c r="H51" s="1492">
        <v>0.16</v>
      </c>
      <c r="I51" s="2600">
        <v>0.16</v>
      </c>
      <c r="O51" s="1083" t="s">
        <v>1146</v>
      </c>
      <c r="P51" s="1445">
        <v>0.16</v>
      </c>
      <c r="Q51" s="1445">
        <v>0.16</v>
      </c>
      <c r="R51" s="1445">
        <v>0.16</v>
      </c>
      <c r="S51" s="1445">
        <v>0.16</v>
      </c>
      <c r="T51" s="1492">
        <v>0.16</v>
      </c>
    </row>
    <row r="52" spans="6:20">
      <c r="F52" s="1494" t="s">
        <v>1147</v>
      </c>
      <c r="G52" s="1447" t="s">
        <v>1133</v>
      </c>
      <c r="H52" s="823">
        <f t="shared" ref="H52:I52" si="19">H50*H51</f>
        <v>10469.301228283481</v>
      </c>
      <c r="I52" s="2601">
        <f t="shared" si="19"/>
        <v>12779.526035990679</v>
      </c>
      <c r="J52" s="563">
        <f>+J50-J48</f>
        <v>44.529293494128211</v>
      </c>
      <c r="K52" s="563">
        <f>+K50-K48</f>
        <v>62.410745795444001</v>
      </c>
      <c r="O52" s="1446" t="s">
        <v>1147</v>
      </c>
      <c r="P52" s="1442">
        <f>P50*P51</f>
        <v>43.595200000000006</v>
      </c>
      <c r="Q52" s="1442">
        <f t="shared" ref="Q52:S52" si="20">Q50*Q51</f>
        <v>56.994737851192006</v>
      </c>
      <c r="R52" s="1442">
        <f t="shared" si="20"/>
        <v>80.341679867271992</v>
      </c>
      <c r="S52" s="1442">
        <f t="shared" si="20"/>
        <v>104.69292403215999</v>
      </c>
      <c r="T52" s="823">
        <f t="shared" ref="T52" si="21">T50*T51</f>
        <v>127.79508403215998</v>
      </c>
    </row>
    <row r="53" spans="6:20" ht="13.5" thickBot="1">
      <c r="F53" s="1448" t="s">
        <v>1148</v>
      </c>
      <c r="G53" s="1449" t="s">
        <v>1133</v>
      </c>
      <c r="H53" s="2602">
        <f>H52</f>
        <v>10469.301228283481</v>
      </c>
      <c r="I53" s="2603">
        <f>I52</f>
        <v>12779.526035990679</v>
      </c>
      <c r="O53" s="1083" t="s">
        <v>1149</v>
      </c>
      <c r="P53" s="1083"/>
      <c r="Q53" s="1143">
        <f>Q52/(1-25.17%)</f>
        <v>76.165625886933057</v>
      </c>
      <c r="R53" s="1143">
        <f t="shared" ref="R53:S53" si="22">R52/(1-25.17%)</f>
        <v>107.36560185389817</v>
      </c>
      <c r="S53" s="1143">
        <f t="shared" si="22"/>
        <v>139.90768947235065</v>
      </c>
      <c r="T53" s="934">
        <f t="shared" ref="T53" si="23">T52/(1-25.17%)</f>
        <v>170.78054795157021</v>
      </c>
    </row>
    <row r="54" spans="6:20">
      <c r="F54" s="1083" t="s">
        <v>1149</v>
      </c>
      <c r="G54" s="111"/>
      <c r="H54" s="934">
        <f>H52/(1-25.17%)</f>
        <v>13990.780740723616</v>
      </c>
      <c r="I54" s="934">
        <f>I52/(1-25.17%)</f>
        <v>17078.07835893449</v>
      </c>
      <c r="O54" s="1446" t="s">
        <v>1150</v>
      </c>
      <c r="P54" s="1446"/>
      <c r="Q54" s="1442">
        <f>Q53-Q52</f>
        <v>19.170888035741051</v>
      </c>
      <c r="R54" s="1442">
        <f t="shared" ref="R54:S54" si="24">R53-R52</f>
        <v>27.023921986626178</v>
      </c>
      <c r="S54" s="1442">
        <f t="shared" si="24"/>
        <v>35.214765440190661</v>
      </c>
      <c r="T54" s="823">
        <f t="shared" ref="T54" si="25">T53-T52</f>
        <v>42.985463919410236</v>
      </c>
    </row>
    <row r="55" spans="6:20">
      <c r="F55" s="1446" t="s">
        <v>1150</v>
      </c>
      <c r="G55" s="1447"/>
      <c r="H55" s="934">
        <f>H54-H53</f>
        <v>3521.4795124401353</v>
      </c>
      <c r="I55" s="934">
        <f>I54-I53</f>
        <v>4298.5523229438113</v>
      </c>
    </row>
    <row r="56" spans="6:20">
      <c r="F56" s="563"/>
      <c r="G56" s="934" t="s">
        <v>1151</v>
      </c>
    </row>
    <row r="57" spans="6:20">
      <c r="F57" s="715" t="s">
        <v>1152</v>
      </c>
      <c r="G57" s="638"/>
      <c r="I57">
        <f>I55/I54</f>
        <v>0.25170000000000003</v>
      </c>
    </row>
    <row r="58" spans="6:20">
      <c r="H58" s="563"/>
      <c r="I58" s="957">
        <f>16/(1-0.2517)</f>
        <v>21.381798743819324</v>
      </c>
    </row>
    <row r="59" spans="6:20">
      <c r="H59" s="563"/>
      <c r="I59" s="1429">
        <f>I50*I58%</f>
        <v>17078.07835893449</v>
      </c>
    </row>
    <row r="62" spans="6:20">
      <c r="I62">
        <v>114</v>
      </c>
    </row>
    <row r="64" spans="6:20">
      <c r="I64">
        <f>+I62/5</f>
        <v>22.8</v>
      </c>
    </row>
    <row r="66" spans="6:19">
      <c r="O66" s="1578" t="s">
        <v>901</v>
      </c>
      <c r="P66" s="2582" t="s">
        <v>914</v>
      </c>
      <c r="Q66" s="2582" t="s">
        <v>937</v>
      </c>
      <c r="R66" s="2582" t="s">
        <v>1086</v>
      </c>
    </row>
    <row r="67" spans="6:19">
      <c r="F67" s="1578" t="s">
        <v>901</v>
      </c>
      <c r="G67" s="1578" t="s">
        <v>937</v>
      </c>
      <c r="H67" s="1578" t="s">
        <v>1086</v>
      </c>
      <c r="O67" s="680" t="s">
        <v>1132</v>
      </c>
      <c r="P67" s="2100" t="s">
        <v>1133</v>
      </c>
      <c r="Q67" s="20">
        <f t="shared" ref="Q67:R69" si="26">(H34)/100</f>
        <v>79.059922413635789</v>
      </c>
      <c r="R67" s="20">
        <f t="shared" si="26"/>
        <v>84.891727957953023</v>
      </c>
    </row>
    <row r="68" spans="6:19">
      <c r="F68" s="1745" t="s">
        <v>1094</v>
      </c>
      <c r="G68" s="20">
        <v>450.36367711144987</v>
      </c>
      <c r="H68" s="20">
        <v>512.22999276655003</v>
      </c>
      <c r="O68" s="680" t="s">
        <v>1134</v>
      </c>
      <c r="P68" s="2099" t="s">
        <v>1133</v>
      </c>
      <c r="Q68" s="20">
        <f t="shared" si="26"/>
        <v>4.541557766205556</v>
      </c>
      <c r="R68" s="20">
        <f t="shared" si="26"/>
        <v>4.8116417772756206</v>
      </c>
    </row>
    <row r="69" spans="6:19">
      <c r="F69" s="1745" t="s">
        <v>1097</v>
      </c>
      <c r="G69" s="20">
        <v>315.25457397801489</v>
      </c>
      <c r="H69" s="20">
        <v>358.56099493658496</v>
      </c>
      <c r="O69" s="680" t="s">
        <v>1135</v>
      </c>
      <c r="P69" s="2100" t="s">
        <v>1133</v>
      </c>
      <c r="Q69" s="20">
        <f t="shared" si="26"/>
        <v>250.6220428333333</v>
      </c>
      <c r="R69" s="20">
        <f t="shared" si="26"/>
        <v>271.86851533333333</v>
      </c>
    </row>
    <row r="70" spans="6:19">
      <c r="F70" s="1745" t="s">
        <v>1099</v>
      </c>
      <c r="G70" s="20">
        <v>135.10910313343496</v>
      </c>
      <c r="H70" s="20">
        <v>153.66899782996498</v>
      </c>
      <c r="I70">
        <v>100</v>
      </c>
      <c r="O70" s="1579" t="s">
        <v>239</v>
      </c>
      <c r="P70" s="2105" t="s">
        <v>1133</v>
      </c>
      <c r="Q70" s="20">
        <f>Q67+Q68+Q69</f>
        <v>334.22352301317466</v>
      </c>
      <c r="R70" s="20">
        <f>R67+R68+R69</f>
        <v>361.57188506856198</v>
      </c>
    </row>
    <row r="71" spans="6:19">
      <c r="F71" s="1745" t="s">
        <v>1101</v>
      </c>
      <c r="G71" s="20">
        <v>656.68461835199992</v>
      </c>
      <c r="H71" s="20">
        <v>880.3995281185754</v>
      </c>
      <c r="O71" s="680" t="s">
        <v>1136</v>
      </c>
      <c r="P71" s="2100" t="s">
        <v>1133</v>
      </c>
      <c r="Q71" s="20">
        <v>9.6504468666550007</v>
      </c>
      <c r="R71" s="20">
        <v>9.6504468666550007</v>
      </c>
    </row>
    <row r="72" spans="6:19">
      <c r="F72" s="1745" t="s">
        <v>1103</v>
      </c>
      <c r="G72" s="20">
        <v>315.25457397801489</v>
      </c>
      <c r="H72" s="20">
        <v>358.56099493658496</v>
      </c>
      <c r="O72" s="680" t="s">
        <v>1137</v>
      </c>
      <c r="P72" s="2105"/>
      <c r="Q72" s="20">
        <v>324.57307614651961</v>
      </c>
      <c r="R72" s="20">
        <v>351.92143820190699</v>
      </c>
      <c r="S72">
        <v>100</v>
      </c>
    </row>
    <row r="73" spans="6:19">
      <c r="F73" s="1745" t="s">
        <v>1105</v>
      </c>
      <c r="G73" s="20">
        <v>91.53966421143943</v>
      </c>
      <c r="H73" s="20">
        <v>117.65029162153147</v>
      </c>
      <c r="O73" s="985" t="s">
        <v>1138</v>
      </c>
      <c r="P73" s="2596" t="s">
        <v>461</v>
      </c>
      <c r="Q73" s="2685">
        <f>H40</f>
        <v>8.5000000000000006E-2</v>
      </c>
      <c r="R73" s="2685">
        <f>Q73</f>
        <v>8.5000000000000006E-2</v>
      </c>
    </row>
    <row r="74" spans="6:19">
      <c r="F74" s="1745" t="s">
        <v>949</v>
      </c>
      <c r="G74" s="20">
        <v>880.3995281185754</v>
      </c>
      <c r="H74" s="20">
        <v>1121.3102314336288</v>
      </c>
      <c r="O74" s="680" t="s">
        <v>1129</v>
      </c>
      <c r="P74" s="2100" t="s">
        <v>1133</v>
      </c>
      <c r="Q74" s="20">
        <v>27.588711472454168</v>
      </c>
      <c r="R74" s="20">
        <v>29.913322247162096</v>
      </c>
    </row>
    <row r="75" spans="6:19">
      <c r="F75" s="1745" t="s">
        <v>1107</v>
      </c>
      <c r="G75" s="20">
        <v>768.54207323528772</v>
      </c>
      <c r="H75" s="20">
        <v>1000.8548797761021</v>
      </c>
      <c r="O75" s="8" t="s">
        <v>1141</v>
      </c>
      <c r="P75" s="106"/>
      <c r="Q75" s="20">
        <v>4</v>
      </c>
      <c r="R75" s="20">
        <v>4</v>
      </c>
    </row>
    <row r="76" spans="6:19">
      <c r="F76" s="1745" t="s">
        <v>1108</v>
      </c>
      <c r="G76" s="2588">
        <v>8.5000000000000006E-2</v>
      </c>
      <c r="H76" s="2588">
        <v>8.5000000000000006E-2</v>
      </c>
      <c r="O76" s="8" t="s">
        <v>1142</v>
      </c>
      <c r="P76" s="106"/>
      <c r="Q76" s="20">
        <v>31.588711472454168</v>
      </c>
      <c r="R76" s="20">
        <v>33.913322247162093</v>
      </c>
    </row>
    <row r="77" spans="6:19">
      <c r="F77" s="1745" t="s">
        <v>1109</v>
      </c>
      <c r="G77" s="20">
        <v>65.326076224999454</v>
      </c>
      <c r="H77" s="20">
        <v>85.07266478096868</v>
      </c>
    </row>
    <row r="78" spans="6:19">
      <c r="F78" s="1745" t="s">
        <v>1110</v>
      </c>
      <c r="G78" s="20">
        <v>0.23799999999999996</v>
      </c>
      <c r="H78" s="20">
        <v>0.29750000000000004</v>
      </c>
    </row>
    <row r="79" spans="6:19">
      <c r="F79" s="1745" t="s">
        <v>1112</v>
      </c>
      <c r="G79" s="20">
        <v>65.088076224999455</v>
      </c>
      <c r="H79" s="20">
        <v>84.77516478096868</v>
      </c>
    </row>
    <row r="80" spans="6:19">
      <c r="F80" s="1490"/>
      <c r="G80" s="1491"/>
      <c r="H80" s="1491"/>
    </row>
    <row r="83" spans="6:9" ht="13.5" thickBot="1"/>
    <row r="84" spans="6:9" ht="15.75" thickBot="1">
      <c r="F84" s="2686" t="s">
        <v>1093</v>
      </c>
      <c r="G84" s="2687" t="s">
        <v>171</v>
      </c>
      <c r="H84" s="2687" t="s">
        <v>953</v>
      </c>
    </row>
    <row r="85" spans="6:9" ht="15.75" thickBot="1">
      <c r="F85" s="2688" t="s">
        <v>1095</v>
      </c>
      <c r="G85" s="2692">
        <f t="shared" ref="G85:H90" si="27">(C4)/100</f>
        <v>59.634082770952517</v>
      </c>
      <c r="H85" s="2692">
        <f t="shared" si="27"/>
        <v>63.684082770952521</v>
      </c>
    </row>
    <row r="86" spans="6:9" ht="15.75" thickBot="1">
      <c r="F86" s="2689" t="s">
        <v>1098</v>
      </c>
      <c r="G86" s="2692">
        <f t="shared" si="27"/>
        <v>31.588711472454168</v>
      </c>
      <c r="H86" s="2692">
        <f t="shared" si="27"/>
        <v>33.913322247162093</v>
      </c>
      <c r="I86">
        <v>100</v>
      </c>
    </row>
    <row r="87" spans="6:9" ht="15.75" thickBot="1">
      <c r="F87" s="2689" t="s">
        <v>1100</v>
      </c>
      <c r="G87" s="2692">
        <f t="shared" si="27"/>
        <v>65.326076224999454</v>
      </c>
      <c r="H87" s="2692">
        <f t="shared" si="27"/>
        <v>85.07266478096868</v>
      </c>
    </row>
    <row r="88" spans="6:9" ht="15.75" thickBot="1">
      <c r="F88" s="2689" t="s">
        <v>1153</v>
      </c>
      <c r="G88" s="2692">
        <f t="shared" si="27"/>
        <v>0.23799999999999996</v>
      </c>
      <c r="H88" s="2692">
        <f t="shared" si="27"/>
        <v>0.29750000000000004</v>
      </c>
    </row>
    <row r="89" spans="6:9" ht="15.75" thickBot="1">
      <c r="F89" s="2690" t="s">
        <v>1104</v>
      </c>
      <c r="G89" s="2692">
        <f t="shared" si="27"/>
        <v>65.088076224999455</v>
      </c>
      <c r="H89" s="2692">
        <f t="shared" si="27"/>
        <v>84.77516478096868</v>
      </c>
    </row>
    <row r="90" spans="6:9" ht="15.75" thickBot="1">
      <c r="F90" s="2691" t="s">
        <v>1154</v>
      </c>
      <c r="G90" s="2692">
        <f t="shared" si="27"/>
        <v>156.31087046840614</v>
      </c>
      <c r="H90" s="2692">
        <f t="shared" si="27"/>
        <v>182.37256979908329</v>
      </c>
    </row>
  </sheetData>
  <pageMargins left="0.75" right="0.75" top="1" bottom="1" header="0.5" footer="0.5"/>
  <pageSetup scale="63" orientation="landscape" r:id="rId1"/>
  <headerFooter alignWithMargins="0"/>
  <colBreaks count="1" manualBreakCount="1">
    <brk id="9" max="50" man="1"/>
  </colBreaks>
  <picture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sheetPr>
  <dimension ref="A1:S51"/>
  <sheetViews>
    <sheetView zoomScale="85" zoomScaleNormal="85" workbookViewId="0">
      <pane xSplit="2" ySplit="2" topLeftCell="E33" activePane="bottomRight" state="frozen"/>
      <selection pane="bottomRight" activeCell="N1" sqref="N1:N2"/>
      <selection pane="bottomLeft" activeCell="G8" sqref="G8"/>
      <selection pane="topRight" activeCell="G8" sqref="G8"/>
    </sheetView>
  </sheetViews>
  <sheetFormatPr defaultColWidth="9.140625" defaultRowHeight="15"/>
  <cols>
    <col min="1" max="1" width="9.140625" style="564"/>
    <col min="2" max="2" width="14.5703125" style="564" customWidth="1"/>
    <col min="3" max="3" width="58.7109375" style="564" customWidth="1"/>
    <col min="4" max="4" width="27" style="564" customWidth="1"/>
    <col min="5" max="6" width="24.42578125" style="564" customWidth="1"/>
    <col min="7" max="7" width="17.5703125" style="564" customWidth="1"/>
    <col min="8" max="8" width="15.7109375" style="564" customWidth="1"/>
    <col min="9" max="9" width="13.42578125" style="564" customWidth="1"/>
    <col min="10" max="10" width="18.28515625" style="564" bestFit="1" customWidth="1"/>
    <col min="11" max="12" width="9.140625" style="564"/>
    <col min="13" max="13" width="9.85546875" style="564" bestFit="1" customWidth="1"/>
    <col min="14" max="14" width="17.85546875" style="564" customWidth="1"/>
    <col min="15" max="15" width="12.28515625" style="564" customWidth="1"/>
    <col min="16" max="16" width="17.42578125" style="564" customWidth="1"/>
    <col min="17" max="17" width="33.42578125" style="564" bestFit="1" customWidth="1"/>
    <col min="18" max="16384" width="9.140625" style="564"/>
  </cols>
  <sheetData>
    <row r="1" spans="1:19" ht="15" customHeight="1">
      <c r="A1" s="2884" t="s">
        <v>1155</v>
      </c>
      <c r="B1" s="2884" t="s">
        <v>1156</v>
      </c>
      <c r="C1" s="2884" t="s">
        <v>1157</v>
      </c>
      <c r="D1" s="2884" t="s">
        <v>1158</v>
      </c>
      <c r="E1" s="2884" t="s">
        <v>1159</v>
      </c>
      <c r="F1" s="2884" t="s">
        <v>1160</v>
      </c>
      <c r="G1" s="2881" t="s">
        <v>1161</v>
      </c>
      <c r="H1" s="2882" t="s">
        <v>1162</v>
      </c>
      <c r="I1" s="2882" t="s">
        <v>1163</v>
      </c>
      <c r="J1" s="2882" t="s">
        <v>1164</v>
      </c>
      <c r="K1" s="628"/>
      <c r="L1" s="628"/>
      <c r="M1" s="628"/>
      <c r="N1" s="2882" t="s">
        <v>1165</v>
      </c>
      <c r="O1" s="2882" t="s">
        <v>1166</v>
      </c>
      <c r="P1" s="2882" t="s">
        <v>1167</v>
      </c>
      <c r="Q1" s="628"/>
      <c r="R1" s="628"/>
      <c r="S1" s="628"/>
    </row>
    <row r="2" spans="1:19" ht="43.5" customHeight="1">
      <c r="A2" s="2884"/>
      <c r="B2" s="2884"/>
      <c r="C2" s="2884"/>
      <c r="D2" s="2884"/>
      <c r="E2" s="2884"/>
      <c r="F2" s="2884"/>
      <c r="G2" s="2881"/>
      <c r="H2" s="2883"/>
      <c r="I2" s="2883" t="s">
        <v>1163</v>
      </c>
      <c r="J2" s="2883"/>
      <c r="K2" s="628"/>
      <c r="L2" s="628"/>
      <c r="M2" s="628"/>
      <c r="N2" s="2883"/>
      <c r="O2" s="2883"/>
      <c r="P2" s="2883"/>
      <c r="Q2" s="628"/>
      <c r="R2" s="628"/>
      <c r="S2" s="628"/>
    </row>
    <row r="3" spans="1:19">
      <c r="A3" s="2885">
        <v>1</v>
      </c>
      <c r="B3" s="2880" t="s">
        <v>1168</v>
      </c>
      <c r="C3" s="565" t="s">
        <v>1169</v>
      </c>
      <c r="D3" s="566">
        <v>8.51</v>
      </c>
      <c r="E3" s="566">
        <v>7.78</v>
      </c>
      <c r="F3" s="567">
        <v>4.78</v>
      </c>
      <c r="G3" s="567">
        <v>4.78</v>
      </c>
      <c r="H3" s="568">
        <v>1</v>
      </c>
      <c r="I3" s="569">
        <v>6.3299999999999995E-2</v>
      </c>
      <c r="J3" s="564" t="s">
        <v>1170</v>
      </c>
      <c r="L3" s="570">
        <f>F3*10^2</f>
        <v>478</v>
      </c>
      <c r="M3" s="570">
        <f>F3*10^2</f>
        <v>478</v>
      </c>
      <c r="N3" s="564">
        <f>F3-G3</f>
        <v>0</v>
      </c>
      <c r="O3" s="570">
        <f>E3-F3</f>
        <v>3</v>
      </c>
      <c r="Q3" s="8" t="s">
        <v>865</v>
      </c>
    </row>
    <row r="4" spans="1:19">
      <c r="A4" s="2885"/>
      <c r="B4" s="2880"/>
      <c r="C4" s="565" t="s">
        <v>1171</v>
      </c>
      <c r="D4" s="566">
        <v>2.46</v>
      </c>
      <c r="E4" s="566">
        <v>2.46</v>
      </c>
      <c r="F4" s="567">
        <v>1.1000000000000001</v>
      </c>
      <c r="G4" s="567">
        <v>1</v>
      </c>
      <c r="H4" s="571">
        <v>0</v>
      </c>
      <c r="I4" s="569">
        <v>5.28E-2</v>
      </c>
      <c r="M4" s="570">
        <f t="shared" ref="M4:M47" si="0">F4*10^2</f>
        <v>110.00000000000001</v>
      </c>
      <c r="N4" s="564">
        <f t="shared" ref="N4:N45" si="1">F4-G4</f>
        <v>0.10000000000000009</v>
      </c>
      <c r="O4" s="570">
        <f t="shared" ref="O4:O45" si="2">E4-F4</f>
        <v>1.3599999999999999</v>
      </c>
      <c r="Q4" s="106" t="s">
        <v>869</v>
      </c>
    </row>
    <row r="5" spans="1:19">
      <c r="A5" s="2885"/>
      <c r="B5" s="2880"/>
      <c r="C5" s="565" t="s">
        <v>1172</v>
      </c>
      <c r="D5" s="566">
        <v>9.8000000000000007</v>
      </c>
      <c r="E5" s="566">
        <v>9.8000000000000007</v>
      </c>
      <c r="F5" s="567">
        <v>7.1</v>
      </c>
      <c r="G5" s="567">
        <v>6.5</v>
      </c>
      <c r="H5" s="572">
        <v>0</v>
      </c>
      <c r="I5" s="569">
        <v>5.28E-2</v>
      </c>
      <c r="M5" s="570">
        <f t="shared" si="0"/>
        <v>710</v>
      </c>
      <c r="N5" s="564">
        <f t="shared" si="1"/>
        <v>0.59999999999999964</v>
      </c>
      <c r="O5" s="570">
        <f t="shared" si="2"/>
        <v>2.7000000000000011</v>
      </c>
      <c r="Q5" s="106" t="s">
        <v>869</v>
      </c>
    </row>
    <row r="6" spans="1:19">
      <c r="A6" s="2885"/>
      <c r="B6" s="2880"/>
      <c r="C6" s="565" t="s">
        <v>1173</v>
      </c>
      <c r="D6" s="566">
        <v>6.84</v>
      </c>
      <c r="E6" s="566">
        <v>6.24</v>
      </c>
      <c r="F6" s="567">
        <v>6.24</v>
      </c>
      <c r="G6" s="567">
        <v>5.8</v>
      </c>
      <c r="H6" s="573">
        <v>2.34708E-2</v>
      </c>
      <c r="I6" s="569">
        <v>3.3399999999999999E-2</v>
      </c>
      <c r="M6" s="570">
        <f t="shared" si="0"/>
        <v>624</v>
      </c>
      <c r="N6" s="564">
        <f t="shared" si="1"/>
        <v>0.44000000000000039</v>
      </c>
      <c r="O6" s="570">
        <f t="shared" si="2"/>
        <v>0</v>
      </c>
      <c r="Q6" s="106" t="s">
        <v>857</v>
      </c>
    </row>
    <row r="7" spans="1:19">
      <c r="A7" s="2885"/>
      <c r="B7" s="2880"/>
      <c r="C7" s="565" t="s">
        <v>1174</v>
      </c>
      <c r="D7" s="566">
        <v>2.2000000000000002</v>
      </c>
      <c r="E7" s="566">
        <v>2.17</v>
      </c>
      <c r="F7" s="567">
        <v>2.17</v>
      </c>
      <c r="G7" s="567">
        <v>1.95</v>
      </c>
      <c r="H7" s="572">
        <v>0</v>
      </c>
      <c r="I7" s="569">
        <v>5.28E-2</v>
      </c>
      <c r="M7" s="570">
        <f t="shared" si="0"/>
        <v>217</v>
      </c>
      <c r="N7" s="564">
        <f t="shared" si="1"/>
        <v>0.21999999999999997</v>
      </c>
      <c r="O7" s="570">
        <f t="shared" si="2"/>
        <v>0</v>
      </c>
      <c r="Q7" s="106" t="s">
        <v>869</v>
      </c>
    </row>
    <row r="8" spans="1:19">
      <c r="A8" s="2885"/>
      <c r="B8" s="2880"/>
      <c r="C8" s="574" t="s">
        <v>1175</v>
      </c>
      <c r="D8" s="574">
        <v>29.81</v>
      </c>
      <c r="E8" s="574">
        <f>SUM(E3:E7)</f>
        <v>28.450000000000003</v>
      </c>
      <c r="F8" s="574">
        <f>SUM(F3:F7)</f>
        <v>21.39</v>
      </c>
      <c r="G8" s="574">
        <v>20.03</v>
      </c>
      <c r="H8" s="575">
        <v>1.0234707999999999</v>
      </c>
      <c r="I8" s="569"/>
      <c r="M8" s="570">
        <f t="shared" si="0"/>
        <v>2139</v>
      </c>
      <c r="N8" s="574">
        <f>SUM(N3:N7)</f>
        <v>1.36</v>
      </c>
      <c r="O8" s="574">
        <f>SUM(O3:O7)</f>
        <v>7.0600000000000005</v>
      </c>
    </row>
    <row r="9" spans="1:19">
      <c r="A9" s="2880">
        <v>2</v>
      </c>
      <c r="B9" s="2880" t="s">
        <v>1176</v>
      </c>
      <c r="C9" s="565" t="s">
        <v>1177</v>
      </c>
      <c r="D9" s="566">
        <v>0.28000000000000003</v>
      </c>
      <c r="E9" s="566">
        <v>0.16</v>
      </c>
      <c r="F9" s="567">
        <v>0.16</v>
      </c>
      <c r="G9" s="567">
        <v>0.16</v>
      </c>
      <c r="H9" s="572">
        <v>0</v>
      </c>
      <c r="I9" s="569">
        <v>5.28E-2</v>
      </c>
      <c r="M9" s="570">
        <f t="shared" si="0"/>
        <v>16</v>
      </c>
      <c r="N9" s="564">
        <f t="shared" si="1"/>
        <v>0</v>
      </c>
      <c r="O9" s="570">
        <f t="shared" si="2"/>
        <v>0</v>
      </c>
      <c r="Q9" s="106" t="s">
        <v>869</v>
      </c>
    </row>
    <row r="10" spans="1:19">
      <c r="A10" s="2880"/>
      <c r="B10" s="2880"/>
      <c r="C10" s="565" t="s">
        <v>1178</v>
      </c>
      <c r="D10" s="566">
        <v>1.37</v>
      </c>
      <c r="E10" s="566">
        <v>1.37</v>
      </c>
      <c r="F10" s="567">
        <v>0.16</v>
      </c>
      <c r="G10" s="567">
        <v>0.16</v>
      </c>
      <c r="H10" s="573">
        <v>0.66479809999999995</v>
      </c>
      <c r="I10" s="569">
        <v>5.28E-2</v>
      </c>
      <c r="M10" s="570">
        <f t="shared" si="0"/>
        <v>16</v>
      </c>
      <c r="N10" s="564">
        <f t="shared" si="1"/>
        <v>0</v>
      </c>
      <c r="O10" s="570">
        <f t="shared" si="2"/>
        <v>1.2100000000000002</v>
      </c>
      <c r="Q10" s="106" t="s">
        <v>869</v>
      </c>
    </row>
    <row r="11" spans="1:19">
      <c r="A11" s="2880"/>
      <c r="B11" s="2880"/>
      <c r="C11" s="565" t="s">
        <v>1179</v>
      </c>
      <c r="D11" s="566">
        <v>13.56</v>
      </c>
      <c r="E11" s="566">
        <v>13.1</v>
      </c>
      <c r="F11" s="567">
        <v>10.09</v>
      </c>
      <c r="G11" s="567">
        <v>9.17</v>
      </c>
      <c r="H11" s="572">
        <v>0</v>
      </c>
      <c r="I11" s="569">
        <v>5.28E-2</v>
      </c>
      <c r="M11" s="570">
        <f t="shared" si="0"/>
        <v>1009</v>
      </c>
      <c r="N11" s="564">
        <f t="shared" si="1"/>
        <v>0.91999999999999993</v>
      </c>
      <c r="O11" s="570">
        <f t="shared" si="2"/>
        <v>3.01</v>
      </c>
      <c r="Q11" s="106" t="s">
        <v>869</v>
      </c>
    </row>
    <row r="12" spans="1:19">
      <c r="A12" s="2880"/>
      <c r="B12" s="2880"/>
      <c r="C12" s="565" t="s">
        <v>1180</v>
      </c>
      <c r="D12" s="566">
        <v>1.76</v>
      </c>
      <c r="E12" s="566">
        <v>1.76</v>
      </c>
      <c r="F12" s="567">
        <v>1.76</v>
      </c>
      <c r="G12" s="567">
        <v>1.76</v>
      </c>
      <c r="H12" s="572">
        <v>0</v>
      </c>
      <c r="I12" s="569">
        <v>5.28E-2</v>
      </c>
      <c r="M12" s="570">
        <f t="shared" si="0"/>
        <v>176</v>
      </c>
      <c r="N12" s="564">
        <f t="shared" si="1"/>
        <v>0</v>
      </c>
      <c r="O12" s="570">
        <f t="shared" si="2"/>
        <v>0</v>
      </c>
      <c r="Q12" s="106" t="s">
        <v>869</v>
      </c>
    </row>
    <row r="13" spans="1:19">
      <c r="A13" s="2880"/>
      <c r="B13" s="2880"/>
      <c r="C13" s="574" t="s">
        <v>1181</v>
      </c>
      <c r="D13" s="574">
        <v>16.970000000000002</v>
      </c>
      <c r="E13" s="574">
        <f>SUM(E9:E12)</f>
        <v>16.39</v>
      </c>
      <c r="F13" s="574">
        <f>SUM(F9:F12)</f>
        <v>12.17</v>
      </c>
      <c r="G13" s="574">
        <v>11.25</v>
      </c>
      <c r="H13" s="575">
        <v>0.66479809999999995</v>
      </c>
      <c r="I13" s="569"/>
      <c r="M13" s="570">
        <f t="shared" si="0"/>
        <v>1217</v>
      </c>
      <c r="N13" s="574">
        <f>SUM(N9:N12)</f>
        <v>0.91999999999999993</v>
      </c>
      <c r="O13" s="574">
        <f>SUM(O9:O12)</f>
        <v>4.22</v>
      </c>
    </row>
    <row r="14" spans="1:19">
      <c r="A14" s="2880">
        <v>3</v>
      </c>
      <c r="B14" s="2880" t="s">
        <v>1182</v>
      </c>
      <c r="C14" s="565" t="s">
        <v>1183</v>
      </c>
      <c r="D14" s="566">
        <v>22.96</v>
      </c>
      <c r="E14" s="566">
        <v>22.96</v>
      </c>
      <c r="F14" s="566">
        <v>17.68</v>
      </c>
      <c r="G14" s="567">
        <v>14.53</v>
      </c>
      <c r="H14" s="573">
        <v>2.8185700000000001E-2</v>
      </c>
      <c r="I14" s="569">
        <v>5.28E-2</v>
      </c>
      <c r="M14" s="570">
        <f t="shared" si="0"/>
        <v>1768</v>
      </c>
      <c r="N14" s="564">
        <f t="shared" si="1"/>
        <v>3.1500000000000004</v>
      </c>
      <c r="O14" s="570">
        <f t="shared" si="2"/>
        <v>5.2800000000000011</v>
      </c>
      <c r="Q14" s="106" t="s">
        <v>869</v>
      </c>
    </row>
    <row r="15" spans="1:19">
      <c r="A15" s="2880"/>
      <c r="B15" s="2880"/>
      <c r="C15" s="565" t="s">
        <v>1184</v>
      </c>
      <c r="D15" s="566">
        <v>17.5</v>
      </c>
      <c r="E15" s="566">
        <v>16.29</v>
      </c>
      <c r="F15" s="566">
        <v>12.54</v>
      </c>
      <c r="G15" s="567">
        <v>11.4</v>
      </c>
      <c r="H15" s="572">
        <v>0</v>
      </c>
      <c r="I15" s="569">
        <v>5.28E-2</v>
      </c>
      <c r="M15" s="570">
        <f t="shared" si="0"/>
        <v>1254</v>
      </c>
      <c r="N15" s="564">
        <f t="shared" si="1"/>
        <v>1.1399999999999988</v>
      </c>
      <c r="O15" s="570">
        <f t="shared" si="2"/>
        <v>3.75</v>
      </c>
      <c r="Q15" s="106" t="s">
        <v>869</v>
      </c>
    </row>
    <row r="16" spans="1:19">
      <c r="A16" s="2880"/>
      <c r="B16" s="2880"/>
      <c r="C16" s="565" t="s">
        <v>1185</v>
      </c>
      <c r="D16" s="566">
        <v>26.13</v>
      </c>
      <c r="E16" s="576">
        <v>26.13</v>
      </c>
      <c r="F16" s="576">
        <v>20.12</v>
      </c>
      <c r="G16" s="567">
        <v>16.21</v>
      </c>
      <c r="H16" s="572">
        <v>0</v>
      </c>
      <c r="I16" s="569">
        <v>5.28E-2</v>
      </c>
      <c r="M16" s="570">
        <f t="shared" si="0"/>
        <v>2012</v>
      </c>
      <c r="N16" s="564">
        <f t="shared" si="1"/>
        <v>3.91</v>
      </c>
      <c r="O16" s="570">
        <f t="shared" si="2"/>
        <v>6.009999999999998</v>
      </c>
      <c r="Q16" s="106" t="s">
        <v>869</v>
      </c>
    </row>
    <row r="17" spans="1:17" ht="28.5">
      <c r="A17" s="2880"/>
      <c r="B17" s="2880"/>
      <c r="C17" s="565" t="s">
        <v>1186</v>
      </c>
      <c r="D17" s="566">
        <v>8.99</v>
      </c>
      <c r="E17" s="576">
        <v>8.9</v>
      </c>
      <c r="F17" s="576">
        <v>6.85</v>
      </c>
      <c r="G17" s="567">
        <v>6.23</v>
      </c>
      <c r="H17" s="572">
        <v>0</v>
      </c>
      <c r="I17" s="569">
        <v>5.28E-2</v>
      </c>
      <c r="M17" s="570">
        <f t="shared" si="0"/>
        <v>685</v>
      </c>
      <c r="N17" s="564">
        <f t="shared" si="1"/>
        <v>0.61999999999999922</v>
      </c>
      <c r="O17" s="570">
        <f t="shared" si="2"/>
        <v>2.0500000000000007</v>
      </c>
      <c r="Q17" s="106" t="s">
        <v>869</v>
      </c>
    </row>
    <row r="18" spans="1:17">
      <c r="A18" s="2880"/>
      <c r="B18" s="2880"/>
      <c r="C18" s="565" t="s">
        <v>1187</v>
      </c>
      <c r="D18" s="566">
        <v>6.74</v>
      </c>
      <c r="E18" s="576">
        <v>6.49</v>
      </c>
      <c r="F18" s="576">
        <v>5</v>
      </c>
      <c r="G18" s="567">
        <v>4.54</v>
      </c>
      <c r="H18" s="572">
        <v>0</v>
      </c>
      <c r="I18" s="569">
        <v>5.28E-2</v>
      </c>
      <c r="M18" s="570">
        <f t="shared" si="0"/>
        <v>500</v>
      </c>
      <c r="N18" s="564">
        <f t="shared" si="1"/>
        <v>0.45999999999999996</v>
      </c>
      <c r="O18" s="570">
        <f t="shared" si="2"/>
        <v>1.4900000000000002</v>
      </c>
      <c r="Q18" s="106" t="s">
        <v>869</v>
      </c>
    </row>
    <row r="19" spans="1:17">
      <c r="A19" s="2880"/>
      <c r="B19" s="2880"/>
      <c r="C19" s="565" t="s">
        <v>1188</v>
      </c>
      <c r="D19" s="566">
        <v>6.77</v>
      </c>
      <c r="E19" s="566">
        <v>5.07</v>
      </c>
      <c r="F19" s="566">
        <v>3.9</v>
      </c>
      <c r="G19" s="567">
        <v>3.5</v>
      </c>
      <c r="H19" s="572">
        <v>0</v>
      </c>
      <c r="I19" s="569">
        <v>5.28E-2</v>
      </c>
      <c r="M19" s="570">
        <f t="shared" si="0"/>
        <v>390</v>
      </c>
      <c r="N19" s="564">
        <f t="shared" si="1"/>
        <v>0.39999999999999991</v>
      </c>
      <c r="O19" s="570">
        <f t="shared" si="2"/>
        <v>1.1700000000000004</v>
      </c>
      <c r="Q19" s="106" t="s">
        <v>869</v>
      </c>
    </row>
    <row r="20" spans="1:17">
      <c r="A20" s="2880"/>
      <c r="B20" s="2880"/>
      <c r="C20" s="565" t="s">
        <v>1189</v>
      </c>
      <c r="D20" s="566">
        <v>2.34</v>
      </c>
      <c r="E20" s="576">
        <v>1.1499999999999999</v>
      </c>
      <c r="F20" s="576">
        <v>1.1499999999999999</v>
      </c>
      <c r="G20" s="567">
        <v>1.1499999999999999</v>
      </c>
      <c r="H20" s="572">
        <v>0</v>
      </c>
      <c r="I20" s="569">
        <v>5.28E-2</v>
      </c>
      <c r="M20" s="570">
        <f t="shared" si="0"/>
        <v>114.99999999999999</v>
      </c>
      <c r="N20" s="564">
        <f t="shared" si="1"/>
        <v>0</v>
      </c>
      <c r="O20" s="570">
        <f t="shared" si="2"/>
        <v>0</v>
      </c>
      <c r="Q20" s="106" t="s">
        <v>869</v>
      </c>
    </row>
    <row r="21" spans="1:17" ht="28.5">
      <c r="A21" s="2880"/>
      <c r="B21" s="2880"/>
      <c r="C21" s="565" t="s">
        <v>1190</v>
      </c>
      <c r="D21" s="577">
        <v>3</v>
      </c>
      <c r="E21" s="577">
        <v>0</v>
      </c>
      <c r="F21" s="577">
        <v>0</v>
      </c>
      <c r="G21" s="567">
        <v>0</v>
      </c>
      <c r="H21" s="572">
        <v>0</v>
      </c>
      <c r="I21" s="569">
        <v>5.28E-2</v>
      </c>
      <c r="M21" s="570">
        <f t="shared" si="0"/>
        <v>0</v>
      </c>
      <c r="N21" s="564">
        <f t="shared" si="1"/>
        <v>0</v>
      </c>
      <c r="O21" s="570">
        <f t="shared" si="2"/>
        <v>0</v>
      </c>
      <c r="Q21" s="106" t="s">
        <v>869</v>
      </c>
    </row>
    <row r="22" spans="1:17">
      <c r="A22" s="2880"/>
      <c r="B22" s="2880"/>
      <c r="C22" s="565" t="s">
        <v>1191</v>
      </c>
      <c r="D22" s="566">
        <v>6.48</v>
      </c>
      <c r="E22" s="578">
        <v>4.9000000000000004</v>
      </c>
      <c r="F22" s="578">
        <v>4.9000000000000004</v>
      </c>
      <c r="G22" s="567">
        <v>4.9000000000000004</v>
      </c>
      <c r="H22" s="572">
        <v>0</v>
      </c>
      <c r="I22" s="569">
        <v>6.3299999999999995E-2</v>
      </c>
      <c r="M22" s="570">
        <f t="shared" si="0"/>
        <v>490.00000000000006</v>
      </c>
      <c r="N22" s="564">
        <f t="shared" si="1"/>
        <v>0</v>
      </c>
      <c r="O22" s="570">
        <f t="shared" si="2"/>
        <v>0</v>
      </c>
      <c r="Q22" s="8" t="s">
        <v>865</v>
      </c>
    </row>
    <row r="23" spans="1:17" ht="28.5">
      <c r="A23" s="2880"/>
      <c r="B23" s="2880"/>
      <c r="C23" s="565" t="s">
        <v>1192</v>
      </c>
      <c r="D23" s="566">
        <v>0.91</v>
      </c>
      <c r="E23" s="578">
        <v>0.81</v>
      </c>
      <c r="F23" s="578">
        <v>0.90999999999999992</v>
      </c>
      <c r="G23" s="567">
        <v>0.81</v>
      </c>
      <c r="H23" s="572">
        <v>0</v>
      </c>
      <c r="I23" s="569">
        <v>5.28E-2</v>
      </c>
      <c r="M23" s="570">
        <f t="shared" si="0"/>
        <v>90.999999999999986</v>
      </c>
      <c r="N23" s="564">
        <f t="shared" si="1"/>
        <v>9.9999999999999867E-2</v>
      </c>
      <c r="O23" s="570">
        <f t="shared" si="2"/>
        <v>-9.9999999999999867E-2</v>
      </c>
      <c r="Q23" s="106" t="s">
        <v>869</v>
      </c>
    </row>
    <row r="24" spans="1:17">
      <c r="A24" s="2880"/>
      <c r="B24" s="2880"/>
      <c r="C24" s="565" t="s">
        <v>1193</v>
      </c>
      <c r="D24" s="566">
        <v>1.69</v>
      </c>
      <c r="E24" s="578">
        <v>1.65</v>
      </c>
      <c r="F24" s="578">
        <v>1.27</v>
      </c>
      <c r="G24" s="567">
        <v>1.1599999999999999</v>
      </c>
      <c r="H24" s="572">
        <v>0</v>
      </c>
      <c r="I24" s="569">
        <v>5.28E-2</v>
      </c>
      <c r="M24" s="570">
        <f t="shared" si="0"/>
        <v>127</v>
      </c>
      <c r="N24" s="564">
        <f t="shared" si="1"/>
        <v>0.1100000000000001</v>
      </c>
      <c r="O24" s="570">
        <f t="shared" si="2"/>
        <v>0.37999999999999989</v>
      </c>
      <c r="Q24" s="106" t="s">
        <v>869</v>
      </c>
    </row>
    <row r="25" spans="1:17">
      <c r="A25" s="2880"/>
      <c r="B25" s="2880"/>
      <c r="C25" s="574" t="s">
        <v>1194</v>
      </c>
      <c r="D25" s="574">
        <v>103.50999999999999</v>
      </c>
      <c r="E25" s="574">
        <f>SUM(E14:E24)</f>
        <v>94.350000000000023</v>
      </c>
      <c r="F25" s="574">
        <f>SUM(F14:F24)</f>
        <v>74.320000000000007</v>
      </c>
      <c r="G25" s="574">
        <v>64.429999999999993</v>
      </c>
      <c r="H25" s="575">
        <v>2.8185700000000001E-2</v>
      </c>
      <c r="I25" s="569"/>
      <c r="M25" s="570">
        <f t="shared" si="0"/>
        <v>7432.0000000000009</v>
      </c>
      <c r="N25" s="574">
        <f>SUM(N14:N24)</f>
        <v>9.889999999999997</v>
      </c>
      <c r="O25" s="574">
        <f>SUM(O14:O24)</f>
        <v>20.029999999999998</v>
      </c>
    </row>
    <row r="26" spans="1:17" ht="30">
      <c r="A26" s="2886">
        <v>4</v>
      </c>
      <c r="B26" s="2887" t="s">
        <v>1195</v>
      </c>
      <c r="C26" s="579" t="s">
        <v>1196</v>
      </c>
      <c r="D26" s="580">
        <v>8.9600000000000009</v>
      </c>
      <c r="E26" s="566">
        <v>8.6999999999999993</v>
      </c>
      <c r="F26" s="566">
        <v>8.6999999999999993</v>
      </c>
      <c r="G26" s="567">
        <v>8.6999999999999993</v>
      </c>
      <c r="H26" s="572">
        <v>0</v>
      </c>
      <c r="I26" s="569">
        <v>5.28E-2</v>
      </c>
      <c r="M26" s="570">
        <f t="shared" si="0"/>
        <v>869.99999999999989</v>
      </c>
      <c r="N26" s="564">
        <f t="shared" si="1"/>
        <v>0</v>
      </c>
      <c r="O26" s="570">
        <f t="shared" si="2"/>
        <v>0</v>
      </c>
      <c r="Q26" s="106" t="s">
        <v>869</v>
      </c>
    </row>
    <row r="27" spans="1:17" ht="30">
      <c r="A27" s="2886"/>
      <c r="B27" s="2887"/>
      <c r="C27" s="579" t="s">
        <v>1197</v>
      </c>
      <c r="D27" s="580">
        <v>5.19</v>
      </c>
      <c r="E27" s="566">
        <v>5.19</v>
      </c>
      <c r="F27" s="566">
        <v>4</v>
      </c>
      <c r="G27" s="567">
        <v>3.63</v>
      </c>
      <c r="H27" s="572">
        <v>0</v>
      </c>
      <c r="I27" s="569">
        <v>5.28E-2</v>
      </c>
      <c r="M27" s="570">
        <f t="shared" si="0"/>
        <v>400</v>
      </c>
      <c r="N27" s="564">
        <f t="shared" si="1"/>
        <v>0.37000000000000011</v>
      </c>
      <c r="O27" s="570">
        <f t="shared" si="2"/>
        <v>1.1900000000000004</v>
      </c>
      <c r="Q27" s="106" t="s">
        <v>869</v>
      </c>
    </row>
    <row r="28" spans="1:17" ht="30">
      <c r="A28" s="2886"/>
      <c r="B28" s="2887"/>
      <c r="C28" s="579" t="s">
        <v>1198</v>
      </c>
      <c r="D28" s="580">
        <v>4.1100000000000003</v>
      </c>
      <c r="E28" s="566">
        <v>4.08</v>
      </c>
      <c r="F28" s="566">
        <v>3.14</v>
      </c>
      <c r="G28" s="567">
        <v>2.86</v>
      </c>
      <c r="H28" s="572">
        <v>0</v>
      </c>
      <c r="I28" s="569">
        <v>5.28E-2</v>
      </c>
      <c r="M28" s="570">
        <f t="shared" si="0"/>
        <v>314</v>
      </c>
      <c r="N28" s="564">
        <f t="shared" si="1"/>
        <v>0.28000000000000025</v>
      </c>
      <c r="O28" s="570">
        <f t="shared" si="2"/>
        <v>0.94</v>
      </c>
      <c r="Q28" s="106" t="s">
        <v>869</v>
      </c>
    </row>
    <row r="29" spans="1:17">
      <c r="A29" s="2886"/>
      <c r="B29" s="2887"/>
      <c r="C29" s="579" t="s">
        <v>1199</v>
      </c>
      <c r="D29" s="580">
        <v>1.68</v>
      </c>
      <c r="E29" s="578">
        <v>1.68</v>
      </c>
      <c r="F29" s="578">
        <v>1.29</v>
      </c>
      <c r="G29" s="567">
        <v>1.18</v>
      </c>
      <c r="H29" s="572">
        <v>0</v>
      </c>
      <c r="I29" s="569">
        <v>5.28E-2</v>
      </c>
      <c r="M29" s="570">
        <f t="shared" si="0"/>
        <v>129</v>
      </c>
      <c r="N29" s="564">
        <f t="shared" si="1"/>
        <v>0.1100000000000001</v>
      </c>
      <c r="O29" s="570">
        <f t="shared" si="2"/>
        <v>0.3899999999999999</v>
      </c>
      <c r="Q29" s="106" t="s">
        <v>869</v>
      </c>
    </row>
    <row r="30" spans="1:17">
      <c r="A30" s="2886"/>
      <c r="B30" s="2887"/>
      <c r="C30" s="579" t="s">
        <v>1200</v>
      </c>
      <c r="D30" s="580">
        <v>2.06</v>
      </c>
      <c r="E30" s="578">
        <v>2.06</v>
      </c>
      <c r="F30" s="578">
        <v>1.59</v>
      </c>
      <c r="G30" s="567">
        <v>1.44</v>
      </c>
      <c r="H30" s="572">
        <v>0</v>
      </c>
      <c r="I30" s="569">
        <v>5.28E-2</v>
      </c>
      <c r="M30" s="570">
        <f t="shared" si="0"/>
        <v>159</v>
      </c>
      <c r="N30" s="564">
        <f t="shared" si="1"/>
        <v>0.15000000000000013</v>
      </c>
      <c r="O30" s="570">
        <f t="shared" si="2"/>
        <v>0.47</v>
      </c>
      <c r="Q30" s="106" t="s">
        <v>869</v>
      </c>
    </row>
    <row r="31" spans="1:17">
      <c r="A31" s="2886"/>
      <c r="B31" s="2887"/>
      <c r="C31" s="574" t="s">
        <v>239</v>
      </c>
      <c r="D31" s="574">
        <v>22</v>
      </c>
      <c r="E31" s="574">
        <f>SUM(E26:E30)</f>
        <v>21.709999999999997</v>
      </c>
      <c r="F31" s="574">
        <f>SUM(F26:F30)</f>
        <v>18.72</v>
      </c>
      <c r="G31" s="574">
        <v>17.809999999999999</v>
      </c>
      <c r="H31" s="581">
        <v>0</v>
      </c>
      <c r="I31" s="569"/>
      <c r="M31" s="570">
        <f t="shared" si="0"/>
        <v>1872</v>
      </c>
      <c r="N31" s="574">
        <f>SUM(N26:N30)</f>
        <v>0.91000000000000059</v>
      </c>
      <c r="O31" s="574">
        <f>SUM(O26:O30)</f>
        <v>2.99</v>
      </c>
    </row>
    <row r="32" spans="1:17" ht="17.25" customHeight="1">
      <c r="A32" s="2880">
        <v>5</v>
      </c>
      <c r="B32" s="2880" t="s">
        <v>1201</v>
      </c>
      <c r="C32" s="565" t="s">
        <v>1202</v>
      </c>
      <c r="D32" s="566">
        <v>5.39</v>
      </c>
      <c r="E32" s="566">
        <v>5.39</v>
      </c>
      <c r="F32" s="566">
        <v>0.32</v>
      </c>
      <c r="G32" s="567">
        <v>0.32</v>
      </c>
      <c r="H32" s="572">
        <v>0</v>
      </c>
      <c r="I32" s="569">
        <v>0.15</v>
      </c>
      <c r="M32" s="570">
        <f t="shared" si="0"/>
        <v>32</v>
      </c>
      <c r="N32" s="564">
        <f t="shared" si="1"/>
        <v>0</v>
      </c>
      <c r="O32" s="570">
        <f t="shared" si="2"/>
        <v>5.0699999999999994</v>
      </c>
      <c r="Q32" s="8" t="s">
        <v>962</v>
      </c>
    </row>
    <row r="33" spans="1:17">
      <c r="A33" s="2880"/>
      <c r="B33" s="2880"/>
      <c r="C33" s="565" t="s">
        <v>1203</v>
      </c>
      <c r="D33" s="566">
        <v>5.31</v>
      </c>
      <c r="E33" s="566">
        <v>5.31</v>
      </c>
      <c r="F33" s="566">
        <v>5.67</v>
      </c>
      <c r="G33" s="567">
        <v>5.67</v>
      </c>
      <c r="H33" s="573">
        <v>1.926704</v>
      </c>
      <c r="I33" s="569">
        <v>0.15</v>
      </c>
      <c r="M33" s="570">
        <f t="shared" si="0"/>
        <v>567</v>
      </c>
      <c r="N33" s="564">
        <f t="shared" si="1"/>
        <v>0</v>
      </c>
      <c r="O33" s="570">
        <f t="shared" si="2"/>
        <v>-0.36000000000000032</v>
      </c>
      <c r="Q33" s="8" t="s">
        <v>962</v>
      </c>
    </row>
    <row r="34" spans="1:17">
      <c r="A34" s="2880"/>
      <c r="B34" s="2880"/>
      <c r="C34" s="565" t="s">
        <v>1204</v>
      </c>
      <c r="D34" s="566">
        <v>16.34</v>
      </c>
      <c r="E34" s="566">
        <v>16.02</v>
      </c>
      <c r="F34" s="566">
        <v>13.221</v>
      </c>
      <c r="G34" s="582">
        <v>13.221</v>
      </c>
      <c r="H34" s="573">
        <v>3.4702147999999999</v>
      </c>
      <c r="I34" s="569">
        <v>0.15</v>
      </c>
      <c r="M34" s="570">
        <f t="shared" si="0"/>
        <v>1322.1</v>
      </c>
      <c r="N34" s="564">
        <f t="shared" si="1"/>
        <v>0</v>
      </c>
      <c r="O34" s="570">
        <f t="shared" si="2"/>
        <v>2.7989999999999995</v>
      </c>
      <c r="Q34" s="8" t="s">
        <v>962</v>
      </c>
    </row>
    <row r="35" spans="1:17">
      <c r="A35" s="2880"/>
      <c r="B35" s="2880"/>
      <c r="C35" s="565" t="s">
        <v>1205</v>
      </c>
      <c r="D35" s="566">
        <v>15</v>
      </c>
      <c r="E35" s="566">
        <v>15</v>
      </c>
      <c r="F35" s="566">
        <v>14.77</v>
      </c>
      <c r="G35" s="567">
        <v>14.77</v>
      </c>
      <c r="H35" s="573">
        <v>1.8790292</v>
      </c>
      <c r="I35" s="569">
        <v>0.15</v>
      </c>
      <c r="M35" s="570">
        <f t="shared" si="0"/>
        <v>1477</v>
      </c>
      <c r="N35" s="564">
        <f t="shared" si="1"/>
        <v>0</v>
      </c>
      <c r="O35" s="570">
        <f t="shared" si="2"/>
        <v>0.23000000000000043</v>
      </c>
      <c r="Q35" s="8" t="s">
        <v>962</v>
      </c>
    </row>
    <row r="36" spans="1:17" ht="28.5">
      <c r="A36" s="2880"/>
      <c r="B36" s="2880"/>
      <c r="C36" s="565" t="s">
        <v>1206</v>
      </c>
      <c r="D36" s="566">
        <v>4.9800000000000004</v>
      </c>
      <c r="E36" s="566">
        <v>4.9800000000000004</v>
      </c>
      <c r="F36" s="566">
        <v>2</v>
      </c>
      <c r="G36" s="567">
        <v>2</v>
      </c>
      <c r="H36" s="573">
        <v>0.2484249</v>
      </c>
      <c r="I36" s="569">
        <v>0.15</v>
      </c>
      <c r="M36" s="570">
        <f t="shared" si="0"/>
        <v>200</v>
      </c>
      <c r="N36" s="564">
        <f t="shared" si="1"/>
        <v>0</v>
      </c>
      <c r="O36" s="570">
        <f t="shared" si="2"/>
        <v>2.9800000000000004</v>
      </c>
      <c r="Q36" s="8" t="s">
        <v>962</v>
      </c>
    </row>
    <row r="37" spans="1:17" ht="28.5">
      <c r="A37" s="2880"/>
      <c r="B37" s="2880"/>
      <c r="C37" s="565" t="s">
        <v>1207</v>
      </c>
      <c r="D37" s="566">
        <v>2.5499999999999998</v>
      </c>
      <c r="E37" s="583">
        <v>2.5499999999999998</v>
      </c>
      <c r="F37" s="583">
        <v>2.5499999999999998</v>
      </c>
      <c r="G37" s="567">
        <v>2.5499999999999998</v>
      </c>
      <c r="H37" s="572">
        <v>0</v>
      </c>
      <c r="I37" s="569">
        <v>0.15</v>
      </c>
      <c r="M37" s="570">
        <f t="shared" si="0"/>
        <v>254.99999999999997</v>
      </c>
      <c r="N37" s="564">
        <f t="shared" si="1"/>
        <v>0</v>
      </c>
      <c r="O37" s="570">
        <f t="shared" si="2"/>
        <v>0</v>
      </c>
      <c r="Q37" s="8" t="s">
        <v>962</v>
      </c>
    </row>
    <row r="38" spans="1:17" ht="15.75">
      <c r="A38" s="2880"/>
      <c r="B38" s="2880"/>
      <c r="C38" s="565" t="s">
        <v>1208</v>
      </c>
      <c r="D38" s="566">
        <v>7.91</v>
      </c>
      <c r="E38" s="584">
        <v>3</v>
      </c>
      <c r="F38" s="584">
        <v>9.1</v>
      </c>
      <c r="G38" s="567">
        <v>9.1</v>
      </c>
      <c r="H38" s="572">
        <v>0</v>
      </c>
      <c r="I38" s="569">
        <v>0.15</v>
      </c>
      <c r="M38" s="570">
        <f t="shared" si="0"/>
        <v>910</v>
      </c>
      <c r="N38" s="564">
        <f t="shared" si="1"/>
        <v>0</v>
      </c>
      <c r="O38" s="570">
        <f t="shared" si="2"/>
        <v>-6.1</v>
      </c>
      <c r="Q38" s="8" t="s">
        <v>962</v>
      </c>
    </row>
    <row r="39" spans="1:17" ht="28.5">
      <c r="A39" s="2880"/>
      <c r="B39" s="2880"/>
      <c r="C39" s="565" t="s">
        <v>1209</v>
      </c>
      <c r="D39" s="585">
        <v>10.5</v>
      </c>
      <c r="E39" s="583">
        <v>10.5</v>
      </c>
      <c r="F39" s="583">
        <v>7</v>
      </c>
      <c r="G39" s="567">
        <v>7</v>
      </c>
      <c r="H39" s="572">
        <v>0</v>
      </c>
      <c r="I39" s="569">
        <v>0.15</v>
      </c>
      <c r="M39" s="570">
        <f t="shared" si="0"/>
        <v>700</v>
      </c>
      <c r="N39" s="564">
        <f t="shared" si="1"/>
        <v>0</v>
      </c>
      <c r="O39" s="570">
        <f t="shared" si="2"/>
        <v>3.5</v>
      </c>
      <c r="Q39" s="8" t="s">
        <v>962</v>
      </c>
    </row>
    <row r="40" spans="1:17">
      <c r="A40" s="2880"/>
      <c r="B40" s="2880"/>
      <c r="C40" s="565" t="s">
        <v>1210</v>
      </c>
      <c r="D40" s="566">
        <v>5</v>
      </c>
      <c r="E40" s="566">
        <v>5</v>
      </c>
      <c r="F40" s="566">
        <v>0</v>
      </c>
      <c r="G40" s="567">
        <v>0</v>
      </c>
      <c r="H40" s="573">
        <v>5.0978000000000004E-3</v>
      </c>
      <c r="I40" s="569">
        <v>0.15</v>
      </c>
      <c r="J40" s="564">
        <v>4.25</v>
      </c>
      <c r="K40" s="569">
        <v>3.3399999999999999E-2</v>
      </c>
      <c r="L40" s="564">
        <v>0.75</v>
      </c>
      <c r="M40" s="570">
        <f t="shared" si="0"/>
        <v>0</v>
      </c>
      <c r="N40" s="564">
        <f t="shared" si="1"/>
        <v>0</v>
      </c>
      <c r="O40" s="570">
        <f t="shared" si="2"/>
        <v>5</v>
      </c>
      <c r="Q40" s="8" t="s">
        <v>962</v>
      </c>
    </row>
    <row r="41" spans="1:17" ht="42.75">
      <c r="A41" s="2880"/>
      <c r="B41" s="2880"/>
      <c r="C41" s="565" t="s">
        <v>1211</v>
      </c>
      <c r="D41" s="566">
        <v>17.3</v>
      </c>
      <c r="E41" s="566">
        <v>17.3</v>
      </c>
      <c r="F41" s="566">
        <v>14.27</v>
      </c>
      <c r="G41" s="567">
        <v>12.9</v>
      </c>
      <c r="H41" s="573">
        <v>1.5813721000000001</v>
      </c>
      <c r="I41" s="569">
        <v>3.3399999999999999E-2</v>
      </c>
      <c r="M41" s="570">
        <f t="shared" si="0"/>
        <v>1427</v>
      </c>
      <c r="N41" s="564">
        <f t="shared" si="1"/>
        <v>1.3699999999999992</v>
      </c>
      <c r="O41" s="570">
        <f t="shared" si="2"/>
        <v>3.0300000000000011</v>
      </c>
      <c r="Q41" s="106" t="s">
        <v>857</v>
      </c>
    </row>
    <row r="42" spans="1:17">
      <c r="A42" s="2880"/>
      <c r="B42" s="2880"/>
      <c r="C42" s="565" t="s">
        <v>1212</v>
      </c>
      <c r="D42" s="566">
        <v>3.6</v>
      </c>
      <c r="E42" s="566">
        <v>3.6</v>
      </c>
      <c r="F42" s="566">
        <v>0.5</v>
      </c>
      <c r="G42" s="567">
        <v>0</v>
      </c>
      <c r="H42" s="572">
        <v>0</v>
      </c>
      <c r="I42" s="569">
        <v>3.3399999999999999E-2</v>
      </c>
      <c r="J42" s="564">
        <v>2.5</v>
      </c>
      <c r="K42" s="569">
        <v>6.3299999999999995E-2</v>
      </c>
      <c r="L42" s="564">
        <v>1.1000000000000001</v>
      </c>
      <c r="M42" s="570">
        <f t="shared" si="0"/>
        <v>50</v>
      </c>
      <c r="N42" s="564">
        <f t="shared" si="1"/>
        <v>0.5</v>
      </c>
      <c r="O42" s="570">
        <f t="shared" si="2"/>
        <v>3.1</v>
      </c>
      <c r="Q42" s="106" t="s">
        <v>857</v>
      </c>
    </row>
    <row r="43" spans="1:17">
      <c r="A43" s="2880"/>
      <c r="B43" s="2880"/>
      <c r="C43" s="565" t="s">
        <v>1213</v>
      </c>
      <c r="D43" s="566">
        <v>0.75</v>
      </c>
      <c r="E43" s="578">
        <v>0.75</v>
      </c>
      <c r="F43" s="578">
        <v>0.75</v>
      </c>
      <c r="G43" s="567">
        <v>0.75</v>
      </c>
      <c r="H43" s="572">
        <v>0</v>
      </c>
      <c r="I43" s="569">
        <v>5.28E-2</v>
      </c>
      <c r="M43" s="570">
        <f t="shared" si="0"/>
        <v>75</v>
      </c>
      <c r="N43" s="564">
        <f t="shared" si="1"/>
        <v>0</v>
      </c>
      <c r="O43" s="570">
        <f t="shared" si="2"/>
        <v>0</v>
      </c>
      <c r="Q43" s="106" t="s">
        <v>869</v>
      </c>
    </row>
    <row r="44" spans="1:17">
      <c r="A44" s="2880"/>
      <c r="B44" s="2880"/>
      <c r="C44" s="565" t="s">
        <v>1214</v>
      </c>
      <c r="D44" s="566">
        <v>5.23</v>
      </c>
      <c r="E44" s="578">
        <v>5.23</v>
      </c>
      <c r="F44" s="578">
        <v>4.1171000000000006</v>
      </c>
      <c r="G44" s="582">
        <v>3.9093</v>
      </c>
      <c r="H44" s="573">
        <v>0.14427000000000001</v>
      </c>
      <c r="I44" s="569">
        <v>6.3299999999999995E-2</v>
      </c>
      <c r="M44" s="570">
        <f t="shared" si="0"/>
        <v>411.71000000000004</v>
      </c>
      <c r="N44" s="564">
        <f t="shared" si="1"/>
        <v>0.20780000000000065</v>
      </c>
      <c r="O44" s="570">
        <f t="shared" si="2"/>
        <v>1.1128999999999998</v>
      </c>
      <c r="Q44" s="2745" t="s">
        <v>859</v>
      </c>
    </row>
    <row r="45" spans="1:17">
      <c r="A45" s="2880"/>
      <c r="B45" s="2880"/>
      <c r="C45" s="565" t="s">
        <v>1215</v>
      </c>
      <c r="D45" s="566">
        <v>3.25</v>
      </c>
      <c r="E45" s="566">
        <v>3.25</v>
      </c>
      <c r="F45" s="566">
        <v>0.5</v>
      </c>
      <c r="G45" s="567">
        <v>0</v>
      </c>
      <c r="H45" s="572">
        <v>0</v>
      </c>
      <c r="I45" s="569">
        <v>3.3399999999999999E-2</v>
      </c>
      <c r="M45" s="570">
        <f t="shared" si="0"/>
        <v>50</v>
      </c>
      <c r="N45" s="564">
        <f t="shared" si="1"/>
        <v>0.5</v>
      </c>
      <c r="O45" s="570">
        <f t="shared" si="2"/>
        <v>2.75</v>
      </c>
      <c r="Q45" s="106" t="s">
        <v>857</v>
      </c>
    </row>
    <row r="46" spans="1:17" ht="16.5">
      <c r="A46" s="2880"/>
      <c r="B46" s="586"/>
      <c r="C46" s="574" t="s">
        <v>1216</v>
      </c>
      <c r="D46" s="574">
        <v>103.10999999999999</v>
      </c>
      <c r="E46" s="574">
        <f>SUM(E32:E45)</f>
        <v>97.88</v>
      </c>
      <c r="F46" s="574">
        <f>SUM(F32:F45)</f>
        <v>74.768100000000004</v>
      </c>
      <c r="G46" s="575">
        <v>72.190299999999993</v>
      </c>
      <c r="H46" s="575">
        <v>9.2551127999999991</v>
      </c>
      <c r="I46" s="569"/>
      <c r="M46" s="570">
        <f t="shared" si="0"/>
        <v>7476.81</v>
      </c>
      <c r="N46" s="574">
        <f>SUM(N32:N45)</f>
        <v>2.5777999999999999</v>
      </c>
      <c r="O46" s="574">
        <f>SUM(O32:O45)</f>
        <v>23.111900000000002</v>
      </c>
    </row>
    <row r="47" spans="1:17">
      <c r="A47" s="2888" t="s">
        <v>1217</v>
      </c>
      <c r="B47" s="2888"/>
      <c r="C47" s="2888"/>
      <c r="D47" s="587">
        <v>275.39999999999998</v>
      </c>
      <c r="E47" s="587">
        <f>E46+E31+E25+E13+E8</f>
        <v>258.77999999999997</v>
      </c>
      <c r="F47" s="587">
        <f>F46+F31+F25+F13+F8</f>
        <v>201.36810000000003</v>
      </c>
      <c r="G47" s="588">
        <f>G46+G31+G25+G13+G8</f>
        <v>185.71029999999999</v>
      </c>
      <c r="H47" s="588">
        <f t="shared" ref="H47" si="3">H46+H31+H25+H13+H8</f>
        <v>10.9715674</v>
      </c>
      <c r="I47" s="569"/>
      <c r="M47" s="588">
        <f t="shared" si="0"/>
        <v>20136.810000000001</v>
      </c>
      <c r="N47" s="588">
        <f>N46+N31+N25+N13+N8</f>
        <v>15.657799999999996</v>
      </c>
      <c r="O47" s="588">
        <f>O46+O31+O25+O13+O8</f>
        <v>57.411900000000003</v>
      </c>
    </row>
    <row r="48" spans="1:17">
      <c r="O48" s="733"/>
    </row>
    <row r="49" spans="1:6">
      <c r="A49" s="564" t="s">
        <v>1218</v>
      </c>
      <c r="F49" s="564">
        <f>F47*10^2</f>
        <v>20136.810000000001</v>
      </c>
    </row>
    <row r="51" spans="1:6">
      <c r="F51" s="564">
        <f>E47-F47</f>
        <v>57.411899999999946</v>
      </c>
    </row>
  </sheetData>
  <autoFilter ref="A1:L47" xr:uid="{00000000-0009-0000-0000-000018000000}"/>
  <mergeCells count="24">
    <mergeCell ref="A26:A31"/>
    <mergeCell ref="B26:B31"/>
    <mergeCell ref="A32:A46"/>
    <mergeCell ref="B32:B45"/>
    <mergeCell ref="A47:C47"/>
    <mergeCell ref="P1:P2"/>
    <mergeCell ref="A3:A8"/>
    <mergeCell ref="B3:B8"/>
    <mergeCell ref="A9:A13"/>
    <mergeCell ref="B9:B13"/>
    <mergeCell ref="J1:J2"/>
    <mergeCell ref="N1:N2"/>
    <mergeCell ref="O1:O2"/>
    <mergeCell ref="A14:A25"/>
    <mergeCell ref="B14:B25"/>
    <mergeCell ref="G1:G2"/>
    <mergeCell ref="H1:H2"/>
    <mergeCell ref="I1:I2"/>
    <mergeCell ref="A1:A2"/>
    <mergeCell ref="B1:B2"/>
    <mergeCell ref="C1:C2"/>
    <mergeCell ref="D1:D2"/>
    <mergeCell ref="E1:E2"/>
    <mergeCell ref="F1:F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R56"/>
  <sheetViews>
    <sheetView zoomScale="82" zoomScaleNormal="82" workbookViewId="0">
      <pane xSplit="2" ySplit="6" topLeftCell="D45" activePane="bottomRight" state="frozen"/>
      <selection pane="bottomRight" activeCell="I54" sqref="I54"/>
      <selection pane="bottomLeft" activeCell="A7" sqref="A7"/>
      <selection pane="topRight" activeCell="C1" sqref="C1"/>
    </sheetView>
  </sheetViews>
  <sheetFormatPr defaultColWidth="9.140625" defaultRowHeight="12.75"/>
  <cols>
    <col min="1" max="1" width="9.140625" style="590"/>
    <col min="2" max="2" width="12.140625" style="590" customWidth="1"/>
    <col min="3" max="3" width="56.5703125" style="590" customWidth="1"/>
    <col min="4" max="5" width="11" style="590" customWidth="1"/>
    <col min="6" max="6" width="9.5703125" style="590" customWidth="1"/>
    <col min="7" max="7" width="34" style="590" customWidth="1"/>
    <col min="8" max="8" width="19.140625" style="590" customWidth="1"/>
    <col min="9" max="9" width="14.140625" style="590" customWidth="1"/>
    <col min="10" max="10" width="34" style="590" bestFit="1" customWidth="1"/>
    <col min="11" max="11" width="34" style="636" customWidth="1"/>
    <col min="12" max="12" width="39.140625" style="590" bestFit="1" customWidth="1"/>
    <col min="13" max="14" width="12.5703125" style="590" customWidth="1"/>
    <col min="15" max="15" width="10.7109375" style="590" customWidth="1"/>
    <col min="16" max="16" width="10.5703125" style="590" bestFit="1" customWidth="1"/>
    <col min="17" max="17" width="11.5703125" style="590" bestFit="1" customWidth="1"/>
    <col min="18" max="16384" width="9.140625" style="590"/>
  </cols>
  <sheetData>
    <row r="1" spans="1:18">
      <c r="A1" s="589" t="s">
        <v>931</v>
      </c>
    </row>
    <row r="2" spans="1:18">
      <c r="A2" s="589" t="s">
        <v>932</v>
      </c>
    </row>
    <row r="3" spans="1:18">
      <c r="A3" s="589" t="s">
        <v>1219</v>
      </c>
    </row>
    <row r="5" spans="1:18" ht="15">
      <c r="A5" s="2891" t="s">
        <v>1155</v>
      </c>
      <c r="B5" s="2891" t="s">
        <v>1156</v>
      </c>
      <c r="C5" s="2891" t="s">
        <v>1157</v>
      </c>
      <c r="D5" s="2891" t="s">
        <v>1220</v>
      </c>
      <c r="E5" s="599" t="s">
        <v>904</v>
      </c>
      <c r="F5" s="2892" t="s">
        <v>1221</v>
      </c>
      <c r="G5" s="2893" t="s">
        <v>1222</v>
      </c>
      <c r="H5" s="2893" t="s">
        <v>1223</v>
      </c>
      <c r="I5" s="2892" t="s">
        <v>1224</v>
      </c>
      <c r="J5" s="625"/>
      <c r="K5" s="2899" t="s">
        <v>1224</v>
      </c>
      <c r="L5" s="2889"/>
      <c r="M5" s="2889"/>
      <c r="N5" s="2889"/>
      <c r="O5" s="2890"/>
      <c r="P5" s="3226"/>
      <c r="Q5" s="3226"/>
      <c r="R5" s="2889"/>
    </row>
    <row r="6" spans="1:18">
      <c r="A6" s="2891"/>
      <c r="B6" s="2891"/>
      <c r="C6" s="2891"/>
      <c r="D6" s="2891"/>
      <c r="E6" s="599"/>
      <c r="F6" s="2892"/>
      <c r="G6" s="2893"/>
      <c r="H6" s="2893"/>
      <c r="I6" s="2892"/>
      <c r="J6" s="625"/>
      <c r="K6" s="2899"/>
      <c r="L6" s="2889"/>
      <c r="M6" s="2889"/>
      <c r="N6" s="2889"/>
      <c r="O6" s="591"/>
      <c r="P6" s="591"/>
      <c r="Q6" s="591"/>
      <c r="R6" s="2889"/>
    </row>
    <row r="7" spans="1:18" ht="26.25" thickBot="1">
      <c r="A7" s="2898">
        <v>1</v>
      </c>
      <c r="B7" s="2897" t="s">
        <v>1168</v>
      </c>
      <c r="C7" s="592" t="s">
        <v>1225</v>
      </c>
      <c r="D7" s="593">
        <v>1.8</v>
      </c>
      <c r="E7" s="593">
        <f>D7*75%</f>
        <v>1.35</v>
      </c>
      <c r="F7" s="594" t="s">
        <v>1226</v>
      </c>
      <c r="G7" s="2755" t="s">
        <v>1227</v>
      </c>
      <c r="H7" s="595">
        <v>3.34</v>
      </c>
      <c r="I7" s="593">
        <f>D7*0.7</f>
        <v>1.26</v>
      </c>
      <c r="J7" s="106" t="s">
        <v>857</v>
      </c>
      <c r="K7" s="2756">
        <f>D7*0.7</f>
        <v>1.26</v>
      </c>
      <c r="O7" s="596"/>
      <c r="P7" s="596"/>
    </row>
    <row r="8" spans="1:18" ht="39" thickBot="1">
      <c r="A8" s="2898"/>
      <c r="B8" s="2897"/>
      <c r="C8" s="592" t="s">
        <v>1172</v>
      </c>
      <c r="D8" s="597">
        <v>4.6806045921882342</v>
      </c>
      <c r="E8" s="593">
        <f t="shared" ref="E8:E52" si="0">D8*75%</f>
        <v>3.5104534441411754</v>
      </c>
      <c r="F8" s="595" t="s">
        <v>1228</v>
      </c>
      <c r="G8" s="2757" t="s">
        <v>1229</v>
      </c>
      <c r="H8" s="595">
        <v>5.28</v>
      </c>
      <c r="I8" s="597">
        <f t="shared" ref="I8:I52" si="1">D8*0.7</f>
        <v>3.2764232145317638</v>
      </c>
      <c r="J8" s="106" t="s">
        <v>869</v>
      </c>
      <c r="K8" s="2756">
        <f t="shared" ref="K8:K54" si="2">D8*0.7</f>
        <v>3.2764232145317638</v>
      </c>
      <c r="O8" s="596"/>
      <c r="P8" s="596"/>
    </row>
    <row r="9" spans="1:18" ht="26.25" thickBot="1">
      <c r="A9" s="2898"/>
      <c r="B9" s="2897"/>
      <c r="C9" s="592" t="s">
        <v>1173</v>
      </c>
      <c r="D9" s="595">
        <v>4.95</v>
      </c>
      <c r="E9" s="593">
        <f t="shared" si="0"/>
        <v>3.7125000000000004</v>
      </c>
      <c r="F9" s="594" t="s">
        <v>1226</v>
      </c>
      <c r="G9" s="2755" t="s">
        <v>1230</v>
      </c>
      <c r="H9" s="595">
        <v>3.34</v>
      </c>
      <c r="I9" s="595">
        <f t="shared" si="1"/>
        <v>3.4649999999999999</v>
      </c>
      <c r="J9" s="106" t="s">
        <v>857</v>
      </c>
      <c r="K9" s="2756">
        <f t="shared" si="2"/>
        <v>3.4649999999999999</v>
      </c>
      <c r="O9" s="596"/>
      <c r="P9" s="596"/>
    </row>
    <row r="10" spans="1:18" ht="39" thickBot="1">
      <c r="A10" s="2898"/>
      <c r="B10" s="2897"/>
      <c r="C10" s="598" t="s">
        <v>1231</v>
      </c>
      <c r="D10" s="595">
        <v>3.05</v>
      </c>
      <c r="E10" s="593">
        <f t="shared" si="0"/>
        <v>2.2874999999999996</v>
      </c>
      <c r="F10" s="594" t="s">
        <v>1232</v>
      </c>
      <c r="G10" s="2755" t="s">
        <v>1233</v>
      </c>
      <c r="H10" s="595">
        <v>3.34</v>
      </c>
      <c r="I10" s="595">
        <f t="shared" si="1"/>
        <v>2.1349999999999998</v>
      </c>
      <c r="J10" s="106" t="s">
        <v>857</v>
      </c>
      <c r="K10" s="2756">
        <f t="shared" si="2"/>
        <v>2.1349999999999998</v>
      </c>
      <c r="M10" s="596"/>
      <c r="N10" s="596"/>
      <c r="O10" s="596"/>
      <c r="P10" s="596"/>
    </row>
    <row r="11" spans="1:18" ht="13.5" thickBot="1">
      <c r="A11" s="2898"/>
      <c r="B11" s="2897"/>
      <c r="C11" s="592" t="s">
        <v>1234</v>
      </c>
      <c r="D11" s="595">
        <v>2</v>
      </c>
      <c r="E11" s="593">
        <f t="shared" si="0"/>
        <v>1.5</v>
      </c>
      <c r="F11" s="595" t="s">
        <v>1235</v>
      </c>
      <c r="G11" s="2757" t="s">
        <v>1236</v>
      </c>
      <c r="H11" s="595">
        <v>5.28</v>
      </c>
      <c r="I11" s="595">
        <f t="shared" si="1"/>
        <v>1.4</v>
      </c>
      <c r="J11" s="106" t="s">
        <v>869</v>
      </c>
      <c r="K11" s="2756">
        <f t="shared" si="2"/>
        <v>1.4</v>
      </c>
      <c r="O11" s="596"/>
      <c r="P11" s="596"/>
    </row>
    <row r="12" spans="1:18" ht="13.5" thickBot="1">
      <c r="A12" s="2898"/>
      <c r="B12" s="2897"/>
      <c r="C12" s="592" t="s">
        <v>1237</v>
      </c>
      <c r="D12" s="595">
        <v>38</v>
      </c>
      <c r="E12" s="593">
        <f t="shared" si="0"/>
        <v>28.5</v>
      </c>
      <c r="F12" s="595" t="s">
        <v>1235</v>
      </c>
      <c r="G12" s="2757" t="s">
        <v>1236</v>
      </c>
      <c r="H12" s="595">
        <v>5.28</v>
      </c>
      <c r="I12" s="595">
        <f t="shared" si="1"/>
        <v>26.599999999999998</v>
      </c>
      <c r="J12" s="106" t="s">
        <v>869</v>
      </c>
      <c r="K12" s="2756">
        <f t="shared" si="2"/>
        <v>26.599999999999998</v>
      </c>
      <c r="O12" s="596"/>
      <c r="P12" s="596"/>
    </row>
    <row r="13" spans="1:18" ht="13.5" thickBot="1">
      <c r="A13" s="2898"/>
      <c r="B13" s="2897"/>
      <c r="C13" s="599" t="s">
        <v>1175</v>
      </c>
      <c r="D13" s="600">
        <f>SUM(D7:D12)</f>
        <v>54.480604592188236</v>
      </c>
      <c r="E13" s="600">
        <f>SUM(E7:E12)</f>
        <v>40.860453444141172</v>
      </c>
      <c r="F13" s="600"/>
      <c r="G13" s="2758"/>
      <c r="H13" s="600"/>
      <c r="I13" s="600">
        <f>SUM(I7:I12)</f>
        <v>38.13642321453176</v>
      </c>
      <c r="J13" s="626"/>
      <c r="K13" s="2756">
        <f t="shared" si="2"/>
        <v>38.13642321453176</v>
      </c>
      <c r="L13" s="601"/>
      <c r="M13" s="589"/>
      <c r="N13" s="589"/>
      <c r="O13" s="589"/>
      <c r="P13" s="589"/>
      <c r="Q13" s="589"/>
      <c r="R13" s="589"/>
    </row>
    <row r="14" spans="1:18" ht="26.25" thickBot="1">
      <c r="A14" s="2897">
        <v>2</v>
      </c>
      <c r="B14" s="2897" t="s">
        <v>1176</v>
      </c>
      <c r="C14" s="592" t="s">
        <v>1179</v>
      </c>
      <c r="D14" s="595">
        <v>14.796817086545456</v>
      </c>
      <c r="E14" s="593">
        <f t="shared" si="0"/>
        <v>11.097612814909091</v>
      </c>
      <c r="F14" s="595" t="s">
        <v>1238</v>
      </c>
      <c r="G14" s="2757" t="s">
        <v>1239</v>
      </c>
      <c r="H14" s="595">
        <v>5.28</v>
      </c>
      <c r="I14" s="595">
        <f t="shared" si="1"/>
        <v>10.357771960581818</v>
      </c>
      <c r="J14" s="106" t="s">
        <v>869</v>
      </c>
      <c r="K14" s="2756">
        <f t="shared" si="2"/>
        <v>10.357771960581818</v>
      </c>
      <c r="O14" s="596"/>
      <c r="P14" s="596"/>
      <c r="R14" s="596"/>
    </row>
    <row r="15" spans="1:18" ht="13.5" thickBot="1">
      <c r="A15" s="2897"/>
      <c r="B15" s="2897"/>
      <c r="C15" s="598" t="s">
        <v>1240</v>
      </c>
      <c r="D15" s="602">
        <v>1.19</v>
      </c>
      <c r="E15" s="593">
        <f t="shared" si="0"/>
        <v>0.89249999999999996</v>
      </c>
      <c r="F15" s="595" t="s">
        <v>1235</v>
      </c>
      <c r="G15" s="2757" t="s">
        <v>1236</v>
      </c>
      <c r="H15" s="595">
        <v>5.28</v>
      </c>
      <c r="I15" s="595">
        <f t="shared" si="1"/>
        <v>0.83299999999999996</v>
      </c>
      <c r="J15" s="106" t="s">
        <v>869</v>
      </c>
      <c r="K15" s="2756">
        <f t="shared" si="2"/>
        <v>0.83299999999999996</v>
      </c>
      <c r="O15" s="596"/>
      <c r="P15" s="596"/>
      <c r="R15" s="596"/>
    </row>
    <row r="16" spans="1:18" ht="13.5" thickBot="1">
      <c r="A16" s="2897"/>
      <c r="B16" s="2897"/>
      <c r="C16" s="592" t="s">
        <v>1177</v>
      </c>
      <c r="D16" s="603">
        <v>0.92</v>
      </c>
      <c r="E16" s="593">
        <f t="shared" si="0"/>
        <v>0.69000000000000006</v>
      </c>
      <c r="F16" s="595" t="s">
        <v>1235</v>
      </c>
      <c r="G16" s="2757" t="s">
        <v>1236</v>
      </c>
      <c r="H16" s="595">
        <v>5.28</v>
      </c>
      <c r="I16" s="595">
        <f t="shared" si="1"/>
        <v>0.64400000000000002</v>
      </c>
      <c r="J16" s="106" t="s">
        <v>869</v>
      </c>
      <c r="K16" s="2756">
        <f t="shared" si="2"/>
        <v>0.64400000000000002</v>
      </c>
      <c r="O16" s="596"/>
      <c r="P16" s="596"/>
      <c r="R16" s="596"/>
    </row>
    <row r="17" spans="1:18" ht="13.5" thickBot="1">
      <c r="A17" s="2897"/>
      <c r="B17" s="2897"/>
      <c r="C17" s="592" t="s">
        <v>1178</v>
      </c>
      <c r="D17" s="603">
        <v>0.5</v>
      </c>
      <c r="E17" s="593">
        <f t="shared" si="0"/>
        <v>0.375</v>
      </c>
      <c r="F17" s="595" t="s">
        <v>1235</v>
      </c>
      <c r="G17" s="2757" t="s">
        <v>1236</v>
      </c>
      <c r="H17" s="595">
        <v>5.28</v>
      </c>
      <c r="I17" s="595">
        <f t="shared" si="1"/>
        <v>0.35</v>
      </c>
      <c r="J17" s="106" t="s">
        <v>869</v>
      </c>
      <c r="K17" s="2756">
        <f t="shared" si="2"/>
        <v>0.35</v>
      </c>
      <c r="O17" s="596"/>
      <c r="P17" s="596"/>
      <c r="R17" s="596"/>
    </row>
    <row r="18" spans="1:18" ht="13.5" thickBot="1">
      <c r="A18" s="2897"/>
      <c r="B18" s="2897"/>
      <c r="C18" s="592" t="s">
        <v>1241</v>
      </c>
      <c r="D18" s="595">
        <v>25</v>
      </c>
      <c r="E18" s="593">
        <f t="shared" si="0"/>
        <v>18.75</v>
      </c>
      <c r="F18" s="595" t="s">
        <v>1235</v>
      </c>
      <c r="G18" s="2757" t="s">
        <v>1236</v>
      </c>
      <c r="H18" s="595">
        <v>5.28</v>
      </c>
      <c r="I18" s="595">
        <f t="shared" si="1"/>
        <v>17.5</v>
      </c>
      <c r="J18" s="106" t="s">
        <v>869</v>
      </c>
      <c r="K18" s="2756">
        <f t="shared" si="2"/>
        <v>17.5</v>
      </c>
      <c r="O18" s="596"/>
      <c r="P18" s="596"/>
      <c r="R18" s="596"/>
    </row>
    <row r="19" spans="1:18" ht="13.5" thickBot="1">
      <c r="A19" s="2897"/>
      <c r="B19" s="2897"/>
      <c r="C19" s="592" t="s">
        <v>1242</v>
      </c>
      <c r="D19" s="595">
        <v>1</v>
      </c>
      <c r="E19" s="593">
        <f t="shared" si="0"/>
        <v>0.75</v>
      </c>
      <c r="F19" s="595" t="s">
        <v>1235</v>
      </c>
      <c r="G19" s="2757" t="s">
        <v>1236</v>
      </c>
      <c r="H19" s="595">
        <v>5.28</v>
      </c>
      <c r="I19" s="595">
        <f t="shared" si="1"/>
        <v>0.7</v>
      </c>
      <c r="J19" s="106" t="s">
        <v>869</v>
      </c>
      <c r="K19" s="2756">
        <f t="shared" si="2"/>
        <v>0.7</v>
      </c>
      <c r="L19" s="601"/>
      <c r="M19" s="589"/>
      <c r="N19" s="589"/>
      <c r="O19" s="604"/>
      <c r="P19" s="604"/>
      <c r="Q19" s="604"/>
      <c r="R19" s="604"/>
    </row>
    <row r="20" spans="1:18" ht="13.5" thickBot="1">
      <c r="A20" s="2897"/>
      <c r="B20" s="2897"/>
      <c r="C20" s="599" t="s">
        <v>1181</v>
      </c>
      <c r="D20" s="600">
        <f>SUM(D14:D19)</f>
        <v>43.406817086545459</v>
      </c>
      <c r="E20" s="600">
        <f>SUM(E14:E19)</f>
        <v>32.555112814909094</v>
      </c>
      <c r="F20" s="600"/>
      <c r="G20" s="2758"/>
      <c r="H20" s="600"/>
      <c r="I20" s="600">
        <f>SUM(I14:I19)</f>
        <v>30.384771960581819</v>
      </c>
      <c r="J20" s="626"/>
      <c r="K20" s="2756">
        <f t="shared" si="2"/>
        <v>30.384771960581819</v>
      </c>
      <c r="L20" s="589"/>
      <c r="M20" s="589"/>
      <c r="N20" s="589"/>
      <c r="O20" s="589"/>
      <c r="P20" s="589"/>
      <c r="Q20" s="589"/>
      <c r="R20" s="589"/>
    </row>
    <row r="21" spans="1:18" ht="51.75" thickBot="1">
      <c r="A21" s="2897"/>
      <c r="B21" s="2897"/>
      <c r="C21" s="592" t="s">
        <v>1184</v>
      </c>
      <c r="D21" s="605">
        <v>25</v>
      </c>
      <c r="E21" s="593">
        <f t="shared" si="0"/>
        <v>18.75</v>
      </c>
      <c r="F21" s="595" t="s">
        <v>1243</v>
      </c>
      <c r="G21" s="2757" t="s">
        <v>1244</v>
      </c>
      <c r="H21" s="595">
        <v>5.28</v>
      </c>
      <c r="I21" s="595">
        <f t="shared" si="1"/>
        <v>17.5</v>
      </c>
      <c r="J21" s="106" t="s">
        <v>869</v>
      </c>
      <c r="K21" s="2756">
        <f t="shared" si="2"/>
        <v>17.5</v>
      </c>
    </row>
    <row r="22" spans="1:18" ht="39" thickBot="1">
      <c r="A22" s="2897"/>
      <c r="B22" s="2897"/>
      <c r="C22" s="592" t="s">
        <v>1245</v>
      </c>
      <c r="D22" s="605">
        <v>11.2</v>
      </c>
      <c r="E22" s="593">
        <f t="shared" si="0"/>
        <v>8.3999999999999986</v>
      </c>
      <c r="F22" s="605" t="s">
        <v>1246</v>
      </c>
      <c r="G22" s="2757" t="s">
        <v>1247</v>
      </c>
      <c r="H22" s="595">
        <v>5.28</v>
      </c>
      <c r="I22" s="595">
        <f t="shared" si="1"/>
        <v>7.839999999999999</v>
      </c>
      <c r="J22" s="106" t="s">
        <v>869</v>
      </c>
      <c r="K22" s="2756">
        <f t="shared" si="2"/>
        <v>7.839999999999999</v>
      </c>
    </row>
    <row r="23" spans="1:18" ht="26.25" thickBot="1">
      <c r="A23" s="2897"/>
      <c r="B23" s="2897"/>
      <c r="C23" s="592" t="s">
        <v>1248</v>
      </c>
      <c r="D23" s="593">
        <v>8.8000000000000007</v>
      </c>
      <c r="E23" s="593">
        <f t="shared" si="0"/>
        <v>6.6000000000000005</v>
      </c>
      <c r="F23" s="595" t="s">
        <v>1238</v>
      </c>
      <c r="G23" s="2757" t="s">
        <v>1239</v>
      </c>
      <c r="H23" s="595">
        <v>5.28</v>
      </c>
      <c r="I23" s="595">
        <f t="shared" si="1"/>
        <v>6.16</v>
      </c>
      <c r="J23" s="106" t="s">
        <v>869</v>
      </c>
      <c r="K23" s="2756">
        <f t="shared" si="2"/>
        <v>6.16</v>
      </c>
    </row>
    <row r="24" spans="1:18" ht="51.75" thickBot="1">
      <c r="A24" s="2897"/>
      <c r="B24" s="2897"/>
      <c r="C24" s="592" t="s">
        <v>1186</v>
      </c>
      <c r="D24" s="595">
        <v>4.8</v>
      </c>
      <c r="E24" s="593">
        <f t="shared" si="0"/>
        <v>3.5999999999999996</v>
      </c>
      <c r="F24" s="595" t="s">
        <v>1243</v>
      </c>
      <c r="G24" s="2757" t="s">
        <v>1244</v>
      </c>
      <c r="H24" s="595">
        <v>5.28</v>
      </c>
      <c r="I24" s="595">
        <f t="shared" si="1"/>
        <v>3.36</v>
      </c>
      <c r="J24" s="106" t="s">
        <v>869</v>
      </c>
      <c r="K24" s="2756">
        <f t="shared" si="2"/>
        <v>3.36</v>
      </c>
      <c r="L24" s="2895" t="s">
        <v>1156</v>
      </c>
      <c r="M24" s="2895" t="s">
        <v>1220</v>
      </c>
      <c r="N24" s="2894" t="s">
        <v>1249</v>
      </c>
      <c r="O24" s="3227"/>
      <c r="P24" s="3228"/>
      <c r="Q24" s="2895" t="s">
        <v>239</v>
      </c>
    </row>
    <row r="25" spans="1:18" ht="26.25" thickBot="1">
      <c r="A25" s="2897"/>
      <c r="B25" s="2897"/>
      <c r="C25" s="592" t="s">
        <v>1187</v>
      </c>
      <c r="D25" s="595">
        <v>5.5424281415999994</v>
      </c>
      <c r="E25" s="593">
        <f t="shared" si="0"/>
        <v>4.1568211061999998</v>
      </c>
      <c r="F25" s="595" t="s">
        <v>1250</v>
      </c>
      <c r="G25" s="2757" t="s">
        <v>1251</v>
      </c>
      <c r="H25" s="595">
        <v>5.28</v>
      </c>
      <c r="I25" s="595">
        <f t="shared" si="1"/>
        <v>3.8796996991199992</v>
      </c>
      <c r="J25" s="106" t="s">
        <v>869</v>
      </c>
      <c r="K25" s="2756">
        <f t="shared" si="2"/>
        <v>3.8796996991199992</v>
      </c>
      <c r="L25" s="2896"/>
      <c r="M25" s="2896"/>
      <c r="N25" s="606" t="s">
        <v>856</v>
      </c>
      <c r="O25" s="606" t="s">
        <v>936</v>
      </c>
      <c r="P25" s="606" t="s">
        <v>937</v>
      </c>
      <c r="Q25" s="2896"/>
    </row>
    <row r="26" spans="1:18" ht="26.25" thickBot="1">
      <c r="A26" s="2897"/>
      <c r="B26" s="2897"/>
      <c r="C26" s="592" t="s">
        <v>1188</v>
      </c>
      <c r="D26" s="595">
        <v>21.186093599999996</v>
      </c>
      <c r="E26" s="593">
        <f t="shared" si="0"/>
        <v>15.889570199999998</v>
      </c>
      <c r="F26" s="595" t="s">
        <v>1250</v>
      </c>
      <c r="G26" s="2757" t="s">
        <v>1251</v>
      </c>
      <c r="H26" s="595">
        <v>5.28</v>
      </c>
      <c r="I26" s="595">
        <f t="shared" si="1"/>
        <v>14.830265519999996</v>
      </c>
      <c r="J26" s="106" t="s">
        <v>869</v>
      </c>
      <c r="K26" s="2756">
        <f t="shared" si="2"/>
        <v>14.830265519999996</v>
      </c>
      <c r="L26" s="590" t="s">
        <v>1168</v>
      </c>
      <c r="M26" s="596">
        <f>D13</f>
        <v>54.480604592188236</v>
      </c>
      <c r="N26" s="607">
        <f>M26*0.7</f>
        <v>38.13642321453176</v>
      </c>
      <c r="O26" s="607">
        <f>M26*0.3</f>
        <v>16.344181377656469</v>
      </c>
      <c r="P26" s="607"/>
      <c r="Q26" s="596">
        <f>P26+O26+N26</f>
        <v>54.480604592188229</v>
      </c>
      <c r="R26" s="596">
        <f>Q26-M26</f>
        <v>0</v>
      </c>
    </row>
    <row r="27" spans="1:18" ht="39" thickBot="1">
      <c r="A27" s="2897"/>
      <c r="B27" s="2897"/>
      <c r="C27" s="592" t="s">
        <v>1252</v>
      </c>
      <c r="D27" s="595">
        <v>4.2</v>
      </c>
      <c r="E27" s="593">
        <f t="shared" si="0"/>
        <v>3.1500000000000004</v>
      </c>
      <c r="F27" s="595" t="s">
        <v>1228</v>
      </c>
      <c r="G27" s="2757" t="s">
        <v>1229</v>
      </c>
      <c r="H27" s="595">
        <v>5.28</v>
      </c>
      <c r="I27" s="595">
        <f t="shared" si="1"/>
        <v>2.94</v>
      </c>
      <c r="J27" s="106" t="s">
        <v>869</v>
      </c>
      <c r="K27" s="2756">
        <f t="shared" si="2"/>
        <v>2.94</v>
      </c>
      <c r="L27" s="590" t="s">
        <v>1176</v>
      </c>
      <c r="M27" s="596">
        <f>D20</f>
        <v>43.406817086545459</v>
      </c>
      <c r="N27" s="607">
        <f>M27*0.7</f>
        <v>30.384771960581819</v>
      </c>
      <c r="O27" s="607">
        <f>M27*0.3</f>
        <v>13.022045125963638</v>
      </c>
      <c r="P27" s="607"/>
      <c r="Q27" s="596">
        <f t="shared" ref="Q27:Q30" si="3">P27+O27+N27</f>
        <v>43.406817086545459</v>
      </c>
      <c r="R27" s="596">
        <f>Q27-M27</f>
        <v>0</v>
      </c>
    </row>
    <row r="28" spans="1:18" ht="39" thickBot="1">
      <c r="A28" s="2897"/>
      <c r="B28" s="2897"/>
      <c r="C28" s="592" t="s">
        <v>1189</v>
      </c>
      <c r="D28" s="595">
        <v>2.3384380600000001</v>
      </c>
      <c r="E28" s="593">
        <f t="shared" si="0"/>
        <v>1.7538285450000002</v>
      </c>
      <c r="F28" s="595" t="s">
        <v>1228</v>
      </c>
      <c r="G28" s="2757" t="s">
        <v>1229</v>
      </c>
      <c r="H28" s="595">
        <v>5.28</v>
      </c>
      <c r="I28" s="595">
        <f t="shared" si="1"/>
        <v>1.636906642</v>
      </c>
      <c r="J28" s="106" t="s">
        <v>869</v>
      </c>
      <c r="K28" s="2756">
        <f t="shared" si="2"/>
        <v>1.636906642</v>
      </c>
      <c r="L28" s="590" t="s">
        <v>1182</v>
      </c>
      <c r="M28" s="596">
        <f>D33</f>
        <v>92.017904578581536</v>
      </c>
      <c r="N28" s="607">
        <f>M28*0.7</f>
        <v>64.412533205007065</v>
      </c>
      <c r="O28" s="607">
        <f>M28*0.3</f>
        <v>27.60537137357446</v>
      </c>
      <c r="P28" s="607"/>
      <c r="Q28" s="596">
        <f t="shared" si="3"/>
        <v>92.017904578581522</v>
      </c>
      <c r="R28" s="596">
        <f>Q28-M28</f>
        <v>0</v>
      </c>
    </row>
    <row r="29" spans="1:18" ht="51.75" thickBot="1">
      <c r="A29" s="2897"/>
      <c r="B29" s="2897"/>
      <c r="C29" s="592" t="s">
        <v>1253</v>
      </c>
      <c r="D29" s="595">
        <v>2.595944776981558</v>
      </c>
      <c r="E29" s="593">
        <f t="shared" si="0"/>
        <v>1.9469585827361686</v>
      </c>
      <c r="F29" s="595" t="s">
        <v>1243</v>
      </c>
      <c r="G29" s="2757" t="s">
        <v>1244</v>
      </c>
      <c r="H29" s="595">
        <v>5.28</v>
      </c>
      <c r="I29" s="595">
        <f t="shared" si="1"/>
        <v>1.8171613438870904</v>
      </c>
      <c r="J29" s="106" t="s">
        <v>869</v>
      </c>
      <c r="K29" s="2756">
        <f t="shared" si="2"/>
        <v>1.8171613438870904</v>
      </c>
      <c r="L29" s="590" t="s">
        <v>1195</v>
      </c>
      <c r="M29" s="596">
        <f>D41</f>
        <v>230.33420237990447</v>
      </c>
      <c r="N29" s="607">
        <f>M29*0.7</f>
        <v>161.23394166593312</v>
      </c>
      <c r="O29" s="607">
        <f>M29*0.3</f>
        <v>69.100260713971338</v>
      </c>
      <c r="P29" s="607"/>
      <c r="Q29" s="596">
        <f t="shared" si="3"/>
        <v>230.33420237990447</v>
      </c>
      <c r="R29" s="596">
        <f>Q29-M29</f>
        <v>0</v>
      </c>
    </row>
    <row r="30" spans="1:18" ht="39" thickBot="1">
      <c r="A30" s="2897"/>
      <c r="B30" s="2897"/>
      <c r="C30" s="592" t="s">
        <v>1254</v>
      </c>
      <c r="D30" s="595">
        <v>0.88</v>
      </c>
      <c r="E30" s="593">
        <f t="shared" si="0"/>
        <v>0.66</v>
      </c>
      <c r="F30" s="595" t="s">
        <v>1228</v>
      </c>
      <c r="G30" s="2757" t="s">
        <v>1229</v>
      </c>
      <c r="H30" s="595">
        <v>5.28</v>
      </c>
      <c r="I30" s="595">
        <f t="shared" si="1"/>
        <v>0.61599999999999999</v>
      </c>
      <c r="J30" s="106" t="s">
        <v>869</v>
      </c>
      <c r="K30" s="2756">
        <f t="shared" si="2"/>
        <v>0.61599999999999999</v>
      </c>
      <c r="L30" s="590" t="s">
        <v>1201</v>
      </c>
      <c r="M30" s="596">
        <f>D53</f>
        <v>186.19387059500002</v>
      </c>
      <c r="N30" s="607">
        <f>M30*0.7</f>
        <v>130.33570941650001</v>
      </c>
      <c r="O30" s="607">
        <f>M30*0.2</f>
        <v>37.238774119000006</v>
      </c>
      <c r="P30" s="607">
        <f>M30*0.1</f>
        <v>18.619387059500003</v>
      </c>
      <c r="Q30" s="596">
        <f t="shared" si="3"/>
        <v>186.19387059500002</v>
      </c>
      <c r="R30" s="596">
        <f>Q30-M30</f>
        <v>0</v>
      </c>
    </row>
    <row r="31" spans="1:18" ht="39" thickBot="1">
      <c r="A31" s="2897"/>
      <c r="B31" s="2897"/>
      <c r="C31" s="592" t="s">
        <v>1192</v>
      </c>
      <c r="D31" s="595">
        <v>0.97499999999999998</v>
      </c>
      <c r="E31" s="593">
        <f t="shared" si="0"/>
        <v>0.73124999999999996</v>
      </c>
      <c r="F31" s="595" t="s">
        <v>1228</v>
      </c>
      <c r="G31" s="2757" t="s">
        <v>1229</v>
      </c>
      <c r="H31" s="595">
        <v>5.28</v>
      </c>
      <c r="I31" s="595">
        <f t="shared" si="1"/>
        <v>0.6825</v>
      </c>
      <c r="J31" s="106" t="s">
        <v>869</v>
      </c>
      <c r="K31" s="2756">
        <f t="shared" si="2"/>
        <v>0.6825</v>
      </c>
      <c r="L31" s="599" t="s">
        <v>1255</v>
      </c>
      <c r="M31" s="608">
        <f>SUM(M26:M30)</f>
        <v>606.4333992322197</v>
      </c>
      <c r="N31" s="608">
        <f>SUM(N26:N30)</f>
        <v>424.50337946255377</v>
      </c>
      <c r="O31" s="608">
        <f>SUM(O26:O30)</f>
        <v>163.31063271016592</v>
      </c>
      <c r="P31" s="608">
        <f>SUM(P26:P30)</f>
        <v>18.619387059500003</v>
      </c>
      <c r="Q31" s="609">
        <f>SUM(Q26:Q30)</f>
        <v>606.4333992322197</v>
      </c>
    </row>
    <row r="32" spans="1:18" ht="39" thickBot="1">
      <c r="A32" s="2897"/>
      <c r="B32" s="2897"/>
      <c r="C32" s="592" t="s">
        <v>1256</v>
      </c>
      <c r="D32" s="605">
        <v>4.5</v>
      </c>
      <c r="E32" s="593">
        <f t="shared" si="0"/>
        <v>3.375</v>
      </c>
      <c r="F32" s="605" t="s">
        <v>1246</v>
      </c>
      <c r="G32" s="2757" t="s">
        <v>1247</v>
      </c>
      <c r="H32" s="595">
        <v>5.28</v>
      </c>
      <c r="I32" s="595">
        <f t="shared" si="1"/>
        <v>3.15</v>
      </c>
      <c r="J32" s="106" t="s">
        <v>869</v>
      </c>
      <c r="K32" s="2756">
        <f t="shared" si="2"/>
        <v>3.15</v>
      </c>
      <c r="L32" s="590" t="s">
        <v>1257</v>
      </c>
      <c r="N32" s="596">
        <f>N31*6%</f>
        <v>25.470202767753225</v>
      </c>
      <c r="O32" s="596">
        <f>O31*6%</f>
        <v>9.7986379626099556</v>
      </c>
      <c r="P32" s="590">
        <f>P31*6%</f>
        <v>1.1171632235700002</v>
      </c>
    </row>
    <row r="33" spans="1:17" ht="13.5" thickBot="1">
      <c r="A33" s="2897"/>
      <c r="B33" s="2897"/>
      <c r="C33" s="599" t="s">
        <v>1194</v>
      </c>
      <c r="D33" s="600">
        <f>SUM(D21:D32)</f>
        <v>92.017904578581536</v>
      </c>
      <c r="E33" s="600">
        <f>SUM(E21:E32)</f>
        <v>69.01342843393617</v>
      </c>
      <c r="F33" s="600"/>
      <c r="G33" s="2758"/>
      <c r="H33" s="600"/>
      <c r="I33" s="600">
        <f>SUM(I21:I32)</f>
        <v>64.41253320500708</v>
      </c>
      <c r="J33" s="626"/>
      <c r="K33" s="2756">
        <f t="shared" si="2"/>
        <v>64.412533205007065</v>
      </c>
      <c r="L33" s="590" t="s">
        <v>1258</v>
      </c>
      <c r="N33" s="596" t="e">
        <f>[170]IDC!A40</f>
        <v>#REF!</v>
      </c>
      <c r="O33" s="596" t="e">
        <f>[170]IDC!B40</f>
        <v>#REF!</v>
      </c>
      <c r="P33" s="590">
        <v>0</v>
      </c>
    </row>
    <row r="34" spans="1:17" ht="51.75" thickBot="1">
      <c r="A34" s="2897">
        <v>4</v>
      </c>
      <c r="B34" s="2898" t="s">
        <v>1195</v>
      </c>
      <c r="C34" s="592" t="s">
        <v>1259</v>
      </c>
      <c r="D34" s="595">
        <v>14.936874349579352</v>
      </c>
      <c r="E34" s="593">
        <f t="shared" si="0"/>
        <v>11.202655762184513</v>
      </c>
      <c r="F34" s="595" t="s">
        <v>1243</v>
      </c>
      <c r="G34" s="2757" t="s">
        <v>1244</v>
      </c>
      <c r="H34" s="595">
        <v>5.28</v>
      </c>
      <c r="I34" s="595">
        <f t="shared" si="1"/>
        <v>10.455812044705546</v>
      </c>
      <c r="J34" s="106" t="s">
        <v>869</v>
      </c>
      <c r="K34" s="2756">
        <f t="shared" si="2"/>
        <v>10.455812044705546</v>
      </c>
      <c r="L34" s="599" t="s">
        <v>1260</v>
      </c>
      <c r="M34" s="610">
        <f>M33+M32+M31</f>
        <v>606.4333992322197</v>
      </c>
      <c r="N34" s="610" t="e">
        <f>N33+N32+N31</f>
        <v>#REF!</v>
      </c>
      <c r="O34" s="610" t="e">
        <f>O33+O32+O31</f>
        <v>#REF!</v>
      </c>
      <c r="P34" s="610">
        <f>P33+P32+P31</f>
        <v>19.736550283070002</v>
      </c>
      <c r="Q34" s="611">
        <f>Q33+Q32+Q31</f>
        <v>606.4333992322197</v>
      </c>
    </row>
    <row r="35" spans="1:17" ht="51.75" thickBot="1">
      <c r="A35" s="2897"/>
      <c r="B35" s="2898"/>
      <c r="C35" s="598" t="s">
        <v>1261</v>
      </c>
      <c r="D35" s="595">
        <v>27.746178891165425</v>
      </c>
      <c r="E35" s="593">
        <f t="shared" si="0"/>
        <v>20.809634168374068</v>
      </c>
      <c r="F35" s="595" t="s">
        <v>1243</v>
      </c>
      <c r="G35" s="2757" t="s">
        <v>1244</v>
      </c>
      <c r="H35" s="595">
        <v>5.28</v>
      </c>
      <c r="I35" s="595">
        <f t="shared" si="1"/>
        <v>19.422325223815797</v>
      </c>
      <c r="J35" s="106" t="s">
        <v>869</v>
      </c>
      <c r="K35" s="2756">
        <f t="shared" si="2"/>
        <v>19.422325223815797</v>
      </c>
    </row>
    <row r="36" spans="1:17" ht="26.25" thickBot="1">
      <c r="A36" s="2897"/>
      <c r="B36" s="2898"/>
      <c r="C36" s="592" t="s">
        <v>1262</v>
      </c>
      <c r="D36" s="595">
        <v>17.078214696233697</v>
      </c>
      <c r="E36" s="593">
        <f t="shared" si="0"/>
        <v>12.808661022175272</v>
      </c>
      <c r="F36" s="595" t="s">
        <v>1238</v>
      </c>
      <c r="G36" s="2757" t="s">
        <v>1239</v>
      </c>
      <c r="H36" s="595">
        <v>5.28</v>
      </c>
      <c r="I36" s="595">
        <f t="shared" si="1"/>
        <v>11.954750287363588</v>
      </c>
      <c r="J36" s="106" t="s">
        <v>869</v>
      </c>
      <c r="K36" s="2756">
        <f t="shared" si="2"/>
        <v>11.954750287363588</v>
      </c>
      <c r="L36" s="612" t="s">
        <v>1263</v>
      </c>
      <c r="M36" s="613"/>
      <c r="N36" s="614">
        <v>0</v>
      </c>
      <c r="O36" s="614">
        <f>N31-N36</f>
        <v>424.50337946255377</v>
      </c>
      <c r="P36" s="614"/>
      <c r="Q36" s="615"/>
    </row>
    <row r="37" spans="1:17" ht="26.25" thickBot="1">
      <c r="A37" s="2897"/>
      <c r="B37" s="2898"/>
      <c r="C37" s="592" t="s">
        <v>1264</v>
      </c>
      <c r="D37" s="595">
        <v>50.9440502609568</v>
      </c>
      <c r="E37" s="593">
        <f t="shared" si="0"/>
        <v>38.2080376957176</v>
      </c>
      <c r="F37" s="595" t="s">
        <v>1238</v>
      </c>
      <c r="G37" s="2757" t="s">
        <v>1239</v>
      </c>
      <c r="H37" s="595">
        <v>5.28</v>
      </c>
      <c r="I37" s="595">
        <f t="shared" si="1"/>
        <v>35.660835182669757</v>
      </c>
      <c r="J37" s="106" t="s">
        <v>869</v>
      </c>
      <c r="K37" s="2756">
        <f t="shared" si="2"/>
        <v>35.660835182669757</v>
      </c>
      <c r="L37" s="616" t="s">
        <v>1265</v>
      </c>
      <c r="M37" s="613"/>
      <c r="N37" s="614">
        <v>0</v>
      </c>
      <c r="O37" s="614">
        <f>N31-N37</f>
        <v>424.50337946255377</v>
      </c>
      <c r="P37" s="614"/>
      <c r="Q37" s="615"/>
    </row>
    <row r="38" spans="1:17" ht="39" thickBot="1">
      <c r="A38" s="2897"/>
      <c r="B38" s="2898"/>
      <c r="C38" s="592" t="s">
        <v>1266</v>
      </c>
      <c r="D38" s="595">
        <v>43.477546858190486</v>
      </c>
      <c r="E38" s="593">
        <f t="shared" si="0"/>
        <v>32.608160143642863</v>
      </c>
      <c r="F38" s="605" t="s">
        <v>1246</v>
      </c>
      <c r="G38" s="2757" t="s">
        <v>1247</v>
      </c>
      <c r="H38" s="595">
        <v>5.28</v>
      </c>
      <c r="I38" s="595">
        <f t="shared" si="1"/>
        <v>30.434282800733339</v>
      </c>
      <c r="J38" s="106" t="s">
        <v>869</v>
      </c>
      <c r="K38" s="2756">
        <f t="shared" si="2"/>
        <v>30.434282800733339</v>
      </c>
    </row>
    <row r="39" spans="1:17" ht="51.75" thickBot="1">
      <c r="A39" s="2897"/>
      <c r="B39" s="2898"/>
      <c r="C39" s="592" t="s">
        <v>1267</v>
      </c>
      <c r="D39" s="595">
        <v>31.151337323778694</v>
      </c>
      <c r="E39" s="593">
        <f t="shared" si="0"/>
        <v>23.363502992834022</v>
      </c>
      <c r="F39" s="595" t="s">
        <v>1243</v>
      </c>
      <c r="G39" s="2757" t="s">
        <v>1244</v>
      </c>
      <c r="H39" s="595">
        <v>5.28</v>
      </c>
      <c r="I39" s="595">
        <f t="shared" si="1"/>
        <v>21.805936126645086</v>
      </c>
      <c r="J39" s="106" t="s">
        <v>869</v>
      </c>
      <c r="K39" s="2756">
        <f t="shared" si="2"/>
        <v>21.805936126645086</v>
      </c>
      <c r="L39" s="589"/>
    </row>
    <row r="40" spans="1:17" ht="51.75" thickBot="1">
      <c r="A40" s="2897"/>
      <c r="B40" s="2898"/>
      <c r="C40" s="592" t="s">
        <v>1268</v>
      </c>
      <c r="D40" s="595">
        <v>45</v>
      </c>
      <c r="E40" s="593">
        <f t="shared" si="0"/>
        <v>33.75</v>
      </c>
      <c r="F40" s="595" t="s">
        <v>1243</v>
      </c>
      <c r="G40" s="2757" t="s">
        <v>1244</v>
      </c>
      <c r="H40" s="595">
        <v>5.28</v>
      </c>
      <c r="I40" s="595">
        <f t="shared" si="1"/>
        <v>31.499999999999996</v>
      </c>
      <c r="J40" s="106" t="s">
        <v>869</v>
      </c>
      <c r="K40" s="2756">
        <f t="shared" si="2"/>
        <v>31.499999999999996</v>
      </c>
      <c r="L40" s="589"/>
      <c r="M40" s="617"/>
      <c r="N40" s="617"/>
      <c r="O40" s="617"/>
    </row>
    <row r="41" spans="1:17" ht="13.5" thickBot="1">
      <c r="A41" s="2897"/>
      <c r="B41" s="2898"/>
      <c r="C41" s="599" t="s">
        <v>1194</v>
      </c>
      <c r="D41" s="600">
        <f>SUM(D34:D40)</f>
        <v>230.33420237990447</v>
      </c>
      <c r="E41" s="600">
        <f>SUM(E34:E40)</f>
        <v>172.75065178492832</v>
      </c>
      <c r="F41" s="600"/>
      <c r="G41" s="2758"/>
      <c r="H41" s="600"/>
      <c r="I41" s="600">
        <f>SUM(I34:I40)</f>
        <v>161.23394166593312</v>
      </c>
      <c r="J41" s="626"/>
      <c r="K41" s="2756">
        <f t="shared" si="2"/>
        <v>161.23394166593312</v>
      </c>
      <c r="M41" s="618"/>
      <c r="N41" s="618"/>
    </row>
    <row r="42" spans="1:17" ht="13.5" thickBot="1">
      <c r="A42" s="2897">
        <v>5</v>
      </c>
      <c r="B42" s="2897" t="s">
        <v>1201</v>
      </c>
      <c r="C42" s="592" t="s">
        <v>1269</v>
      </c>
      <c r="D42" s="605">
        <v>7.0597610950000007</v>
      </c>
      <c r="E42" s="593">
        <f t="shared" si="0"/>
        <v>5.294820821250001</v>
      </c>
      <c r="F42" s="605" t="s">
        <v>1270</v>
      </c>
      <c r="G42" s="2757" t="s">
        <v>1271</v>
      </c>
      <c r="H42" s="605">
        <v>15</v>
      </c>
      <c r="I42" s="595">
        <f t="shared" si="1"/>
        <v>4.9418327665000001</v>
      </c>
      <c r="J42" s="8" t="s">
        <v>962</v>
      </c>
      <c r="K42" s="2756">
        <f t="shared" si="2"/>
        <v>4.9418327665000001</v>
      </c>
      <c r="M42" s="619"/>
    </row>
    <row r="43" spans="1:17" ht="13.5" thickBot="1">
      <c r="A43" s="2897"/>
      <c r="B43" s="2897"/>
      <c r="C43" s="592" t="s">
        <v>1272</v>
      </c>
      <c r="D43" s="605">
        <v>8.9408165000000004</v>
      </c>
      <c r="E43" s="593">
        <f t="shared" si="0"/>
        <v>6.7056123750000003</v>
      </c>
      <c r="F43" s="605" t="s">
        <v>1270</v>
      </c>
      <c r="G43" s="2757" t="s">
        <v>1271</v>
      </c>
      <c r="H43" s="605">
        <v>15</v>
      </c>
      <c r="I43" s="595">
        <f t="shared" si="1"/>
        <v>6.2585715500000001</v>
      </c>
      <c r="J43" s="8" t="s">
        <v>962</v>
      </c>
      <c r="K43" s="2756">
        <f t="shared" si="2"/>
        <v>6.2585715500000001</v>
      </c>
    </row>
    <row r="44" spans="1:17" ht="13.5" thickBot="1">
      <c r="A44" s="2897"/>
      <c r="B44" s="2897"/>
      <c r="C44" s="592" t="s">
        <v>1273</v>
      </c>
      <c r="D44" s="605">
        <v>7.3017000000000003</v>
      </c>
      <c r="E44" s="593">
        <f t="shared" si="0"/>
        <v>5.4762750000000002</v>
      </c>
      <c r="F44" s="605" t="s">
        <v>1270</v>
      </c>
      <c r="G44" s="2757" t="s">
        <v>1271</v>
      </c>
      <c r="H44" s="605">
        <v>15</v>
      </c>
      <c r="I44" s="595">
        <f t="shared" si="1"/>
        <v>5.1111899999999997</v>
      </c>
      <c r="J44" s="8" t="s">
        <v>962</v>
      </c>
      <c r="K44" s="2756">
        <f t="shared" si="2"/>
        <v>5.1111899999999997</v>
      </c>
      <c r="L44" s="589"/>
      <c r="M44" s="620"/>
      <c r="N44" s="620"/>
      <c r="O44" s="620"/>
    </row>
    <row r="45" spans="1:17" ht="13.5" thickBot="1">
      <c r="A45" s="2897"/>
      <c r="B45" s="2897"/>
      <c r="C45" s="592" t="s">
        <v>1274</v>
      </c>
      <c r="D45" s="605">
        <v>6.37</v>
      </c>
      <c r="E45" s="593">
        <f t="shared" si="0"/>
        <v>4.7774999999999999</v>
      </c>
      <c r="F45" s="605" t="s">
        <v>1270</v>
      </c>
      <c r="G45" s="2757" t="s">
        <v>1271</v>
      </c>
      <c r="H45" s="605">
        <v>15</v>
      </c>
      <c r="I45" s="595">
        <f t="shared" si="1"/>
        <v>4.4589999999999996</v>
      </c>
      <c r="J45" s="8" t="s">
        <v>962</v>
      </c>
      <c r="K45" s="2756">
        <f t="shared" si="2"/>
        <v>4.4589999999999996</v>
      </c>
      <c r="M45" s="621"/>
    </row>
    <row r="46" spans="1:17" ht="13.5" thickBot="1">
      <c r="A46" s="2897"/>
      <c r="B46" s="2897"/>
      <c r="C46" s="592" t="s">
        <v>1275</v>
      </c>
      <c r="D46" s="605">
        <v>1.2</v>
      </c>
      <c r="E46" s="593">
        <f t="shared" si="0"/>
        <v>0.89999999999999991</v>
      </c>
      <c r="F46" s="605" t="s">
        <v>1270</v>
      </c>
      <c r="G46" s="2757" t="s">
        <v>1271</v>
      </c>
      <c r="H46" s="605">
        <v>15</v>
      </c>
      <c r="I46" s="595">
        <f t="shared" si="1"/>
        <v>0.84</v>
      </c>
      <c r="J46" s="8" t="s">
        <v>962</v>
      </c>
      <c r="K46" s="2756">
        <f t="shared" si="2"/>
        <v>0.84</v>
      </c>
      <c r="M46" s="621"/>
    </row>
    <row r="47" spans="1:17" ht="13.5" thickBot="1">
      <c r="A47" s="2897"/>
      <c r="B47" s="2897"/>
      <c r="C47" s="592" t="s">
        <v>1276</v>
      </c>
      <c r="D47" s="605">
        <v>18.247547999999998</v>
      </c>
      <c r="E47" s="593">
        <f t="shared" si="0"/>
        <v>13.685661</v>
      </c>
      <c r="F47" s="605" t="s">
        <v>1270</v>
      </c>
      <c r="G47" s="2757" t="s">
        <v>1271</v>
      </c>
      <c r="H47" s="605">
        <v>15</v>
      </c>
      <c r="I47" s="595">
        <f t="shared" si="1"/>
        <v>12.773283599999997</v>
      </c>
      <c r="J47" s="8" t="s">
        <v>962</v>
      </c>
      <c r="K47" s="2756">
        <f t="shared" si="2"/>
        <v>12.773283599999997</v>
      </c>
      <c r="M47" s="622"/>
    </row>
    <row r="48" spans="1:17" ht="13.5" thickBot="1">
      <c r="A48" s="2897"/>
      <c r="B48" s="2897"/>
      <c r="C48" s="592" t="s">
        <v>1277</v>
      </c>
      <c r="D48" s="605">
        <v>25.3</v>
      </c>
      <c r="E48" s="593">
        <f t="shared" si="0"/>
        <v>18.975000000000001</v>
      </c>
      <c r="F48" s="605" t="s">
        <v>1270</v>
      </c>
      <c r="G48" s="2757" t="s">
        <v>1271</v>
      </c>
      <c r="H48" s="605">
        <v>15</v>
      </c>
      <c r="I48" s="595">
        <f t="shared" si="1"/>
        <v>17.71</v>
      </c>
      <c r="J48" s="8" t="s">
        <v>962</v>
      </c>
      <c r="K48" s="2756">
        <f t="shared" si="2"/>
        <v>17.71</v>
      </c>
    </row>
    <row r="49" spans="1:15" ht="13.5" thickBot="1">
      <c r="A49" s="2897"/>
      <c r="B49" s="2897"/>
      <c r="C49" s="592" t="s">
        <v>1278</v>
      </c>
      <c r="D49" s="605">
        <v>81.764044999999996</v>
      </c>
      <c r="E49" s="593">
        <f t="shared" si="0"/>
        <v>61.323033749999993</v>
      </c>
      <c r="F49" s="605" t="s">
        <v>1270</v>
      </c>
      <c r="G49" s="2757" t="s">
        <v>1271</v>
      </c>
      <c r="H49" s="605">
        <v>15</v>
      </c>
      <c r="I49" s="595">
        <f t="shared" si="1"/>
        <v>57.234831499999991</v>
      </c>
      <c r="J49" s="8" t="s">
        <v>962</v>
      </c>
      <c r="K49" s="2756">
        <f t="shared" si="2"/>
        <v>57.234831499999991</v>
      </c>
      <c r="L49" s="589"/>
      <c r="M49" s="617"/>
      <c r="N49" s="617"/>
      <c r="O49" s="617"/>
    </row>
    <row r="50" spans="1:15" ht="39" thickBot="1">
      <c r="A50" s="2897"/>
      <c r="B50" s="2897"/>
      <c r="C50" s="592" t="s">
        <v>1279</v>
      </c>
      <c r="D50" s="605">
        <v>25.12</v>
      </c>
      <c r="E50" s="593">
        <f t="shared" si="0"/>
        <v>18.84</v>
      </c>
      <c r="F50" s="594" t="s">
        <v>1232</v>
      </c>
      <c r="G50" s="2755" t="s">
        <v>1233</v>
      </c>
      <c r="H50" s="595">
        <v>3.34</v>
      </c>
      <c r="I50" s="595">
        <f t="shared" si="1"/>
        <v>17.584</v>
      </c>
      <c r="J50" s="106" t="s">
        <v>857</v>
      </c>
      <c r="K50" s="2756">
        <f t="shared" si="2"/>
        <v>17.584</v>
      </c>
      <c r="M50" s="618"/>
      <c r="N50" s="618"/>
      <c r="O50" s="618"/>
    </row>
    <row r="51" spans="1:15" ht="26.25" thickBot="1">
      <c r="A51" s="2897"/>
      <c r="B51" s="2897"/>
      <c r="C51" s="592" t="s">
        <v>1280</v>
      </c>
      <c r="D51" s="605">
        <v>0.96</v>
      </c>
      <c r="E51" s="593">
        <f t="shared" si="0"/>
        <v>0.72</v>
      </c>
      <c r="F51" s="605" t="s">
        <v>1281</v>
      </c>
      <c r="G51" s="2757" t="s">
        <v>1282</v>
      </c>
      <c r="H51" s="605">
        <v>6.33</v>
      </c>
      <c r="I51" s="595">
        <f t="shared" si="1"/>
        <v>0.67199999999999993</v>
      </c>
      <c r="J51" s="8" t="s">
        <v>865</v>
      </c>
      <c r="K51" s="2756">
        <f t="shared" si="2"/>
        <v>0.67199999999999993</v>
      </c>
      <c r="M51" s="618"/>
      <c r="N51" s="618"/>
      <c r="O51" s="618"/>
    </row>
    <row r="52" spans="1:15" ht="13.5" thickBot="1">
      <c r="A52" s="2897"/>
      <c r="B52" s="2897"/>
      <c r="C52" s="592" t="s">
        <v>1214</v>
      </c>
      <c r="D52" s="605">
        <v>3.93</v>
      </c>
      <c r="E52" s="593">
        <f t="shared" si="0"/>
        <v>2.9475000000000002</v>
      </c>
      <c r="F52" s="605" t="s">
        <v>1281</v>
      </c>
      <c r="G52" s="2757" t="s">
        <v>1170</v>
      </c>
      <c r="H52" s="605">
        <v>6.33</v>
      </c>
      <c r="I52" s="595">
        <f t="shared" si="1"/>
        <v>2.7509999999999999</v>
      </c>
      <c r="J52" s="8" t="s">
        <v>865</v>
      </c>
      <c r="K52" s="2756">
        <f t="shared" si="2"/>
        <v>2.7509999999999999</v>
      </c>
      <c r="M52" s="618"/>
      <c r="N52" s="618"/>
      <c r="O52" s="618"/>
    </row>
    <row r="53" spans="1:15">
      <c r="A53" s="2897"/>
      <c r="B53" s="2897"/>
      <c r="C53" s="599" t="s">
        <v>1216</v>
      </c>
      <c r="D53" s="600">
        <f>SUM(D42:D52)</f>
        <v>186.19387059500002</v>
      </c>
      <c r="E53" s="600">
        <f>SUM(E42:E52)</f>
        <v>139.64540294624999</v>
      </c>
      <c r="F53" s="600"/>
      <c r="G53" s="600"/>
      <c r="H53" s="600"/>
      <c r="I53" s="600">
        <f>SUM(I42:I52)</f>
        <v>130.33570941649998</v>
      </c>
      <c r="J53" s="626"/>
      <c r="K53" s="2756">
        <f t="shared" si="2"/>
        <v>130.33570941650001</v>
      </c>
    </row>
    <row r="54" spans="1:15">
      <c r="A54" s="623" t="s">
        <v>1217</v>
      </c>
      <c r="B54" s="623"/>
      <c r="C54" s="623"/>
      <c r="D54" s="624">
        <f>D53+D41+D33+D20+D13</f>
        <v>606.4333992322197</v>
      </c>
      <c r="E54" s="624">
        <f>E53+E41+E33+E20+E13</f>
        <v>454.82504942416472</v>
      </c>
      <c r="F54" s="624"/>
      <c r="G54" s="624"/>
      <c r="H54" s="624"/>
      <c r="I54" s="624">
        <f>I53+I41+I33+I20+I13</f>
        <v>424.50337946255377</v>
      </c>
      <c r="J54" s="627"/>
      <c r="K54" s="2756">
        <f t="shared" si="2"/>
        <v>424.50337946255377</v>
      </c>
    </row>
    <row r="55" spans="1:15">
      <c r="I55" s="607"/>
    </row>
    <row r="56" spans="1:15">
      <c r="E56" s="596"/>
    </row>
  </sheetData>
  <autoFilter ref="A6:S54" xr:uid="{00000000-0009-0000-0000-000019000000}"/>
  <mergeCells count="28">
    <mergeCell ref="A42:A53"/>
    <mergeCell ref="B42:B53"/>
    <mergeCell ref="I5:I6"/>
    <mergeCell ref="L24:L25"/>
    <mergeCell ref="M24:M25"/>
    <mergeCell ref="H5:H6"/>
    <mergeCell ref="L5:L6"/>
    <mergeCell ref="M5:M6"/>
    <mergeCell ref="K5:K6"/>
    <mergeCell ref="N24:P24"/>
    <mergeCell ref="Q24:Q25"/>
    <mergeCell ref="A34:A41"/>
    <mergeCell ref="B34:B41"/>
    <mergeCell ref="A7:A13"/>
    <mergeCell ref="B7:B13"/>
    <mergeCell ref="A14:A20"/>
    <mergeCell ref="B14:B20"/>
    <mergeCell ref="A21:A33"/>
    <mergeCell ref="B21:B33"/>
    <mergeCell ref="N5:N6"/>
    <mergeCell ref="O5:Q5"/>
    <mergeCell ref="R5:R6"/>
    <mergeCell ref="A5:A6"/>
    <mergeCell ref="B5:B6"/>
    <mergeCell ref="C5:C6"/>
    <mergeCell ref="D5:D6"/>
    <mergeCell ref="F5:F6"/>
    <mergeCell ref="G5:G6"/>
  </mergeCells>
  <pageMargins left="0.7" right="0.7" top="0.75" bottom="0.75" header="0.3" footer="0.3"/>
  <pageSetup paperSize="9"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sheetPr>
  <dimension ref="A1"/>
  <sheetViews>
    <sheetView workbookViewId="0"/>
  </sheetViews>
  <sheetFormatPr defaultRowHeight="12.7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sheetPr>
  <dimension ref="A1:L84"/>
  <sheetViews>
    <sheetView zoomScale="70" zoomScaleNormal="70" workbookViewId="0">
      <pane xSplit="2" ySplit="1" topLeftCell="C50" activePane="bottomRight" state="frozen"/>
      <selection pane="bottomRight" activeCell="D63" sqref="D63"/>
      <selection pane="bottomLeft" activeCell="K14" sqref="K14"/>
      <selection pane="topRight" activeCell="K14" sqref="K14"/>
    </sheetView>
  </sheetViews>
  <sheetFormatPr defaultColWidth="9.140625" defaultRowHeight="18.75"/>
  <cols>
    <col min="1" max="1" width="9.28515625" style="1215" customWidth="1"/>
    <col min="2" max="2" width="29.7109375" style="1215" customWidth="1"/>
    <col min="3" max="3" width="63.140625" style="1215" customWidth="1"/>
    <col min="4" max="4" width="16.140625" style="1279" customWidth="1"/>
    <col min="5" max="5" width="18.5703125" style="1215" customWidth="1"/>
    <col min="6" max="6" width="22" style="1215" customWidth="1"/>
    <col min="7" max="7" width="23.42578125" style="1215" customWidth="1"/>
    <col min="8" max="8" width="28.28515625" style="1215" bestFit="1" customWidth="1"/>
    <col min="9" max="9" width="20" style="1215" customWidth="1"/>
    <col min="10" max="10" width="23" style="1215" customWidth="1"/>
    <col min="11" max="11" width="25.28515625" style="1215" bestFit="1" customWidth="1"/>
    <col min="12" max="12" width="24.7109375" style="1215" bestFit="1" customWidth="1"/>
    <col min="13" max="16384" width="9.140625" style="1215"/>
  </cols>
  <sheetData>
    <row r="1" spans="1:10" s="1206" customFormat="1" ht="62.25" customHeight="1">
      <c r="A1" s="1203" t="s">
        <v>1155</v>
      </c>
      <c r="B1" s="1203" t="s">
        <v>1156</v>
      </c>
      <c r="C1" s="1203" t="s">
        <v>1157</v>
      </c>
      <c r="D1" s="1204" t="s">
        <v>1283</v>
      </c>
      <c r="E1" s="1204" t="s">
        <v>1284</v>
      </c>
      <c r="F1" s="1204" t="s">
        <v>1285</v>
      </c>
      <c r="G1" s="1203"/>
      <c r="H1" s="1203" t="s">
        <v>1286</v>
      </c>
      <c r="I1" s="1203" t="s">
        <v>1287</v>
      </c>
      <c r="J1" s="1203" t="s">
        <v>1288</v>
      </c>
    </row>
    <row r="2" spans="1:10">
      <c r="A2" s="2901">
        <v>1</v>
      </c>
      <c r="B2" s="2901" t="s">
        <v>1168</v>
      </c>
      <c r="C2" s="1207" t="s">
        <v>1289</v>
      </c>
      <c r="D2" s="1208">
        <v>11.55</v>
      </c>
      <c r="E2" s="1251">
        <f>D2*0.8</f>
        <v>9.24</v>
      </c>
      <c r="F2" s="1210">
        <f>D2-E2</f>
        <v>2.3100000000000005</v>
      </c>
      <c r="G2" s="1211" t="s">
        <v>1290</v>
      </c>
      <c r="H2" s="1212">
        <v>3.3399999999999999E-2</v>
      </c>
      <c r="I2" s="1311">
        <f>E2*H2</f>
        <v>0.308616</v>
      </c>
      <c r="J2" s="1311">
        <f>F2*H2</f>
        <v>7.7154000000000014E-2</v>
      </c>
    </row>
    <row r="3" spans="1:10">
      <c r="A3" s="2901"/>
      <c r="B3" s="2901"/>
      <c r="C3" s="1207" t="s">
        <v>1291</v>
      </c>
      <c r="D3" s="1208">
        <v>10.73</v>
      </c>
      <c r="E3" s="1251">
        <f t="shared" ref="E3:E63" si="0">D3*0.8</f>
        <v>8.5840000000000014</v>
      </c>
      <c r="F3" s="1210">
        <f t="shared" ref="F3:F62" si="1">D3-E3</f>
        <v>2.145999999999999</v>
      </c>
      <c r="G3" s="1211" t="s">
        <v>1290</v>
      </c>
      <c r="H3" s="1212">
        <v>3.3399999999999999E-2</v>
      </c>
      <c r="I3" s="1311">
        <f t="shared" ref="I3:I62" si="2">E3*H3</f>
        <v>0.28670560000000006</v>
      </c>
      <c r="J3" s="1311">
        <f t="shared" ref="J3:J62" si="3">F3*H3</f>
        <v>7.167639999999996E-2</v>
      </c>
    </row>
    <row r="4" spans="1:10" ht="37.5">
      <c r="A4" s="2901"/>
      <c r="B4" s="2901"/>
      <c r="C4" s="1207" t="s">
        <v>1292</v>
      </c>
      <c r="D4" s="1208">
        <v>8.43</v>
      </c>
      <c r="E4" s="1251">
        <f t="shared" si="0"/>
        <v>6.7439999999999998</v>
      </c>
      <c r="F4" s="1208">
        <f t="shared" si="1"/>
        <v>1.6859999999999999</v>
      </c>
      <c r="G4" s="1218" t="s">
        <v>1293</v>
      </c>
      <c r="H4" s="1219">
        <v>4.6699999999999998E-2</v>
      </c>
      <c r="I4" s="1313">
        <f t="shared" si="2"/>
        <v>0.31494479999999997</v>
      </c>
      <c r="J4" s="1313">
        <f t="shared" si="3"/>
        <v>7.8736199999999992E-2</v>
      </c>
    </row>
    <row r="5" spans="1:10">
      <c r="A5" s="2901"/>
      <c r="B5" s="2901"/>
      <c r="C5" s="1207" t="s">
        <v>1294</v>
      </c>
      <c r="D5" s="1208">
        <v>0.98</v>
      </c>
      <c r="E5" s="1251">
        <f t="shared" si="0"/>
        <v>0.78400000000000003</v>
      </c>
      <c r="F5" s="1210">
        <f t="shared" si="1"/>
        <v>0.19599999999999995</v>
      </c>
      <c r="G5" s="1211" t="s">
        <v>1290</v>
      </c>
      <c r="H5" s="1212">
        <v>3.3399999999999999E-2</v>
      </c>
      <c r="I5" s="1311">
        <f t="shared" si="2"/>
        <v>2.61856E-2</v>
      </c>
      <c r="J5" s="1311">
        <f t="shared" si="3"/>
        <v>6.5463999999999982E-3</v>
      </c>
    </row>
    <row r="6" spans="1:10" ht="37.5">
      <c r="A6" s="2901"/>
      <c r="B6" s="2901"/>
      <c r="C6" s="1207" t="s">
        <v>1295</v>
      </c>
      <c r="D6" s="1208">
        <v>2.09</v>
      </c>
      <c r="E6" s="1251">
        <f t="shared" si="0"/>
        <v>1.6719999999999999</v>
      </c>
      <c r="F6" s="1266">
        <f t="shared" si="1"/>
        <v>0.41799999999999993</v>
      </c>
      <c r="G6" s="1267" t="s">
        <v>1296</v>
      </c>
      <c r="H6" s="1268">
        <v>6.3299999999999995E-2</v>
      </c>
      <c r="I6" s="1396">
        <f t="shared" si="2"/>
        <v>0.10583759999999999</v>
      </c>
      <c r="J6" s="1396">
        <f t="shared" si="3"/>
        <v>2.6459399999999994E-2</v>
      </c>
    </row>
    <row r="7" spans="1:10">
      <c r="A7" s="2901"/>
      <c r="B7" s="2901"/>
      <c r="C7" s="1207" t="s">
        <v>1297</v>
      </c>
      <c r="D7" s="1208">
        <v>1.1399999999999999</v>
      </c>
      <c r="E7" s="1251">
        <f t="shared" si="0"/>
        <v>0.91199999999999992</v>
      </c>
      <c r="F7" s="1210">
        <f t="shared" si="1"/>
        <v>0.22799999999999998</v>
      </c>
      <c r="G7" s="1211" t="s">
        <v>1290</v>
      </c>
      <c r="H7" s="1212">
        <v>3.3399999999999999E-2</v>
      </c>
      <c r="I7" s="1311">
        <f t="shared" si="2"/>
        <v>3.0460799999999996E-2</v>
      </c>
      <c r="J7" s="1311">
        <f t="shared" si="3"/>
        <v>7.6151999999999991E-3</v>
      </c>
    </row>
    <row r="8" spans="1:10">
      <c r="A8" s="2901"/>
      <c r="B8" s="2901"/>
      <c r="C8" s="1207" t="s">
        <v>1298</v>
      </c>
      <c r="D8" s="1208">
        <v>10</v>
      </c>
      <c r="E8" s="1251">
        <f t="shared" si="0"/>
        <v>8</v>
      </c>
      <c r="F8" s="1208">
        <f t="shared" si="1"/>
        <v>2</v>
      </c>
      <c r="G8" s="1218" t="s">
        <v>1299</v>
      </c>
      <c r="H8" s="1219">
        <v>4.6699999999999998E-2</v>
      </c>
      <c r="I8" s="1313">
        <f t="shared" si="2"/>
        <v>0.37359999999999999</v>
      </c>
      <c r="J8" s="1313">
        <f t="shared" si="3"/>
        <v>9.3399999999999997E-2</v>
      </c>
    </row>
    <row r="9" spans="1:10" ht="37.5">
      <c r="A9" s="2901"/>
      <c r="B9" s="2901"/>
      <c r="C9" s="1207" t="s">
        <v>1300</v>
      </c>
      <c r="D9" s="1208">
        <v>4.34</v>
      </c>
      <c r="E9" s="1251">
        <f t="shared" si="0"/>
        <v>3.472</v>
      </c>
      <c r="F9" s="1208">
        <f t="shared" si="1"/>
        <v>0.86799999999999988</v>
      </c>
      <c r="G9" s="1218" t="s">
        <v>1299</v>
      </c>
      <c r="H9" s="1219">
        <v>4.6699999999999998E-2</v>
      </c>
      <c r="I9" s="1313">
        <f t="shared" si="2"/>
        <v>0.16214239999999999</v>
      </c>
      <c r="J9" s="1313">
        <f t="shared" si="3"/>
        <v>4.0535599999999991E-2</v>
      </c>
    </row>
    <row r="10" spans="1:10">
      <c r="A10" s="2901"/>
      <c r="B10" s="2901"/>
      <c r="C10" s="1207" t="s">
        <v>1301</v>
      </c>
      <c r="D10" s="1208">
        <v>0.15</v>
      </c>
      <c r="E10" s="1251">
        <f t="shared" si="0"/>
        <v>0.12</v>
      </c>
      <c r="F10" s="1208">
        <f t="shared" si="1"/>
        <v>0.03</v>
      </c>
      <c r="G10" s="1218" t="s">
        <v>1299</v>
      </c>
      <c r="H10" s="1219">
        <v>4.6699999999999998E-2</v>
      </c>
      <c r="I10" s="1313">
        <f t="shared" si="2"/>
        <v>5.6039999999999996E-3</v>
      </c>
      <c r="J10" s="1313">
        <f t="shared" si="3"/>
        <v>1.4009999999999999E-3</v>
      </c>
    </row>
    <row r="11" spans="1:10" s="1225" customFormat="1">
      <c r="A11" s="2900" t="s">
        <v>1175</v>
      </c>
      <c r="B11" s="2900"/>
      <c r="C11" s="2900"/>
      <c r="D11" s="1222">
        <f>SUM(D2:D10)</f>
        <v>49.410000000000004</v>
      </c>
      <c r="E11" s="1228">
        <f t="shared" si="0"/>
        <v>39.528000000000006</v>
      </c>
      <c r="F11" s="1231">
        <f t="shared" si="1"/>
        <v>9.8819999999999979</v>
      </c>
      <c r="I11" s="1215">
        <f t="shared" si="2"/>
        <v>0</v>
      </c>
      <c r="J11" s="1215">
        <f t="shared" si="3"/>
        <v>0</v>
      </c>
    </row>
    <row r="12" spans="1:10" s="1225" customFormat="1" ht="37.5">
      <c r="A12" s="2901">
        <v>2</v>
      </c>
      <c r="B12" s="2901" t="s">
        <v>1176</v>
      </c>
      <c r="C12" s="1207" t="s">
        <v>1302</v>
      </c>
      <c r="D12" s="1208">
        <v>5.91</v>
      </c>
      <c r="E12" s="1251">
        <f t="shared" si="0"/>
        <v>4.7280000000000006</v>
      </c>
      <c r="F12" s="1208">
        <f t="shared" si="1"/>
        <v>1.1819999999999995</v>
      </c>
      <c r="G12" s="1226" t="s">
        <v>1303</v>
      </c>
      <c r="H12" s="1219">
        <v>4.6699999999999998E-2</v>
      </c>
      <c r="I12" s="1313">
        <f t="shared" si="2"/>
        <v>0.22079760000000001</v>
      </c>
      <c r="J12" s="1313">
        <f t="shared" si="3"/>
        <v>5.5199399999999975E-2</v>
      </c>
    </row>
    <row r="13" spans="1:10" s="1225" customFormat="1">
      <c r="A13" s="2901"/>
      <c r="B13" s="2901"/>
      <c r="C13" s="1207" t="s">
        <v>1304</v>
      </c>
      <c r="D13" s="1208">
        <v>43.35</v>
      </c>
      <c r="E13" s="1251">
        <f t="shared" si="0"/>
        <v>34.68</v>
      </c>
      <c r="F13" s="1208">
        <f t="shared" si="1"/>
        <v>8.6700000000000017</v>
      </c>
      <c r="G13" s="1226" t="s">
        <v>1305</v>
      </c>
      <c r="H13" s="1219">
        <v>4.6699999999999998E-2</v>
      </c>
      <c r="I13" s="1313">
        <f t="shared" si="2"/>
        <v>1.619556</v>
      </c>
      <c r="J13" s="1313">
        <f t="shared" si="3"/>
        <v>0.40488900000000005</v>
      </c>
    </row>
    <row r="14" spans="1:10" s="1225" customFormat="1">
      <c r="A14" s="2901"/>
      <c r="B14" s="2901"/>
      <c r="C14" s="1207" t="s">
        <v>1306</v>
      </c>
      <c r="D14" s="1208">
        <v>2.83</v>
      </c>
      <c r="E14" s="1251">
        <f t="shared" si="0"/>
        <v>2.2640000000000002</v>
      </c>
      <c r="F14" s="1208">
        <f t="shared" si="1"/>
        <v>0.56599999999999984</v>
      </c>
      <c r="G14" s="1226" t="s">
        <v>1303</v>
      </c>
      <c r="H14" s="1219">
        <v>4.6699999999999998E-2</v>
      </c>
      <c r="I14" s="1313">
        <f t="shared" si="2"/>
        <v>0.10572880000000001</v>
      </c>
      <c r="J14" s="1313">
        <f t="shared" si="3"/>
        <v>2.6432199999999993E-2</v>
      </c>
    </row>
    <row r="15" spans="1:10" s="1225" customFormat="1" ht="37.5">
      <c r="A15" s="2901"/>
      <c r="B15" s="2901"/>
      <c r="C15" s="1207" t="s">
        <v>1307</v>
      </c>
      <c r="D15" s="1208">
        <v>0.56000000000000005</v>
      </c>
      <c r="E15" s="1251">
        <f t="shared" si="0"/>
        <v>0.44800000000000006</v>
      </c>
      <c r="F15" s="1208">
        <f t="shared" si="1"/>
        <v>0.11199999999999999</v>
      </c>
      <c r="G15" s="1227" t="s">
        <v>1303</v>
      </c>
      <c r="H15" s="1219">
        <v>4.6699999999999998E-2</v>
      </c>
      <c r="I15" s="1313">
        <f t="shared" si="2"/>
        <v>2.0921600000000002E-2</v>
      </c>
      <c r="J15" s="1313">
        <f t="shared" si="3"/>
        <v>5.2303999999999996E-3</v>
      </c>
    </row>
    <row r="16" spans="1:10" s="1225" customFormat="1" ht="37.5">
      <c r="A16" s="2901"/>
      <c r="B16" s="2901"/>
      <c r="C16" s="1207" t="s">
        <v>1308</v>
      </c>
      <c r="D16" s="1208">
        <v>3.96</v>
      </c>
      <c r="E16" s="1251">
        <f t="shared" si="0"/>
        <v>3.1680000000000001</v>
      </c>
      <c r="F16" s="1208">
        <f t="shared" si="1"/>
        <v>0.79199999999999982</v>
      </c>
      <c r="G16" s="1226" t="s">
        <v>1303</v>
      </c>
      <c r="H16" s="1219">
        <v>4.6699999999999998E-2</v>
      </c>
      <c r="I16" s="1313">
        <f t="shared" si="2"/>
        <v>0.14794560000000001</v>
      </c>
      <c r="J16" s="1313">
        <f t="shared" si="3"/>
        <v>3.6986399999999989E-2</v>
      </c>
    </row>
    <row r="17" spans="1:10" s="1225" customFormat="1">
      <c r="A17" s="2900" t="s">
        <v>1181</v>
      </c>
      <c r="B17" s="2900"/>
      <c r="C17" s="2900"/>
      <c r="D17" s="1222">
        <f>SUM(D12:D16)</f>
        <v>56.610000000000007</v>
      </c>
      <c r="E17" s="1228">
        <f t="shared" si="0"/>
        <v>45.288000000000011</v>
      </c>
      <c r="F17" s="1231">
        <f t="shared" si="1"/>
        <v>11.321999999999996</v>
      </c>
      <c r="I17" s="1215">
        <f t="shared" si="2"/>
        <v>0</v>
      </c>
      <c r="J17" s="1215">
        <f t="shared" si="3"/>
        <v>0</v>
      </c>
    </row>
    <row r="18" spans="1:10" s="1225" customFormat="1" ht="38.25" customHeight="1">
      <c r="A18" s="2901">
        <v>3</v>
      </c>
      <c r="B18" s="2901" t="s">
        <v>1182</v>
      </c>
      <c r="C18" s="1207" t="s">
        <v>1309</v>
      </c>
      <c r="D18" s="1208">
        <v>10.18</v>
      </c>
      <c r="E18" s="1251">
        <f t="shared" si="0"/>
        <v>8.1440000000000001</v>
      </c>
      <c r="F18" s="1208">
        <f t="shared" si="1"/>
        <v>2.0359999999999996</v>
      </c>
      <c r="G18" s="1227" t="s">
        <v>1310</v>
      </c>
      <c r="H18" s="1219">
        <v>4.6699999999999998E-2</v>
      </c>
      <c r="I18" s="1313">
        <f t="shared" si="2"/>
        <v>0.38032480000000002</v>
      </c>
      <c r="J18" s="1313">
        <f t="shared" si="3"/>
        <v>9.5081199999999977E-2</v>
      </c>
    </row>
    <row r="19" spans="1:10" s="1225" customFormat="1">
      <c r="A19" s="2901"/>
      <c r="B19" s="2901"/>
      <c r="C19" s="1207" t="s">
        <v>1311</v>
      </c>
      <c r="D19" s="1208">
        <v>0</v>
      </c>
      <c r="E19" s="1251">
        <f t="shared" si="0"/>
        <v>0</v>
      </c>
      <c r="F19" s="1208">
        <f t="shared" si="1"/>
        <v>0</v>
      </c>
      <c r="G19" s="1227" t="s">
        <v>1312</v>
      </c>
      <c r="H19" s="1219">
        <v>4.6699999999999998E-2</v>
      </c>
      <c r="I19" s="1313">
        <f t="shared" si="2"/>
        <v>0</v>
      </c>
      <c r="J19" s="1313">
        <f t="shared" si="3"/>
        <v>0</v>
      </c>
    </row>
    <row r="20" spans="1:10" s="1225" customFormat="1">
      <c r="A20" s="2901"/>
      <c r="B20" s="2901"/>
      <c r="C20" s="1207" t="s">
        <v>1313</v>
      </c>
      <c r="D20" s="1208">
        <v>15.07</v>
      </c>
      <c r="E20" s="1251">
        <f t="shared" si="0"/>
        <v>12.056000000000001</v>
      </c>
      <c r="F20" s="1208">
        <f t="shared" si="1"/>
        <v>3.0139999999999993</v>
      </c>
      <c r="G20" s="1227" t="s">
        <v>1312</v>
      </c>
      <c r="H20" s="1219">
        <v>4.6699999999999998E-2</v>
      </c>
      <c r="I20" s="1313">
        <f t="shared" si="2"/>
        <v>0.56301520000000005</v>
      </c>
      <c r="J20" s="1313">
        <f t="shared" si="3"/>
        <v>0.14075379999999996</v>
      </c>
    </row>
    <row r="21" spans="1:10" s="1225" customFormat="1" ht="37.5">
      <c r="A21" s="2901"/>
      <c r="B21" s="2901"/>
      <c r="C21" s="1230" t="s">
        <v>1314</v>
      </c>
      <c r="D21" s="1208">
        <v>3.11</v>
      </c>
      <c r="E21" s="1251">
        <f t="shared" si="0"/>
        <v>2.488</v>
      </c>
      <c r="F21" s="1208">
        <f t="shared" si="1"/>
        <v>0.62199999999999989</v>
      </c>
      <c r="G21" s="1227" t="s">
        <v>1315</v>
      </c>
      <c r="H21" s="1219">
        <v>4.6699999999999998E-2</v>
      </c>
      <c r="I21" s="1313">
        <f t="shared" si="2"/>
        <v>0.11618959999999999</v>
      </c>
      <c r="J21" s="1313">
        <f t="shared" si="3"/>
        <v>2.9047399999999994E-2</v>
      </c>
    </row>
    <row r="22" spans="1:10" s="1225" customFormat="1">
      <c r="A22" s="2901"/>
      <c r="B22" s="2901"/>
      <c r="C22" s="1230" t="s">
        <v>1187</v>
      </c>
      <c r="D22" s="1208">
        <v>33.380000000000003</v>
      </c>
      <c r="E22" s="1251">
        <f t="shared" si="0"/>
        <v>26.704000000000004</v>
      </c>
      <c r="F22" s="1208">
        <f t="shared" si="1"/>
        <v>6.6759999999999984</v>
      </c>
      <c r="G22" s="1227" t="s">
        <v>1316</v>
      </c>
      <c r="H22" s="1219">
        <v>4.6699999999999998E-2</v>
      </c>
      <c r="I22" s="1313">
        <f t="shared" si="2"/>
        <v>1.2470768000000001</v>
      </c>
      <c r="J22" s="1313">
        <f t="shared" si="3"/>
        <v>0.31176919999999991</v>
      </c>
    </row>
    <row r="23" spans="1:10" s="1225" customFormat="1">
      <c r="A23" s="2901"/>
      <c r="B23" s="2901"/>
      <c r="C23" s="1230" t="s">
        <v>1317</v>
      </c>
      <c r="D23" s="1208">
        <v>7.52</v>
      </c>
      <c r="E23" s="1251">
        <f t="shared" si="0"/>
        <v>6.016</v>
      </c>
      <c r="F23" s="1208">
        <f t="shared" si="1"/>
        <v>1.5039999999999996</v>
      </c>
      <c r="G23" s="1227" t="s">
        <v>1316</v>
      </c>
      <c r="H23" s="1219">
        <v>4.6699999999999998E-2</v>
      </c>
      <c r="I23" s="1313">
        <f t="shared" si="2"/>
        <v>0.28094720000000001</v>
      </c>
      <c r="J23" s="1313">
        <f t="shared" si="3"/>
        <v>7.0236799999999974E-2</v>
      </c>
    </row>
    <row r="24" spans="1:10" s="1225" customFormat="1">
      <c r="A24" s="2901"/>
      <c r="B24" s="2901"/>
      <c r="C24" s="1230" t="s">
        <v>1318</v>
      </c>
      <c r="D24" s="1208">
        <v>1.86</v>
      </c>
      <c r="E24" s="1251">
        <f t="shared" si="0"/>
        <v>1.4880000000000002</v>
      </c>
      <c r="F24" s="1208">
        <f t="shared" si="1"/>
        <v>0.37199999999999989</v>
      </c>
      <c r="G24" s="1227" t="s">
        <v>1316</v>
      </c>
      <c r="H24" s="1219">
        <v>4.6699999999999998E-2</v>
      </c>
      <c r="I24" s="1313">
        <f t="shared" si="2"/>
        <v>6.9489600000000012E-2</v>
      </c>
      <c r="J24" s="1313">
        <f t="shared" si="3"/>
        <v>1.7372399999999993E-2</v>
      </c>
    </row>
    <row r="25" spans="1:10" s="1225" customFormat="1">
      <c r="A25" s="2901"/>
      <c r="B25" s="2901"/>
      <c r="C25" s="1230" t="s">
        <v>1319</v>
      </c>
      <c r="D25" s="1208">
        <v>25.47</v>
      </c>
      <c r="E25" s="1251">
        <f t="shared" si="0"/>
        <v>20.376000000000001</v>
      </c>
      <c r="F25" s="1208">
        <f t="shared" si="1"/>
        <v>5.0939999999999976</v>
      </c>
      <c r="G25" s="1227" t="s">
        <v>1316</v>
      </c>
      <c r="H25" s="1219">
        <v>4.6699999999999998E-2</v>
      </c>
      <c r="I25" s="1313">
        <f t="shared" si="2"/>
        <v>0.95155920000000005</v>
      </c>
      <c r="J25" s="1313">
        <f t="shared" si="3"/>
        <v>0.23788979999999987</v>
      </c>
    </row>
    <row r="26" spans="1:10" s="1225" customFormat="1">
      <c r="A26" s="2901"/>
      <c r="B26" s="2901"/>
      <c r="C26" s="1207" t="s">
        <v>1320</v>
      </c>
      <c r="D26" s="1208">
        <v>5.01</v>
      </c>
      <c r="E26" s="1251">
        <f t="shared" si="0"/>
        <v>4.008</v>
      </c>
      <c r="F26" s="1208">
        <f t="shared" si="1"/>
        <v>1.0019999999999998</v>
      </c>
      <c r="G26" s="1227" t="s">
        <v>1316</v>
      </c>
      <c r="H26" s="1219">
        <v>4.6699999999999998E-2</v>
      </c>
      <c r="I26" s="1313">
        <f t="shared" si="2"/>
        <v>0.1871736</v>
      </c>
      <c r="J26" s="1313">
        <f t="shared" si="3"/>
        <v>4.6793399999999985E-2</v>
      </c>
    </row>
    <row r="27" spans="1:10" s="1225" customFormat="1">
      <c r="A27" s="2901"/>
      <c r="B27" s="2901"/>
      <c r="C27" s="1207" t="s">
        <v>1321</v>
      </c>
      <c r="D27" s="1208">
        <v>0.72</v>
      </c>
      <c r="E27" s="1251">
        <f t="shared" si="0"/>
        <v>0.57599999999999996</v>
      </c>
      <c r="F27" s="1208">
        <f t="shared" si="1"/>
        <v>0.14400000000000002</v>
      </c>
      <c r="G27" s="1227" t="s">
        <v>1316</v>
      </c>
      <c r="H27" s="1219">
        <v>4.6699999999999998E-2</v>
      </c>
      <c r="I27" s="1313">
        <f t="shared" si="2"/>
        <v>2.6899199999999998E-2</v>
      </c>
      <c r="J27" s="1313">
        <f t="shared" si="3"/>
        <v>6.7248000000000004E-3</v>
      </c>
    </row>
    <row r="28" spans="1:10" s="1225" customFormat="1" ht="21.75" customHeight="1">
      <c r="A28" s="2901"/>
      <c r="B28" s="2901"/>
      <c r="C28" s="1207" t="s">
        <v>1322</v>
      </c>
      <c r="D28" s="1208">
        <v>1.45</v>
      </c>
      <c r="E28" s="1251">
        <f t="shared" si="0"/>
        <v>1.1599999999999999</v>
      </c>
      <c r="F28" s="1208">
        <f t="shared" si="1"/>
        <v>0.29000000000000004</v>
      </c>
      <c r="G28" s="1227" t="s">
        <v>1316</v>
      </c>
      <c r="H28" s="1219">
        <v>4.6699999999999998E-2</v>
      </c>
      <c r="I28" s="1313">
        <f t="shared" si="2"/>
        <v>5.4171999999999998E-2</v>
      </c>
      <c r="J28" s="1313">
        <f t="shared" si="3"/>
        <v>1.3543000000000001E-2</v>
      </c>
    </row>
    <row r="29" spans="1:10" s="1225" customFormat="1">
      <c r="A29" s="2901"/>
      <c r="B29" s="2901"/>
      <c r="C29" s="1230" t="s">
        <v>1323</v>
      </c>
      <c r="D29" s="1208">
        <v>0</v>
      </c>
      <c r="E29" s="1251">
        <f t="shared" si="0"/>
        <v>0</v>
      </c>
      <c r="F29" s="1208">
        <f t="shared" si="1"/>
        <v>0</v>
      </c>
      <c r="G29" s="1227" t="s">
        <v>1316</v>
      </c>
      <c r="H29" s="1219">
        <v>4.6699999999999998E-2</v>
      </c>
      <c r="I29" s="1313">
        <f t="shared" si="2"/>
        <v>0</v>
      </c>
      <c r="J29" s="1313">
        <f t="shared" si="3"/>
        <v>0</v>
      </c>
    </row>
    <row r="30" spans="1:10" s="1225" customFormat="1">
      <c r="A30" s="2901"/>
      <c r="B30" s="2901"/>
      <c r="C30" s="1207" t="s">
        <v>1324</v>
      </c>
      <c r="D30" s="1208">
        <v>14.29</v>
      </c>
      <c r="E30" s="1251">
        <f t="shared" si="0"/>
        <v>11.432</v>
      </c>
      <c r="F30" s="1208">
        <f t="shared" si="1"/>
        <v>2.8579999999999988</v>
      </c>
      <c r="G30" s="1227" t="s">
        <v>1316</v>
      </c>
      <c r="H30" s="1219">
        <v>4.6699999999999998E-2</v>
      </c>
      <c r="I30" s="1313">
        <f t="shared" si="2"/>
        <v>0.53387439999999997</v>
      </c>
      <c r="J30" s="1313">
        <f t="shared" si="3"/>
        <v>0.13346859999999994</v>
      </c>
    </row>
    <row r="31" spans="1:10" s="1225" customFormat="1">
      <c r="A31" s="2900" t="s">
        <v>1194</v>
      </c>
      <c r="B31" s="2900"/>
      <c r="C31" s="2900"/>
      <c r="D31" s="1222">
        <f>SUM(D18:D30)</f>
        <v>118.06</v>
      </c>
      <c r="E31" s="1228">
        <f t="shared" si="0"/>
        <v>94.448000000000008</v>
      </c>
      <c r="F31" s="1231">
        <f t="shared" si="1"/>
        <v>23.611999999999995</v>
      </c>
      <c r="I31" s="1215">
        <f t="shared" si="2"/>
        <v>0</v>
      </c>
      <c r="J31" s="1215">
        <f t="shared" si="3"/>
        <v>0</v>
      </c>
    </row>
    <row r="32" spans="1:10" ht="18.75" customHeight="1">
      <c r="A32" s="2901">
        <v>4</v>
      </c>
      <c r="B32" s="2901" t="s">
        <v>1325</v>
      </c>
      <c r="C32" s="1230" t="s">
        <v>1326</v>
      </c>
      <c r="D32" s="1208">
        <v>2.6</v>
      </c>
      <c r="E32" s="1251">
        <f t="shared" si="0"/>
        <v>2.08</v>
      </c>
      <c r="F32" s="1208">
        <f t="shared" si="1"/>
        <v>0.52</v>
      </c>
      <c r="G32" s="1227" t="s">
        <v>1316</v>
      </c>
      <c r="H32" s="1219">
        <v>4.6699999999999998E-2</v>
      </c>
      <c r="I32" s="1313">
        <f t="shared" si="2"/>
        <v>9.7136E-2</v>
      </c>
      <c r="J32" s="1313">
        <f t="shared" si="3"/>
        <v>2.4284E-2</v>
      </c>
    </row>
    <row r="33" spans="1:10">
      <c r="A33" s="2901"/>
      <c r="B33" s="2901"/>
      <c r="C33" s="1230" t="s">
        <v>1327</v>
      </c>
      <c r="D33" s="1208">
        <v>24.57</v>
      </c>
      <c r="E33" s="1251">
        <f t="shared" si="0"/>
        <v>19.656000000000002</v>
      </c>
      <c r="F33" s="1208">
        <f t="shared" si="1"/>
        <v>4.9139999999999979</v>
      </c>
      <c r="G33" s="1227" t="s">
        <v>1316</v>
      </c>
      <c r="H33" s="1219">
        <v>4.6699999999999998E-2</v>
      </c>
      <c r="I33" s="1313">
        <f t="shared" si="2"/>
        <v>0.91793520000000006</v>
      </c>
      <c r="J33" s="1313">
        <f t="shared" si="3"/>
        <v>0.2294837999999999</v>
      </c>
    </row>
    <row r="34" spans="1:10">
      <c r="A34" s="2901"/>
      <c r="B34" s="2901"/>
      <c r="C34" s="1230" t="s">
        <v>1328</v>
      </c>
      <c r="D34" s="1208">
        <v>0</v>
      </c>
      <c r="E34" s="1251">
        <f t="shared" si="0"/>
        <v>0</v>
      </c>
      <c r="F34" s="1208">
        <f t="shared" si="1"/>
        <v>0</v>
      </c>
      <c r="G34" s="1227" t="s">
        <v>1316</v>
      </c>
      <c r="H34" s="1219">
        <v>4.6699999999999998E-2</v>
      </c>
      <c r="I34" s="1313">
        <f t="shared" si="2"/>
        <v>0</v>
      </c>
      <c r="J34" s="1313">
        <f t="shared" si="3"/>
        <v>0</v>
      </c>
    </row>
    <row r="35" spans="1:10">
      <c r="A35" s="2901"/>
      <c r="B35" s="2901"/>
      <c r="C35" s="1230" t="s">
        <v>1329</v>
      </c>
      <c r="D35" s="1208">
        <v>24.12</v>
      </c>
      <c r="E35" s="1251">
        <f t="shared" si="0"/>
        <v>19.296000000000003</v>
      </c>
      <c r="F35" s="1208">
        <f t="shared" si="1"/>
        <v>4.8239999999999981</v>
      </c>
      <c r="G35" s="1227" t="s">
        <v>1316</v>
      </c>
      <c r="H35" s="1219">
        <v>4.6699999999999998E-2</v>
      </c>
      <c r="I35" s="1313">
        <f t="shared" si="2"/>
        <v>0.90112320000000012</v>
      </c>
      <c r="J35" s="1313">
        <f t="shared" si="3"/>
        <v>0.22528079999999989</v>
      </c>
    </row>
    <row r="36" spans="1:10">
      <c r="A36" s="2901"/>
      <c r="B36" s="2901"/>
      <c r="C36" s="1230" t="s">
        <v>1330</v>
      </c>
      <c r="D36" s="1208">
        <v>9.8000000000000007</v>
      </c>
      <c r="E36" s="1251">
        <f t="shared" si="0"/>
        <v>7.8400000000000007</v>
      </c>
      <c r="F36" s="1208">
        <f t="shared" si="1"/>
        <v>1.96</v>
      </c>
      <c r="G36" s="1227" t="s">
        <v>1316</v>
      </c>
      <c r="H36" s="1219">
        <v>4.6699999999999998E-2</v>
      </c>
      <c r="I36" s="1313">
        <f t="shared" si="2"/>
        <v>0.36612800000000001</v>
      </c>
      <c r="J36" s="1313">
        <f t="shared" si="3"/>
        <v>9.1532000000000002E-2</v>
      </c>
    </row>
    <row r="37" spans="1:10">
      <c r="A37" s="2901"/>
      <c r="B37" s="2901"/>
      <c r="C37" s="1230" t="s">
        <v>1331</v>
      </c>
      <c r="D37" s="1208">
        <v>5.08</v>
      </c>
      <c r="E37" s="1251">
        <f t="shared" si="0"/>
        <v>4.0640000000000001</v>
      </c>
      <c r="F37" s="1208">
        <f t="shared" si="1"/>
        <v>1.016</v>
      </c>
      <c r="G37" s="1227" t="s">
        <v>1316</v>
      </c>
      <c r="H37" s="1219">
        <v>4.6699999999999998E-2</v>
      </c>
      <c r="I37" s="1313">
        <f t="shared" si="2"/>
        <v>0.18978880000000001</v>
      </c>
      <c r="J37" s="1313">
        <f t="shared" si="3"/>
        <v>4.7447200000000002E-2</v>
      </c>
    </row>
    <row r="38" spans="1:10" ht="21" customHeight="1">
      <c r="A38" s="2901"/>
      <c r="B38" s="2901"/>
      <c r="C38" s="1230" t="s">
        <v>1332</v>
      </c>
      <c r="D38" s="1208">
        <v>17.37</v>
      </c>
      <c r="E38" s="1251">
        <f t="shared" si="0"/>
        <v>13.896000000000001</v>
      </c>
      <c r="F38" s="1208">
        <f t="shared" si="1"/>
        <v>3.4740000000000002</v>
      </c>
      <c r="G38" s="1227" t="s">
        <v>1316</v>
      </c>
      <c r="H38" s="1219">
        <v>4.6699999999999998E-2</v>
      </c>
      <c r="I38" s="1313">
        <f t="shared" si="2"/>
        <v>0.64894320000000005</v>
      </c>
      <c r="J38" s="1313">
        <f t="shared" si="3"/>
        <v>0.16223580000000001</v>
      </c>
    </row>
    <row r="39" spans="1:10">
      <c r="A39" s="2901"/>
      <c r="B39" s="2901"/>
      <c r="C39" s="1207" t="s">
        <v>1333</v>
      </c>
      <c r="D39" s="1208">
        <v>0</v>
      </c>
      <c r="E39" s="1251">
        <f t="shared" si="0"/>
        <v>0</v>
      </c>
      <c r="F39" s="1208">
        <f t="shared" si="1"/>
        <v>0</v>
      </c>
      <c r="G39" s="1227" t="s">
        <v>1316</v>
      </c>
      <c r="H39" s="1219">
        <v>4.6699999999999998E-2</v>
      </c>
      <c r="I39" s="1313">
        <f t="shared" si="2"/>
        <v>0</v>
      </c>
      <c r="J39" s="1313">
        <f t="shared" si="3"/>
        <v>0</v>
      </c>
    </row>
    <row r="40" spans="1:10">
      <c r="A40" s="2901"/>
      <c r="B40" s="2901"/>
      <c r="C40" s="1207" t="s">
        <v>1334</v>
      </c>
      <c r="D40" s="1208">
        <v>18.600000000000001</v>
      </c>
      <c r="E40" s="1251">
        <f t="shared" si="0"/>
        <v>14.880000000000003</v>
      </c>
      <c r="F40" s="1208">
        <f t="shared" si="1"/>
        <v>3.7199999999999989</v>
      </c>
      <c r="G40" s="1227" t="s">
        <v>1316</v>
      </c>
      <c r="H40" s="1219">
        <v>4.6699999999999998E-2</v>
      </c>
      <c r="I40" s="1313">
        <f t="shared" si="2"/>
        <v>0.69489600000000007</v>
      </c>
      <c r="J40" s="1313">
        <f t="shared" si="3"/>
        <v>0.17372399999999993</v>
      </c>
    </row>
    <row r="41" spans="1:10">
      <c r="A41" s="2900" t="s">
        <v>1335</v>
      </c>
      <c r="B41" s="2900"/>
      <c r="C41" s="2900"/>
      <c r="D41" s="1222">
        <f>SUM(D32:D40)</f>
        <v>102.14000000000001</v>
      </c>
      <c r="E41" s="1228">
        <f t="shared" si="0"/>
        <v>81.712000000000018</v>
      </c>
      <c r="F41" s="1231">
        <f t="shared" si="1"/>
        <v>20.427999999999997</v>
      </c>
      <c r="I41" s="1215">
        <f t="shared" si="2"/>
        <v>0</v>
      </c>
      <c r="J41" s="1215">
        <f t="shared" si="3"/>
        <v>0</v>
      </c>
    </row>
    <row r="42" spans="1:10" ht="37.5">
      <c r="A42" s="2901">
        <v>5</v>
      </c>
      <c r="B42" s="2901" t="s">
        <v>1336</v>
      </c>
      <c r="C42" s="1230" t="s">
        <v>1337</v>
      </c>
      <c r="D42" s="1208">
        <v>1.5</v>
      </c>
      <c r="E42" s="1251">
        <f t="shared" si="0"/>
        <v>1.2000000000000002</v>
      </c>
      <c r="F42" s="1266">
        <f t="shared" si="1"/>
        <v>0.29999999999999982</v>
      </c>
      <c r="G42" s="1267" t="s">
        <v>1338</v>
      </c>
      <c r="H42" s="1268">
        <v>6.3299999999999995E-2</v>
      </c>
      <c r="I42" s="1396">
        <f t="shared" si="2"/>
        <v>7.596E-2</v>
      </c>
      <c r="J42" s="1396">
        <f t="shared" si="3"/>
        <v>1.8989999999999986E-2</v>
      </c>
    </row>
    <row r="43" spans="1:10" ht="56.25">
      <c r="A43" s="2901"/>
      <c r="B43" s="2901"/>
      <c r="C43" s="1230" t="s">
        <v>1339</v>
      </c>
      <c r="D43" s="1208">
        <v>29.68</v>
      </c>
      <c r="E43" s="1251">
        <f t="shared" si="0"/>
        <v>23.744</v>
      </c>
      <c r="F43" s="1210">
        <v>3</v>
      </c>
      <c r="G43" s="1211" t="s">
        <v>1290</v>
      </c>
      <c r="H43" s="1212">
        <v>3.3399999999999999E-2</v>
      </c>
      <c r="I43" s="1311">
        <f t="shared" si="2"/>
        <v>0.79304960000000002</v>
      </c>
      <c r="J43" s="1311">
        <f t="shared" si="3"/>
        <v>0.1002</v>
      </c>
    </row>
    <row r="44" spans="1:10">
      <c r="A44" s="2901"/>
      <c r="B44" s="2901"/>
      <c r="C44" s="1230"/>
      <c r="D44" s="1208"/>
      <c r="E44" s="1251"/>
      <c r="F44" s="1397">
        <v>2.94</v>
      </c>
      <c r="G44" s="1398" t="s">
        <v>1338</v>
      </c>
      <c r="H44" s="1399">
        <v>6.3299999999999995E-2</v>
      </c>
      <c r="I44" s="1400"/>
      <c r="J44" s="1400">
        <f>F44*H44</f>
        <v>0.18610199999999999</v>
      </c>
    </row>
    <row r="45" spans="1:10">
      <c r="A45" s="2901"/>
      <c r="B45" s="2901"/>
      <c r="C45" s="1244" t="s">
        <v>1340</v>
      </c>
      <c r="D45" s="1208">
        <v>5.75</v>
      </c>
      <c r="E45" s="1251">
        <f t="shared" si="0"/>
        <v>4.6000000000000005</v>
      </c>
      <c r="F45" s="1210">
        <v>1</v>
      </c>
      <c r="G45" s="1211" t="s">
        <v>1290</v>
      </c>
      <c r="H45" s="1212">
        <v>3.3399999999999999E-2</v>
      </c>
      <c r="I45" s="1311">
        <f t="shared" si="2"/>
        <v>0.15364000000000003</v>
      </c>
      <c r="J45" s="1311">
        <f t="shared" si="3"/>
        <v>3.3399999999999999E-2</v>
      </c>
    </row>
    <row r="46" spans="1:10">
      <c r="A46" s="2901"/>
      <c r="B46" s="2901"/>
      <c r="C46" s="1244"/>
      <c r="D46" s="1208"/>
      <c r="E46" s="1251"/>
      <c r="F46" s="1397">
        <v>0.15</v>
      </c>
      <c r="G46" s="1398" t="s">
        <v>1338</v>
      </c>
      <c r="H46" s="1399">
        <v>6.3299999999999995E-2</v>
      </c>
      <c r="I46" s="1400"/>
      <c r="J46" s="1400">
        <f>F46*H46</f>
        <v>9.4949999999999982E-3</v>
      </c>
    </row>
    <row r="47" spans="1:10">
      <c r="A47" s="2901"/>
      <c r="B47" s="2901"/>
      <c r="C47" s="1207" t="s">
        <v>1341</v>
      </c>
      <c r="D47" s="1208">
        <v>12</v>
      </c>
      <c r="E47" s="1251">
        <f t="shared" si="0"/>
        <v>9.6000000000000014</v>
      </c>
      <c r="F47" s="1208">
        <f t="shared" si="1"/>
        <v>2.3999999999999986</v>
      </c>
      <c r="G47" s="1262" t="s">
        <v>1342</v>
      </c>
      <c r="H47" s="1263">
        <v>0.3</v>
      </c>
      <c r="I47" s="1215">
        <f t="shared" si="2"/>
        <v>2.8800000000000003</v>
      </c>
      <c r="J47" s="1215">
        <f t="shared" si="3"/>
        <v>0.71999999999999953</v>
      </c>
    </row>
    <row r="48" spans="1:10">
      <c r="A48" s="2901"/>
      <c r="B48" s="2901"/>
      <c r="C48" s="1207" t="s">
        <v>1343</v>
      </c>
      <c r="D48" s="1208">
        <v>0.88</v>
      </c>
      <c r="E48" s="1251">
        <f t="shared" si="0"/>
        <v>0.70400000000000007</v>
      </c>
      <c r="F48" s="1208">
        <f t="shared" si="1"/>
        <v>0.17599999999999993</v>
      </c>
      <c r="G48" s="1253" t="s">
        <v>1344</v>
      </c>
      <c r="H48" s="1254">
        <v>0.15</v>
      </c>
      <c r="I48" s="1215">
        <f t="shared" si="2"/>
        <v>0.10560000000000001</v>
      </c>
      <c r="J48" s="1215">
        <f t="shared" si="3"/>
        <v>2.6399999999999989E-2</v>
      </c>
    </row>
    <row r="49" spans="1:10">
      <c r="A49" s="2901"/>
      <c r="B49" s="2901"/>
      <c r="C49" s="1207" t="s">
        <v>1345</v>
      </c>
      <c r="D49" s="1208">
        <v>16.82</v>
      </c>
      <c r="E49" s="1251">
        <f t="shared" si="0"/>
        <v>13.456000000000001</v>
      </c>
      <c r="F49" s="1208">
        <f t="shared" si="1"/>
        <v>3.363999999999999</v>
      </c>
      <c r="G49" s="1253" t="s">
        <v>1344</v>
      </c>
      <c r="H49" s="1254">
        <v>0.15</v>
      </c>
      <c r="I49" s="1401">
        <f t="shared" si="2"/>
        <v>2.0184000000000002</v>
      </c>
      <c r="J49" s="1401">
        <f t="shared" si="3"/>
        <v>0.50459999999999983</v>
      </c>
    </row>
    <row r="50" spans="1:10">
      <c r="A50" s="2901"/>
      <c r="B50" s="2901"/>
      <c r="C50" s="1207" t="s">
        <v>1346</v>
      </c>
      <c r="D50" s="1208">
        <v>3.5</v>
      </c>
      <c r="E50" s="1251">
        <f t="shared" si="0"/>
        <v>2.8000000000000003</v>
      </c>
      <c r="F50" s="1208">
        <f t="shared" si="1"/>
        <v>0.69999999999999973</v>
      </c>
      <c r="G50" s="1253" t="s">
        <v>1344</v>
      </c>
      <c r="H50" s="1254">
        <v>0.15</v>
      </c>
      <c r="I50" s="1311">
        <f t="shared" si="2"/>
        <v>0.42000000000000004</v>
      </c>
      <c r="J50" s="1311">
        <f t="shared" si="3"/>
        <v>0.10499999999999995</v>
      </c>
    </row>
    <row r="51" spans="1:10">
      <c r="A51" s="2901"/>
      <c r="B51" s="2901"/>
      <c r="C51" s="1207" t="s">
        <v>1273</v>
      </c>
      <c r="D51" s="1208">
        <v>0.75</v>
      </c>
      <c r="E51" s="1251">
        <f t="shared" si="0"/>
        <v>0.60000000000000009</v>
      </c>
      <c r="F51" s="1208">
        <f t="shared" si="1"/>
        <v>0.14999999999999991</v>
      </c>
      <c r="G51" s="1253" t="s">
        <v>1344</v>
      </c>
      <c r="H51" s="1254">
        <v>0.15</v>
      </c>
      <c r="I51" s="1402">
        <f t="shared" si="2"/>
        <v>9.0000000000000011E-2</v>
      </c>
      <c r="J51" s="1402">
        <f t="shared" si="3"/>
        <v>2.2499999999999985E-2</v>
      </c>
    </row>
    <row r="52" spans="1:10">
      <c r="A52" s="2901"/>
      <c r="B52" s="2901"/>
      <c r="C52" s="1207" t="s">
        <v>1275</v>
      </c>
      <c r="D52" s="1208">
        <v>7.7</v>
      </c>
      <c r="E52" s="1251">
        <f t="shared" si="0"/>
        <v>6.16</v>
      </c>
      <c r="F52" s="1208">
        <f t="shared" si="1"/>
        <v>1.54</v>
      </c>
      <c r="G52" s="1253" t="s">
        <v>1344</v>
      </c>
      <c r="H52" s="1254">
        <v>0.3</v>
      </c>
      <c r="I52" s="1402">
        <f t="shared" si="2"/>
        <v>1.8479999999999999</v>
      </c>
      <c r="J52" s="1402">
        <f t="shared" si="3"/>
        <v>0.46199999999999997</v>
      </c>
    </row>
    <row r="53" spans="1:10">
      <c r="A53" s="2901"/>
      <c r="B53" s="2901"/>
      <c r="C53" s="1207" t="s">
        <v>1347</v>
      </c>
      <c r="D53" s="1208">
        <v>4.01</v>
      </c>
      <c r="E53" s="1251">
        <f t="shared" si="0"/>
        <v>3.2080000000000002</v>
      </c>
      <c r="F53" s="1208">
        <f t="shared" si="1"/>
        <v>0.8019999999999996</v>
      </c>
      <c r="G53" s="1258" t="s">
        <v>1348</v>
      </c>
      <c r="H53" s="1259">
        <v>6.3299999999999995E-2</v>
      </c>
      <c r="I53" s="1280">
        <f t="shared" si="2"/>
        <v>0.20306640000000001</v>
      </c>
      <c r="J53" s="1280">
        <f t="shared" si="3"/>
        <v>5.0766599999999974E-2</v>
      </c>
    </row>
    <row r="54" spans="1:10">
      <c r="A54" s="2901"/>
      <c r="B54" s="2901"/>
      <c r="C54" s="1207" t="s">
        <v>1277</v>
      </c>
      <c r="D54" s="1208">
        <v>10.1</v>
      </c>
      <c r="E54" s="1251">
        <f t="shared" si="0"/>
        <v>8.08</v>
      </c>
      <c r="F54" s="1208">
        <f t="shared" si="1"/>
        <v>2.0199999999999996</v>
      </c>
      <c r="G54" s="1262" t="s">
        <v>1342</v>
      </c>
      <c r="H54" s="1263">
        <v>0.3</v>
      </c>
      <c r="I54" s="1403">
        <f t="shared" si="2"/>
        <v>2.4239999999999999</v>
      </c>
      <c r="J54" s="1403">
        <f t="shared" si="3"/>
        <v>0.60599999999999987</v>
      </c>
    </row>
    <row r="55" spans="1:10" ht="37.5">
      <c r="A55" s="2901"/>
      <c r="B55" s="2901"/>
      <c r="C55" s="1207" t="s">
        <v>1349</v>
      </c>
      <c r="D55" s="1208">
        <v>27.86</v>
      </c>
      <c r="E55" s="1251">
        <f t="shared" si="0"/>
        <v>22.288</v>
      </c>
      <c r="F55" s="1208">
        <f t="shared" si="1"/>
        <v>5.5719999999999992</v>
      </c>
      <c r="G55" s="1262" t="s">
        <v>1342</v>
      </c>
      <c r="H55" s="1263">
        <v>0.3</v>
      </c>
      <c r="I55" s="1403">
        <f t="shared" si="2"/>
        <v>6.6863999999999999</v>
      </c>
      <c r="J55" s="1403">
        <f t="shared" si="3"/>
        <v>1.6715999999999998</v>
      </c>
    </row>
    <row r="56" spans="1:10" ht="37.5">
      <c r="A56" s="2901"/>
      <c r="B56" s="2901"/>
      <c r="C56" s="1207" t="s">
        <v>1350</v>
      </c>
      <c r="D56" s="1208">
        <v>0</v>
      </c>
      <c r="E56" s="1251">
        <f t="shared" si="0"/>
        <v>0</v>
      </c>
      <c r="F56" s="1208">
        <f t="shared" si="1"/>
        <v>0</v>
      </c>
      <c r="G56" s="1262" t="s">
        <v>1342</v>
      </c>
      <c r="H56" s="1263">
        <v>0.3</v>
      </c>
      <c r="I56" s="1403">
        <f t="shared" si="2"/>
        <v>0</v>
      </c>
      <c r="J56" s="1403">
        <f t="shared" si="3"/>
        <v>0</v>
      </c>
    </row>
    <row r="57" spans="1:10">
      <c r="A57" s="2901"/>
      <c r="B57" s="2901"/>
      <c r="C57" s="1207" t="s">
        <v>1351</v>
      </c>
      <c r="D57" s="1208">
        <v>0.75</v>
      </c>
      <c r="E57" s="1251">
        <f t="shared" si="0"/>
        <v>0.60000000000000009</v>
      </c>
      <c r="F57" s="1208">
        <f t="shared" si="1"/>
        <v>0.14999999999999991</v>
      </c>
      <c r="G57" s="1262" t="s">
        <v>1342</v>
      </c>
      <c r="H57" s="1263">
        <v>0.3</v>
      </c>
      <c r="I57" s="1403">
        <f t="shared" si="2"/>
        <v>0.18000000000000002</v>
      </c>
      <c r="J57" s="1403">
        <f t="shared" si="3"/>
        <v>4.4999999999999971E-2</v>
      </c>
    </row>
    <row r="58" spans="1:10">
      <c r="A58" s="2901"/>
      <c r="B58" s="2901"/>
      <c r="C58" s="1207" t="s">
        <v>1352</v>
      </c>
      <c r="D58" s="1208">
        <v>0.3</v>
      </c>
      <c r="E58" s="1251">
        <f t="shared" si="0"/>
        <v>0.24</v>
      </c>
      <c r="F58" s="1208">
        <f t="shared" si="1"/>
        <v>0.06</v>
      </c>
      <c r="G58" s="1253" t="s">
        <v>1344</v>
      </c>
      <c r="H58" s="1254">
        <v>0.15</v>
      </c>
      <c r="I58" s="1402">
        <f t="shared" si="2"/>
        <v>3.5999999999999997E-2</v>
      </c>
      <c r="J58" s="1402">
        <f t="shared" si="3"/>
        <v>8.9999999999999993E-3</v>
      </c>
    </row>
    <row r="59" spans="1:10">
      <c r="A59" s="2900" t="s">
        <v>1216</v>
      </c>
      <c r="B59" s="2900"/>
      <c r="C59" s="2900"/>
      <c r="D59" s="1222">
        <f>SUM(D42:D58)</f>
        <v>121.6</v>
      </c>
      <c r="E59" s="1228">
        <f t="shared" si="0"/>
        <v>97.28</v>
      </c>
      <c r="F59" s="1231">
        <f t="shared" si="1"/>
        <v>24.319999999999993</v>
      </c>
      <c r="I59" s="1215">
        <f t="shared" si="2"/>
        <v>0</v>
      </c>
      <c r="J59" s="1215">
        <f t="shared" si="3"/>
        <v>0</v>
      </c>
    </row>
    <row r="60" spans="1:10" ht="25.5" customHeight="1">
      <c r="A60" s="2901">
        <v>6</v>
      </c>
      <c r="B60" s="2901" t="s">
        <v>1353</v>
      </c>
      <c r="C60" s="1244" t="s">
        <v>1354</v>
      </c>
      <c r="D60" s="1208">
        <v>3.99</v>
      </c>
      <c r="E60" s="1251">
        <f t="shared" si="0"/>
        <v>3.1920000000000002</v>
      </c>
      <c r="F60" s="1208">
        <f t="shared" si="1"/>
        <v>0.79800000000000004</v>
      </c>
      <c r="G60" s="1267" t="s">
        <v>1355</v>
      </c>
      <c r="H60" s="1268">
        <v>9.5000000000000001E-2</v>
      </c>
      <c r="I60" s="1396">
        <f t="shared" si="2"/>
        <v>0.30324000000000001</v>
      </c>
      <c r="J60" s="1396">
        <f t="shared" si="3"/>
        <v>7.5810000000000002E-2</v>
      </c>
    </row>
    <row r="61" spans="1:10" ht="50.25" customHeight="1">
      <c r="A61" s="2901"/>
      <c r="B61" s="2901"/>
      <c r="C61" s="1230" t="s">
        <v>1356</v>
      </c>
      <c r="D61" s="1208">
        <v>0.99</v>
      </c>
      <c r="E61" s="1251">
        <f t="shared" si="0"/>
        <v>0.79200000000000004</v>
      </c>
      <c r="F61" s="1208">
        <f t="shared" si="1"/>
        <v>0.19799999999999995</v>
      </c>
      <c r="G61" s="1273" t="s">
        <v>1357</v>
      </c>
      <c r="H61" s="1274">
        <v>4.6699999999999998E-2</v>
      </c>
      <c r="I61" s="1404">
        <f t="shared" si="2"/>
        <v>3.6986400000000003E-2</v>
      </c>
      <c r="J61" s="1404">
        <f t="shared" si="3"/>
        <v>9.2465999999999972E-3</v>
      </c>
    </row>
    <row r="62" spans="1:10">
      <c r="A62" s="2900" t="s">
        <v>1358</v>
      </c>
      <c r="B62" s="2900"/>
      <c r="C62" s="2900"/>
      <c r="D62" s="1222">
        <f>SUM(D60:D61)</f>
        <v>4.9800000000000004</v>
      </c>
      <c r="E62" s="1228">
        <f t="shared" si="0"/>
        <v>3.9840000000000004</v>
      </c>
      <c r="F62" s="1231">
        <f t="shared" si="1"/>
        <v>0.996</v>
      </c>
      <c r="H62" s="1405"/>
      <c r="I62" s="1215">
        <f t="shared" si="2"/>
        <v>0</v>
      </c>
      <c r="J62" s="1215">
        <f t="shared" si="3"/>
        <v>0</v>
      </c>
    </row>
    <row r="63" spans="1:10">
      <c r="A63" s="2902" t="s">
        <v>1359</v>
      </c>
      <c r="B63" s="2902"/>
      <c r="C63" s="2902"/>
      <c r="D63" s="1277">
        <f>D11+D17+D31+D41+D59+D62</f>
        <v>452.80000000000007</v>
      </c>
      <c r="E63" s="1277">
        <f t="shared" si="0"/>
        <v>362.24000000000007</v>
      </c>
      <c r="F63" s="1277">
        <f>D63-E63</f>
        <v>90.56</v>
      </c>
      <c r="G63" s="1277">
        <f t="shared" ref="G63" si="4">E63-F63</f>
        <v>271.68000000000006</v>
      </c>
      <c r="H63" s="1277"/>
      <c r="I63" s="1277">
        <f>SUM(I2:I62)</f>
        <v>30.210060800000004</v>
      </c>
      <c r="J63" s="1277">
        <f>SUM(J2:J62)</f>
        <v>7.6450397999999975</v>
      </c>
    </row>
    <row r="67" spans="2:12" ht="19.5" thickBot="1"/>
    <row r="68" spans="2:12" ht="19.5" thickBot="1">
      <c r="I68" s="2903" t="s">
        <v>1360</v>
      </c>
      <c r="J68" s="2904"/>
      <c r="K68" s="2903" t="s">
        <v>1361</v>
      </c>
      <c r="L68" s="2904"/>
    </row>
    <row r="69" spans="2:12">
      <c r="B69" s="1282"/>
      <c r="C69" s="1406" t="s">
        <v>1362</v>
      </c>
      <c r="D69" s="1406" t="s">
        <v>1363</v>
      </c>
      <c r="E69" s="1406" t="s">
        <v>1364</v>
      </c>
      <c r="F69" s="1406" t="s">
        <v>1363</v>
      </c>
      <c r="G69" s="1406" t="s">
        <v>1365</v>
      </c>
      <c r="H69" s="1406" t="s">
        <v>1363</v>
      </c>
      <c r="I69" s="1407" t="s">
        <v>1365</v>
      </c>
      <c r="J69" s="1283" t="s">
        <v>1363</v>
      </c>
      <c r="K69" s="1283" t="s">
        <v>1366</v>
      </c>
      <c r="L69" s="1283" t="s">
        <v>1367</v>
      </c>
    </row>
    <row r="70" spans="2:12">
      <c r="B70" s="1282" t="s">
        <v>958</v>
      </c>
      <c r="C70" s="1408">
        <v>4.42</v>
      </c>
      <c r="D70" s="1408">
        <v>7.0000000000000007E-2</v>
      </c>
      <c r="E70" s="1409">
        <v>15.924325337400001</v>
      </c>
      <c r="F70" s="1408">
        <v>0.53</v>
      </c>
      <c r="G70" s="1408">
        <v>34.024000000000001</v>
      </c>
      <c r="H70" s="1408"/>
      <c r="I70" s="1410">
        <f>C70+E70+G70</f>
        <v>54.368325337400002</v>
      </c>
      <c r="J70" s="1211">
        <v>1.59</v>
      </c>
      <c r="K70" s="1211">
        <v>8.8800000000000008</v>
      </c>
      <c r="L70" s="1211">
        <v>0.28999999999999998</v>
      </c>
    </row>
    <row r="71" spans="2:12">
      <c r="B71" s="1282" t="s">
        <v>1368</v>
      </c>
      <c r="C71" s="1408">
        <v>24.06</v>
      </c>
      <c r="D71" s="1408">
        <v>0.56000000000000005</v>
      </c>
      <c r="E71" s="1409">
        <v>97.948800487800028</v>
      </c>
      <c r="F71" s="1408">
        <v>4.58</v>
      </c>
      <c r="G71" s="1408">
        <v>249.024</v>
      </c>
      <c r="H71" s="1408"/>
      <c r="I71" s="1410">
        <f t="shared" ref="I71:I78" si="5">C71+E71+G71</f>
        <v>371.03280048780005</v>
      </c>
      <c r="J71" s="1218">
        <v>11.19</v>
      </c>
      <c r="K71" s="1218">
        <v>59.95</v>
      </c>
      <c r="L71" s="1218">
        <v>2.79</v>
      </c>
    </row>
    <row r="72" spans="2:12">
      <c r="B72" s="1282" t="s">
        <v>961</v>
      </c>
      <c r="C72" s="1408"/>
      <c r="D72" s="1408">
        <v>0</v>
      </c>
      <c r="E72" s="1409">
        <v>0</v>
      </c>
      <c r="F72" s="1408">
        <v>0</v>
      </c>
      <c r="G72" s="1408">
        <v>3.1920000000000002</v>
      </c>
      <c r="H72" s="1408"/>
      <c r="I72" s="1410">
        <f t="shared" si="5"/>
        <v>3.1920000000000002</v>
      </c>
      <c r="J72" s="1267">
        <v>0.3</v>
      </c>
      <c r="K72" s="1267">
        <v>0.8</v>
      </c>
      <c r="L72" s="1267">
        <v>7.4999999999999997E-2</v>
      </c>
    </row>
    <row r="73" spans="2:12">
      <c r="B73" s="1282" t="s">
        <v>1369</v>
      </c>
      <c r="C73" s="1408">
        <v>1.02</v>
      </c>
      <c r="D73" s="1408">
        <v>0.03</v>
      </c>
      <c r="E73" s="1409">
        <v>0</v>
      </c>
      <c r="F73" s="1408">
        <v>0</v>
      </c>
      <c r="G73" s="1408">
        <v>4.5999999999999996</v>
      </c>
      <c r="H73" s="1408"/>
      <c r="I73" s="1410">
        <f t="shared" si="5"/>
        <v>5.6199999999999992</v>
      </c>
      <c r="J73" s="1291">
        <v>0.12659999999999999</v>
      </c>
      <c r="K73" s="1258">
        <v>3.09</v>
      </c>
      <c r="L73" s="1291">
        <v>0.19500000000000001</v>
      </c>
    </row>
    <row r="74" spans="2:12">
      <c r="B74" s="1282" t="s">
        <v>1370</v>
      </c>
      <c r="C74" s="1408">
        <v>0</v>
      </c>
      <c r="D74" s="1408">
        <v>0</v>
      </c>
      <c r="E74" s="1409">
        <v>2.0906847661999999</v>
      </c>
      <c r="F74" s="1408">
        <v>0.13</v>
      </c>
      <c r="G74" s="1408">
        <v>2.8719999999999999</v>
      </c>
      <c r="H74" s="1408"/>
      <c r="I74" s="1410">
        <f t="shared" si="5"/>
        <v>4.9626847661999998</v>
      </c>
      <c r="J74" s="1294">
        <v>0.15</v>
      </c>
      <c r="K74" s="1294">
        <v>0.72</v>
      </c>
      <c r="L74" s="1294">
        <v>4.4999999999999998E-2</v>
      </c>
    </row>
    <row r="75" spans="2:12">
      <c r="B75" s="1282" t="s">
        <v>1371</v>
      </c>
      <c r="C75" s="1408">
        <v>0</v>
      </c>
      <c r="D75" s="1408">
        <v>0</v>
      </c>
      <c r="E75" s="1409">
        <v>0</v>
      </c>
      <c r="F75" s="1408">
        <v>0</v>
      </c>
      <c r="G75" s="1408">
        <v>0.79200000000000004</v>
      </c>
      <c r="H75" s="1408"/>
      <c r="I75" s="1410">
        <f t="shared" si="5"/>
        <v>0.79200000000000004</v>
      </c>
      <c r="J75" s="1273">
        <v>0.11</v>
      </c>
      <c r="K75" s="1273">
        <v>0.2</v>
      </c>
      <c r="L75" s="1273">
        <v>8.9999999999999993E-3</v>
      </c>
    </row>
    <row r="76" spans="2:12">
      <c r="B76" s="1282" t="s">
        <v>963</v>
      </c>
      <c r="C76" s="1408">
        <v>3.76</v>
      </c>
      <c r="D76" s="1408">
        <v>0.56000000000000005</v>
      </c>
      <c r="E76" s="1409">
        <v>36.593415627399999</v>
      </c>
      <c r="F76" s="1408">
        <v>10.98</v>
      </c>
      <c r="G76" s="1408">
        <v>46.728000000000002</v>
      </c>
      <c r="H76" s="1408"/>
      <c r="I76" s="1410">
        <f t="shared" si="5"/>
        <v>87.081415627399991</v>
      </c>
      <c r="J76" s="1262">
        <v>7.33</v>
      </c>
      <c r="K76" s="1262">
        <v>11.68</v>
      </c>
      <c r="L76" s="1262">
        <v>3.504</v>
      </c>
    </row>
    <row r="77" spans="2:12">
      <c r="B77" s="1302" t="s">
        <v>1372</v>
      </c>
      <c r="C77" s="1408">
        <v>1.37</v>
      </c>
      <c r="D77" s="1408">
        <v>0.1</v>
      </c>
      <c r="E77" s="1409">
        <v>0</v>
      </c>
      <c r="F77" s="1408">
        <v>0</v>
      </c>
      <c r="G77" s="1408">
        <v>3.2080000000000002</v>
      </c>
      <c r="H77" s="1408"/>
      <c r="I77" s="1410">
        <f t="shared" si="5"/>
        <v>4.5780000000000003</v>
      </c>
      <c r="J77" s="1303">
        <v>0.5</v>
      </c>
      <c r="K77" s="1303">
        <v>0.8</v>
      </c>
      <c r="L77" s="1303">
        <v>0.05</v>
      </c>
    </row>
    <row r="78" spans="2:12">
      <c r="B78" s="1282" t="s">
        <v>1373</v>
      </c>
      <c r="C78" s="1408">
        <v>4.6900000000000004</v>
      </c>
      <c r="D78" s="1408">
        <v>0.35</v>
      </c>
      <c r="E78" s="1409">
        <v>7.562175972800004</v>
      </c>
      <c r="F78" s="1408">
        <v>1.1299999999999999</v>
      </c>
      <c r="G78" s="1408">
        <v>17.8</v>
      </c>
      <c r="H78" s="1408"/>
      <c r="I78" s="1410">
        <f t="shared" si="5"/>
        <v>30.052175972800004</v>
      </c>
      <c r="J78" s="1282">
        <v>0.2</v>
      </c>
      <c r="K78" s="1282">
        <v>4.45</v>
      </c>
      <c r="L78" s="1282">
        <v>0.66700000000000004</v>
      </c>
    </row>
    <row r="79" spans="2:12">
      <c r="B79" s="1308" t="s">
        <v>1154</v>
      </c>
      <c r="C79" s="1411">
        <f>SUM(C70:C78)</f>
        <v>39.319999999999993</v>
      </c>
      <c r="D79" s="1411">
        <f t="shared" ref="D79:F79" si="6">SUM(D70:D78)</f>
        <v>1.6700000000000004</v>
      </c>
      <c r="E79" s="1411">
        <f t="shared" si="6"/>
        <v>160.11940219160002</v>
      </c>
      <c r="F79" s="1411">
        <f t="shared" si="6"/>
        <v>17.349999999999998</v>
      </c>
      <c r="G79" s="1411">
        <f>SUM(G70:G78)</f>
        <v>362.24000000000007</v>
      </c>
      <c r="H79" s="1411"/>
      <c r="I79" s="1412">
        <f>SUBTOTAL(9,I70:I78)</f>
        <v>561.67940219160005</v>
      </c>
      <c r="J79" s="1308">
        <f>SUBTOTAL(9,J70:J78)</f>
        <v>21.496599999999997</v>
      </c>
      <c r="K79" s="1308">
        <f>SUBTOTAL(9,K70:K78)</f>
        <v>90.57</v>
      </c>
      <c r="L79" s="1308">
        <f>SUBTOTAL(9,L70:L78)</f>
        <v>7.6249999999999991</v>
      </c>
    </row>
    <row r="80" spans="2:12">
      <c r="I80" s="1338"/>
    </row>
    <row r="81" spans="9:9">
      <c r="I81" s="1338">
        <f>I79/0.853</f>
        <v>658.47526634419705</v>
      </c>
    </row>
    <row r="82" spans="9:9">
      <c r="I82" s="1338">
        <f>I81-I79</f>
        <v>96.795864152597005</v>
      </c>
    </row>
    <row r="83" spans="9:9">
      <c r="I83" s="1338"/>
    </row>
    <row r="84" spans="9:9">
      <c r="I84" s="1338"/>
    </row>
  </sheetData>
  <autoFilter ref="A1:J63" xr:uid="{00000000-0009-0000-0000-00001B000000}"/>
  <mergeCells count="21">
    <mergeCell ref="A63:C63"/>
    <mergeCell ref="I68:J68"/>
    <mergeCell ref="K68:L68"/>
    <mergeCell ref="A42:A58"/>
    <mergeCell ref="B42:B58"/>
    <mergeCell ref="A59:C59"/>
    <mergeCell ref="A60:A61"/>
    <mergeCell ref="B60:B61"/>
    <mergeCell ref="A62:C62"/>
    <mergeCell ref="A41:C41"/>
    <mergeCell ref="A2:A10"/>
    <mergeCell ref="B2:B10"/>
    <mergeCell ref="A11:C11"/>
    <mergeCell ref="A12:A16"/>
    <mergeCell ref="B12:B16"/>
    <mergeCell ref="A17:C17"/>
    <mergeCell ref="A18:A30"/>
    <mergeCell ref="B18:B30"/>
    <mergeCell ref="A31:C31"/>
    <mergeCell ref="A32:A40"/>
    <mergeCell ref="B32:B40"/>
  </mergeCells>
  <pageMargins left="0.7" right="0.7" top="0.75" bottom="0.75" header="0.3" footer="0.3"/>
  <pageSetup scale="6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M87"/>
  <sheetViews>
    <sheetView zoomScale="70" zoomScaleNormal="70" workbookViewId="0">
      <pane ySplit="1" topLeftCell="A2" activePane="bottomLeft" state="frozen"/>
      <selection pane="bottomLeft" activeCell="C21" sqref="C21"/>
      <selection activeCell="C21" sqref="C21"/>
    </sheetView>
  </sheetViews>
  <sheetFormatPr defaultColWidth="9.140625" defaultRowHeight="18.75"/>
  <cols>
    <col min="1" max="1" width="9.28515625" style="1215" customWidth="1"/>
    <col min="2" max="2" width="19.140625" style="1215" customWidth="1"/>
    <col min="3" max="3" width="63.140625" style="1215" customWidth="1"/>
    <col min="4" max="4" width="16.140625" style="1279" customWidth="1"/>
    <col min="5" max="5" width="31.85546875" style="1215" customWidth="1"/>
    <col min="6" max="6" width="25.28515625" style="1215" customWidth="1"/>
    <col min="7" max="7" width="23" style="1215" customWidth="1"/>
    <col min="8" max="8" width="16.28515625" style="1215" customWidth="1"/>
    <col min="9" max="9" width="23.28515625" style="1215" customWidth="1"/>
    <col min="10" max="10" width="16.42578125" style="1281" customWidth="1"/>
    <col min="11" max="11" width="18.140625" style="1215" customWidth="1"/>
    <col min="12" max="12" width="18.5703125" style="1215" customWidth="1"/>
    <col min="13" max="13" width="24.42578125" style="1215" customWidth="1"/>
    <col min="14" max="16384" width="9.140625" style="1215"/>
  </cols>
  <sheetData>
    <row r="1" spans="1:10" s="1206" customFormat="1" ht="62.25" customHeight="1">
      <c r="A1" s="1203" t="s">
        <v>1155</v>
      </c>
      <c r="B1" s="1203" t="s">
        <v>1156</v>
      </c>
      <c r="C1" s="1203" t="s">
        <v>1157</v>
      </c>
      <c r="D1" s="1204" t="s">
        <v>1374</v>
      </c>
      <c r="E1" s="1204" t="s">
        <v>1375</v>
      </c>
      <c r="F1" s="1204" t="s">
        <v>1376</v>
      </c>
      <c r="G1" s="1204" t="s">
        <v>1377</v>
      </c>
      <c r="H1" s="1204" t="s">
        <v>1378</v>
      </c>
      <c r="I1" s="1204" t="s">
        <v>1379</v>
      </c>
      <c r="J1" s="1205" t="s">
        <v>1380</v>
      </c>
    </row>
    <row r="2" spans="1:10">
      <c r="A2" s="2901">
        <v>1</v>
      </c>
      <c r="B2" s="2901" t="s">
        <v>1168</v>
      </c>
      <c r="C2" s="1207" t="s">
        <v>1289</v>
      </c>
      <c r="D2" s="1208">
        <v>11.55</v>
      </c>
      <c r="E2" s="1209">
        <f>D2*0.8</f>
        <v>9.24</v>
      </c>
      <c r="F2" s="1210">
        <f>D2-E2</f>
        <v>2.3100000000000005</v>
      </c>
      <c r="G2" s="1211" t="s">
        <v>1290</v>
      </c>
      <c r="H2" s="1212">
        <v>3.3399999999999999E-2</v>
      </c>
      <c r="I2" s="1213">
        <f>E2*H2</f>
        <v>0.308616</v>
      </c>
      <c r="J2" s="1214">
        <f>F2*H2</f>
        <v>7.7154000000000014E-2</v>
      </c>
    </row>
    <row r="3" spans="1:10">
      <c r="A3" s="2901"/>
      <c r="B3" s="2901"/>
      <c r="C3" s="1207" t="s">
        <v>1291</v>
      </c>
      <c r="D3" s="1208">
        <v>10.73</v>
      </c>
      <c r="E3" s="1209">
        <f t="shared" ref="E3:E52" si="0">D3*0.8</f>
        <v>8.5840000000000014</v>
      </c>
      <c r="F3" s="1210">
        <f t="shared" ref="F3:F52" si="1">D3-E3</f>
        <v>2.145999999999999</v>
      </c>
      <c r="G3" s="1211" t="s">
        <v>1290</v>
      </c>
      <c r="H3" s="1212">
        <v>3.3399999999999999E-2</v>
      </c>
      <c r="I3" s="1213">
        <f t="shared" ref="I3:I51" si="2">E3*H3</f>
        <v>0.28670560000000006</v>
      </c>
      <c r="J3" s="1214">
        <f t="shared" ref="J3:J50" si="3">F3*H3</f>
        <v>7.167639999999996E-2</v>
      </c>
    </row>
    <row r="4" spans="1:10" ht="37.5">
      <c r="A4" s="2901"/>
      <c r="B4" s="2901"/>
      <c r="C4" s="1207" t="s">
        <v>1292</v>
      </c>
      <c r="D4" s="1208">
        <v>8.43</v>
      </c>
      <c r="E4" s="1216">
        <f t="shared" si="0"/>
        <v>6.7439999999999998</v>
      </c>
      <c r="F4" s="1217">
        <f t="shared" si="1"/>
        <v>1.6859999999999999</v>
      </c>
      <c r="G4" s="1218" t="s">
        <v>1293</v>
      </c>
      <c r="H4" s="1219">
        <v>4.6699999999999998E-2</v>
      </c>
      <c r="I4" s="1220">
        <f t="shared" si="2"/>
        <v>0.31494479999999997</v>
      </c>
      <c r="J4" s="1221">
        <f t="shared" si="3"/>
        <v>7.8736199999999992E-2</v>
      </c>
    </row>
    <row r="5" spans="1:10">
      <c r="A5" s="2901"/>
      <c r="B5" s="2901"/>
      <c r="C5" s="1207" t="s">
        <v>1294</v>
      </c>
      <c r="D5" s="1208">
        <v>0.98</v>
      </c>
      <c r="E5" s="1209">
        <f t="shared" si="0"/>
        <v>0.78400000000000003</v>
      </c>
      <c r="F5" s="1210">
        <f t="shared" si="1"/>
        <v>0.19599999999999995</v>
      </c>
      <c r="G5" s="1211" t="s">
        <v>1290</v>
      </c>
      <c r="H5" s="1212">
        <v>3.3399999999999999E-2</v>
      </c>
      <c r="I5" s="1213">
        <f t="shared" si="2"/>
        <v>2.61856E-2</v>
      </c>
      <c r="J5" s="1214">
        <f t="shared" si="3"/>
        <v>6.5463999999999982E-3</v>
      </c>
    </row>
    <row r="6" spans="1:10">
      <c r="A6" s="2901"/>
      <c r="B6" s="2901"/>
      <c r="C6" s="1207" t="s">
        <v>1297</v>
      </c>
      <c r="D6" s="1208">
        <v>1.1399999999999999</v>
      </c>
      <c r="E6" s="1209">
        <f t="shared" si="0"/>
        <v>0.91199999999999992</v>
      </c>
      <c r="F6" s="1210">
        <f t="shared" si="1"/>
        <v>0.22799999999999998</v>
      </c>
      <c r="G6" s="1211" t="s">
        <v>1290</v>
      </c>
      <c r="H6" s="1212">
        <v>3.3399999999999999E-2</v>
      </c>
      <c r="I6" s="1213">
        <f t="shared" si="2"/>
        <v>3.0460799999999996E-2</v>
      </c>
      <c r="J6" s="1214">
        <f t="shared" si="3"/>
        <v>7.6151999999999991E-3</v>
      </c>
    </row>
    <row r="7" spans="1:10">
      <c r="A7" s="2901"/>
      <c r="B7" s="2901"/>
      <c r="C7" s="1207" t="s">
        <v>1298</v>
      </c>
      <c r="D7" s="1208">
        <v>10</v>
      </c>
      <c r="E7" s="1216">
        <f t="shared" si="0"/>
        <v>8</v>
      </c>
      <c r="F7" s="1217">
        <f t="shared" si="1"/>
        <v>2</v>
      </c>
      <c r="G7" s="1218" t="s">
        <v>1299</v>
      </c>
      <c r="H7" s="1219">
        <v>4.6699999999999998E-2</v>
      </c>
      <c r="I7" s="1220">
        <f t="shared" si="2"/>
        <v>0.37359999999999999</v>
      </c>
      <c r="J7" s="1221">
        <f t="shared" si="3"/>
        <v>9.3399999999999997E-2</v>
      </c>
    </row>
    <row r="8" spans="1:10">
      <c r="A8" s="2901"/>
      <c r="B8" s="2901"/>
      <c r="C8" s="1207" t="s">
        <v>1381</v>
      </c>
      <c r="D8" s="1208">
        <v>4</v>
      </c>
      <c r="E8" s="1216">
        <f t="shared" si="0"/>
        <v>3.2</v>
      </c>
      <c r="F8" s="1217">
        <f t="shared" si="1"/>
        <v>0.79999999999999982</v>
      </c>
      <c r="G8" s="1218" t="s">
        <v>1299</v>
      </c>
      <c r="H8" s="1219">
        <v>4.6699999999999998E-2</v>
      </c>
      <c r="I8" s="1220">
        <f t="shared" si="2"/>
        <v>0.14943999999999999</v>
      </c>
      <c r="J8" s="1221">
        <f t="shared" si="3"/>
        <v>3.735999999999999E-2</v>
      </c>
    </row>
    <row r="9" spans="1:10" s="1225" customFormat="1">
      <c r="A9" s="2900" t="s">
        <v>1175</v>
      </c>
      <c r="B9" s="2900"/>
      <c r="C9" s="2900"/>
      <c r="D9" s="1222">
        <f>SUM(D2:D8)</f>
        <v>46.83</v>
      </c>
      <c r="E9" s="1222">
        <f t="shared" ref="E9:J9" si="4">SUM(E2:E8)</f>
        <v>37.463999999999999</v>
      </c>
      <c r="F9" s="1222">
        <f t="shared" si="4"/>
        <v>9.3659999999999997</v>
      </c>
      <c r="G9" s="1222">
        <f t="shared" si="4"/>
        <v>0</v>
      </c>
      <c r="H9" s="1222"/>
      <c r="I9" s="1223">
        <f t="shared" si="2"/>
        <v>0</v>
      </c>
      <c r="J9" s="1224">
        <f t="shared" si="4"/>
        <v>0.37248819999999994</v>
      </c>
    </row>
    <row r="10" spans="1:10" s="1225" customFormat="1">
      <c r="A10" s="2901">
        <v>2</v>
      </c>
      <c r="B10" s="2901" t="s">
        <v>1176</v>
      </c>
      <c r="C10" s="1207" t="s">
        <v>1382</v>
      </c>
      <c r="D10" s="1208">
        <v>5</v>
      </c>
      <c r="E10" s="1216">
        <f t="shared" si="0"/>
        <v>4</v>
      </c>
      <c r="F10" s="1217">
        <f t="shared" si="1"/>
        <v>1</v>
      </c>
      <c r="G10" s="1226" t="s">
        <v>1383</v>
      </c>
      <c r="H10" s="1219">
        <v>4.6699999999999998E-2</v>
      </c>
      <c r="I10" s="1220">
        <f t="shared" si="2"/>
        <v>0.18679999999999999</v>
      </c>
      <c r="J10" s="1221">
        <f t="shared" si="3"/>
        <v>4.6699999999999998E-2</v>
      </c>
    </row>
    <row r="11" spans="1:10" s="1225" customFormat="1">
      <c r="A11" s="2901"/>
      <c r="B11" s="2901"/>
      <c r="C11" s="1207" t="s">
        <v>1304</v>
      </c>
      <c r="D11" s="1208">
        <v>20</v>
      </c>
      <c r="E11" s="1216">
        <f t="shared" si="0"/>
        <v>16</v>
      </c>
      <c r="F11" s="1217">
        <f t="shared" si="1"/>
        <v>4</v>
      </c>
      <c r="G11" s="1226" t="s">
        <v>1305</v>
      </c>
      <c r="H11" s="1219">
        <v>4.6699999999999998E-2</v>
      </c>
      <c r="I11" s="1220">
        <f t="shared" si="2"/>
        <v>0.74719999999999998</v>
      </c>
      <c r="J11" s="1221">
        <f t="shared" si="3"/>
        <v>0.18679999999999999</v>
      </c>
    </row>
    <row r="12" spans="1:10" s="1225" customFormat="1">
      <c r="A12" s="2901"/>
      <c r="B12" s="2901"/>
      <c r="C12" s="1207" t="s">
        <v>1306</v>
      </c>
      <c r="D12" s="1208">
        <v>3</v>
      </c>
      <c r="E12" s="1216">
        <f t="shared" si="0"/>
        <v>2.4000000000000004</v>
      </c>
      <c r="F12" s="1217">
        <f t="shared" si="1"/>
        <v>0.59999999999999964</v>
      </c>
      <c r="G12" s="1226" t="s">
        <v>1303</v>
      </c>
      <c r="H12" s="1219">
        <v>4.6699999999999998E-2</v>
      </c>
      <c r="I12" s="1220">
        <f t="shared" si="2"/>
        <v>0.11208000000000001</v>
      </c>
      <c r="J12" s="1221">
        <f t="shared" si="3"/>
        <v>2.8019999999999982E-2</v>
      </c>
    </row>
    <row r="13" spans="1:10" s="1225" customFormat="1" ht="37.5">
      <c r="A13" s="2901"/>
      <c r="B13" s="2901"/>
      <c r="C13" s="1207" t="s">
        <v>1307</v>
      </c>
      <c r="D13" s="1208">
        <v>0.56000000000000005</v>
      </c>
      <c r="E13" s="1216">
        <f t="shared" si="0"/>
        <v>0.44800000000000006</v>
      </c>
      <c r="F13" s="1217">
        <f t="shared" si="1"/>
        <v>0.11199999999999999</v>
      </c>
      <c r="G13" s="1227" t="s">
        <v>1303</v>
      </c>
      <c r="H13" s="1219">
        <v>4.6699999999999998E-2</v>
      </c>
      <c r="I13" s="1220">
        <f t="shared" si="2"/>
        <v>2.0921600000000002E-2</v>
      </c>
      <c r="J13" s="1221">
        <f t="shared" si="3"/>
        <v>5.2303999999999996E-3</v>
      </c>
    </row>
    <row r="14" spans="1:10" s="1225" customFormat="1" ht="48" customHeight="1">
      <c r="A14" s="2900" t="s">
        <v>1181</v>
      </c>
      <c r="B14" s="2900"/>
      <c r="C14" s="2900"/>
      <c r="D14" s="1222">
        <f>SUM(D10:D13)</f>
        <v>28.56</v>
      </c>
      <c r="E14" s="1228">
        <f t="shared" si="0"/>
        <v>22.847999999999999</v>
      </c>
      <c r="F14" s="1228">
        <f>E14*0.8</f>
        <v>18.278400000000001</v>
      </c>
      <c r="G14" s="1228">
        <f>F14*0.8</f>
        <v>14.622720000000001</v>
      </c>
      <c r="H14" s="1228"/>
      <c r="I14" s="1223">
        <f t="shared" si="2"/>
        <v>0</v>
      </c>
      <c r="J14" s="1229">
        <f>SUM(J10:J13)</f>
        <v>0.2667504</v>
      </c>
    </row>
    <row r="15" spans="1:10" s="1225" customFormat="1" ht="38.25" customHeight="1">
      <c r="A15" s="2901">
        <v>3</v>
      </c>
      <c r="B15" s="2901" t="s">
        <v>1182</v>
      </c>
      <c r="C15" s="1207" t="s">
        <v>1309</v>
      </c>
      <c r="D15" s="1208">
        <v>8</v>
      </c>
      <c r="E15" s="1216">
        <f t="shared" si="0"/>
        <v>6.4</v>
      </c>
      <c r="F15" s="1217">
        <f t="shared" si="1"/>
        <v>1.5999999999999996</v>
      </c>
      <c r="G15" s="1227" t="s">
        <v>1310</v>
      </c>
      <c r="H15" s="1219">
        <v>4.6699999999999998E-2</v>
      </c>
      <c r="I15" s="1220">
        <f t="shared" si="2"/>
        <v>0.29887999999999998</v>
      </c>
      <c r="J15" s="1221">
        <f t="shared" si="3"/>
        <v>7.4719999999999981E-2</v>
      </c>
    </row>
    <row r="16" spans="1:10" s="1225" customFormat="1">
      <c r="A16" s="2901"/>
      <c r="B16" s="2901"/>
      <c r="C16" s="1207" t="s">
        <v>1311</v>
      </c>
      <c r="D16" s="1208">
        <v>10</v>
      </c>
      <c r="E16" s="1216">
        <f t="shared" si="0"/>
        <v>8</v>
      </c>
      <c r="F16" s="1217">
        <f t="shared" si="1"/>
        <v>2</v>
      </c>
      <c r="G16" s="1227" t="s">
        <v>1312</v>
      </c>
      <c r="H16" s="1219">
        <v>4.6699999999999998E-2</v>
      </c>
      <c r="I16" s="1220">
        <f t="shared" si="2"/>
        <v>0.37359999999999999</v>
      </c>
      <c r="J16" s="1221">
        <f t="shared" si="3"/>
        <v>9.3399999999999997E-2</v>
      </c>
    </row>
    <row r="17" spans="1:10" s="1225" customFormat="1">
      <c r="A17" s="2901"/>
      <c r="B17" s="2901"/>
      <c r="C17" s="1207" t="s">
        <v>1313</v>
      </c>
      <c r="D17" s="1208">
        <v>5</v>
      </c>
      <c r="E17" s="1216">
        <f t="shared" si="0"/>
        <v>4</v>
      </c>
      <c r="F17" s="1217">
        <f t="shared" si="1"/>
        <v>1</v>
      </c>
      <c r="G17" s="1227" t="s">
        <v>1312</v>
      </c>
      <c r="H17" s="1219">
        <v>4.6699999999999998E-2</v>
      </c>
      <c r="I17" s="1220">
        <f t="shared" si="2"/>
        <v>0.18679999999999999</v>
      </c>
      <c r="J17" s="1221">
        <f t="shared" si="3"/>
        <v>4.6699999999999998E-2</v>
      </c>
    </row>
    <row r="18" spans="1:10" s="1225" customFormat="1" ht="37.5">
      <c r="A18" s="2901"/>
      <c r="B18" s="2901"/>
      <c r="C18" s="1230" t="s">
        <v>1314</v>
      </c>
      <c r="D18" s="1208">
        <v>3.11</v>
      </c>
      <c r="E18" s="1216">
        <f t="shared" si="0"/>
        <v>2.488</v>
      </c>
      <c r="F18" s="1217">
        <f t="shared" si="1"/>
        <v>0.62199999999999989</v>
      </c>
      <c r="G18" s="1227" t="s">
        <v>1315</v>
      </c>
      <c r="H18" s="1219">
        <v>4.6699999999999998E-2</v>
      </c>
      <c r="I18" s="1220">
        <f t="shared" si="2"/>
        <v>0.11618959999999999</v>
      </c>
      <c r="J18" s="1221">
        <f t="shared" si="3"/>
        <v>2.9047399999999994E-2</v>
      </c>
    </row>
    <row r="19" spans="1:10" s="1225" customFormat="1">
      <c r="A19" s="2901"/>
      <c r="B19" s="2901"/>
      <c r="C19" s="1230" t="s">
        <v>1187</v>
      </c>
      <c r="D19" s="1208">
        <v>8</v>
      </c>
      <c r="E19" s="1216">
        <f t="shared" si="0"/>
        <v>6.4</v>
      </c>
      <c r="F19" s="1217">
        <f t="shared" si="1"/>
        <v>1.5999999999999996</v>
      </c>
      <c r="G19" s="1227" t="s">
        <v>1316</v>
      </c>
      <c r="H19" s="1219">
        <v>4.6699999999999998E-2</v>
      </c>
      <c r="I19" s="1220">
        <f t="shared" si="2"/>
        <v>0.29887999999999998</v>
      </c>
      <c r="J19" s="1221">
        <f t="shared" si="3"/>
        <v>7.4719999999999981E-2</v>
      </c>
    </row>
    <row r="20" spans="1:10" s="1225" customFormat="1">
      <c r="A20" s="2901"/>
      <c r="B20" s="2901"/>
      <c r="C20" s="1230" t="s">
        <v>1317</v>
      </c>
      <c r="D20" s="1208">
        <v>3</v>
      </c>
      <c r="E20" s="1216">
        <f t="shared" si="0"/>
        <v>2.4000000000000004</v>
      </c>
      <c r="F20" s="1217">
        <f t="shared" si="1"/>
        <v>0.59999999999999964</v>
      </c>
      <c r="G20" s="1227" t="s">
        <v>1316</v>
      </c>
      <c r="H20" s="1219">
        <v>4.6699999999999998E-2</v>
      </c>
      <c r="I20" s="1220">
        <f t="shared" si="2"/>
        <v>0.11208000000000001</v>
      </c>
      <c r="J20" s="1221">
        <f t="shared" si="3"/>
        <v>2.8019999999999982E-2</v>
      </c>
    </row>
    <row r="21" spans="1:10" s="1225" customFormat="1">
      <c r="A21" s="2901"/>
      <c r="B21" s="2901"/>
      <c r="C21" s="1230" t="s">
        <v>1318</v>
      </c>
      <c r="D21" s="1208">
        <v>1.86</v>
      </c>
      <c r="E21" s="1216">
        <f t="shared" si="0"/>
        <v>1.4880000000000002</v>
      </c>
      <c r="F21" s="1217">
        <f t="shared" si="1"/>
        <v>0.37199999999999989</v>
      </c>
      <c r="G21" s="1227" t="s">
        <v>1316</v>
      </c>
      <c r="H21" s="1219">
        <v>4.6699999999999998E-2</v>
      </c>
      <c r="I21" s="1220">
        <f t="shared" si="2"/>
        <v>6.9489600000000012E-2</v>
      </c>
      <c r="J21" s="1221">
        <f t="shared" si="3"/>
        <v>1.7372399999999993E-2</v>
      </c>
    </row>
    <row r="22" spans="1:10" s="1225" customFormat="1">
      <c r="A22" s="2901"/>
      <c r="B22" s="2901"/>
      <c r="C22" s="1230" t="s">
        <v>1319</v>
      </c>
      <c r="D22" s="1208">
        <v>10</v>
      </c>
      <c r="E22" s="1216">
        <f t="shared" si="0"/>
        <v>8</v>
      </c>
      <c r="F22" s="1217">
        <f t="shared" si="1"/>
        <v>2</v>
      </c>
      <c r="G22" s="1227" t="s">
        <v>1316</v>
      </c>
      <c r="H22" s="1219">
        <v>4.6699999999999998E-2</v>
      </c>
      <c r="I22" s="1220">
        <f t="shared" si="2"/>
        <v>0.37359999999999999</v>
      </c>
      <c r="J22" s="1221">
        <f t="shared" si="3"/>
        <v>9.3399999999999997E-2</v>
      </c>
    </row>
    <row r="23" spans="1:10" s="1225" customFormat="1">
      <c r="A23" s="2901"/>
      <c r="B23" s="2901"/>
      <c r="C23" s="1207" t="s">
        <v>1320</v>
      </c>
      <c r="D23" s="1208">
        <v>3</v>
      </c>
      <c r="E23" s="1216">
        <f t="shared" si="0"/>
        <v>2.4000000000000004</v>
      </c>
      <c r="F23" s="1217">
        <f t="shared" si="1"/>
        <v>0.59999999999999964</v>
      </c>
      <c r="G23" s="1227" t="s">
        <v>1316</v>
      </c>
      <c r="H23" s="1219">
        <v>4.6699999999999998E-2</v>
      </c>
      <c r="I23" s="1220">
        <f t="shared" si="2"/>
        <v>0.11208000000000001</v>
      </c>
      <c r="J23" s="1221">
        <f t="shared" si="3"/>
        <v>2.8019999999999982E-2</v>
      </c>
    </row>
    <row r="24" spans="1:10" s="1225" customFormat="1" ht="21.75" customHeight="1">
      <c r="A24" s="2901"/>
      <c r="B24" s="2901"/>
      <c r="C24" s="1207" t="s">
        <v>1322</v>
      </c>
      <c r="D24" s="1208">
        <v>1.45</v>
      </c>
      <c r="E24" s="1216">
        <f t="shared" si="0"/>
        <v>1.1599999999999999</v>
      </c>
      <c r="F24" s="1217">
        <f t="shared" si="1"/>
        <v>0.29000000000000004</v>
      </c>
      <c r="G24" s="1227" t="s">
        <v>1316</v>
      </c>
      <c r="H24" s="1219">
        <v>4.6699999999999998E-2</v>
      </c>
      <c r="I24" s="1220">
        <f t="shared" si="2"/>
        <v>5.4171999999999998E-2</v>
      </c>
      <c r="J24" s="1221">
        <f t="shared" si="3"/>
        <v>1.3543000000000001E-2</v>
      </c>
    </row>
    <row r="25" spans="1:10" s="1225" customFormat="1">
      <c r="A25" s="2901"/>
      <c r="B25" s="2901"/>
      <c r="C25" s="1230" t="s">
        <v>1323</v>
      </c>
      <c r="D25" s="1208">
        <v>0</v>
      </c>
      <c r="E25" s="1216">
        <f t="shared" si="0"/>
        <v>0</v>
      </c>
      <c r="F25" s="1217">
        <f t="shared" si="1"/>
        <v>0</v>
      </c>
      <c r="G25" s="1227" t="s">
        <v>1316</v>
      </c>
      <c r="H25" s="1219">
        <v>4.6699999999999998E-2</v>
      </c>
      <c r="I25" s="1220">
        <f t="shared" si="2"/>
        <v>0</v>
      </c>
      <c r="J25" s="1221">
        <f t="shared" si="3"/>
        <v>0</v>
      </c>
    </row>
    <row r="26" spans="1:10" s="1225" customFormat="1">
      <c r="A26" s="2901"/>
      <c r="B26" s="2901"/>
      <c r="C26" s="1207" t="s">
        <v>1324</v>
      </c>
      <c r="D26" s="1208">
        <v>5</v>
      </c>
      <c r="E26" s="1216">
        <f t="shared" si="0"/>
        <v>4</v>
      </c>
      <c r="F26" s="1217">
        <f t="shared" si="1"/>
        <v>1</v>
      </c>
      <c r="G26" s="1227" t="s">
        <v>1316</v>
      </c>
      <c r="H26" s="1219">
        <v>4.6699999999999998E-2</v>
      </c>
      <c r="I26" s="1220">
        <f t="shared" si="2"/>
        <v>0.18679999999999999</v>
      </c>
      <c r="J26" s="1221">
        <f t="shared" si="3"/>
        <v>4.6699999999999998E-2</v>
      </c>
    </row>
    <row r="27" spans="1:10" s="1225" customFormat="1">
      <c r="A27" s="2900" t="s">
        <v>1194</v>
      </c>
      <c r="B27" s="2900"/>
      <c r="C27" s="2900"/>
      <c r="D27" s="1222">
        <f>SUM(D15:D26)</f>
        <v>58.42</v>
      </c>
      <c r="E27" s="1228">
        <f t="shared" si="0"/>
        <v>46.736000000000004</v>
      </c>
      <c r="F27" s="1231">
        <f t="shared" si="1"/>
        <v>11.683999999999997</v>
      </c>
      <c r="G27" s="1231">
        <f>E27-F27</f>
        <v>35.052000000000007</v>
      </c>
      <c r="H27" s="1231"/>
      <c r="I27" s="1223">
        <f t="shared" si="2"/>
        <v>0</v>
      </c>
      <c r="J27" s="1232">
        <f>SUM(J15:J26)</f>
        <v>0.54564279999999998</v>
      </c>
    </row>
    <row r="28" spans="1:10" ht="18.75" customHeight="1">
      <c r="A28" s="2901">
        <v>4</v>
      </c>
      <c r="B28" s="2901" t="s">
        <v>1325</v>
      </c>
      <c r="C28" s="1230" t="s">
        <v>1326</v>
      </c>
      <c r="D28" s="1208">
        <v>2.6</v>
      </c>
      <c r="E28" s="1216">
        <f t="shared" si="0"/>
        <v>2.08</v>
      </c>
      <c r="F28" s="1217">
        <f t="shared" si="1"/>
        <v>0.52</v>
      </c>
      <c r="G28" s="1218" t="s">
        <v>1384</v>
      </c>
      <c r="H28" s="1219">
        <v>4.6699999999999998E-2</v>
      </c>
      <c r="I28" s="1220">
        <f t="shared" si="2"/>
        <v>9.7136E-2</v>
      </c>
      <c r="J28" s="1221">
        <f t="shared" si="3"/>
        <v>2.4284E-2</v>
      </c>
    </row>
    <row r="29" spans="1:10">
      <c r="A29" s="2901"/>
      <c r="B29" s="2901"/>
      <c r="C29" s="1230" t="s">
        <v>1327</v>
      </c>
      <c r="D29" s="1208">
        <v>10</v>
      </c>
      <c r="E29" s="1216">
        <f t="shared" si="0"/>
        <v>8</v>
      </c>
      <c r="F29" s="1217">
        <f t="shared" si="1"/>
        <v>2</v>
      </c>
      <c r="G29" s="1218" t="s">
        <v>1384</v>
      </c>
      <c r="H29" s="1219">
        <v>4.6699999999999998E-2</v>
      </c>
      <c r="I29" s="1220">
        <f t="shared" si="2"/>
        <v>0.37359999999999999</v>
      </c>
      <c r="J29" s="1221">
        <f t="shared" si="3"/>
        <v>9.3399999999999997E-2</v>
      </c>
    </row>
    <row r="30" spans="1:10">
      <c r="A30" s="2901"/>
      <c r="B30" s="2901"/>
      <c r="C30" s="1230" t="s">
        <v>1329</v>
      </c>
      <c r="D30" s="1208">
        <v>10</v>
      </c>
      <c r="E30" s="1216">
        <f t="shared" si="0"/>
        <v>8</v>
      </c>
      <c r="F30" s="1217">
        <f t="shared" si="1"/>
        <v>2</v>
      </c>
      <c r="G30" s="1218" t="s">
        <v>1384</v>
      </c>
      <c r="H30" s="1219">
        <v>4.6699999999999998E-2</v>
      </c>
      <c r="I30" s="1220">
        <f t="shared" si="2"/>
        <v>0.37359999999999999</v>
      </c>
      <c r="J30" s="1221">
        <f t="shared" si="3"/>
        <v>9.3399999999999997E-2</v>
      </c>
    </row>
    <row r="31" spans="1:10" ht="37.5">
      <c r="A31" s="2901"/>
      <c r="B31" s="2901"/>
      <c r="C31" s="1230" t="s">
        <v>1385</v>
      </c>
      <c r="D31" s="1208">
        <v>20</v>
      </c>
      <c r="E31" s="1216">
        <f t="shared" si="0"/>
        <v>16</v>
      </c>
      <c r="F31" s="1217">
        <f t="shared" si="1"/>
        <v>4</v>
      </c>
      <c r="G31" s="1218" t="s">
        <v>1384</v>
      </c>
      <c r="H31" s="1219">
        <v>4.6699999999999998E-2</v>
      </c>
      <c r="I31" s="1220">
        <f t="shared" si="2"/>
        <v>0.74719999999999998</v>
      </c>
      <c r="J31" s="1221">
        <f t="shared" si="3"/>
        <v>0.18679999999999999</v>
      </c>
    </row>
    <row r="32" spans="1:10">
      <c r="A32" s="2901"/>
      <c r="B32" s="2901"/>
      <c r="C32" s="1230" t="s">
        <v>1331</v>
      </c>
      <c r="D32" s="1208">
        <v>5.08</v>
      </c>
      <c r="E32" s="1216">
        <f t="shared" si="0"/>
        <v>4.0640000000000001</v>
      </c>
      <c r="F32" s="1217">
        <f t="shared" si="1"/>
        <v>1.016</v>
      </c>
      <c r="G32" s="1218" t="s">
        <v>1384</v>
      </c>
      <c r="H32" s="1219">
        <v>4.6699999999999998E-2</v>
      </c>
      <c r="I32" s="1220">
        <f t="shared" si="2"/>
        <v>0.18978880000000001</v>
      </c>
      <c r="J32" s="1221">
        <f t="shared" si="3"/>
        <v>4.7447200000000002E-2</v>
      </c>
    </row>
    <row r="33" spans="1:10" ht="21" customHeight="1">
      <c r="A33" s="2901"/>
      <c r="B33" s="2901"/>
      <c r="C33" s="1230" t="s">
        <v>1332</v>
      </c>
      <c r="D33" s="1208">
        <v>7</v>
      </c>
      <c r="E33" s="1216">
        <f t="shared" si="0"/>
        <v>5.6000000000000005</v>
      </c>
      <c r="F33" s="1217">
        <f t="shared" si="1"/>
        <v>1.3999999999999995</v>
      </c>
      <c r="G33" s="1218" t="s">
        <v>1384</v>
      </c>
      <c r="H33" s="1219">
        <v>4.6699999999999998E-2</v>
      </c>
      <c r="I33" s="1220">
        <f t="shared" si="2"/>
        <v>0.26152000000000003</v>
      </c>
      <c r="J33" s="1221">
        <f t="shared" si="3"/>
        <v>6.537999999999998E-2</v>
      </c>
    </row>
    <row r="34" spans="1:10">
      <c r="A34" s="2901"/>
      <c r="B34" s="2901"/>
      <c r="C34" s="1207" t="s">
        <v>1333</v>
      </c>
      <c r="D34" s="1208">
        <v>0</v>
      </c>
      <c r="E34" s="1216">
        <f t="shared" si="0"/>
        <v>0</v>
      </c>
      <c r="F34" s="1217">
        <f t="shared" si="1"/>
        <v>0</v>
      </c>
      <c r="G34" s="1218" t="s">
        <v>1384</v>
      </c>
      <c r="H34" s="1219">
        <v>4.6699999999999998E-2</v>
      </c>
      <c r="I34" s="1220">
        <f t="shared" si="2"/>
        <v>0</v>
      </c>
      <c r="J34" s="1221">
        <f t="shared" si="3"/>
        <v>0</v>
      </c>
    </row>
    <row r="35" spans="1:10">
      <c r="A35" s="2901"/>
      <c r="B35" s="2901"/>
      <c r="C35" s="1207" t="s">
        <v>1334</v>
      </c>
      <c r="D35" s="1208">
        <v>18.5</v>
      </c>
      <c r="E35" s="1216">
        <f t="shared" si="0"/>
        <v>14.8</v>
      </c>
      <c r="F35" s="1217">
        <f t="shared" si="1"/>
        <v>3.6999999999999993</v>
      </c>
      <c r="G35" s="1218" t="s">
        <v>1384</v>
      </c>
      <c r="H35" s="1219">
        <v>4.6699999999999998E-2</v>
      </c>
      <c r="I35" s="1220">
        <f t="shared" si="2"/>
        <v>0.69116</v>
      </c>
      <c r="J35" s="1221">
        <f t="shared" si="3"/>
        <v>0.17278999999999997</v>
      </c>
    </row>
    <row r="36" spans="1:10">
      <c r="A36" s="2900" t="s">
        <v>1335</v>
      </c>
      <c r="B36" s="2900"/>
      <c r="C36" s="2900"/>
      <c r="D36" s="1222">
        <f>SUM(D28:D35)</f>
        <v>73.180000000000007</v>
      </c>
      <c r="E36" s="1228">
        <f t="shared" si="0"/>
        <v>58.544000000000011</v>
      </c>
      <c r="F36" s="1231">
        <f t="shared" si="1"/>
        <v>14.635999999999996</v>
      </c>
      <c r="G36" s="1231">
        <f>E36-F36</f>
        <v>43.908000000000015</v>
      </c>
      <c r="H36" s="1231"/>
      <c r="I36" s="1223">
        <f t="shared" si="2"/>
        <v>0</v>
      </c>
      <c r="J36" s="1232">
        <f>SUM(J28:J35)</f>
        <v>0.68350120000000003</v>
      </c>
    </row>
    <row r="37" spans="1:10" ht="56.25">
      <c r="A37" s="2901">
        <v>5</v>
      </c>
      <c r="B37" s="2901" t="s">
        <v>1336</v>
      </c>
      <c r="C37" s="1230" t="s">
        <v>1339</v>
      </c>
      <c r="D37" s="1208">
        <v>21</v>
      </c>
      <c r="E37" s="1233">
        <f>D37*0.8-2</f>
        <v>14.8</v>
      </c>
      <c r="F37" s="1234">
        <v>2.2000000000000002</v>
      </c>
      <c r="G37" s="1235" t="s">
        <v>1386</v>
      </c>
      <c r="H37" s="1236">
        <v>3.3399999999999999E-2</v>
      </c>
      <c r="I37" s="1213">
        <f t="shared" si="2"/>
        <v>0.49432000000000004</v>
      </c>
      <c r="J37" s="1214">
        <f t="shared" si="3"/>
        <v>7.3480000000000004E-2</v>
      </c>
    </row>
    <row r="38" spans="1:10">
      <c r="A38" s="2901"/>
      <c r="B38" s="2901"/>
      <c r="C38" s="1230"/>
      <c r="D38" s="1237"/>
      <c r="E38" s="1238">
        <v>2</v>
      </c>
      <c r="F38" s="1239">
        <v>2</v>
      </c>
      <c r="G38" s="1240" t="s">
        <v>1387</v>
      </c>
      <c r="H38" s="1241">
        <v>6.3299999999999995E-2</v>
      </c>
      <c r="I38" s="1242">
        <f t="shared" si="2"/>
        <v>0.12659999999999999</v>
      </c>
      <c r="J38" s="1243">
        <f t="shared" si="3"/>
        <v>0.12659999999999999</v>
      </c>
    </row>
    <row r="39" spans="1:10">
      <c r="A39" s="2901"/>
      <c r="B39" s="2901"/>
      <c r="C39" s="1244" t="s">
        <v>1340</v>
      </c>
      <c r="D39" s="1237">
        <v>3</v>
      </c>
      <c r="E39" s="1238">
        <f t="shared" si="0"/>
        <v>2.4000000000000004</v>
      </c>
      <c r="F39" s="1239">
        <f t="shared" si="1"/>
        <v>0.59999999999999964</v>
      </c>
      <c r="G39" s="1240" t="s">
        <v>1387</v>
      </c>
      <c r="H39" s="1241">
        <v>6.3299999999999995E-2</v>
      </c>
      <c r="I39" s="1242">
        <f t="shared" si="2"/>
        <v>0.15192</v>
      </c>
      <c r="J39" s="1243">
        <f t="shared" si="3"/>
        <v>3.7979999999999972E-2</v>
      </c>
    </row>
    <row r="40" spans="1:10">
      <c r="A40" s="2901"/>
      <c r="B40" s="2901"/>
      <c r="C40" s="1207" t="s">
        <v>1341</v>
      </c>
      <c r="D40" s="1208">
        <v>6</v>
      </c>
      <c r="E40" s="1245">
        <f t="shared" si="0"/>
        <v>4.8000000000000007</v>
      </c>
      <c r="F40" s="1246">
        <f t="shared" si="1"/>
        <v>1.1999999999999993</v>
      </c>
      <c r="G40" s="1247" t="s">
        <v>1388</v>
      </c>
      <c r="H40" s="1248">
        <v>6.3299999999999995E-2</v>
      </c>
      <c r="I40" s="1249">
        <f t="shared" si="2"/>
        <v>0.30384</v>
      </c>
      <c r="J40" s="1250">
        <f t="shared" si="3"/>
        <v>7.5959999999999944E-2</v>
      </c>
    </row>
    <row r="41" spans="1:10">
      <c r="A41" s="2901"/>
      <c r="B41" s="2901"/>
      <c r="C41" s="1207" t="s">
        <v>1343</v>
      </c>
      <c r="D41" s="1208">
        <v>0.88</v>
      </c>
      <c r="E41" s="1251">
        <f t="shared" si="0"/>
        <v>0.70400000000000007</v>
      </c>
      <c r="F41" s="1252">
        <f t="shared" si="1"/>
        <v>0.17599999999999993</v>
      </c>
      <c r="G41" s="1253" t="s">
        <v>1344</v>
      </c>
      <c r="H41" s="1254">
        <v>0.15</v>
      </c>
      <c r="I41" s="1223">
        <f t="shared" si="2"/>
        <v>0.10560000000000001</v>
      </c>
      <c r="J41" s="1255">
        <f t="shared" si="3"/>
        <v>2.6399999999999989E-2</v>
      </c>
    </row>
    <row r="42" spans="1:10">
      <c r="A42" s="2901"/>
      <c r="B42" s="2901"/>
      <c r="C42" s="1207" t="s">
        <v>1273</v>
      </c>
      <c r="D42" s="1208">
        <v>0.75</v>
      </c>
      <c r="E42" s="1251">
        <f t="shared" si="0"/>
        <v>0.60000000000000009</v>
      </c>
      <c r="F42" s="1252">
        <f t="shared" si="1"/>
        <v>0.14999999999999991</v>
      </c>
      <c r="G42" s="1253" t="s">
        <v>1344</v>
      </c>
      <c r="H42" s="1254">
        <v>0.15</v>
      </c>
      <c r="I42" s="1223">
        <f t="shared" si="2"/>
        <v>9.0000000000000011E-2</v>
      </c>
      <c r="J42" s="1255">
        <f t="shared" si="3"/>
        <v>2.2499999999999985E-2</v>
      </c>
    </row>
    <row r="43" spans="1:10">
      <c r="A43" s="2901"/>
      <c r="B43" s="2901"/>
      <c r="C43" s="1207" t="s">
        <v>1275</v>
      </c>
      <c r="D43" s="1208">
        <v>7.7</v>
      </c>
      <c r="E43" s="1251">
        <f t="shared" si="0"/>
        <v>6.16</v>
      </c>
      <c r="F43" s="1252">
        <f t="shared" si="1"/>
        <v>1.54</v>
      </c>
      <c r="G43" s="1253" t="s">
        <v>1344</v>
      </c>
      <c r="H43" s="1254">
        <v>0.3</v>
      </c>
      <c r="I43" s="1223">
        <f t="shared" si="2"/>
        <v>1.8479999999999999</v>
      </c>
      <c r="J43" s="1255">
        <f t="shared" si="3"/>
        <v>0.46199999999999997</v>
      </c>
    </row>
    <row r="44" spans="1:10">
      <c r="A44" s="2901"/>
      <c r="B44" s="2901"/>
      <c r="C44" s="1207" t="s">
        <v>1347</v>
      </c>
      <c r="D44" s="1208">
        <v>4.01</v>
      </c>
      <c r="E44" s="1256">
        <f t="shared" si="0"/>
        <v>3.2080000000000002</v>
      </c>
      <c r="F44" s="1257">
        <f t="shared" si="1"/>
        <v>0.8019999999999996</v>
      </c>
      <c r="G44" s="1258" t="s">
        <v>1348</v>
      </c>
      <c r="H44" s="1259">
        <v>6.3299999999999995E-2</v>
      </c>
      <c r="I44" s="1249">
        <f t="shared" si="2"/>
        <v>0.20306640000000001</v>
      </c>
      <c r="J44" s="1250">
        <f t="shared" si="3"/>
        <v>5.0766599999999974E-2</v>
      </c>
    </row>
    <row r="45" spans="1:10">
      <c r="A45" s="2901"/>
      <c r="B45" s="2901"/>
      <c r="C45" s="1207" t="s">
        <v>1277</v>
      </c>
      <c r="D45" s="1208">
        <v>10.1</v>
      </c>
      <c r="E45" s="1260">
        <f t="shared" si="0"/>
        <v>8.08</v>
      </c>
      <c r="F45" s="1261">
        <f t="shared" si="1"/>
        <v>2.0199999999999996</v>
      </c>
      <c r="G45" s="1262" t="s">
        <v>1342</v>
      </c>
      <c r="H45" s="1263">
        <v>0.3</v>
      </c>
      <c r="I45" s="1264">
        <f t="shared" si="2"/>
        <v>2.4239999999999999</v>
      </c>
      <c r="J45" s="1255">
        <f t="shared" si="3"/>
        <v>0.60599999999999987</v>
      </c>
    </row>
    <row r="46" spans="1:10" ht="37.5">
      <c r="A46" s="2901"/>
      <c r="B46" s="2901"/>
      <c r="C46" s="1207" t="s">
        <v>1349</v>
      </c>
      <c r="D46" s="1208">
        <v>12</v>
      </c>
      <c r="E46" s="1260">
        <f t="shared" si="0"/>
        <v>9.6000000000000014</v>
      </c>
      <c r="F46" s="1261">
        <f t="shared" si="1"/>
        <v>2.3999999999999986</v>
      </c>
      <c r="G46" s="1262" t="s">
        <v>1342</v>
      </c>
      <c r="H46" s="1263">
        <v>0.3</v>
      </c>
      <c r="I46" s="1264">
        <f t="shared" si="2"/>
        <v>2.8800000000000003</v>
      </c>
      <c r="J46" s="1255">
        <f t="shared" si="3"/>
        <v>0.71999999999999953</v>
      </c>
    </row>
    <row r="47" spans="1:10">
      <c r="A47" s="2901"/>
      <c r="B47" s="2901"/>
      <c r="C47" s="1207" t="s">
        <v>1351</v>
      </c>
      <c r="D47" s="1208">
        <v>0.75</v>
      </c>
      <c r="E47" s="1260">
        <f t="shared" si="0"/>
        <v>0.60000000000000009</v>
      </c>
      <c r="F47" s="1261">
        <f t="shared" si="1"/>
        <v>0.14999999999999991</v>
      </c>
      <c r="G47" s="1262" t="s">
        <v>1342</v>
      </c>
      <c r="H47" s="1263">
        <v>0.3</v>
      </c>
      <c r="I47" s="1264">
        <f t="shared" si="2"/>
        <v>0.18000000000000002</v>
      </c>
      <c r="J47" s="1255">
        <f t="shared" si="3"/>
        <v>4.4999999999999971E-2</v>
      </c>
    </row>
    <row r="48" spans="1:10">
      <c r="A48" s="2900" t="s">
        <v>1216</v>
      </c>
      <c r="B48" s="2900"/>
      <c r="C48" s="2900"/>
      <c r="D48" s="1222">
        <f>SUM(D37:D47)</f>
        <v>66.19</v>
      </c>
      <c r="E48" s="1228">
        <f t="shared" si="0"/>
        <v>52.951999999999998</v>
      </c>
      <c r="F48" s="1231">
        <f t="shared" si="1"/>
        <v>13.238</v>
      </c>
      <c r="G48" s="1231">
        <f>E48-F48</f>
        <v>39.713999999999999</v>
      </c>
      <c r="H48" s="1231"/>
      <c r="I48" s="1223">
        <f t="shared" si="2"/>
        <v>0</v>
      </c>
      <c r="J48" s="1232">
        <f>SUM(J37:J47)</f>
        <v>2.2466865999999994</v>
      </c>
    </row>
    <row r="49" spans="1:13" ht="25.5" customHeight="1">
      <c r="A49" s="2905">
        <v>6</v>
      </c>
      <c r="B49" s="2905" t="s">
        <v>1353</v>
      </c>
      <c r="C49" s="1244" t="s">
        <v>1354</v>
      </c>
      <c r="D49" s="1208">
        <v>2</v>
      </c>
      <c r="E49" s="1265">
        <f t="shared" si="0"/>
        <v>1.6</v>
      </c>
      <c r="F49" s="1266">
        <f t="shared" si="1"/>
        <v>0.39999999999999991</v>
      </c>
      <c r="G49" s="1267" t="s">
        <v>1355</v>
      </c>
      <c r="H49" s="1268">
        <v>9.5000000000000001E-2</v>
      </c>
      <c r="I49" s="1269">
        <f t="shared" si="2"/>
        <v>0.15200000000000002</v>
      </c>
      <c r="J49" s="1270">
        <f t="shared" si="3"/>
        <v>3.7999999999999992E-2</v>
      </c>
    </row>
    <row r="50" spans="1:13" ht="50.25" customHeight="1">
      <c r="A50" s="2906"/>
      <c r="B50" s="2906"/>
      <c r="C50" s="1230" t="s">
        <v>1356</v>
      </c>
      <c r="D50" s="1208">
        <v>3</v>
      </c>
      <c r="E50" s="1271">
        <f t="shared" si="0"/>
        <v>2.4000000000000004</v>
      </c>
      <c r="F50" s="1272">
        <f t="shared" si="1"/>
        <v>0.59999999999999964</v>
      </c>
      <c r="G50" s="1273" t="s">
        <v>1357</v>
      </c>
      <c r="H50" s="1274">
        <v>4.6699999999999998E-2</v>
      </c>
      <c r="I50" s="1275">
        <f t="shared" si="2"/>
        <v>0.11208000000000001</v>
      </c>
      <c r="J50" s="1276">
        <f t="shared" si="3"/>
        <v>2.8019999999999982E-2</v>
      </c>
    </row>
    <row r="51" spans="1:13">
      <c r="A51" s="2900" t="s">
        <v>1358</v>
      </c>
      <c r="B51" s="2900"/>
      <c r="C51" s="2900"/>
      <c r="D51" s="1222">
        <f>SUM(D49:D50)</f>
        <v>5</v>
      </c>
      <c r="E51" s="1228">
        <f t="shared" si="0"/>
        <v>4</v>
      </c>
      <c r="F51" s="1231">
        <f t="shared" si="1"/>
        <v>1</v>
      </c>
      <c r="G51" s="1231">
        <f>E51-F51</f>
        <v>3</v>
      </c>
      <c r="H51" s="1231"/>
      <c r="I51" s="1223">
        <f t="shared" si="2"/>
        <v>0</v>
      </c>
      <c r="J51" s="1232">
        <f>SUM(J49:J50)</f>
        <v>6.6019999999999968E-2</v>
      </c>
    </row>
    <row r="52" spans="1:13">
      <c r="A52" s="2902" t="s">
        <v>1359</v>
      </c>
      <c r="B52" s="2902"/>
      <c r="C52" s="2902"/>
      <c r="D52" s="1277">
        <f>D9+D14+D27+D36+D48+D51</f>
        <v>278.18</v>
      </c>
      <c r="E52" s="1277">
        <f t="shared" si="0"/>
        <v>222.54400000000001</v>
      </c>
      <c r="F52" s="1277">
        <f t="shared" si="1"/>
        <v>55.635999999999996</v>
      </c>
      <c r="G52" s="1277"/>
      <c r="H52" s="1277"/>
      <c r="I52" s="1277">
        <f>SUM(I2:I51)</f>
        <v>16.544956799999998</v>
      </c>
      <c r="J52" s="1278">
        <f>J51+J48+J36+J27+J14+J9</f>
        <v>4.1810891999999997</v>
      </c>
    </row>
    <row r="54" spans="1:13">
      <c r="E54" s="1280"/>
    </row>
    <row r="57" spans="1:13" ht="19.5" thickBot="1">
      <c r="F57" s="2907" t="s">
        <v>1389</v>
      </c>
      <c r="G57" s="2907"/>
      <c r="H57" s="2907"/>
      <c r="I57" s="2907"/>
      <c r="J57" s="2907" t="s">
        <v>1390</v>
      </c>
      <c r="K57" s="2907"/>
      <c r="L57" s="2908" t="s">
        <v>1154</v>
      </c>
      <c r="M57" s="2909"/>
    </row>
    <row r="58" spans="1:13" ht="19.5" thickBot="1">
      <c r="F58" s="2910" t="s">
        <v>1391</v>
      </c>
      <c r="G58" s="2911"/>
      <c r="H58" s="2911" t="s">
        <v>1392</v>
      </c>
      <c r="I58" s="2912"/>
      <c r="J58" s="2910" t="s">
        <v>1361</v>
      </c>
      <c r="K58" s="2913"/>
      <c r="L58" s="2903" t="s">
        <v>1361</v>
      </c>
      <c r="M58" s="2914"/>
    </row>
    <row r="59" spans="1:13">
      <c r="E59" s="1282"/>
      <c r="F59" s="1283" t="s">
        <v>1366</v>
      </c>
      <c r="G59" s="1283" t="s">
        <v>1367</v>
      </c>
      <c r="H59" s="1283" t="s">
        <v>1393</v>
      </c>
      <c r="I59" s="1283" t="s">
        <v>1394</v>
      </c>
      <c r="J59" s="1283" t="s">
        <v>1366</v>
      </c>
      <c r="K59" s="1284" t="s">
        <v>1367</v>
      </c>
      <c r="L59" s="1285" t="s">
        <v>1366</v>
      </c>
      <c r="M59" s="1285" t="s">
        <v>1367</v>
      </c>
    </row>
    <row r="60" spans="1:13">
      <c r="E60" s="1282" t="s">
        <v>958</v>
      </c>
      <c r="F60" s="1211">
        <v>34.32</v>
      </c>
      <c r="G60" s="1211">
        <v>1.1499999999999999</v>
      </c>
      <c r="H60" s="1211">
        <v>7.08</v>
      </c>
      <c r="I60" s="1211">
        <v>0.23599999999999999</v>
      </c>
      <c r="J60" s="1211">
        <v>8.8800000000000008</v>
      </c>
      <c r="K60" s="1286">
        <v>0.28999999999999998</v>
      </c>
      <c r="L60" s="1287">
        <f>F60+J60</f>
        <v>43.2</v>
      </c>
      <c r="M60" s="1288">
        <f>G60+K60</f>
        <v>1.44</v>
      </c>
    </row>
    <row r="61" spans="1:13">
      <c r="E61" s="1282" t="s">
        <v>1368</v>
      </c>
      <c r="F61" s="1218">
        <v>146.072</v>
      </c>
      <c r="G61" s="1218">
        <v>6.82</v>
      </c>
      <c r="H61" s="1218">
        <v>36.520000000000003</v>
      </c>
      <c r="I61" s="1218">
        <v>1.7050000000000001</v>
      </c>
      <c r="J61" s="1218">
        <v>59.95</v>
      </c>
      <c r="K61" s="1289">
        <v>2.79</v>
      </c>
      <c r="L61" s="1287">
        <f t="shared" ref="L61:M68" si="5">F61+J61</f>
        <v>206.02199999999999</v>
      </c>
      <c r="M61" s="1288">
        <f t="shared" si="5"/>
        <v>9.61</v>
      </c>
    </row>
    <row r="62" spans="1:13">
      <c r="E62" s="1282" t="s">
        <v>961</v>
      </c>
      <c r="F62" s="1267">
        <v>1.6</v>
      </c>
      <c r="G62" s="1267">
        <v>0.15</v>
      </c>
      <c r="H62" s="1267">
        <v>0.4</v>
      </c>
      <c r="I62" s="1267">
        <v>3.7999999999999999E-2</v>
      </c>
      <c r="J62" s="1267">
        <v>0.8</v>
      </c>
      <c r="K62" s="1290">
        <v>7.4999999999999997E-2</v>
      </c>
      <c r="L62" s="1287">
        <f t="shared" si="5"/>
        <v>2.4000000000000004</v>
      </c>
      <c r="M62" s="1288">
        <f t="shared" si="5"/>
        <v>0.22499999999999998</v>
      </c>
    </row>
    <row r="63" spans="1:13">
      <c r="E63" s="1282" t="s">
        <v>1369</v>
      </c>
      <c r="F63" s="1258">
        <v>2</v>
      </c>
      <c r="G63" s="1291">
        <v>0.12659999999999999</v>
      </c>
      <c r="H63" s="1292">
        <v>2</v>
      </c>
      <c r="I63" s="1291">
        <f>J38</f>
        <v>0.12659999999999999</v>
      </c>
      <c r="J63" s="1258">
        <v>3.09</v>
      </c>
      <c r="K63" s="1293">
        <v>0.19500000000000001</v>
      </c>
      <c r="L63" s="1287">
        <f t="shared" si="5"/>
        <v>5.09</v>
      </c>
      <c r="M63" s="1288">
        <f t="shared" si="5"/>
        <v>0.3216</v>
      </c>
    </row>
    <row r="64" spans="1:13">
      <c r="E64" s="1282" t="s">
        <v>1370</v>
      </c>
      <c r="F64" s="1294">
        <v>2.4</v>
      </c>
      <c r="G64" s="1294">
        <v>0.15</v>
      </c>
      <c r="H64" s="1295">
        <f>F39</f>
        <v>0.59999999999999964</v>
      </c>
      <c r="I64" s="1296">
        <f>J39</f>
        <v>3.7979999999999972E-2</v>
      </c>
      <c r="J64" s="1294">
        <v>0.72</v>
      </c>
      <c r="K64" s="1297">
        <v>4.4999999999999998E-2</v>
      </c>
      <c r="L64" s="1285">
        <f t="shared" si="5"/>
        <v>3.12</v>
      </c>
      <c r="M64" s="1288">
        <f t="shared" si="5"/>
        <v>0.19500000000000001</v>
      </c>
    </row>
    <row r="65" spans="5:13">
      <c r="E65" s="1282" t="s">
        <v>1371</v>
      </c>
      <c r="F65" s="1273">
        <v>2.4</v>
      </c>
      <c r="G65" s="1273">
        <v>0.11</v>
      </c>
      <c r="H65" s="1298">
        <f>F50</f>
        <v>0.59999999999999964</v>
      </c>
      <c r="I65" s="1273">
        <v>2.8000000000000001E-2</v>
      </c>
      <c r="J65" s="1273">
        <v>0.2</v>
      </c>
      <c r="K65" s="1299">
        <v>8.9999999999999993E-3</v>
      </c>
      <c r="L65" s="1285">
        <f t="shared" si="5"/>
        <v>2.6</v>
      </c>
      <c r="M65" s="1288">
        <f t="shared" si="5"/>
        <v>0.11899999999999999</v>
      </c>
    </row>
    <row r="66" spans="5:13">
      <c r="E66" s="1282" t="s">
        <v>963</v>
      </c>
      <c r="F66" s="1262">
        <v>24.44</v>
      </c>
      <c r="G66" s="1262">
        <v>7.33</v>
      </c>
      <c r="H66" s="1300">
        <v>6.11</v>
      </c>
      <c r="I66" s="1262">
        <v>1.833</v>
      </c>
      <c r="J66" s="1262">
        <v>11.68</v>
      </c>
      <c r="K66" s="1301">
        <v>3.504</v>
      </c>
      <c r="L66" s="1287">
        <f t="shared" si="5"/>
        <v>36.120000000000005</v>
      </c>
      <c r="M66" s="1288">
        <f t="shared" si="5"/>
        <v>10.834</v>
      </c>
    </row>
    <row r="67" spans="5:13">
      <c r="E67" s="1302" t="s">
        <v>1372</v>
      </c>
      <c r="F67" s="1303">
        <v>8.01</v>
      </c>
      <c r="G67" s="1303">
        <v>0.5</v>
      </c>
      <c r="H67" s="1304">
        <v>2</v>
      </c>
      <c r="I67" s="1305">
        <v>0.127</v>
      </c>
      <c r="J67" s="1303">
        <v>0.8</v>
      </c>
      <c r="K67" s="1306">
        <v>0.05</v>
      </c>
      <c r="L67" s="1285">
        <f t="shared" si="5"/>
        <v>8.81</v>
      </c>
      <c r="M67" s="1288">
        <f t="shared" si="5"/>
        <v>0.55000000000000004</v>
      </c>
    </row>
    <row r="68" spans="5:13">
      <c r="E68" s="1282" t="s">
        <v>1373</v>
      </c>
      <c r="F68" s="1282">
        <v>1.3</v>
      </c>
      <c r="G68" s="1282">
        <v>0.2</v>
      </c>
      <c r="H68" s="1282">
        <v>0.33</v>
      </c>
      <c r="I68" s="1282">
        <v>4.9000000000000002E-2</v>
      </c>
      <c r="J68" s="1282">
        <v>4.45</v>
      </c>
      <c r="K68" s="1307">
        <v>0.66700000000000004</v>
      </c>
      <c r="L68" s="1287">
        <f t="shared" si="5"/>
        <v>5.75</v>
      </c>
      <c r="M68" s="1288">
        <f t="shared" si="5"/>
        <v>0.86699999999999999</v>
      </c>
    </row>
    <row r="69" spans="5:13" ht="24" customHeight="1">
      <c r="E69" s="1308" t="s">
        <v>1154</v>
      </c>
      <c r="F69" s="1308">
        <f>SUBTOTAL(9,F60:F68)</f>
        <v>222.542</v>
      </c>
      <c r="G69" s="1308">
        <f>SUBTOTAL(9,G60:G68)</f>
        <v>16.5366</v>
      </c>
      <c r="H69" s="1308">
        <f>SUM(H60:H68)</f>
        <v>55.64</v>
      </c>
      <c r="I69" s="1309">
        <f>SUM(I60:I68)</f>
        <v>4.18058</v>
      </c>
      <c r="J69" s="1308">
        <f>SUBTOTAL(9,J60:J68)</f>
        <v>90.57</v>
      </c>
      <c r="K69" s="1310">
        <f>SUBTOTAL(9,K60:K68)</f>
        <v>7.6249999999999991</v>
      </c>
      <c r="L69" s="1288">
        <f>SUM(L60:L68)</f>
        <v>313.11200000000002</v>
      </c>
      <c r="M69" s="1285">
        <f>SUM(M60:M68)</f>
        <v>24.1616</v>
      </c>
    </row>
    <row r="70" spans="5:13">
      <c r="J70" s="1215"/>
      <c r="L70" s="1281"/>
    </row>
    <row r="71" spans="5:13">
      <c r="L71" s="1215">
        <f>L69/0.835</f>
        <v>374.98443113772458</v>
      </c>
    </row>
    <row r="72" spans="5:13">
      <c r="L72" s="1215">
        <f>L71-L69</f>
        <v>61.872431137724561</v>
      </c>
    </row>
    <row r="73" spans="5:13">
      <c r="E73" s="467" t="s">
        <v>957</v>
      </c>
      <c r="F73" s="1215">
        <v>0</v>
      </c>
    </row>
    <row r="74" spans="5:13">
      <c r="E74" s="467"/>
    </row>
    <row r="75" spans="5:13">
      <c r="E75" s="467" t="s">
        <v>958</v>
      </c>
      <c r="F75" s="1215">
        <f>L60</f>
        <v>43.2</v>
      </c>
    </row>
    <row r="76" spans="5:13">
      <c r="E76" s="467"/>
    </row>
    <row r="77" spans="5:13">
      <c r="E77" s="467" t="s">
        <v>959</v>
      </c>
      <c r="F77" s="1215">
        <f>L61+L65</f>
        <v>208.62199999999999</v>
      </c>
    </row>
    <row r="78" spans="5:13">
      <c r="E78" s="467"/>
    </row>
    <row r="79" spans="5:13">
      <c r="E79" s="467" t="s">
        <v>960</v>
      </c>
      <c r="F79" s="1215">
        <f>L63</f>
        <v>5.09</v>
      </c>
    </row>
    <row r="80" spans="5:13">
      <c r="E80" s="467"/>
    </row>
    <row r="81" spans="5:6">
      <c r="E81" s="467" t="s">
        <v>961</v>
      </c>
      <c r="F81" s="1215">
        <f>L62</f>
        <v>2.4000000000000004</v>
      </c>
    </row>
    <row r="82" spans="5:6">
      <c r="E82" s="467"/>
    </row>
    <row r="83" spans="5:6">
      <c r="E83" s="467" t="s">
        <v>863</v>
      </c>
      <c r="F83" s="1215">
        <f>L68+L66</f>
        <v>41.870000000000005</v>
      </c>
    </row>
    <row r="84" spans="5:6">
      <c r="E84" s="467"/>
    </row>
    <row r="85" spans="5:6">
      <c r="E85" s="467" t="s">
        <v>865</v>
      </c>
      <c r="F85" s="1215">
        <f>L67+L64</f>
        <v>11.93</v>
      </c>
    </row>
    <row r="87" spans="5:6">
      <c r="F87" s="1215">
        <f>SUM(F73:F85)</f>
        <v>313.11199999999997</v>
      </c>
    </row>
  </sheetData>
  <autoFilter ref="A1:L52" xr:uid="{00000000-0009-0000-0000-00001C000000}"/>
  <mergeCells count="26">
    <mergeCell ref="A52:C52"/>
    <mergeCell ref="F57:I57"/>
    <mergeCell ref="J57:K57"/>
    <mergeCell ref="L57:M57"/>
    <mergeCell ref="F58:G58"/>
    <mergeCell ref="H58:I58"/>
    <mergeCell ref="J58:K58"/>
    <mergeCell ref="L58:M58"/>
    <mergeCell ref="A51:C51"/>
    <mergeCell ref="A15:A26"/>
    <mergeCell ref="B15:B26"/>
    <mergeCell ref="A27:C27"/>
    <mergeCell ref="A28:A35"/>
    <mergeCell ref="B28:B35"/>
    <mergeCell ref="A36:C36"/>
    <mergeCell ref="A37:A47"/>
    <mergeCell ref="B37:B47"/>
    <mergeCell ref="A48:C48"/>
    <mergeCell ref="A49:A50"/>
    <mergeCell ref="B49:B50"/>
    <mergeCell ref="A14:C14"/>
    <mergeCell ref="A2:A8"/>
    <mergeCell ref="B2:B8"/>
    <mergeCell ref="A9:C9"/>
    <mergeCell ref="A10:A13"/>
    <mergeCell ref="B10:B13"/>
  </mergeCells>
  <pageMargins left="0.7" right="0.7" top="0.75" bottom="0.75" header="0.3" footer="0.3"/>
  <pageSetup scale="6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A1:N83"/>
  <sheetViews>
    <sheetView zoomScale="68" zoomScaleNormal="68" workbookViewId="0">
      <pane xSplit="3" ySplit="1" topLeftCell="D2" activePane="bottomRight" state="frozen"/>
      <selection pane="bottomRight" activeCell="D58" sqref="D58"/>
      <selection pane="bottomLeft" activeCell="C21" sqref="C21"/>
      <selection pane="topRight" activeCell="C21" sqref="C21"/>
    </sheetView>
  </sheetViews>
  <sheetFormatPr defaultColWidth="9.140625" defaultRowHeight="18.75"/>
  <cols>
    <col min="1" max="1" width="9.28515625" style="1215" customWidth="1"/>
    <col min="2" max="2" width="19.140625" style="1215" customWidth="1"/>
    <col min="3" max="3" width="63.140625" style="1215" customWidth="1"/>
    <col min="4" max="4" width="16.140625" style="1279" customWidth="1"/>
    <col min="5" max="5" width="18.5703125" style="1215" customWidth="1"/>
    <col min="6" max="6" width="34" style="1215" customWidth="1"/>
    <col min="7" max="7" width="25.5703125" style="1215" customWidth="1"/>
    <col min="8" max="8" width="22.140625" style="1215" customWidth="1"/>
    <col min="9" max="9" width="19.7109375" style="1215" hidden="1" customWidth="1"/>
    <col min="10" max="10" width="18.7109375" style="1215" hidden="1" customWidth="1"/>
    <col min="11" max="11" width="10.85546875" style="1215" customWidth="1"/>
    <col min="12" max="12" width="22.5703125" style="1215" hidden="1" customWidth="1"/>
    <col min="13" max="13" width="20.85546875" style="1215" customWidth="1"/>
    <col min="14" max="14" width="22.5703125" style="1215" customWidth="1"/>
    <col min="15" max="16384" width="9.140625" style="1215"/>
  </cols>
  <sheetData>
    <row r="1" spans="1:10" s="1206" customFormat="1" ht="62.25" customHeight="1">
      <c r="A1" s="1203" t="s">
        <v>1155</v>
      </c>
      <c r="B1" s="1203" t="s">
        <v>1156</v>
      </c>
      <c r="C1" s="1203" t="s">
        <v>1157</v>
      </c>
      <c r="D1" s="1204" t="s">
        <v>1395</v>
      </c>
      <c r="E1" s="1204" t="s">
        <v>1396</v>
      </c>
      <c r="F1" s="1204" t="s">
        <v>1397</v>
      </c>
      <c r="G1" s="1204" t="s">
        <v>1377</v>
      </c>
      <c r="H1" s="1204" t="s">
        <v>1378</v>
      </c>
      <c r="I1" s="1204" t="s">
        <v>1398</v>
      </c>
      <c r="J1" s="1205" t="s">
        <v>1399</v>
      </c>
    </row>
    <row r="2" spans="1:10">
      <c r="A2" s="2901">
        <v>1</v>
      </c>
      <c r="B2" s="2901" t="s">
        <v>1168</v>
      </c>
      <c r="C2" s="1207" t="s">
        <v>1289</v>
      </c>
      <c r="D2" s="1208">
        <v>8.5</v>
      </c>
      <c r="E2" s="1251">
        <f>D2*0.8</f>
        <v>6.8000000000000007</v>
      </c>
      <c r="F2" s="1210">
        <f>D2-E2</f>
        <v>1.6999999999999993</v>
      </c>
      <c r="G2" s="1211" t="s">
        <v>1290</v>
      </c>
      <c r="H2" s="1212">
        <v>3.3399999999999999E-2</v>
      </c>
      <c r="I2" s="1213">
        <f>E2*H2</f>
        <v>0.22712000000000002</v>
      </c>
      <c r="J2" s="1311">
        <f>F2*H2</f>
        <v>5.6779999999999976E-2</v>
      </c>
    </row>
    <row r="3" spans="1:10">
      <c r="A3" s="2901"/>
      <c r="B3" s="2901"/>
      <c r="C3" s="1207" t="s">
        <v>1291</v>
      </c>
      <c r="D3" s="1208">
        <v>5</v>
      </c>
      <c r="E3" s="1251">
        <f t="shared" ref="E3:E45" si="0">D3*0.8</f>
        <v>4</v>
      </c>
      <c r="F3" s="1210">
        <f t="shared" ref="F3:F45" si="1">D3-E3</f>
        <v>1</v>
      </c>
      <c r="G3" s="1211" t="s">
        <v>1290</v>
      </c>
      <c r="H3" s="1212">
        <v>3.3399999999999999E-2</v>
      </c>
      <c r="I3" s="1213">
        <f t="shared" ref="I3:I44" si="2">E3*H3</f>
        <v>0.1336</v>
      </c>
      <c r="J3" s="1311">
        <f t="shared" ref="J3:J44" si="3">F3*H3</f>
        <v>3.3399999999999999E-2</v>
      </c>
    </row>
    <row r="4" spans="1:10" ht="37.5">
      <c r="A4" s="2901"/>
      <c r="B4" s="2901"/>
      <c r="C4" s="1207" t="s">
        <v>1292</v>
      </c>
      <c r="D4" s="1208">
        <v>8.43</v>
      </c>
      <c r="E4" s="1216">
        <f t="shared" si="0"/>
        <v>6.7439999999999998</v>
      </c>
      <c r="F4" s="1312">
        <f t="shared" si="1"/>
        <v>1.6859999999999999</v>
      </c>
      <c r="G4" s="1218" t="s">
        <v>1293</v>
      </c>
      <c r="H4" s="1219">
        <v>4.6699999999999998E-2</v>
      </c>
      <c r="I4" s="1220">
        <f t="shared" si="2"/>
        <v>0.31494479999999997</v>
      </c>
      <c r="J4" s="1313">
        <f t="shared" si="3"/>
        <v>7.8736199999999992E-2</v>
      </c>
    </row>
    <row r="5" spans="1:10">
      <c r="A5" s="2901"/>
      <c r="B5" s="2901"/>
      <c r="C5" s="1207" t="s">
        <v>1294</v>
      </c>
      <c r="D5" s="1208">
        <v>0.98</v>
      </c>
      <c r="E5" s="1251">
        <f t="shared" si="0"/>
        <v>0.78400000000000003</v>
      </c>
      <c r="F5" s="1210">
        <f t="shared" si="1"/>
        <v>0.19599999999999995</v>
      </c>
      <c r="G5" s="1211" t="s">
        <v>1290</v>
      </c>
      <c r="H5" s="1212">
        <v>3.3399999999999999E-2</v>
      </c>
      <c r="I5" s="1213">
        <f t="shared" si="2"/>
        <v>2.61856E-2</v>
      </c>
      <c r="J5" s="1311">
        <f t="shared" si="3"/>
        <v>6.5463999999999982E-3</v>
      </c>
    </row>
    <row r="6" spans="1:10">
      <c r="A6" s="2901"/>
      <c r="B6" s="2901"/>
      <c r="C6" s="1207" t="s">
        <v>1297</v>
      </c>
      <c r="D6" s="1208">
        <v>1.1399999999999999</v>
      </c>
      <c r="E6" s="1251">
        <f t="shared" si="0"/>
        <v>0.91199999999999992</v>
      </c>
      <c r="F6" s="1210">
        <f t="shared" si="1"/>
        <v>0.22799999999999998</v>
      </c>
      <c r="G6" s="1211" t="s">
        <v>1290</v>
      </c>
      <c r="H6" s="1212">
        <v>3.3399999999999999E-2</v>
      </c>
      <c r="I6" s="1213">
        <f t="shared" si="2"/>
        <v>3.0460799999999996E-2</v>
      </c>
      <c r="J6" s="1311">
        <f t="shared" si="3"/>
        <v>7.6151999999999991E-3</v>
      </c>
    </row>
    <row r="7" spans="1:10">
      <c r="A7" s="2901"/>
      <c r="B7" s="2901"/>
      <c r="C7" s="1207" t="s">
        <v>1298</v>
      </c>
      <c r="D7" s="1208">
        <v>10</v>
      </c>
      <c r="E7" s="1216">
        <f t="shared" si="0"/>
        <v>8</v>
      </c>
      <c r="F7" s="1312">
        <f t="shared" si="1"/>
        <v>2</v>
      </c>
      <c r="G7" s="1218" t="s">
        <v>1299</v>
      </c>
      <c r="H7" s="1219">
        <v>4.6699999999999998E-2</v>
      </c>
      <c r="I7" s="1220">
        <f t="shared" si="2"/>
        <v>0.37359999999999999</v>
      </c>
      <c r="J7" s="1313">
        <f t="shared" si="3"/>
        <v>9.3399999999999997E-2</v>
      </c>
    </row>
    <row r="8" spans="1:10">
      <c r="A8" s="2901"/>
      <c r="B8" s="2901"/>
      <c r="C8" s="1207" t="s">
        <v>1381</v>
      </c>
      <c r="D8" s="1208">
        <v>4</v>
      </c>
      <c r="E8" s="1216">
        <f t="shared" si="0"/>
        <v>3.2</v>
      </c>
      <c r="F8" s="1312">
        <f t="shared" si="1"/>
        <v>0.79999999999999982</v>
      </c>
      <c r="G8" s="1218" t="s">
        <v>1299</v>
      </c>
      <c r="H8" s="1219">
        <v>4.6699999999999998E-2</v>
      </c>
      <c r="I8" s="1220">
        <f t="shared" si="2"/>
        <v>0.14943999999999999</v>
      </c>
      <c r="J8" s="1313">
        <f t="shared" si="3"/>
        <v>3.735999999999999E-2</v>
      </c>
    </row>
    <row r="9" spans="1:10" s="1225" customFormat="1">
      <c r="A9" s="2900" t="s">
        <v>1175</v>
      </c>
      <c r="B9" s="2900"/>
      <c r="C9" s="2900"/>
      <c r="D9" s="1222">
        <f>SUM(D2:D8)</f>
        <v>38.049999999999997</v>
      </c>
      <c r="E9" s="1228">
        <f t="shared" si="0"/>
        <v>30.439999999999998</v>
      </c>
      <c r="F9" s="1231">
        <f t="shared" si="1"/>
        <v>7.6099999999999994</v>
      </c>
      <c r="I9" s="1213">
        <f t="shared" si="2"/>
        <v>0</v>
      </c>
      <c r="J9" s="1215">
        <f t="shared" si="3"/>
        <v>0</v>
      </c>
    </row>
    <row r="10" spans="1:10" s="1225" customFormat="1">
      <c r="A10" s="2901">
        <v>2</v>
      </c>
      <c r="B10" s="2901" t="s">
        <v>1176</v>
      </c>
      <c r="C10" s="1207" t="s">
        <v>1382</v>
      </c>
      <c r="D10" s="1208">
        <v>5</v>
      </c>
      <c r="E10" s="1216">
        <f t="shared" si="0"/>
        <v>4</v>
      </c>
      <c r="F10" s="1312">
        <f t="shared" si="1"/>
        <v>1</v>
      </c>
      <c r="G10" s="1226" t="s">
        <v>1383</v>
      </c>
      <c r="H10" s="1219">
        <v>4.6699999999999998E-2</v>
      </c>
      <c r="I10" s="1220">
        <f t="shared" si="2"/>
        <v>0.18679999999999999</v>
      </c>
      <c r="J10" s="1313">
        <f t="shared" si="3"/>
        <v>4.6699999999999998E-2</v>
      </c>
    </row>
    <row r="11" spans="1:10" s="1225" customFormat="1">
      <c r="A11" s="2901"/>
      <c r="B11" s="2901"/>
      <c r="C11" s="1207" t="s">
        <v>1304</v>
      </c>
      <c r="D11" s="1208">
        <v>12</v>
      </c>
      <c r="E11" s="1216">
        <f t="shared" si="0"/>
        <v>9.6000000000000014</v>
      </c>
      <c r="F11" s="1312">
        <f t="shared" si="1"/>
        <v>2.3999999999999986</v>
      </c>
      <c r="G11" s="1226" t="s">
        <v>1305</v>
      </c>
      <c r="H11" s="1219">
        <v>4.6699999999999998E-2</v>
      </c>
      <c r="I11" s="1220">
        <f t="shared" si="2"/>
        <v>0.44832000000000005</v>
      </c>
      <c r="J11" s="1313">
        <f t="shared" si="3"/>
        <v>0.11207999999999993</v>
      </c>
    </row>
    <row r="12" spans="1:10" s="1225" customFormat="1">
      <c r="A12" s="2901"/>
      <c r="B12" s="2901"/>
      <c r="C12" s="1207" t="s">
        <v>1306</v>
      </c>
      <c r="D12" s="1208">
        <v>2.83</v>
      </c>
      <c r="E12" s="1216">
        <f t="shared" si="0"/>
        <v>2.2640000000000002</v>
      </c>
      <c r="F12" s="1312">
        <f t="shared" si="1"/>
        <v>0.56599999999999984</v>
      </c>
      <c r="G12" s="1226" t="s">
        <v>1303</v>
      </c>
      <c r="H12" s="1219">
        <v>4.6699999999999998E-2</v>
      </c>
      <c r="I12" s="1220">
        <f t="shared" si="2"/>
        <v>0.10572880000000001</v>
      </c>
      <c r="J12" s="1313">
        <f t="shared" si="3"/>
        <v>2.6432199999999993E-2</v>
      </c>
    </row>
    <row r="13" spans="1:10" s="1225" customFormat="1">
      <c r="A13" s="2900" t="s">
        <v>1181</v>
      </c>
      <c r="B13" s="2900"/>
      <c r="C13" s="2900"/>
      <c r="D13" s="1222">
        <f>SUM(D10:D12)</f>
        <v>19.829999999999998</v>
      </c>
      <c r="E13" s="1228">
        <f t="shared" si="0"/>
        <v>15.863999999999999</v>
      </c>
      <c r="F13" s="1231">
        <f t="shared" si="1"/>
        <v>3.9659999999999993</v>
      </c>
      <c r="I13" s="1213">
        <f t="shared" si="2"/>
        <v>0</v>
      </c>
      <c r="J13" s="1215">
        <f t="shared" si="3"/>
        <v>0</v>
      </c>
    </row>
    <row r="14" spans="1:10" s="1225" customFormat="1" ht="38.25" customHeight="1">
      <c r="A14" s="2901">
        <v>3</v>
      </c>
      <c r="B14" s="2901" t="s">
        <v>1182</v>
      </c>
      <c r="C14" s="1207" t="s">
        <v>1309</v>
      </c>
      <c r="D14" s="1208">
        <v>5</v>
      </c>
      <c r="E14" s="1216">
        <f t="shared" si="0"/>
        <v>4</v>
      </c>
      <c r="F14" s="1312">
        <f t="shared" si="1"/>
        <v>1</v>
      </c>
      <c r="G14" s="1227" t="s">
        <v>1310</v>
      </c>
      <c r="H14" s="1219">
        <v>4.6699999999999998E-2</v>
      </c>
      <c r="I14" s="1220">
        <f t="shared" si="2"/>
        <v>0.18679999999999999</v>
      </c>
      <c r="J14" s="1313">
        <f t="shared" si="3"/>
        <v>4.6699999999999998E-2</v>
      </c>
    </row>
    <row r="15" spans="1:10" s="1225" customFormat="1">
      <c r="A15" s="2901"/>
      <c r="B15" s="2901"/>
      <c r="C15" s="1207" t="s">
        <v>1311</v>
      </c>
      <c r="D15" s="1208">
        <v>5</v>
      </c>
      <c r="E15" s="1216">
        <f t="shared" si="0"/>
        <v>4</v>
      </c>
      <c r="F15" s="1312">
        <f t="shared" si="1"/>
        <v>1</v>
      </c>
      <c r="G15" s="1227" t="s">
        <v>1312</v>
      </c>
      <c r="H15" s="1219">
        <v>4.6699999999999998E-2</v>
      </c>
      <c r="I15" s="1220">
        <f t="shared" si="2"/>
        <v>0.18679999999999999</v>
      </c>
      <c r="J15" s="1313">
        <f t="shared" si="3"/>
        <v>4.6699999999999998E-2</v>
      </c>
    </row>
    <row r="16" spans="1:10" s="1225" customFormat="1">
      <c r="A16" s="2901"/>
      <c r="B16" s="2901"/>
      <c r="C16" s="1207" t="s">
        <v>1313</v>
      </c>
      <c r="D16" s="1208">
        <v>12</v>
      </c>
      <c r="E16" s="1216">
        <f t="shared" si="0"/>
        <v>9.6000000000000014</v>
      </c>
      <c r="F16" s="1312">
        <f t="shared" si="1"/>
        <v>2.3999999999999986</v>
      </c>
      <c r="G16" s="1227" t="s">
        <v>1312</v>
      </c>
      <c r="H16" s="1219">
        <v>4.6699999999999998E-2</v>
      </c>
      <c r="I16" s="1220">
        <f t="shared" si="2"/>
        <v>0.44832000000000005</v>
      </c>
      <c r="J16" s="1313">
        <f t="shared" si="3"/>
        <v>0.11207999999999993</v>
      </c>
    </row>
    <row r="17" spans="1:10" s="1225" customFormat="1" ht="37.5">
      <c r="A17" s="2901"/>
      <c r="B17" s="2901"/>
      <c r="C17" s="1230" t="s">
        <v>1314</v>
      </c>
      <c r="D17" s="1208">
        <v>3.11</v>
      </c>
      <c r="E17" s="1216">
        <f t="shared" si="0"/>
        <v>2.488</v>
      </c>
      <c r="F17" s="1312">
        <f t="shared" si="1"/>
        <v>0.62199999999999989</v>
      </c>
      <c r="G17" s="1227" t="s">
        <v>1315</v>
      </c>
      <c r="H17" s="1219">
        <v>4.6699999999999998E-2</v>
      </c>
      <c r="I17" s="1220">
        <f t="shared" si="2"/>
        <v>0.11618959999999999</v>
      </c>
      <c r="J17" s="1313">
        <f t="shared" si="3"/>
        <v>2.9047399999999994E-2</v>
      </c>
    </row>
    <row r="18" spans="1:10" s="1225" customFormat="1">
      <c r="A18" s="2901"/>
      <c r="B18" s="2901"/>
      <c r="C18" s="1230" t="s">
        <v>1187</v>
      </c>
      <c r="D18" s="1208">
        <v>8</v>
      </c>
      <c r="E18" s="1216">
        <f t="shared" si="0"/>
        <v>6.4</v>
      </c>
      <c r="F18" s="1312">
        <f t="shared" si="1"/>
        <v>1.5999999999999996</v>
      </c>
      <c r="G18" s="1227" t="s">
        <v>1316</v>
      </c>
      <c r="H18" s="1219">
        <v>4.6699999999999998E-2</v>
      </c>
      <c r="I18" s="1220">
        <f t="shared" si="2"/>
        <v>0.29887999999999998</v>
      </c>
      <c r="J18" s="1313">
        <f t="shared" si="3"/>
        <v>7.4719999999999981E-2</v>
      </c>
    </row>
    <row r="19" spans="1:10" s="1225" customFormat="1">
      <c r="A19" s="2901"/>
      <c r="B19" s="2901"/>
      <c r="C19" s="1230" t="s">
        <v>1317</v>
      </c>
      <c r="D19" s="1208">
        <v>5</v>
      </c>
      <c r="E19" s="1216">
        <f t="shared" si="0"/>
        <v>4</v>
      </c>
      <c r="F19" s="1312">
        <f t="shared" si="1"/>
        <v>1</v>
      </c>
      <c r="G19" s="1227" t="s">
        <v>1316</v>
      </c>
      <c r="H19" s="1219">
        <v>4.6699999999999998E-2</v>
      </c>
      <c r="I19" s="1220">
        <f t="shared" si="2"/>
        <v>0.18679999999999999</v>
      </c>
      <c r="J19" s="1313">
        <f t="shared" si="3"/>
        <v>4.6699999999999998E-2</v>
      </c>
    </row>
    <row r="20" spans="1:10" s="1225" customFormat="1">
      <c r="A20" s="2901"/>
      <c r="B20" s="2901"/>
      <c r="C20" s="1230" t="s">
        <v>1318</v>
      </c>
      <c r="D20" s="1208">
        <v>1.86</v>
      </c>
      <c r="E20" s="1216">
        <f t="shared" si="0"/>
        <v>1.4880000000000002</v>
      </c>
      <c r="F20" s="1312">
        <f t="shared" si="1"/>
        <v>0.37199999999999989</v>
      </c>
      <c r="G20" s="1227" t="s">
        <v>1316</v>
      </c>
      <c r="H20" s="1219">
        <v>4.6699999999999998E-2</v>
      </c>
      <c r="I20" s="1220">
        <f t="shared" si="2"/>
        <v>6.9489600000000012E-2</v>
      </c>
      <c r="J20" s="1313">
        <f t="shared" si="3"/>
        <v>1.7372399999999993E-2</v>
      </c>
    </row>
    <row r="21" spans="1:10" s="1225" customFormat="1">
      <c r="A21" s="2901"/>
      <c r="B21" s="2901"/>
      <c r="C21" s="1230" t="s">
        <v>1319</v>
      </c>
      <c r="D21" s="1208">
        <v>5</v>
      </c>
      <c r="E21" s="1216">
        <f t="shared" si="0"/>
        <v>4</v>
      </c>
      <c r="F21" s="1312">
        <f t="shared" si="1"/>
        <v>1</v>
      </c>
      <c r="G21" s="1227" t="s">
        <v>1316</v>
      </c>
      <c r="H21" s="1219">
        <v>4.6699999999999998E-2</v>
      </c>
      <c r="I21" s="1220">
        <f t="shared" si="2"/>
        <v>0.18679999999999999</v>
      </c>
      <c r="J21" s="1313">
        <f t="shared" si="3"/>
        <v>4.6699999999999998E-2</v>
      </c>
    </row>
    <row r="22" spans="1:10" s="1225" customFormat="1">
      <c r="A22" s="2901"/>
      <c r="B22" s="2901"/>
      <c r="C22" s="1207" t="s">
        <v>1320</v>
      </c>
      <c r="D22" s="1208">
        <v>5.01</v>
      </c>
      <c r="E22" s="1216">
        <f t="shared" si="0"/>
        <v>4.008</v>
      </c>
      <c r="F22" s="1312">
        <f t="shared" si="1"/>
        <v>1.0019999999999998</v>
      </c>
      <c r="G22" s="1227" t="s">
        <v>1316</v>
      </c>
      <c r="H22" s="1219">
        <v>4.6699999999999998E-2</v>
      </c>
      <c r="I22" s="1220">
        <f t="shared" si="2"/>
        <v>0.1871736</v>
      </c>
      <c r="J22" s="1313">
        <f t="shared" si="3"/>
        <v>4.6793399999999985E-2</v>
      </c>
    </row>
    <row r="23" spans="1:10" s="1225" customFormat="1">
      <c r="A23" s="2901"/>
      <c r="B23" s="2901"/>
      <c r="C23" s="1207" t="s">
        <v>1321</v>
      </c>
      <c r="D23" s="1208">
        <v>0.72</v>
      </c>
      <c r="E23" s="1216">
        <f t="shared" si="0"/>
        <v>0.57599999999999996</v>
      </c>
      <c r="F23" s="1312">
        <f t="shared" si="1"/>
        <v>0.14400000000000002</v>
      </c>
      <c r="G23" s="1227" t="s">
        <v>1316</v>
      </c>
      <c r="H23" s="1219">
        <v>4.6699999999999998E-2</v>
      </c>
      <c r="I23" s="1220">
        <f t="shared" si="2"/>
        <v>2.6899199999999998E-2</v>
      </c>
      <c r="J23" s="1313">
        <f t="shared" si="3"/>
        <v>6.7248000000000004E-3</v>
      </c>
    </row>
    <row r="24" spans="1:10" s="1225" customFormat="1">
      <c r="A24" s="2901"/>
      <c r="B24" s="2901"/>
      <c r="C24" s="1207" t="s">
        <v>1324</v>
      </c>
      <c r="D24" s="1208">
        <v>5</v>
      </c>
      <c r="E24" s="1216">
        <f t="shared" si="0"/>
        <v>4</v>
      </c>
      <c r="F24" s="1312">
        <f t="shared" si="1"/>
        <v>1</v>
      </c>
      <c r="G24" s="1227" t="s">
        <v>1316</v>
      </c>
      <c r="H24" s="1219">
        <v>4.6699999999999998E-2</v>
      </c>
      <c r="I24" s="1220">
        <f t="shared" si="2"/>
        <v>0.18679999999999999</v>
      </c>
      <c r="J24" s="1313">
        <f t="shared" si="3"/>
        <v>4.6699999999999998E-2</v>
      </c>
    </row>
    <row r="25" spans="1:10" s="1225" customFormat="1">
      <c r="A25" s="2900" t="s">
        <v>1194</v>
      </c>
      <c r="B25" s="2900"/>
      <c r="C25" s="2900"/>
      <c r="D25" s="1222">
        <f>SUM(D14:D24)</f>
        <v>55.699999999999996</v>
      </c>
      <c r="E25" s="1228">
        <f t="shared" si="0"/>
        <v>44.56</v>
      </c>
      <c r="F25" s="1231">
        <f t="shared" si="1"/>
        <v>11.139999999999993</v>
      </c>
      <c r="I25" s="1213">
        <f t="shared" si="2"/>
        <v>0</v>
      </c>
      <c r="J25" s="1215">
        <f t="shared" si="3"/>
        <v>0</v>
      </c>
    </row>
    <row r="26" spans="1:10" ht="18.75" customHeight="1">
      <c r="A26" s="2901">
        <v>4</v>
      </c>
      <c r="B26" s="2901" t="s">
        <v>1325</v>
      </c>
      <c r="C26" s="1230" t="s">
        <v>1326</v>
      </c>
      <c r="D26" s="1208">
        <v>3</v>
      </c>
      <c r="E26" s="1216">
        <f t="shared" si="0"/>
        <v>2.4000000000000004</v>
      </c>
      <c r="F26" s="1312">
        <f t="shared" si="1"/>
        <v>0.59999999999999964</v>
      </c>
      <c r="G26" s="1218" t="s">
        <v>1384</v>
      </c>
      <c r="H26" s="1219">
        <v>4.6699999999999998E-2</v>
      </c>
      <c r="I26" s="1220">
        <f t="shared" si="2"/>
        <v>0.11208000000000001</v>
      </c>
      <c r="J26" s="1313">
        <f t="shared" si="3"/>
        <v>2.8019999999999982E-2</v>
      </c>
    </row>
    <row r="27" spans="1:10">
      <c r="A27" s="2901"/>
      <c r="B27" s="2901"/>
      <c r="C27" s="1230" t="s">
        <v>1327</v>
      </c>
      <c r="D27" s="1208">
        <v>10</v>
      </c>
      <c r="E27" s="1216">
        <f t="shared" si="0"/>
        <v>8</v>
      </c>
      <c r="F27" s="1312">
        <f t="shared" si="1"/>
        <v>2</v>
      </c>
      <c r="G27" s="1218" t="s">
        <v>1384</v>
      </c>
      <c r="H27" s="1219">
        <v>4.6699999999999998E-2</v>
      </c>
      <c r="I27" s="1220">
        <f t="shared" si="2"/>
        <v>0.37359999999999999</v>
      </c>
      <c r="J27" s="1313">
        <f t="shared" si="3"/>
        <v>9.3399999999999997E-2</v>
      </c>
    </row>
    <row r="28" spans="1:10">
      <c r="A28" s="2901"/>
      <c r="B28" s="2901"/>
      <c r="C28" s="1230" t="s">
        <v>1328</v>
      </c>
      <c r="D28" s="1208">
        <v>4</v>
      </c>
      <c r="E28" s="1216">
        <f t="shared" si="0"/>
        <v>3.2</v>
      </c>
      <c r="F28" s="1312">
        <f t="shared" si="1"/>
        <v>0.79999999999999982</v>
      </c>
      <c r="G28" s="1218" t="s">
        <v>1384</v>
      </c>
      <c r="H28" s="1219">
        <v>4.6699999999999998E-2</v>
      </c>
      <c r="I28" s="1220">
        <f t="shared" si="2"/>
        <v>0.14943999999999999</v>
      </c>
      <c r="J28" s="1313">
        <f t="shared" si="3"/>
        <v>3.735999999999999E-2</v>
      </c>
    </row>
    <row r="29" spans="1:10">
      <c r="A29" s="2901"/>
      <c r="B29" s="2901"/>
      <c r="C29" s="1230" t="s">
        <v>1400</v>
      </c>
      <c r="D29" s="1208">
        <v>20</v>
      </c>
      <c r="E29" s="1216">
        <f t="shared" si="0"/>
        <v>16</v>
      </c>
      <c r="F29" s="1312">
        <f t="shared" si="1"/>
        <v>4</v>
      </c>
      <c r="G29" s="1218" t="s">
        <v>1384</v>
      </c>
      <c r="H29" s="1219">
        <v>4.6699999999999998E-2</v>
      </c>
      <c r="I29" s="1220">
        <f t="shared" si="2"/>
        <v>0.74719999999999998</v>
      </c>
      <c r="J29" s="1313">
        <f t="shared" si="3"/>
        <v>0.18679999999999999</v>
      </c>
    </row>
    <row r="30" spans="1:10">
      <c r="A30" s="2901"/>
      <c r="B30" s="2901"/>
      <c r="C30" s="1230" t="s">
        <v>1330</v>
      </c>
      <c r="D30" s="1208">
        <v>6</v>
      </c>
      <c r="E30" s="1216">
        <f t="shared" si="0"/>
        <v>4.8000000000000007</v>
      </c>
      <c r="F30" s="1312">
        <f t="shared" si="1"/>
        <v>1.1999999999999993</v>
      </c>
      <c r="G30" s="1218" t="s">
        <v>1384</v>
      </c>
      <c r="H30" s="1219">
        <v>4.6699999999999998E-2</v>
      </c>
      <c r="I30" s="1220">
        <f t="shared" si="2"/>
        <v>0.22416000000000003</v>
      </c>
      <c r="J30" s="1313">
        <f t="shared" si="3"/>
        <v>5.6039999999999965E-2</v>
      </c>
    </row>
    <row r="31" spans="1:10">
      <c r="A31" s="2901"/>
      <c r="B31" s="2901"/>
      <c r="C31" s="1230" t="s">
        <v>1331</v>
      </c>
      <c r="D31" s="1208">
        <v>5.08</v>
      </c>
      <c r="E31" s="1216">
        <f t="shared" si="0"/>
        <v>4.0640000000000001</v>
      </c>
      <c r="F31" s="1312">
        <f t="shared" si="1"/>
        <v>1.016</v>
      </c>
      <c r="G31" s="1218" t="s">
        <v>1384</v>
      </c>
      <c r="H31" s="1219">
        <v>4.6699999999999998E-2</v>
      </c>
      <c r="I31" s="1220">
        <f t="shared" si="2"/>
        <v>0.18978880000000001</v>
      </c>
      <c r="J31" s="1313">
        <f t="shared" si="3"/>
        <v>4.7447200000000002E-2</v>
      </c>
    </row>
    <row r="32" spans="1:10" ht="40.5" customHeight="1">
      <c r="A32" s="2901"/>
      <c r="B32" s="2901"/>
      <c r="C32" s="1230" t="s">
        <v>1332</v>
      </c>
      <c r="D32" s="1208">
        <v>7</v>
      </c>
      <c r="E32" s="1216">
        <f t="shared" si="0"/>
        <v>5.6000000000000005</v>
      </c>
      <c r="F32" s="1312">
        <f t="shared" si="1"/>
        <v>1.3999999999999995</v>
      </c>
      <c r="G32" s="1218" t="s">
        <v>1384</v>
      </c>
      <c r="H32" s="1219">
        <v>4.6699999999999998E-2</v>
      </c>
      <c r="I32" s="1220">
        <f t="shared" si="2"/>
        <v>0.26152000000000003</v>
      </c>
      <c r="J32" s="1313">
        <f t="shared" si="3"/>
        <v>6.537999999999998E-2</v>
      </c>
    </row>
    <row r="33" spans="1:10">
      <c r="A33" s="2901"/>
      <c r="B33" s="2901"/>
      <c r="C33" s="1207" t="s">
        <v>1333</v>
      </c>
      <c r="D33" s="1208">
        <v>5</v>
      </c>
      <c r="E33" s="1216">
        <f t="shared" si="0"/>
        <v>4</v>
      </c>
      <c r="F33" s="1312">
        <f t="shared" si="1"/>
        <v>1</v>
      </c>
      <c r="G33" s="1218" t="s">
        <v>1384</v>
      </c>
      <c r="H33" s="1219">
        <v>4.6699999999999998E-2</v>
      </c>
      <c r="I33" s="1220">
        <f t="shared" si="2"/>
        <v>0.18679999999999999</v>
      </c>
      <c r="J33" s="1313">
        <f t="shared" si="3"/>
        <v>4.6699999999999998E-2</v>
      </c>
    </row>
    <row r="34" spans="1:10">
      <c r="A34" s="2900" t="s">
        <v>1335</v>
      </c>
      <c r="B34" s="2900"/>
      <c r="C34" s="2900"/>
      <c r="D34" s="1222">
        <f>SUM(D26:D33)</f>
        <v>60.08</v>
      </c>
      <c r="E34" s="1228">
        <f t="shared" si="0"/>
        <v>48.064</v>
      </c>
      <c r="F34" s="1231">
        <f t="shared" si="1"/>
        <v>12.015999999999998</v>
      </c>
      <c r="I34" s="1213">
        <f t="shared" si="2"/>
        <v>0</v>
      </c>
      <c r="J34" s="1215">
        <f t="shared" si="3"/>
        <v>0</v>
      </c>
    </row>
    <row r="35" spans="1:10" ht="56.25">
      <c r="A35" s="2901">
        <v>5</v>
      </c>
      <c r="B35" s="2901" t="s">
        <v>1336</v>
      </c>
      <c r="C35" s="1230" t="s">
        <v>1339</v>
      </c>
      <c r="D35" s="1208">
        <v>25</v>
      </c>
      <c r="E35" s="1251">
        <f>D35*0.8-2.5</f>
        <v>17.5</v>
      </c>
      <c r="F35" s="1210">
        <v>2.5</v>
      </c>
      <c r="G35" s="1211" t="s">
        <v>1386</v>
      </c>
      <c r="H35" s="1212">
        <v>3.3399999999999999E-2</v>
      </c>
      <c r="I35" s="1213">
        <f t="shared" si="2"/>
        <v>0.58450000000000002</v>
      </c>
      <c r="J35" s="1311">
        <f t="shared" si="3"/>
        <v>8.3499999999999991E-2</v>
      </c>
    </row>
    <row r="36" spans="1:10">
      <c r="A36" s="2901"/>
      <c r="B36" s="2901"/>
      <c r="C36" s="1230"/>
      <c r="D36" s="1208"/>
      <c r="E36" s="1314">
        <v>2.5</v>
      </c>
      <c r="F36" s="1315">
        <v>2.5</v>
      </c>
      <c r="G36" s="1294" t="s">
        <v>1387</v>
      </c>
      <c r="H36" s="1316">
        <v>6.3299999999999995E-2</v>
      </c>
      <c r="I36" s="1317">
        <f t="shared" si="2"/>
        <v>0.15825</v>
      </c>
      <c r="J36" s="1318">
        <f t="shared" si="3"/>
        <v>0.15825</v>
      </c>
    </row>
    <row r="37" spans="1:10">
      <c r="A37" s="2901"/>
      <c r="B37" s="2901"/>
      <c r="C37" s="1244" t="s">
        <v>1340</v>
      </c>
      <c r="D37" s="1208">
        <v>3</v>
      </c>
      <c r="E37" s="1314">
        <f t="shared" si="0"/>
        <v>2.4000000000000004</v>
      </c>
      <c r="F37" s="1315">
        <f t="shared" si="1"/>
        <v>0.59999999999999964</v>
      </c>
      <c r="G37" s="1294" t="s">
        <v>1387</v>
      </c>
      <c r="H37" s="1316">
        <v>6.3299999999999995E-2</v>
      </c>
      <c r="I37" s="1317">
        <f t="shared" si="2"/>
        <v>0.15192</v>
      </c>
      <c r="J37" s="1318">
        <f t="shared" si="3"/>
        <v>3.7979999999999972E-2</v>
      </c>
    </row>
    <row r="38" spans="1:10">
      <c r="A38" s="2901"/>
      <c r="B38" s="2901"/>
      <c r="C38" s="1207" t="s">
        <v>1341</v>
      </c>
      <c r="D38" s="1208">
        <v>10</v>
      </c>
      <c r="E38" s="1251">
        <f t="shared" si="0"/>
        <v>8</v>
      </c>
      <c r="F38" s="1208">
        <f t="shared" si="1"/>
        <v>2</v>
      </c>
      <c r="G38" s="1253" t="s">
        <v>1388</v>
      </c>
      <c r="H38" s="1319">
        <v>6.3299999999999995E-2</v>
      </c>
      <c r="I38" s="1213">
        <f t="shared" si="2"/>
        <v>0.50639999999999996</v>
      </c>
      <c r="J38" s="1215">
        <f t="shared" si="3"/>
        <v>0.12659999999999999</v>
      </c>
    </row>
    <row r="39" spans="1:10">
      <c r="A39" s="2901"/>
      <c r="B39" s="2901"/>
      <c r="C39" s="1207" t="s">
        <v>1273</v>
      </c>
      <c r="D39" s="1208">
        <v>0.75</v>
      </c>
      <c r="E39" s="1251">
        <f t="shared" si="0"/>
        <v>0.60000000000000009</v>
      </c>
      <c r="F39" s="1208">
        <f t="shared" si="1"/>
        <v>0.14999999999999991</v>
      </c>
      <c r="G39" s="1253" t="s">
        <v>1344</v>
      </c>
      <c r="H39" s="1254">
        <v>0.15</v>
      </c>
      <c r="I39" s="1213">
        <f t="shared" si="2"/>
        <v>9.0000000000000011E-2</v>
      </c>
      <c r="J39" s="1215">
        <f t="shared" si="3"/>
        <v>2.2499999999999985E-2</v>
      </c>
    </row>
    <row r="40" spans="1:10">
      <c r="A40" s="2901"/>
      <c r="B40" s="2901"/>
      <c r="C40" s="1207" t="s">
        <v>1347</v>
      </c>
      <c r="D40" s="1208">
        <v>4.01</v>
      </c>
      <c r="E40" s="1251">
        <f t="shared" si="0"/>
        <v>3.2080000000000002</v>
      </c>
      <c r="F40" s="1208">
        <f t="shared" si="1"/>
        <v>0.8019999999999996</v>
      </c>
      <c r="G40" s="1253" t="s">
        <v>1348</v>
      </c>
      <c r="H40" s="1319">
        <v>6.3299999999999995E-2</v>
      </c>
      <c r="I40" s="1213">
        <f t="shared" si="2"/>
        <v>0.20306640000000001</v>
      </c>
      <c r="J40" s="1215">
        <f t="shared" si="3"/>
        <v>5.0766599999999974E-2</v>
      </c>
    </row>
    <row r="41" spans="1:10">
      <c r="A41" s="2901"/>
      <c r="B41" s="2901"/>
      <c r="C41" s="1207" t="s">
        <v>1351</v>
      </c>
      <c r="D41" s="1208">
        <v>0.75</v>
      </c>
      <c r="E41" s="1251">
        <f t="shared" si="0"/>
        <v>0.60000000000000009</v>
      </c>
      <c r="F41" s="1208">
        <f t="shared" si="1"/>
        <v>0.14999999999999991</v>
      </c>
      <c r="G41" s="1253" t="s">
        <v>1342</v>
      </c>
      <c r="H41" s="1254">
        <v>0.3</v>
      </c>
      <c r="I41" s="1213">
        <f t="shared" si="2"/>
        <v>0.18000000000000002</v>
      </c>
      <c r="J41" s="1215">
        <f t="shared" si="3"/>
        <v>4.4999999999999971E-2</v>
      </c>
    </row>
    <row r="42" spans="1:10">
      <c r="A42" s="2900" t="s">
        <v>1216</v>
      </c>
      <c r="B42" s="2900"/>
      <c r="C42" s="2900"/>
      <c r="D42" s="1222">
        <f>SUM(D35:D41)</f>
        <v>43.51</v>
      </c>
      <c r="E42" s="1228">
        <f t="shared" si="0"/>
        <v>34.808</v>
      </c>
      <c r="F42" s="1231">
        <f t="shared" si="1"/>
        <v>8.7019999999999982</v>
      </c>
      <c r="I42" s="1213">
        <f t="shared" si="2"/>
        <v>0</v>
      </c>
      <c r="J42" s="1215">
        <f t="shared" si="3"/>
        <v>0</v>
      </c>
    </row>
    <row r="43" spans="1:10" ht="50.25" customHeight="1">
      <c r="A43" s="1320"/>
      <c r="B43" s="1320" t="s">
        <v>1353</v>
      </c>
      <c r="C43" s="1230" t="s">
        <v>1356</v>
      </c>
      <c r="D43" s="1208">
        <v>3</v>
      </c>
      <c r="E43" s="1251">
        <f t="shared" si="0"/>
        <v>2.4000000000000004</v>
      </c>
      <c r="F43" s="1208">
        <f t="shared" si="1"/>
        <v>0.59999999999999964</v>
      </c>
      <c r="G43" s="1273" t="s">
        <v>1357</v>
      </c>
      <c r="H43" s="1274">
        <v>4.6699999999999998E-2</v>
      </c>
      <c r="I43" s="1213">
        <f t="shared" si="2"/>
        <v>0.11208000000000001</v>
      </c>
      <c r="J43" s="1215">
        <f t="shared" si="3"/>
        <v>2.8019999999999982E-2</v>
      </c>
    </row>
    <row r="44" spans="1:10">
      <c r="A44" s="2900" t="s">
        <v>1358</v>
      </c>
      <c r="B44" s="2900"/>
      <c r="C44" s="2900"/>
      <c r="D44" s="1222">
        <f>SUM(D43:D43)</f>
        <v>3</v>
      </c>
      <c r="E44" s="1228">
        <f t="shared" si="0"/>
        <v>2.4000000000000004</v>
      </c>
      <c r="F44" s="1231">
        <f t="shared" si="1"/>
        <v>0.59999999999999964</v>
      </c>
      <c r="I44" s="1213">
        <f t="shared" si="2"/>
        <v>0</v>
      </c>
      <c r="J44" s="1215">
        <f t="shared" si="3"/>
        <v>0</v>
      </c>
    </row>
    <row r="45" spans="1:10">
      <c r="A45" s="2902" t="s">
        <v>1359</v>
      </c>
      <c r="B45" s="2902"/>
      <c r="C45" s="2902"/>
      <c r="D45" s="1277">
        <f>D9+D13+D25+D34+D42+D44</f>
        <v>220.16999999999996</v>
      </c>
      <c r="E45" s="1277">
        <f t="shared" si="0"/>
        <v>176.13599999999997</v>
      </c>
      <c r="F45" s="1277">
        <f t="shared" si="1"/>
        <v>44.033999999999992</v>
      </c>
      <c r="I45" s="1223">
        <f>SUM(I2:I44)</f>
        <v>8.3079572000000006</v>
      </c>
      <c r="J45" s="1215">
        <f>SUM(J2:J44)</f>
        <v>2.1330517999999992</v>
      </c>
    </row>
    <row r="49" spans="6:14" ht="19.5" thickBot="1"/>
    <row r="50" spans="6:14">
      <c r="G50" s="2907" t="s">
        <v>1401</v>
      </c>
      <c r="H50" s="2907"/>
      <c r="I50" s="2907"/>
      <c r="J50" s="2907"/>
      <c r="K50" s="2908" t="s">
        <v>1389</v>
      </c>
      <c r="L50" s="2909"/>
      <c r="M50" s="2915" t="s">
        <v>1402</v>
      </c>
      <c r="N50" s="2916"/>
    </row>
    <row r="51" spans="6:14">
      <c r="G51" s="2907" t="s">
        <v>1392</v>
      </c>
      <c r="H51" s="2907"/>
      <c r="I51" s="2907" t="s">
        <v>1403</v>
      </c>
      <c r="J51" s="2907"/>
      <c r="K51" s="2907" t="s">
        <v>1392</v>
      </c>
      <c r="L51" s="2908"/>
      <c r="M51" s="2917" t="s">
        <v>1392</v>
      </c>
      <c r="N51" s="2918"/>
    </row>
    <row r="52" spans="6:14">
      <c r="F52" s="1282"/>
      <c r="G52" s="1282" t="s">
        <v>1393</v>
      </c>
      <c r="H52" s="1282" t="s">
        <v>1404</v>
      </c>
      <c r="I52" s="1282" t="s">
        <v>1405</v>
      </c>
      <c r="J52" s="1307" t="s">
        <v>1406</v>
      </c>
      <c r="K52" s="1282" t="s">
        <v>1393</v>
      </c>
      <c r="L52" s="1307" t="s">
        <v>1404</v>
      </c>
      <c r="M52" s="1321" t="s">
        <v>1393</v>
      </c>
      <c r="N52" s="1322" t="s">
        <v>1404</v>
      </c>
    </row>
    <row r="53" spans="6:14">
      <c r="F53" s="1282" t="s">
        <v>958</v>
      </c>
      <c r="G53" s="1282">
        <v>29.995999999999999</v>
      </c>
      <c r="H53" s="1282">
        <v>1</v>
      </c>
      <c r="I53" s="1323">
        <v>5.62</v>
      </c>
      <c r="J53" s="1324">
        <v>0.188</v>
      </c>
      <c r="K53" s="1323">
        <f>'Capex plan 24-25'!H60</f>
        <v>7.08</v>
      </c>
      <c r="L53" s="1324">
        <f>'Capex plan 24-25'!I60</f>
        <v>0.23599999999999999</v>
      </c>
      <c r="M53" s="1321">
        <f>G53+K53</f>
        <v>37.076000000000001</v>
      </c>
      <c r="N53" s="1322">
        <f>H53+L53</f>
        <v>1.236</v>
      </c>
    </row>
    <row r="54" spans="6:14">
      <c r="F54" s="1282" t="s">
        <v>1368</v>
      </c>
      <c r="G54" s="1282">
        <v>126.432</v>
      </c>
      <c r="H54" s="1282">
        <v>5.9</v>
      </c>
      <c r="I54" s="1325">
        <v>31.61</v>
      </c>
      <c r="J54" s="1326">
        <v>1.47</v>
      </c>
      <c r="K54" s="1323">
        <f>'Capex plan 24-25'!H61</f>
        <v>36.520000000000003</v>
      </c>
      <c r="L54" s="1324">
        <f>'Capex plan 24-25'!I61</f>
        <v>1.7050000000000001</v>
      </c>
      <c r="M54" s="1321">
        <f t="shared" ref="M54:N62" si="4">G54+K54</f>
        <v>162.952</v>
      </c>
      <c r="N54" s="1322">
        <f t="shared" si="4"/>
        <v>7.6050000000000004</v>
      </c>
    </row>
    <row r="55" spans="6:14">
      <c r="F55" s="1282" t="s">
        <v>961</v>
      </c>
      <c r="G55" s="1282"/>
      <c r="H55" s="1282"/>
      <c r="I55" s="1327">
        <v>0</v>
      </c>
      <c r="J55" s="1328">
        <v>0</v>
      </c>
      <c r="K55" s="1323">
        <f>'Capex plan 24-25'!H62</f>
        <v>0.4</v>
      </c>
      <c r="L55" s="1324">
        <f>'Capex plan 24-25'!I62</f>
        <v>3.7999999999999999E-2</v>
      </c>
      <c r="M55" s="1321">
        <f t="shared" si="4"/>
        <v>0.4</v>
      </c>
      <c r="N55" s="1322">
        <f t="shared" si="4"/>
        <v>3.7999999999999999E-2</v>
      </c>
    </row>
    <row r="56" spans="6:14">
      <c r="F56" s="1282" t="s">
        <v>1369</v>
      </c>
      <c r="G56" s="1294">
        <v>4.9000000000000004</v>
      </c>
      <c r="H56" s="1294">
        <v>0.31</v>
      </c>
      <c r="I56" s="1329">
        <v>3.1</v>
      </c>
      <c r="J56" s="1330">
        <v>0.19600000000000001</v>
      </c>
      <c r="K56" s="1323">
        <f>'Capex plan 24-25'!H63</f>
        <v>2</v>
      </c>
      <c r="L56" s="1324">
        <f>'Capex plan 24-25'!I63</f>
        <v>0.12659999999999999</v>
      </c>
      <c r="M56" s="1321">
        <f t="shared" si="4"/>
        <v>6.9</v>
      </c>
      <c r="N56" s="1322">
        <f t="shared" si="4"/>
        <v>0.43659999999999999</v>
      </c>
    </row>
    <row r="57" spans="6:14">
      <c r="F57" s="1282" t="s">
        <v>1370</v>
      </c>
      <c r="G57" s="1282"/>
      <c r="H57" s="1282"/>
      <c r="I57" s="1329">
        <v>0</v>
      </c>
      <c r="J57" s="1330">
        <v>0</v>
      </c>
      <c r="K57" s="1323">
        <f>'Capex plan 24-25'!H64</f>
        <v>0.59999999999999964</v>
      </c>
      <c r="L57" s="1324">
        <f>'Capex plan 24-25'!I64</f>
        <v>3.7979999999999972E-2</v>
      </c>
      <c r="M57" s="1321">
        <f t="shared" si="4"/>
        <v>0.59999999999999964</v>
      </c>
      <c r="N57" s="1322">
        <f t="shared" si="4"/>
        <v>3.7979999999999972E-2</v>
      </c>
    </row>
    <row r="58" spans="6:14">
      <c r="F58" s="1282" t="s">
        <v>1371</v>
      </c>
      <c r="G58" s="1282">
        <v>2.4</v>
      </c>
      <c r="H58" s="1282">
        <v>0.11</v>
      </c>
      <c r="I58" s="1331">
        <f>F43</f>
        <v>0.59999999999999964</v>
      </c>
      <c r="J58" s="1332">
        <f>J43</f>
        <v>2.8019999999999982E-2</v>
      </c>
      <c r="K58" s="1323">
        <f>'Capex plan 24-25'!H65</f>
        <v>0.59999999999999964</v>
      </c>
      <c r="L58" s="1324">
        <f>'Capex plan 24-25'!I65</f>
        <v>2.8000000000000001E-2</v>
      </c>
      <c r="M58" s="1321">
        <f t="shared" si="4"/>
        <v>2.9999999999999996</v>
      </c>
      <c r="N58" s="1322">
        <f t="shared" si="4"/>
        <v>0.13800000000000001</v>
      </c>
    </row>
    <row r="59" spans="6:14" ht="37.5">
      <c r="F59" s="1302" t="s">
        <v>1407</v>
      </c>
      <c r="G59" s="1302">
        <v>0.6</v>
      </c>
      <c r="H59" s="1302">
        <v>0.18</v>
      </c>
      <c r="I59" s="1333">
        <v>0.15</v>
      </c>
      <c r="J59" s="1334">
        <v>4.4999999999999998E-2</v>
      </c>
      <c r="K59" s="1323">
        <f>'Capex plan 24-25'!H66</f>
        <v>6.11</v>
      </c>
      <c r="L59" s="1324">
        <f>'Capex plan 24-25'!I66</f>
        <v>1.833</v>
      </c>
      <c r="M59" s="1321">
        <f t="shared" si="4"/>
        <v>6.71</v>
      </c>
      <c r="N59" s="1322">
        <f t="shared" si="4"/>
        <v>2.0129999999999999</v>
      </c>
    </row>
    <row r="60" spans="6:14">
      <c r="F60" s="1302" t="s">
        <v>1372</v>
      </c>
      <c r="G60" s="1302">
        <v>11.208</v>
      </c>
      <c r="H60" s="1302">
        <v>0.71</v>
      </c>
      <c r="I60" s="1282">
        <v>2.8</v>
      </c>
      <c r="J60" s="1307">
        <v>0.17699999999999999</v>
      </c>
      <c r="K60" s="1323">
        <f>'Capex plan 24-25'!H67</f>
        <v>2</v>
      </c>
      <c r="L60" s="1324">
        <f>'Capex plan 24-25'!I67</f>
        <v>0.127</v>
      </c>
      <c r="M60" s="1321">
        <f t="shared" si="4"/>
        <v>13.208</v>
      </c>
      <c r="N60" s="1322">
        <f t="shared" si="4"/>
        <v>0.83699999999999997</v>
      </c>
    </row>
    <row r="61" spans="6:14">
      <c r="F61" s="1282" t="s">
        <v>1373</v>
      </c>
      <c r="G61" s="1282">
        <v>0.6</v>
      </c>
      <c r="H61" s="1282">
        <v>0.09</v>
      </c>
      <c r="I61" s="1282">
        <v>0.15</v>
      </c>
      <c r="J61" s="1307">
        <v>2.2499999999999999E-2</v>
      </c>
      <c r="K61" s="1323">
        <f>'Capex plan 24-25'!H68</f>
        <v>0.33</v>
      </c>
      <c r="L61" s="1324">
        <f>'Capex plan 24-25'!I68</f>
        <v>4.9000000000000002E-2</v>
      </c>
      <c r="M61" s="1321">
        <f t="shared" si="4"/>
        <v>0.92999999999999994</v>
      </c>
      <c r="N61" s="1322">
        <f t="shared" si="4"/>
        <v>0.13900000000000001</v>
      </c>
    </row>
    <row r="62" spans="6:14" ht="19.5" thickBot="1">
      <c r="F62" s="1308" t="s">
        <v>1154</v>
      </c>
      <c r="G62" s="1308">
        <f>SUM(G53:G61)</f>
        <v>176.136</v>
      </c>
      <c r="H62" s="1308">
        <f>SUM(H53:H61)</f>
        <v>8.3000000000000007</v>
      </c>
      <c r="I62" s="1335">
        <f>SUM(I53:I61)</f>
        <v>44.029999999999994</v>
      </c>
      <c r="J62" s="1335">
        <f>SUM(J53:J61)</f>
        <v>2.1265199999999997</v>
      </c>
      <c r="K62" s="1323">
        <f>'Capex plan 24-25'!H69</f>
        <v>55.64</v>
      </c>
      <c r="L62" s="1324">
        <f>'Capex plan 24-25'!I69</f>
        <v>4.18058</v>
      </c>
      <c r="M62" s="1336">
        <f t="shared" si="4"/>
        <v>231.77600000000001</v>
      </c>
      <c r="N62" s="1337">
        <f t="shared" si="4"/>
        <v>12.48058</v>
      </c>
    </row>
    <row r="66" spans="6:13">
      <c r="F66" s="467" t="s">
        <v>957</v>
      </c>
      <c r="G66" s="1215">
        <v>0</v>
      </c>
      <c r="M66" s="1215">
        <v>0</v>
      </c>
    </row>
    <row r="67" spans="6:13">
      <c r="F67" s="467"/>
    </row>
    <row r="68" spans="6:13">
      <c r="F68" s="467" t="s">
        <v>958</v>
      </c>
      <c r="G68" s="1215">
        <f>M53</f>
        <v>37.076000000000001</v>
      </c>
    </row>
    <row r="69" spans="6:13">
      <c r="F69" s="467"/>
    </row>
    <row r="70" spans="6:13">
      <c r="F70" s="467" t="s">
        <v>959</v>
      </c>
      <c r="G70" s="1215">
        <f>M54+M58</f>
        <v>165.952</v>
      </c>
    </row>
    <row r="71" spans="6:13">
      <c r="F71" s="467"/>
    </row>
    <row r="72" spans="6:13">
      <c r="F72" s="467" t="s">
        <v>960</v>
      </c>
      <c r="G72" s="1215">
        <f>M56</f>
        <v>6.9</v>
      </c>
    </row>
    <row r="73" spans="6:13">
      <c r="F73" s="467"/>
    </row>
    <row r="74" spans="6:13">
      <c r="F74" s="467" t="s">
        <v>961</v>
      </c>
      <c r="G74" s="1215">
        <f>M55</f>
        <v>0.4</v>
      </c>
    </row>
    <row r="75" spans="6:13">
      <c r="F75" s="467"/>
    </row>
    <row r="76" spans="6:13">
      <c r="F76" s="467" t="s">
        <v>863</v>
      </c>
      <c r="G76" s="1215">
        <f>M61+M59</f>
        <v>7.64</v>
      </c>
    </row>
    <row r="77" spans="6:13">
      <c r="F77" s="467"/>
    </row>
    <row r="78" spans="6:13">
      <c r="F78" s="467" t="s">
        <v>865</v>
      </c>
      <c r="G78" s="1215">
        <f>M60+M57</f>
        <v>13.808</v>
      </c>
    </row>
    <row r="80" spans="6:13">
      <c r="G80" s="1215">
        <f>SUBTOTAL(9,G66:G79)</f>
        <v>231.77599999999998</v>
      </c>
    </row>
    <row r="82" spans="7:7">
      <c r="G82" s="1338">
        <f>G80/0.835</f>
        <v>277.57604790419163</v>
      </c>
    </row>
    <row r="83" spans="7:7">
      <c r="G83" s="1338">
        <f>G82-G80</f>
        <v>45.800047904191644</v>
      </c>
    </row>
  </sheetData>
  <autoFilter ref="A1:J45" xr:uid="{00000000-0009-0000-0000-00001D000000}"/>
  <mergeCells count="24">
    <mergeCell ref="K50:L50"/>
    <mergeCell ref="M50:N50"/>
    <mergeCell ref="G51:H51"/>
    <mergeCell ref="I51:J51"/>
    <mergeCell ref="K51:L51"/>
    <mergeCell ref="M51:N51"/>
    <mergeCell ref="G50:J50"/>
    <mergeCell ref="A35:A41"/>
    <mergeCell ref="B35:B41"/>
    <mergeCell ref="A42:C42"/>
    <mergeCell ref="A44:C44"/>
    <mergeCell ref="A45:C45"/>
    <mergeCell ref="A34:C34"/>
    <mergeCell ref="A2:A8"/>
    <mergeCell ref="B2:B8"/>
    <mergeCell ref="A9:C9"/>
    <mergeCell ref="A10:A12"/>
    <mergeCell ref="B10:B12"/>
    <mergeCell ref="A13:C13"/>
    <mergeCell ref="A14:A24"/>
    <mergeCell ref="B14:B24"/>
    <mergeCell ref="A25:C25"/>
    <mergeCell ref="A26:A33"/>
    <mergeCell ref="B26:B33"/>
  </mergeCells>
  <pageMargins left="0.7" right="0.7" top="0.75" bottom="0.75" header="0.3" footer="0.3"/>
  <pageSetup scale="6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R65"/>
  <sheetViews>
    <sheetView zoomScale="70" zoomScaleNormal="70" workbookViewId="0">
      <selection activeCell="C21" sqref="C21"/>
    </sheetView>
  </sheetViews>
  <sheetFormatPr defaultColWidth="9.140625" defaultRowHeight="18.75"/>
  <cols>
    <col min="1" max="1" width="9.28515625" style="1215" customWidth="1"/>
    <col min="2" max="2" width="19.140625" style="1215" customWidth="1"/>
    <col min="3" max="3" width="63.140625" style="1215" customWidth="1"/>
    <col min="4" max="4" width="17.5703125" style="1279" customWidth="1"/>
    <col min="5" max="5" width="18.5703125" style="1215" customWidth="1"/>
    <col min="6" max="6" width="22" style="1215" customWidth="1"/>
    <col min="7" max="7" width="21.28515625" style="1215" customWidth="1"/>
    <col min="8" max="8" width="24.140625" style="1215" customWidth="1"/>
    <col min="9" max="9" width="19.28515625" style="1215" customWidth="1"/>
    <col min="10" max="10" width="21.85546875" style="1215" customWidth="1"/>
    <col min="11" max="11" width="24.85546875" style="1215" customWidth="1"/>
    <col min="12" max="12" width="23.28515625" style="1215" customWidth="1"/>
    <col min="13" max="13" width="26.7109375" style="1215" customWidth="1"/>
    <col min="14" max="14" width="27.140625" style="1215" customWidth="1"/>
    <col min="15" max="15" width="9.140625" style="1215"/>
    <col min="16" max="16" width="28.5703125" style="1215" customWidth="1"/>
    <col min="17" max="16384" width="9.140625" style="1215"/>
  </cols>
  <sheetData>
    <row r="1" spans="1:10" s="1206" customFormat="1" ht="62.25" customHeight="1">
      <c r="A1" s="1203" t="s">
        <v>1155</v>
      </c>
      <c r="B1" s="1203" t="s">
        <v>1156</v>
      </c>
      <c r="C1" s="1203" t="s">
        <v>1157</v>
      </c>
      <c r="D1" s="1339" t="s">
        <v>1408</v>
      </c>
      <c r="E1" s="1339" t="s">
        <v>1409</v>
      </c>
      <c r="F1" s="1339" t="s">
        <v>1410</v>
      </c>
      <c r="G1" s="1339" t="s">
        <v>1377</v>
      </c>
      <c r="H1" s="1339" t="s">
        <v>1378</v>
      </c>
      <c r="I1" s="1339" t="s">
        <v>1411</v>
      </c>
      <c r="J1" s="1340" t="s">
        <v>1412</v>
      </c>
    </row>
    <row r="2" spans="1:10" s="1342" customFormat="1">
      <c r="A2" s="2920">
        <v>1</v>
      </c>
      <c r="B2" s="2920" t="s">
        <v>1168</v>
      </c>
      <c r="C2" s="1341" t="s">
        <v>1289</v>
      </c>
      <c r="D2" s="1210">
        <v>8</v>
      </c>
      <c r="E2" s="1209">
        <f>D2*0.8</f>
        <v>6.4</v>
      </c>
      <c r="F2" s="1210">
        <f>D2-E2</f>
        <v>1.5999999999999996</v>
      </c>
      <c r="G2" s="1211" t="s">
        <v>1290</v>
      </c>
      <c r="H2" s="1212">
        <v>3.3399999999999999E-2</v>
      </c>
      <c r="I2" s="1213">
        <f>E2*H2</f>
        <v>0.21376000000000001</v>
      </c>
      <c r="J2" s="1213">
        <f>F2*H2</f>
        <v>5.3439999999999988E-2</v>
      </c>
    </row>
    <row r="3" spans="1:10" s="1342" customFormat="1">
      <c r="A3" s="2920"/>
      <c r="B3" s="2920"/>
      <c r="C3" s="1341" t="s">
        <v>1291</v>
      </c>
      <c r="D3" s="1210">
        <v>3</v>
      </c>
      <c r="E3" s="1209">
        <f t="shared" ref="E3:E45" si="0">D3*0.8</f>
        <v>2.4000000000000004</v>
      </c>
      <c r="F3" s="1210">
        <f t="shared" ref="F3:F45" si="1">D3-E3</f>
        <v>0.59999999999999964</v>
      </c>
      <c r="G3" s="1211" t="s">
        <v>1290</v>
      </c>
      <c r="H3" s="1212">
        <v>3.3399999999999999E-2</v>
      </c>
      <c r="I3" s="1213">
        <f t="shared" ref="I3:I43" si="2">E3*H3</f>
        <v>8.0160000000000009E-2</v>
      </c>
      <c r="J3" s="1213">
        <f t="shared" ref="J3:J43" si="3">F3*H3</f>
        <v>2.0039999999999988E-2</v>
      </c>
    </row>
    <row r="4" spans="1:10" s="1342" customFormat="1" ht="37.5">
      <c r="A4" s="2920"/>
      <c r="B4" s="2920"/>
      <c r="C4" s="1341" t="s">
        <v>1292</v>
      </c>
      <c r="D4" s="1312">
        <v>6</v>
      </c>
      <c r="E4" s="1216">
        <f t="shared" si="0"/>
        <v>4.8000000000000007</v>
      </c>
      <c r="F4" s="1312">
        <f t="shared" si="1"/>
        <v>1.1999999999999993</v>
      </c>
      <c r="G4" s="1218" t="s">
        <v>1293</v>
      </c>
      <c r="H4" s="1219">
        <v>4.6699999999999998E-2</v>
      </c>
      <c r="I4" s="1220">
        <f t="shared" si="2"/>
        <v>0.22416000000000003</v>
      </c>
      <c r="J4" s="1220">
        <f t="shared" si="3"/>
        <v>5.6039999999999965E-2</v>
      </c>
    </row>
    <row r="5" spans="1:10" s="1342" customFormat="1">
      <c r="A5" s="2920"/>
      <c r="B5" s="2920"/>
      <c r="C5" s="1341" t="s">
        <v>1294</v>
      </c>
      <c r="D5" s="1210">
        <v>0.98</v>
      </c>
      <c r="E5" s="1209">
        <f t="shared" si="0"/>
        <v>0.78400000000000003</v>
      </c>
      <c r="F5" s="1210">
        <f t="shared" si="1"/>
        <v>0.19599999999999995</v>
      </c>
      <c r="G5" s="1211" t="s">
        <v>1290</v>
      </c>
      <c r="H5" s="1212">
        <v>3.3399999999999999E-2</v>
      </c>
      <c r="I5" s="1213">
        <f t="shared" si="2"/>
        <v>2.61856E-2</v>
      </c>
      <c r="J5" s="1213">
        <f t="shared" si="3"/>
        <v>6.5463999999999982E-3</v>
      </c>
    </row>
    <row r="6" spans="1:10" s="1342" customFormat="1">
      <c r="A6" s="2920"/>
      <c r="B6" s="2920"/>
      <c r="C6" s="1341" t="s">
        <v>1297</v>
      </c>
      <c r="D6" s="1210">
        <v>1.1399999999999999</v>
      </c>
      <c r="E6" s="1209">
        <f t="shared" si="0"/>
        <v>0.91199999999999992</v>
      </c>
      <c r="F6" s="1210">
        <f t="shared" si="1"/>
        <v>0.22799999999999998</v>
      </c>
      <c r="G6" s="1211" t="s">
        <v>1290</v>
      </c>
      <c r="H6" s="1212">
        <v>3.3399999999999999E-2</v>
      </c>
      <c r="I6" s="1213">
        <f t="shared" si="2"/>
        <v>3.0460799999999996E-2</v>
      </c>
      <c r="J6" s="1213">
        <f t="shared" si="3"/>
        <v>7.6151999999999991E-3</v>
      </c>
    </row>
    <row r="7" spans="1:10" s="1342" customFormat="1">
      <c r="A7" s="2920"/>
      <c r="B7" s="2920"/>
      <c r="C7" s="1341" t="s">
        <v>1298</v>
      </c>
      <c r="D7" s="1312">
        <v>10</v>
      </c>
      <c r="E7" s="1216">
        <f t="shared" si="0"/>
        <v>8</v>
      </c>
      <c r="F7" s="1312">
        <f t="shared" si="1"/>
        <v>2</v>
      </c>
      <c r="G7" s="1218" t="s">
        <v>1299</v>
      </c>
      <c r="H7" s="1219">
        <v>4.6699999999999998E-2</v>
      </c>
      <c r="I7" s="1220">
        <f t="shared" si="2"/>
        <v>0.37359999999999999</v>
      </c>
      <c r="J7" s="1220">
        <f t="shared" si="3"/>
        <v>9.3399999999999997E-2</v>
      </c>
    </row>
    <row r="8" spans="1:10" s="1342" customFormat="1">
      <c r="A8" s="2920"/>
      <c r="B8" s="2920"/>
      <c r="C8" s="1341" t="s">
        <v>1413</v>
      </c>
      <c r="D8" s="1312">
        <v>4</v>
      </c>
      <c r="E8" s="1216">
        <f t="shared" si="0"/>
        <v>3.2</v>
      </c>
      <c r="F8" s="1312">
        <f t="shared" si="1"/>
        <v>0.79999999999999982</v>
      </c>
      <c r="G8" s="1218" t="s">
        <v>1299</v>
      </c>
      <c r="H8" s="1219">
        <v>4.6699999999999998E-2</v>
      </c>
      <c r="I8" s="1220">
        <f t="shared" si="2"/>
        <v>0.14943999999999999</v>
      </c>
      <c r="J8" s="1220">
        <f t="shared" si="3"/>
        <v>3.735999999999999E-2</v>
      </c>
    </row>
    <row r="9" spans="1:10" s="1346" customFormat="1">
      <c r="A9" s="2919" t="s">
        <v>1175</v>
      </c>
      <c r="B9" s="2919"/>
      <c r="C9" s="2919"/>
      <c r="D9" s="1343">
        <f>SUM(D2:D8)</f>
        <v>33.120000000000005</v>
      </c>
      <c r="E9" s="1344"/>
      <c r="F9" s="1345"/>
      <c r="I9" s="1347"/>
      <c r="J9" s="1347"/>
    </row>
    <row r="10" spans="1:10" s="1346" customFormat="1">
      <c r="A10" s="2920">
        <v>2</v>
      </c>
      <c r="B10" s="2920" t="s">
        <v>1176</v>
      </c>
      <c r="C10" s="1341" t="s">
        <v>1382</v>
      </c>
      <c r="D10" s="1312">
        <v>5</v>
      </c>
      <c r="E10" s="1216">
        <f t="shared" si="0"/>
        <v>4</v>
      </c>
      <c r="F10" s="1312">
        <f t="shared" si="1"/>
        <v>1</v>
      </c>
      <c r="G10" s="1226" t="s">
        <v>1383</v>
      </c>
      <c r="H10" s="1219">
        <v>4.6699999999999998E-2</v>
      </c>
      <c r="I10" s="1220">
        <f t="shared" si="2"/>
        <v>0.18679999999999999</v>
      </c>
      <c r="J10" s="1220">
        <f t="shared" si="3"/>
        <v>4.6699999999999998E-2</v>
      </c>
    </row>
    <row r="11" spans="1:10" s="1346" customFormat="1">
      <c r="A11" s="2920"/>
      <c r="B11" s="2920"/>
      <c r="C11" s="1341" t="s">
        <v>1304</v>
      </c>
      <c r="D11" s="1312">
        <v>10</v>
      </c>
      <c r="E11" s="1216">
        <f t="shared" si="0"/>
        <v>8</v>
      </c>
      <c r="F11" s="1312">
        <f t="shared" si="1"/>
        <v>2</v>
      </c>
      <c r="G11" s="1226" t="s">
        <v>1305</v>
      </c>
      <c r="H11" s="1219">
        <v>4.6699999999999998E-2</v>
      </c>
      <c r="I11" s="1220">
        <f t="shared" si="2"/>
        <v>0.37359999999999999</v>
      </c>
      <c r="J11" s="1220">
        <f t="shared" si="3"/>
        <v>9.3399999999999997E-2</v>
      </c>
    </row>
    <row r="12" spans="1:10" s="1346" customFormat="1">
      <c r="A12" s="2920"/>
      <c r="B12" s="2920"/>
      <c r="C12" s="1341" t="s">
        <v>1414</v>
      </c>
      <c r="D12" s="1312">
        <v>4.5</v>
      </c>
      <c r="E12" s="1216">
        <f t="shared" si="0"/>
        <v>3.6</v>
      </c>
      <c r="F12" s="1312">
        <f t="shared" si="1"/>
        <v>0.89999999999999991</v>
      </c>
      <c r="G12" s="1226" t="s">
        <v>1303</v>
      </c>
      <c r="H12" s="1219">
        <v>4.6699999999999998E-2</v>
      </c>
      <c r="I12" s="1220">
        <f t="shared" si="2"/>
        <v>0.16811999999999999</v>
      </c>
      <c r="J12" s="1220">
        <f t="shared" si="3"/>
        <v>4.2029999999999998E-2</v>
      </c>
    </row>
    <row r="13" spans="1:10" s="1346" customFormat="1">
      <c r="A13" s="2919" t="s">
        <v>1181</v>
      </c>
      <c r="B13" s="2919"/>
      <c r="C13" s="2919"/>
      <c r="D13" s="1343">
        <f>SUM(D10:D12)</f>
        <v>19.5</v>
      </c>
      <c r="E13" s="1344"/>
      <c r="F13" s="1345"/>
      <c r="I13" s="1347"/>
      <c r="J13" s="1347"/>
    </row>
    <row r="14" spans="1:10" s="1346" customFormat="1" ht="38.25" customHeight="1">
      <c r="A14" s="2920">
        <v>3</v>
      </c>
      <c r="B14" s="2920" t="s">
        <v>1182</v>
      </c>
      <c r="C14" s="1341" t="s">
        <v>1309</v>
      </c>
      <c r="D14" s="1312">
        <v>5</v>
      </c>
      <c r="E14" s="1216">
        <f t="shared" si="0"/>
        <v>4</v>
      </c>
      <c r="F14" s="1312">
        <f t="shared" si="1"/>
        <v>1</v>
      </c>
      <c r="G14" s="1227" t="s">
        <v>1310</v>
      </c>
      <c r="H14" s="1219">
        <v>4.6699999999999998E-2</v>
      </c>
      <c r="I14" s="1220">
        <f t="shared" si="2"/>
        <v>0.18679999999999999</v>
      </c>
      <c r="J14" s="1220">
        <f t="shared" si="3"/>
        <v>4.6699999999999998E-2</v>
      </c>
    </row>
    <row r="15" spans="1:10" s="1346" customFormat="1">
      <c r="A15" s="2920"/>
      <c r="B15" s="2920"/>
      <c r="C15" s="1341" t="s">
        <v>1311</v>
      </c>
      <c r="D15" s="1312">
        <v>8</v>
      </c>
      <c r="E15" s="1216">
        <f t="shared" si="0"/>
        <v>6.4</v>
      </c>
      <c r="F15" s="1312">
        <f t="shared" si="1"/>
        <v>1.5999999999999996</v>
      </c>
      <c r="G15" s="1227" t="s">
        <v>1312</v>
      </c>
      <c r="H15" s="1219">
        <v>4.6699999999999998E-2</v>
      </c>
      <c r="I15" s="1220">
        <f t="shared" si="2"/>
        <v>0.29887999999999998</v>
      </c>
      <c r="J15" s="1220">
        <f t="shared" si="3"/>
        <v>7.4719999999999981E-2</v>
      </c>
    </row>
    <row r="16" spans="1:10" s="1346" customFormat="1">
      <c r="A16" s="2920"/>
      <c r="B16" s="2920"/>
      <c r="C16" s="1341" t="s">
        <v>1313</v>
      </c>
      <c r="D16" s="1312">
        <v>10</v>
      </c>
      <c r="E16" s="1216">
        <f t="shared" si="0"/>
        <v>8</v>
      </c>
      <c r="F16" s="1312">
        <f t="shared" si="1"/>
        <v>2</v>
      </c>
      <c r="G16" s="1227" t="s">
        <v>1312</v>
      </c>
      <c r="H16" s="1219">
        <v>4.6699999999999998E-2</v>
      </c>
      <c r="I16" s="1220">
        <f t="shared" si="2"/>
        <v>0.37359999999999999</v>
      </c>
      <c r="J16" s="1220">
        <f t="shared" si="3"/>
        <v>9.3399999999999997E-2</v>
      </c>
    </row>
    <row r="17" spans="1:10" s="1346" customFormat="1" ht="37.5">
      <c r="A17" s="2920"/>
      <c r="B17" s="2920"/>
      <c r="C17" s="1348" t="s">
        <v>1314</v>
      </c>
      <c r="D17" s="1312">
        <v>3.11</v>
      </c>
      <c r="E17" s="1216">
        <f t="shared" si="0"/>
        <v>2.488</v>
      </c>
      <c r="F17" s="1312">
        <f t="shared" si="1"/>
        <v>0.62199999999999989</v>
      </c>
      <c r="G17" s="1227" t="s">
        <v>1315</v>
      </c>
      <c r="H17" s="1219">
        <v>4.6699999999999998E-2</v>
      </c>
      <c r="I17" s="1220">
        <f t="shared" si="2"/>
        <v>0.11618959999999999</v>
      </c>
      <c r="J17" s="1220">
        <f t="shared" si="3"/>
        <v>2.9047399999999994E-2</v>
      </c>
    </row>
    <row r="18" spans="1:10" s="1346" customFormat="1">
      <c r="A18" s="2920"/>
      <c r="B18" s="2920"/>
      <c r="C18" s="1348" t="s">
        <v>1187</v>
      </c>
      <c r="D18" s="1312">
        <v>10</v>
      </c>
      <c r="E18" s="1216">
        <f t="shared" si="0"/>
        <v>8</v>
      </c>
      <c r="F18" s="1312">
        <f t="shared" si="1"/>
        <v>2</v>
      </c>
      <c r="G18" s="1227" t="s">
        <v>1316</v>
      </c>
      <c r="H18" s="1219">
        <v>4.6699999999999998E-2</v>
      </c>
      <c r="I18" s="1220">
        <f t="shared" si="2"/>
        <v>0.37359999999999999</v>
      </c>
      <c r="J18" s="1220">
        <f t="shared" si="3"/>
        <v>9.3399999999999997E-2</v>
      </c>
    </row>
    <row r="19" spans="1:10" s="1346" customFormat="1">
      <c r="A19" s="2920"/>
      <c r="B19" s="2920"/>
      <c r="C19" s="1348" t="s">
        <v>1317</v>
      </c>
      <c r="D19" s="1312">
        <v>4</v>
      </c>
      <c r="E19" s="1216">
        <f t="shared" si="0"/>
        <v>3.2</v>
      </c>
      <c r="F19" s="1312">
        <f t="shared" si="1"/>
        <v>0.79999999999999982</v>
      </c>
      <c r="G19" s="1227" t="s">
        <v>1316</v>
      </c>
      <c r="H19" s="1219">
        <v>4.6699999999999998E-2</v>
      </c>
      <c r="I19" s="1220">
        <f t="shared" si="2"/>
        <v>0.14943999999999999</v>
      </c>
      <c r="J19" s="1220">
        <f t="shared" si="3"/>
        <v>3.735999999999999E-2</v>
      </c>
    </row>
    <row r="20" spans="1:10" s="1346" customFormat="1">
      <c r="A20" s="2920"/>
      <c r="B20" s="2920"/>
      <c r="C20" s="1348" t="s">
        <v>1318</v>
      </c>
      <c r="D20" s="1312">
        <v>1.86</v>
      </c>
      <c r="E20" s="1216">
        <f t="shared" si="0"/>
        <v>1.4880000000000002</v>
      </c>
      <c r="F20" s="1312">
        <f t="shared" si="1"/>
        <v>0.37199999999999989</v>
      </c>
      <c r="G20" s="1227" t="s">
        <v>1316</v>
      </c>
      <c r="H20" s="1219">
        <v>4.6699999999999998E-2</v>
      </c>
      <c r="I20" s="1220">
        <f t="shared" si="2"/>
        <v>6.9489600000000012E-2</v>
      </c>
      <c r="J20" s="1220">
        <f t="shared" si="3"/>
        <v>1.7372399999999993E-2</v>
      </c>
    </row>
    <row r="21" spans="1:10" s="1346" customFormat="1">
      <c r="A21" s="2920"/>
      <c r="B21" s="2920"/>
      <c r="C21" s="1348" t="s">
        <v>1319</v>
      </c>
      <c r="D21" s="1312">
        <v>5</v>
      </c>
      <c r="E21" s="1216">
        <f t="shared" si="0"/>
        <v>4</v>
      </c>
      <c r="F21" s="1312">
        <f t="shared" si="1"/>
        <v>1</v>
      </c>
      <c r="G21" s="1227" t="s">
        <v>1316</v>
      </c>
      <c r="H21" s="1219">
        <v>4.6699999999999998E-2</v>
      </c>
      <c r="I21" s="1220">
        <f t="shared" si="2"/>
        <v>0.18679999999999999</v>
      </c>
      <c r="J21" s="1220">
        <f t="shared" si="3"/>
        <v>4.6699999999999998E-2</v>
      </c>
    </row>
    <row r="22" spans="1:10" s="1346" customFormat="1">
      <c r="A22" s="2920"/>
      <c r="B22" s="2920"/>
      <c r="C22" s="1348" t="s">
        <v>1323</v>
      </c>
      <c r="D22" s="1312">
        <v>4</v>
      </c>
      <c r="E22" s="1216">
        <f t="shared" si="0"/>
        <v>3.2</v>
      </c>
      <c r="F22" s="1312">
        <f t="shared" si="1"/>
        <v>0.79999999999999982</v>
      </c>
      <c r="G22" s="1227" t="s">
        <v>1316</v>
      </c>
      <c r="H22" s="1219">
        <v>4.6699999999999998E-2</v>
      </c>
      <c r="I22" s="1220">
        <f t="shared" si="2"/>
        <v>0.14943999999999999</v>
      </c>
      <c r="J22" s="1220">
        <f t="shared" si="3"/>
        <v>3.735999999999999E-2</v>
      </c>
    </row>
    <row r="23" spans="1:10" s="1346" customFormat="1">
      <c r="A23" s="2920"/>
      <c r="B23" s="2920"/>
      <c r="C23" s="1341" t="s">
        <v>1324</v>
      </c>
      <c r="D23" s="1312">
        <v>14.29</v>
      </c>
      <c r="E23" s="1216">
        <f t="shared" si="0"/>
        <v>11.432</v>
      </c>
      <c r="F23" s="1312">
        <f t="shared" si="1"/>
        <v>2.8579999999999988</v>
      </c>
      <c r="G23" s="1227" t="s">
        <v>1316</v>
      </c>
      <c r="H23" s="1219">
        <v>4.6699999999999998E-2</v>
      </c>
      <c r="I23" s="1220">
        <f t="shared" si="2"/>
        <v>0.53387439999999997</v>
      </c>
      <c r="J23" s="1220">
        <f t="shared" si="3"/>
        <v>0.13346859999999994</v>
      </c>
    </row>
    <row r="24" spans="1:10" s="1346" customFormat="1">
      <c r="A24" s="2919" t="s">
        <v>1194</v>
      </c>
      <c r="B24" s="2919"/>
      <c r="C24" s="2919"/>
      <c r="D24" s="1343">
        <f>SUM(D14:D23)</f>
        <v>65.259999999999991</v>
      </c>
      <c r="E24" s="1344"/>
      <c r="F24" s="1345"/>
      <c r="G24" s="1349"/>
      <c r="H24" s="1350"/>
      <c r="I24" s="1347"/>
      <c r="J24" s="1347"/>
    </row>
    <row r="25" spans="1:10" s="1342" customFormat="1" ht="18.75" customHeight="1">
      <c r="A25" s="2920">
        <v>4</v>
      </c>
      <c r="B25" s="2920" t="s">
        <v>1325</v>
      </c>
      <c r="C25" s="1348" t="s">
        <v>1326</v>
      </c>
      <c r="D25" s="1312">
        <v>2.6</v>
      </c>
      <c r="E25" s="1216">
        <f t="shared" si="0"/>
        <v>2.08</v>
      </c>
      <c r="F25" s="1312">
        <f t="shared" si="1"/>
        <v>0.52</v>
      </c>
      <c r="G25" s="1218" t="s">
        <v>1384</v>
      </c>
      <c r="H25" s="1219">
        <v>4.6699999999999998E-2</v>
      </c>
      <c r="I25" s="1220">
        <f t="shared" si="2"/>
        <v>9.7136E-2</v>
      </c>
      <c r="J25" s="1220">
        <f t="shared" si="3"/>
        <v>2.4284E-2</v>
      </c>
    </row>
    <row r="26" spans="1:10" s="1342" customFormat="1">
      <c r="A26" s="2920"/>
      <c r="B26" s="2920"/>
      <c r="C26" s="1348" t="s">
        <v>1327</v>
      </c>
      <c r="D26" s="1312">
        <v>10</v>
      </c>
      <c r="E26" s="1216">
        <f t="shared" si="0"/>
        <v>8</v>
      </c>
      <c r="F26" s="1312">
        <f t="shared" si="1"/>
        <v>2</v>
      </c>
      <c r="G26" s="1218" t="s">
        <v>1384</v>
      </c>
      <c r="H26" s="1219">
        <v>4.6699999999999998E-2</v>
      </c>
      <c r="I26" s="1220">
        <f t="shared" si="2"/>
        <v>0.37359999999999999</v>
      </c>
      <c r="J26" s="1220">
        <f t="shared" si="3"/>
        <v>9.3399999999999997E-2</v>
      </c>
    </row>
    <row r="27" spans="1:10" s="1342" customFormat="1">
      <c r="A27" s="2920"/>
      <c r="B27" s="2920"/>
      <c r="C27" s="1348" t="s">
        <v>1329</v>
      </c>
      <c r="D27" s="1312">
        <v>10</v>
      </c>
      <c r="E27" s="1216">
        <f t="shared" si="0"/>
        <v>8</v>
      </c>
      <c r="F27" s="1312">
        <f t="shared" si="1"/>
        <v>2</v>
      </c>
      <c r="G27" s="1218" t="s">
        <v>1384</v>
      </c>
      <c r="H27" s="1219">
        <v>4.6699999999999998E-2</v>
      </c>
      <c r="I27" s="1220">
        <f t="shared" si="2"/>
        <v>0.37359999999999999</v>
      </c>
      <c r="J27" s="1220">
        <f t="shared" si="3"/>
        <v>9.3399999999999997E-2</v>
      </c>
    </row>
    <row r="28" spans="1:10" s="1342" customFormat="1">
      <c r="A28" s="2920"/>
      <c r="B28" s="2920"/>
      <c r="C28" s="1348" t="s">
        <v>1330</v>
      </c>
      <c r="D28" s="1312">
        <v>9.8000000000000007</v>
      </c>
      <c r="E28" s="1216">
        <f t="shared" si="0"/>
        <v>7.8400000000000007</v>
      </c>
      <c r="F28" s="1312">
        <f t="shared" si="1"/>
        <v>1.96</v>
      </c>
      <c r="G28" s="1218" t="s">
        <v>1384</v>
      </c>
      <c r="H28" s="1219">
        <v>4.6699999999999998E-2</v>
      </c>
      <c r="I28" s="1220">
        <f t="shared" si="2"/>
        <v>0.36612800000000001</v>
      </c>
      <c r="J28" s="1220">
        <f t="shared" si="3"/>
        <v>9.1532000000000002E-2</v>
      </c>
    </row>
    <row r="29" spans="1:10" s="1342" customFormat="1">
      <c r="A29" s="2920"/>
      <c r="B29" s="2920"/>
      <c r="C29" s="1348" t="s">
        <v>1331</v>
      </c>
      <c r="D29" s="1312">
        <v>5.08</v>
      </c>
      <c r="E29" s="1216">
        <f t="shared" si="0"/>
        <v>4.0640000000000001</v>
      </c>
      <c r="F29" s="1312">
        <f t="shared" si="1"/>
        <v>1.016</v>
      </c>
      <c r="G29" s="1218" t="s">
        <v>1384</v>
      </c>
      <c r="H29" s="1219">
        <v>4.6699999999999998E-2</v>
      </c>
      <c r="I29" s="1220">
        <f t="shared" si="2"/>
        <v>0.18978880000000001</v>
      </c>
      <c r="J29" s="1220">
        <f t="shared" si="3"/>
        <v>4.7447200000000002E-2</v>
      </c>
    </row>
    <row r="30" spans="1:10" s="1342" customFormat="1" ht="21" customHeight="1">
      <c r="A30" s="2920"/>
      <c r="B30" s="2920"/>
      <c r="C30" s="1348" t="s">
        <v>1332</v>
      </c>
      <c r="D30" s="1312">
        <v>8</v>
      </c>
      <c r="E30" s="1216">
        <f t="shared" si="0"/>
        <v>6.4</v>
      </c>
      <c r="F30" s="1312">
        <f t="shared" si="1"/>
        <v>1.5999999999999996</v>
      </c>
      <c r="G30" s="1218" t="s">
        <v>1384</v>
      </c>
      <c r="H30" s="1219">
        <v>4.6699999999999998E-2</v>
      </c>
      <c r="I30" s="1220">
        <f t="shared" si="2"/>
        <v>0.29887999999999998</v>
      </c>
      <c r="J30" s="1220">
        <f t="shared" si="3"/>
        <v>7.4719999999999981E-2</v>
      </c>
    </row>
    <row r="31" spans="1:10" s="1342" customFormat="1">
      <c r="A31" s="2920"/>
      <c r="B31" s="2920"/>
      <c r="C31" s="1341" t="s">
        <v>1333</v>
      </c>
      <c r="D31" s="1312">
        <v>2</v>
      </c>
      <c r="E31" s="1216">
        <f t="shared" si="0"/>
        <v>1.6</v>
      </c>
      <c r="F31" s="1312">
        <f t="shared" si="1"/>
        <v>0.39999999999999991</v>
      </c>
      <c r="G31" s="1218" t="s">
        <v>1384</v>
      </c>
      <c r="H31" s="1219">
        <v>4.6699999999999998E-2</v>
      </c>
      <c r="I31" s="1220">
        <f t="shared" si="2"/>
        <v>7.4719999999999995E-2</v>
      </c>
      <c r="J31" s="1220">
        <f t="shared" si="3"/>
        <v>1.8679999999999995E-2</v>
      </c>
    </row>
    <row r="32" spans="1:10" s="1342" customFormat="1">
      <c r="A32" s="2920"/>
      <c r="B32" s="2920"/>
      <c r="C32" s="1341" t="s">
        <v>1334</v>
      </c>
      <c r="D32" s="1312">
        <v>8</v>
      </c>
      <c r="E32" s="1216">
        <f t="shared" si="0"/>
        <v>6.4</v>
      </c>
      <c r="F32" s="1312">
        <f t="shared" si="1"/>
        <v>1.5999999999999996</v>
      </c>
      <c r="G32" s="1218" t="s">
        <v>1384</v>
      </c>
      <c r="H32" s="1219">
        <v>4.6699999999999998E-2</v>
      </c>
      <c r="I32" s="1220">
        <f t="shared" si="2"/>
        <v>0.29887999999999998</v>
      </c>
      <c r="J32" s="1220">
        <f t="shared" si="3"/>
        <v>7.4719999999999981E-2</v>
      </c>
    </row>
    <row r="33" spans="1:12" s="1342" customFormat="1">
      <c r="A33" s="2919" t="s">
        <v>1335</v>
      </c>
      <c r="B33" s="2919"/>
      <c r="C33" s="2919"/>
      <c r="D33" s="1343">
        <f>SUM(D25:D32)</f>
        <v>55.480000000000004</v>
      </c>
      <c r="E33" s="1344"/>
      <c r="F33" s="1345"/>
      <c r="I33" s="1347"/>
      <c r="J33" s="1347"/>
    </row>
    <row r="34" spans="1:12" s="1342" customFormat="1" ht="56.25">
      <c r="A34" s="2920"/>
      <c r="B34" s="2920"/>
      <c r="C34" s="1348" t="s">
        <v>1339</v>
      </c>
      <c r="D34" s="1210">
        <v>15</v>
      </c>
      <c r="E34" s="1209">
        <f t="shared" si="0"/>
        <v>12</v>
      </c>
      <c r="F34" s="1210">
        <v>1.5</v>
      </c>
      <c r="G34" s="1211" t="s">
        <v>1386</v>
      </c>
      <c r="H34" s="1212">
        <v>3.3399999999999999E-2</v>
      </c>
      <c r="I34" s="1213">
        <f t="shared" si="2"/>
        <v>0.40079999999999999</v>
      </c>
      <c r="J34" s="1213">
        <f t="shared" si="3"/>
        <v>5.0099999999999999E-2</v>
      </c>
      <c r="L34" s="1347">
        <f>I34+I2+I3+I5+I6</f>
        <v>0.75136639999999999</v>
      </c>
    </row>
    <row r="35" spans="1:12" s="1342" customFormat="1">
      <c r="A35" s="2920"/>
      <c r="B35" s="2920"/>
      <c r="C35" s="1348"/>
      <c r="D35" s="1345"/>
      <c r="E35" s="1344"/>
      <c r="F35" s="1345">
        <v>1.5</v>
      </c>
      <c r="G35" s="1351" t="s">
        <v>1387</v>
      </c>
      <c r="H35" s="1350">
        <v>6.3299999999999995E-2</v>
      </c>
      <c r="I35" s="1347">
        <v>0</v>
      </c>
      <c r="J35" s="1347">
        <f t="shared" si="3"/>
        <v>9.4949999999999993E-2</v>
      </c>
      <c r="L35" s="1342" t="s">
        <v>1415</v>
      </c>
    </row>
    <row r="36" spans="1:12" s="1342" customFormat="1">
      <c r="A36" s="2920"/>
      <c r="B36" s="2920"/>
      <c r="C36" s="1352" t="s">
        <v>1340</v>
      </c>
      <c r="D36" s="1345">
        <v>3</v>
      </c>
      <c r="E36" s="1344">
        <f t="shared" si="0"/>
        <v>2.4000000000000004</v>
      </c>
      <c r="F36" s="1345">
        <f t="shared" si="1"/>
        <v>0.59999999999999964</v>
      </c>
      <c r="G36" s="1351" t="s">
        <v>1387</v>
      </c>
      <c r="H36" s="1350">
        <v>6.3299999999999995E-2</v>
      </c>
      <c r="I36" s="1347">
        <f t="shared" si="2"/>
        <v>0.15192</v>
      </c>
      <c r="J36" s="1347">
        <f t="shared" si="3"/>
        <v>3.7979999999999972E-2</v>
      </c>
    </row>
    <row r="37" spans="1:12" s="1342" customFormat="1">
      <c r="A37" s="2920"/>
      <c r="B37" s="2920"/>
      <c r="C37" s="1341" t="s">
        <v>1341</v>
      </c>
      <c r="D37" s="1315">
        <v>6.5</v>
      </c>
      <c r="E37" s="1314">
        <f t="shared" si="0"/>
        <v>5.2</v>
      </c>
      <c r="F37" s="1315">
        <f t="shared" si="1"/>
        <v>1.2999999999999998</v>
      </c>
      <c r="G37" s="1294" t="s">
        <v>1388</v>
      </c>
      <c r="H37" s="1316">
        <v>6.3299999999999995E-2</v>
      </c>
      <c r="I37" s="1317">
        <f t="shared" si="2"/>
        <v>0.32916000000000001</v>
      </c>
      <c r="J37" s="1317">
        <f t="shared" si="3"/>
        <v>8.2289999999999988E-2</v>
      </c>
    </row>
    <row r="38" spans="1:12" s="1342" customFormat="1">
      <c r="A38" s="2920"/>
      <c r="B38" s="2920"/>
      <c r="C38" s="1341" t="s">
        <v>1273</v>
      </c>
      <c r="D38" s="1252">
        <v>0.75</v>
      </c>
      <c r="E38" s="1353">
        <f t="shared" si="0"/>
        <v>0.60000000000000009</v>
      </c>
      <c r="F38" s="1252">
        <f t="shared" si="1"/>
        <v>0.14999999999999991</v>
      </c>
      <c r="G38" s="1253" t="s">
        <v>1344</v>
      </c>
      <c r="H38" s="1254">
        <v>0.15</v>
      </c>
      <c r="I38" s="1354">
        <f t="shared" si="2"/>
        <v>9.0000000000000011E-2</v>
      </c>
      <c r="J38" s="1354">
        <f t="shared" si="3"/>
        <v>2.2499999999999985E-2</v>
      </c>
    </row>
    <row r="39" spans="1:12" s="1342" customFormat="1">
      <c r="A39" s="2920"/>
      <c r="B39" s="2920"/>
      <c r="C39" s="1341" t="s">
        <v>1275</v>
      </c>
      <c r="D39" s="1355">
        <v>7.7</v>
      </c>
      <c r="E39" s="1356">
        <f t="shared" si="0"/>
        <v>6.16</v>
      </c>
      <c r="F39" s="1355">
        <f t="shared" si="1"/>
        <v>1.54</v>
      </c>
      <c r="G39" s="1357" t="s">
        <v>1344</v>
      </c>
      <c r="H39" s="1358">
        <v>0.3</v>
      </c>
      <c r="I39" s="1359">
        <f t="shared" si="2"/>
        <v>1.8479999999999999</v>
      </c>
      <c r="J39" s="1359">
        <f t="shared" si="3"/>
        <v>0.46199999999999997</v>
      </c>
    </row>
    <row r="40" spans="1:12" s="1342" customFormat="1">
      <c r="A40" s="2920"/>
      <c r="B40" s="2920"/>
      <c r="C40" s="1341" t="s">
        <v>1347</v>
      </c>
      <c r="D40" s="1315">
        <v>2</v>
      </c>
      <c r="E40" s="1314">
        <f t="shared" si="0"/>
        <v>1.6</v>
      </c>
      <c r="F40" s="1315">
        <f t="shared" si="1"/>
        <v>0.39999999999999991</v>
      </c>
      <c r="G40" s="1294" t="s">
        <v>1348</v>
      </c>
      <c r="H40" s="1316">
        <v>6.3299999999999995E-2</v>
      </c>
      <c r="I40" s="1317">
        <f t="shared" si="2"/>
        <v>0.10128</v>
      </c>
      <c r="J40" s="1317">
        <f t="shared" si="3"/>
        <v>2.5319999999999992E-2</v>
      </c>
    </row>
    <row r="41" spans="1:12" s="1342" customFormat="1">
      <c r="A41" s="2920"/>
      <c r="B41" s="2920"/>
      <c r="C41" s="1341" t="s">
        <v>1351</v>
      </c>
      <c r="D41" s="1355">
        <v>0.75</v>
      </c>
      <c r="E41" s="1356">
        <f t="shared" si="0"/>
        <v>0.60000000000000009</v>
      </c>
      <c r="F41" s="1355">
        <f t="shared" si="1"/>
        <v>0.14999999999999991</v>
      </c>
      <c r="G41" s="1357" t="s">
        <v>1342</v>
      </c>
      <c r="H41" s="1358">
        <v>0.3</v>
      </c>
      <c r="I41" s="1359">
        <f t="shared" si="2"/>
        <v>0.18000000000000002</v>
      </c>
      <c r="J41" s="1359">
        <f t="shared" si="3"/>
        <v>4.4999999999999971E-2</v>
      </c>
    </row>
    <row r="42" spans="1:12" s="1342" customFormat="1">
      <c r="A42" s="2919" t="s">
        <v>1216</v>
      </c>
      <c r="B42" s="2919"/>
      <c r="C42" s="2919"/>
      <c r="D42" s="1343">
        <f>SUM(D34:D41)</f>
        <v>35.700000000000003</v>
      </c>
      <c r="E42" s="1344"/>
      <c r="F42" s="1345"/>
      <c r="I42" s="1347"/>
      <c r="J42" s="1347"/>
    </row>
    <row r="43" spans="1:12" s="1342" customFormat="1" ht="38.25" customHeight="1">
      <c r="A43" s="1360">
        <v>6</v>
      </c>
      <c r="B43" s="1360" t="s">
        <v>1353</v>
      </c>
      <c r="C43" s="1348" t="s">
        <v>1356</v>
      </c>
      <c r="D43" s="1272">
        <v>1.2</v>
      </c>
      <c r="E43" s="1271">
        <f t="shared" si="0"/>
        <v>0.96</v>
      </c>
      <c r="F43" s="1272">
        <f t="shared" si="1"/>
        <v>0.24</v>
      </c>
      <c r="G43" s="1273" t="s">
        <v>1357</v>
      </c>
      <c r="H43" s="1274">
        <v>4.6699999999999998E-2</v>
      </c>
      <c r="I43" s="1275">
        <f t="shared" si="2"/>
        <v>4.4831999999999997E-2</v>
      </c>
      <c r="J43" s="1275">
        <f t="shared" si="3"/>
        <v>1.1207999999999999E-2</v>
      </c>
    </row>
    <row r="44" spans="1:12" s="1342" customFormat="1">
      <c r="A44" s="2919" t="s">
        <v>1358</v>
      </c>
      <c r="B44" s="2919"/>
      <c r="C44" s="2919"/>
      <c r="D44" s="1343">
        <f>SUM(D43:D43)</f>
        <v>1.2</v>
      </c>
      <c r="E44" s="1344"/>
      <c r="F44" s="1345"/>
      <c r="I44" s="1347"/>
      <c r="J44" s="1347"/>
    </row>
    <row r="45" spans="1:12">
      <c r="A45" s="2902" t="s">
        <v>1359</v>
      </c>
      <c r="B45" s="2902"/>
      <c r="C45" s="2902"/>
      <c r="D45" s="1277">
        <f>D9+D13+D24+D33+D42+D44</f>
        <v>210.26</v>
      </c>
      <c r="E45" s="1277">
        <f t="shared" si="0"/>
        <v>168.208</v>
      </c>
      <c r="F45" s="1277">
        <f t="shared" si="1"/>
        <v>42.051999999999992</v>
      </c>
      <c r="G45" s="1211"/>
      <c r="H45" s="1211"/>
      <c r="I45" s="1361">
        <f>SUM(I2:I44)</f>
        <v>9.4831247999999952</v>
      </c>
      <c r="J45" s="1361">
        <f>SUM(J2:J44)</f>
        <v>2.4156311999999986</v>
      </c>
    </row>
    <row r="48" spans="1:12" ht="19.5" thickBot="1"/>
    <row r="49" spans="6:18" ht="19.5" thickBot="1">
      <c r="G49" s="2923" t="s">
        <v>1416</v>
      </c>
      <c r="H49" s="2921"/>
      <c r="I49" s="2921"/>
      <c r="J49" s="2921"/>
      <c r="K49" s="2921" t="s">
        <v>1417</v>
      </c>
      <c r="L49" s="2922"/>
      <c r="M49" s="2923" t="s">
        <v>1418</v>
      </c>
      <c r="N49" s="2922"/>
    </row>
    <row r="50" spans="6:18">
      <c r="G50" s="2924" t="s">
        <v>1403</v>
      </c>
      <c r="H50" s="2924"/>
      <c r="I50" s="2924" t="s">
        <v>1419</v>
      </c>
      <c r="J50" s="2924"/>
      <c r="K50" s="2924" t="s">
        <v>1403</v>
      </c>
      <c r="L50" s="2924"/>
      <c r="M50" s="2925" t="s">
        <v>1403</v>
      </c>
      <c r="N50" s="2926"/>
      <c r="P50" s="467" t="s">
        <v>957</v>
      </c>
      <c r="R50" s="1215">
        <f>0</f>
        <v>0</v>
      </c>
    </row>
    <row r="51" spans="6:18">
      <c r="F51" s="1282"/>
      <c r="G51" s="1282" t="s">
        <v>1405</v>
      </c>
      <c r="H51" s="1282" t="s">
        <v>1406</v>
      </c>
      <c r="I51" s="1282" t="s">
        <v>1420</v>
      </c>
      <c r="J51" s="1282" t="s">
        <v>1421</v>
      </c>
      <c r="K51" s="1282" t="s">
        <v>1405</v>
      </c>
      <c r="L51" s="1282" t="s">
        <v>1406</v>
      </c>
      <c r="M51" s="1282" t="s">
        <v>1405</v>
      </c>
      <c r="N51" s="1282" t="s">
        <v>1406</v>
      </c>
      <c r="P51" s="467"/>
    </row>
    <row r="52" spans="6:18">
      <c r="F52" s="1282" t="s">
        <v>958</v>
      </c>
      <c r="G52" s="1282">
        <v>22.495999999999999</v>
      </c>
      <c r="H52" s="1282">
        <v>0.75</v>
      </c>
      <c r="I52" s="1361">
        <f>F2+F3+F5+F6+F34</f>
        <v>4.1239999999999988</v>
      </c>
      <c r="J52" s="1361">
        <f>J2+J3+J5+J6+J34</f>
        <v>0.13774159999999996</v>
      </c>
      <c r="K52" s="1361">
        <f>'Capex plan 25-26'!I53</f>
        <v>5.62</v>
      </c>
      <c r="L52" s="1361">
        <f>'Capex plan 25-26'!J53</f>
        <v>0.188</v>
      </c>
      <c r="M52" s="1362">
        <f>G52+K52</f>
        <v>28.116</v>
      </c>
      <c r="N52" s="1362">
        <f>H52+L52</f>
        <v>0.93799999999999994</v>
      </c>
      <c r="P52" s="467" t="s">
        <v>958</v>
      </c>
      <c r="R52" s="1223">
        <f>M52</f>
        <v>28.116</v>
      </c>
    </row>
    <row r="53" spans="6:18">
      <c r="F53" s="1282" t="s">
        <v>1368</v>
      </c>
      <c r="G53" s="1282">
        <v>128.19200000000001</v>
      </c>
      <c r="H53" s="1282">
        <v>5.99</v>
      </c>
      <c r="I53" s="1218">
        <v>32.049999999999997</v>
      </c>
      <c r="J53" s="1218">
        <v>1.5</v>
      </c>
      <c r="K53" s="1361">
        <f>'Capex plan 25-26'!I54</f>
        <v>31.61</v>
      </c>
      <c r="L53" s="1361">
        <f>'Capex plan 25-26'!J54</f>
        <v>1.47</v>
      </c>
      <c r="M53" s="1362">
        <f t="shared" ref="M53:N63" si="4">G53+K53</f>
        <v>159.80200000000002</v>
      </c>
      <c r="N53" s="1362">
        <f t="shared" si="4"/>
        <v>7.46</v>
      </c>
      <c r="P53" s="467"/>
    </row>
    <row r="54" spans="6:18">
      <c r="F54" s="1282" t="s">
        <v>961</v>
      </c>
      <c r="G54" s="1282"/>
      <c r="H54" s="1282"/>
      <c r="I54" s="1267">
        <v>0</v>
      </c>
      <c r="J54" s="1267">
        <v>0</v>
      </c>
      <c r="K54" s="1361">
        <f>'Capex plan 25-26'!I55</f>
        <v>0</v>
      </c>
      <c r="L54" s="1361">
        <f>'Capex plan 25-26'!J55</f>
        <v>0</v>
      </c>
      <c r="M54" s="1362">
        <f t="shared" si="4"/>
        <v>0</v>
      </c>
      <c r="N54" s="1362">
        <f t="shared" si="4"/>
        <v>0</v>
      </c>
      <c r="P54" s="467" t="s">
        <v>959</v>
      </c>
      <c r="R54" s="1223">
        <f>M53+M57</f>
        <v>161.36200000000002</v>
      </c>
    </row>
    <row r="55" spans="6:18">
      <c r="F55" s="1282" t="s">
        <v>1369</v>
      </c>
      <c r="G55" s="1282"/>
      <c r="H55" s="1282"/>
      <c r="I55" s="1363">
        <f>F35</f>
        <v>1.5</v>
      </c>
      <c r="J55" s="1291">
        <f>J35</f>
        <v>9.4949999999999993E-2</v>
      </c>
      <c r="K55" s="1361">
        <f>'Capex plan 25-26'!I56</f>
        <v>3.1</v>
      </c>
      <c r="L55" s="1361">
        <f>'Capex plan 25-26'!J56</f>
        <v>0.19600000000000001</v>
      </c>
      <c r="M55" s="1362">
        <f t="shared" si="4"/>
        <v>3.1</v>
      </c>
      <c r="N55" s="1362">
        <f t="shared" si="4"/>
        <v>0.19600000000000001</v>
      </c>
      <c r="P55" s="467"/>
    </row>
    <row r="56" spans="6:18">
      <c r="F56" s="1282" t="s">
        <v>1370</v>
      </c>
      <c r="G56" s="1282">
        <v>2.4</v>
      </c>
      <c r="H56" s="1282">
        <v>0.15</v>
      </c>
      <c r="I56" s="1295">
        <f>F36</f>
        <v>0.59999999999999964</v>
      </c>
      <c r="J56" s="1296">
        <f>J36</f>
        <v>3.7979999999999972E-2</v>
      </c>
      <c r="K56" s="1361">
        <f>'Capex plan 25-26'!I57</f>
        <v>0</v>
      </c>
      <c r="L56" s="1361">
        <f>'Capex plan 25-26'!J57</f>
        <v>0</v>
      </c>
      <c r="M56" s="1362">
        <f t="shared" si="4"/>
        <v>2.4</v>
      </c>
      <c r="N56" s="1362">
        <f t="shared" si="4"/>
        <v>0.15</v>
      </c>
      <c r="P56" s="467" t="s">
        <v>960</v>
      </c>
      <c r="R56" s="1223">
        <f>M55</f>
        <v>3.1</v>
      </c>
    </row>
    <row r="57" spans="6:18">
      <c r="F57" s="1282" t="s">
        <v>1371</v>
      </c>
      <c r="G57" s="1273">
        <v>0.96</v>
      </c>
      <c r="H57" s="1273">
        <v>0.04</v>
      </c>
      <c r="I57" s="1298">
        <f>F43</f>
        <v>0.24</v>
      </c>
      <c r="J57" s="1298">
        <f>J43</f>
        <v>1.1207999999999999E-2</v>
      </c>
      <c r="K57" s="1361">
        <f>'Capex plan 25-26'!I58</f>
        <v>0.59999999999999964</v>
      </c>
      <c r="L57" s="1361">
        <f>'Capex plan 25-26'!J58</f>
        <v>2.8019999999999982E-2</v>
      </c>
      <c r="M57" s="1362">
        <f t="shared" si="4"/>
        <v>1.5599999999999996</v>
      </c>
      <c r="N57" s="1362">
        <f t="shared" si="4"/>
        <v>6.8019999999999983E-2</v>
      </c>
      <c r="P57" s="467"/>
    </row>
    <row r="58" spans="6:18">
      <c r="F58" s="1302" t="s">
        <v>963</v>
      </c>
      <c r="G58" s="1364">
        <v>6.76</v>
      </c>
      <c r="H58" s="1364">
        <v>2.0299999999999998</v>
      </c>
      <c r="I58" s="1365">
        <v>1.69</v>
      </c>
      <c r="J58" s="1366">
        <v>0.51</v>
      </c>
      <c r="K58" s="1361">
        <f>'Capex plan 25-26'!I59</f>
        <v>0.15</v>
      </c>
      <c r="L58" s="1361">
        <f>'Capex plan 25-26'!J59</f>
        <v>4.4999999999999998E-2</v>
      </c>
      <c r="M58" s="1362">
        <f t="shared" si="4"/>
        <v>6.91</v>
      </c>
      <c r="N58" s="1362">
        <f t="shared" si="4"/>
        <v>2.0749999999999997</v>
      </c>
      <c r="P58" s="467" t="s">
        <v>961</v>
      </c>
      <c r="R58" s="1223">
        <f>M54</f>
        <v>0</v>
      </c>
    </row>
    <row r="59" spans="6:18">
      <c r="F59" s="1302" t="s">
        <v>1372</v>
      </c>
      <c r="G59" s="1367">
        <v>6.8</v>
      </c>
      <c r="H59" s="1367">
        <v>0.43</v>
      </c>
      <c r="I59" s="1295">
        <v>1.7</v>
      </c>
      <c r="J59" s="1296">
        <v>0.11</v>
      </c>
      <c r="K59" s="1361">
        <f>'Capex plan 25-26'!I60</f>
        <v>2.8</v>
      </c>
      <c r="L59" s="1361">
        <f>'Capex plan 25-26'!J60</f>
        <v>0.17699999999999999</v>
      </c>
      <c r="M59" s="1362">
        <f t="shared" si="4"/>
        <v>9.6</v>
      </c>
      <c r="N59" s="1362">
        <f t="shared" si="4"/>
        <v>0.60699999999999998</v>
      </c>
      <c r="P59" s="467"/>
    </row>
    <row r="60" spans="6:18">
      <c r="F60" s="1282" t="s">
        <v>1373</v>
      </c>
      <c r="G60" s="1253">
        <v>0.6</v>
      </c>
      <c r="H60" s="1253">
        <v>0.09</v>
      </c>
      <c r="I60" s="1304">
        <v>0.15</v>
      </c>
      <c r="J60" s="1305">
        <v>0.02</v>
      </c>
      <c r="K60" s="1361">
        <f>'Capex plan 25-26'!I61</f>
        <v>0.15</v>
      </c>
      <c r="L60" s="1361">
        <f>'Capex plan 25-26'!J61</f>
        <v>2.2499999999999999E-2</v>
      </c>
      <c r="M60" s="1362">
        <f t="shared" si="4"/>
        <v>0.75</v>
      </c>
      <c r="N60" s="1362">
        <f t="shared" si="4"/>
        <v>0.11249999999999999</v>
      </c>
      <c r="P60" s="467" t="s">
        <v>863</v>
      </c>
      <c r="R60" s="1223">
        <f>M60+M58</f>
        <v>7.66</v>
      </c>
    </row>
    <row r="61" spans="6:18" ht="19.5" thickBot="1">
      <c r="F61" s="1368"/>
      <c r="G61" s="1368"/>
      <c r="H61" s="1368"/>
      <c r="I61" s="1368"/>
      <c r="J61" s="1368"/>
      <c r="K61" s="1369"/>
      <c r="L61" s="1369"/>
      <c r="M61" s="1370">
        <f t="shared" si="4"/>
        <v>0</v>
      </c>
      <c r="N61" s="1370">
        <f t="shared" si="4"/>
        <v>0</v>
      </c>
      <c r="P61" s="467"/>
    </row>
    <row r="62" spans="6:18" ht="19.5" thickBot="1">
      <c r="F62" s="1371" t="s">
        <v>1154</v>
      </c>
      <c r="G62" s="1372">
        <f t="shared" ref="G62:L62" si="5">SUM(G52:G61)</f>
        <v>168.20800000000003</v>
      </c>
      <c r="H62" s="1372">
        <f t="shared" si="5"/>
        <v>9.48</v>
      </c>
      <c r="I62" s="1372">
        <f t="shared" si="5"/>
        <v>42.053999999999995</v>
      </c>
      <c r="J62" s="1372">
        <f t="shared" si="5"/>
        <v>2.4218796</v>
      </c>
      <c r="K62" s="1373">
        <f t="shared" si="5"/>
        <v>44.029999999999994</v>
      </c>
      <c r="L62" s="1373">
        <f t="shared" si="5"/>
        <v>2.1265199999999997</v>
      </c>
      <c r="M62" s="1374">
        <f t="shared" si="4"/>
        <v>212.23800000000003</v>
      </c>
      <c r="N62" s="1375">
        <f t="shared" si="4"/>
        <v>11.60652</v>
      </c>
      <c r="P62" s="467" t="s">
        <v>865</v>
      </c>
      <c r="R62" s="1223">
        <f>M59+M56</f>
        <v>12</v>
      </c>
    </row>
    <row r="63" spans="6:18">
      <c r="M63" s="1223">
        <f t="shared" si="4"/>
        <v>0</v>
      </c>
      <c r="N63" s="1223">
        <f t="shared" si="4"/>
        <v>0</v>
      </c>
      <c r="R63" s="1215">
        <f>SUM(R50:R62)</f>
        <v>212.238</v>
      </c>
    </row>
    <row r="64" spans="6:18">
      <c r="M64" s="1215">
        <f>M62/0.835</f>
        <v>254.17724550898208</v>
      </c>
    </row>
    <row r="65" spans="13:13">
      <c r="M65" s="1215">
        <f>M64-M62</f>
        <v>41.939245508982054</v>
      </c>
    </row>
  </sheetData>
  <autoFilter ref="A1:J45" xr:uid="{00000000-0009-0000-0000-00001E000000}"/>
  <mergeCells count="24">
    <mergeCell ref="K49:L49"/>
    <mergeCell ref="M49:N49"/>
    <mergeCell ref="G50:H50"/>
    <mergeCell ref="I50:J50"/>
    <mergeCell ref="K50:L50"/>
    <mergeCell ref="M50:N50"/>
    <mergeCell ref="G49:J49"/>
    <mergeCell ref="A34:A41"/>
    <mergeCell ref="B34:B41"/>
    <mergeCell ref="A42:C42"/>
    <mergeCell ref="A44:C44"/>
    <mergeCell ref="A45:C45"/>
    <mergeCell ref="A33:C33"/>
    <mergeCell ref="A2:A8"/>
    <mergeCell ref="B2:B8"/>
    <mergeCell ref="A9:C9"/>
    <mergeCell ref="A10:A12"/>
    <mergeCell ref="B10:B12"/>
    <mergeCell ref="A13:C13"/>
    <mergeCell ref="A14:A23"/>
    <mergeCell ref="B14:B23"/>
    <mergeCell ref="A24:C24"/>
    <mergeCell ref="A25:A32"/>
    <mergeCell ref="B25:B32"/>
  </mergeCells>
  <pageMargins left="0.7" right="0.7" top="0.75" bottom="0.75" header="0.3" footer="0.3"/>
  <pageSetup scale="6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P66"/>
  <sheetViews>
    <sheetView zoomScale="70" zoomScaleNormal="70" workbookViewId="0">
      <pane xSplit="3" ySplit="1" topLeftCell="D26" activePane="bottomRight" state="frozen"/>
      <selection pane="bottomRight" activeCell="M14" sqref="M14"/>
      <selection pane="bottomLeft" activeCell="E19" sqref="E19"/>
      <selection pane="topRight" activeCell="E19" sqref="E19"/>
    </sheetView>
  </sheetViews>
  <sheetFormatPr defaultColWidth="9.140625" defaultRowHeight="18.75"/>
  <cols>
    <col min="1" max="1" width="9.28515625" style="1215" customWidth="1"/>
    <col min="2" max="2" width="19.140625" style="1215" customWidth="1"/>
    <col min="3" max="3" width="63.140625" style="1215" customWidth="1"/>
    <col min="4" max="4" width="16.140625" style="1279" customWidth="1"/>
    <col min="5" max="5" width="22.28515625" style="1215" customWidth="1"/>
    <col min="6" max="6" width="22" style="1215" hidden="1" customWidth="1"/>
    <col min="7" max="7" width="15.85546875" style="1215" hidden="1" customWidth="1"/>
    <col min="8" max="9" width="18.28515625" style="1215" hidden="1" customWidth="1"/>
    <col min="10" max="10" width="19.140625" style="1215" hidden="1" customWidth="1"/>
    <col min="11" max="11" width="16.85546875" style="1215" hidden="1" customWidth="1"/>
    <col min="12" max="12" width="22.85546875" style="1215" customWidth="1"/>
    <col min="13" max="13" width="21.5703125" style="1215" customWidth="1"/>
    <col min="14" max="14" width="9.140625" style="1215"/>
    <col min="15" max="15" width="31.42578125" style="1215" customWidth="1"/>
    <col min="16" max="16384" width="9.140625" style="1215"/>
  </cols>
  <sheetData>
    <row r="1" spans="1:10" s="1206" customFormat="1" ht="62.25" customHeight="1">
      <c r="A1" s="1203" t="s">
        <v>1155</v>
      </c>
      <c r="B1" s="1203" t="s">
        <v>1156</v>
      </c>
      <c r="C1" s="1203" t="s">
        <v>1157</v>
      </c>
      <c r="D1" s="1204" t="s">
        <v>1422</v>
      </c>
      <c r="E1" s="1204" t="s">
        <v>1423</v>
      </c>
      <c r="F1" s="1204" t="s">
        <v>1424</v>
      </c>
      <c r="G1" s="1204" t="s">
        <v>1377</v>
      </c>
      <c r="H1" s="1204" t="s">
        <v>1378</v>
      </c>
      <c r="I1" s="1204" t="s">
        <v>1421</v>
      </c>
      <c r="J1" s="1205" t="s">
        <v>1425</v>
      </c>
    </row>
    <row r="2" spans="1:10">
      <c r="A2" s="2901">
        <v>1</v>
      </c>
      <c r="B2" s="2901" t="s">
        <v>1168</v>
      </c>
      <c r="C2" s="1207" t="s">
        <v>1289</v>
      </c>
      <c r="D2" s="1208">
        <v>8</v>
      </c>
      <c r="E2" s="1251">
        <f>D2*0.8</f>
        <v>6.4</v>
      </c>
      <c r="F2" s="1376">
        <f>D2-E2</f>
        <v>1.5999999999999996</v>
      </c>
      <c r="G2" s="1377" t="s">
        <v>1290</v>
      </c>
      <c r="H2" s="1378">
        <v>3.3399999999999999E-2</v>
      </c>
      <c r="I2" s="1379">
        <f>E2*H2</f>
        <v>0.21376000000000001</v>
      </c>
      <c r="J2" s="1380">
        <f>F2*H2</f>
        <v>5.3439999999999988E-2</v>
      </c>
    </row>
    <row r="3" spans="1:10">
      <c r="A3" s="2901"/>
      <c r="B3" s="2901"/>
      <c r="C3" s="1207" t="s">
        <v>1291</v>
      </c>
      <c r="D3" s="1208">
        <v>2</v>
      </c>
      <c r="E3" s="1251">
        <f t="shared" ref="E3:E47" si="0">D3*0.8</f>
        <v>1.6</v>
      </c>
      <c r="F3" s="1376">
        <f t="shared" ref="F3:F47" si="1">D3-E3</f>
        <v>0.39999999999999991</v>
      </c>
      <c r="G3" s="1377" t="s">
        <v>1290</v>
      </c>
      <c r="H3" s="1378">
        <v>3.3399999999999999E-2</v>
      </c>
      <c r="I3" s="1379">
        <f t="shared" ref="I3:I45" si="2">E3*H3</f>
        <v>5.3440000000000001E-2</v>
      </c>
      <c r="J3" s="1380">
        <f t="shared" ref="J3:J46" si="3">F3*H3</f>
        <v>1.3359999999999997E-2</v>
      </c>
    </row>
    <row r="4" spans="1:10" ht="37.5">
      <c r="A4" s="2901"/>
      <c r="B4" s="2901"/>
      <c r="C4" s="1207" t="s">
        <v>1292</v>
      </c>
      <c r="D4" s="1208">
        <v>5</v>
      </c>
      <c r="E4" s="1251">
        <f t="shared" si="0"/>
        <v>4</v>
      </c>
      <c r="F4" s="1355">
        <f t="shared" si="1"/>
        <v>1</v>
      </c>
      <c r="G4" s="1357" t="s">
        <v>1293</v>
      </c>
      <c r="H4" s="1381">
        <v>4.6699999999999998E-2</v>
      </c>
      <c r="I4" s="1359">
        <f t="shared" si="2"/>
        <v>0.18679999999999999</v>
      </c>
      <c r="J4" s="1382">
        <f t="shared" si="3"/>
        <v>4.6699999999999998E-2</v>
      </c>
    </row>
    <row r="5" spans="1:10">
      <c r="A5" s="2901"/>
      <c r="B5" s="2901"/>
      <c r="C5" s="1207" t="s">
        <v>1294</v>
      </c>
      <c r="D5" s="1208">
        <v>0.98</v>
      </c>
      <c r="E5" s="1251">
        <f t="shared" si="0"/>
        <v>0.78400000000000003</v>
      </c>
      <c r="F5" s="1376">
        <f t="shared" si="1"/>
        <v>0.19599999999999995</v>
      </c>
      <c r="G5" s="1377" t="s">
        <v>1290</v>
      </c>
      <c r="H5" s="1378">
        <v>3.3399999999999999E-2</v>
      </c>
      <c r="I5" s="1379">
        <f t="shared" si="2"/>
        <v>2.61856E-2</v>
      </c>
      <c r="J5" s="1380">
        <f t="shared" si="3"/>
        <v>6.5463999999999982E-3</v>
      </c>
    </row>
    <row r="6" spans="1:10">
      <c r="A6" s="2901"/>
      <c r="B6" s="2901"/>
      <c r="C6" s="1207" t="s">
        <v>1297</v>
      </c>
      <c r="D6" s="1208">
        <v>1.1399999999999999</v>
      </c>
      <c r="E6" s="1251">
        <f t="shared" si="0"/>
        <v>0.91199999999999992</v>
      </c>
      <c r="F6" s="1376">
        <f t="shared" si="1"/>
        <v>0.22799999999999998</v>
      </c>
      <c r="G6" s="1377" t="s">
        <v>1290</v>
      </c>
      <c r="H6" s="1378">
        <v>3.3399999999999999E-2</v>
      </c>
      <c r="I6" s="1379">
        <f t="shared" si="2"/>
        <v>3.0460799999999996E-2</v>
      </c>
      <c r="J6" s="1380">
        <f t="shared" si="3"/>
        <v>7.6151999999999991E-3</v>
      </c>
    </row>
    <row r="7" spans="1:10">
      <c r="A7" s="2901"/>
      <c r="B7" s="2901"/>
      <c r="C7" s="1207" t="s">
        <v>1298</v>
      </c>
      <c r="D7" s="1208">
        <v>10</v>
      </c>
      <c r="E7" s="1251">
        <f t="shared" si="0"/>
        <v>8</v>
      </c>
      <c r="F7" s="1355">
        <f t="shared" si="1"/>
        <v>2</v>
      </c>
      <c r="G7" s="1357" t="s">
        <v>1299</v>
      </c>
      <c r="H7" s="1381">
        <v>4.6699999999999998E-2</v>
      </c>
      <c r="I7" s="1359">
        <f t="shared" si="2"/>
        <v>0.37359999999999999</v>
      </c>
      <c r="J7" s="1382">
        <f t="shared" si="3"/>
        <v>9.3399999999999997E-2</v>
      </c>
    </row>
    <row r="8" spans="1:10">
      <c r="A8" s="2901"/>
      <c r="B8" s="2901"/>
      <c r="C8" s="1207" t="s">
        <v>1413</v>
      </c>
      <c r="D8" s="1208">
        <v>4</v>
      </c>
      <c r="E8" s="1251">
        <f t="shared" si="0"/>
        <v>3.2</v>
      </c>
      <c r="F8" s="1355">
        <f t="shared" si="1"/>
        <v>0.79999999999999982</v>
      </c>
      <c r="G8" s="1357" t="s">
        <v>1299</v>
      </c>
      <c r="H8" s="1381">
        <v>4.6699999999999998E-2</v>
      </c>
      <c r="I8" s="1359">
        <f t="shared" si="2"/>
        <v>0.14943999999999999</v>
      </c>
      <c r="J8" s="1382">
        <f t="shared" si="3"/>
        <v>3.735999999999999E-2</v>
      </c>
    </row>
    <row r="9" spans="1:10" s="1225" customFormat="1">
      <c r="A9" s="2900" t="s">
        <v>1175</v>
      </c>
      <c r="B9" s="2900"/>
      <c r="C9" s="2900"/>
      <c r="D9" s="1222">
        <f>SUM(D2:D8)</f>
        <v>31.12</v>
      </c>
      <c r="E9" s="1228">
        <f t="shared" si="0"/>
        <v>24.896000000000001</v>
      </c>
      <c r="F9" s="1231">
        <f t="shared" si="1"/>
        <v>6.2240000000000002</v>
      </c>
      <c r="I9" s="1379">
        <f t="shared" si="2"/>
        <v>0</v>
      </c>
      <c r="J9" s="1383">
        <f t="shared" si="3"/>
        <v>0</v>
      </c>
    </row>
    <row r="10" spans="1:10" s="1225" customFormat="1">
      <c r="A10" s="2901">
        <v>2</v>
      </c>
      <c r="B10" s="2901" t="s">
        <v>1176</v>
      </c>
      <c r="C10" s="1207" t="s">
        <v>1382</v>
      </c>
      <c r="D10" s="1208">
        <v>5</v>
      </c>
      <c r="E10" s="1251">
        <f t="shared" si="0"/>
        <v>4</v>
      </c>
      <c r="F10" s="1355">
        <f t="shared" si="1"/>
        <v>1</v>
      </c>
      <c r="G10" s="1384" t="s">
        <v>1383</v>
      </c>
      <c r="H10" s="1381">
        <v>4.6699999999999998E-2</v>
      </c>
      <c r="I10" s="1359">
        <f t="shared" si="2"/>
        <v>0.18679999999999999</v>
      </c>
      <c r="J10" s="1382">
        <f t="shared" si="3"/>
        <v>4.6699999999999998E-2</v>
      </c>
    </row>
    <row r="11" spans="1:10" s="1225" customFormat="1">
      <c r="A11" s="2901"/>
      <c r="B11" s="2901"/>
      <c r="C11" s="1207" t="s">
        <v>1304</v>
      </c>
      <c r="D11" s="1208">
        <v>10</v>
      </c>
      <c r="E11" s="1251">
        <f t="shared" si="0"/>
        <v>8</v>
      </c>
      <c r="F11" s="1355">
        <f t="shared" si="1"/>
        <v>2</v>
      </c>
      <c r="G11" s="1384" t="s">
        <v>1305</v>
      </c>
      <c r="H11" s="1381">
        <v>4.6699999999999998E-2</v>
      </c>
      <c r="I11" s="1359">
        <f t="shared" si="2"/>
        <v>0.37359999999999999</v>
      </c>
      <c r="J11" s="1382">
        <f t="shared" si="3"/>
        <v>9.3399999999999997E-2</v>
      </c>
    </row>
    <row r="12" spans="1:10" s="1225" customFormat="1">
      <c r="A12" s="2901"/>
      <c r="B12" s="2901"/>
      <c r="C12" s="1207" t="s">
        <v>1414</v>
      </c>
      <c r="D12" s="1208">
        <v>4.5</v>
      </c>
      <c r="E12" s="1251">
        <f t="shared" si="0"/>
        <v>3.6</v>
      </c>
      <c r="F12" s="1355">
        <f t="shared" si="1"/>
        <v>0.89999999999999991</v>
      </c>
      <c r="G12" s="1384" t="s">
        <v>1303</v>
      </c>
      <c r="H12" s="1381">
        <v>4.6699999999999998E-2</v>
      </c>
      <c r="I12" s="1359">
        <f t="shared" si="2"/>
        <v>0.16811999999999999</v>
      </c>
      <c r="J12" s="1382">
        <f t="shared" si="3"/>
        <v>4.2029999999999998E-2</v>
      </c>
    </row>
    <row r="13" spans="1:10" s="1225" customFormat="1">
      <c r="A13" s="2900" t="s">
        <v>1181</v>
      </c>
      <c r="B13" s="2900"/>
      <c r="C13" s="2900"/>
      <c r="D13" s="1222">
        <f>SUM(D10:D12)</f>
        <v>19.5</v>
      </c>
      <c r="E13" s="1228">
        <f t="shared" si="0"/>
        <v>15.600000000000001</v>
      </c>
      <c r="F13" s="1231">
        <f t="shared" si="1"/>
        <v>3.8999999999999986</v>
      </c>
      <c r="I13" s="1379">
        <f t="shared" si="2"/>
        <v>0</v>
      </c>
      <c r="J13" s="1383">
        <f t="shared" si="3"/>
        <v>0</v>
      </c>
    </row>
    <row r="14" spans="1:10" s="1225" customFormat="1" ht="38.25" customHeight="1">
      <c r="A14" s="2901">
        <v>3</v>
      </c>
      <c r="B14" s="2901" t="s">
        <v>1182</v>
      </c>
      <c r="C14" s="1207" t="s">
        <v>1309</v>
      </c>
      <c r="D14" s="1208">
        <v>5</v>
      </c>
      <c r="E14" s="1251">
        <f t="shared" si="0"/>
        <v>4</v>
      </c>
      <c r="F14" s="1355">
        <f t="shared" si="1"/>
        <v>1</v>
      </c>
      <c r="G14" s="1385" t="s">
        <v>1310</v>
      </c>
      <c r="H14" s="1381">
        <v>4.6699999999999998E-2</v>
      </c>
      <c r="I14" s="1359">
        <f t="shared" si="2"/>
        <v>0.18679999999999999</v>
      </c>
      <c r="J14" s="1382">
        <f t="shared" si="3"/>
        <v>4.6699999999999998E-2</v>
      </c>
    </row>
    <row r="15" spans="1:10" s="1225" customFormat="1">
      <c r="A15" s="2901"/>
      <c r="B15" s="2901"/>
      <c r="C15" s="1207" t="s">
        <v>1311</v>
      </c>
      <c r="D15" s="1208">
        <v>5</v>
      </c>
      <c r="E15" s="1251">
        <f t="shared" si="0"/>
        <v>4</v>
      </c>
      <c r="F15" s="1355">
        <f t="shared" si="1"/>
        <v>1</v>
      </c>
      <c r="G15" s="1385" t="s">
        <v>1312</v>
      </c>
      <c r="H15" s="1381">
        <v>4.6699999999999998E-2</v>
      </c>
      <c r="I15" s="1359">
        <f t="shared" si="2"/>
        <v>0.18679999999999999</v>
      </c>
      <c r="J15" s="1382">
        <f t="shared" si="3"/>
        <v>4.6699999999999998E-2</v>
      </c>
    </row>
    <row r="16" spans="1:10" s="1225" customFormat="1">
      <c r="A16" s="2901"/>
      <c r="B16" s="2901"/>
      <c r="C16" s="1207" t="s">
        <v>1313</v>
      </c>
      <c r="D16" s="1208">
        <v>10</v>
      </c>
      <c r="E16" s="1251">
        <f t="shared" si="0"/>
        <v>8</v>
      </c>
      <c r="F16" s="1355">
        <f t="shared" si="1"/>
        <v>2</v>
      </c>
      <c r="G16" s="1385" t="s">
        <v>1312</v>
      </c>
      <c r="H16" s="1381">
        <v>4.6699999999999998E-2</v>
      </c>
      <c r="I16" s="1359">
        <f t="shared" si="2"/>
        <v>0.37359999999999999</v>
      </c>
      <c r="J16" s="1382">
        <f t="shared" si="3"/>
        <v>9.3399999999999997E-2</v>
      </c>
    </row>
    <row r="17" spans="1:10" s="1225" customFormat="1" ht="37.5">
      <c r="A17" s="2901"/>
      <c r="B17" s="2901"/>
      <c r="C17" s="1230" t="s">
        <v>1314</v>
      </c>
      <c r="D17" s="1208">
        <v>3.11</v>
      </c>
      <c r="E17" s="1251">
        <f t="shared" si="0"/>
        <v>2.488</v>
      </c>
      <c r="F17" s="1355">
        <f t="shared" si="1"/>
        <v>0.62199999999999989</v>
      </c>
      <c r="G17" s="1385" t="s">
        <v>1315</v>
      </c>
      <c r="H17" s="1381">
        <v>4.6699999999999998E-2</v>
      </c>
      <c r="I17" s="1359">
        <f t="shared" si="2"/>
        <v>0.11618959999999999</v>
      </c>
      <c r="J17" s="1382">
        <f t="shared" si="3"/>
        <v>2.9047399999999994E-2</v>
      </c>
    </row>
    <row r="18" spans="1:10" s="1225" customFormat="1">
      <c r="A18" s="2901"/>
      <c r="B18" s="2901"/>
      <c r="C18" s="1230" t="s">
        <v>1187</v>
      </c>
      <c r="D18" s="1208">
        <v>10</v>
      </c>
      <c r="E18" s="1251">
        <f t="shared" si="0"/>
        <v>8</v>
      </c>
      <c r="F18" s="1355">
        <f t="shared" si="1"/>
        <v>2</v>
      </c>
      <c r="G18" s="1385" t="s">
        <v>1316</v>
      </c>
      <c r="H18" s="1381">
        <v>4.6699999999999998E-2</v>
      </c>
      <c r="I18" s="1359">
        <f t="shared" si="2"/>
        <v>0.37359999999999999</v>
      </c>
      <c r="J18" s="1382">
        <f t="shared" si="3"/>
        <v>9.3399999999999997E-2</v>
      </c>
    </row>
    <row r="19" spans="1:10" s="1225" customFormat="1">
      <c r="A19" s="2901"/>
      <c r="B19" s="2901"/>
      <c r="C19" s="1230" t="s">
        <v>1317</v>
      </c>
      <c r="D19" s="1208">
        <v>3</v>
      </c>
      <c r="E19" s="1251">
        <f t="shared" si="0"/>
        <v>2.4000000000000004</v>
      </c>
      <c r="F19" s="1355">
        <f t="shared" si="1"/>
        <v>0.59999999999999964</v>
      </c>
      <c r="G19" s="1385" t="s">
        <v>1316</v>
      </c>
      <c r="H19" s="1381">
        <v>4.6699999999999998E-2</v>
      </c>
      <c r="I19" s="1359">
        <f t="shared" si="2"/>
        <v>0.11208000000000001</v>
      </c>
      <c r="J19" s="1382">
        <f t="shared" si="3"/>
        <v>2.8019999999999982E-2</v>
      </c>
    </row>
    <row r="20" spans="1:10" s="1225" customFormat="1">
      <c r="A20" s="2901"/>
      <c r="B20" s="2901"/>
      <c r="C20" s="1230" t="s">
        <v>1318</v>
      </c>
      <c r="D20" s="1208">
        <v>1.86</v>
      </c>
      <c r="E20" s="1251">
        <f t="shared" si="0"/>
        <v>1.4880000000000002</v>
      </c>
      <c r="F20" s="1355">
        <f t="shared" si="1"/>
        <v>0.37199999999999989</v>
      </c>
      <c r="G20" s="1385" t="s">
        <v>1316</v>
      </c>
      <c r="H20" s="1381">
        <v>4.6699999999999998E-2</v>
      </c>
      <c r="I20" s="1359">
        <f t="shared" si="2"/>
        <v>6.9489600000000012E-2</v>
      </c>
      <c r="J20" s="1382">
        <f t="shared" si="3"/>
        <v>1.7372399999999993E-2</v>
      </c>
    </row>
    <row r="21" spans="1:10" s="1225" customFormat="1">
      <c r="A21" s="2901"/>
      <c r="B21" s="2901"/>
      <c r="C21" s="1230" t="s">
        <v>1319</v>
      </c>
      <c r="D21" s="1208">
        <v>5</v>
      </c>
      <c r="E21" s="1251">
        <f t="shared" si="0"/>
        <v>4</v>
      </c>
      <c r="F21" s="1355">
        <f t="shared" si="1"/>
        <v>1</v>
      </c>
      <c r="G21" s="1385" t="s">
        <v>1316</v>
      </c>
      <c r="H21" s="1381">
        <v>4.6699999999999998E-2</v>
      </c>
      <c r="I21" s="1359">
        <f t="shared" si="2"/>
        <v>0.18679999999999999</v>
      </c>
      <c r="J21" s="1382">
        <f t="shared" si="3"/>
        <v>4.6699999999999998E-2</v>
      </c>
    </row>
    <row r="22" spans="1:10" s="1225" customFormat="1">
      <c r="A22" s="2901"/>
      <c r="B22" s="2901"/>
      <c r="C22" s="1207" t="s">
        <v>1321</v>
      </c>
      <c r="D22" s="1208">
        <v>0.72</v>
      </c>
      <c r="E22" s="1251">
        <f t="shared" si="0"/>
        <v>0.57599999999999996</v>
      </c>
      <c r="F22" s="1355">
        <f t="shared" si="1"/>
        <v>0.14400000000000002</v>
      </c>
      <c r="G22" s="1385" t="s">
        <v>1316</v>
      </c>
      <c r="H22" s="1381">
        <v>4.6699999999999998E-2</v>
      </c>
      <c r="I22" s="1359">
        <f t="shared" si="2"/>
        <v>2.6899199999999998E-2</v>
      </c>
      <c r="J22" s="1382">
        <f t="shared" si="3"/>
        <v>6.7248000000000004E-3</v>
      </c>
    </row>
    <row r="23" spans="1:10" s="1225" customFormat="1">
      <c r="A23" s="2901"/>
      <c r="B23" s="2901"/>
      <c r="C23" s="1230" t="s">
        <v>1323</v>
      </c>
      <c r="D23" s="1208">
        <v>4</v>
      </c>
      <c r="E23" s="1251">
        <f t="shared" si="0"/>
        <v>3.2</v>
      </c>
      <c r="F23" s="1355">
        <f t="shared" si="1"/>
        <v>0.79999999999999982</v>
      </c>
      <c r="G23" s="1385" t="s">
        <v>1316</v>
      </c>
      <c r="H23" s="1381">
        <v>4.6699999999999998E-2</v>
      </c>
      <c r="I23" s="1359">
        <f t="shared" si="2"/>
        <v>0.14943999999999999</v>
      </c>
      <c r="J23" s="1382">
        <f t="shared" si="3"/>
        <v>3.735999999999999E-2</v>
      </c>
    </row>
    <row r="24" spans="1:10" s="1225" customFormat="1">
      <c r="A24" s="2901"/>
      <c r="B24" s="2901"/>
      <c r="C24" s="1207" t="s">
        <v>1324</v>
      </c>
      <c r="D24" s="1208">
        <v>5</v>
      </c>
      <c r="E24" s="1251">
        <f t="shared" si="0"/>
        <v>4</v>
      </c>
      <c r="F24" s="1355">
        <f t="shared" si="1"/>
        <v>1</v>
      </c>
      <c r="G24" s="1385" t="s">
        <v>1316</v>
      </c>
      <c r="H24" s="1381">
        <v>4.6699999999999998E-2</v>
      </c>
      <c r="I24" s="1359">
        <f t="shared" si="2"/>
        <v>0.18679999999999999</v>
      </c>
      <c r="J24" s="1382">
        <f t="shared" si="3"/>
        <v>4.6699999999999998E-2</v>
      </c>
    </row>
    <row r="25" spans="1:10" s="1225" customFormat="1">
      <c r="A25" s="2900" t="s">
        <v>1194</v>
      </c>
      <c r="B25" s="2900"/>
      <c r="C25" s="2900"/>
      <c r="D25" s="1222">
        <f>SUM(D14:D24)</f>
        <v>52.69</v>
      </c>
      <c r="E25" s="1228">
        <f t="shared" si="0"/>
        <v>42.152000000000001</v>
      </c>
      <c r="F25" s="1231">
        <f t="shared" si="1"/>
        <v>10.537999999999997</v>
      </c>
      <c r="I25" s="1379">
        <f t="shared" si="2"/>
        <v>0</v>
      </c>
      <c r="J25" s="1383">
        <f t="shared" si="3"/>
        <v>0</v>
      </c>
    </row>
    <row r="26" spans="1:10" ht="18.75" customHeight="1">
      <c r="A26" s="2901">
        <v>4</v>
      </c>
      <c r="B26" s="2901" t="s">
        <v>1325</v>
      </c>
      <c r="C26" s="1230" t="s">
        <v>1326</v>
      </c>
      <c r="D26" s="1208">
        <v>4.5</v>
      </c>
      <c r="E26" s="1251">
        <f t="shared" si="0"/>
        <v>3.6</v>
      </c>
      <c r="F26" s="1355">
        <f t="shared" si="1"/>
        <v>0.89999999999999991</v>
      </c>
      <c r="G26" s="1357" t="s">
        <v>1384</v>
      </c>
      <c r="H26" s="1381">
        <v>4.6699999999999998E-2</v>
      </c>
      <c r="I26" s="1359">
        <f t="shared" si="2"/>
        <v>0.16811999999999999</v>
      </c>
      <c r="J26" s="1382">
        <f t="shared" si="3"/>
        <v>4.2029999999999998E-2</v>
      </c>
    </row>
    <row r="27" spans="1:10">
      <c r="A27" s="2901"/>
      <c r="B27" s="2901"/>
      <c r="C27" s="1230" t="s">
        <v>1327</v>
      </c>
      <c r="D27" s="1208">
        <v>8</v>
      </c>
      <c r="E27" s="1251">
        <f t="shared" si="0"/>
        <v>6.4</v>
      </c>
      <c r="F27" s="1355">
        <f t="shared" si="1"/>
        <v>1.5999999999999996</v>
      </c>
      <c r="G27" s="1357" t="s">
        <v>1384</v>
      </c>
      <c r="H27" s="1381">
        <v>4.6699999999999998E-2</v>
      </c>
      <c r="I27" s="1359">
        <f t="shared" si="2"/>
        <v>0.29887999999999998</v>
      </c>
      <c r="J27" s="1382">
        <f t="shared" si="3"/>
        <v>7.4719999999999981E-2</v>
      </c>
    </row>
    <row r="28" spans="1:10">
      <c r="A28" s="2901"/>
      <c r="B28" s="2901"/>
      <c r="C28" s="1230" t="s">
        <v>1328</v>
      </c>
      <c r="D28" s="1208">
        <v>3</v>
      </c>
      <c r="E28" s="1251">
        <f t="shared" si="0"/>
        <v>2.4000000000000004</v>
      </c>
      <c r="F28" s="1355">
        <f t="shared" si="1"/>
        <v>0.59999999999999964</v>
      </c>
      <c r="G28" s="1357" t="s">
        <v>1384</v>
      </c>
      <c r="H28" s="1381">
        <v>4.6699999999999998E-2</v>
      </c>
      <c r="I28" s="1359">
        <f t="shared" si="2"/>
        <v>0.11208000000000001</v>
      </c>
      <c r="J28" s="1382">
        <f t="shared" si="3"/>
        <v>2.8019999999999982E-2</v>
      </c>
    </row>
    <row r="29" spans="1:10">
      <c r="A29" s="2901"/>
      <c r="B29" s="2901"/>
      <c r="C29" s="1230" t="s">
        <v>1329</v>
      </c>
      <c r="D29" s="1208">
        <v>24.12</v>
      </c>
      <c r="E29" s="1251">
        <f t="shared" si="0"/>
        <v>19.296000000000003</v>
      </c>
      <c r="F29" s="1355">
        <f t="shared" si="1"/>
        <v>4.8239999999999981</v>
      </c>
      <c r="G29" s="1357" t="s">
        <v>1384</v>
      </c>
      <c r="H29" s="1381">
        <v>4.6699999999999998E-2</v>
      </c>
      <c r="I29" s="1359">
        <f t="shared" si="2"/>
        <v>0.90112320000000012</v>
      </c>
      <c r="J29" s="1382">
        <f t="shared" si="3"/>
        <v>0.22528079999999989</v>
      </c>
    </row>
    <row r="30" spans="1:10">
      <c r="A30" s="2901"/>
      <c r="B30" s="2901"/>
      <c r="C30" s="1230" t="s">
        <v>1330</v>
      </c>
      <c r="D30" s="1208">
        <v>9.8000000000000007</v>
      </c>
      <c r="E30" s="1251">
        <f t="shared" si="0"/>
        <v>7.8400000000000007</v>
      </c>
      <c r="F30" s="1355">
        <f t="shared" si="1"/>
        <v>1.96</v>
      </c>
      <c r="G30" s="1357" t="s">
        <v>1384</v>
      </c>
      <c r="H30" s="1381">
        <v>4.6699999999999998E-2</v>
      </c>
      <c r="I30" s="1359">
        <f t="shared" si="2"/>
        <v>0.36612800000000001</v>
      </c>
      <c r="J30" s="1382">
        <f t="shared" si="3"/>
        <v>9.1532000000000002E-2</v>
      </c>
    </row>
    <row r="31" spans="1:10">
      <c r="A31" s="2901"/>
      <c r="B31" s="2901"/>
      <c r="C31" s="1230" t="s">
        <v>1331</v>
      </c>
      <c r="D31" s="1208">
        <v>5.08</v>
      </c>
      <c r="E31" s="1251">
        <f t="shared" si="0"/>
        <v>4.0640000000000001</v>
      </c>
      <c r="F31" s="1355">
        <f t="shared" si="1"/>
        <v>1.016</v>
      </c>
      <c r="G31" s="1357" t="s">
        <v>1384</v>
      </c>
      <c r="H31" s="1381">
        <v>4.6699999999999998E-2</v>
      </c>
      <c r="I31" s="1359">
        <f t="shared" si="2"/>
        <v>0.18978880000000001</v>
      </c>
      <c r="J31" s="1382">
        <f t="shared" si="3"/>
        <v>4.7447200000000002E-2</v>
      </c>
    </row>
    <row r="32" spans="1:10" ht="21" customHeight="1">
      <c r="A32" s="2901"/>
      <c r="B32" s="2901"/>
      <c r="C32" s="1230" t="s">
        <v>1332</v>
      </c>
      <c r="D32" s="1208">
        <v>8</v>
      </c>
      <c r="E32" s="1251">
        <f t="shared" si="0"/>
        <v>6.4</v>
      </c>
      <c r="F32" s="1355">
        <f t="shared" si="1"/>
        <v>1.5999999999999996</v>
      </c>
      <c r="G32" s="1357" t="s">
        <v>1384</v>
      </c>
      <c r="H32" s="1381">
        <v>4.6699999999999998E-2</v>
      </c>
      <c r="I32" s="1359">
        <f t="shared" si="2"/>
        <v>0.29887999999999998</v>
      </c>
      <c r="J32" s="1382">
        <f t="shared" si="3"/>
        <v>7.4719999999999981E-2</v>
      </c>
    </row>
    <row r="33" spans="1:10">
      <c r="A33" s="2901"/>
      <c r="B33" s="2901"/>
      <c r="C33" s="1207" t="s">
        <v>1333</v>
      </c>
      <c r="D33" s="1208">
        <v>3</v>
      </c>
      <c r="E33" s="1251">
        <f t="shared" si="0"/>
        <v>2.4000000000000004</v>
      </c>
      <c r="F33" s="1355">
        <f t="shared" si="1"/>
        <v>0.59999999999999964</v>
      </c>
      <c r="G33" s="1357" t="s">
        <v>1384</v>
      </c>
      <c r="H33" s="1381">
        <v>4.6699999999999998E-2</v>
      </c>
      <c r="I33" s="1359">
        <f t="shared" si="2"/>
        <v>0.11208000000000001</v>
      </c>
      <c r="J33" s="1382">
        <f t="shared" si="3"/>
        <v>2.8019999999999982E-2</v>
      </c>
    </row>
    <row r="34" spans="1:10">
      <c r="A34" s="2900" t="s">
        <v>1335</v>
      </c>
      <c r="B34" s="2900"/>
      <c r="C34" s="2900"/>
      <c r="D34" s="1222">
        <f>SUM(D26:D33)</f>
        <v>65.5</v>
      </c>
      <c r="E34" s="1228">
        <f t="shared" si="0"/>
        <v>52.400000000000006</v>
      </c>
      <c r="F34" s="1231">
        <f t="shared" si="1"/>
        <v>13.099999999999994</v>
      </c>
      <c r="I34" s="1379">
        <f t="shared" si="2"/>
        <v>0</v>
      </c>
      <c r="J34" s="1383">
        <f t="shared" si="3"/>
        <v>0</v>
      </c>
    </row>
    <row r="35" spans="1:10" ht="56.25">
      <c r="A35" s="2901"/>
      <c r="B35" s="2901"/>
      <c r="C35" s="1230" t="s">
        <v>1426</v>
      </c>
      <c r="D35" s="1208">
        <v>15</v>
      </c>
      <c r="E35" s="1251">
        <f t="shared" si="0"/>
        <v>12</v>
      </c>
      <c r="F35" s="1376">
        <v>1.5</v>
      </c>
      <c r="G35" s="1377" t="s">
        <v>1386</v>
      </c>
      <c r="H35" s="1378">
        <v>3.3399999999999999E-2</v>
      </c>
      <c r="I35" s="1379">
        <f t="shared" si="2"/>
        <v>0.40079999999999999</v>
      </c>
      <c r="J35" s="1380">
        <f t="shared" si="3"/>
        <v>5.0099999999999999E-2</v>
      </c>
    </row>
    <row r="36" spans="1:10">
      <c r="A36" s="2901"/>
      <c r="B36" s="2901"/>
      <c r="C36" s="1230"/>
      <c r="D36" s="1208"/>
      <c r="E36" s="1251"/>
      <c r="F36" s="1208">
        <v>1.5</v>
      </c>
      <c r="G36" s="1292" t="s">
        <v>1387</v>
      </c>
      <c r="H36" s="1386">
        <v>6.3299999999999995E-2</v>
      </c>
      <c r="I36" s="1379">
        <f t="shared" si="2"/>
        <v>0</v>
      </c>
      <c r="J36" s="1383">
        <f t="shared" si="3"/>
        <v>9.4949999999999993E-2</v>
      </c>
    </row>
    <row r="37" spans="1:10">
      <c r="A37" s="2901"/>
      <c r="B37" s="2901"/>
      <c r="C37" s="1244" t="s">
        <v>1340</v>
      </c>
      <c r="D37" s="1208">
        <v>2.5</v>
      </c>
      <c r="E37" s="1251">
        <f t="shared" si="0"/>
        <v>2</v>
      </c>
      <c r="F37" s="1208">
        <f t="shared" si="1"/>
        <v>0.5</v>
      </c>
      <c r="G37" s="1294" t="s">
        <v>1387</v>
      </c>
      <c r="H37" s="1316">
        <v>6.3299999999999995E-2</v>
      </c>
      <c r="I37" s="1379">
        <f t="shared" si="2"/>
        <v>0.12659999999999999</v>
      </c>
      <c r="J37" s="1383">
        <f t="shared" si="3"/>
        <v>3.1649999999999998E-2</v>
      </c>
    </row>
    <row r="38" spans="1:10">
      <c r="A38" s="2901"/>
      <c r="B38" s="2901"/>
      <c r="C38" s="1207" t="s">
        <v>1341</v>
      </c>
      <c r="D38" s="1208">
        <v>6</v>
      </c>
      <c r="E38" s="1251">
        <f t="shared" si="0"/>
        <v>4.8000000000000007</v>
      </c>
      <c r="F38" s="1208">
        <f t="shared" si="1"/>
        <v>1.1999999999999993</v>
      </c>
      <c r="G38" s="1253" t="s">
        <v>1388</v>
      </c>
      <c r="H38" s="1319">
        <v>6.3299999999999995E-2</v>
      </c>
      <c r="I38" s="1379">
        <f t="shared" si="2"/>
        <v>0.30384</v>
      </c>
      <c r="J38" s="1383">
        <f t="shared" si="3"/>
        <v>7.5959999999999944E-2</v>
      </c>
    </row>
    <row r="39" spans="1:10">
      <c r="A39" s="2901"/>
      <c r="B39" s="2901"/>
      <c r="C39" s="1207" t="s">
        <v>1346</v>
      </c>
      <c r="D39" s="1208">
        <v>3.5</v>
      </c>
      <c r="E39" s="1251">
        <f t="shared" si="0"/>
        <v>2.8000000000000003</v>
      </c>
      <c r="F39" s="1208">
        <f t="shared" si="1"/>
        <v>0.69999999999999973</v>
      </c>
      <c r="G39" s="1253" t="s">
        <v>1344</v>
      </c>
      <c r="H39" s="1254">
        <v>0.15</v>
      </c>
      <c r="I39" s="1379">
        <f t="shared" si="2"/>
        <v>0.42000000000000004</v>
      </c>
      <c r="J39" s="1383">
        <f t="shared" si="3"/>
        <v>0.10499999999999995</v>
      </c>
    </row>
    <row r="40" spans="1:10">
      <c r="A40" s="2901"/>
      <c r="B40" s="2901"/>
      <c r="C40" s="1207" t="s">
        <v>1273</v>
      </c>
      <c r="D40" s="1208">
        <v>0.75</v>
      </c>
      <c r="E40" s="1251">
        <f t="shared" si="0"/>
        <v>0.60000000000000009</v>
      </c>
      <c r="F40" s="1208">
        <f t="shared" si="1"/>
        <v>0.14999999999999991</v>
      </c>
      <c r="G40" s="1253" t="s">
        <v>1344</v>
      </c>
      <c r="H40" s="1254">
        <v>0.15</v>
      </c>
      <c r="I40" s="1379">
        <f t="shared" si="2"/>
        <v>9.0000000000000011E-2</v>
      </c>
      <c r="J40" s="1383">
        <f t="shared" si="3"/>
        <v>2.2499999999999985E-2</v>
      </c>
    </row>
    <row r="41" spans="1:10">
      <c r="A41" s="2901"/>
      <c r="B41" s="2901"/>
      <c r="C41" s="1207" t="s">
        <v>1275</v>
      </c>
      <c r="D41" s="1208">
        <v>7.7</v>
      </c>
      <c r="E41" s="1251">
        <f t="shared" si="0"/>
        <v>6.16</v>
      </c>
      <c r="F41" s="1208">
        <f t="shared" si="1"/>
        <v>1.54</v>
      </c>
      <c r="G41" s="1253" t="s">
        <v>1344</v>
      </c>
      <c r="H41" s="1254">
        <v>0.3</v>
      </c>
      <c r="I41" s="1379">
        <f t="shared" si="2"/>
        <v>1.8479999999999999</v>
      </c>
      <c r="J41" s="1383">
        <f t="shared" si="3"/>
        <v>0.46199999999999997</v>
      </c>
    </row>
    <row r="42" spans="1:10">
      <c r="A42" s="2901"/>
      <c r="B42" s="2901"/>
      <c r="C42" s="1207" t="s">
        <v>1347</v>
      </c>
      <c r="D42" s="1208">
        <v>4.01</v>
      </c>
      <c r="E42" s="1251">
        <f t="shared" si="0"/>
        <v>3.2080000000000002</v>
      </c>
      <c r="F42" s="1208">
        <f t="shared" si="1"/>
        <v>0.8019999999999996</v>
      </c>
      <c r="G42" s="1253" t="s">
        <v>1348</v>
      </c>
      <c r="H42" s="1319">
        <v>6.3299999999999995E-2</v>
      </c>
      <c r="I42" s="1379">
        <f t="shared" si="2"/>
        <v>0.20306640000000001</v>
      </c>
      <c r="J42" s="1383">
        <f t="shared" si="3"/>
        <v>5.0766599999999974E-2</v>
      </c>
    </row>
    <row r="43" spans="1:10">
      <c r="A43" s="2901"/>
      <c r="B43" s="2901"/>
      <c r="C43" s="1207" t="s">
        <v>1351</v>
      </c>
      <c r="D43" s="1208">
        <v>0.75</v>
      </c>
      <c r="E43" s="1251">
        <f t="shared" si="0"/>
        <v>0.60000000000000009</v>
      </c>
      <c r="F43" s="1208">
        <f t="shared" si="1"/>
        <v>0.14999999999999991</v>
      </c>
      <c r="G43" s="1253" t="s">
        <v>1342</v>
      </c>
      <c r="H43" s="1254">
        <v>0.3</v>
      </c>
      <c r="I43" s="1379">
        <f t="shared" si="2"/>
        <v>0.18000000000000002</v>
      </c>
      <c r="J43" s="1383">
        <f t="shared" si="3"/>
        <v>4.4999999999999971E-2</v>
      </c>
    </row>
    <row r="44" spans="1:10" ht="24" customHeight="1">
      <c r="A44" s="2900" t="s">
        <v>1216</v>
      </c>
      <c r="B44" s="2900"/>
      <c r="C44" s="2900"/>
      <c r="D44" s="1222">
        <f>SUM(D35:D43)</f>
        <v>40.21</v>
      </c>
      <c r="E44" s="1228">
        <f t="shared" si="0"/>
        <v>32.167999999999999</v>
      </c>
      <c r="F44" s="1231">
        <f t="shared" si="1"/>
        <v>8.0420000000000016</v>
      </c>
      <c r="I44" s="1379">
        <f t="shared" si="2"/>
        <v>0</v>
      </c>
      <c r="J44" s="1383">
        <f t="shared" si="3"/>
        <v>0</v>
      </c>
    </row>
    <row r="45" spans="1:10" ht="42.75" customHeight="1">
      <c r="A45" s="1387">
        <v>6</v>
      </c>
      <c r="B45" s="1387" t="s">
        <v>1353</v>
      </c>
      <c r="C45" s="1230" t="s">
        <v>1356</v>
      </c>
      <c r="D45" s="1208">
        <v>0.99</v>
      </c>
      <c r="E45" s="1251">
        <f t="shared" si="0"/>
        <v>0.79200000000000004</v>
      </c>
      <c r="F45" s="1208">
        <f t="shared" si="1"/>
        <v>0.19799999999999995</v>
      </c>
      <c r="G45" s="1273" t="s">
        <v>1357</v>
      </c>
      <c r="H45" s="1274">
        <v>4.6699999999999998E-2</v>
      </c>
      <c r="I45" s="1379">
        <f t="shared" si="2"/>
        <v>3.6986400000000003E-2</v>
      </c>
      <c r="J45" s="1383">
        <f t="shared" si="3"/>
        <v>9.2465999999999972E-3</v>
      </c>
    </row>
    <row r="46" spans="1:10">
      <c r="A46" s="2900" t="s">
        <v>1358</v>
      </c>
      <c r="B46" s="2900"/>
      <c r="C46" s="2900"/>
      <c r="D46" s="1222">
        <f>SUM(D45:D45)</f>
        <v>0.99</v>
      </c>
      <c r="E46" s="1228">
        <f t="shared" si="0"/>
        <v>0.79200000000000004</v>
      </c>
      <c r="F46" s="1231">
        <f t="shared" si="1"/>
        <v>0.19799999999999995</v>
      </c>
      <c r="I46" s="1223"/>
      <c r="J46" s="1383">
        <f t="shared" si="3"/>
        <v>0</v>
      </c>
    </row>
    <row r="47" spans="1:10">
      <c r="A47" s="2902" t="s">
        <v>1359</v>
      </c>
      <c r="B47" s="2902"/>
      <c r="C47" s="2902"/>
      <c r="D47" s="1277">
        <f>D9+D13+D25+D34+D44+D46</f>
        <v>210.01000000000002</v>
      </c>
      <c r="E47" s="1277">
        <f t="shared" si="0"/>
        <v>168.00800000000004</v>
      </c>
      <c r="F47" s="1277">
        <f t="shared" si="1"/>
        <v>42.001999999999981</v>
      </c>
      <c r="G47" s="1211"/>
      <c r="H47" s="1211"/>
      <c r="I47" s="1361">
        <f>SUM(I2:I46)</f>
        <v>9.7870775999999982</v>
      </c>
      <c r="J47" s="1361">
        <f>SUM(J2:J46)</f>
        <v>2.4916193999999989</v>
      </c>
    </row>
    <row r="49" spans="5:16" ht="19.5" thickBot="1"/>
    <row r="50" spans="5:16">
      <c r="L50" s="2927" t="s">
        <v>1427</v>
      </c>
      <c r="M50" s="2928"/>
    </row>
    <row r="51" spans="5:16">
      <c r="F51" s="2907" t="s">
        <v>1419</v>
      </c>
      <c r="G51" s="2907"/>
      <c r="H51" s="2907" t="s">
        <v>1428</v>
      </c>
      <c r="I51" s="2907"/>
      <c r="J51" s="2907" t="s">
        <v>1419</v>
      </c>
      <c r="K51" s="2908"/>
      <c r="L51" s="2917" t="s">
        <v>1419</v>
      </c>
      <c r="M51" s="2918"/>
    </row>
    <row r="52" spans="5:16">
      <c r="E52" s="1282"/>
      <c r="F52" s="1282" t="s">
        <v>1429</v>
      </c>
      <c r="G52" s="1282" t="s">
        <v>1430</v>
      </c>
      <c r="H52" s="1282" t="s">
        <v>1429</v>
      </c>
      <c r="I52" s="1282" t="s">
        <v>1430</v>
      </c>
      <c r="J52" s="1282" t="s">
        <v>1429</v>
      </c>
      <c r="K52" s="1307" t="s">
        <v>1430</v>
      </c>
      <c r="L52" s="1321" t="s">
        <v>1429</v>
      </c>
      <c r="M52" s="1322" t="s">
        <v>1430</v>
      </c>
      <c r="O52" s="467" t="s">
        <v>957</v>
      </c>
      <c r="P52" s="1215">
        <v>0</v>
      </c>
    </row>
    <row r="53" spans="5:16">
      <c r="E53" s="1282" t="s">
        <v>958</v>
      </c>
      <c r="F53" s="1282">
        <v>21.696000000000002</v>
      </c>
      <c r="G53" s="1282">
        <v>0.72</v>
      </c>
      <c r="H53" s="1388">
        <f>F2+F3+F5+F6+F35</f>
        <v>3.9239999999999995</v>
      </c>
      <c r="I53" s="1389">
        <f>J2+J3+J5+J6+J35</f>
        <v>0.13106159999999997</v>
      </c>
      <c r="J53" s="1362">
        <f>'Capex plan 26-27'!I52</f>
        <v>4.1239999999999988</v>
      </c>
      <c r="K53" s="1390">
        <f>'Capex plan 26-27'!J52</f>
        <v>0.13774159999999996</v>
      </c>
      <c r="L53" s="1391">
        <f>J53+F53</f>
        <v>25.82</v>
      </c>
      <c r="M53" s="1392">
        <f>K53+G53</f>
        <v>0.85774159999999999</v>
      </c>
      <c r="O53" s="467"/>
      <c r="P53" s="1223"/>
    </row>
    <row r="54" spans="5:16">
      <c r="E54" s="1282" t="s">
        <v>1368</v>
      </c>
      <c r="F54" s="1357">
        <v>125.352</v>
      </c>
      <c r="G54" s="1357">
        <v>5.85</v>
      </c>
      <c r="H54" s="1357">
        <v>31.34</v>
      </c>
      <c r="I54" s="1357">
        <v>1.4630000000000001</v>
      </c>
      <c r="J54" s="1362">
        <f>'Capex plan 26-27'!I53</f>
        <v>32.049999999999997</v>
      </c>
      <c r="K54" s="1390">
        <f>'Capex plan 26-27'!J53</f>
        <v>1.5</v>
      </c>
      <c r="L54" s="1391">
        <f t="shared" ref="L54:M63" si="4">J54+F54</f>
        <v>157.40199999999999</v>
      </c>
      <c r="M54" s="1392">
        <f t="shared" si="4"/>
        <v>7.35</v>
      </c>
      <c r="O54" s="467" t="s">
        <v>958</v>
      </c>
      <c r="P54" s="1223">
        <f>L53</f>
        <v>25.82</v>
      </c>
    </row>
    <row r="55" spans="5:16">
      <c r="E55" s="1282" t="s">
        <v>961</v>
      </c>
      <c r="F55" s="1282"/>
      <c r="G55" s="1282"/>
      <c r="H55" s="1267">
        <v>0</v>
      </c>
      <c r="I55" s="1267">
        <v>0</v>
      </c>
      <c r="J55" s="1362">
        <f>'Capex plan 26-27'!I54</f>
        <v>0</v>
      </c>
      <c r="K55" s="1390">
        <f>'Capex plan 26-27'!J54</f>
        <v>0</v>
      </c>
      <c r="L55" s="1391">
        <f t="shared" si="4"/>
        <v>0</v>
      </c>
      <c r="M55" s="1392">
        <f t="shared" si="4"/>
        <v>0</v>
      </c>
      <c r="O55" s="467"/>
    </row>
    <row r="56" spans="5:16">
      <c r="E56" s="1282" t="s">
        <v>1369</v>
      </c>
      <c r="F56" s="1282"/>
      <c r="G56" s="1282"/>
      <c r="H56" s="1363">
        <f>F36</f>
        <v>1.5</v>
      </c>
      <c r="I56" s="1291">
        <f>J36</f>
        <v>9.4949999999999993E-2</v>
      </c>
      <c r="J56" s="1362">
        <f>'Capex plan 26-27'!I55</f>
        <v>1.5</v>
      </c>
      <c r="K56" s="1390">
        <f>'Capex plan 26-27'!J55</f>
        <v>9.4949999999999993E-2</v>
      </c>
      <c r="L56" s="1391">
        <f t="shared" si="4"/>
        <v>1.5</v>
      </c>
      <c r="M56" s="1392">
        <f t="shared" si="4"/>
        <v>9.4949999999999993E-2</v>
      </c>
      <c r="O56" s="467" t="s">
        <v>959</v>
      </c>
      <c r="P56" s="1223">
        <f>L54+L58</f>
        <v>158.434</v>
      </c>
    </row>
    <row r="57" spans="5:16">
      <c r="E57" s="1282" t="s">
        <v>1370</v>
      </c>
      <c r="F57" s="1282">
        <v>2</v>
      </c>
      <c r="G57" s="1282">
        <v>0.13</v>
      </c>
      <c r="H57" s="1295">
        <f>F37</f>
        <v>0.5</v>
      </c>
      <c r="I57" s="1296">
        <f>J37</f>
        <v>3.1649999999999998E-2</v>
      </c>
      <c r="J57" s="1362">
        <f>'Capex plan 26-27'!I56</f>
        <v>0.59999999999999964</v>
      </c>
      <c r="K57" s="1390">
        <f>'Capex plan 26-27'!J56</f>
        <v>3.7979999999999972E-2</v>
      </c>
      <c r="L57" s="1391">
        <f t="shared" si="4"/>
        <v>2.5999999999999996</v>
      </c>
      <c r="M57" s="1392">
        <f t="shared" si="4"/>
        <v>0.16797999999999996</v>
      </c>
      <c r="O57" s="467"/>
    </row>
    <row r="58" spans="5:16">
      <c r="E58" s="1282" t="s">
        <v>1371</v>
      </c>
      <c r="F58" s="1282">
        <v>0.79200000000000004</v>
      </c>
      <c r="G58" s="1282">
        <v>0.04</v>
      </c>
      <c r="H58" s="1298">
        <f>F45</f>
        <v>0.19799999999999995</v>
      </c>
      <c r="I58" s="1393">
        <f>J45</f>
        <v>9.2465999999999972E-3</v>
      </c>
      <c r="J58" s="1362">
        <f>'Capex plan 26-27'!I57</f>
        <v>0.24</v>
      </c>
      <c r="K58" s="1390">
        <f>'Capex plan 26-27'!J57</f>
        <v>1.1207999999999999E-2</v>
      </c>
      <c r="L58" s="1391">
        <f t="shared" si="4"/>
        <v>1.032</v>
      </c>
      <c r="M58" s="1392">
        <f t="shared" si="4"/>
        <v>5.1208000000000004E-2</v>
      </c>
      <c r="O58" s="467" t="s">
        <v>960</v>
      </c>
      <c r="P58" s="1223">
        <f>L56</f>
        <v>1.5</v>
      </c>
    </row>
    <row r="59" spans="5:16">
      <c r="E59" s="1302" t="s">
        <v>963</v>
      </c>
      <c r="F59" s="1302">
        <v>6.76</v>
      </c>
      <c r="G59" s="1302">
        <v>2.0299999999999998</v>
      </c>
      <c r="H59" s="1304">
        <v>1.69</v>
      </c>
      <c r="I59" s="1305">
        <v>0.50700000000000001</v>
      </c>
      <c r="J59" s="1362">
        <f>'Capex plan 26-27'!I58</f>
        <v>1.69</v>
      </c>
      <c r="K59" s="1390">
        <f>'Capex plan 26-27'!J58</f>
        <v>0.51</v>
      </c>
      <c r="L59" s="1391">
        <f t="shared" si="4"/>
        <v>8.4499999999999993</v>
      </c>
      <c r="M59" s="1392">
        <f t="shared" si="4"/>
        <v>2.54</v>
      </c>
      <c r="O59" s="467"/>
    </row>
    <row r="60" spans="5:16">
      <c r="E60" s="1302" t="s">
        <v>1372</v>
      </c>
      <c r="F60" s="1302">
        <v>8.0079999999999991</v>
      </c>
      <c r="G60" s="1302">
        <v>0.51</v>
      </c>
      <c r="H60" s="1304">
        <v>2</v>
      </c>
      <c r="I60" s="1305">
        <v>0.127</v>
      </c>
      <c r="J60" s="1362">
        <f>'Capex plan 26-27'!I59</f>
        <v>1.7</v>
      </c>
      <c r="K60" s="1390">
        <f>'Capex plan 26-27'!J59</f>
        <v>0.11</v>
      </c>
      <c r="L60" s="1391">
        <f t="shared" si="4"/>
        <v>9.7079999999999984</v>
      </c>
      <c r="M60" s="1392">
        <f t="shared" si="4"/>
        <v>0.62</v>
      </c>
      <c r="O60" s="467" t="s">
        <v>961</v>
      </c>
      <c r="P60" s="1223">
        <f>L55</f>
        <v>0</v>
      </c>
    </row>
    <row r="61" spans="5:16">
      <c r="E61" s="1282" t="s">
        <v>1373</v>
      </c>
      <c r="F61" s="1282">
        <v>3.4</v>
      </c>
      <c r="G61" s="1282">
        <v>0.51</v>
      </c>
      <c r="H61" s="1304">
        <v>0.85</v>
      </c>
      <c r="I61" s="1305">
        <v>0.128</v>
      </c>
      <c r="J61" s="1362">
        <f>'Capex plan 26-27'!I60</f>
        <v>0.15</v>
      </c>
      <c r="K61" s="1390">
        <f>'Capex plan 26-27'!J60</f>
        <v>0.02</v>
      </c>
      <c r="L61" s="1391">
        <f t="shared" si="4"/>
        <v>3.55</v>
      </c>
      <c r="M61" s="1392">
        <f t="shared" si="4"/>
        <v>0.53</v>
      </c>
      <c r="O61" s="467"/>
    </row>
    <row r="62" spans="5:16">
      <c r="E62" s="1282"/>
      <c r="F62" s="1282"/>
      <c r="G62" s="1282"/>
      <c r="H62" s="1282"/>
      <c r="I62" s="1282"/>
      <c r="J62" s="1362">
        <f>'Capex plan 26-27'!I61</f>
        <v>0</v>
      </c>
      <c r="K62" s="1390">
        <f>'Capex plan 26-27'!J61</f>
        <v>0</v>
      </c>
      <c r="L62" s="1391">
        <f t="shared" si="4"/>
        <v>0</v>
      </c>
      <c r="M62" s="1392">
        <f t="shared" si="4"/>
        <v>0</v>
      </c>
      <c r="O62" s="467" t="s">
        <v>863</v>
      </c>
      <c r="P62" s="1223">
        <f>L61+L59</f>
        <v>12</v>
      </c>
    </row>
    <row r="63" spans="5:16" ht="19.5" thickBot="1">
      <c r="E63" s="1282" t="s">
        <v>1154</v>
      </c>
      <c r="F63" s="1282">
        <f>SUM(F53:F62)</f>
        <v>168.00800000000001</v>
      </c>
      <c r="G63" s="1282">
        <f>SUM(G53:G62)</f>
        <v>9.7899999999999991</v>
      </c>
      <c r="H63" s="1282">
        <f>SUM(H53:H62)</f>
        <v>42.001999999999995</v>
      </c>
      <c r="I63" s="1282">
        <f>SUM(I53:I62)</f>
        <v>2.4919082000000001</v>
      </c>
      <c r="J63" s="1362">
        <f>'Capex plan 26-27'!I62</f>
        <v>42.053999999999995</v>
      </c>
      <c r="K63" s="1390">
        <f>'Capex plan 26-27'!J62</f>
        <v>2.4218796</v>
      </c>
      <c r="L63" s="1394">
        <f t="shared" si="4"/>
        <v>210.06200000000001</v>
      </c>
      <c r="M63" s="1395">
        <f t="shared" si="4"/>
        <v>12.2118796</v>
      </c>
      <c r="O63" s="467"/>
    </row>
    <row r="64" spans="5:16">
      <c r="O64" s="467" t="s">
        <v>865</v>
      </c>
      <c r="P64" s="1223">
        <f>L60+L57</f>
        <v>12.307999999999998</v>
      </c>
    </row>
    <row r="65" spans="12:16">
      <c r="L65" s="1215">
        <f>L63/0.835</f>
        <v>251.57125748502997</v>
      </c>
      <c r="P65" s="1215">
        <f>SUM(P52:P64)</f>
        <v>210.06199999999998</v>
      </c>
    </row>
    <row r="66" spans="12:16">
      <c r="L66" s="1215">
        <f>L65-L63</f>
        <v>41.509257485029963</v>
      </c>
    </row>
  </sheetData>
  <autoFilter ref="A1:J47" xr:uid="{00000000-0009-0000-0000-00001F000000}"/>
  <mergeCells count="22">
    <mergeCell ref="F51:G51"/>
    <mergeCell ref="H51:I51"/>
    <mergeCell ref="J51:K51"/>
    <mergeCell ref="L51:M51"/>
    <mergeCell ref="A35:A43"/>
    <mergeCell ref="B35:B43"/>
    <mergeCell ref="A44:C44"/>
    <mergeCell ref="A46:C46"/>
    <mergeCell ref="A47:C47"/>
    <mergeCell ref="L50:M50"/>
    <mergeCell ref="A34:C34"/>
    <mergeCell ref="A2:A8"/>
    <mergeCell ref="B2:B8"/>
    <mergeCell ref="A9:C9"/>
    <mergeCell ref="A10:A12"/>
    <mergeCell ref="B10:B12"/>
    <mergeCell ref="A13:C13"/>
    <mergeCell ref="A14:A24"/>
    <mergeCell ref="B14:B24"/>
    <mergeCell ref="A25:C25"/>
    <mergeCell ref="A26:A33"/>
    <mergeCell ref="B26:B33"/>
  </mergeCells>
  <pageMargins left="0.7" right="0.7" top="0.75" bottom="0.75" header="0.3" footer="0.3"/>
  <pageSetup scale="67"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sheetPr>
  <dimension ref="A1:G33"/>
  <sheetViews>
    <sheetView workbookViewId="0">
      <selection activeCell="B26" sqref="B26"/>
    </sheetView>
  </sheetViews>
  <sheetFormatPr defaultColWidth="9.140625" defaultRowHeight="15"/>
  <cols>
    <col min="1" max="1" width="27.140625" style="630" bestFit="1" customWidth="1"/>
    <col min="2" max="2" width="17.140625" style="630" customWidth="1"/>
    <col min="3" max="3" width="24" style="630" customWidth="1"/>
    <col min="4" max="4" width="29.7109375" style="630" customWidth="1"/>
    <col min="5" max="5" width="23.42578125" style="630" customWidth="1"/>
    <col min="6" max="16384" width="9.140625" style="630"/>
  </cols>
  <sheetData>
    <row r="1" spans="1:7">
      <c r="A1" s="629" t="s">
        <v>1431</v>
      </c>
    </row>
    <row r="2" spans="1:7">
      <c r="A2" s="629"/>
      <c r="D2" s="630" t="s">
        <v>1432</v>
      </c>
    </row>
    <row r="3" spans="1:7" ht="44.25" customHeight="1">
      <c r="A3" s="1418" t="s">
        <v>901</v>
      </c>
      <c r="B3" s="1419" t="s">
        <v>1433</v>
      </c>
      <c r="C3" s="1419" t="s">
        <v>1434</v>
      </c>
      <c r="D3" s="1419" t="s">
        <v>1435</v>
      </c>
      <c r="E3" s="1419" t="s">
        <v>1436</v>
      </c>
    </row>
    <row r="4" spans="1:7">
      <c r="A4" s="631" t="s">
        <v>1437</v>
      </c>
      <c r="B4" s="632">
        <v>264.31</v>
      </c>
      <c r="C4" s="633">
        <f>326.25</f>
        <v>326.25</v>
      </c>
      <c r="D4" s="632"/>
      <c r="E4" s="631"/>
    </row>
    <row r="5" spans="1:7">
      <c r="A5" s="631" t="s">
        <v>1438</v>
      </c>
      <c r="B5" s="632">
        <v>425.07</v>
      </c>
      <c r="C5" s="633">
        <f>470.15</f>
        <v>470.15</v>
      </c>
      <c r="D5" s="632"/>
      <c r="E5" s="631"/>
    </row>
    <row r="6" spans="1:7">
      <c r="A6" s="631" t="s">
        <v>1439</v>
      </c>
      <c r="B6" s="632">
        <v>784.25</v>
      </c>
      <c r="C6" s="633">
        <f>B6+15</f>
        <v>799.25</v>
      </c>
      <c r="D6" s="632"/>
      <c r="E6" s="631"/>
    </row>
    <row r="7" spans="1:7">
      <c r="A7" s="631" t="s">
        <v>921</v>
      </c>
      <c r="B7" s="632">
        <v>628.79999999999995</v>
      </c>
      <c r="C7" s="633">
        <f>760</f>
        <v>760</v>
      </c>
      <c r="D7" s="632"/>
      <c r="E7" s="631"/>
    </row>
    <row r="8" spans="1:7">
      <c r="A8" s="631" t="s">
        <v>1440</v>
      </c>
      <c r="B8" s="632">
        <v>52.64</v>
      </c>
      <c r="C8" s="633">
        <f>54.29</f>
        <v>54.29</v>
      </c>
      <c r="D8" s="632"/>
      <c r="E8" s="631"/>
    </row>
    <row r="9" spans="1:7">
      <c r="A9" s="631" t="s">
        <v>920</v>
      </c>
      <c r="B9" s="632">
        <v>145.12</v>
      </c>
      <c r="C9" s="633">
        <f>B9</f>
        <v>145.12</v>
      </c>
      <c r="D9" s="632"/>
      <c r="E9" s="631"/>
    </row>
    <row r="10" spans="1:7">
      <c r="A10" s="631" t="s">
        <v>1441</v>
      </c>
      <c r="B10" s="632">
        <v>20.100000000000001</v>
      </c>
      <c r="C10" s="633">
        <f>B10</f>
        <v>20.100000000000001</v>
      </c>
      <c r="D10" s="632"/>
      <c r="E10" s="631"/>
    </row>
    <row r="11" spans="1:7">
      <c r="A11" s="631"/>
      <c r="B11" s="1147">
        <f>SUM(B4:B10)</f>
        <v>2320.29</v>
      </c>
      <c r="C11" s="1147">
        <f>SUM(C4:C10)</f>
        <v>2575.16</v>
      </c>
      <c r="D11" s="1147">
        <f t="shared" ref="D11:E11" si="0">SUM(D4:D10)</f>
        <v>0</v>
      </c>
      <c r="E11" s="1147">
        <f t="shared" si="0"/>
        <v>0</v>
      </c>
    </row>
    <row r="12" spans="1:7">
      <c r="D12" s="630" t="s">
        <v>1432</v>
      </c>
    </row>
    <row r="13" spans="1:7">
      <c r="A13" s="629" t="s">
        <v>1442</v>
      </c>
    </row>
    <row r="14" spans="1:7" ht="60">
      <c r="A14" s="1418" t="s">
        <v>901</v>
      </c>
      <c r="B14" s="1419" t="s">
        <v>1443</v>
      </c>
      <c r="C14" s="1419" t="s">
        <v>1444</v>
      </c>
      <c r="D14" s="1419" t="s">
        <v>1445</v>
      </c>
      <c r="E14" s="1419" t="s">
        <v>1446</v>
      </c>
    </row>
    <row r="15" spans="1:7">
      <c r="A15" s="521" t="s">
        <v>871</v>
      </c>
      <c r="B15" s="634"/>
      <c r="C15" s="634">
        <v>4.0709071999999997</v>
      </c>
      <c r="D15" s="634">
        <v>972.81965383999989</v>
      </c>
      <c r="E15" s="2759">
        <v>1609.5050299999998</v>
      </c>
      <c r="G15" s="635"/>
    </row>
    <row r="16" spans="1:7">
      <c r="A16" s="521" t="s">
        <v>872</v>
      </c>
      <c r="B16" s="634">
        <f>639.79782</f>
        <v>639.79782</v>
      </c>
      <c r="C16" s="634">
        <v>2135.1354155000008</v>
      </c>
      <c r="D16" s="634">
        <v>12603.582691039999</v>
      </c>
      <c r="E16" s="2759">
        <v>16890.615578599998</v>
      </c>
      <c r="G16" s="635"/>
    </row>
    <row r="17" spans="1:7">
      <c r="A17" s="521" t="s">
        <v>873</v>
      </c>
      <c r="B17" s="634">
        <v>249.50552999999999</v>
      </c>
      <c r="C17" s="634">
        <v>249.50552999999999</v>
      </c>
      <c r="D17" s="634">
        <v>249.50552999999999</v>
      </c>
      <c r="E17" s="2759">
        <v>249.50552999999999</v>
      </c>
      <c r="G17" s="635"/>
    </row>
    <row r="18" spans="1:7">
      <c r="A18" s="521" t="s">
        <v>874</v>
      </c>
      <c r="B18" s="634"/>
      <c r="C18" s="634">
        <v>0</v>
      </c>
      <c r="D18" s="634">
        <v>0</v>
      </c>
      <c r="E18" s="2759">
        <v>0</v>
      </c>
      <c r="G18" s="635"/>
    </row>
    <row r="19" spans="1:7">
      <c r="A19" s="521" t="s">
        <v>875</v>
      </c>
      <c r="B19" s="634"/>
      <c r="C19" s="634">
        <v>159.69477929999999</v>
      </c>
      <c r="D19" s="634">
        <v>6359.0562517199996</v>
      </c>
      <c r="E19" s="2759">
        <v>10491.963899999999</v>
      </c>
      <c r="G19" s="635"/>
    </row>
    <row r="20" spans="1:7">
      <c r="A20" s="521" t="s">
        <v>876</v>
      </c>
      <c r="B20" s="634"/>
      <c r="C20" s="634">
        <v>0</v>
      </c>
      <c r="D20" s="634">
        <v>15.809958</v>
      </c>
      <c r="E20" s="2759">
        <v>26.349930000000001</v>
      </c>
      <c r="G20" s="635"/>
    </row>
    <row r="21" spans="1:7">
      <c r="A21" s="1191" t="s">
        <v>877</v>
      </c>
      <c r="B21" s="634">
        <v>336.39397000000002</v>
      </c>
      <c r="C21" s="634">
        <v>336.39397000000002</v>
      </c>
      <c r="D21" s="634">
        <v>1090.5800512000001</v>
      </c>
      <c r="E21" s="2759">
        <v>1593.370772</v>
      </c>
      <c r="G21" s="635"/>
    </row>
    <row r="22" spans="1:7">
      <c r="A22" s="1191" t="s">
        <v>878</v>
      </c>
      <c r="B22" s="634"/>
      <c r="C22" s="634">
        <v>0</v>
      </c>
      <c r="D22" s="634">
        <v>450.69301999999857</v>
      </c>
      <c r="E22" s="2759">
        <v>450.69301999999857</v>
      </c>
      <c r="G22" s="635"/>
    </row>
    <row r="23" spans="1:7">
      <c r="A23" s="1191" t="s">
        <v>879</v>
      </c>
      <c r="B23" s="634"/>
      <c r="C23" s="634">
        <v>0</v>
      </c>
      <c r="D23" s="634">
        <v>2847.5226841999975</v>
      </c>
      <c r="E23" s="2759">
        <v>2847.5226841999975</v>
      </c>
      <c r="G23" s="635"/>
    </row>
    <row r="24" spans="1:7">
      <c r="A24" s="1191" t="s">
        <v>880</v>
      </c>
      <c r="B24" s="634"/>
      <c r="C24" s="634">
        <v>0</v>
      </c>
      <c r="D24" s="634">
        <v>78.288985839999995</v>
      </c>
      <c r="E24" s="2759">
        <v>109.76044060000001</v>
      </c>
      <c r="G24" s="635"/>
    </row>
    <row r="25" spans="1:7">
      <c r="A25" s="1191" t="s">
        <v>881</v>
      </c>
      <c r="B25" s="634">
        <v>62.613536699999997</v>
      </c>
      <c r="C25" s="634">
        <v>62.613536699999997</v>
      </c>
      <c r="D25" s="634">
        <v>395.10643800000008</v>
      </c>
      <c r="E25" s="2759">
        <v>395.10643800000008</v>
      </c>
      <c r="G25" s="635"/>
    </row>
    <row r="26" spans="1:7">
      <c r="A26" s="1191" t="s">
        <v>882</v>
      </c>
      <c r="B26" s="634"/>
      <c r="C26" s="634">
        <v>0</v>
      </c>
      <c r="D26" s="634">
        <v>8032.6871274999985</v>
      </c>
      <c r="E26" s="2759">
        <v>8032.6871274999985</v>
      </c>
      <c r="G26" s="635"/>
    </row>
    <row r="27" spans="1:7">
      <c r="A27" s="521" t="s">
        <v>883</v>
      </c>
      <c r="B27" s="634"/>
      <c r="C27" s="634">
        <v>0</v>
      </c>
      <c r="D27" s="634">
        <v>0</v>
      </c>
      <c r="E27" s="2759">
        <v>0</v>
      </c>
      <c r="G27" s="635"/>
    </row>
    <row r="28" spans="1:7">
      <c r="A28" s="1191" t="s">
        <v>884</v>
      </c>
      <c r="B28" s="634"/>
      <c r="C28" s="634">
        <v>0</v>
      </c>
      <c r="D28" s="634">
        <v>682.8</v>
      </c>
      <c r="E28" s="2759">
        <v>1297.32</v>
      </c>
      <c r="G28" s="635"/>
    </row>
    <row r="29" spans="1:7">
      <c r="A29" s="1191" t="s">
        <v>885</v>
      </c>
      <c r="B29" s="634"/>
      <c r="C29" s="634">
        <v>0</v>
      </c>
      <c r="D29" s="634">
        <v>492</v>
      </c>
      <c r="E29" s="2759">
        <v>934.8</v>
      </c>
      <c r="G29" s="635"/>
    </row>
    <row r="30" spans="1:7">
      <c r="A30" s="1191" t="s">
        <v>886</v>
      </c>
      <c r="B30" s="634"/>
      <c r="C30" s="634">
        <v>0</v>
      </c>
      <c r="D30" s="634">
        <v>4460</v>
      </c>
      <c r="E30" s="2759">
        <v>8474</v>
      </c>
      <c r="G30" s="635"/>
    </row>
    <row r="31" spans="1:7" ht="31.5">
      <c r="A31" s="1192" t="s">
        <v>887</v>
      </c>
      <c r="B31" s="634"/>
      <c r="C31" s="634">
        <v>0</v>
      </c>
      <c r="D31" s="634">
        <v>145.43932799999999</v>
      </c>
      <c r="E31" s="2759">
        <v>242.39888000000002</v>
      </c>
      <c r="G31" s="635"/>
    </row>
    <row r="32" spans="1:7">
      <c r="B32" s="1420">
        <f>SUM(B15:B31)</f>
        <v>1288.3108566999999</v>
      </c>
      <c r="C32" s="1420">
        <f>SUM(C15:C31)</f>
        <v>2947.4141387000009</v>
      </c>
      <c r="D32" s="1420">
        <f>SUM(D15:D31)</f>
        <v>38875.891719339998</v>
      </c>
      <c r="E32" s="1420">
        <f>SUM(E15:E31)</f>
        <v>53645.599330900004</v>
      </c>
    </row>
    <row r="33" spans="4:4">
      <c r="D33" s="635"/>
    </row>
  </sheetDat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sheetPr>
  <dimension ref="A1:P69"/>
  <sheetViews>
    <sheetView workbookViewId="0">
      <pane xSplit="2" ySplit="6" topLeftCell="D28" activePane="bottomRight" state="frozen"/>
      <selection pane="bottomRight" activeCell="E23" sqref="E23"/>
      <selection pane="bottomLeft" activeCell="C15" sqref="C15"/>
      <selection pane="topRight" activeCell="C15" sqref="C15"/>
    </sheetView>
  </sheetViews>
  <sheetFormatPr defaultColWidth="9.140625" defaultRowHeight="12.75"/>
  <cols>
    <col min="1" max="2" width="9.140625" style="638"/>
    <col min="3" max="3" width="56.5703125" style="638" customWidth="1"/>
    <col min="4" max="4" width="15" style="638" customWidth="1"/>
    <col min="5" max="5" width="11" style="638" customWidth="1"/>
    <col min="6" max="6" width="12" style="638" customWidth="1"/>
    <col min="7" max="7" width="13.140625" style="638" customWidth="1"/>
    <col min="8" max="8" width="11" style="638" customWidth="1"/>
    <col min="9" max="9" width="2.7109375" style="638" customWidth="1"/>
    <col min="10" max="10" width="39.140625" style="638" bestFit="1" customWidth="1"/>
    <col min="11" max="12" width="12.5703125" style="638" customWidth="1"/>
    <col min="13" max="13" width="10.7109375" style="638" customWidth="1"/>
    <col min="14" max="15" width="10.42578125" style="638" bestFit="1" customWidth="1"/>
    <col min="16" max="16384" width="9.140625" style="638"/>
  </cols>
  <sheetData>
    <row r="1" spans="1:16">
      <c r="A1" s="637" t="s">
        <v>931</v>
      </c>
    </row>
    <row r="2" spans="1:16">
      <c r="A2" s="637" t="s">
        <v>932</v>
      </c>
    </row>
    <row r="3" spans="1:16">
      <c r="A3" s="637" t="s">
        <v>1219</v>
      </c>
    </row>
    <row r="4" spans="1:16" ht="13.5" thickBot="1"/>
    <row r="5" spans="1:16" ht="15" customHeight="1" thickBot="1">
      <c r="A5" s="2930" t="s">
        <v>1155</v>
      </c>
      <c r="B5" s="2930" t="s">
        <v>1156</v>
      </c>
      <c r="C5" s="2930" t="s">
        <v>1157</v>
      </c>
      <c r="D5" s="2930" t="s">
        <v>1447</v>
      </c>
      <c r="E5" s="2930" t="s">
        <v>1448</v>
      </c>
      <c r="F5" s="2930" t="s">
        <v>1449</v>
      </c>
      <c r="G5" s="2930" t="s">
        <v>1450</v>
      </c>
      <c r="H5" s="2930" t="s">
        <v>1220</v>
      </c>
      <c r="J5" s="2930" t="s">
        <v>1156</v>
      </c>
      <c r="K5" s="2930" t="s">
        <v>1451</v>
      </c>
      <c r="L5" s="2930" t="s">
        <v>1448</v>
      </c>
      <c r="M5" s="2929" t="s">
        <v>1249</v>
      </c>
      <c r="N5" s="3229"/>
      <c r="O5" s="3230"/>
      <c r="P5" s="2930" t="s">
        <v>239</v>
      </c>
    </row>
    <row r="6" spans="1:16" ht="24" customHeight="1" thickBot="1">
      <c r="A6" s="2931"/>
      <c r="B6" s="2931"/>
      <c r="C6" s="2931"/>
      <c r="D6" s="2931"/>
      <c r="E6" s="2931"/>
      <c r="F6" s="2931"/>
      <c r="G6" s="2931"/>
      <c r="H6" s="2931"/>
      <c r="J6" s="2934"/>
      <c r="K6" s="2934"/>
      <c r="L6" s="2934"/>
      <c r="M6" s="643" t="s">
        <v>855</v>
      </c>
      <c r="N6" s="643" t="s">
        <v>856</v>
      </c>
      <c r="O6" s="643" t="s">
        <v>936</v>
      </c>
      <c r="P6" s="2934"/>
    </row>
    <row r="7" spans="1:16" ht="20.100000000000001" customHeight="1">
      <c r="A7" s="2935">
        <v>1</v>
      </c>
      <c r="B7" s="2938" t="s">
        <v>1168</v>
      </c>
      <c r="C7" s="2761" t="s">
        <v>1169</v>
      </c>
      <c r="D7" s="2760">
        <v>8.51</v>
      </c>
      <c r="E7" s="2762">
        <v>7.78</v>
      </c>
      <c r="F7" s="2762">
        <f>'[171]Capitalization Plan FY 21-22'!I3+'[171]Capitalization Plan FY 21-22'!J3</f>
        <v>4.78</v>
      </c>
      <c r="G7" s="2762">
        <f>'[171]Capitalization Plan FY 21-22'!K3+'[171]Capitalization Plan FY 21-22'!L3</f>
        <v>4.78</v>
      </c>
      <c r="H7" s="2763">
        <v>0</v>
      </c>
      <c r="J7" s="638" t="str">
        <f>B7</f>
        <v>Statutory &amp; Safety</v>
      </c>
      <c r="K7" s="638">
        <f>D15</f>
        <v>29.81</v>
      </c>
      <c r="L7" s="638">
        <f>E15</f>
        <v>28.450000000000003</v>
      </c>
      <c r="M7" s="640">
        <f>G15</f>
        <v>20.03</v>
      </c>
      <c r="N7" s="640">
        <f>L7-M7</f>
        <v>8.4200000000000017</v>
      </c>
      <c r="O7" s="638">
        <v>0</v>
      </c>
      <c r="P7" s="638">
        <f>SUM(M7:O7)</f>
        <v>28.450000000000003</v>
      </c>
    </row>
    <row r="8" spans="1:16" ht="20.100000000000001" customHeight="1">
      <c r="A8" s="2936"/>
      <c r="B8" s="2939"/>
      <c r="C8" s="644" t="s">
        <v>1225</v>
      </c>
      <c r="D8" s="645">
        <v>0</v>
      </c>
      <c r="E8" s="646">
        <v>0</v>
      </c>
      <c r="F8" s="646">
        <v>0</v>
      </c>
      <c r="G8" s="646">
        <v>0</v>
      </c>
      <c r="H8" s="647">
        <f>[172]Capex!$D$7</f>
        <v>1.8</v>
      </c>
      <c r="J8" s="638" t="str">
        <f>B16</f>
        <v>Loss Reduction</v>
      </c>
      <c r="K8" s="638">
        <f>D22</f>
        <v>16.970000000000002</v>
      </c>
      <c r="L8" s="638">
        <f>E22</f>
        <v>16.39</v>
      </c>
      <c r="M8" s="640">
        <f>G22</f>
        <v>11.25</v>
      </c>
      <c r="N8" s="640">
        <f>L8-M8</f>
        <v>5.1400000000000006</v>
      </c>
      <c r="O8" s="638">
        <v>0</v>
      </c>
      <c r="P8" s="638">
        <f>SUM(M8:O8)</f>
        <v>16.39</v>
      </c>
    </row>
    <row r="9" spans="1:16" ht="20.100000000000001" customHeight="1">
      <c r="A9" s="2937"/>
      <c r="B9" s="2940"/>
      <c r="C9" s="644" t="s">
        <v>1171</v>
      </c>
      <c r="D9" s="648">
        <v>2.46</v>
      </c>
      <c r="E9" s="649">
        <f t="shared" ref="E9:E10" si="0">D9</f>
        <v>2.46</v>
      </c>
      <c r="F9" s="649">
        <f>'[171]Capitalization Plan FY 21-22'!I4+'[171]Capitalization Plan FY 21-22'!J4</f>
        <v>1.1000000000000001</v>
      </c>
      <c r="G9" s="649">
        <f>'[171]Capitalization Plan FY 21-22'!K4+'[171]Capitalization Plan FY 21-22'!L4</f>
        <v>1</v>
      </c>
      <c r="H9" s="650">
        <v>0</v>
      </c>
      <c r="J9" s="638" t="str">
        <f>B23</f>
        <v>Reliability</v>
      </c>
      <c r="K9" s="638">
        <f>D38</f>
        <v>103.50999999999999</v>
      </c>
      <c r="L9" s="638">
        <f>E38</f>
        <v>94.350000000000023</v>
      </c>
      <c r="M9" s="640">
        <f>G38</f>
        <v>64.430000000000007</v>
      </c>
      <c r="N9" s="640">
        <f>L9-M9</f>
        <v>29.920000000000016</v>
      </c>
      <c r="O9" s="638">
        <v>0</v>
      </c>
      <c r="P9" s="638">
        <f>SUM(M9:O9)</f>
        <v>94.350000000000023</v>
      </c>
    </row>
    <row r="10" spans="1:16" ht="20.100000000000001" customHeight="1">
      <c r="A10" s="2937"/>
      <c r="B10" s="2940"/>
      <c r="C10" s="644" t="s">
        <v>1172</v>
      </c>
      <c r="D10" s="648">
        <v>9.8000000000000007</v>
      </c>
      <c r="E10" s="649">
        <f t="shared" si="0"/>
        <v>9.8000000000000007</v>
      </c>
      <c r="F10" s="649">
        <f>'[171]Capitalization Plan FY 21-22'!I5+'[171]Capitalization Plan FY 21-22'!J5</f>
        <v>7.1</v>
      </c>
      <c r="G10" s="649">
        <f>'[171]Capitalization Plan FY 21-22'!K5+'[171]Capitalization Plan FY 21-22'!L5</f>
        <v>6.5</v>
      </c>
      <c r="H10" s="651">
        <f>[172]Capex!$D$8</f>
        <v>4.6806045921882342</v>
      </c>
      <c r="J10" s="638" t="str">
        <f>B39</f>
        <v>Load Growth</v>
      </c>
      <c r="K10" s="640">
        <f>D47</f>
        <v>22</v>
      </c>
      <c r="L10" s="640">
        <f>E47</f>
        <v>21.709999999999997</v>
      </c>
      <c r="M10" s="640">
        <f>G47</f>
        <v>17.809999999999999</v>
      </c>
      <c r="N10" s="640">
        <f>L10-M10</f>
        <v>3.8999999999999986</v>
      </c>
      <c r="O10" s="638">
        <v>0</v>
      </c>
      <c r="P10" s="638">
        <f>SUM(M10:O10)</f>
        <v>21.709999999999997</v>
      </c>
    </row>
    <row r="11" spans="1:16" ht="20.100000000000001" customHeight="1">
      <c r="A11" s="2937"/>
      <c r="B11" s="2940"/>
      <c r="C11" s="652" t="s">
        <v>1231</v>
      </c>
      <c r="D11" s="645">
        <v>0</v>
      </c>
      <c r="E11" s="646">
        <v>0</v>
      </c>
      <c r="F11" s="646">
        <v>0</v>
      </c>
      <c r="G11" s="646">
        <v>0</v>
      </c>
      <c r="H11" s="651">
        <f>[172]Capex!$D$10</f>
        <v>3.05</v>
      </c>
      <c r="J11" s="638" t="str">
        <f>B48</f>
        <v>Technology &amp; Civil Infrastructure</v>
      </c>
      <c r="K11" s="638">
        <f>D68</f>
        <v>103.10999999999999</v>
      </c>
      <c r="L11" s="638">
        <f>E68</f>
        <v>97.88</v>
      </c>
      <c r="M11" s="640">
        <f>G68</f>
        <v>72.190299999999993</v>
      </c>
      <c r="N11" s="640">
        <f t="shared" ref="N11" si="1">L11-M11</f>
        <v>25.689700000000002</v>
      </c>
      <c r="O11" s="638">
        <v>0</v>
      </c>
      <c r="P11" s="638">
        <f>SUM(M11:O11)</f>
        <v>97.88</v>
      </c>
    </row>
    <row r="12" spans="1:16" ht="20.100000000000001" customHeight="1">
      <c r="A12" s="2937"/>
      <c r="B12" s="2940"/>
      <c r="C12" s="644" t="s">
        <v>1173</v>
      </c>
      <c r="D12" s="648">
        <v>6.84</v>
      </c>
      <c r="E12" s="649">
        <v>6.24</v>
      </c>
      <c r="F12" s="649">
        <f>'[171]Capitalization Plan FY 21-22'!I6+'[171]Capitalization Plan FY 21-22'!J6</f>
        <v>6.24</v>
      </c>
      <c r="G12" s="649">
        <f>'[171]Capitalization Plan FY 21-22'!K6+'[171]Capitalization Plan FY 21-22'!L6</f>
        <v>5.8</v>
      </c>
      <c r="H12" s="651">
        <f>[172]Capex!$D$9</f>
        <v>4.95</v>
      </c>
      <c r="J12" s="653" t="s">
        <v>1255</v>
      </c>
      <c r="K12" s="654">
        <f>SUM(K7:K11)</f>
        <v>275.39999999999998</v>
      </c>
      <c r="L12" s="654">
        <f t="shared" ref="L12:P12" si="2">SUM(L7:L11)</f>
        <v>258.78000000000003</v>
      </c>
      <c r="M12" s="655">
        <f t="shared" si="2"/>
        <v>185.71030000000002</v>
      </c>
      <c r="N12" s="655">
        <f t="shared" si="2"/>
        <v>73.069700000000012</v>
      </c>
      <c r="O12" s="654">
        <f t="shared" si="2"/>
        <v>0</v>
      </c>
      <c r="P12" s="654">
        <f t="shared" si="2"/>
        <v>258.78000000000003</v>
      </c>
    </row>
    <row r="13" spans="1:16" ht="20.100000000000001" customHeight="1">
      <c r="A13" s="2937"/>
      <c r="B13" s="2940"/>
      <c r="C13" s="644" t="s">
        <v>1237</v>
      </c>
      <c r="D13" s="645">
        <v>0</v>
      </c>
      <c r="E13" s="646">
        <v>0</v>
      </c>
      <c r="F13" s="646">
        <v>0</v>
      </c>
      <c r="G13" s="646">
        <v>0</v>
      </c>
      <c r="H13" s="651">
        <f>[172]Capex!$D$12</f>
        <v>38</v>
      </c>
      <c r="K13" s="640"/>
      <c r="L13" s="640"/>
      <c r="M13" s="640"/>
      <c r="N13" s="640"/>
    </row>
    <row r="14" spans="1:16" ht="20.100000000000001" customHeight="1">
      <c r="A14" s="2937"/>
      <c r="B14" s="2940"/>
      <c r="C14" s="644" t="s">
        <v>1174</v>
      </c>
      <c r="D14" s="648">
        <v>2.2000000000000002</v>
      </c>
      <c r="E14" s="649">
        <v>2.17</v>
      </c>
      <c r="F14" s="649">
        <f>'[171]Capitalization Plan FY 21-22'!I7+'[171]Capitalization Plan FY 21-22'!J7</f>
        <v>2.17</v>
      </c>
      <c r="G14" s="649">
        <f>'[171]Capitalization Plan FY 21-22'!K7+'[171]Capitalization Plan FY 21-22'!L7</f>
        <v>1.95</v>
      </c>
      <c r="H14" s="651">
        <f>[172]Capex!$D$11</f>
        <v>2</v>
      </c>
      <c r="J14" s="638" t="s">
        <v>1257</v>
      </c>
      <c r="M14" s="640">
        <f>M12*6%</f>
        <v>11.142618000000001</v>
      </c>
      <c r="N14" s="640">
        <f>N12*6%</f>
        <v>4.3841820000000009</v>
      </c>
      <c r="O14" s="638">
        <f>O12*6%</f>
        <v>0</v>
      </c>
      <c r="P14" s="640">
        <f>SUM(M14:O14)</f>
        <v>15.526800000000001</v>
      </c>
    </row>
    <row r="15" spans="1:16" ht="20.100000000000001" customHeight="1">
      <c r="A15" s="2937"/>
      <c r="B15" s="2940"/>
      <c r="C15" s="653" t="s">
        <v>1175</v>
      </c>
      <c r="D15" s="653">
        <f>SUM(D7:D14)</f>
        <v>29.81</v>
      </c>
      <c r="E15" s="653">
        <f>SUM(E7:E14)</f>
        <v>28.450000000000003</v>
      </c>
      <c r="F15" s="653">
        <f>SUM(F7:F14)</f>
        <v>21.39</v>
      </c>
      <c r="G15" s="653">
        <f>SUM(G7:G14)</f>
        <v>20.03</v>
      </c>
      <c r="H15" s="656">
        <f>SUM(H7:H14)</f>
        <v>54.480604592188229</v>
      </c>
      <c r="J15" s="638" t="s">
        <v>1258</v>
      </c>
      <c r="M15" s="640">
        <f>IDC!B22/100</f>
        <v>0</v>
      </c>
      <c r="N15" s="640">
        <f>IDC!C22/100</f>
        <v>0</v>
      </c>
      <c r="O15" s="638">
        <v>0</v>
      </c>
      <c r="P15" s="640">
        <f>SUM(M15:O15)</f>
        <v>0</v>
      </c>
    </row>
    <row r="16" spans="1:16" ht="20.100000000000001" customHeight="1">
      <c r="A16" s="2941">
        <v>2</v>
      </c>
      <c r="B16" s="2940" t="s">
        <v>1176</v>
      </c>
      <c r="C16" s="644" t="s">
        <v>1177</v>
      </c>
      <c r="D16" s="648">
        <v>0.28000000000000003</v>
      </c>
      <c r="E16" s="649">
        <v>0.16</v>
      </c>
      <c r="F16" s="649">
        <f>'[171]Capitalization Plan FY 21-22'!I9+'[171]Capitalization Plan FY 21-22'!J9</f>
        <v>0.16</v>
      </c>
      <c r="G16" s="649">
        <f>'[171]Capitalization Plan FY 21-22'!K9+'[171]Capitalization Plan FY 21-22'!L9</f>
        <v>0.16</v>
      </c>
      <c r="H16" s="651">
        <f>[172]Capex!$D$16</f>
        <v>0.92</v>
      </c>
      <c r="J16" s="653" t="s">
        <v>1260</v>
      </c>
      <c r="K16" s="654">
        <f t="shared" ref="K16:P16" si="3">K15+K14+K12</f>
        <v>275.39999999999998</v>
      </c>
      <c r="L16" s="654">
        <f t="shared" si="3"/>
        <v>258.78000000000003</v>
      </c>
      <c r="M16" s="657">
        <f t="shared" si="3"/>
        <v>196.85291800000002</v>
      </c>
      <c r="N16" s="657">
        <f t="shared" si="3"/>
        <v>77.453882000000007</v>
      </c>
      <c r="O16" s="657">
        <f t="shared" si="3"/>
        <v>0</v>
      </c>
      <c r="P16" s="658">
        <f t="shared" si="3"/>
        <v>274.30680000000001</v>
      </c>
    </row>
    <row r="17" spans="1:16" ht="20.100000000000001" customHeight="1">
      <c r="A17" s="2941"/>
      <c r="B17" s="2940"/>
      <c r="C17" s="652" t="s">
        <v>1240</v>
      </c>
      <c r="D17" s="648">
        <v>0</v>
      </c>
      <c r="E17" s="649">
        <v>0</v>
      </c>
      <c r="F17" s="649">
        <v>0</v>
      </c>
      <c r="G17" s="649">
        <v>0</v>
      </c>
      <c r="H17" s="651">
        <f>[172]Capex!$D$15</f>
        <v>1.19</v>
      </c>
      <c r="J17" s="659"/>
      <c r="K17" s="637"/>
      <c r="L17" s="637"/>
      <c r="M17" s="660"/>
      <c r="N17" s="660"/>
      <c r="O17" s="660"/>
      <c r="P17" s="660"/>
    </row>
    <row r="18" spans="1:16" ht="20.100000000000001" customHeight="1">
      <c r="A18" s="2941"/>
      <c r="B18" s="2940"/>
      <c r="C18" s="644" t="s">
        <v>1178</v>
      </c>
      <c r="D18" s="648">
        <v>1.37</v>
      </c>
      <c r="E18" s="649">
        <f>D18</f>
        <v>1.37</v>
      </c>
      <c r="F18" s="649">
        <f>'[171]Capitalization Plan FY 21-22'!I10+'[171]Capitalization Plan FY 21-22'!J10</f>
        <v>0.16</v>
      </c>
      <c r="G18" s="649">
        <f>'[171]Capitalization Plan FY 21-22'!K10+'[171]Capitalization Plan FY 21-22'!L10</f>
        <v>0.16</v>
      </c>
      <c r="H18" s="651">
        <f>[172]Capex!$D$17</f>
        <v>0.5</v>
      </c>
      <c r="J18" s="661" t="s">
        <v>1263</v>
      </c>
      <c r="K18" s="662"/>
      <c r="L18" s="662"/>
      <c r="M18" s="663">
        <f>F69</f>
        <v>201.36810000000003</v>
      </c>
      <c r="N18" s="664">
        <f>L16-M18</f>
        <v>57.411900000000003</v>
      </c>
      <c r="O18" s="662"/>
      <c r="P18" s="665"/>
    </row>
    <row r="19" spans="1:16" ht="20.100000000000001" customHeight="1">
      <c r="A19" s="2941"/>
      <c r="B19" s="2940"/>
      <c r="C19" s="644" t="s">
        <v>1179</v>
      </c>
      <c r="D19" s="648">
        <v>13.56</v>
      </c>
      <c r="E19" s="649">
        <v>13.1</v>
      </c>
      <c r="F19" s="649">
        <f>'[171]Capitalization Plan FY 21-22'!I11+'[171]Capitalization Plan FY 21-22'!J11</f>
        <v>10.09</v>
      </c>
      <c r="G19" s="649">
        <f>'[171]Capitalization Plan FY 21-22'!K11+'[171]Capitalization Plan FY 21-22'!L11</f>
        <v>9.17</v>
      </c>
      <c r="H19" s="651">
        <f>[172]Capex!$D$14</f>
        <v>14.796817086545456</v>
      </c>
      <c r="J19" s="666" t="s">
        <v>1265</v>
      </c>
      <c r="K19" s="667"/>
      <c r="L19" s="667"/>
      <c r="M19" s="668">
        <f>G69</f>
        <v>185.71029999999999</v>
      </c>
      <c r="N19" s="669">
        <f>L16-M19</f>
        <v>73.06970000000004</v>
      </c>
      <c r="O19" s="667"/>
      <c r="P19" s="670"/>
    </row>
    <row r="20" spans="1:16" ht="20.100000000000001" customHeight="1">
      <c r="A20" s="2941"/>
      <c r="B20" s="2940"/>
      <c r="C20" s="644" t="s">
        <v>1241</v>
      </c>
      <c r="D20" s="648">
        <v>0</v>
      </c>
      <c r="E20" s="649">
        <v>0</v>
      </c>
      <c r="F20" s="649">
        <v>0</v>
      </c>
      <c r="G20" s="649">
        <v>0</v>
      </c>
      <c r="H20" s="651">
        <f>[172]Capex!$D$18</f>
        <v>25</v>
      </c>
    </row>
    <row r="21" spans="1:16" ht="20.100000000000001" customHeight="1">
      <c r="A21" s="2941"/>
      <c r="B21" s="2940"/>
      <c r="C21" s="644" t="s">
        <v>1180</v>
      </c>
      <c r="D21" s="648">
        <v>1.76</v>
      </c>
      <c r="E21" s="649">
        <f>D21</f>
        <v>1.76</v>
      </c>
      <c r="F21" s="649">
        <f>'[171]Capitalization Plan FY 21-22'!I12+'[171]Capitalization Plan FY 21-22'!J12</f>
        <v>1.76</v>
      </c>
      <c r="G21" s="649">
        <f>'[171]Capitalization Plan FY 21-22'!K12+'[171]Capitalization Plan FY 21-22'!L12</f>
        <v>1.76</v>
      </c>
      <c r="H21" s="651">
        <f>[172]Capex!$D$19</f>
        <v>1</v>
      </c>
      <c r="J21" s="638" t="s">
        <v>1452</v>
      </c>
    </row>
    <row r="22" spans="1:16" ht="20.100000000000001" customHeight="1">
      <c r="A22" s="2941"/>
      <c r="B22" s="2940"/>
      <c r="C22" s="653" t="s">
        <v>1181</v>
      </c>
      <c r="D22" s="653">
        <f>SUM(D16:D21)</f>
        <v>16.970000000000002</v>
      </c>
      <c r="E22" s="653">
        <f>SUM(E16:E21)</f>
        <v>16.39</v>
      </c>
      <c r="F22" s="653">
        <f t="shared" ref="F22:G22" si="4">SUM(F16:F21)</f>
        <v>12.17</v>
      </c>
      <c r="G22" s="653">
        <f t="shared" si="4"/>
        <v>11.25</v>
      </c>
      <c r="H22" s="656">
        <f>SUM(H16:H21)</f>
        <v>43.406817086545459</v>
      </c>
      <c r="J22" s="638" t="s">
        <v>1453</v>
      </c>
    </row>
    <row r="23" spans="1:16" ht="20.100000000000001" customHeight="1" thickBot="1">
      <c r="A23" s="2941">
        <v>3</v>
      </c>
      <c r="B23" s="2940" t="s">
        <v>1182</v>
      </c>
      <c r="C23" s="644" t="s">
        <v>1183</v>
      </c>
      <c r="D23" s="648">
        <v>22.96</v>
      </c>
      <c r="E23" s="649">
        <f>D23</f>
        <v>22.96</v>
      </c>
      <c r="F23" s="649">
        <f>'[171]Capitalization Plan FY 21-22'!I14+'[171]Capitalization Plan FY 21-22'!J14</f>
        <v>17.68</v>
      </c>
      <c r="G23" s="649">
        <f>'[171]Capitalization Plan FY 21-22'!K14+'[171]Capitalization Plan FY 21-22'!L14</f>
        <v>14.53</v>
      </c>
      <c r="H23" s="651">
        <f>[172]Capex!$D$22</f>
        <v>11.2</v>
      </c>
    </row>
    <row r="24" spans="1:16" ht="20.100000000000001" customHeight="1" thickBot="1">
      <c r="A24" s="2941"/>
      <c r="B24" s="2940"/>
      <c r="C24" s="644" t="s">
        <v>1184</v>
      </c>
      <c r="D24" s="648">
        <v>17.5</v>
      </c>
      <c r="E24" s="649">
        <v>16.29</v>
      </c>
      <c r="F24" s="649">
        <f>'[171]Capitalization Plan FY 21-22'!I15+'[171]Capitalization Plan FY 21-22'!J15</f>
        <v>12.54</v>
      </c>
      <c r="G24" s="649">
        <f>'[171]Capitalization Plan FY 21-22'!K15+'[171]Capitalization Plan FY 21-22'!L15</f>
        <v>11.4</v>
      </c>
      <c r="H24" s="651">
        <f>[172]Capex!$D$21</f>
        <v>25</v>
      </c>
      <c r="J24" s="2930" t="s">
        <v>1156</v>
      </c>
      <c r="K24" s="2930" t="s">
        <v>1220</v>
      </c>
      <c r="L24" s="2929" t="s">
        <v>1249</v>
      </c>
      <c r="M24" s="3229"/>
      <c r="N24" s="3230"/>
      <c r="O24" s="2930" t="s">
        <v>239</v>
      </c>
    </row>
    <row r="25" spans="1:16" ht="20.100000000000001" customHeight="1" thickBot="1">
      <c r="A25" s="2941"/>
      <c r="B25" s="2940"/>
      <c r="C25" s="644" t="s">
        <v>1185</v>
      </c>
      <c r="D25" s="648">
        <v>26.13</v>
      </c>
      <c r="E25" s="649">
        <f t="shared" ref="E25:E46" si="5">D25</f>
        <v>26.13</v>
      </c>
      <c r="F25" s="649">
        <f>'[171]Capitalization Plan FY 21-22'!I16+'[171]Capitalization Plan FY 21-22'!J16</f>
        <v>20.12</v>
      </c>
      <c r="G25" s="649">
        <f>'[171]Capitalization Plan FY 21-22'!K16+'[171]Capitalization Plan FY 21-22'!L16</f>
        <v>16.21</v>
      </c>
      <c r="H25" s="651">
        <f>[172]Capex!$D$23</f>
        <v>8.8000000000000007</v>
      </c>
      <c r="J25" s="2934"/>
      <c r="K25" s="2934"/>
      <c r="L25" s="643" t="s">
        <v>856</v>
      </c>
      <c r="M25" s="643" t="s">
        <v>936</v>
      </c>
      <c r="N25" s="643" t="s">
        <v>937</v>
      </c>
      <c r="O25" s="2934"/>
    </row>
    <row r="26" spans="1:16" ht="20.100000000000001" customHeight="1">
      <c r="A26" s="2941"/>
      <c r="B26" s="2940"/>
      <c r="C26" s="644" t="s">
        <v>1186</v>
      </c>
      <c r="D26" s="648">
        <v>8.99</v>
      </c>
      <c r="E26" s="649">
        <v>8.9</v>
      </c>
      <c r="F26" s="649">
        <f>'[171]Capitalization Plan FY 21-22'!I17+'[171]Capitalization Plan FY 21-22'!J17</f>
        <v>6.85</v>
      </c>
      <c r="G26" s="649">
        <f>'[171]Capitalization Plan FY 21-22'!K17+'[171]Capitalization Plan FY 21-22'!L17</f>
        <v>6.23</v>
      </c>
      <c r="H26" s="651">
        <f>[172]Capex!$D$24</f>
        <v>4.8</v>
      </c>
      <c r="J26" s="638" t="str">
        <f>J7</f>
        <v>Statutory &amp; Safety</v>
      </c>
      <c r="K26" s="640">
        <f>H15</f>
        <v>54.480604592188229</v>
      </c>
      <c r="L26" s="671">
        <f>K26*70%</f>
        <v>38.13642321453176</v>
      </c>
      <c r="M26" s="639">
        <f>K26*30%</f>
        <v>16.344181377656469</v>
      </c>
      <c r="O26" s="639">
        <f>N26+M26+L26</f>
        <v>54.480604592188229</v>
      </c>
    </row>
    <row r="27" spans="1:16" ht="20.100000000000001" customHeight="1">
      <c r="A27" s="2941"/>
      <c r="B27" s="2940"/>
      <c r="C27" s="644" t="s">
        <v>1187</v>
      </c>
      <c r="D27" s="648">
        <v>6.74</v>
      </c>
      <c r="E27" s="649">
        <v>6.49</v>
      </c>
      <c r="F27" s="649">
        <f>'[171]Capitalization Plan FY 21-22'!I18+'[171]Capitalization Plan FY 21-22'!J18</f>
        <v>5</v>
      </c>
      <c r="G27" s="649">
        <f>'[171]Capitalization Plan FY 21-22'!K18+'[171]Capitalization Plan FY 21-22'!L18</f>
        <v>4.54</v>
      </c>
      <c r="H27" s="651">
        <f>[172]Capex!$D$25</f>
        <v>5.5424281415999994</v>
      </c>
      <c r="J27" s="638" t="str">
        <f>J8</f>
        <v>Loss Reduction</v>
      </c>
      <c r="K27" s="640">
        <f>H22</f>
        <v>43.406817086545459</v>
      </c>
      <c r="L27" s="671">
        <f t="shared" ref="L27:L29" si="6">K27*70%</f>
        <v>30.384771960581819</v>
      </c>
      <c r="M27" s="639">
        <f>K27*30%</f>
        <v>13.022045125963638</v>
      </c>
      <c r="O27" s="639">
        <f>N27+M27+L27</f>
        <v>43.406817086545459</v>
      </c>
    </row>
    <row r="28" spans="1:16" ht="20.100000000000001" customHeight="1">
      <c r="A28" s="2941"/>
      <c r="B28" s="2940"/>
      <c r="C28" s="644" t="s">
        <v>1188</v>
      </c>
      <c r="D28" s="648">
        <v>6.77</v>
      </c>
      <c r="E28" s="649">
        <v>5.07</v>
      </c>
      <c r="F28" s="649">
        <f>'[171]Capitalization Plan FY 21-22'!I19+'[171]Capitalization Plan FY 21-22'!J19</f>
        <v>3.9</v>
      </c>
      <c r="G28" s="649">
        <f>'[171]Capitalization Plan FY 21-22'!K19+'[171]Capitalization Plan FY 21-22'!L19</f>
        <v>3.5</v>
      </c>
      <c r="H28" s="651">
        <f>[172]Capex!$D$26</f>
        <v>21.186093599999996</v>
      </c>
      <c r="J28" s="638" t="str">
        <f>J9</f>
        <v>Reliability</v>
      </c>
      <c r="K28" s="640">
        <f>H38</f>
        <v>92.017904578581536</v>
      </c>
      <c r="L28" s="671">
        <f t="shared" si="6"/>
        <v>64.412533205007065</v>
      </c>
      <c r="M28" s="639">
        <f t="shared" ref="M28:M29" si="7">K28*30%</f>
        <v>27.60537137357446</v>
      </c>
      <c r="O28" s="639">
        <f t="shared" ref="O28:O29" si="8">N28+M28+L28</f>
        <v>92.017904578581522</v>
      </c>
    </row>
    <row r="29" spans="1:16" ht="20.100000000000001" customHeight="1">
      <c r="A29" s="2941"/>
      <c r="B29" s="2940"/>
      <c r="C29" s="644" t="s">
        <v>1189</v>
      </c>
      <c r="D29" s="648">
        <v>2.34</v>
      </c>
      <c r="E29" s="649">
        <v>1.1499999999999999</v>
      </c>
      <c r="F29" s="649">
        <f>'[171]Capitalization Plan FY 21-22'!I20+'[171]Capitalization Plan FY 21-22'!J20</f>
        <v>1.1499999999999999</v>
      </c>
      <c r="G29" s="649">
        <f>'[171]Capitalization Plan FY 21-22'!K20+'[171]Capitalization Plan FY 21-22'!L20</f>
        <v>1.1499999999999999</v>
      </c>
      <c r="H29" s="651">
        <f>[172]Capex!$D$28</f>
        <v>2.3384380600000001</v>
      </c>
      <c r="J29" s="638" t="str">
        <f>J10</f>
        <v>Load Growth</v>
      </c>
      <c r="K29" s="640">
        <f>H47</f>
        <v>230.33420237990447</v>
      </c>
      <c r="L29" s="671">
        <f t="shared" si="6"/>
        <v>161.23394166593312</v>
      </c>
      <c r="M29" s="639">
        <f t="shared" si="7"/>
        <v>69.100260713971338</v>
      </c>
      <c r="O29" s="639">
        <f t="shared" si="8"/>
        <v>230.33420237990447</v>
      </c>
    </row>
    <row r="30" spans="1:16" ht="20.100000000000001" customHeight="1">
      <c r="A30" s="2941"/>
      <c r="B30" s="2940"/>
      <c r="C30" s="644" t="s">
        <v>1190</v>
      </c>
      <c r="D30" s="648">
        <v>3</v>
      </c>
      <c r="E30" s="649">
        <v>0</v>
      </c>
      <c r="F30" s="649">
        <f>'[171]Capitalization Plan FY 21-22'!I21+'[171]Capitalization Plan FY 21-22'!J21</f>
        <v>0</v>
      </c>
      <c r="G30" s="649">
        <f>'[171]Capitalization Plan FY 21-22'!K21+'[171]Capitalization Plan FY 21-22'!L21</f>
        <v>0</v>
      </c>
      <c r="H30" s="650">
        <v>0</v>
      </c>
      <c r="J30" s="638" t="str">
        <f>J11</f>
        <v>Technology &amp; Civil Infrastructure</v>
      </c>
      <c r="K30" s="640">
        <f>H68</f>
        <v>186.19387059500002</v>
      </c>
      <c r="L30" s="671">
        <f>K30*70%</f>
        <v>130.33570941650001</v>
      </c>
      <c r="M30" s="671">
        <f>K30*20%</f>
        <v>37.238774119000006</v>
      </c>
      <c r="N30" s="640">
        <f>K30-L30-M30</f>
        <v>18.619387059500006</v>
      </c>
      <c r="O30" s="639">
        <f>N30+M30+L30</f>
        <v>186.19387059500002</v>
      </c>
    </row>
    <row r="31" spans="1:16" ht="20.100000000000001" customHeight="1">
      <c r="A31" s="2941"/>
      <c r="B31" s="2940"/>
      <c r="C31" s="644" t="s">
        <v>1191</v>
      </c>
      <c r="D31" s="648">
        <v>6.48</v>
      </c>
      <c r="E31" s="649">
        <v>4.9000000000000004</v>
      </c>
      <c r="F31" s="649">
        <f>'[171]Capitalization Plan FY 21-22'!I22+'[171]Capitalization Plan FY 21-22'!J22</f>
        <v>4.9000000000000004</v>
      </c>
      <c r="G31" s="649">
        <f>'[171]Capitalization Plan FY 21-22'!K22+'[171]Capitalization Plan FY 21-22'!L22</f>
        <v>4.9000000000000004</v>
      </c>
      <c r="H31" s="650">
        <v>0</v>
      </c>
      <c r="J31" s="653" t="s">
        <v>1255</v>
      </c>
      <c r="K31" s="657">
        <f>SUM(K26:K30)</f>
        <v>606.4333992322197</v>
      </c>
      <c r="L31" s="657">
        <f t="shared" ref="L31:O31" si="9">SUM(L26:L30)</f>
        <v>424.50337946255377</v>
      </c>
      <c r="M31" s="657">
        <f t="shared" si="9"/>
        <v>163.31063271016592</v>
      </c>
      <c r="N31" s="657">
        <f t="shared" si="9"/>
        <v>18.619387059500006</v>
      </c>
      <c r="O31" s="657">
        <f t="shared" si="9"/>
        <v>606.4333992322197</v>
      </c>
    </row>
    <row r="32" spans="1:16" ht="20.100000000000001" customHeight="1">
      <c r="A32" s="2941"/>
      <c r="B32" s="2940"/>
      <c r="C32" s="644" t="s">
        <v>1192</v>
      </c>
      <c r="D32" s="648">
        <v>0.91</v>
      </c>
      <c r="E32" s="649">
        <v>0.81</v>
      </c>
      <c r="F32" s="649">
        <f>'[171]Capitalization Plan FY 21-22'!I23+'[171]Capitalization Plan FY 21-22'!J23</f>
        <v>0.90999999999999992</v>
      </c>
      <c r="G32" s="649">
        <f>'[171]Capitalization Plan FY 21-22'!K23+'[171]Capitalization Plan FY 21-22'!L23</f>
        <v>0.81</v>
      </c>
      <c r="H32" s="651">
        <f>[172]Capex!$D$31</f>
        <v>0.97499999999999998</v>
      </c>
    </row>
    <row r="33" spans="1:15" ht="20.100000000000001" customHeight="1">
      <c r="A33" s="2941"/>
      <c r="B33" s="2940"/>
      <c r="C33" s="644" t="s">
        <v>1252</v>
      </c>
      <c r="D33" s="648">
        <v>0</v>
      </c>
      <c r="E33" s="648">
        <v>0</v>
      </c>
      <c r="F33" s="648">
        <v>0</v>
      </c>
      <c r="G33" s="648">
        <v>0</v>
      </c>
      <c r="H33" s="651">
        <f>[172]Capex!$D$27</f>
        <v>4.2</v>
      </c>
      <c r="J33" s="638" t="s">
        <v>1257</v>
      </c>
      <c r="L33" s="640">
        <f>L31*6%</f>
        <v>25.470202767753225</v>
      </c>
      <c r="M33" s="640">
        <f>M31*6%</f>
        <v>9.7986379626099556</v>
      </c>
      <c r="N33" s="671">
        <f>N31*6%</f>
        <v>1.1171632235700004</v>
      </c>
      <c r="O33" s="639">
        <f>N33+M33+L33</f>
        <v>36.386003953933184</v>
      </c>
    </row>
    <row r="34" spans="1:15" ht="20.100000000000001" customHeight="1">
      <c r="A34" s="2941"/>
      <c r="B34" s="2940"/>
      <c r="C34" s="644" t="s">
        <v>1253</v>
      </c>
      <c r="D34" s="648">
        <v>0</v>
      </c>
      <c r="E34" s="648">
        <v>0</v>
      </c>
      <c r="F34" s="648">
        <v>0</v>
      </c>
      <c r="G34" s="648">
        <v>0</v>
      </c>
      <c r="H34" s="651">
        <f>[172]Capex!$D$29</f>
        <v>2.595944776981558</v>
      </c>
      <c r="J34" s="638" t="s">
        <v>1258</v>
      </c>
      <c r="L34" s="640">
        <f>IDC!C22/100</f>
        <v>0</v>
      </c>
      <c r="M34" s="640"/>
      <c r="O34" s="639">
        <f>N34+M34+L34</f>
        <v>0</v>
      </c>
    </row>
    <row r="35" spans="1:15" ht="20.100000000000001" customHeight="1">
      <c r="A35" s="2941"/>
      <c r="B35" s="2940"/>
      <c r="C35" s="644" t="s">
        <v>1254</v>
      </c>
      <c r="D35" s="648">
        <v>0</v>
      </c>
      <c r="E35" s="648">
        <v>0</v>
      </c>
      <c r="F35" s="648">
        <v>0</v>
      </c>
      <c r="G35" s="648">
        <v>0</v>
      </c>
      <c r="H35" s="651">
        <f>[172]Capex!$D$30</f>
        <v>0.88</v>
      </c>
    </row>
    <row r="36" spans="1:15" ht="20.100000000000001" customHeight="1">
      <c r="A36" s="2941"/>
      <c r="B36" s="2940"/>
      <c r="C36" s="644" t="s">
        <v>1454</v>
      </c>
      <c r="D36" s="648">
        <v>0</v>
      </c>
      <c r="E36" s="648">
        <v>0</v>
      </c>
      <c r="F36" s="648">
        <v>0</v>
      </c>
      <c r="G36" s="648">
        <v>0</v>
      </c>
      <c r="H36" s="651">
        <f>[172]Capex!$D$32</f>
        <v>4.5</v>
      </c>
      <c r="J36" s="653" t="s">
        <v>1260</v>
      </c>
      <c r="K36" s="657">
        <f>K34+K33+K31</f>
        <v>606.4333992322197</v>
      </c>
      <c r="L36" s="657">
        <f>L34+L33+L31</f>
        <v>449.97358223030699</v>
      </c>
      <c r="M36" s="657">
        <f>M34+M33+M31</f>
        <v>173.10927067277586</v>
      </c>
      <c r="N36" s="657">
        <f>N34+N33+N31</f>
        <v>19.736550283070006</v>
      </c>
      <c r="O36" s="658">
        <f>O34+O33+O31</f>
        <v>642.81940318615284</v>
      </c>
    </row>
    <row r="37" spans="1:15" ht="20.100000000000001" customHeight="1">
      <c r="A37" s="2941"/>
      <c r="B37" s="2940"/>
      <c r="C37" s="644" t="s">
        <v>1193</v>
      </c>
      <c r="D37" s="648">
        <v>1.69</v>
      </c>
      <c r="E37" s="649">
        <v>1.65</v>
      </c>
      <c r="F37" s="649">
        <f>'[171]Capitalization Plan FY 21-22'!I24+'[171]Capitalization Plan FY 21-22'!J24</f>
        <v>1.27</v>
      </c>
      <c r="G37" s="649">
        <f>'[171]Capitalization Plan FY 21-22'!K24+'[171]Capitalization Plan FY 21-22'!L24</f>
        <v>1.1599999999999999</v>
      </c>
      <c r="H37" s="650">
        <v>0</v>
      </c>
    </row>
    <row r="38" spans="1:15" ht="20.100000000000001" customHeight="1">
      <c r="A38" s="2941"/>
      <c r="B38" s="2940"/>
      <c r="C38" s="653" t="s">
        <v>1194</v>
      </c>
      <c r="D38" s="653">
        <f>SUM(D23:D37)</f>
        <v>103.50999999999999</v>
      </c>
      <c r="E38" s="653">
        <f>SUM(E23:E37)</f>
        <v>94.350000000000023</v>
      </c>
      <c r="F38" s="653">
        <f t="shared" ref="F38:G38" si="10">SUM(F23:F37)</f>
        <v>74.320000000000007</v>
      </c>
      <c r="G38" s="653">
        <f t="shared" si="10"/>
        <v>64.430000000000007</v>
      </c>
      <c r="H38" s="672">
        <f>SUM(H23:H37)</f>
        <v>92.017904578581536</v>
      </c>
      <c r="J38" s="661" t="s">
        <v>1263</v>
      </c>
      <c r="K38" s="673"/>
      <c r="L38" s="674">
        <f>K31*75%</f>
        <v>454.82504942416477</v>
      </c>
      <c r="M38" s="675">
        <f>K31-L38</f>
        <v>151.60834980805492</v>
      </c>
      <c r="N38" s="673"/>
      <c r="O38" s="676"/>
    </row>
    <row r="39" spans="1:15" ht="20.100000000000001" customHeight="1">
      <c r="A39" s="2941">
        <v>4</v>
      </c>
      <c r="B39" s="2942" t="s">
        <v>1195</v>
      </c>
      <c r="C39" s="644" t="s">
        <v>1196</v>
      </c>
      <c r="D39" s="677">
        <v>8.9600000000000009</v>
      </c>
      <c r="E39" s="649">
        <v>8.6999999999999993</v>
      </c>
      <c r="F39" s="649">
        <f>'[171]Capitalization Plan FY 21-22'!I26+'[171]Capitalization Plan FY 21-22'!J26</f>
        <v>8.6999999999999993</v>
      </c>
      <c r="G39" s="649">
        <f>'[171]Capitalization Plan FY 21-22'!K26+'[171]Capitalization Plan FY 21-22'!L26</f>
        <v>8.6999999999999993</v>
      </c>
      <c r="H39" s="651">
        <f>[172]Capex!$D$34</f>
        <v>14.936874349579352</v>
      </c>
      <c r="J39" s="666" t="s">
        <v>1265</v>
      </c>
      <c r="K39" s="673"/>
      <c r="L39" s="674">
        <f>L31</f>
        <v>424.50337946255377</v>
      </c>
      <c r="M39" s="675">
        <f>M31</f>
        <v>163.31063271016592</v>
      </c>
      <c r="N39" s="675">
        <f>N31</f>
        <v>18.619387059500006</v>
      </c>
      <c r="O39" s="676"/>
    </row>
    <row r="40" spans="1:15" ht="20.100000000000001" customHeight="1">
      <c r="A40" s="2941"/>
      <c r="B40" s="2942"/>
      <c r="C40" s="644" t="s">
        <v>1197</v>
      </c>
      <c r="D40" s="677">
        <v>5.19</v>
      </c>
      <c r="E40" s="649">
        <f t="shared" si="5"/>
        <v>5.19</v>
      </c>
      <c r="F40" s="649">
        <f>'[171]Capitalization Plan FY 21-22'!I27+'[171]Capitalization Plan FY 21-22'!J27</f>
        <v>4</v>
      </c>
      <c r="G40" s="649">
        <f>'[171]Capitalization Plan FY 21-22'!K27+'[171]Capitalization Plan FY 21-22'!L27</f>
        <v>3.63</v>
      </c>
      <c r="H40" s="651">
        <f>[172]Capex!$D$35</f>
        <v>27.746178891165425</v>
      </c>
    </row>
    <row r="41" spans="1:15" ht="20.100000000000001" customHeight="1">
      <c r="A41" s="2941"/>
      <c r="B41" s="2942"/>
      <c r="C41" s="644" t="s">
        <v>1198</v>
      </c>
      <c r="D41" s="677">
        <v>4.1100000000000003</v>
      </c>
      <c r="E41" s="649">
        <v>4.08</v>
      </c>
      <c r="F41" s="649">
        <f>'[171]Capitalization Plan FY 21-22'!I28+'[171]Capitalization Plan FY 21-22'!J28</f>
        <v>3.14</v>
      </c>
      <c r="G41" s="649">
        <f>'[171]Capitalization Plan FY 21-22'!K28+'[171]Capitalization Plan FY 21-22'!L28</f>
        <v>2.86</v>
      </c>
      <c r="H41" s="650">
        <v>0</v>
      </c>
    </row>
    <row r="42" spans="1:15" ht="20.100000000000001" customHeight="1" thickBot="1">
      <c r="A42" s="2941"/>
      <c r="B42" s="2942"/>
      <c r="C42" s="644" t="s">
        <v>1199</v>
      </c>
      <c r="D42" s="677">
        <v>1.68</v>
      </c>
      <c r="E42" s="649">
        <f t="shared" si="5"/>
        <v>1.68</v>
      </c>
      <c r="F42" s="649">
        <f>'[171]Capitalization Plan FY 21-22'!I29+'[171]Capitalization Plan FY 21-22'!J29</f>
        <v>1.29</v>
      </c>
      <c r="G42" s="649">
        <f>'[171]Capitalization Plan FY 21-22'!K29+'[171]Capitalization Plan FY 21-22'!L29</f>
        <v>1.18</v>
      </c>
      <c r="H42" s="651">
        <f>[172]Capex!$D$37</f>
        <v>50.9440502609568</v>
      </c>
      <c r="J42" s="637" t="s">
        <v>1455</v>
      </c>
    </row>
    <row r="43" spans="1:15" ht="20.100000000000001" customHeight="1" thickBot="1">
      <c r="A43" s="2941"/>
      <c r="B43" s="2942"/>
      <c r="C43" s="644" t="s">
        <v>1262</v>
      </c>
      <c r="D43" s="677">
        <v>0</v>
      </c>
      <c r="E43" s="649">
        <v>0</v>
      </c>
      <c r="F43" s="649">
        <v>0</v>
      </c>
      <c r="G43" s="649">
        <v>0</v>
      </c>
      <c r="H43" s="651">
        <f>[172]Capex!$D$36</f>
        <v>17.078214696233697</v>
      </c>
      <c r="J43" s="2764" t="s">
        <v>901</v>
      </c>
      <c r="K43" s="2765" t="s">
        <v>855</v>
      </c>
      <c r="L43" s="678" t="s">
        <v>856</v>
      </c>
      <c r="M43" s="678" t="s">
        <v>936</v>
      </c>
    </row>
    <row r="44" spans="1:15" ht="20.100000000000001" customHeight="1">
      <c r="A44" s="2941"/>
      <c r="B44" s="2942"/>
      <c r="C44" s="644" t="s">
        <v>1267</v>
      </c>
      <c r="D44" s="677">
        <v>0</v>
      </c>
      <c r="E44" s="649">
        <v>0</v>
      </c>
      <c r="F44" s="649">
        <v>0</v>
      </c>
      <c r="G44" s="649">
        <v>0</v>
      </c>
      <c r="H44" s="651">
        <f>[172]Capex!$D$39</f>
        <v>31.151337323778694</v>
      </c>
      <c r="J44" s="2766" t="s">
        <v>1071</v>
      </c>
      <c r="K44" s="2767">
        <f>M16</f>
        <v>196.85291800000002</v>
      </c>
      <c r="L44" s="2767">
        <f>N16</f>
        <v>77.453882000000007</v>
      </c>
      <c r="M44" s="2768"/>
      <c r="N44" s="639"/>
    </row>
    <row r="45" spans="1:15" ht="20.100000000000001" customHeight="1">
      <c r="A45" s="2941"/>
      <c r="B45" s="2942"/>
      <c r="C45" s="644" t="s">
        <v>1268</v>
      </c>
      <c r="D45" s="677">
        <v>0</v>
      </c>
      <c r="E45" s="649">
        <v>0</v>
      </c>
      <c r="F45" s="649">
        <v>0</v>
      </c>
      <c r="G45" s="649">
        <v>0</v>
      </c>
      <c r="H45" s="651">
        <f>[172]Capex!$D$40</f>
        <v>45</v>
      </c>
      <c r="J45" s="679" t="s">
        <v>1072</v>
      </c>
      <c r="K45" s="680"/>
      <c r="L45" s="681">
        <f>L36</f>
        <v>449.97358223030699</v>
      </c>
      <c r="M45" s="682">
        <f>M36</f>
        <v>173.10927067277586</v>
      </c>
    </row>
    <row r="46" spans="1:15" ht="20.100000000000001" customHeight="1">
      <c r="A46" s="2941"/>
      <c r="B46" s="2942"/>
      <c r="C46" s="644" t="s">
        <v>1200</v>
      </c>
      <c r="D46" s="677">
        <v>2.06</v>
      </c>
      <c r="E46" s="649">
        <f t="shared" si="5"/>
        <v>2.06</v>
      </c>
      <c r="F46" s="649">
        <f>'[171]Capitalization Plan FY 21-22'!I30+'[171]Capitalization Plan FY 21-22'!J30</f>
        <v>1.59</v>
      </c>
      <c r="G46" s="649">
        <f>'[171]Capitalization Plan FY 21-22'!K30+'[171]Capitalization Plan FY 21-22'!L30</f>
        <v>1.44</v>
      </c>
      <c r="H46" s="651">
        <f>[172]Capex!$D$38</f>
        <v>43.477546858190486</v>
      </c>
      <c r="J46" s="683" t="s">
        <v>1456</v>
      </c>
      <c r="K46" s="684">
        <f>(K45+K44)*$K$52</f>
        <v>33.924242609613131</v>
      </c>
      <c r="L46" s="684">
        <f>(L45+L44)*$K$52</f>
        <v>90.893126895492529</v>
      </c>
      <c r="M46" s="685"/>
    </row>
    <row r="47" spans="1:15" ht="20.100000000000001" customHeight="1" thickBot="1">
      <c r="A47" s="2941"/>
      <c r="B47" s="2942"/>
      <c r="C47" s="653" t="s">
        <v>1194</v>
      </c>
      <c r="D47" s="686">
        <f>SUM(D39:D46)</f>
        <v>22</v>
      </c>
      <c r="E47" s="686">
        <f>SUM(E39:E46)</f>
        <v>21.709999999999997</v>
      </c>
      <c r="F47" s="686">
        <f t="shared" ref="F47:H47" si="11">SUM(F39:F46)</f>
        <v>18.72</v>
      </c>
      <c r="G47" s="686">
        <f t="shared" si="11"/>
        <v>17.809999999999999</v>
      </c>
      <c r="H47" s="686">
        <f t="shared" si="11"/>
        <v>230.33420237990447</v>
      </c>
      <c r="J47" s="687" t="s">
        <v>1457</v>
      </c>
      <c r="K47" s="688">
        <f>251106458/10^7</f>
        <v>25.1106458</v>
      </c>
      <c r="L47" s="689">
        <v>0</v>
      </c>
      <c r="M47" s="690"/>
    </row>
    <row r="48" spans="1:15" ht="20.100000000000001" customHeight="1">
      <c r="A48" s="2941">
        <v>5</v>
      </c>
      <c r="B48" s="2940" t="s">
        <v>1201</v>
      </c>
      <c r="C48" s="644" t="s">
        <v>1202</v>
      </c>
      <c r="D48" s="648">
        <v>5.39</v>
      </c>
      <c r="E48" s="649">
        <f>D48</f>
        <v>5.39</v>
      </c>
      <c r="F48" s="649">
        <f>'[171]Capitalization Plan FY 21-22'!I32+'[171]Capitalization Plan FY 21-22'!J32</f>
        <v>0.32</v>
      </c>
      <c r="G48" s="649">
        <f>'[171]Capitalization Plan FY 21-22'!K32+'[171]Capitalization Plan FY 21-22'!L32</f>
        <v>0.32</v>
      </c>
      <c r="H48" s="650"/>
    </row>
    <row r="49" spans="1:16" ht="20.100000000000001" customHeight="1" thickBot="1">
      <c r="A49" s="2941"/>
      <c r="B49" s="2940"/>
      <c r="C49" s="644" t="s">
        <v>1203</v>
      </c>
      <c r="D49" s="648">
        <v>5.31</v>
      </c>
      <c r="E49" s="649">
        <f>D49</f>
        <v>5.31</v>
      </c>
      <c r="F49" s="649">
        <f>'[171]Capitalization Plan FY 21-22'!I33+'[171]Capitalization Plan FY 21-22'!J33</f>
        <v>5.67</v>
      </c>
      <c r="G49" s="649">
        <f>'[171]Capitalization Plan FY 21-22'!K33+'[171]Capitalization Plan FY 21-22'!L33</f>
        <v>5.67</v>
      </c>
      <c r="H49" s="650"/>
      <c r="J49" s="691" t="s">
        <v>1079</v>
      </c>
      <c r="K49" s="692">
        <f>SUM(K44:K47)</f>
        <v>255.88780640961312</v>
      </c>
      <c r="L49" s="692">
        <f>SUM(L44:L47)</f>
        <v>618.32059112579952</v>
      </c>
      <c r="M49" s="692">
        <f>SUM(M44:M47)</f>
        <v>173.10927067277586</v>
      </c>
    </row>
    <row r="50" spans="1:16" ht="20.100000000000001" customHeight="1" thickTop="1">
      <c r="A50" s="2941"/>
      <c r="B50" s="2940"/>
      <c r="C50" s="644" t="s">
        <v>1204</v>
      </c>
      <c r="D50" s="648">
        <v>16.34</v>
      </c>
      <c r="E50" s="649">
        <v>16.02</v>
      </c>
      <c r="F50" s="649">
        <f>'[171]Capitalization Plan FY 21-22'!I34+'[171]Capitalization Plan FY 21-22'!J34</f>
        <v>13.221</v>
      </c>
      <c r="G50" s="649">
        <f>'[171]Capitalization Plan FY 21-22'!K34+'[171]Capitalization Plan FY 21-22'!L34</f>
        <v>13.221</v>
      </c>
      <c r="H50" s="651">
        <f>[172]Capex!$D$44</f>
        <v>7.3017000000000003</v>
      </c>
      <c r="J50" s="638" t="s">
        <v>1458</v>
      </c>
      <c r="K50" s="693">
        <f>0.3*0.49</f>
        <v>0.14699999999999999</v>
      </c>
    </row>
    <row r="51" spans="1:16" ht="20.100000000000001" customHeight="1">
      <c r="A51" s="2941"/>
      <c r="B51" s="2940"/>
      <c r="C51" s="644" t="s">
        <v>1205</v>
      </c>
      <c r="D51" s="648">
        <v>15</v>
      </c>
      <c r="E51" s="649">
        <f>D51</f>
        <v>15</v>
      </c>
      <c r="F51" s="649">
        <f>'[171]Capitalization Plan FY 21-22'!I35+'[171]Capitalization Plan FY 21-22'!J35</f>
        <v>14.77</v>
      </c>
      <c r="G51" s="649">
        <f>'[171]Capitalization Plan FY 21-22'!K35+'[171]Capitalization Plan FY 21-22'!L35</f>
        <v>14.77</v>
      </c>
      <c r="H51" s="651">
        <f>[172]Capex!$D$43</f>
        <v>8.9408165000000004</v>
      </c>
      <c r="J51" s="638" t="s">
        <v>1459</v>
      </c>
      <c r="K51" s="693">
        <f>1-K50</f>
        <v>0.85299999999999998</v>
      </c>
    </row>
    <row r="52" spans="1:16" ht="20.100000000000001" customHeight="1">
      <c r="A52" s="2941"/>
      <c r="B52" s="2940"/>
      <c r="C52" s="644" t="s">
        <v>1206</v>
      </c>
      <c r="D52" s="648">
        <v>4.9800000000000004</v>
      </c>
      <c r="E52" s="649">
        <f t="shared" ref="E52:E53" si="12">D52</f>
        <v>4.9800000000000004</v>
      </c>
      <c r="F52" s="649">
        <f>'[171]Capitalization Plan FY 21-22'!I36+'[171]Capitalization Plan FY 21-22'!J36</f>
        <v>2</v>
      </c>
      <c r="G52" s="649">
        <f>'[171]Capitalization Plan FY 21-22'!K36+'[171]Capitalization Plan FY 21-22'!L36</f>
        <v>2</v>
      </c>
      <c r="H52" s="650"/>
      <c r="J52" s="638" t="s">
        <v>1460</v>
      </c>
      <c r="K52" s="694">
        <f>K50/K51</f>
        <v>0.17233294255568582</v>
      </c>
      <c r="P52" s="638">
        <f>0.3*0.49</f>
        <v>0.14699999999999999</v>
      </c>
    </row>
    <row r="53" spans="1:16" ht="20.100000000000001" customHeight="1" thickBot="1">
      <c r="A53" s="2941"/>
      <c r="B53" s="2940"/>
      <c r="C53" s="644" t="s">
        <v>1207</v>
      </c>
      <c r="D53" s="648">
        <v>2.5499999999999998</v>
      </c>
      <c r="E53" s="649">
        <f t="shared" si="12"/>
        <v>2.5499999999999998</v>
      </c>
      <c r="F53" s="649">
        <f>'[171]Capitalization Plan FY 21-22'!I37+'[171]Capitalization Plan FY 21-22'!J37</f>
        <v>2.5499999999999998</v>
      </c>
      <c r="G53" s="649">
        <f>'[171]Capitalization Plan FY 21-22'!K37+'[171]Capitalization Plan FY 21-22'!L37</f>
        <v>2.5499999999999998</v>
      </c>
      <c r="H53" s="650"/>
      <c r="P53" s="638">
        <f>1-P52</f>
        <v>0.85299999999999998</v>
      </c>
    </row>
    <row r="54" spans="1:16" ht="20.100000000000001" customHeight="1" thickBot="1">
      <c r="A54" s="2941"/>
      <c r="B54" s="2940"/>
      <c r="C54" s="644" t="s">
        <v>1208</v>
      </c>
      <c r="D54" s="648">
        <v>7.91</v>
      </c>
      <c r="E54" s="649">
        <v>3</v>
      </c>
      <c r="F54" s="649">
        <f>'[171]Capitalization Plan FY 21-22'!I38+'[171]Capitalization Plan FY 21-22'!J38</f>
        <v>9.1</v>
      </c>
      <c r="G54" s="649">
        <f>'[171]Capitalization Plan FY 21-22'!K38+'[171]Capitalization Plan FY 21-22'!L38</f>
        <v>9.1</v>
      </c>
      <c r="H54" s="651">
        <f>[172]Capex!$D$49</f>
        <v>81.764044999999996</v>
      </c>
      <c r="J54" s="695" t="s">
        <v>1461</v>
      </c>
      <c r="K54" s="696" t="s">
        <v>855</v>
      </c>
      <c r="L54" s="696" t="s">
        <v>856</v>
      </c>
      <c r="M54" s="2769" t="s">
        <v>936</v>
      </c>
    </row>
    <row r="55" spans="1:16" ht="24.75" customHeight="1">
      <c r="A55" s="2941"/>
      <c r="B55" s="2940"/>
      <c r="C55" s="644" t="s">
        <v>1209</v>
      </c>
      <c r="D55" s="677">
        <v>10.5</v>
      </c>
      <c r="E55" s="649">
        <f>D55</f>
        <v>10.5</v>
      </c>
      <c r="F55" s="649">
        <f>'[171]Capitalization Plan FY 21-22'!I39+'[171]Capitalization Plan FY 21-22'!J39</f>
        <v>7</v>
      </c>
      <c r="G55" s="649">
        <f>'[171]Capitalization Plan FY 21-22'!K39+'[171]Capitalization Plan FY 21-22'!L39</f>
        <v>7</v>
      </c>
      <c r="H55" s="650"/>
      <c r="J55" s="2770" t="s">
        <v>1462</v>
      </c>
      <c r="K55" s="2767">
        <f>K47</f>
        <v>25.1106458</v>
      </c>
      <c r="L55" s="2767">
        <f>L47</f>
        <v>0</v>
      </c>
      <c r="M55" s="2771">
        <f>M47</f>
        <v>0</v>
      </c>
    </row>
    <row r="56" spans="1:16" ht="20.100000000000001" customHeight="1">
      <c r="A56" s="2941"/>
      <c r="B56" s="2940"/>
      <c r="C56" s="644" t="s">
        <v>1210</v>
      </c>
      <c r="D56" s="648">
        <v>5</v>
      </c>
      <c r="E56" s="649">
        <f>D56</f>
        <v>5</v>
      </c>
      <c r="F56" s="649">
        <f>'[171]Capitalization Plan FY 21-22'!I40+'[171]Capitalization Plan FY 21-22'!J40</f>
        <v>0</v>
      </c>
      <c r="G56" s="649">
        <f>'[171]Capitalization Plan FY 21-22'!K40+'[171]Capitalization Plan FY 21-22'!L40</f>
        <v>0</v>
      </c>
      <c r="H56" s="650"/>
      <c r="J56" s="683" t="s">
        <v>1064</v>
      </c>
      <c r="K56" s="684">
        <f>($K$49-$K$47)*70%</f>
        <v>161.54401242672918</v>
      </c>
      <c r="L56" s="684">
        <f>($L$49-$L$47)*70%</f>
        <v>432.82441378805964</v>
      </c>
      <c r="M56" s="697">
        <f>($M$49-$M$47)*70%</f>
        <v>121.1764894709431</v>
      </c>
    </row>
    <row r="57" spans="1:16" ht="28.5" customHeight="1" thickBot="1">
      <c r="A57" s="2941"/>
      <c r="B57" s="2940"/>
      <c r="C57" s="644" t="s">
        <v>1211</v>
      </c>
      <c r="D57" s="648">
        <v>17.3</v>
      </c>
      <c r="E57" s="649">
        <f>D57</f>
        <v>17.3</v>
      </c>
      <c r="F57" s="649">
        <f>'[171]Capitalization Plan FY 21-22'!I41+'[171]Capitalization Plan FY 21-22'!J41</f>
        <v>14.27</v>
      </c>
      <c r="G57" s="649">
        <f>'[171]Capitalization Plan FY 21-22'!K41+'[171]Capitalization Plan FY 21-22'!L41</f>
        <v>12.9</v>
      </c>
      <c r="H57" s="651">
        <f>[172]Capex!$D$50</f>
        <v>25.12</v>
      </c>
      <c r="J57" s="687" t="s">
        <v>1063</v>
      </c>
      <c r="K57" s="698">
        <f>($K$49-$K$47)*30%</f>
        <v>69.233148182883937</v>
      </c>
      <c r="L57" s="698">
        <f>($L$49-$L$47)*30%</f>
        <v>185.49617733773985</v>
      </c>
      <c r="M57" s="699">
        <f>($M$49-$M$47)*30%</f>
        <v>51.932781201832761</v>
      </c>
    </row>
    <row r="58" spans="1:16" ht="20.100000000000001" customHeight="1">
      <c r="A58" s="2941"/>
      <c r="B58" s="2940"/>
      <c r="C58" s="644" t="s">
        <v>1212</v>
      </c>
      <c r="D58" s="648">
        <v>3.6</v>
      </c>
      <c r="E58" s="649">
        <f>D58</f>
        <v>3.6</v>
      </c>
      <c r="F58" s="649">
        <f>'[171]Capitalization Plan FY 21-22'!I42+'[171]Capitalization Plan FY 21-22'!J42</f>
        <v>0.5</v>
      </c>
      <c r="G58" s="649">
        <f>'[171]Capitalization Plan FY 21-22'!K42+'[171]Capitalization Plan FY 21-22'!L42</f>
        <v>0</v>
      </c>
      <c r="H58" s="650"/>
    </row>
    <row r="59" spans="1:16" ht="20.100000000000001" customHeight="1" thickBot="1">
      <c r="A59" s="2941"/>
      <c r="B59" s="2940"/>
      <c r="C59" s="644" t="s">
        <v>1213</v>
      </c>
      <c r="D59" s="648">
        <v>0.75</v>
      </c>
      <c r="E59" s="649">
        <f t="shared" ref="E59:E60" si="13">D59</f>
        <v>0.75</v>
      </c>
      <c r="F59" s="649">
        <f>'[171]Capitalization Plan FY 21-22'!I43+'[171]Capitalization Plan FY 21-22'!J43</f>
        <v>0.75</v>
      </c>
      <c r="G59" s="649">
        <f>'[171]Capitalization Plan FY 21-22'!K43+'[171]Capitalization Plan FY 21-22'!L43</f>
        <v>0.75</v>
      </c>
      <c r="H59" s="650"/>
      <c r="J59" s="691" t="s">
        <v>239</v>
      </c>
      <c r="K59" s="692">
        <f>K57+K56+K55</f>
        <v>255.88780640961312</v>
      </c>
      <c r="L59" s="692">
        <f>L57+L56+L55</f>
        <v>618.32059112579952</v>
      </c>
      <c r="M59" s="692">
        <f>M57+M56+M55</f>
        <v>173.10927067277586</v>
      </c>
    </row>
    <row r="60" spans="1:16" ht="20.100000000000001" customHeight="1" thickTop="1">
      <c r="A60" s="2941"/>
      <c r="B60" s="2940"/>
      <c r="C60" s="644" t="s">
        <v>1214</v>
      </c>
      <c r="D60" s="648">
        <v>5.23</v>
      </c>
      <c r="E60" s="649">
        <f t="shared" si="13"/>
        <v>5.23</v>
      </c>
      <c r="F60" s="649">
        <f>'[171]Capitalization Plan FY 21-22'!I44+'[171]Capitalization Plan FY 21-22'!J44</f>
        <v>4.1171000000000006</v>
      </c>
      <c r="G60" s="649">
        <f>'[171]Capitalization Plan FY 21-22'!K44+'[171]Capitalization Plan FY 21-22'!L44</f>
        <v>3.9093</v>
      </c>
      <c r="H60" s="651">
        <f>[172]Capex!$D$52</f>
        <v>3.93</v>
      </c>
    </row>
    <row r="61" spans="1:16" ht="20.100000000000001" customHeight="1">
      <c r="A61" s="2941"/>
      <c r="B61" s="2940"/>
      <c r="C61" s="644" t="s">
        <v>1269</v>
      </c>
      <c r="D61" s="648">
        <v>0</v>
      </c>
      <c r="E61" s="649">
        <v>0</v>
      </c>
      <c r="F61" s="649">
        <v>0</v>
      </c>
      <c r="G61" s="649">
        <v>0</v>
      </c>
      <c r="H61" s="651">
        <f>[172]Capex!$D$42</f>
        <v>7.0597610950000007</v>
      </c>
    </row>
    <row r="62" spans="1:16" ht="20.100000000000001" customHeight="1">
      <c r="A62" s="2941"/>
      <c r="B62" s="2940"/>
      <c r="C62" s="644" t="s">
        <v>1274</v>
      </c>
      <c r="D62" s="648">
        <v>0</v>
      </c>
      <c r="E62" s="649">
        <v>0</v>
      </c>
      <c r="F62" s="649">
        <v>0</v>
      </c>
      <c r="G62" s="649">
        <v>0</v>
      </c>
      <c r="H62" s="651">
        <f>[172]Capex!D45</f>
        <v>6.37</v>
      </c>
    </row>
    <row r="63" spans="1:16" ht="20.100000000000001" customHeight="1">
      <c r="A63" s="2941"/>
      <c r="B63" s="2940"/>
      <c r="C63" s="644" t="s">
        <v>1275</v>
      </c>
      <c r="D63" s="648">
        <v>0</v>
      </c>
      <c r="E63" s="649">
        <v>0</v>
      </c>
      <c r="F63" s="649">
        <v>0</v>
      </c>
      <c r="G63" s="649">
        <v>0</v>
      </c>
      <c r="H63" s="651">
        <f>[172]Capex!D46</f>
        <v>1.2</v>
      </c>
    </row>
    <row r="64" spans="1:16" ht="20.100000000000001" customHeight="1">
      <c r="A64" s="2941"/>
      <c r="B64" s="2940"/>
      <c r="C64" s="644" t="s">
        <v>1276</v>
      </c>
      <c r="D64" s="648">
        <v>0</v>
      </c>
      <c r="E64" s="649">
        <v>0</v>
      </c>
      <c r="F64" s="649">
        <v>0</v>
      </c>
      <c r="G64" s="649">
        <v>0</v>
      </c>
      <c r="H64" s="651">
        <f>[172]Capex!D47</f>
        <v>18.247547999999998</v>
      </c>
    </row>
    <row r="65" spans="1:8" ht="20.100000000000001" customHeight="1">
      <c r="A65" s="2941"/>
      <c r="B65" s="2940"/>
      <c r="C65" s="644" t="s">
        <v>1277</v>
      </c>
      <c r="D65" s="648">
        <v>0</v>
      </c>
      <c r="E65" s="649">
        <v>0</v>
      </c>
      <c r="F65" s="649">
        <v>0</v>
      </c>
      <c r="G65" s="649">
        <v>0</v>
      </c>
      <c r="H65" s="651">
        <f>[172]Capex!D48</f>
        <v>25.3</v>
      </c>
    </row>
    <row r="66" spans="1:8" ht="20.100000000000001" customHeight="1">
      <c r="A66" s="2941"/>
      <c r="B66" s="2940"/>
      <c r="C66" s="644" t="s">
        <v>1280</v>
      </c>
      <c r="D66" s="648">
        <v>0</v>
      </c>
      <c r="E66" s="649">
        <v>0</v>
      </c>
      <c r="F66" s="649">
        <v>0</v>
      </c>
      <c r="G66" s="649">
        <v>0</v>
      </c>
      <c r="H66" s="651">
        <f>[172]Capex!$D$51</f>
        <v>0.96</v>
      </c>
    </row>
    <row r="67" spans="1:8" ht="20.100000000000001" customHeight="1">
      <c r="A67" s="2941"/>
      <c r="B67" s="2940"/>
      <c r="C67" s="644" t="s">
        <v>1215</v>
      </c>
      <c r="D67" s="648">
        <v>3.25</v>
      </c>
      <c r="E67" s="649">
        <f>D67</f>
        <v>3.25</v>
      </c>
      <c r="F67" s="649">
        <f>'[171]Capitalization Plan FY 21-22'!I45+'[171]Capitalization Plan FY 21-22'!J45</f>
        <v>0.5</v>
      </c>
      <c r="G67" s="649">
        <f>'[171]Capitalization Plan FY 21-22'!K45+'[171]Capitalization Plan FY 21-22'!L45</f>
        <v>0</v>
      </c>
      <c r="H67" s="650"/>
    </row>
    <row r="68" spans="1:8" ht="20.100000000000001" customHeight="1">
      <c r="A68" s="2941"/>
      <c r="B68" s="644"/>
      <c r="C68" s="653" t="s">
        <v>1216</v>
      </c>
      <c r="D68" s="653">
        <f>SUM(D48:D67)</f>
        <v>103.10999999999999</v>
      </c>
      <c r="E68" s="653">
        <f>SUM(E48:E67)</f>
        <v>97.88</v>
      </c>
      <c r="F68" s="700">
        <f t="shared" ref="F68:G68" si="14">SUM(F48:F67)</f>
        <v>74.768100000000004</v>
      </c>
      <c r="G68" s="700">
        <f t="shared" si="14"/>
        <v>72.190299999999993</v>
      </c>
      <c r="H68" s="656">
        <f>SUM(H48:H67)</f>
        <v>186.19387059500002</v>
      </c>
    </row>
    <row r="69" spans="1:8" ht="20.100000000000001" customHeight="1" thickBot="1">
      <c r="A69" s="2932" t="s">
        <v>1217</v>
      </c>
      <c r="B69" s="2933"/>
      <c r="C69" s="2933"/>
      <c r="D69" s="701">
        <f>D68+D47+D38+D22+D15</f>
        <v>275.39999999999998</v>
      </c>
      <c r="E69" s="701">
        <f>E68+E47+E38+E22+E15</f>
        <v>258.77999999999997</v>
      </c>
      <c r="F69" s="702">
        <f t="shared" ref="F69:G69" si="15">F68+F47+F38+F22+F15</f>
        <v>201.36810000000003</v>
      </c>
      <c r="G69" s="702">
        <f t="shared" si="15"/>
        <v>185.71029999999999</v>
      </c>
      <c r="H69" s="703">
        <f>H68+H47+H38+H22+H15</f>
        <v>606.4333992322197</v>
      </c>
    </row>
  </sheetData>
  <mergeCells count="28">
    <mergeCell ref="O24:O25"/>
    <mergeCell ref="A39:A47"/>
    <mergeCell ref="B39:B47"/>
    <mergeCell ref="A48:A68"/>
    <mergeCell ref="B48:B67"/>
    <mergeCell ref="A69:C69"/>
    <mergeCell ref="P5:P6"/>
    <mergeCell ref="A7:A15"/>
    <mergeCell ref="B7:B15"/>
    <mergeCell ref="A16:A22"/>
    <mergeCell ref="B16:B22"/>
    <mergeCell ref="A23:A38"/>
    <mergeCell ref="B23:B38"/>
    <mergeCell ref="J24:J25"/>
    <mergeCell ref="K24:K25"/>
    <mergeCell ref="L24:N24"/>
    <mergeCell ref="G5:G6"/>
    <mergeCell ref="H5:H6"/>
    <mergeCell ref="J5:J6"/>
    <mergeCell ref="K5:K6"/>
    <mergeCell ref="L5:L6"/>
    <mergeCell ref="M5:O5"/>
    <mergeCell ref="A5:A6"/>
    <mergeCell ref="B5:B6"/>
    <mergeCell ref="C5:C6"/>
    <mergeCell ref="D5:D6"/>
    <mergeCell ref="E5:E6"/>
    <mergeCell ref="F5:F6"/>
  </mergeCells>
  <pageMargins left="0.7" right="0.7" top="0.75" bottom="0.75" header="0.3" footer="0.3"/>
  <pageSetup paperSize="9"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C000"/>
  </sheetPr>
  <dimension ref="A2:K42"/>
  <sheetViews>
    <sheetView workbookViewId="0">
      <selection activeCell="D6" sqref="D6"/>
    </sheetView>
  </sheetViews>
  <sheetFormatPr defaultColWidth="9.140625" defaultRowHeight="12.75"/>
  <cols>
    <col min="1" max="1" width="9.140625" style="53"/>
    <col min="2" max="2" width="38" style="53" customWidth="1"/>
    <col min="3" max="3" width="13.140625" style="53" customWidth="1"/>
    <col min="4" max="4" width="14.7109375" style="53" customWidth="1"/>
    <col min="5" max="6" width="9.140625" style="53"/>
    <col min="7" max="7" width="36.42578125" style="53" customWidth="1"/>
    <col min="8" max="8" width="15.42578125" style="53" customWidth="1"/>
    <col min="9" max="9" width="19.42578125" style="53" customWidth="1"/>
    <col min="10" max="16384" width="9.140625" style="53"/>
  </cols>
  <sheetData>
    <row r="2" spans="1:9">
      <c r="A2" s="150" t="s">
        <v>1463</v>
      </c>
      <c r="F2" s="150" t="s">
        <v>1464</v>
      </c>
    </row>
    <row r="3" spans="1:9">
      <c r="A3" s="941" t="s">
        <v>1465</v>
      </c>
    </row>
    <row r="4" spans="1:9">
      <c r="A4" s="897" t="s">
        <v>913</v>
      </c>
      <c r="B4" s="898" t="s">
        <v>901</v>
      </c>
      <c r="C4" s="897" t="s">
        <v>855</v>
      </c>
      <c r="D4" s="897" t="s">
        <v>856</v>
      </c>
      <c r="F4" s="897" t="s">
        <v>913</v>
      </c>
      <c r="G4" s="898" t="s">
        <v>901</v>
      </c>
      <c r="H4" s="897" t="s">
        <v>855</v>
      </c>
      <c r="I4" s="897" t="s">
        <v>856</v>
      </c>
    </row>
    <row r="5" spans="1:9">
      <c r="A5" s="893">
        <v>1</v>
      </c>
      <c r="B5" s="899" t="s">
        <v>1466</v>
      </c>
      <c r="C5" s="900">
        <f>'Capex Plan 2122'!G47</f>
        <v>185.71029999999999</v>
      </c>
      <c r="D5" s="900">
        <f>'Capex Plan 2122'!N47+'Capex Plan 2122'!O47</f>
        <v>73.069699999999997</v>
      </c>
      <c r="F5" s="893">
        <v>1</v>
      </c>
      <c r="G5" s="899" t="s">
        <v>1466</v>
      </c>
      <c r="H5" s="900">
        <f>C5</f>
        <v>185.71029999999999</v>
      </c>
      <c r="I5" s="900">
        <f>D5</f>
        <v>73.069699999999997</v>
      </c>
    </row>
    <row r="6" spans="1:9">
      <c r="A6" s="893">
        <v>2</v>
      </c>
      <c r="B6" s="899" t="s">
        <v>1072</v>
      </c>
      <c r="C6" s="900">
        <v>0</v>
      </c>
      <c r="D6" s="900">
        <f>'Capex Plan 2223'!I54</f>
        <v>424.50337946255377</v>
      </c>
      <c r="F6" s="893">
        <v>2</v>
      </c>
      <c r="G6" s="899" t="s">
        <v>1072</v>
      </c>
      <c r="H6" s="900">
        <f>C6</f>
        <v>0</v>
      </c>
      <c r="I6" s="900">
        <f>D6</f>
        <v>424.50337946255377</v>
      </c>
    </row>
    <row r="7" spans="1:9">
      <c r="A7" s="894">
        <v>3</v>
      </c>
      <c r="B7" s="901" t="s">
        <v>1081</v>
      </c>
      <c r="C7" s="895">
        <f>SUM(C5:C6)</f>
        <v>185.71029999999999</v>
      </c>
      <c r="D7" s="895">
        <f>SUM(D5:D6)</f>
        <v>497.57307946255378</v>
      </c>
      <c r="F7" s="894">
        <v>3</v>
      </c>
      <c r="G7" s="901" t="s">
        <v>1081</v>
      </c>
      <c r="H7" s="895">
        <f>SUM(H5:H6)</f>
        <v>185.71029999999999</v>
      </c>
      <c r="I7" s="895">
        <f>SUM(I5:I6)</f>
        <v>497.57307946255378</v>
      </c>
    </row>
    <row r="8" spans="1:9">
      <c r="A8" s="893">
        <v>4</v>
      </c>
      <c r="B8" s="899" t="s">
        <v>1082</v>
      </c>
      <c r="C8" s="896">
        <f>'F-2'!K30/10^2</f>
        <v>0</v>
      </c>
      <c r="D8" s="900">
        <f>'F-2'!P30/10^2</f>
        <v>0</v>
      </c>
      <c r="F8" s="893">
        <v>4</v>
      </c>
      <c r="G8" s="899" t="s">
        <v>1082</v>
      </c>
      <c r="H8" s="896">
        <f>C8</f>
        <v>0</v>
      </c>
      <c r="I8" s="900">
        <f>D8</f>
        <v>0</v>
      </c>
    </row>
    <row r="9" spans="1:9">
      <c r="A9" s="893">
        <v>5</v>
      </c>
      <c r="B9" s="899" t="s">
        <v>1083</v>
      </c>
      <c r="C9" s="896">
        <f>'F-2'!J30/10^2</f>
        <v>0</v>
      </c>
      <c r="D9" s="900">
        <f>'F-2'!O30/10^2</f>
        <v>0</v>
      </c>
      <c r="F9" s="893">
        <v>5</v>
      </c>
      <c r="G9" s="899" t="s">
        <v>1083</v>
      </c>
      <c r="H9" s="896">
        <f>C9</f>
        <v>0</v>
      </c>
      <c r="I9" s="900">
        <f>D9</f>
        <v>0</v>
      </c>
    </row>
    <row r="10" spans="1:9">
      <c r="A10" s="894">
        <v>6</v>
      </c>
      <c r="B10" s="901" t="s">
        <v>1084</v>
      </c>
      <c r="C10" s="895">
        <f>SUM(C7:C9)</f>
        <v>185.71029999999999</v>
      </c>
      <c r="D10" s="895">
        <f>SUM(D7:D9)</f>
        <v>497.57307946255378</v>
      </c>
      <c r="F10" s="894">
        <v>6</v>
      </c>
      <c r="G10" s="901" t="s">
        <v>1084</v>
      </c>
      <c r="H10" s="895">
        <f>SUM(H7:H9)</f>
        <v>185.71029999999999</v>
      </c>
      <c r="I10" s="895">
        <f>SUM(I7:I9)</f>
        <v>497.57307946255378</v>
      </c>
    </row>
    <row r="11" spans="1:9">
      <c r="F11" s="269">
        <v>7</v>
      </c>
      <c r="G11" s="233" t="s">
        <v>1467</v>
      </c>
      <c r="H11" s="895">
        <f>'CAPITALISATION SUMMARY'!H20/10^2</f>
        <v>66.192665329952064</v>
      </c>
      <c r="I11" s="902">
        <f>'CAPITALISATION SUMMARY'!J20/10^2</f>
        <v>75.285530797301504</v>
      </c>
    </row>
    <row r="12" spans="1:9">
      <c r="F12" s="149">
        <v>8</v>
      </c>
      <c r="G12" s="901" t="s">
        <v>1468</v>
      </c>
      <c r="H12" s="903">
        <f>H10+H11</f>
        <v>251.90296532995205</v>
      </c>
      <c r="I12" s="903">
        <f>I10+I11</f>
        <v>572.85861025985525</v>
      </c>
    </row>
    <row r="16" spans="1:9">
      <c r="G16" s="150" t="s">
        <v>1469</v>
      </c>
    </row>
    <row r="18" spans="7:11">
      <c r="G18" s="2943" t="s">
        <v>1156</v>
      </c>
      <c r="H18" s="2943" t="s">
        <v>1451</v>
      </c>
      <c r="I18" s="2943" t="s">
        <v>1448</v>
      </c>
      <c r="J18" s="2944" t="s">
        <v>1249</v>
      </c>
      <c r="K18" s="2944"/>
    </row>
    <row r="19" spans="7:11">
      <c r="G19" s="2943"/>
      <c r="H19" s="2943"/>
      <c r="I19" s="2943"/>
      <c r="J19" s="233" t="s">
        <v>855</v>
      </c>
      <c r="K19" s="233" t="s">
        <v>856</v>
      </c>
    </row>
    <row r="20" spans="7:11">
      <c r="G20" s="232" t="s">
        <v>1168</v>
      </c>
      <c r="H20" s="904">
        <v>29.81</v>
      </c>
      <c r="I20" s="235">
        <v>28.450000000000003</v>
      </c>
      <c r="J20" s="904">
        <v>20.03</v>
      </c>
      <c r="K20" s="904">
        <v>8.4200000000000017</v>
      </c>
    </row>
    <row r="21" spans="7:11">
      <c r="G21" s="232" t="s">
        <v>1176</v>
      </c>
      <c r="H21" s="904">
        <v>16.970000000000002</v>
      </c>
      <c r="I21" s="235">
        <v>16.39</v>
      </c>
      <c r="J21" s="904">
        <v>11.25</v>
      </c>
      <c r="K21" s="904">
        <v>5.1400000000000006</v>
      </c>
    </row>
    <row r="22" spans="7:11">
      <c r="G22" s="232" t="s">
        <v>1182</v>
      </c>
      <c r="H22" s="904">
        <v>103.50999999999999</v>
      </c>
      <c r="I22" s="235">
        <v>94.350000000000023</v>
      </c>
      <c r="J22" s="904">
        <v>64.430000000000007</v>
      </c>
      <c r="K22" s="904">
        <v>29.920000000000016</v>
      </c>
    </row>
    <row r="23" spans="7:11">
      <c r="G23" s="232" t="s">
        <v>1195</v>
      </c>
      <c r="H23" s="904">
        <v>22</v>
      </c>
      <c r="I23" s="235">
        <v>21.709999999999997</v>
      </c>
      <c r="J23" s="904">
        <v>17.809999999999999</v>
      </c>
      <c r="K23" s="904">
        <v>3.8999999999999986</v>
      </c>
    </row>
    <row r="24" spans="7:11">
      <c r="G24" s="232" t="s">
        <v>1201</v>
      </c>
      <c r="H24" s="904">
        <v>103.10999999999999</v>
      </c>
      <c r="I24" s="235">
        <v>97.88</v>
      </c>
      <c r="J24" s="904">
        <v>72.190299999999993</v>
      </c>
      <c r="K24" s="904">
        <v>25.689700000000002</v>
      </c>
    </row>
    <row r="25" spans="7:11">
      <c r="G25" s="233" t="s">
        <v>1255</v>
      </c>
      <c r="H25" s="905">
        <f>SUM(H20:H24)</f>
        <v>275.39999999999998</v>
      </c>
      <c r="I25" s="905">
        <f>SUM(I20:I24)</f>
        <v>258.78000000000003</v>
      </c>
      <c r="J25" s="905">
        <f>SUM(J20:J24)</f>
        <v>185.71030000000002</v>
      </c>
      <c r="K25" s="905">
        <f>SUM(K20:K24)</f>
        <v>73.069700000000012</v>
      </c>
    </row>
    <row r="28" spans="7:11">
      <c r="G28" s="2943" t="s">
        <v>1156</v>
      </c>
      <c r="H28" s="2945" t="s">
        <v>1220</v>
      </c>
      <c r="I28" s="269" t="s">
        <v>1249</v>
      </c>
    </row>
    <row r="29" spans="7:11">
      <c r="G29" s="2943"/>
      <c r="H29" s="2945"/>
      <c r="I29" s="233" t="s">
        <v>856</v>
      </c>
    </row>
    <row r="30" spans="7:11">
      <c r="G30" s="232" t="s">
        <v>1168</v>
      </c>
      <c r="H30" s="906">
        <v>54.480604592188229</v>
      </c>
      <c r="I30" s="906">
        <v>38.13642321453176</v>
      </c>
    </row>
    <row r="31" spans="7:11">
      <c r="G31" s="232" t="s">
        <v>1176</v>
      </c>
      <c r="H31" s="906">
        <v>43.406817086545459</v>
      </c>
      <c r="I31" s="906">
        <v>30.384771960581819</v>
      </c>
    </row>
    <row r="32" spans="7:11">
      <c r="G32" s="232" t="s">
        <v>1182</v>
      </c>
      <c r="H32" s="906">
        <v>92.017904578581536</v>
      </c>
      <c r="I32" s="906">
        <v>64.412533205007065</v>
      </c>
    </row>
    <row r="33" spans="7:9">
      <c r="G33" s="232" t="s">
        <v>1195</v>
      </c>
      <c r="H33" s="906">
        <v>230.33420237990447</v>
      </c>
      <c r="I33" s="906">
        <v>161.23394166593312</v>
      </c>
    </row>
    <row r="34" spans="7:9">
      <c r="G34" s="232" t="s">
        <v>1201</v>
      </c>
      <c r="H34" s="906">
        <v>186.19387059500002</v>
      </c>
      <c r="I34" s="906">
        <v>130.33570941650001</v>
      </c>
    </row>
    <row r="35" spans="7:9">
      <c r="G35" s="233" t="s">
        <v>1255</v>
      </c>
      <c r="H35" s="907">
        <f>SUM(H30:H34)</f>
        <v>606.4333992322197</v>
      </c>
      <c r="I35" s="907">
        <f>SUM(I30:I34)</f>
        <v>424.50337946255377</v>
      </c>
    </row>
    <row r="37" spans="7:9" ht="13.5" thickBot="1">
      <c r="G37" s="150" t="s">
        <v>1470</v>
      </c>
    </row>
    <row r="38" spans="7:9" ht="13.5" thickBot="1">
      <c r="G38" s="817" t="s">
        <v>901</v>
      </c>
      <c r="H38" s="818" t="s">
        <v>855</v>
      </c>
      <c r="I38" s="818" t="s">
        <v>856</v>
      </c>
    </row>
    <row r="39" spans="7:9">
      <c r="G39" s="809" t="s">
        <v>905</v>
      </c>
      <c r="H39" s="908">
        <f>H12</f>
        <v>251.90296532995205</v>
      </c>
      <c r="I39" s="908">
        <f>I12</f>
        <v>572.85861025985525</v>
      </c>
    </row>
    <row r="40" spans="7:9">
      <c r="G40" s="811" t="s">
        <v>1070</v>
      </c>
      <c r="H40" s="909"/>
      <c r="I40" s="909"/>
    </row>
    <row r="41" spans="7:9">
      <c r="G41" s="814" t="s">
        <v>1064</v>
      </c>
      <c r="H41" s="909">
        <f>H39*70%</f>
        <v>176.33207573096644</v>
      </c>
      <c r="I41" s="909">
        <f>I39*70%</f>
        <v>401.00102718189868</v>
      </c>
    </row>
    <row r="42" spans="7:9" ht="13.5" thickBot="1">
      <c r="G42" s="815" t="s">
        <v>1076</v>
      </c>
      <c r="H42" s="910">
        <f>H39*30%</f>
        <v>75.570889598985616</v>
      </c>
      <c r="I42" s="910">
        <f>I39*30%</f>
        <v>171.85758307795658</v>
      </c>
    </row>
  </sheetData>
  <mergeCells count="6">
    <mergeCell ref="G18:G19"/>
    <mergeCell ref="H18:H19"/>
    <mergeCell ref="I18:I19"/>
    <mergeCell ref="J18:K18"/>
    <mergeCell ref="G28:G29"/>
    <mergeCell ref="H28:H29"/>
  </mergeCells>
  <pageMargins left="0.7" right="0.7" top="0.75" bottom="0.75" header="0.3" footer="0.3"/>
  <pageSetup paperSize="9" orientation="portrait"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0">
    <tabColor rgb="FF008000"/>
  </sheetPr>
  <dimension ref="A1:K18"/>
  <sheetViews>
    <sheetView showZeros="0" view="pageBreakPreview" zoomScaleSheetLayoutView="100" workbookViewId="0">
      <selection activeCell="B8" sqref="B8"/>
    </sheetView>
  </sheetViews>
  <sheetFormatPr defaultColWidth="14.7109375" defaultRowHeight="12.75"/>
  <cols>
    <col min="1" max="1" width="34.7109375" customWidth="1"/>
    <col min="2" max="2" width="14.28515625" customWidth="1"/>
    <col min="3" max="3" width="15" customWidth="1"/>
    <col min="4" max="4" width="13.28515625" customWidth="1"/>
    <col min="5" max="6" width="14" customWidth="1"/>
    <col min="7" max="7" width="12.7109375" customWidth="1"/>
    <col min="8" max="8" width="14.42578125" customWidth="1"/>
    <col min="9" max="9" width="13.85546875" customWidth="1"/>
    <col min="10" max="10" width="10.5703125" customWidth="1"/>
  </cols>
  <sheetData>
    <row r="1" spans="1:11" ht="24.95" customHeight="1">
      <c r="A1" s="27" t="s">
        <v>788</v>
      </c>
      <c r="H1" s="7" t="s">
        <v>1471</v>
      </c>
      <c r="I1" s="6"/>
    </row>
    <row r="2" spans="1:11" ht="20.25">
      <c r="A2" s="27"/>
      <c r="B2" s="9"/>
      <c r="C2" s="9"/>
      <c r="D2" s="9"/>
      <c r="E2" s="9"/>
      <c r="F2" s="9"/>
      <c r="G2" s="9"/>
      <c r="H2" s="9"/>
      <c r="I2" s="9"/>
      <c r="J2" s="9"/>
    </row>
    <row r="3" spans="1:11">
      <c r="A3" s="1" t="s">
        <v>1472</v>
      </c>
    </row>
    <row r="5" spans="1:11" ht="99.95" customHeight="1">
      <c r="A5" s="107" t="s">
        <v>1473</v>
      </c>
      <c r="B5" s="107" t="s">
        <v>1474</v>
      </c>
      <c r="C5" s="107" t="s">
        <v>1475</v>
      </c>
      <c r="D5" s="107" t="s">
        <v>1476</v>
      </c>
      <c r="E5" s="107" t="s">
        <v>1477</v>
      </c>
      <c r="F5" s="107" t="s">
        <v>1478</v>
      </c>
      <c r="G5" s="107" t="s">
        <v>1479</v>
      </c>
      <c r="H5" s="107" t="s">
        <v>1480</v>
      </c>
      <c r="I5" s="107" t="s">
        <v>1481</v>
      </c>
      <c r="J5" s="107" t="s">
        <v>1482</v>
      </c>
    </row>
    <row r="6" spans="1:11">
      <c r="A6" s="11"/>
      <c r="B6" s="11"/>
      <c r="C6" s="11"/>
      <c r="D6" s="11"/>
      <c r="E6" s="11"/>
      <c r="F6" s="11"/>
      <c r="G6" s="11"/>
      <c r="H6" s="11"/>
      <c r="I6" s="11"/>
      <c r="J6" s="11"/>
    </row>
    <row r="7" spans="1:11">
      <c r="A7" s="11"/>
      <c r="B7" s="11"/>
      <c r="C7" s="11"/>
      <c r="D7" s="11"/>
      <c r="E7" s="11"/>
      <c r="F7" s="11"/>
      <c r="G7" s="11"/>
      <c r="H7" s="11"/>
      <c r="I7" s="11"/>
      <c r="J7" s="11"/>
    </row>
    <row r="8" spans="1:11">
      <c r="A8" s="10" t="s">
        <v>1483</v>
      </c>
      <c r="B8" s="1545">
        <f>'Interest New'!R9*100</f>
        <v>65668.461835199996</v>
      </c>
      <c r="C8" s="20">
        <f>'Interest New'!G7</f>
        <v>31525.457397801489</v>
      </c>
      <c r="D8" s="1546">
        <f>'F-23 New '!D39</f>
        <v>9153.9664211439431</v>
      </c>
      <c r="E8" s="20">
        <f>B8+C8-D8</f>
        <v>88039.95281185754</v>
      </c>
      <c r="F8" s="20">
        <f>E8</f>
        <v>88039.95281185754</v>
      </c>
      <c r="G8" s="20">
        <f>'F-23 New '!E16</f>
        <v>35856.099493658498</v>
      </c>
      <c r="H8" s="1546">
        <f>'F-23 New '!E39</f>
        <v>11765.029162153147</v>
      </c>
      <c r="I8" s="20">
        <f>F8+G8-H8</f>
        <v>112131.02314336288</v>
      </c>
      <c r="J8" s="11"/>
    </row>
    <row r="9" spans="1:11" hidden="1">
      <c r="A9" s="8"/>
      <c r="B9" s="8"/>
      <c r="C9" s="8"/>
      <c r="D9" s="8"/>
      <c r="E9" s="8"/>
      <c r="F9" s="8"/>
      <c r="G9" s="8"/>
      <c r="H9" s="8"/>
      <c r="I9" s="8"/>
      <c r="J9" s="8"/>
    </row>
    <row r="10" spans="1:11">
      <c r="A10" s="10"/>
      <c r="B10" s="20"/>
      <c r="C10" s="20"/>
      <c r="D10" s="20"/>
      <c r="E10" s="20"/>
      <c r="F10" s="20"/>
      <c r="G10" s="20"/>
      <c r="H10" s="20"/>
      <c r="I10" s="20"/>
      <c r="J10" s="8"/>
      <c r="K10" s="3"/>
    </row>
    <row r="11" spans="1:11" hidden="1">
      <c r="A11" s="10"/>
      <c r="B11" s="20">
        <v>0</v>
      </c>
      <c r="C11" s="20"/>
      <c r="D11" s="20"/>
      <c r="E11" s="20">
        <f>B11+C11-D11</f>
        <v>0</v>
      </c>
      <c r="F11" s="20">
        <f>E11</f>
        <v>0</v>
      </c>
      <c r="G11" s="20"/>
      <c r="H11" s="20"/>
      <c r="I11" s="20">
        <f>E11+G11-H11</f>
        <v>0</v>
      </c>
      <c r="J11" s="49">
        <v>0</v>
      </c>
    </row>
    <row r="12" spans="1:11" hidden="1">
      <c r="A12" s="10"/>
      <c r="B12" s="20"/>
      <c r="C12" s="20"/>
      <c r="D12" s="20"/>
      <c r="E12" s="20"/>
      <c r="F12" s="20"/>
      <c r="G12" s="20"/>
      <c r="H12" s="20"/>
      <c r="I12" s="20"/>
      <c r="J12" s="8"/>
    </row>
    <row r="13" spans="1:11">
      <c r="A13" s="10"/>
      <c r="B13" s="20"/>
      <c r="C13" s="20"/>
      <c r="D13" s="20"/>
      <c r="E13" s="20"/>
      <c r="F13" s="20"/>
      <c r="G13" s="20"/>
      <c r="H13" s="20"/>
      <c r="I13" s="20"/>
    </row>
    <row r="14" spans="1:11">
      <c r="A14" s="23" t="s">
        <v>239</v>
      </c>
      <c r="B14" s="12">
        <f t="shared" ref="B14:I14" si="0">SUM(B6:B13)</f>
        <v>65668.461835199996</v>
      </c>
      <c r="C14" s="12">
        <f t="shared" si="0"/>
        <v>31525.457397801489</v>
      </c>
      <c r="D14" s="12">
        <f t="shared" si="0"/>
        <v>9153.9664211439431</v>
      </c>
      <c r="E14" s="12">
        <f t="shared" si="0"/>
        <v>88039.95281185754</v>
      </c>
      <c r="F14" s="12">
        <f t="shared" si="0"/>
        <v>88039.95281185754</v>
      </c>
      <c r="G14" s="12">
        <f t="shared" si="0"/>
        <v>35856.099493658498</v>
      </c>
      <c r="H14" s="12">
        <f t="shared" si="0"/>
        <v>11765.029162153147</v>
      </c>
      <c r="I14" s="12">
        <f t="shared" si="0"/>
        <v>112131.02314336288</v>
      </c>
      <c r="J14" s="12"/>
    </row>
    <row r="15" spans="1:11" ht="14.25">
      <c r="B15" s="80"/>
      <c r="C15" s="3"/>
    </row>
    <row r="16" spans="1:11" ht="14.25">
      <c r="A16" s="26" t="s">
        <v>1484</v>
      </c>
    </row>
    <row r="18" spans="3:3">
      <c r="C18" s="3"/>
    </row>
  </sheetData>
  <phoneticPr fontId="0" type="noConversion"/>
  <printOptions horizontalCentered="1"/>
  <pageMargins left="0.15748031496062992" right="0.15748031496062992" top="0.47244094488188981" bottom="0.6692913385826772" header="0.35433070866141736" footer="0.51181102362204722"/>
  <pageSetup paperSize="9" scale="85" orientation="landscape" blackAndWhite="1"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008000"/>
  </sheetPr>
  <dimension ref="A1:L72"/>
  <sheetViews>
    <sheetView view="pageBreakPreview" workbookViewId="0">
      <pane ySplit="5" topLeftCell="A45" activePane="bottomLeft" state="frozen"/>
      <selection pane="bottomLeft" activeCell="J51" sqref="J51"/>
    </sheetView>
  </sheetViews>
  <sheetFormatPr defaultColWidth="14.7109375" defaultRowHeight="14.25"/>
  <cols>
    <col min="1" max="1" width="4.7109375" style="212" customWidth="1"/>
    <col min="2" max="2" width="40.5703125" style="193" customWidth="1"/>
    <col min="3" max="10" width="13.42578125" style="193" customWidth="1"/>
    <col min="11" max="11" width="15.42578125" style="193" customWidth="1"/>
    <col min="12" max="16384" width="14.7109375" style="193"/>
  </cols>
  <sheetData>
    <row r="1" spans="1:10" ht="24.95" customHeight="1">
      <c r="A1" s="214" t="s">
        <v>788</v>
      </c>
      <c r="H1" s="2948" t="s">
        <v>1485</v>
      </c>
      <c r="I1" s="2948"/>
      <c r="J1" s="2948"/>
    </row>
    <row r="2" spans="1:10" ht="15" customHeight="1">
      <c r="A2" s="2949" t="s">
        <v>1486</v>
      </c>
      <c r="B2" s="2949"/>
      <c r="C2" s="2949"/>
      <c r="D2" s="2949"/>
      <c r="E2" s="2949"/>
      <c r="F2" s="2949"/>
      <c r="G2" s="2949"/>
      <c r="H2" s="2949"/>
      <c r="I2" s="2949"/>
      <c r="J2" s="2949"/>
    </row>
    <row r="4" spans="1:10" ht="32.25" customHeight="1">
      <c r="A4" s="197"/>
      <c r="B4" s="204"/>
      <c r="C4" s="2946" t="s">
        <v>1487</v>
      </c>
      <c r="D4" s="2947"/>
      <c r="E4" s="2946" t="s">
        <v>1488</v>
      </c>
      <c r="F4" s="2946"/>
      <c r="G4" s="2946" t="s">
        <v>1489</v>
      </c>
      <c r="H4" s="2947"/>
      <c r="I4" s="2946" t="s">
        <v>1490</v>
      </c>
      <c r="J4" s="2947"/>
    </row>
    <row r="5" spans="1:10" ht="15">
      <c r="A5" s="196" t="s">
        <v>1491</v>
      </c>
      <c r="B5" s="195" t="s">
        <v>1492</v>
      </c>
      <c r="C5" s="196" t="s">
        <v>452</v>
      </c>
      <c r="D5" s="197" t="s">
        <v>461</v>
      </c>
      <c r="E5" s="196" t="s">
        <v>452</v>
      </c>
      <c r="F5" s="197" t="s">
        <v>461</v>
      </c>
      <c r="G5" s="196" t="s">
        <v>452</v>
      </c>
      <c r="H5" s="197" t="s">
        <v>461</v>
      </c>
      <c r="I5" s="196" t="s">
        <v>452</v>
      </c>
      <c r="J5" s="197" t="s">
        <v>461</v>
      </c>
    </row>
    <row r="6" spans="1:10">
      <c r="A6" s="213">
        <v>1</v>
      </c>
      <c r="B6" s="198" t="s">
        <v>231</v>
      </c>
      <c r="C6" s="199">
        <f>'T-1'!F15</f>
        <v>1457.31</v>
      </c>
      <c r="D6" s="200">
        <f>C6/$C$44*100</f>
        <v>24.30325207400892</v>
      </c>
      <c r="E6" s="199">
        <f>'T-1'!I15</f>
        <v>1065.1350000000002</v>
      </c>
      <c r="F6" s="200">
        <f>E6/$E$44*100</f>
        <v>30.174454230304747</v>
      </c>
      <c r="G6" s="199">
        <f>'T-1'!K15</f>
        <v>1801.818</v>
      </c>
      <c r="H6" s="200">
        <f t="shared" ref="H6:H43" si="0">G6/$G$44*100</f>
        <v>26.110924091122705</v>
      </c>
      <c r="I6" s="199">
        <f>'T-1'!O15</f>
        <v>1880.6610000000001</v>
      </c>
      <c r="J6" s="200">
        <f>I6/$I$44*100</f>
        <v>24.781985296007029</v>
      </c>
    </row>
    <row r="7" spans="1:10">
      <c r="A7" s="213">
        <v>2</v>
      </c>
      <c r="B7" s="201" t="s">
        <v>1493</v>
      </c>
      <c r="C7" s="199">
        <f>'T-1'!F20</f>
        <v>438.02499999999998</v>
      </c>
      <c r="D7" s="200">
        <f t="shared" ref="D7:D44" si="1">C7/$C$44*100</f>
        <v>7.3048507110482719</v>
      </c>
      <c r="E7" s="199">
        <f>'T-1'!I20</f>
        <v>262.71100000000001</v>
      </c>
      <c r="F7" s="200">
        <f t="shared" ref="F7:F44" si="2">E7/$E$44*100</f>
        <v>7.4424003016496405</v>
      </c>
      <c r="G7" s="199">
        <f>'T-1'!K20</f>
        <v>488.63</v>
      </c>
      <c r="H7" s="200">
        <f t="shared" si="0"/>
        <v>7.0809487077192532</v>
      </c>
      <c r="I7" s="199">
        <f>'T-1'!O20</f>
        <v>544.02300000000002</v>
      </c>
      <c r="J7" s="200">
        <f t="shared" ref="J7:J44" si="3">I7/$I$44*100</f>
        <v>7.1687401326925126</v>
      </c>
    </row>
    <row r="8" spans="1:10">
      <c r="A8" s="213">
        <v>3</v>
      </c>
      <c r="B8" s="198" t="s">
        <v>1494</v>
      </c>
      <c r="C8" s="199">
        <f>'T-1'!F21</f>
        <v>56.74799999999999</v>
      </c>
      <c r="D8" s="200">
        <f t="shared" si="1"/>
        <v>0.94637444929071923</v>
      </c>
      <c r="E8" s="199">
        <f>'T-1'!I21</f>
        <v>47.25500000000001</v>
      </c>
      <c r="F8" s="200">
        <f t="shared" si="2"/>
        <v>1.3386977562966675</v>
      </c>
      <c r="G8" s="199">
        <f>'T-1'!K21</f>
        <v>106.518</v>
      </c>
      <c r="H8" s="200">
        <f t="shared" si="0"/>
        <v>1.543598416897938</v>
      </c>
      <c r="I8" s="199">
        <f>'T-1'!O21</f>
        <v>119.809</v>
      </c>
      <c r="J8" s="200">
        <f t="shared" si="3"/>
        <v>1.5787560205317737</v>
      </c>
    </row>
    <row r="9" spans="1:10">
      <c r="A9" s="213">
        <v>4</v>
      </c>
      <c r="B9" s="202" t="s">
        <v>1495</v>
      </c>
      <c r="C9" s="199">
        <f>'T-1'!F22</f>
        <v>45.188000000000002</v>
      </c>
      <c r="D9" s="200">
        <f t="shared" si="1"/>
        <v>0.75359076292642968</v>
      </c>
      <c r="E9" s="199">
        <f>'T-1'!I22</f>
        <v>31.367999999999999</v>
      </c>
      <c r="F9" s="200">
        <f t="shared" si="2"/>
        <v>0.88863128175883721</v>
      </c>
      <c r="G9" s="199">
        <f>'T-1'!K22</f>
        <v>66.563999999999993</v>
      </c>
      <c r="H9" s="200">
        <f t="shared" si="0"/>
        <v>0.96460771909343324</v>
      </c>
      <c r="I9" s="199">
        <f>'T-1'!O22</f>
        <v>77.087999999999994</v>
      </c>
      <c r="J9" s="200">
        <f t="shared" si="3"/>
        <v>1.0158096980256355</v>
      </c>
    </row>
    <row r="10" spans="1:10">
      <c r="A10" s="213">
        <v>5</v>
      </c>
      <c r="B10" s="202" t="s">
        <v>247</v>
      </c>
      <c r="C10" s="199">
        <f>'T-1'!F23</f>
        <v>1.5439999999999998</v>
      </c>
      <c r="D10" s="200">
        <f t="shared" si="1"/>
        <v>2.5748962953846315E-2</v>
      </c>
      <c r="E10" s="199">
        <f>'T-1'!I23</f>
        <v>1.1520000000000001</v>
      </c>
      <c r="F10" s="200">
        <f t="shared" si="2"/>
        <v>3.2635272780737717E-2</v>
      </c>
      <c r="G10" s="199">
        <f>'T-1'!K23</f>
        <v>2.2850000000000001</v>
      </c>
      <c r="H10" s="200">
        <f t="shared" si="0"/>
        <v>3.3112923474077509E-2</v>
      </c>
      <c r="I10" s="199">
        <f>'T-1'!O23</f>
        <v>3.0089999999999999</v>
      </c>
      <c r="J10" s="200">
        <f t="shared" si="3"/>
        <v>3.9650417462628908E-2</v>
      </c>
    </row>
    <row r="11" spans="1:10">
      <c r="A11" s="213">
        <v>6</v>
      </c>
      <c r="B11" s="198" t="s">
        <v>248</v>
      </c>
      <c r="C11" s="199">
        <f>'T-1'!F24</f>
        <v>35.437999999999995</v>
      </c>
      <c r="D11" s="200">
        <f t="shared" si="1"/>
        <v>0.59099206551710215</v>
      </c>
      <c r="E11" s="199">
        <f>'T-1'!I24</f>
        <v>24.435000000000002</v>
      </c>
      <c r="F11" s="200">
        <f t="shared" si="2"/>
        <v>0.69222473124767891</v>
      </c>
      <c r="G11" s="199">
        <f>'T-1'!K24</f>
        <v>55.691000000000003</v>
      </c>
      <c r="H11" s="200">
        <f t="shared" si="0"/>
        <v>0.80704237251415789</v>
      </c>
      <c r="I11" s="199">
        <f>'T-1'!O24</f>
        <v>63.119</v>
      </c>
      <c r="J11" s="200">
        <f t="shared" si="3"/>
        <v>0.83173635753528552</v>
      </c>
    </row>
    <row r="12" spans="1:10">
      <c r="A12" s="213">
        <v>7</v>
      </c>
      <c r="B12" s="198" t="s">
        <v>1496</v>
      </c>
      <c r="C12" s="199">
        <f>'T-1'!F25</f>
        <v>18.759999999999998</v>
      </c>
      <c r="D12" s="200">
        <f t="shared" si="1"/>
        <v>0.31285657060502392</v>
      </c>
      <c r="E12" s="199">
        <f>'T-1'!I25</f>
        <v>10.292</v>
      </c>
      <c r="F12" s="200">
        <f t="shared" si="2"/>
        <v>0.29156443355846573</v>
      </c>
      <c r="G12" s="199">
        <f>'T-1'!K25</f>
        <v>19.206</v>
      </c>
      <c r="H12" s="200">
        <f t="shared" si="0"/>
        <v>0.27832245437336217</v>
      </c>
      <c r="I12" s="199">
        <f>'T-1'!O25</f>
        <v>19.974</v>
      </c>
      <c r="J12" s="200">
        <f t="shared" si="3"/>
        <v>0.26320287085362243</v>
      </c>
    </row>
    <row r="13" spans="1:10">
      <c r="A13" s="213">
        <v>8</v>
      </c>
      <c r="B13" s="198" t="s">
        <v>1497</v>
      </c>
      <c r="C13" s="199">
        <f>'T-1'!F26</f>
        <v>41.413999999999994</v>
      </c>
      <c r="D13" s="200">
        <f t="shared" si="1"/>
        <v>0.6906525594369114</v>
      </c>
      <c r="E13" s="199">
        <f>'T-1'!I26</f>
        <v>21.637999999999998</v>
      </c>
      <c r="F13" s="200">
        <f t="shared" si="2"/>
        <v>0.61298787537291888</v>
      </c>
      <c r="G13" s="199">
        <f>'T-1'!K26</f>
        <v>41.508000000000003</v>
      </c>
      <c r="H13" s="200">
        <f t="shared" si="0"/>
        <v>0.60151038405339574</v>
      </c>
      <c r="I13" s="199">
        <f>'T-1'!O26</f>
        <v>45.156999999999996</v>
      </c>
      <c r="J13" s="200">
        <f t="shared" si="3"/>
        <v>0.595046161967409</v>
      </c>
    </row>
    <row r="14" spans="1:10">
      <c r="A14" s="213">
        <v>9</v>
      </c>
      <c r="B14" s="203" t="s">
        <v>1498</v>
      </c>
      <c r="C14" s="199">
        <f>'T-1'!F27</f>
        <v>42.210999999999999</v>
      </c>
      <c r="D14" s="200">
        <f t="shared" si="1"/>
        <v>0.70394396065078169</v>
      </c>
      <c r="E14" s="199">
        <f>'T-1'!I27</f>
        <v>25.138999999999999</v>
      </c>
      <c r="F14" s="200">
        <f t="shared" si="2"/>
        <v>0.71216850905812956</v>
      </c>
      <c r="G14" s="199">
        <f>'T-1'!K27</f>
        <v>49.511000000000003</v>
      </c>
      <c r="H14" s="200">
        <f t="shared" si="0"/>
        <v>0.71748531909192637</v>
      </c>
      <c r="I14" s="199">
        <f>'T-1'!O27</f>
        <v>51.006</v>
      </c>
      <c r="J14" s="200">
        <f t="shared" si="3"/>
        <v>0.67212003758685623</v>
      </c>
    </row>
    <row r="15" spans="1:10" ht="16.5" customHeight="1">
      <c r="A15" s="213">
        <v>10</v>
      </c>
      <c r="B15" s="203" t="s">
        <v>1499</v>
      </c>
      <c r="C15" s="199">
        <f>'T-1'!F28</f>
        <v>58.741</v>
      </c>
      <c r="D15" s="200">
        <f t="shared" si="1"/>
        <v>0.97961129072013375</v>
      </c>
      <c r="E15" s="199">
        <f>'T-1'!I28</f>
        <v>34.268000000000008</v>
      </c>
      <c r="F15" s="200">
        <f t="shared" si="2"/>
        <v>0.97078604830756965</v>
      </c>
      <c r="G15" s="199">
        <f>'T-1'!K28</f>
        <v>71.004999999999995</v>
      </c>
      <c r="H15" s="200">
        <f t="shared" si="0"/>
        <v>1.0289641712371436</v>
      </c>
      <c r="I15" s="199">
        <f>'T-1'!O28</f>
        <v>82.718000000000004</v>
      </c>
      <c r="J15" s="200">
        <f t="shared" si="3"/>
        <v>1.0899977506393281</v>
      </c>
    </row>
    <row r="16" spans="1:10">
      <c r="A16" s="213"/>
      <c r="B16" s="198" t="s">
        <v>1500</v>
      </c>
      <c r="C16" s="199">
        <f>'T-1'!F29</f>
        <v>0</v>
      </c>
      <c r="D16" s="200">
        <f t="shared" si="1"/>
        <v>0</v>
      </c>
      <c r="E16" s="199">
        <f>'T-1'!I29</f>
        <v>0</v>
      </c>
      <c r="F16" s="200">
        <f t="shared" si="2"/>
        <v>0</v>
      </c>
      <c r="G16" s="199">
        <f>'T-1'!K29</f>
        <v>0</v>
      </c>
      <c r="H16" s="200">
        <f t="shared" si="0"/>
        <v>0</v>
      </c>
      <c r="I16" s="199">
        <f>'T-1'!O29</f>
        <v>0</v>
      </c>
      <c r="J16" s="200">
        <f t="shared" si="3"/>
        <v>0</v>
      </c>
    </row>
    <row r="17" spans="1:10">
      <c r="A17" s="213">
        <v>11</v>
      </c>
      <c r="B17" s="198" t="s">
        <v>1501</v>
      </c>
      <c r="C17" s="199">
        <f>'T-1'!F30</f>
        <v>0</v>
      </c>
      <c r="D17" s="200">
        <f t="shared" si="1"/>
        <v>0</v>
      </c>
      <c r="E17" s="199">
        <f>'T-1'!I30</f>
        <v>0</v>
      </c>
      <c r="F17" s="200">
        <f t="shared" si="2"/>
        <v>0</v>
      </c>
      <c r="G17" s="199">
        <f>'T-1'!K30</f>
        <v>0</v>
      </c>
      <c r="H17" s="200">
        <f t="shared" si="0"/>
        <v>0</v>
      </c>
      <c r="I17" s="199">
        <f>'T-1'!O30</f>
        <v>0</v>
      </c>
      <c r="J17" s="200">
        <f t="shared" si="3"/>
        <v>0</v>
      </c>
    </row>
    <row r="18" spans="1:10">
      <c r="A18" s="213">
        <v>12</v>
      </c>
      <c r="B18" s="198" t="s">
        <v>255</v>
      </c>
      <c r="C18" s="199">
        <f>'T-1'!F31</f>
        <v>0</v>
      </c>
      <c r="D18" s="200">
        <f t="shared" si="1"/>
        <v>0</v>
      </c>
      <c r="E18" s="199">
        <f>'T-1'!I31</f>
        <v>0</v>
      </c>
      <c r="F18" s="200">
        <f t="shared" si="2"/>
        <v>0</v>
      </c>
      <c r="G18" s="199">
        <f>'T-1'!K31</f>
        <v>0</v>
      </c>
      <c r="H18" s="200">
        <f t="shared" si="0"/>
        <v>0</v>
      </c>
      <c r="I18" s="199">
        <f>'T-1'!O31</f>
        <v>0</v>
      </c>
      <c r="J18" s="200">
        <f t="shared" si="3"/>
        <v>0</v>
      </c>
    </row>
    <row r="19" spans="1:10">
      <c r="A19" s="213">
        <v>13</v>
      </c>
      <c r="B19" s="198" t="s">
        <v>258</v>
      </c>
      <c r="C19" s="199">
        <f>+'T-1'!F34</f>
        <v>16.841000000000001</v>
      </c>
      <c r="D19" s="200">
        <f t="shared" si="1"/>
        <v>0.2808538115969727</v>
      </c>
      <c r="E19" s="199">
        <f>+'T-1'!I34</f>
        <v>9.07</v>
      </c>
      <c r="F19" s="200">
        <f t="shared" si="2"/>
        <v>0.25694611468862072</v>
      </c>
      <c r="G19" s="199">
        <f>+'T-1'!K34</f>
        <v>17.986999999999998</v>
      </c>
      <c r="H19" s="200">
        <f t="shared" si="0"/>
        <v>0.26065739804298999</v>
      </c>
      <c r="I19" s="199">
        <f>+'T-1'!O34</f>
        <v>18.283000000000001</v>
      </c>
      <c r="J19" s="200">
        <f t="shared" si="3"/>
        <v>0.24092010052151691</v>
      </c>
    </row>
    <row r="20" spans="1:10">
      <c r="A20" s="213">
        <v>14</v>
      </c>
      <c r="B20" s="198" t="s">
        <v>1494</v>
      </c>
      <c r="C20" s="199">
        <f>+'T-1'!F35</f>
        <v>2.6550000000000002</v>
      </c>
      <c r="D20" s="200">
        <f t="shared" si="1"/>
        <v>4.4276876063770711E-2</v>
      </c>
      <c r="E20" s="199">
        <f>+'T-1'!I35</f>
        <v>2.0100000000000002</v>
      </c>
      <c r="F20" s="200">
        <f t="shared" si="2"/>
        <v>5.6941751987224662E-2</v>
      </c>
      <c r="G20" s="199">
        <f>+'T-1'!K35</f>
        <v>3.9790000000000001</v>
      </c>
      <c r="H20" s="200">
        <f t="shared" si="0"/>
        <v>5.7661410285931906E-2</v>
      </c>
      <c r="I20" s="199">
        <f>+'T-1'!O35</f>
        <v>5.4829999999999997</v>
      </c>
      <c r="J20" s="200">
        <f t="shared" si="3"/>
        <v>7.2250993335857189E-2</v>
      </c>
    </row>
    <row r="21" spans="1:10">
      <c r="A21" s="213">
        <v>15</v>
      </c>
      <c r="B21" s="198" t="s">
        <v>1495</v>
      </c>
      <c r="C21" s="199">
        <f>+'T-1'!F36</f>
        <v>18.160999999999998</v>
      </c>
      <c r="D21" s="200">
        <f t="shared" si="1"/>
        <v>0.30286717370777394</v>
      </c>
      <c r="E21" s="199">
        <f>+'T-1'!I36</f>
        <v>12.586999999999998</v>
      </c>
      <c r="F21" s="200">
        <f t="shared" si="2"/>
        <v>0.3565800160513416</v>
      </c>
      <c r="G21" s="199">
        <f>+'T-1'!K36</f>
        <v>23.641999999999999</v>
      </c>
      <c r="H21" s="200">
        <f t="shared" si="0"/>
        <v>0.34260644935410961</v>
      </c>
      <c r="I21" s="199">
        <f>+'T-1'!O36</f>
        <v>28.35</v>
      </c>
      <c r="J21" s="200">
        <f t="shared" si="3"/>
        <v>0.37357571786823851</v>
      </c>
    </row>
    <row r="22" spans="1:10">
      <c r="A22" s="213">
        <v>16</v>
      </c>
      <c r="B22" s="198" t="s">
        <v>247</v>
      </c>
      <c r="C22" s="199">
        <f>+'T-1'!F37</f>
        <v>38.737000000000009</v>
      </c>
      <c r="D22" s="200">
        <f t="shared" si="1"/>
        <v>0.64600879400462763</v>
      </c>
      <c r="E22" s="199">
        <f>+'T-1'!I37</f>
        <v>24.717999999999996</v>
      </c>
      <c r="F22" s="200">
        <f t="shared" si="2"/>
        <v>0.70024190329364111</v>
      </c>
      <c r="G22" s="199">
        <f>+'T-1'!K37</f>
        <v>47.758000000000003</v>
      </c>
      <c r="H22" s="200">
        <f t="shared" si="0"/>
        <v>0.69208183775710885</v>
      </c>
      <c r="I22" s="199">
        <f>+'T-1'!O37</f>
        <v>53.719000000000001</v>
      </c>
      <c r="J22" s="200">
        <f t="shared" si="3"/>
        <v>0.70786998194581674</v>
      </c>
    </row>
    <row r="23" spans="1:10" ht="28.5">
      <c r="A23" s="213">
        <v>17</v>
      </c>
      <c r="B23" s="203" t="s">
        <v>1502</v>
      </c>
      <c r="C23" s="199">
        <f>+'T-1'!F38</f>
        <v>15.745999999999999</v>
      </c>
      <c r="D23" s="200">
        <f t="shared" si="1"/>
        <v>0.26259272711869436</v>
      </c>
      <c r="E23" s="199">
        <f>+'T-1'!I38</f>
        <v>12.117999999999999</v>
      </c>
      <c r="F23" s="200">
        <f t="shared" si="2"/>
        <v>0.34329360725432251</v>
      </c>
      <c r="G23" s="199">
        <f>+'T-1'!K38</f>
        <v>23.45</v>
      </c>
      <c r="H23" s="200">
        <f t="shared" si="0"/>
        <v>0.33982409429633154</v>
      </c>
      <c r="I23" s="199">
        <f>+'T-1'!O38</f>
        <v>31.027000000000001</v>
      </c>
      <c r="J23" s="200">
        <f t="shared" si="3"/>
        <v>0.40885128036323942</v>
      </c>
    </row>
    <row r="24" spans="1:10">
      <c r="A24" s="213">
        <v>18</v>
      </c>
      <c r="B24" s="198" t="s">
        <v>1503</v>
      </c>
      <c r="C24" s="199">
        <f>+'T-1'!F39</f>
        <v>0</v>
      </c>
      <c r="D24" s="200">
        <f t="shared" si="1"/>
        <v>0</v>
      </c>
      <c r="E24" s="199">
        <f>+'T-1'!I39</f>
        <v>0</v>
      </c>
      <c r="F24" s="200">
        <f t="shared" si="2"/>
        <v>0</v>
      </c>
      <c r="G24" s="199">
        <f>+'T-1'!K39</f>
        <v>0</v>
      </c>
      <c r="H24" s="200">
        <f t="shared" si="0"/>
        <v>0</v>
      </c>
      <c r="I24" s="199">
        <f>+'T-1'!O39</f>
        <v>0</v>
      </c>
      <c r="J24" s="200">
        <f t="shared" si="3"/>
        <v>0</v>
      </c>
    </row>
    <row r="25" spans="1:10">
      <c r="A25" s="213">
        <v>19</v>
      </c>
      <c r="B25" s="198" t="s">
        <v>1504</v>
      </c>
      <c r="C25" s="199">
        <f>+'T-1'!F40</f>
        <v>60.444999999999993</v>
      </c>
      <c r="D25" s="200">
        <f t="shared" si="1"/>
        <v>1.0080285399904407</v>
      </c>
      <c r="E25" s="199">
        <f>+'T-1'!I40</f>
        <v>34.838000000000001</v>
      </c>
      <c r="F25" s="200">
        <f t="shared" si="2"/>
        <v>0.98693370931887192</v>
      </c>
      <c r="G25" s="199">
        <f>+'T-1'!K40</f>
        <v>66.738</v>
      </c>
      <c r="H25" s="200">
        <f t="shared" si="0"/>
        <v>0.96712922836454474</v>
      </c>
      <c r="I25" s="199">
        <f>+'T-1'!O40</f>
        <v>74.938000000000002</v>
      </c>
      <c r="J25" s="200">
        <f t="shared" si="3"/>
        <v>0.98747855892804426</v>
      </c>
    </row>
    <row r="26" spans="1:10">
      <c r="A26" s="213">
        <v>20</v>
      </c>
      <c r="B26" s="198" t="s">
        <v>269</v>
      </c>
      <c r="C26" s="199">
        <f>+'T-1'!F41</f>
        <v>0</v>
      </c>
      <c r="D26" s="200">
        <f t="shared" si="1"/>
        <v>0</v>
      </c>
      <c r="E26" s="199">
        <f>+'T-1'!I41</f>
        <v>0</v>
      </c>
      <c r="F26" s="200">
        <f t="shared" si="2"/>
        <v>0</v>
      </c>
      <c r="G26" s="199">
        <f>+'T-1'!K41</f>
        <v>0</v>
      </c>
      <c r="H26" s="200">
        <f t="shared" si="0"/>
        <v>0</v>
      </c>
      <c r="I26" s="199">
        <f>+'T-1'!O41</f>
        <v>0</v>
      </c>
      <c r="J26" s="200">
        <f t="shared" si="3"/>
        <v>0</v>
      </c>
    </row>
    <row r="27" spans="1:10">
      <c r="A27" s="213">
        <v>21</v>
      </c>
      <c r="B27" s="198" t="s">
        <v>262</v>
      </c>
      <c r="C27" s="199">
        <f>+'T-1'!F42</f>
        <v>16.116</v>
      </c>
      <c r="D27" s="200">
        <f t="shared" si="1"/>
        <v>0.26876313922550987</v>
      </c>
      <c r="E27" s="199">
        <f>+'T-1'!I42</f>
        <v>13.888999999999999</v>
      </c>
      <c r="F27" s="200">
        <f t="shared" si="2"/>
        <v>0.39346467330873791</v>
      </c>
      <c r="G27" s="199">
        <f>+'T-1'!K42</f>
        <v>28.853000000000002</v>
      </c>
      <c r="H27" s="200">
        <f t="shared" si="0"/>
        <v>0.4181213045941175</v>
      </c>
      <c r="I27" s="199">
        <f>+'T-1'!O42</f>
        <v>35.219000000000001</v>
      </c>
      <c r="J27" s="200">
        <f t="shared" si="3"/>
        <v>0.46409041296654291</v>
      </c>
    </row>
    <row r="28" spans="1:10">
      <c r="A28" s="213">
        <v>22</v>
      </c>
      <c r="B28" s="198" t="s">
        <v>255</v>
      </c>
      <c r="C28" s="199">
        <f>+'T-1'!F43</f>
        <v>516.2639999999999</v>
      </c>
      <c r="D28" s="200">
        <f t="shared" si="1"/>
        <v>8.6096260430081042</v>
      </c>
      <c r="E28" s="199">
        <f>+'T-1'!I43</f>
        <v>307.77799999999996</v>
      </c>
      <c r="F28" s="200">
        <f t="shared" si="2"/>
        <v>8.71911370304678</v>
      </c>
      <c r="G28" s="199">
        <f>+'T-1'!K43</f>
        <v>631.16399999999999</v>
      </c>
      <c r="H28" s="200">
        <f t="shared" si="0"/>
        <v>9.1464705608720589</v>
      </c>
      <c r="I28" s="199">
        <f>+'T-1'!O43</f>
        <v>696.11500000000001</v>
      </c>
      <c r="J28" s="200">
        <f t="shared" si="3"/>
        <v>9.1728980897301184</v>
      </c>
    </row>
    <row r="29" spans="1:10">
      <c r="A29" s="213">
        <v>23</v>
      </c>
      <c r="B29" s="198" t="s">
        <v>263</v>
      </c>
      <c r="C29" s="199">
        <f>+'T-1'!F44</f>
        <v>0.47499999999999998</v>
      </c>
      <c r="D29" s="200">
        <f t="shared" si="1"/>
        <v>7.9214750019928771E-3</v>
      </c>
      <c r="E29" s="199">
        <f>+'T-1'!I44</f>
        <v>0</v>
      </c>
      <c r="F29" s="200">
        <f t="shared" si="2"/>
        <v>0</v>
      </c>
      <c r="G29" s="199">
        <f>+'T-1'!K44</f>
        <v>0</v>
      </c>
      <c r="H29" s="200">
        <f t="shared" si="0"/>
        <v>0</v>
      </c>
      <c r="I29" s="199">
        <f>+'T-1'!O44</f>
        <v>0</v>
      </c>
      <c r="J29" s="200">
        <f t="shared" si="3"/>
        <v>0</v>
      </c>
    </row>
    <row r="30" spans="1:10">
      <c r="A30" s="213">
        <v>24</v>
      </c>
      <c r="B30" s="198" t="s">
        <v>264</v>
      </c>
      <c r="C30" s="199">
        <f>+'T-1'!F45</f>
        <v>0</v>
      </c>
      <c r="D30" s="200">
        <f t="shared" si="1"/>
        <v>0</v>
      </c>
      <c r="E30" s="199">
        <f>+'T-1'!I45</f>
        <v>0</v>
      </c>
      <c r="F30" s="200">
        <f t="shared" si="2"/>
        <v>0</v>
      </c>
      <c r="G30" s="199">
        <f>+'T-1'!K45</f>
        <v>0</v>
      </c>
      <c r="H30" s="200">
        <f t="shared" si="0"/>
        <v>0</v>
      </c>
      <c r="I30" s="199">
        <f>+'T-1'!O45</f>
        <v>0</v>
      </c>
      <c r="J30" s="200">
        <f t="shared" si="3"/>
        <v>0</v>
      </c>
    </row>
    <row r="31" spans="1:10">
      <c r="A31" s="213">
        <v>25</v>
      </c>
      <c r="B31" s="198" t="s">
        <v>265</v>
      </c>
      <c r="C31" s="199">
        <f>+'T-1'!F46</f>
        <v>0</v>
      </c>
      <c r="D31" s="200">
        <f t="shared" si="1"/>
        <v>0</v>
      </c>
      <c r="E31" s="199">
        <f>+'T-1'!I46</f>
        <v>0</v>
      </c>
      <c r="F31" s="200">
        <f t="shared" si="2"/>
        <v>0</v>
      </c>
      <c r="G31" s="199">
        <f>+'T-1'!K46</f>
        <v>0</v>
      </c>
      <c r="H31" s="200">
        <f t="shared" si="0"/>
        <v>0</v>
      </c>
      <c r="I31" s="199">
        <f>+'T-1'!O46</f>
        <v>0</v>
      </c>
      <c r="J31" s="200">
        <f t="shared" si="3"/>
        <v>0</v>
      </c>
    </row>
    <row r="32" spans="1:10">
      <c r="A32" s="213">
        <v>26</v>
      </c>
      <c r="B32" s="198" t="s">
        <v>272</v>
      </c>
      <c r="C32" s="199">
        <f>+'T-1'!F47</f>
        <v>0.373</v>
      </c>
      <c r="D32" s="200">
        <f t="shared" si="1"/>
        <v>6.2204424752491426E-3</v>
      </c>
      <c r="E32" s="199">
        <f>+'T-1'!I47</f>
        <v>0.54199999999999993</v>
      </c>
      <c r="F32" s="200">
        <f t="shared" si="2"/>
        <v>1.5354442575659582E-2</v>
      </c>
      <c r="G32" s="199">
        <f>+'T-1'!K47</f>
        <v>0.55400000000000005</v>
      </c>
      <c r="H32" s="200">
        <f t="shared" si="0"/>
        <v>8.0282536562971303E-3</v>
      </c>
      <c r="I32" s="199">
        <f>+'T-1'!O47</f>
        <v>3.5999999999999997E-2</v>
      </c>
      <c r="J32" s="200">
        <f t="shared" si="3"/>
        <v>4.7438186395966787E-4</v>
      </c>
    </row>
    <row r="33" spans="1:12">
      <c r="A33" s="213">
        <v>27</v>
      </c>
      <c r="B33" s="198" t="s">
        <v>267</v>
      </c>
      <c r="C33" s="199">
        <f>+'T-1'!H48</f>
        <v>0</v>
      </c>
      <c r="D33" s="200">
        <f t="shared" si="1"/>
        <v>0</v>
      </c>
      <c r="E33" s="199">
        <f>+'T-1'!K48</f>
        <v>0</v>
      </c>
      <c r="F33" s="200">
        <f t="shared" si="2"/>
        <v>0</v>
      </c>
      <c r="G33" s="199">
        <v>0</v>
      </c>
      <c r="H33" s="200">
        <f t="shared" si="0"/>
        <v>0</v>
      </c>
      <c r="I33" s="199">
        <v>0</v>
      </c>
      <c r="J33" s="200">
        <f t="shared" si="3"/>
        <v>0</v>
      </c>
    </row>
    <row r="34" spans="1:12">
      <c r="A34" s="213">
        <v>28</v>
      </c>
      <c r="B34" s="198" t="s">
        <v>1505</v>
      </c>
      <c r="C34" s="199">
        <v>0</v>
      </c>
      <c r="D34" s="200">
        <f t="shared" si="1"/>
        <v>0</v>
      </c>
      <c r="E34" s="199">
        <v>0</v>
      </c>
      <c r="F34" s="200">
        <f t="shared" si="2"/>
        <v>0</v>
      </c>
      <c r="G34" s="199">
        <v>0</v>
      </c>
      <c r="H34" s="200">
        <f t="shared" si="0"/>
        <v>0</v>
      </c>
      <c r="I34" s="199">
        <v>0</v>
      </c>
      <c r="J34" s="200">
        <f t="shared" si="3"/>
        <v>0</v>
      </c>
    </row>
    <row r="35" spans="1:12">
      <c r="A35" s="213">
        <v>29</v>
      </c>
      <c r="B35" s="198" t="s">
        <v>269</v>
      </c>
      <c r="C35" s="199">
        <f>+'T-1'!F51</f>
        <v>87.759000000000015</v>
      </c>
      <c r="D35" s="200">
        <f t="shared" si="1"/>
        <v>1.4635383677892484</v>
      </c>
      <c r="E35" s="199">
        <f>+'T-1'!I51</f>
        <v>48.932000000000002</v>
      </c>
      <c r="F35" s="200">
        <f t="shared" si="2"/>
        <v>1.38620587474571</v>
      </c>
      <c r="G35" s="199">
        <f>+'T-1'!K51</f>
        <v>94.418000000000006</v>
      </c>
      <c r="H35" s="200">
        <f t="shared" si="0"/>
        <v>1.3682520825275495</v>
      </c>
      <c r="I35" s="199">
        <f>+'T-1'!O51</f>
        <v>95.73</v>
      </c>
      <c r="J35" s="200">
        <f t="shared" si="3"/>
        <v>1.2614604399127503</v>
      </c>
    </row>
    <row r="36" spans="1:12">
      <c r="A36" s="213">
        <v>30</v>
      </c>
      <c r="B36" s="198" t="s">
        <v>255</v>
      </c>
      <c r="C36" s="199">
        <f>+'T-1'!F52</f>
        <v>2035.0610000000001</v>
      </c>
      <c r="D36" s="200">
        <f t="shared" si="1"/>
        <v>33.938283871643421</v>
      </c>
      <c r="E36" s="199">
        <f>+'T-1'!I52</f>
        <v>618.41599999999994</v>
      </c>
      <c r="F36" s="200">
        <f t="shared" si="2"/>
        <v>17.519249003448518</v>
      </c>
      <c r="G36" s="199">
        <f>+'T-1'!K52</f>
        <v>1221.075</v>
      </c>
      <c r="H36" s="200">
        <f t="shared" si="0"/>
        <v>17.695126053001836</v>
      </c>
      <c r="I36" s="199">
        <f>+'T-1'!O52</f>
        <v>1342.6110000000001</v>
      </c>
      <c r="J36" s="200">
        <f t="shared" si="3"/>
        <v>17.691953020909825</v>
      </c>
    </row>
    <row r="37" spans="1:12">
      <c r="A37" s="213">
        <v>31</v>
      </c>
      <c r="B37" s="198" t="s">
        <v>265</v>
      </c>
      <c r="C37" s="199">
        <f>+'T-1'!F53</f>
        <v>480.70400000000006</v>
      </c>
      <c r="D37" s="200">
        <f t="shared" si="1"/>
        <v>8.0165994091747024</v>
      </c>
      <c r="E37" s="199">
        <f>+'T-1'!I53</f>
        <v>272.435</v>
      </c>
      <c r="F37" s="200">
        <f t="shared" si="2"/>
        <v>7.7178737326564928</v>
      </c>
      <c r="G37" s="199">
        <f>+'T-1'!K53</f>
        <v>548.49099999999999</v>
      </c>
      <c r="H37" s="200">
        <f t="shared" si="0"/>
        <v>7.9484203541445284</v>
      </c>
      <c r="I37" s="199">
        <f>+'T-1'!O53</f>
        <v>583.91399999999999</v>
      </c>
      <c r="J37" s="200">
        <f t="shared" si="3"/>
        <v>7.6943947697818205</v>
      </c>
    </row>
    <row r="38" spans="1:12">
      <c r="A38" s="213">
        <v>32</v>
      </c>
      <c r="B38" s="198" t="s">
        <v>271</v>
      </c>
      <c r="C38" s="199">
        <f>+'T-1'!F54</f>
        <v>375.13200000000006</v>
      </c>
      <c r="D38" s="200">
        <f t="shared" si="1"/>
        <v>6.2559973904159838</v>
      </c>
      <c r="E38" s="199">
        <f>+'T-1'!I54</f>
        <v>590.78300000000002</v>
      </c>
      <c r="F38" s="200">
        <f t="shared" si="2"/>
        <v>16.736427395158479</v>
      </c>
      <c r="G38" s="199">
        <f>+'T-1'!K54</f>
        <v>1375.386</v>
      </c>
      <c r="H38" s="200">
        <f t="shared" si="0"/>
        <v>19.931313507797622</v>
      </c>
      <c r="I38" s="199">
        <f>+'T-1'!O54</f>
        <v>1621.037</v>
      </c>
      <c r="J38" s="200">
        <f t="shared" si="3"/>
        <v>21.360848711321896</v>
      </c>
    </row>
    <row r="39" spans="1:12">
      <c r="A39" s="213">
        <v>33</v>
      </c>
      <c r="B39" s="198" t="s">
        <v>263</v>
      </c>
      <c r="C39" s="199">
        <f>+'T-1'!F55</f>
        <v>136.131</v>
      </c>
      <c r="D39" s="200">
        <f t="shared" si="1"/>
        <v>2.2702280284132468</v>
      </c>
      <c r="E39" s="199">
        <f>+'T-1'!I55</f>
        <v>58.192999999999998</v>
      </c>
      <c r="F39" s="200">
        <f t="shared" si="2"/>
        <v>1.6485628723346091</v>
      </c>
      <c r="G39" s="199">
        <f>+'T-1'!K55</f>
        <v>114.14</v>
      </c>
      <c r="H39" s="200">
        <f t="shared" si="0"/>
        <v>1.6540521161186899</v>
      </c>
      <c r="I39" s="199">
        <f>+'T-1'!O55</f>
        <v>115.72499999999999</v>
      </c>
      <c r="J39" s="200">
        <f t="shared" si="3"/>
        <v>1.5249400335203491</v>
      </c>
    </row>
    <row r="40" spans="1:12">
      <c r="A40" s="213">
        <v>34</v>
      </c>
      <c r="B40" s="198" t="s">
        <v>264</v>
      </c>
      <c r="C40" s="199">
        <f>+'T-1'!F56</f>
        <v>0</v>
      </c>
      <c r="D40" s="200">
        <f t="shared" si="1"/>
        <v>0</v>
      </c>
      <c r="E40" s="199">
        <f>+'T-1'!I56</f>
        <v>0</v>
      </c>
      <c r="F40" s="200">
        <f t="shared" si="2"/>
        <v>0</v>
      </c>
      <c r="G40" s="199">
        <f>+'T-1'!K56</f>
        <v>0</v>
      </c>
      <c r="H40" s="200">
        <f t="shared" si="0"/>
        <v>0</v>
      </c>
      <c r="I40" s="199">
        <f>+'T-1'!O56</f>
        <v>0</v>
      </c>
      <c r="J40" s="200">
        <f t="shared" si="3"/>
        <v>0</v>
      </c>
    </row>
    <row r="41" spans="1:12">
      <c r="A41" s="213">
        <v>35</v>
      </c>
      <c r="B41" s="198" t="s">
        <v>272</v>
      </c>
      <c r="C41" s="199">
        <f>+'T-1'!F57</f>
        <v>0.37900000000000006</v>
      </c>
      <c r="D41" s="200">
        <f t="shared" si="1"/>
        <v>6.3205032121164224E-3</v>
      </c>
      <c r="E41" s="199">
        <f>+'T-1'!I57</f>
        <v>0.22100000000000003</v>
      </c>
      <c r="F41" s="200">
        <f t="shared" si="2"/>
        <v>6.2607597956102741E-3</v>
      </c>
      <c r="G41" s="199">
        <f>+'T-1'!K57</f>
        <v>0.25800000000000001</v>
      </c>
      <c r="H41" s="200">
        <f t="shared" si="0"/>
        <v>3.7387896088892764E-3</v>
      </c>
      <c r="I41" s="199">
        <f>+'T-1'!O57</f>
        <v>7.1999999999999995E-2</v>
      </c>
      <c r="J41" s="200">
        <f t="shared" si="3"/>
        <v>9.4876372791933574E-4</v>
      </c>
    </row>
    <row r="42" spans="1:12">
      <c r="A42" s="213">
        <v>36</v>
      </c>
      <c r="B42" s="198" t="s">
        <v>267</v>
      </c>
      <c r="C42" s="199">
        <f>+'T-1'!F58</f>
        <v>0</v>
      </c>
      <c r="D42" s="200">
        <f t="shared" si="1"/>
        <v>0</v>
      </c>
      <c r="E42" s="199">
        <f>+'T-1'!I58</f>
        <v>0</v>
      </c>
      <c r="F42" s="200">
        <f t="shared" si="2"/>
        <v>0</v>
      </c>
      <c r="G42" s="199">
        <f>+'T-1'!K58</f>
        <v>0</v>
      </c>
      <c r="H42" s="200">
        <f t="shared" si="0"/>
        <v>0</v>
      </c>
      <c r="I42" s="199">
        <f>+'T-1'!O58</f>
        <v>0</v>
      </c>
      <c r="J42" s="200">
        <f t="shared" si="3"/>
        <v>0</v>
      </c>
    </row>
    <row r="43" spans="1:12">
      <c r="A43" s="213">
        <v>37</v>
      </c>
      <c r="B43" s="198" t="s">
        <v>1505</v>
      </c>
      <c r="C43" s="199">
        <v>0</v>
      </c>
      <c r="D43" s="200">
        <f t="shared" si="1"/>
        <v>0</v>
      </c>
      <c r="E43" s="199">
        <v>0</v>
      </c>
      <c r="F43" s="200">
        <f t="shared" si="2"/>
        <v>0</v>
      </c>
      <c r="G43" s="199">
        <v>0</v>
      </c>
      <c r="H43" s="200">
        <f t="shared" si="0"/>
        <v>0</v>
      </c>
      <c r="I43" s="199">
        <v>0</v>
      </c>
      <c r="J43" s="200">
        <f t="shared" si="3"/>
        <v>0</v>
      </c>
    </row>
    <row r="44" spans="1:12" ht="15">
      <c r="A44" s="197">
        <v>38</v>
      </c>
      <c r="B44" s="205" t="s">
        <v>1506</v>
      </c>
      <c r="C44" s="206">
        <f>SUM(C6:C43)</f>
        <v>5996.3580000000002</v>
      </c>
      <c r="D44" s="207">
        <f t="shared" si="1"/>
        <v>100</v>
      </c>
      <c r="E44" s="206">
        <f>SUM(E6:E43)</f>
        <v>3529.9229999999998</v>
      </c>
      <c r="F44" s="207">
        <f t="shared" si="2"/>
        <v>100</v>
      </c>
      <c r="G44" s="206">
        <f>SUM(G6:G43)</f>
        <v>6900.6289999999999</v>
      </c>
      <c r="H44" s="208">
        <f>SUM(H6:H43)</f>
        <v>100</v>
      </c>
      <c r="I44" s="206">
        <f>SUM(I6:I43)</f>
        <v>7588.8230000000021</v>
      </c>
      <c r="J44" s="200">
        <f t="shared" si="3"/>
        <v>100</v>
      </c>
    </row>
    <row r="45" spans="1:12" ht="15">
      <c r="A45" s="197">
        <v>39</v>
      </c>
      <c r="B45" s="194" t="s">
        <v>1507</v>
      </c>
      <c r="C45" s="199">
        <f>C46-C44</f>
        <v>1050.7930000000006</v>
      </c>
      <c r="D45" s="209">
        <f>C45/C46</f>
        <v>0.14910890940182783</v>
      </c>
      <c r="E45" s="199">
        <f>E46-E44</f>
        <v>556.81500000000005</v>
      </c>
      <c r="F45" s="209">
        <f>E45/E46</f>
        <v>0.13624925307176533</v>
      </c>
      <c r="G45" s="199">
        <f>G46-G44</f>
        <v>1136.442</v>
      </c>
      <c r="H45" s="209">
        <f>G45/G46</f>
        <v>0.14140001998240403</v>
      </c>
      <c r="I45" s="199">
        <f>I46-I44</f>
        <v>1129.9529999999977</v>
      </c>
      <c r="J45" s="209">
        <f>I45/I46</f>
        <v>0.12959995760872831</v>
      </c>
    </row>
    <row r="46" spans="1:12" ht="15">
      <c r="A46" s="197">
        <v>40</v>
      </c>
      <c r="B46" s="194" t="s">
        <v>1508</v>
      </c>
      <c r="C46" s="199">
        <f>+'T-1'!F62</f>
        <v>7047.1510000000007</v>
      </c>
      <c r="D46" s="194"/>
      <c r="E46" s="199">
        <f>+'T-1'!I62</f>
        <v>4086.7379999999998</v>
      </c>
      <c r="F46" s="204"/>
      <c r="G46" s="199">
        <f>'T-1'!K62</f>
        <v>8037.0709999999999</v>
      </c>
      <c r="H46" s="199"/>
      <c r="I46" s="199">
        <f>'T-1'!O62</f>
        <v>8718.7759999999998</v>
      </c>
      <c r="J46" s="204"/>
    </row>
    <row r="47" spans="1:12" ht="15">
      <c r="A47" s="196" t="s">
        <v>1509</v>
      </c>
      <c r="B47" s="194" t="s">
        <v>1510</v>
      </c>
      <c r="C47" s="199"/>
      <c r="D47" s="204"/>
      <c r="E47" s="199"/>
      <c r="F47" s="204"/>
      <c r="G47" s="199"/>
      <c r="H47" s="199"/>
      <c r="I47" s="204"/>
      <c r="J47" s="204"/>
      <c r="K47" s="211">
        <f>H53+159</f>
        <v>300745.45540000004</v>
      </c>
    </row>
    <row r="48" spans="1:12" ht="15">
      <c r="A48" s="197">
        <v>1</v>
      </c>
      <c r="B48" s="204" t="s">
        <v>1511</v>
      </c>
      <c r="C48" s="206">
        <f>C46</f>
        <v>7047.1510000000007</v>
      </c>
      <c r="D48" s="204"/>
      <c r="E48" s="206">
        <f>E46</f>
        <v>4086.7379999999998</v>
      </c>
      <c r="F48" s="194"/>
      <c r="G48" s="206">
        <f>G46</f>
        <v>8037.0709999999999</v>
      </c>
      <c r="H48" s="199"/>
      <c r="I48" s="206">
        <f>I46</f>
        <v>8718.7759999999998</v>
      </c>
      <c r="J48" s="197"/>
      <c r="K48" s="2772"/>
      <c r="L48" s="538">
        <f>G50-E50</f>
        <v>3950.3330000000001</v>
      </c>
    </row>
    <row r="49" spans="1:12">
      <c r="A49" s="197">
        <v>2</v>
      </c>
      <c r="B49" s="204" t="s">
        <v>1512</v>
      </c>
      <c r="C49" s="1808"/>
      <c r="D49" s="254"/>
      <c r="E49" s="1808"/>
      <c r="F49" s="254"/>
      <c r="G49" s="1808"/>
      <c r="H49" s="1808"/>
      <c r="I49" s="1809"/>
      <c r="J49" s="254"/>
      <c r="K49" s="2772"/>
      <c r="L49" s="193">
        <f>3.163+0.25+0.0017</f>
        <v>3.4146999999999998</v>
      </c>
    </row>
    <row r="50" spans="1:12" ht="15">
      <c r="A50" s="197">
        <v>3</v>
      </c>
      <c r="B50" s="194" t="s">
        <v>1513</v>
      </c>
      <c r="C50" s="1810">
        <f>C48+C49</f>
        <v>7047.1510000000007</v>
      </c>
      <c r="D50" s="1811"/>
      <c r="E50" s="1810">
        <f>SUM(E48:E49)</f>
        <v>4086.7379999999998</v>
      </c>
      <c r="F50" s="254"/>
      <c r="G50" s="1810">
        <f>SUM(G48:G49)</f>
        <v>8037.0709999999999</v>
      </c>
      <c r="H50" s="1810"/>
      <c r="I50" s="1810">
        <f>SUM(I48:I49)</f>
        <v>8718.7759999999998</v>
      </c>
      <c r="J50" s="254"/>
      <c r="L50" s="193">
        <f>L48*L49*10</f>
        <v>134892.02095099998</v>
      </c>
    </row>
    <row r="51" spans="1:12">
      <c r="A51" s="197">
        <v>4</v>
      </c>
      <c r="B51" s="204" t="s">
        <v>1514</v>
      </c>
      <c r="C51" s="1812">
        <v>3.59</v>
      </c>
      <c r="D51" s="1813">
        <v>257672.56</v>
      </c>
      <c r="E51" s="1814">
        <v>3.74</v>
      </c>
      <c r="F51" s="1812">
        <f>E48*E51*10</f>
        <v>152844.0012</v>
      </c>
      <c r="G51" s="1814">
        <v>3.74</v>
      </c>
      <c r="H51" s="1812">
        <f>G48*G51*10</f>
        <v>300586.45540000004</v>
      </c>
      <c r="I51" s="1814">
        <v>3.74</v>
      </c>
      <c r="J51" s="1812">
        <f>I48*I51*10</f>
        <v>326082.22240000003</v>
      </c>
    </row>
    <row r="52" spans="1:12">
      <c r="A52" s="197">
        <v>5</v>
      </c>
      <c r="B52" s="204" t="s">
        <v>1515</v>
      </c>
      <c r="C52" s="254"/>
      <c r="D52" s="254"/>
      <c r="E52" s="254"/>
      <c r="F52" s="254"/>
      <c r="G52" s="256"/>
      <c r="H52" s="256"/>
      <c r="I52" s="254"/>
      <c r="J52" s="254"/>
    </row>
    <row r="53" spans="1:12" ht="15">
      <c r="A53" s="196" t="s">
        <v>1516</v>
      </c>
      <c r="B53" s="194" t="s">
        <v>1517</v>
      </c>
      <c r="C53" s="254"/>
      <c r="D53" s="1815">
        <f>SUM(D51:D52)</f>
        <v>257672.56</v>
      </c>
      <c r="E53" s="254"/>
      <c r="F53" s="1815">
        <f>SUM(F51:F52)</f>
        <v>152844.0012</v>
      </c>
      <c r="G53" s="254"/>
      <c r="H53" s="1815">
        <f>SUM(H51:H52)</f>
        <v>300586.45540000004</v>
      </c>
      <c r="I53" s="254"/>
      <c r="J53" s="1815">
        <f>SUM(J51:J52)</f>
        <v>326082.22240000003</v>
      </c>
      <c r="L53" s="211">
        <f>L50+F51</f>
        <v>287736.02215099998</v>
      </c>
    </row>
    <row r="54" spans="1:12">
      <c r="G54" s="193">
        <f>G50*3.26*10</f>
        <v>262008.51459999999</v>
      </c>
      <c r="H54" s="211">
        <f>H53-'F-22'!C9</f>
        <v>-159.99599999992643</v>
      </c>
      <c r="I54" s="193">
        <f>I50*3.26*10</f>
        <v>284232.09759999998</v>
      </c>
      <c r="J54" s="211">
        <f>J53-'F-22'!D9</f>
        <v>-159.99599999998463</v>
      </c>
      <c r="L54" s="193">
        <f>L53/G50/10</f>
        <v>3.5801104923796245</v>
      </c>
    </row>
    <row r="55" spans="1:12">
      <c r="F55" s="193">
        <v>172277.60130000004</v>
      </c>
      <c r="G55" s="193">
        <f>G54+84.24</f>
        <v>262092.75459999999</v>
      </c>
      <c r="I55" s="193">
        <f>I54+84.24</f>
        <v>284316.33759999997</v>
      </c>
    </row>
    <row r="56" spans="1:12">
      <c r="D56" s="193">
        <v>15522317477.4</v>
      </c>
      <c r="F56" s="211">
        <f>F51+H51</f>
        <v>453430.45660000003</v>
      </c>
      <c r="G56" s="193">
        <f>G55/G50/10</f>
        <v>3.261048143036188</v>
      </c>
      <c r="I56" s="193">
        <f>I55/I50/10</f>
        <v>3.2609661906671299</v>
      </c>
    </row>
    <row r="57" spans="1:12">
      <c r="D57" s="193">
        <f>D56/10^5</f>
        <v>155223.17477399998</v>
      </c>
      <c r="G57" s="193">
        <f>G58/G50</f>
        <v>22.927615968553717</v>
      </c>
      <c r="H57" s="193">
        <f>+G57/10</f>
        <v>2.2927615968553718</v>
      </c>
      <c r="J57" s="193">
        <f>J58/I48</f>
        <v>22.329104177008336</v>
      </c>
      <c r="K57" s="193">
        <f>+J57/10</f>
        <v>2.2329104177008334</v>
      </c>
    </row>
    <row r="58" spans="1:12">
      <c r="F58" s="193">
        <f>(E48+G48)*3.15*10</f>
        <v>381899.98349999997</v>
      </c>
      <c r="G58" s="193">
        <v>184270.8774</v>
      </c>
      <c r="J58" s="193">
        <v>194682.45760000002</v>
      </c>
    </row>
    <row r="60" spans="1:12">
      <c r="G60" s="193">
        <f>+G48*3.22</f>
        <v>25879.368620000001</v>
      </c>
      <c r="H60" s="916" t="e">
        <f>+H53-#REF!</f>
        <v>#REF!</v>
      </c>
    </row>
    <row r="61" spans="1:12">
      <c r="E61" s="1008">
        <f>1-(F61*0.99)</f>
        <v>0.12735508745723023</v>
      </c>
      <c r="F61" s="1007">
        <f>'T-7_Ensuing_Year'!D65/'F-4'!I48</f>
        <v>0.88145950761895941</v>
      </c>
      <c r="G61" s="193">
        <v>84.72</v>
      </c>
    </row>
    <row r="62" spans="1:12">
      <c r="G62" s="193">
        <f>+G60+G61</f>
        <v>25964.088620000002</v>
      </c>
    </row>
    <row r="63" spans="1:12">
      <c r="G63" s="193">
        <f>+G62/G48</f>
        <v>3.2305411536118074</v>
      </c>
      <c r="I63" s="193">
        <f>100.155/G50/10</f>
        <v>1.2461629367215993E-3</v>
      </c>
    </row>
    <row r="64" spans="1:12">
      <c r="I64" s="193">
        <v>0.25</v>
      </c>
    </row>
    <row r="65" spans="7:9">
      <c r="I65" s="211">
        <f>G51-I64-I63</f>
        <v>3.4887538370632787</v>
      </c>
    </row>
    <row r="66" spans="7:9">
      <c r="H66" s="211" t="e">
        <f>+H53-#REF!</f>
        <v>#REF!</v>
      </c>
    </row>
    <row r="67" spans="7:9">
      <c r="G67" s="193">
        <v>101.53200000000001</v>
      </c>
    </row>
    <row r="69" spans="7:9">
      <c r="G69" s="193">
        <f>+G67/G48/10</f>
        <v>1.2632960440439062E-3</v>
      </c>
    </row>
    <row r="71" spans="7:9">
      <c r="G71" s="193">
        <v>3.48</v>
      </c>
    </row>
    <row r="72" spans="7:9">
      <c r="G72" s="193">
        <f>+G71+G69</f>
        <v>3.4812632960440437</v>
      </c>
    </row>
  </sheetData>
  <mergeCells count="6">
    <mergeCell ref="C4:D4"/>
    <mergeCell ref="E4:F4"/>
    <mergeCell ref="G4:H4"/>
    <mergeCell ref="I4:J4"/>
    <mergeCell ref="H1:J1"/>
    <mergeCell ref="A2:J2"/>
  </mergeCells>
  <phoneticPr fontId="0" type="noConversion"/>
  <printOptions horizontalCentered="1" verticalCentered="1"/>
  <pageMargins left="0.15748031496062992" right="0.23622047244094491" top="0.28999999999999998" bottom="0.23" header="0.22" footer="0.15"/>
  <pageSetup paperSize="9" scale="71" orientation="landscape" blackAndWhite="1"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8000"/>
  </sheetPr>
  <dimension ref="A1:Q27"/>
  <sheetViews>
    <sheetView view="pageBreakPreview" topLeftCell="A4" zoomScaleNormal="78" zoomScaleSheetLayoutView="100" workbookViewId="0">
      <selection activeCell="D12" sqref="D12"/>
    </sheetView>
  </sheetViews>
  <sheetFormatPr defaultColWidth="9.140625" defaultRowHeight="14.25"/>
  <cols>
    <col min="1" max="1" width="4" style="212" customWidth="1"/>
    <col min="2" max="2" width="45.28515625" style="193" bestFit="1" customWidth="1"/>
    <col min="3" max="3" width="9.140625" style="212"/>
    <col min="4" max="4" width="9.85546875" style="193" bestFit="1" customWidth="1"/>
    <col min="5" max="5" width="9.28515625" style="193" customWidth="1"/>
    <col min="6" max="6" width="10.42578125" style="193" bestFit="1" customWidth="1"/>
    <col min="7" max="7" width="10.5703125" style="193" customWidth="1"/>
    <col min="8" max="10" width="10.42578125" style="193" bestFit="1" customWidth="1"/>
    <col min="11" max="11" width="11.140625" style="193" bestFit="1" customWidth="1"/>
    <col min="12" max="13" width="10.42578125" style="193" bestFit="1" customWidth="1"/>
    <col min="14" max="14" width="11.140625" style="193" bestFit="1" customWidth="1"/>
    <col min="15" max="15" width="10.42578125" style="193" customWidth="1"/>
    <col min="16" max="16" width="9.28515625" style="193" bestFit="1" customWidth="1"/>
    <col min="17" max="16384" width="9.140625" style="193"/>
  </cols>
  <sheetData>
    <row r="1" spans="1:17" ht="30.75" customHeight="1">
      <c r="A1" s="2948" t="s">
        <v>1518</v>
      </c>
      <c r="B1" s="2948"/>
      <c r="C1" s="2948"/>
      <c r="D1" s="2948"/>
      <c r="E1" s="2948"/>
      <c r="F1" s="2948"/>
      <c r="G1" s="2948"/>
      <c r="H1" s="2948"/>
      <c r="I1" s="2948"/>
      <c r="J1" s="2948"/>
      <c r="K1" s="2948"/>
      <c r="L1" s="2948"/>
      <c r="M1" s="2948"/>
      <c r="N1" s="2948"/>
      <c r="O1" s="2948"/>
    </row>
    <row r="2" spans="1:17" ht="18.75" customHeight="1">
      <c r="A2" s="2951" t="s">
        <v>1519</v>
      </c>
      <c r="B2" s="2951"/>
      <c r="C2" s="2951"/>
      <c r="D2" s="2951"/>
      <c r="E2" s="2951"/>
      <c r="F2" s="2951"/>
      <c r="G2" s="2951"/>
      <c r="H2" s="2951"/>
      <c r="I2" s="2951"/>
      <c r="J2" s="2951"/>
      <c r="K2" s="2951"/>
      <c r="L2" s="2951"/>
      <c r="M2" s="2951"/>
      <c r="N2" s="2951"/>
      <c r="O2" s="2952"/>
    </row>
    <row r="3" spans="1:17" ht="21" customHeight="1">
      <c r="A3" s="197"/>
      <c r="B3" s="204"/>
      <c r="C3" s="197"/>
      <c r="D3" s="2946" t="s">
        <v>1520</v>
      </c>
      <c r="E3" s="2946"/>
      <c r="F3" s="2946"/>
      <c r="G3" s="2946"/>
      <c r="H3" s="2946" t="s">
        <v>1489</v>
      </c>
      <c r="I3" s="2946"/>
      <c r="J3" s="2946"/>
      <c r="K3" s="2946"/>
      <c r="L3" s="2946" t="s">
        <v>1490</v>
      </c>
      <c r="M3" s="2946"/>
      <c r="N3" s="2946"/>
      <c r="O3" s="2946"/>
    </row>
    <row r="4" spans="1:17" ht="24.75" customHeight="1">
      <c r="A4" s="197">
        <v>1</v>
      </c>
      <c r="B4" s="204" t="s">
        <v>1521</v>
      </c>
      <c r="C4" s="197"/>
      <c r="D4" s="215" t="s">
        <v>270</v>
      </c>
      <c r="E4" s="215" t="s">
        <v>1522</v>
      </c>
      <c r="F4" s="215" t="s">
        <v>232</v>
      </c>
      <c r="G4" s="215" t="s">
        <v>398</v>
      </c>
      <c r="H4" s="215" t="s">
        <v>270</v>
      </c>
      <c r="I4" s="215" t="s">
        <v>1522</v>
      </c>
      <c r="J4" s="215" t="s">
        <v>232</v>
      </c>
      <c r="K4" s="215" t="s">
        <v>398</v>
      </c>
      <c r="L4" s="215" t="s">
        <v>270</v>
      </c>
      <c r="M4" s="215" t="s">
        <v>1522</v>
      </c>
      <c r="N4" s="215" t="s">
        <v>232</v>
      </c>
      <c r="O4" s="215" t="s">
        <v>398</v>
      </c>
    </row>
    <row r="5" spans="1:17" ht="24.75" customHeight="1">
      <c r="A5" s="197"/>
      <c r="B5" s="194" t="s">
        <v>1523</v>
      </c>
      <c r="C5" s="197"/>
      <c r="D5" s="204"/>
      <c r="E5" s="204"/>
      <c r="F5" s="204"/>
      <c r="G5" s="204"/>
      <c r="H5" s="204"/>
      <c r="I5" s="204"/>
      <c r="J5" s="204">
        <f>+K5-'F-6 New'!I7</f>
        <v>-255578.8578</v>
      </c>
      <c r="K5" s="204">
        <f>+K6*3.2</f>
        <v>25718.627200000003</v>
      </c>
      <c r="L5" s="204"/>
      <c r="M5" s="204"/>
      <c r="N5" s="204">
        <f>+O5-'F-6 New'!M7</f>
        <v>-277257.07680000004</v>
      </c>
      <c r="O5" s="204">
        <f>+O6*3.2</f>
        <v>27900.083200000001</v>
      </c>
    </row>
    <row r="6" spans="1:17" ht="24.75" customHeight="1">
      <c r="A6" s="197">
        <v>2</v>
      </c>
      <c r="B6" s="204" t="s">
        <v>1524</v>
      </c>
      <c r="C6" s="197" t="s">
        <v>1491</v>
      </c>
      <c r="D6" s="217">
        <f>'F-4'!C46</f>
        <v>7047.1510000000007</v>
      </c>
      <c r="E6" s="217">
        <f>D9-D10</f>
        <v>3931.9850000000006</v>
      </c>
      <c r="F6" s="217">
        <f>E9-E10</f>
        <v>2931.6132000000002</v>
      </c>
      <c r="G6" s="217">
        <f>'F-4'!C46</f>
        <v>7047.1510000000007</v>
      </c>
      <c r="H6" s="218">
        <f>'F-4'!G48</f>
        <v>8037.0709999999999</v>
      </c>
      <c r="I6" s="218">
        <f>H9-H10</f>
        <v>4683.3029999999999</v>
      </c>
      <c r="J6" s="218">
        <f>I9-I10</f>
        <v>3464.5137599999998</v>
      </c>
      <c r="K6" s="218">
        <f>'F-4'!G46</f>
        <v>8037.0709999999999</v>
      </c>
      <c r="L6" s="218">
        <f>'F-4'!I46</f>
        <v>8718.7759999999998</v>
      </c>
      <c r="M6" s="218">
        <f>L9-L10</f>
        <v>4959.6869999999999</v>
      </c>
      <c r="N6" s="218">
        <f>M9-M10</f>
        <v>3619.7420400000001</v>
      </c>
      <c r="O6" s="218">
        <f>'F-4'!I48</f>
        <v>8718.7759999999998</v>
      </c>
      <c r="P6" s="193">
        <f>'F-6 New'!I10/'F-5'!K6</f>
        <v>37.419907252281334</v>
      </c>
      <c r="Q6" s="538">
        <f>O6-K6</f>
        <v>681.70499999999993</v>
      </c>
    </row>
    <row r="7" spans="1:17" ht="24.75" customHeight="1">
      <c r="A7" s="197">
        <v>3</v>
      </c>
      <c r="B7" s="204" t="s">
        <v>1525</v>
      </c>
      <c r="C7" s="197" t="s">
        <v>1509</v>
      </c>
      <c r="D7" s="219">
        <v>0</v>
      </c>
      <c r="E7" s="1025">
        <v>0.08</v>
      </c>
      <c r="F7" s="1025">
        <f>F8/F6</f>
        <v>0.25113620036913475</v>
      </c>
      <c r="G7" s="1026">
        <f>G8/G6</f>
        <v>0.14910890940182783</v>
      </c>
      <c r="H7" s="1025">
        <v>0</v>
      </c>
      <c r="I7" s="1025">
        <v>0.08</v>
      </c>
      <c r="J7" s="1025">
        <f>J8/J6</f>
        <v>0.21988013694597072</v>
      </c>
      <c r="K7" s="1026">
        <f>K8/K6</f>
        <v>0.14140001998240403</v>
      </c>
      <c r="L7" s="1025">
        <v>0</v>
      </c>
      <c r="M7" s="1025">
        <v>0.08</v>
      </c>
      <c r="N7" s="220">
        <f>N8/N6</f>
        <v>0.20254980379762083</v>
      </c>
      <c r="O7" s="220">
        <f>O8/O6</f>
        <v>0.1295999576087285</v>
      </c>
      <c r="P7" s="2291">
        <f>1-K7</f>
        <v>0.85859998001759597</v>
      </c>
    </row>
    <row r="8" spans="1:17" ht="24.75" customHeight="1">
      <c r="A8" s="197">
        <v>4</v>
      </c>
      <c r="B8" s="204" t="s">
        <v>1526</v>
      </c>
      <c r="C8" s="212" t="s">
        <v>1516</v>
      </c>
      <c r="D8" s="217">
        <f>D6*D7</f>
        <v>0</v>
      </c>
      <c r="E8" s="217">
        <f>E6*E7</f>
        <v>314.55880000000008</v>
      </c>
      <c r="F8" s="217">
        <f>F6-F9</f>
        <v>736.23420000000033</v>
      </c>
      <c r="G8" s="218">
        <f>G6-G9</f>
        <v>1050.7930000000006</v>
      </c>
      <c r="H8" s="217">
        <f>H6*H7</f>
        <v>0</v>
      </c>
      <c r="I8" s="217">
        <f>I6*I7</f>
        <v>374.66424000000001</v>
      </c>
      <c r="J8" s="217">
        <f>J6-J10</f>
        <v>761.77775999999994</v>
      </c>
      <c r="K8" s="218">
        <f>K6-K10</f>
        <v>1136.442</v>
      </c>
      <c r="L8" s="217">
        <f>L6*L7</f>
        <v>0</v>
      </c>
      <c r="M8" s="217">
        <f>M6*M7</f>
        <v>396.77496000000002</v>
      </c>
      <c r="N8" s="217">
        <f>N6-N10</f>
        <v>733.17803999999978</v>
      </c>
      <c r="O8" s="218">
        <f>O6-O10</f>
        <v>1129.9529999999995</v>
      </c>
    </row>
    <row r="9" spans="1:17" ht="24.75" customHeight="1">
      <c r="A9" s="197">
        <v>5</v>
      </c>
      <c r="B9" s="204" t="s">
        <v>1527</v>
      </c>
      <c r="C9" s="197" t="s">
        <v>1528</v>
      </c>
      <c r="D9" s="217">
        <f>D6-D8</f>
        <v>7047.1510000000007</v>
      </c>
      <c r="E9" s="217">
        <f>E6-E8</f>
        <v>3617.4262000000003</v>
      </c>
      <c r="F9" s="217">
        <f>F10</f>
        <v>2195.3789999999999</v>
      </c>
      <c r="G9" s="217">
        <f>G10</f>
        <v>5996.3580000000002</v>
      </c>
      <c r="H9" s="217">
        <f t="shared" ref="H9:O9" si="0">H6-H8</f>
        <v>8037.0709999999999</v>
      </c>
      <c r="I9" s="217">
        <f t="shared" si="0"/>
        <v>4308.6387599999998</v>
      </c>
      <c r="J9" s="217">
        <f t="shared" si="0"/>
        <v>2702.7359999999999</v>
      </c>
      <c r="K9" s="217">
        <f t="shared" si="0"/>
        <v>6900.6289999999999</v>
      </c>
      <c r="L9" s="217">
        <f t="shared" si="0"/>
        <v>8718.7759999999998</v>
      </c>
      <c r="M9" s="217">
        <f t="shared" si="0"/>
        <v>4562.9120400000002</v>
      </c>
      <c r="N9" s="217">
        <f t="shared" si="0"/>
        <v>2886.5640000000003</v>
      </c>
      <c r="O9" s="217">
        <f t="shared" si="0"/>
        <v>7588.8230000000003</v>
      </c>
    </row>
    <row r="10" spans="1:17" ht="24.75" customHeight="1">
      <c r="A10" s="197">
        <v>6</v>
      </c>
      <c r="B10" s="204" t="s">
        <v>1529</v>
      </c>
      <c r="C10" s="212" t="s">
        <v>1530</v>
      </c>
      <c r="D10" s="218">
        <f>'T-1'!F59</f>
        <v>3115.1660000000002</v>
      </c>
      <c r="E10" s="218">
        <f>'T-1'!F49</f>
        <v>685.81299999999999</v>
      </c>
      <c r="F10" s="218">
        <f>'T-1'!F32</f>
        <v>2195.3789999999999</v>
      </c>
      <c r="G10" s="217">
        <f>SUM(D10:F10)</f>
        <v>5996.3580000000002</v>
      </c>
      <c r="H10" s="218">
        <f>'T-1'!K59</f>
        <v>3353.7679999999996</v>
      </c>
      <c r="I10" s="217">
        <f>'T-1'!K49</f>
        <v>844.125</v>
      </c>
      <c r="J10" s="217">
        <f>'T-1'!K32</f>
        <v>2702.7359999999999</v>
      </c>
      <c r="K10" s="217">
        <f>SUM(H10:J10)</f>
        <v>6900.6289999999999</v>
      </c>
      <c r="L10" s="218">
        <f>'T-1'!O59</f>
        <v>3759.0890000000004</v>
      </c>
      <c r="M10" s="217">
        <f>'T-1'!O49</f>
        <v>943.17</v>
      </c>
      <c r="N10" s="217">
        <f>'T-1'!O32</f>
        <v>2886.5640000000003</v>
      </c>
      <c r="O10" s="217">
        <f>SUM(L10:N10)</f>
        <v>7588.8230000000003</v>
      </c>
    </row>
    <row r="11" spans="1:17" ht="24.75" customHeight="1">
      <c r="A11" s="197"/>
      <c r="B11" s="205" t="s">
        <v>1531</v>
      </c>
      <c r="C11" s="215"/>
      <c r="D11" s="204"/>
      <c r="E11" s="204"/>
      <c r="F11" s="204"/>
      <c r="G11" s="204"/>
      <c r="H11" s="204"/>
      <c r="I11" s="204"/>
      <c r="J11" s="204"/>
      <c r="K11" s="204"/>
      <c r="L11" s="204"/>
      <c r="M11" s="204"/>
      <c r="N11" s="204"/>
      <c r="O11" s="204"/>
    </row>
    <row r="12" spans="1:17" ht="34.5" customHeight="1">
      <c r="A12" s="197">
        <v>7</v>
      </c>
      <c r="B12" s="221" t="s">
        <v>1532</v>
      </c>
      <c r="C12" s="197" t="s">
        <v>1533</v>
      </c>
      <c r="D12" s="210">
        <f>'F-4'!C51</f>
        <v>3.59</v>
      </c>
      <c r="E12" s="210">
        <f>D12</f>
        <v>3.59</v>
      </c>
      <c r="F12" s="210">
        <f>E12</f>
        <v>3.59</v>
      </c>
      <c r="G12" s="210">
        <f>F12</f>
        <v>3.59</v>
      </c>
      <c r="H12" s="210">
        <f>+'F-4'!G51</f>
        <v>3.74</v>
      </c>
      <c r="I12" s="210">
        <f>+H12</f>
        <v>3.74</v>
      </c>
      <c r="J12" s="210">
        <f>+I12</f>
        <v>3.74</v>
      </c>
      <c r="K12" s="210">
        <f>+J12</f>
        <v>3.74</v>
      </c>
      <c r="L12" s="210">
        <f>'F-4'!I51</f>
        <v>3.74</v>
      </c>
      <c r="M12" s="210">
        <f>+L12</f>
        <v>3.74</v>
      </c>
      <c r="N12" s="210">
        <f>+M12</f>
        <v>3.74</v>
      </c>
      <c r="O12" s="210">
        <f>+N12</f>
        <v>3.74</v>
      </c>
    </row>
    <row r="13" spans="1:17" ht="26.25" customHeight="1">
      <c r="A13" s="197">
        <v>8</v>
      </c>
      <c r="B13" s="204" t="s">
        <v>1534</v>
      </c>
      <c r="C13" s="197" t="s">
        <v>1235</v>
      </c>
      <c r="D13" s="256">
        <f>'F-6 New'!B29-'F-6 New'!B20-'F-6 New'!B10</f>
        <v>17000.362222774114</v>
      </c>
      <c r="E13" s="256">
        <f>'F-6 New'!C29-'F-6 New'!C20-'F-6 New'!C10</f>
        <v>36793.693943099919</v>
      </c>
      <c r="F13" s="256">
        <f>'F-6 New'!D29-'F-6 New'!D20-'F-6 New'!D10</f>
        <v>57766.981069459594</v>
      </c>
      <c r="G13" s="256">
        <f>'F-6 New'!E29-'F-6 New'!E20-'F-6 New'!E10</f>
        <v>111561.03723533358</v>
      </c>
      <c r="H13" s="256">
        <f>'F-6 New'!F29-'F-6 New'!F20-'F-6 New'!F10</f>
        <v>20810.762560462754</v>
      </c>
      <c r="I13" s="256">
        <f>'F-6 New'!G29-'F-6 New'!G20-'F-6 New'!G10</f>
        <v>43992.038120681653</v>
      </c>
      <c r="J13" s="256">
        <f>'F-6 New'!H29-'F-6 New'!H20-'F-6 New'!H10</f>
        <v>64696.421651496086</v>
      </c>
      <c r="K13" s="256">
        <f>'F-6 New'!I29-'F-6 New'!I20-'F-6 New'!I10</f>
        <v>129499.22233264043</v>
      </c>
      <c r="L13" s="256">
        <f>'F-6 New'!J29-'F-6 New'!J20-'F-6 New'!J10</f>
        <v>24100.395631939231</v>
      </c>
      <c r="M13" s="256">
        <f>'F-6 New'!K29-'F-6 New'!K20-'F-6 New'!K10</f>
        <v>49505.822462472992</v>
      </c>
      <c r="N13" s="256">
        <f>'F-6 New'!L29-'F-6 New'!L20-'F-6 New'!L10</f>
        <v>70584.458415130386</v>
      </c>
      <c r="O13" s="256">
        <f>'F-6 New'!M29-'F-6 New'!M20-'F-6 New'!M10</f>
        <v>144190.67650954262</v>
      </c>
      <c r="P13" s="211"/>
    </row>
    <row r="14" spans="1:17" ht="26.25" customHeight="1">
      <c r="A14" s="197">
        <v>9</v>
      </c>
      <c r="B14" s="204" t="s">
        <v>1535</v>
      </c>
      <c r="C14" s="197" t="s">
        <v>1536</v>
      </c>
      <c r="D14" s="217">
        <f>D12*D8*10</f>
        <v>0</v>
      </c>
      <c r="E14" s="217">
        <f>E8*D17*10</f>
        <v>12051.494318115236</v>
      </c>
      <c r="F14" s="217">
        <f>F8*E17*10</f>
        <v>38148.063477153861</v>
      </c>
      <c r="G14" s="217">
        <f>G12*G8*10</f>
        <v>37723.468700000019</v>
      </c>
      <c r="H14" s="217">
        <f>H12*H8*10</f>
        <v>0</v>
      </c>
      <c r="I14" s="217">
        <f>I8*H17*10</f>
        <v>14982.578156304844</v>
      </c>
      <c r="J14" s="217">
        <f>J8*I17*10</f>
        <v>40889.849766401137</v>
      </c>
      <c r="K14" s="217">
        <f>K12*K8*10</f>
        <v>42502.930800000002</v>
      </c>
      <c r="L14" s="217">
        <f>L12*L8*10</f>
        <v>0</v>
      </c>
      <c r="M14" s="217">
        <f>M8*L17*10</f>
        <v>15936.146801147086</v>
      </c>
      <c r="N14" s="217">
        <f>N8*M17*10</f>
        <v>39962.855133591394</v>
      </c>
      <c r="O14" s="217">
        <f>O12*O8*10</f>
        <v>42260.242199999986</v>
      </c>
    </row>
    <row r="15" spans="1:17" ht="26.25" customHeight="1">
      <c r="A15" s="197">
        <v>10</v>
      </c>
      <c r="B15" s="204" t="s">
        <v>1537</v>
      </c>
      <c r="C15" s="197" t="s">
        <v>1538</v>
      </c>
      <c r="D15" s="217">
        <f>D13+D14</f>
        <v>17000.362222774114</v>
      </c>
      <c r="E15" s="217">
        <f>E13+E14</f>
        <v>48845.188261215153</v>
      </c>
      <c r="F15" s="217">
        <f>F13+F14</f>
        <v>95915.044546613455</v>
      </c>
      <c r="G15" s="217">
        <f>G13+G14</f>
        <v>149284.50593533361</v>
      </c>
      <c r="H15" s="217">
        <f t="shared" ref="H15:O15" si="1">H13+H14</f>
        <v>20810.762560462754</v>
      </c>
      <c r="I15" s="217">
        <f t="shared" si="1"/>
        <v>58974.616276986497</v>
      </c>
      <c r="J15" s="217">
        <f t="shared" si="1"/>
        <v>105586.27141789722</v>
      </c>
      <c r="K15" s="217">
        <f t="shared" si="1"/>
        <v>172002.15313264044</v>
      </c>
      <c r="L15" s="217">
        <f t="shared" si="1"/>
        <v>24100.395631939231</v>
      </c>
      <c r="M15" s="217">
        <f t="shared" si="1"/>
        <v>65441.969263620078</v>
      </c>
      <c r="N15" s="217">
        <f t="shared" si="1"/>
        <v>110547.31354872178</v>
      </c>
      <c r="O15" s="217">
        <f t="shared" si="1"/>
        <v>186450.9187095426</v>
      </c>
    </row>
    <row r="16" spans="1:17" ht="26.25" customHeight="1">
      <c r="A16" s="197">
        <v>11</v>
      </c>
      <c r="B16" s="204" t="s">
        <v>1539</v>
      </c>
      <c r="C16" s="197" t="s">
        <v>1540</v>
      </c>
      <c r="D16" s="217">
        <f>D15/D9/10</f>
        <v>0.24123737695948494</v>
      </c>
      <c r="E16" s="217">
        <f>E15/E9/10</f>
        <v>1.3502746306535611</v>
      </c>
      <c r="F16" s="217">
        <f>F15/F9/10</f>
        <v>4.3689515362319424</v>
      </c>
      <c r="G16" s="217">
        <f>G15/G9/10</f>
        <v>2.489586277792847</v>
      </c>
      <c r="H16" s="217">
        <f>H15/H9/10</f>
        <v>0.25893466115283481</v>
      </c>
      <c r="I16" s="217">
        <f t="shared" ref="I16:O16" si="2">I15/I9/10</f>
        <v>1.3687528605203028</v>
      </c>
      <c r="J16" s="217">
        <f>J15/J9/10</f>
        <v>3.9066439126091943</v>
      </c>
      <c r="K16" s="217">
        <f t="shared" si="2"/>
        <v>2.4925576079027065</v>
      </c>
      <c r="L16" s="217">
        <f>L15/L9/10</f>
        <v>0.27641948401861949</v>
      </c>
      <c r="M16" s="217">
        <f t="shared" si="2"/>
        <v>1.4342150076515627</v>
      </c>
      <c r="N16" s="217">
        <f>N15/N9/10</f>
        <v>3.8297198173579994</v>
      </c>
      <c r="O16" s="217">
        <f t="shared" si="2"/>
        <v>2.456914843178482</v>
      </c>
    </row>
    <row r="17" spans="1:15" ht="26.25" customHeight="1">
      <c r="A17" s="197">
        <v>12</v>
      </c>
      <c r="B17" s="204" t="s">
        <v>1541</v>
      </c>
      <c r="C17" s="197" t="s">
        <v>1542</v>
      </c>
      <c r="D17" s="217">
        <f>D16+D12</f>
        <v>3.8312373769594847</v>
      </c>
      <c r="E17" s="217">
        <f>D17+E16</f>
        <v>5.1815120076130459</v>
      </c>
      <c r="F17" s="217">
        <f>E17+F16</f>
        <v>9.5504635438449874</v>
      </c>
      <c r="G17" s="217">
        <f>G16+G12</f>
        <v>6.0795862777928473</v>
      </c>
      <c r="H17" s="217">
        <f>H16+H12</f>
        <v>3.9989346611528349</v>
      </c>
      <c r="I17" s="217">
        <f>H17+I16</f>
        <v>5.3676875216731377</v>
      </c>
      <c r="J17" s="217">
        <f>I17+J16</f>
        <v>9.2743314342823311</v>
      </c>
      <c r="K17" s="217">
        <f>K16+K12</f>
        <v>6.2325576079027067</v>
      </c>
      <c r="L17" s="217">
        <f>L16+L12</f>
        <v>4.0164194840186198</v>
      </c>
      <c r="M17" s="217">
        <f>L17+M16</f>
        <v>5.4506344916701828</v>
      </c>
      <c r="N17" s="217">
        <f>M17+N16</f>
        <v>9.2803543090281817</v>
      </c>
      <c r="O17" s="217">
        <f>O16+O12</f>
        <v>6.1969148431784822</v>
      </c>
    </row>
    <row r="18" spans="1:15" ht="26.25" customHeight="1">
      <c r="A18" s="197">
        <v>13</v>
      </c>
      <c r="B18" s="204" t="s">
        <v>1543</v>
      </c>
      <c r="C18" s="197" t="s">
        <v>1544</v>
      </c>
      <c r="D18" s="217">
        <f>G18</f>
        <v>0.13398412814457045</v>
      </c>
      <c r="E18" s="217">
        <f>G18</f>
        <v>0.13398412814457045</v>
      </c>
      <c r="F18" s="217">
        <f>G18</f>
        <v>0.13398412814457045</v>
      </c>
      <c r="G18" s="217">
        <f>'F-6 New'!E20/G10/10</f>
        <v>0.13398412814457045</v>
      </c>
      <c r="H18" s="217">
        <f>K18</f>
        <v>0.15171517304123264</v>
      </c>
      <c r="I18" s="217">
        <f>K18</f>
        <v>0.15171517304123264</v>
      </c>
      <c r="J18" s="217">
        <f>K18</f>
        <v>0.15171517304123264</v>
      </c>
      <c r="K18" s="217">
        <f>'F-6 New'!I20/K10/10</f>
        <v>0.15171517304123264</v>
      </c>
      <c r="L18" s="217">
        <f>O18</f>
        <v>0.16839931615206571</v>
      </c>
      <c r="M18" s="217">
        <f>O18</f>
        <v>0.16839931615206571</v>
      </c>
      <c r="N18" s="217">
        <f>O18</f>
        <v>0.16839931615206571</v>
      </c>
      <c r="O18" s="217">
        <f>'F-6 New'!M20/O10/10</f>
        <v>0.16839931615206571</v>
      </c>
    </row>
    <row r="19" spans="1:15" ht="26.25" customHeight="1">
      <c r="A19" s="197">
        <v>14</v>
      </c>
      <c r="B19" s="204" t="s">
        <v>1545</v>
      </c>
      <c r="C19" s="197" t="s">
        <v>1546</v>
      </c>
      <c r="D19" s="217">
        <f>D17+D18</f>
        <v>3.9652215051040551</v>
      </c>
      <c r="E19" s="217">
        <f>E17+E18</f>
        <v>5.3154961357576163</v>
      </c>
      <c r="F19" s="217">
        <f>F17+F18</f>
        <v>9.6844476719895578</v>
      </c>
      <c r="G19" s="217">
        <f>G17+G18</f>
        <v>6.2135704059374177</v>
      </c>
      <c r="H19" s="217">
        <f t="shared" ref="H19:O19" si="3">H17+H18</f>
        <v>4.1506498341940672</v>
      </c>
      <c r="I19" s="217">
        <f t="shared" si="3"/>
        <v>5.51940269471437</v>
      </c>
      <c r="J19" s="217">
        <f t="shared" si="3"/>
        <v>9.4260466073235634</v>
      </c>
      <c r="K19" s="217">
        <f t="shared" si="3"/>
        <v>6.384272780943939</v>
      </c>
      <c r="L19" s="217">
        <f t="shared" si="3"/>
        <v>4.1848188001706852</v>
      </c>
      <c r="M19" s="217">
        <f t="shared" si="3"/>
        <v>5.6190338078222481</v>
      </c>
      <c r="N19" s="217">
        <f t="shared" si="3"/>
        <v>9.4487536251802471</v>
      </c>
      <c r="O19" s="217">
        <f t="shared" si="3"/>
        <v>6.3653141593305476</v>
      </c>
    </row>
    <row r="20" spans="1:15">
      <c r="B20" s="222"/>
      <c r="G20" s="211"/>
    </row>
    <row r="21" spans="1:15">
      <c r="B21" s="2950" t="s">
        <v>1547</v>
      </c>
      <c r="C21" s="2950"/>
      <c r="D21" s="2950"/>
      <c r="E21" s="2950"/>
      <c r="F21" s="2950"/>
      <c r="G21" s="2950"/>
      <c r="H21" s="2950"/>
      <c r="I21" s="2950"/>
      <c r="J21" s="2950"/>
      <c r="K21" s="2950"/>
      <c r="L21" s="2950"/>
      <c r="M21" s="2950"/>
      <c r="N21" s="2950"/>
      <c r="O21" s="2950"/>
    </row>
    <row r="23" spans="1:15">
      <c r="H23" s="211"/>
      <c r="I23" s="211"/>
      <c r="J23" s="211"/>
      <c r="K23" s="211"/>
      <c r="O23" s="211"/>
    </row>
    <row r="24" spans="1:15">
      <c r="K24" s="211"/>
      <c r="L24" s="211"/>
      <c r="M24" s="211"/>
      <c r="N24" s="211"/>
      <c r="O24" s="881">
        <f>+O19*O10</f>
        <v>48305.242494553328</v>
      </c>
    </row>
    <row r="25" spans="1:15">
      <c r="M25" s="211"/>
      <c r="N25" s="211"/>
    </row>
    <row r="26" spans="1:15">
      <c r="L26" s="211"/>
      <c r="M26" s="211"/>
    </row>
    <row r="27" spans="1:15">
      <c r="N27" s="211"/>
    </row>
  </sheetData>
  <mergeCells count="6">
    <mergeCell ref="B21:O21"/>
    <mergeCell ref="A1:O1"/>
    <mergeCell ref="A2:O2"/>
    <mergeCell ref="D3:G3"/>
    <mergeCell ref="H3:K3"/>
    <mergeCell ref="L3:O3"/>
  </mergeCells>
  <printOptions horizontalCentered="1"/>
  <pageMargins left="0.15748031496062992" right="0.15748031496062992" top="0.74803149606299213" bottom="0.74803149606299213" header="0.31496062992125984" footer="0.31496062992125984"/>
  <pageSetup paperSize="9" scale="80" orientation="landscape" blackAndWhite="1" r:id="rId1"/>
  <colBreaks count="1" manualBreakCount="1">
    <brk id="15" max="20"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8000"/>
  </sheetPr>
  <dimension ref="A1:AD185"/>
  <sheetViews>
    <sheetView view="pageBreakPreview" zoomScale="70" zoomScaleNormal="80" zoomScaleSheetLayoutView="70" workbookViewId="0">
      <pane xSplit="1" ySplit="5" topLeftCell="J6" activePane="bottomRight" state="frozen"/>
      <selection pane="bottomRight" activeCell="W33" sqref="W33"/>
      <selection pane="bottomLeft" activeCell="A5" sqref="A5"/>
      <selection pane="topRight" activeCell="B1" sqref="B1"/>
    </sheetView>
  </sheetViews>
  <sheetFormatPr defaultColWidth="14.7109375" defaultRowHeight="14.25"/>
  <cols>
    <col min="1" max="1" width="44.85546875" style="820" customWidth="1"/>
    <col min="2" max="2" width="16.42578125" style="820" customWidth="1"/>
    <col min="3" max="3" width="14" style="820" customWidth="1"/>
    <col min="4" max="4" width="18.7109375" style="820" customWidth="1"/>
    <col min="5" max="6" width="16.28515625" style="820" bestFit="1" customWidth="1"/>
    <col min="7" max="7" width="14" style="820" bestFit="1" customWidth="1"/>
    <col min="8" max="8" width="15.42578125" style="820" bestFit="1" customWidth="1"/>
    <col min="9" max="9" width="18.42578125" style="820" customWidth="1"/>
    <col min="10" max="10" width="16.140625" style="820" bestFit="1" customWidth="1"/>
    <col min="11" max="12" width="15.42578125" style="820" bestFit="1" customWidth="1"/>
    <col min="13" max="13" width="16.5703125" style="820" bestFit="1" customWidth="1"/>
    <col min="14" max="14" width="14.85546875" style="820" customWidth="1"/>
    <col min="15" max="15" width="19.140625" style="820" hidden="1" customWidth="1"/>
    <col min="16" max="16" width="23" style="820" hidden="1" customWidth="1"/>
    <col min="17" max="17" width="19.140625" style="820" hidden="1" customWidth="1"/>
    <col min="18" max="21" width="0" style="820" hidden="1" customWidth="1"/>
    <col min="22" max="22" width="18.5703125" style="820" customWidth="1"/>
    <col min="23" max="16384" width="14.7109375" style="820"/>
  </cols>
  <sheetData>
    <row r="1" spans="1:26" ht="18.75" customHeight="1">
      <c r="A1" s="1057" t="s">
        <v>1548</v>
      </c>
      <c r="B1" s="918"/>
      <c r="C1" s="918"/>
      <c r="D1" s="918"/>
      <c r="E1" s="918"/>
      <c r="F1" s="918"/>
      <c r="G1" s="918"/>
      <c r="H1" s="918"/>
      <c r="I1" s="918"/>
      <c r="J1" s="918"/>
      <c r="K1" s="918"/>
      <c r="L1" s="2957" t="s">
        <v>1549</v>
      </c>
      <c r="M1" s="2957"/>
      <c r="N1" s="919"/>
    </row>
    <row r="2" spans="1:26" ht="18.75" customHeight="1">
      <c r="A2" s="919"/>
      <c r="B2" s="919"/>
      <c r="C2" s="919"/>
      <c r="D2" s="919"/>
      <c r="E2" s="919"/>
      <c r="F2" s="919"/>
      <c r="G2" s="919"/>
      <c r="H2" s="919"/>
      <c r="I2" s="919"/>
      <c r="J2" s="919"/>
      <c r="K2" s="919"/>
      <c r="L2" s="919"/>
      <c r="M2" s="919"/>
      <c r="N2" s="919"/>
    </row>
    <row r="3" spans="1:26" ht="18" customHeight="1">
      <c r="A3" s="2958" t="s">
        <v>1550</v>
      </c>
      <c r="B3" s="2958"/>
      <c r="C3" s="2958"/>
      <c r="D3" s="2958"/>
      <c r="E3" s="2958"/>
      <c r="F3" s="2958"/>
      <c r="G3" s="2958"/>
      <c r="H3" s="2958"/>
      <c r="I3" s="2958"/>
      <c r="J3" s="2958"/>
      <c r="K3" s="2958"/>
      <c r="L3" s="2959" t="s">
        <v>1551</v>
      </c>
      <c r="M3" s="2959"/>
      <c r="N3" s="920"/>
      <c r="O3" s="820">
        <f>13940.32-E8</f>
        <v>-2936.1047700000017</v>
      </c>
      <c r="P3" s="820">
        <v>153880.13174149996</v>
      </c>
    </row>
    <row r="4" spans="1:26" ht="26.25" customHeight="1">
      <c r="A4" s="1056" t="s">
        <v>1552</v>
      </c>
      <c r="B4" s="2960" t="s">
        <v>1553</v>
      </c>
      <c r="C4" s="2960"/>
      <c r="D4" s="2960"/>
      <c r="E4" s="2960"/>
      <c r="F4" s="2960" t="s">
        <v>1554</v>
      </c>
      <c r="G4" s="2960"/>
      <c r="H4" s="2960"/>
      <c r="I4" s="2960"/>
      <c r="J4" s="2960" t="s">
        <v>1555</v>
      </c>
      <c r="K4" s="2960"/>
      <c r="L4" s="2960"/>
      <c r="M4" s="2960"/>
      <c r="N4" s="921"/>
      <c r="P4" s="820">
        <f>P3-E10</f>
        <v>-103907.63934114241</v>
      </c>
    </row>
    <row r="5" spans="1:26" ht="24" customHeight="1">
      <c r="A5" s="223"/>
      <c r="B5" s="1056" t="s">
        <v>270</v>
      </c>
      <c r="C5" s="1056" t="s">
        <v>259</v>
      </c>
      <c r="D5" s="1056" t="s">
        <v>232</v>
      </c>
      <c r="E5" s="1056" t="s">
        <v>398</v>
      </c>
      <c r="F5" s="1056" t="s">
        <v>270</v>
      </c>
      <c r="G5" s="1056" t="s">
        <v>259</v>
      </c>
      <c r="H5" s="1056" t="s">
        <v>232</v>
      </c>
      <c r="I5" s="1816" t="s">
        <v>398</v>
      </c>
      <c r="J5" s="1056" t="s">
        <v>270</v>
      </c>
      <c r="K5" s="1056" t="s">
        <v>259</v>
      </c>
      <c r="L5" s="1056" t="s">
        <v>232</v>
      </c>
      <c r="M5" s="1056" t="s">
        <v>398</v>
      </c>
      <c r="N5" s="921"/>
      <c r="O5" s="820">
        <v>4369.9885247609454</v>
      </c>
      <c r="P5" s="820">
        <v>6597.3842215181694</v>
      </c>
      <c r="Q5" s="820">
        <f>P5+P4</f>
        <v>-97310.255119624242</v>
      </c>
    </row>
    <row r="6" spans="1:26" ht="24" customHeight="1" thickBot="1">
      <c r="A6" s="224" t="s">
        <v>1556</v>
      </c>
      <c r="B6" s="1056"/>
      <c r="C6" s="1056"/>
      <c r="D6" s="1056"/>
      <c r="E6" s="1056"/>
      <c r="F6" s="1056"/>
      <c r="G6" s="1056"/>
      <c r="H6" s="1056"/>
      <c r="I6" s="1816"/>
      <c r="J6" s="1056"/>
      <c r="K6" s="1056"/>
      <c r="L6" s="1056"/>
      <c r="M6" s="1056"/>
      <c r="N6" s="921"/>
    </row>
    <row r="7" spans="1:26" s="1152" customFormat="1" ht="24" customHeight="1" thickBot="1">
      <c r="A7" s="1029" t="s">
        <v>1557</v>
      </c>
      <c r="B7" s="1027">
        <f>('F-5'!D10+'F-5'!D8)*0*10+E7*('F-5'!D10+'F-5'!D8)/'F-5'!$D$6</f>
        <v>106442.56492259649</v>
      </c>
      <c r="C7" s="1027">
        <f>('F-5'!E10+'F-5'!E8)*0*10+E7*('F-5'!E10+'F-5'!E8)/'F-5'!$D$6</f>
        <v>34181.851069328157</v>
      </c>
      <c r="D7" s="1027">
        <f>('F-5'!F10+'F-5'!F8)*0*10+E7*('F-5'!F10+'F-5'!F8)/'F-5'!$D$6</f>
        <v>100170.7223207177</v>
      </c>
      <c r="E7" s="1571">
        <v>240795.13831264235</v>
      </c>
      <c r="F7" s="1027">
        <f>('F-5'!H10+'F-5'!H8)*3.5*10</f>
        <v>117381.87999999998</v>
      </c>
      <c r="G7" s="1027">
        <f>('F-5'!I10+'F-5'!I8)*3.5*10</f>
        <v>42657.623400000004</v>
      </c>
      <c r="H7" s="1027">
        <f>('F-5'!J10+'F-5'!J8)*3.5*10</f>
        <v>121257.98159999998</v>
      </c>
      <c r="I7" s="1027">
        <f>F7+G7+H7</f>
        <v>281297.48499999999</v>
      </c>
      <c r="J7" s="1027">
        <f>('F-5'!L10+'F-5'!L8)*3.5*10</f>
        <v>131568.11500000002</v>
      </c>
      <c r="K7" s="1027">
        <f>('F-5'!M10+'F-5'!M8)*3.5*10</f>
        <v>46898.073599999996</v>
      </c>
      <c r="L7" s="1027">
        <f>('F-5'!N10+'F-5'!N8)*3.5*10</f>
        <v>126690.97139999999</v>
      </c>
      <c r="M7" s="1027">
        <f>J7+K7+L7</f>
        <v>305157.16000000003</v>
      </c>
      <c r="N7" s="1159"/>
      <c r="P7" s="2953"/>
      <c r="Q7" s="1153"/>
      <c r="R7" s="2955"/>
      <c r="S7" s="2955"/>
      <c r="T7" s="2955"/>
      <c r="X7" s="2657"/>
      <c r="Y7" s="2657">
        <f>I7-SUM(F7:H7)</f>
        <v>0</v>
      </c>
      <c r="Z7" s="2657">
        <f>E7-SUM(B7:D7)</f>
        <v>0</v>
      </c>
    </row>
    <row r="8" spans="1:26" s="1152" customFormat="1" ht="24" customHeight="1" thickBot="1">
      <c r="A8" s="1029" t="s">
        <v>1558</v>
      </c>
      <c r="B8" s="1027">
        <f>E8/E7*B7</f>
        <v>7460.1586719316529</v>
      </c>
      <c r="C8" s="1027">
        <f>E8/E7*C7</f>
        <v>2395.6772637239483</v>
      </c>
      <c r="D8" s="1027">
        <f>E8/E7*D7</f>
        <v>7020.5888343443994</v>
      </c>
      <c r="E8" s="1571">
        <v>16876.424770000001</v>
      </c>
      <c r="F8" s="1027">
        <f>('F-5'!H10+'F-5'!H8)*0.24*10</f>
        <v>8049.0431999999983</v>
      </c>
      <c r="G8" s="1027">
        <f>('F-5'!I10+'F-5'!I8)*0.24*10</f>
        <v>2925.0941760000001</v>
      </c>
      <c r="H8" s="1027">
        <f>('F-5'!J10+'F-5'!J8)*0.24*10</f>
        <v>8314.8330239999996</v>
      </c>
      <c r="I8" s="1027">
        <f>F8+G8+H8</f>
        <v>19288.970399999998</v>
      </c>
      <c r="J8" s="1027">
        <f>('F-5'!L10+'F-5'!L8)*0.24*10</f>
        <v>9021.8136000000013</v>
      </c>
      <c r="K8" s="1027">
        <f>('F-5'!M10+'F-5'!M8)*0.24*10</f>
        <v>3215.8679039999997</v>
      </c>
      <c r="L8" s="1027">
        <f>('F-5'!N10+'F-5'!N8)*0.24*10</f>
        <v>8687.3808959999988</v>
      </c>
      <c r="M8" s="1027">
        <f>J8+K8+L8</f>
        <v>20925.062399999999</v>
      </c>
      <c r="N8" s="1159"/>
      <c r="P8" s="2954"/>
      <c r="Q8" s="2773"/>
      <c r="R8" s="2956"/>
      <c r="S8" s="2956"/>
      <c r="T8" s="2956"/>
      <c r="X8" s="2657"/>
      <c r="Y8" s="2657">
        <f t="shared" ref="Y8:Y35" si="0">I8-SUM(F8:H8)</f>
        <v>0</v>
      </c>
      <c r="Z8" s="2657">
        <f t="shared" ref="Z8:Z35" si="1">E8-SUM(B8:D8)</f>
        <v>0</v>
      </c>
    </row>
    <row r="9" spans="1:26" s="1152" customFormat="1" ht="24" customHeight="1" thickBot="1">
      <c r="A9" s="1029" t="s">
        <v>1559</v>
      </c>
      <c r="B9" s="1027">
        <f>('F-5'!D10+'F-5'!D8)*((E9)/'F-5'!$G$6)</f>
        <v>51.369299526574636</v>
      </c>
      <c r="C9" s="1027">
        <f>('F-5'!E10+'F-5'!E8)*((E9)/'F-5'!$G$6)</f>
        <v>16.496199121375433</v>
      </c>
      <c r="D9" s="1027">
        <f>('F-5'!F10+'F-5'!F8)*((E9)/'F-5'!$G$6)</f>
        <v>48.342501352049929</v>
      </c>
      <c r="E9" s="1571">
        <v>116.208</v>
      </c>
      <c r="F9" s="1027">
        <f>('F-5'!H10+'F-5'!H8)*(13.333*12/'F-5'!$K$6)</f>
        <v>66.764305669067738</v>
      </c>
      <c r="G9" s="1027">
        <f>('F-5'!I10+'F-5'!I8)*(13.333*12/'F-5'!$K$6)</f>
        <v>24.262744878456346</v>
      </c>
      <c r="H9" s="1027">
        <f>('F-5'!J10+'F-5'!J8)*(13.333*12/'F-5'!$K$6)</f>
        <v>68.968949452475911</v>
      </c>
      <c r="I9" s="1027">
        <f>F9+G9+H9</f>
        <v>159.99599999999998</v>
      </c>
      <c r="J9" s="1027">
        <f>('F-5'!L10+'F-5'!L8)*(13.333*12/'F-5'!$O$6)</f>
        <v>68.982068543107431</v>
      </c>
      <c r="K9" s="1027">
        <f>('F-5'!M10+'F-5'!M8)*(13.333*12/'F-5'!$O$6)</f>
        <v>24.588982882478</v>
      </c>
      <c r="L9" s="1027">
        <f>('F-5'!N10+'F-5'!N8)*(13.333*12/'F-5'!$O$6)</f>
        <v>66.424948574414572</v>
      </c>
      <c r="M9" s="1027">
        <f>J9+K9+L9</f>
        <v>159.99600000000001</v>
      </c>
      <c r="N9" s="1159"/>
      <c r="P9" s="1154"/>
      <c r="Q9" s="1162"/>
      <c r="R9" s="2774"/>
      <c r="S9" s="2775"/>
      <c r="T9" s="2776"/>
      <c r="X9" s="2657"/>
      <c r="Y9" s="2657">
        <f t="shared" si="0"/>
        <v>0</v>
      </c>
      <c r="Z9" s="2657">
        <f t="shared" si="1"/>
        <v>0</v>
      </c>
    </row>
    <row r="10" spans="1:26" s="1152" customFormat="1" ht="24" customHeight="1" thickBot="1">
      <c r="A10" s="1155" t="s">
        <v>1560</v>
      </c>
      <c r="B10" s="1028">
        <f t="shared" ref="B10:M10" si="2">SUM(B7:B9)</f>
        <v>113954.09289405472</v>
      </c>
      <c r="C10" s="1028">
        <f t="shared" si="2"/>
        <v>36594.024532173484</v>
      </c>
      <c r="D10" s="1028">
        <f t="shared" si="2"/>
        <v>107239.65365641414</v>
      </c>
      <c r="E10" s="2579">
        <f>SUM(E7:E9)</f>
        <v>257787.77108264237</v>
      </c>
      <c r="F10" s="1028">
        <f t="shared" si="2"/>
        <v>125497.68750566905</v>
      </c>
      <c r="G10" s="1028">
        <f t="shared" si="2"/>
        <v>45606.980320878458</v>
      </c>
      <c r="H10" s="1028">
        <f t="shared" si="2"/>
        <v>129641.78357345247</v>
      </c>
      <c r="I10" s="1028">
        <f>SUM(I7:I9)</f>
        <v>300746.45139999996</v>
      </c>
      <c r="J10" s="1028">
        <f t="shared" si="2"/>
        <v>140658.91066854313</v>
      </c>
      <c r="K10" s="1028">
        <f t="shared" si="2"/>
        <v>50138.530486882475</v>
      </c>
      <c r="L10" s="1028">
        <f t="shared" si="2"/>
        <v>135444.77724457442</v>
      </c>
      <c r="M10" s="1028">
        <f t="shared" si="2"/>
        <v>326242.21840000001</v>
      </c>
      <c r="N10" s="1151"/>
      <c r="O10" s="1156"/>
      <c r="P10" s="1154"/>
      <c r="Q10" s="1162"/>
      <c r="R10" s="1164"/>
      <c r="S10" s="1164"/>
      <c r="T10" s="2777"/>
      <c r="X10" s="2657"/>
      <c r="Y10" s="2657">
        <f t="shared" si="0"/>
        <v>0</v>
      </c>
      <c r="Z10" s="2657">
        <f t="shared" si="1"/>
        <v>0</v>
      </c>
    </row>
    <row r="11" spans="1:26" s="1152" customFormat="1" ht="24" customHeight="1" thickBot="1">
      <c r="A11" s="1155" t="s">
        <v>1561</v>
      </c>
      <c r="B11" s="1027"/>
      <c r="C11" s="1027"/>
      <c r="D11" s="1027"/>
      <c r="E11" s="1571"/>
      <c r="F11" s="1027"/>
      <c r="G11" s="1027"/>
      <c r="H11" s="1027"/>
      <c r="I11" s="1027"/>
      <c r="J11" s="1027"/>
      <c r="K11" s="1027"/>
      <c r="L11" s="1027"/>
      <c r="M11" s="1027"/>
      <c r="N11" s="1151"/>
      <c r="O11" s="1157"/>
      <c r="P11" s="1158"/>
      <c r="Q11" s="2778"/>
      <c r="R11" s="2779"/>
      <c r="S11" s="2780"/>
      <c r="T11" s="2781"/>
      <c r="X11" s="2657"/>
      <c r="Y11" s="2657">
        <f t="shared" si="0"/>
        <v>0</v>
      </c>
      <c r="Z11" s="2657">
        <f t="shared" si="1"/>
        <v>0</v>
      </c>
    </row>
    <row r="12" spans="1:26" s="1152" customFormat="1" ht="24" customHeight="1" thickBot="1">
      <c r="A12" s="1029" t="s">
        <v>1562</v>
      </c>
      <c r="B12" s="1027">
        <f>$E$12*'F-12 New'!B168</f>
        <v>12682.347513547773</v>
      </c>
      <c r="C12" s="1027">
        <f>$E$12*'F-12 New'!C168</f>
        <v>8392.1453683211002</v>
      </c>
      <c r="D12" s="1027">
        <f>$E$12*'F-12 New'!D168</f>
        <v>26864.378054308407</v>
      </c>
      <c r="E12" s="1571">
        <f>('F-12 New'!G42+'F-12 New'!G67)</f>
        <v>47938.870936177278</v>
      </c>
      <c r="F12" s="1027">
        <f>$I$12*'F-12 New'!H168</f>
        <v>15157.850778059073</v>
      </c>
      <c r="G12" s="1027">
        <f>$I$12*'F-12 New'!I168</f>
        <v>8628.8738546892982</v>
      </c>
      <c r="H12" s="1027">
        <f>$I$12*'F-12 New'!J168</f>
        <v>27628.097742073198</v>
      </c>
      <c r="I12" s="1027">
        <f>('F-12 New'!L42+'F-12 New'!L67)</f>
        <v>51414.822374821568</v>
      </c>
      <c r="J12" s="1027">
        <f>$M$12*'F-12 New'!M168</f>
        <v>16926.151993974923</v>
      </c>
      <c r="K12" s="1027">
        <f>$M$12*'F-12 New'!N168</f>
        <v>9208.7971871960344</v>
      </c>
      <c r="L12" s="1027">
        <f>$M$12*'F-12 New'!O168</f>
        <v>28183.44778127097</v>
      </c>
      <c r="M12" s="1027">
        <f>('F-12 New'!Q42+'F-12 New'!Q67)</f>
        <v>54318.396962441926</v>
      </c>
      <c r="N12" s="1159"/>
      <c r="P12" s="1160"/>
      <c r="Q12" s="2778"/>
      <c r="R12" s="2779"/>
      <c r="S12" s="2780"/>
      <c r="T12" s="2781"/>
      <c r="X12" s="2657"/>
      <c r="Y12" s="2657">
        <f t="shared" si="0"/>
        <v>0</v>
      </c>
      <c r="Z12" s="2657">
        <f t="shared" si="1"/>
        <v>0</v>
      </c>
    </row>
    <row r="13" spans="1:26" s="1152" customFormat="1" ht="24" customHeight="1" thickBot="1">
      <c r="A13" s="1029" t="s">
        <v>1563</v>
      </c>
      <c r="B13" s="1027"/>
      <c r="C13" s="1027">
        <f>E13*0.6</f>
        <v>14467.923471539998</v>
      </c>
      <c r="D13" s="1027">
        <f>E13*0.4</f>
        <v>9645.2823143599999</v>
      </c>
      <c r="E13" s="1571">
        <f>('F-13 New'!C23+'F-13 New'!C33)</f>
        <v>24113.205785899998</v>
      </c>
      <c r="F13" s="1027"/>
      <c r="G13" s="1027">
        <f>I13*0.6</f>
        <v>16349.607958340001</v>
      </c>
      <c r="H13" s="1027">
        <f>I13-G13</f>
        <v>10899.738638893336</v>
      </c>
      <c r="I13" s="1027">
        <f>('F-13 New'!E23+'F-13 New'!E33)</f>
        <v>27249.346597233336</v>
      </c>
      <c r="J13" s="1027"/>
      <c r="K13" s="1027">
        <f>M13*0.6</f>
        <v>17321.910398192234</v>
      </c>
      <c r="L13" s="1027">
        <f>M13-K13</f>
        <v>11547.94026546149</v>
      </c>
      <c r="M13" s="1027">
        <f>('F-13 New'!F25+'F-13 New'!F35)</f>
        <v>28869.850663653724</v>
      </c>
      <c r="N13" s="1159"/>
      <c r="P13" s="1158"/>
      <c r="Q13" s="2778"/>
      <c r="R13" s="2782"/>
      <c r="S13" s="2780"/>
      <c r="T13" s="2781"/>
      <c r="X13" s="2657"/>
      <c r="Y13" s="2657">
        <f t="shared" si="0"/>
        <v>0</v>
      </c>
      <c r="Z13" s="2657">
        <f t="shared" si="1"/>
        <v>0</v>
      </c>
    </row>
    <row r="14" spans="1:26" s="1152" customFormat="1" ht="24" customHeight="1" thickBot="1">
      <c r="A14" s="1029" t="s">
        <v>1564</v>
      </c>
      <c r="B14" s="1027">
        <f>$E$14*'F-14'!B75</f>
        <v>287.96186000199998</v>
      </c>
      <c r="C14" s="1027">
        <f>$E$14*'F-14'!C75</f>
        <v>3358.6485619785244</v>
      </c>
      <c r="D14" s="1027">
        <f>$E$14*'F-14'!D75</f>
        <v>10751.482578119474</v>
      </c>
      <c r="E14" s="1571">
        <f>'F-14'!C66</f>
        <v>14398.093000099998</v>
      </c>
      <c r="F14" s="1027">
        <f>$I$14*'F-14'!B85</f>
        <v>324.15475848616092</v>
      </c>
      <c r="G14" s="1027">
        <f>$I$14*'F-14'!C85</f>
        <v>3780.1677708400189</v>
      </c>
      <c r="H14" s="1027">
        <f>$I$14*'F-14'!D85</f>
        <v>12103.415394981868</v>
      </c>
      <c r="I14" s="1027">
        <f>'F-14'!E66</f>
        <v>16207.737924308047</v>
      </c>
      <c r="J14" s="1027">
        <f>$M$14*'F-14'!B93</f>
        <v>373.63651846895965</v>
      </c>
      <c r="K14" s="1027">
        <f>$M$14*'F-14'!C93</f>
        <v>4508.860145663918</v>
      </c>
      <c r="L14" s="1027">
        <f>$M$14*'F-14'!D93</f>
        <v>13799.329259315102</v>
      </c>
      <c r="M14" s="1027">
        <f>'F-14'!F66</f>
        <v>18681.825923447981</v>
      </c>
      <c r="N14" s="1159"/>
      <c r="P14" s="1158"/>
      <c r="Q14" s="2778"/>
      <c r="R14" s="2779"/>
      <c r="S14" s="2780"/>
      <c r="T14" s="2781"/>
      <c r="X14" s="2657"/>
      <c r="Y14" s="2657">
        <f t="shared" si="0"/>
        <v>0</v>
      </c>
      <c r="Z14" s="2657">
        <f t="shared" si="1"/>
        <v>0</v>
      </c>
    </row>
    <row r="15" spans="1:26" s="1152" customFormat="1" ht="24" customHeight="1" thickBot="1">
      <c r="A15" s="1029" t="s">
        <v>1565</v>
      </c>
      <c r="B15" s="1027"/>
      <c r="C15" s="1027">
        <v>0</v>
      </c>
      <c r="D15" s="1027">
        <f>E15-C15-B15</f>
        <v>3676</v>
      </c>
      <c r="E15" s="1571">
        <v>3676</v>
      </c>
      <c r="F15" s="1027"/>
      <c r="G15" s="1027">
        <f>'T-7_Current_Year'!Z53*100*1%</f>
        <v>557.30994637505</v>
      </c>
      <c r="H15" s="1027">
        <f>I15-G15</f>
        <v>3518.6755941840174</v>
      </c>
      <c r="I15" s="1027">
        <f>I32*1%</f>
        <v>4075.9855405590674</v>
      </c>
      <c r="J15" s="1027"/>
      <c r="K15" s="1027">
        <f>'T-7_Ensuing_Year'!Z53*100*1%</f>
        <v>622.0258439365499</v>
      </c>
      <c r="L15" s="1027">
        <f>M15-K15</f>
        <v>3877.3018572072433</v>
      </c>
      <c r="M15" s="1027">
        <f>M32*1%</f>
        <v>4499.3277011437931</v>
      </c>
      <c r="N15" s="1159"/>
      <c r="P15" s="1161"/>
      <c r="Q15" s="2773"/>
      <c r="R15" s="2783"/>
      <c r="S15" s="2784"/>
      <c r="T15" s="2781"/>
      <c r="V15" s="2657"/>
      <c r="X15" s="2657"/>
      <c r="Y15" s="2657">
        <f t="shared" si="0"/>
        <v>0</v>
      </c>
      <c r="Z15" s="2657">
        <f t="shared" si="1"/>
        <v>0</v>
      </c>
    </row>
    <row r="16" spans="1:26" s="1152" customFormat="1" ht="24" customHeight="1" thickBot="1">
      <c r="A16" s="1029" t="s">
        <v>1566</v>
      </c>
      <c r="B16" s="1027"/>
      <c r="C16" s="1027">
        <f>E16*0.6</f>
        <v>3723.6490145999996</v>
      </c>
      <c r="D16" s="1027">
        <f>E16-C16</f>
        <v>2482.4326763999998</v>
      </c>
      <c r="E16" s="1571">
        <f>'F-22'!B12</f>
        <v>6206.0816909999994</v>
      </c>
      <c r="F16" s="1027"/>
      <c r="G16" s="1027">
        <f>I16*0.6</f>
        <v>6071.4066646856654</v>
      </c>
      <c r="H16" s="1027">
        <f>I16-G16</f>
        <v>4047.6044431237779</v>
      </c>
      <c r="I16" s="1027">
        <f>'F-22'!C12</f>
        <v>10119.011107809443</v>
      </c>
      <c r="J16" s="1027"/>
      <c r="K16" s="1027">
        <f>M16*0.6</f>
        <v>7638.0443092911883</v>
      </c>
      <c r="L16" s="1027">
        <f>M16-K16</f>
        <v>5092.0295395274588</v>
      </c>
      <c r="M16" s="1027">
        <f>'F-22'!D12</f>
        <v>12730.073848818647</v>
      </c>
      <c r="N16" s="1159"/>
      <c r="P16" s="1154"/>
      <c r="Q16" s="1162"/>
      <c r="R16" s="2785"/>
      <c r="S16" s="2786"/>
      <c r="T16" s="1165"/>
      <c r="X16" s="2657"/>
      <c r="Y16" s="2657">
        <f t="shared" si="0"/>
        <v>0</v>
      </c>
      <c r="Z16" s="2657">
        <f t="shared" si="1"/>
        <v>0</v>
      </c>
    </row>
    <row r="17" spans="1:26" s="1152" customFormat="1" ht="24" customHeight="1" thickBot="1">
      <c r="A17" s="1029" t="s">
        <v>1567</v>
      </c>
      <c r="B17" s="1571"/>
      <c r="C17" s="1571">
        <f>E17*0.6</f>
        <v>3811.8914869762384</v>
      </c>
      <c r="D17" s="1571">
        <f>E17-C17</f>
        <v>2541.2609913174929</v>
      </c>
      <c r="E17" s="1571">
        <v>6353.1524782937313</v>
      </c>
      <c r="F17" s="1027"/>
      <c r="G17" s="1027">
        <f>I17*0.6</f>
        <v>5800.6072618472172</v>
      </c>
      <c r="H17" s="1027">
        <f>I17-G17</f>
        <v>3867.0715078981448</v>
      </c>
      <c r="I17" s="1027">
        <f>'Interest New'!C10</f>
        <v>9667.6787697453619</v>
      </c>
      <c r="J17" s="1027"/>
      <c r="K17" s="1027">
        <f>M17*0.6</f>
        <v>7121.3092216878458</v>
      </c>
      <c r="L17" s="1027">
        <f>M17-K17</f>
        <v>4747.5394811252309</v>
      </c>
      <c r="M17" s="1027">
        <f>'Interest New'!D10</f>
        <v>11868.848702813077</v>
      </c>
      <c r="N17" s="1159"/>
      <c r="P17" s="1154"/>
      <c r="Q17" s="1162"/>
      <c r="R17" s="2678"/>
      <c r="S17" s="1164"/>
      <c r="T17" s="2781"/>
      <c r="X17" s="2657"/>
      <c r="Y17" s="2657">
        <f t="shared" si="0"/>
        <v>0</v>
      </c>
      <c r="Z17" s="2657">
        <f t="shared" si="1"/>
        <v>0</v>
      </c>
    </row>
    <row r="18" spans="1:26" s="1152" customFormat="1" ht="24" customHeight="1" thickBot="1">
      <c r="A18" s="1029" t="s">
        <v>1568</v>
      </c>
      <c r="B18" s="1571">
        <v>2019.91</v>
      </c>
      <c r="C18" s="1571">
        <f>E18-B18-D18</f>
        <v>2332.7411451999997</v>
      </c>
      <c r="D18" s="1571">
        <v>693.34</v>
      </c>
      <c r="E18" s="1571">
        <f>50.459911452*100</f>
        <v>5045.9911451999997</v>
      </c>
      <c r="F18" s="1027">
        <f>I18*0.48</f>
        <v>2862.4359730057208</v>
      </c>
      <c r="G18" s="1027">
        <f>I18*0.32</f>
        <v>1908.2906486704806</v>
      </c>
      <c r="H18" s="1027">
        <f>I18-F18-G18</f>
        <v>1192.6816554190505</v>
      </c>
      <c r="I18" s="1027">
        <f>'Interest New'!C4</f>
        <v>5963.4082770952518</v>
      </c>
      <c r="J18" s="1027">
        <f>M18*0.5</f>
        <v>3184.2041385476259</v>
      </c>
      <c r="K18" s="1027">
        <f>M18*0.3</f>
        <v>1910.5224831285755</v>
      </c>
      <c r="L18" s="1027">
        <f>M18-J18-K18</f>
        <v>1273.6816554190505</v>
      </c>
      <c r="M18" s="1027">
        <f>'Interest New'!D4</f>
        <v>6368.4082770952518</v>
      </c>
      <c r="N18" s="1159"/>
      <c r="P18" s="1154"/>
      <c r="Q18" s="1162"/>
      <c r="R18" s="2678"/>
      <c r="S18" s="1164"/>
      <c r="T18" s="1165"/>
      <c r="X18" s="2657"/>
      <c r="Y18" s="2657">
        <f t="shared" si="0"/>
        <v>0</v>
      </c>
      <c r="Z18" s="2657">
        <f t="shared" si="1"/>
        <v>0</v>
      </c>
    </row>
    <row r="19" spans="1:26" s="1152" customFormat="1" ht="24" customHeight="1" thickBot="1">
      <c r="A19" s="1029" t="s">
        <v>1569</v>
      </c>
      <c r="B19" s="1027">
        <f>E19*0.48</f>
        <v>541.07999999999993</v>
      </c>
      <c r="C19" s="1027">
        <f>E19*0.32</f>
        <v>360.72</v>
      </c>
      <c r="D19" s="1027">
        <f>E19-B19-C19</f>
        <v>225.45000000000005</v>
      </c>
      <c r="E19" s="1571">
        <v>1127.25</v>
      </c>
      <c r="F19" s="1027">
        <f>I19*0.48</f>
        <v>614.28106974157186</v>
      </c>
      <c r="G19" s="1027">
        <f>I19*0.32</f>
        <v>409.52071316104792</v>
      </c>
      <c r="H19" s="1027">
        <f>I19-F19-G19</f>
        <v>255.9504457256549</v>
      </c>
      <c r="I19" s="1571">
        <v>1279.7522286282747</v>
      </c>
      <c r="J19" s="1027">
        <f>M19*0.5</f>
        <v>677.73084949266251</v>
      </c>
      <c r="K19" s="1027">
        <f>M19*0.3</f>
        <v>406.63850969559752</v>
      </c>
      <c r="L19" s="1027">
        <f>M19-J19-K19</f>
        <v>271.09233979706499</v>
      </c>
      <c r="M19" s="1571">
        <v>1355.461698985325</v>
      </c>
      <c r="N19" s="1159"/>
      <c r="P19" s="1154"/>
      <c r="Q19" s="1162"/>
      <c r="R19" s="2678"/>
      <c r="S19" s="1164"/>
      <c r="T19" s="1165"/>
      <c r="X19" s="2657"/>
      <c r="Y19" s="2657"/>
      <c r="Z19" s="2657"/>
    </row>
    <row r="20" spans="1:26" s="1152" customFormat="1" ht="24" customHeight="1" thickBot="1">
      <c r="A20" s="1029" t="s">
        <v>1570</v>
      </c>
      <c r="B20" s="1571">
        <f>B32/$E$32*$E$20</f>
        <v>4367.4999208366098</v>
      </c>
      <c r="C20" s="1571">
        <f>C32/$E$32*$E$20</f>
        <v>1028.5777256353779</v>
      </c>
      <c r="D20" s="1571">
        <f>D32/$E$32*$E$20</f>
        <v>2638.0903402552121</v>
      </c>
      <c r="E20" s="1571">
        <f>80.341679867272*100</f>
        <v>8034.1679867272005</v>
      </c>
      <c r="F20" s="1027">
        <f>F32/$I$32*$I$20</f>
        <v>5506.0846957079448</v>
      </c>
      <c r="G20" s="1027">
        <f>G32/$I$32*$I$20</f>
        <v>1445.6231463691945</v>
      </c>
      <c r="H20" s="1027">
        <f>H32/$I$32*$I$20</f>
        <v>3517.5933862063421</v>
      </c>
      <c r="I20" s="1027">
        <f>'Interest New'!H53</f>
        <v>10469.301228283481</v>
      </c>
      <c r="J20" s="1027">
        <f>J32/$M$32*$M$20</f>
        <v>6830.0363666622488</v>
      </c>
      <c r="K20" s="1027">
        <f>K32/$M$32*$M$20</f>
        <v>1784.315088105531</v>
      </c>
      <c r="L20" s="1027">
        <f>L32/$M$32*$M$20</f>
        <v>4165.1745812228992</v>
      </c>
      <c r="M20" s="1027">
        <f>'Interest New'!I53</f>
        <v>12779.526035990679</v>
      </c>
      <c r="N20" s="1159"/>
      <c r="P20" s="1154"/>
      <c r="Q20" s="1162"/>
      <c r="R20" s="1163"/>
      <c r="S20" s="1164"/>
      <c r="T20" s="1165"/>
      <c r="X20" s="2657"/>
      <c r="Y20" s="2657">
        <f t="shared" si="0"/>
        <v>0</v>
      </c>
      <c r="Z20" s="2657">
        <f t="shared" si="1"/>
        <v>0</v>
      </c>
    </row>
    <row r="21" spans="1:26" s="1152" customFormat="1" ht="24" customHeight="1" thickBot="1">
      <c r="A21" s="1029" t="s">
        <v>1571</v>
      </c>
      <c r="B21" s="1571">
        <f t="shared" ref="B21:C21" si="3">$E$21/$E$20*B20</f>
        <v>1469.0628492243416</v>
      </c>
      <c r="C21" s="1571">
        <f t="shared" si="3"/>
        <v>345.97489448406338</v>
      </c>
      <c r="D21" s="1571">
        <f>$E$21/$E$20*D20</f>
        <v>887.35445495421209</v>
      </c>
      <c r="E21" s="1571">
        <f>E20/(1-0.2517)*0.2517</f>
        <v>2702.3921986626174</v>
      </c>
      <c r="F21" s="1027">
        <f>F32/$I$32*$I$21</f>
        <v>1852.0399811702396</v>
      </c>
      <c r="G21" s="1027">
        <f>G32/$I$32*$I$21</f>
        <v>486.25330207286703</v>
      </c>
      <c r="H21" s="1027">
        <f>H32/$I$32*$I$21</f>
        <v>1183.1862291970288</v>
      </c>
      <c r="I21" s="1027">
        <f>'Interest New'!H55</f>
        <v>3521.4795124401353</v>
      </c>
      <c r="J21" s="1027">
        <f>J32/$M$32*$M$21</f>
        <v>2297.3675711464493</v>
      </c>
      <c r="K21" s="1027">
        <f>K32/$M$32*$M$21</f>
        <v>600.17654373401331</v>
      </c>
      <c r="L21" s="1027">
        <f>L32/$M$32*$M$21</f>
        <v>1401.0082080633485</v>
      </c>
      <c r="M21" s="1027">
        <f>'Interest New'!I55</f>
        <v>4298.5523229438113</v>
      </c>
      <c r="N21" s="1159"/>
      <c r="P21" s="1154"/>
      <c r="Q21" s="1162"/>
      <c r="R21" s="1163"/>
      <c r="S21" s="1164"/>
      <c r="T21" s="1165"/>
      <c r="X21" s="2657"/>
      <c r="Y21" s="2657">
        <f t="shared" si="0"/>
        <v>0</v>
      </c>
      <c r="Z21" s="2657">
        <f t="shared" si="1"/>
        <v>0</v>
      </c>
    </row>
    <row r="22" spans="1:26" s="1152" customFormat="1" ht="24" customHeight="1" thickBot="1">
      <c r="A22" s="1155" t="s">
        <v>1572</v>
      </c>
      <c r="B22" s="1571">
        <f>SUM(B12:B21)</f>
        <v>21367.862143610724</v>
      </c>
      <c r="C22" s="1571">
        <f t="shared" ref="C22:E22" si="4">SUM(C12:C21)</f>
        <v>37822.271668735302</v>
      </c>
      <c r="D22" s="1571">
        <f t="shared" si="4"/>
        <v>60405.071409714794</v>
      </c>
      <c r="E22" s="1571">
        <f t="shared" si="4"/>
        <v>119595.20522206082</v>
      </c>
      <c r="F22" s="1027">
        <f>SUM(F12:F21)</f>
        <v>26316.847256170713</v>
      </c>
      <c r="G22" s="1027">
        <f t="shared" ref="G22:M22" si="5">SUM(G12:G21)</f>
        <v>45437.661267050848</v>
      </c>
      <c r="H22" s="1027">
        <f t="shared" si="5"/>
        <v>68214.015037702426</v>
      </c>
      <c r="I22" s="1027">
        <f t="shared" si="5"/>
        <v>139968.52356092396</v>
      </c>
      <c r="J22" s="1027">
        <f t="shared" si="5"/>
        <v>30289.127438292871</v>
      </c>
      <c r="K22" s="1027">
        <f t="shared" si="5"/>
        <v>51122.599730631497</v>
      </c>
      <c r="L22" s="1027">
        <f t="shared" si="5"/>
        <v>74358.544968409857</v>
      </c>
      <c r="M22" s="1027">
        <f t="shared" si="5"/>
        <v>155770.27213733422</v>
      </c>
      <c r="N22" s="1159"/>
      <c r="P22" s="1158"/>
      <c r="Q22" s="2778"/>
      <c r="R22" s="2779"/>
      <c r="S22" s="2780"/>
      <c r="T22" s="2781"/>
      <c r="X22" s="2657"/>
      <c r="Y22" s="2657">
        <f t="shared" si="0"/>
        <v>0</v>
      </c>
      <c r="Z22" s="2657">
        <f t="shared" si="1"/>
        <v>0</v>
      </c>
    </row>
    <row r="23" spans="1:26" s="1152" customFormat="1" ht="24" customHeight="1" thickBot="1">
      <c r="A23" s="1155" t="s">
        <v>1573</v>
      </c>
      <c r="B23" s="1027"/>
      <c r="C23" s="1027"/>
      <c r="D23" s="1027"/>
      <c r="E23" s="1571"/>
      <c r="F23" s="1027"/>
      <c r="G23" s="1027"/>
      <c r="H23" s="1027"/>
      <c r="I23" s="1027"/>
      <c r="J23" s="1027"/>
      <c r="K23" s="1027"/>
      <c r="L23" s="1027"/>
      <c r="M23" s="1027"/>
      <c r="N23" s="1151"/>
      <c r="P23" s="1158"/>
      <c r="Q23" s="2778"/>
      <c r="R23" s="2787"/>
      <c r="S23" s="2780"/>
      <c r="T23" s="2781"/>
      <c r="X23" s="2657"/>
      <c r="Y23" s="2657">
        <f t="shared" si="0"/>
        <v>0</v>
      </c>
      <c r="Z23" s="2657">
        <f t="shared" si="1"/>
        <v>0</v>
      </c>
    </row>
    <row r="24" spans="1:26" s="1152" customFormat="1" ht="24" customHeight="1" thickBot="1">
      <c r="A24" s="1029" t="s">
        <v>1574</v>
      </c>
      <c r="B24" s="1027">
        <f t="shared" ref="B24:C24" si="6">B32/$E$32*$E$24</f>
        <v>0</v>
      </c>
      <c r="C24" s="1027">
        <f t="shared" si="6"/>
        <v>0</v>
      </c>
      <c r="D24" s="1027">
        <f>D32/$E$32*$E$24</f>
        <v>0</v>
      </c>
      <c r="E24" s="1571"/>
      <c r="F24" s="1027">
        <f>F32/$I$32*$I$24</f>
        <v>0</v>
      </c>
      <c r="G24" s="1027">
        <f>G32/$I$32*$I$24</f>
        <v>0</v>
      </c>
      <c r="H24" s="1027">
        <f>H32/$I$32*$I$24</f>
        <v>0</v>
      </c>
      <c r="I24" s="1027">
        <f>-E74*100</f>
        <v>0</v>
      </c>
      <c r="J24" s="1027">
        <f>J32/$M$32*$M$24</f>
        <v>641.30456030861876</v>
      </c>
      <c r="K24" s="1027">
        <f>K32/$M$32*$M$24</f>
        <v>167.53781994703368</v>
      </c>
      <c r="L24" s="1027">
        <f>L32/$M$32*$M$24</f>
        <v>391.08802794342091</v>
      </c>
      <c r="M24" s="1027">
        <f>-F74*100</f>
        <v>1199.9304081990733</v>
      </c>
      <c r="N24" s="1159"/>
      <c r="P24" s="1166"/>
      <c r="Q24" s="2778"/>
      <c r="R24" s="2779"/>
      <c r="S24" s="2780"/>
      <c r="T24" s="2781"/>
      <c r="X24" s="2657"/>
      <c r="Y24" s="2657">
        <f t="shared" si="0"/>
        <v>0</v>
      </c>
      <c r="Z24" s="2657">
        <f t="shared" si="1"/>
        <v>0</v>
      </c>
    </row>
    <row r="25" spans="1:26" s="1152" customFormat="1" ht="24" customHeight="1" thickBot="1">
      <c r="A25" s="1029" t="s">
        <v>1575</v>
      </c>
      <c r="B25" s="1027"/>
      <c r="C25" s="1027"/>
      <c r="D25" s="1027"/>
      <c r="E25" s="1571"/>
      <c r="F25" s="1027"/>
      <c r="G25" s="1027"/>
      <c r="H25" s="1027"/>
      <c r="I25" s="1027"/>
      <c r="J25" s="1027"/>
      <c r="K25" s="1027">
        <f>M25/('T-7_Ensuing_Year'!Z36+'T-7_Ensuing_Year'!Z53)*'T-7_Ensuing_Year'!Z53</f>
        <v>0</v>
      </c>
      <c r="L25" s="1027">
        <f>M25-K25</f>
        <v>0</v>
      </c>
      <c r="M25" s="1027"/>
      <c r="N25" s="1151"/>
      <c r="P25" s="1158"/>
      <c r="Q25" s="2778"/>
      <c r="R25" s="2779"/>
      <c r="S25" s="2780"/>
      <c r="T25" s="2781"/>
      <c r="X25" s="2657"/>
      <c r="Y25" s="2657">
        <f t="shared" si="0"/>
        <v>0</v>
      </c>
      <c r="Z25" s="2657">
        <f t="shared" si="1"/>
        <v>0</v>
      </c>
    </row>
    <row r="26" spans="1:26" s="1152" customFormat="1" ht="24" customHeight="1" thickBot="1">
      <c r="A26" s="1029" t="s">
        <v>1576</v>
      </c>
      <c r="B26" s="1027"/>
      <c r="C26" s="1027">
        <f>E26*0.6</f>
        <v>0</v>
      </c>
      <c r="D26" s="1027">
        <f>E26-C26</f>
        <v>0</v>
      </c>
      <c r="E26" s="1571">
        <f>'F-22'!B23</f>
        <v>0</v>
      </c>
      <c r="F26" s="1027"/>
      <c r="G26" s="1027">
        <f>I26*0.6</f>
        <v>0</v>
      </c>
      <c r="H26" s="1027">
        <f>I26-G26</f>
        <v>0</v>
      </c>
      <c r="I26" s="1027">
        <f>'F-22'!C23</f>
        <v>0</v>
      </c>
      <c r="J26" s="1027"/>
      <c r="K26" s="1027">
        <f>M26*0.6</f>
        <v>0</v>
      </c>
      <c r="L26" s="1027">
        <f>M26-K26</f>
        <v>0</v>
      </c>
      <c r="M26" s="1027">
        <f>'F-22'!D23</f>
        <v>0</v>
      </c>
      <c r="N26" s="1151"/>
      <c r="P26" s="1161"/>
      <c r="Q26" s="2773"/>
      <c r="R26" s="2784"/>
      <c r="S26" s="2784"/>
      <c r="T26" s="2781"/>
      <c r="X26" s="2657"/>
      <c r="Y26" s="2657">
        <f t="shared" si="0"/>
        <v>0</v>
      </c>
      <c r="Z26" s="2657">
        <f t="shared" si="1"/>
        <v>0</v>
      </c>
    </row>
    <row r="27" spans="1:26" s="1152" customFormat="1" ht="24" customHeight="1" thickBot="1">
      <c r="A27" s="1029" t="s">
        <v>1577</v>
      </c>
      <c r="B27" s="1027">
        <f>'F-5'!D10/'F-5'!$G$10*'F-6 New'!$E$27</f>
        <v>0</v>
      </c>
      <c r="C27" s="1027">
        <f>'F-5'!E10/'F-5'!$G$10*'F-6 New'!$E$27</f>
        <v>0</v>
      </c>
      <c r="D27" s="1027">
        <f>'F-5'!F10/'F-5'!$G$10*'F-6 New'!$E$27</f>
        <v>0</v>
      </c>
      <c r="E27" s="1571">
        <f>'F-22'!B21</f>
        <v>0</v>
      </c>
      <c r="F27" s="1027"/>
      <c r="G27" s="1027"/>
      <c r="H27" s="1027"/>
      <c r="I27" s="1027"/>
      <c r="J27" s="1027"/>
      <c r="K27" s="1027"/>
      <c r="L27" s="1027"/>
      <c r="M27" s="1027"/>
      <c r="N27" s="1151"/>
      <c r="P27" s="1161"/>
      <c r="Q27" s="2773"/>
      <c r="R27" s="2784"/>
      <c r="S27" s="2784"/>
      <c r="T27" s="2781"/>
      <c r="X27" s="2657"/>
      <c r="Y27" s="2657">
        <f t="shared" si="0"/>
        <v>0</v>
      </c>
      <c r="Z27" s="2657">
        <f t="shared" si="1"/>
        <v>0</v>
      </c>
    </row>
    <row r="28" spans="1:26" s="1152" customFormat="1" ht="24" customHeight="1" thickBot="1">
      <c r="A28" s="1155" t="s">
        <v>1578</v>
      </c>
      <c r="B28" s="1027">
        <f>SUM(B24:B27)</f>
        <v>0</v>
      </c>
      <c r="C28" s="1027">
        <f>SUM(C24:C27)</f>
        <v>0</v>
      </c>
      <c r="D28" s="1027">
        <f>SUM(D24:D27)</f>
        <v>0</v>
      </c>
      <c r="E28" s="1571">
        <f>SUM(E24:E27)</f>
        <v>0</v>
      </c>
      <c r="F28" s="1027">
        <f t="shared" ref="F28:M28" si="7">SUM(F24:F26)</f>
        <v>0</v>
      </c>
      <c r="G28" s="1027">
        <f t="shared" si="7"/>
        <v>0</v>
      </c>
      <c r="H28" s="1027">
        <f t="shared" si="7"/>
        <v>0</v>
      </c>
      <c r="I28" s="1027">
        <f>I24</f>
        <v>0</v>
      </c>
      <c r="J28" s="1027">
        <f t="shared" si="7"/>
        <v>641.30456030861876</v>
      </c>
      <c r="K28" s="1027">
        <f t="shared" si="7"/>
        <v>167.53781994703368</v>
      </c>
      <c r="L28" s="1027">
        <f t="shared" si="7"/>
        <v>391.08802794342091</v>
      </c>
      <c r="M28" s="1027">
        <f t="shared" si="7"/>
        <v>1199.9304081990733</v>
      </c>
      <c r="N28" s="1159"/>
      <c r="P28" s="1158"/>
      <c r="Q28" s="2778"/>
      <c r="R28" s="2779"/>
      <c r="S28" s="2780"/>
      <c r="T28" s="2781"/>
      <c r="X28" s="2657"/>
      <c r="Y28" s="2657">
        <f t="shared" si="0"/>
        <v>0</v>
      </c>
      <c r="Z28" s="2657">
        <f t="shared" si="1"/>
        <v>0</v>
      </c>
    </row>
    <row r="29" spans="1:26" s="1152" customFormat="1" ht="24" customHeight="1" thickBot="1">
      <c r="A29" s="1155" t="s">
        <v>1579</v>
      </c>
      <c r="B29" s="1027">
        <f t="shared" ref="B29:M29" si="8">B28+B22+B10</f>
        <v>135321.95503766544</v>
      </c>
      <c r="C29" s="1027">
        <f t="shared" si="8"/>
        <v>74416.296200908779</v>
      </c>
      <c r="D29" s="1027">
        <f t="shared" si="8"/>
        <v>167644.72506612894</v>
      </c>
      <c r="E29" s="1571">
        <f>E28+E22+E10</f>
        <v>377382.97630470316</v>
      </c>
      <c r="F29" s="1027">
        <f t="shared" si="8"/>
        <v>151814.53476183975</v>
      </c>
      <c r="G29" s="1027">
        <f t="shared" si="8"/>
        <v>91044.641587929305</v>
      </c>
      <c r="H29" s="1027">
        <f t="shared" si="8"/>
        <v>197855.7986111549</v>
      </c>
      <c r="I29" s="1027">
        <f t="shared" si="8"/>
        <v>440714.97496092389</v>
      </c>
      <c r="J29" s="1027">
        <f t="shared" si="8"/>
        <v>171589.34266714461</v>
      </c>
      <c r="K29" s="1027">
        <f t="shared" si="8"/>
        <v>101428.668037461</v>
      </c>
      <c r="L29" s="1027">
        <f t="shared" si="8"/>
        <v>210194.41024092771</v>
      </c>
      <c r="M29" s="1027">
        <f t="shared" si="8"/>
        <v>483212.42094553332</v>
      </c>
      <c r="N29" s="1159"/>
      <c r="P29" s="1158"/>
      <c r="Q29" s="2778"/>
      <c r="R29" s="2779"/>
      <c r="S29" s="2780"/>
      <c r="T29" s="2781"/>
      <c r="X29" s="2657"/>
      <c r="Y29" s="2657">
        <f t="shared" si="0"/>
        <v>0</v>
      </c>
      <c r="Z29" s="2657">
        <f t="shared" si="1"/>
        <v>0</v>
      </c>
    </row>
    <row r="30" spans="1:26" s="1152" customFormat="1" ht="24" customHeight="1" thickBot="1">
      <c r="A30" s="1029" t="s">
        <v>1580</v>
      </c>
      <c r="B30" s="1027">
        <f>B32/$E$32*$E$30</f>
        <v>7577.5570038686128</v>
      </c>
      <c r="C30" s="1027">
        <f>C32/$E$32*$E$30</f>
        <v>1784.5693165848111</v>
      </c>
      <c r="D30" s="1027">
        <f>D32/$E$32*$E$30</f>
        <v>4577.0533021119791</v>
      </c>
      <c r="E30" s="1571">
        <f>'F-22'!B5-4134.11884013455-50.2300000000005*100</f>
        <v>13939.179622565403</v>
      </c>
      <c r="F30" s="1027">
        <f>F32/$I$32*$I$30</f>
        <v>8745.9818093175709</v>
      </c>
      <c r="G30" s="1027">
        <f>G32/$I$32*$I$30</f>
        <v>2296.2584921966559</v>
      </c>
      <c r="H30" s="1027">
        <f>H32/$I$32*$I$30</f>
        <v>5587.4200032407753</v>
      </c>
      <c r="I30" s="1027">
        <f>'F-22'!C5</f>
        <v>16629.660304755002</v>
      </c>
      <c r="J30" s="1027">
        <f>J32/$M$32*$M$30</f>
        <v>9710.4001595072259</v>
      </c>
      <c r="K30" s="1027">
        <f>K32/$M$32*$M$30</f>
        <v>2536.7966707647697</v>
      </c>
      <c r="L30" s="1027">
        <f>L32/$M$32*$M$30</f>
        <v>5921.7125278130079</v>
      </c>
      <c r="M30" s="1027">
        <f>'F-22'!D5</f>
        <v>18168.909358085002</v>
      </c>
      <c r="N30" s="1159"/>
      <c r="P30" s="1161"/>
      <c r="Q30" s="2788"/>
      <c r="R30" s="2789"/>
      <c r="S30" s="2789"/>
      <c r="T30" s="2781"/>
      <c r="X30" s="2657"/>
      <c r="Y30" s="2657">
        <f t="shared" si="0"/>
        <v>0</v>
      </c>
      <c r="Z30" s="2657">
        <f t="shared" si="1"/>
        <v>0</v>
      </c>
    </row>
    <row r="31" spans="1:26" s="1152" customFormat="1" ht="24" customHeight="1">
      <c r="A31" s="1155" t="s">
        <v>1581</v>
      </c>
      <c r="B31" s="1027">
        <f t="shared" ref="B31:M31" si="9">B29-B30</f>
        <v>127744.39803379682</v>
      </c>
      <c r="C31" s="1027">
        <f t="shared" si="9"/>
        <v>72631.726884323973</v>
      </c>
      <c r="D31" s="1027">
        <f t="shared" si="9"/>
        <v>163067.67176401697</v>
      </c>
      <c r="E31" s="1571">
        <f t="shared" si="9"/>
        <v>363443.79668213776</v>
      </c>
      <c r="F31" s="1027">
        <f t="shared" si="9"/>
        <v>143068.55295252218</v>
      </c>
      <c r="G31" s="1027">
        <f t="shared" si="9"/>
        <v>88748.383095732643</v>
      </c>
      <c r="H31" s="1027">
        <f t="shared" si="9"/>
        <v>192268.37860791411</v>
      </c>
      <c r="I31" s="1027">
        <f t="shared" si="9"/>
        <v>424085.31465616892</v>
      </c>
      <c r="J31" s="1027">
        <f t="shared" si="9"/>
        <v>161878.94250763737</v>
      </c>
      <c r="K31" s="1027">
        <f t="shared" si="9"/>
        <v>98891.871366696229</v>
      </c>
      <c r="L31" s="1027">
        <f t="shared" si="9"/>
        <v>204272.6977131147</v>
      </c>
      <c r="M31" s="1027">
        <f t="shared" si="9"/>
        <v>465043.5115874483</v>
      </c>
      <c r="N31" s="1159"/>
      <c r="X31" s="2657"/>
      <c r="Y31" s="2657">
        <f t="shared" si="0"/>
        <v>0</v>
      </c>
      <c r="Z31" s="2657">
        <f t="shared" si="1"/>
        <v>0</v>
      </c>
    </row>
    <row r="32" spans="1:26" s="1152" customFormat="1" ht="24" customHeight="1">
      <c r="A32" s="1029" t="s">
        <v>1582</v>
      </c>
      <c r="B32" s="1027">
        <f>+'T-6_23-24'!I60*100</f>
        <v>196942.07999999999</v>
      </c>
      <c r="C32" s="1027">
        <f>+'T-6_23-24'!I50*100</f>
        <v>46381.279999999999</v>
      </c>
      <c r="D32" s="1027">
        <f>E32-B32-C32</f>
        <v>118958.44493530004</v>
      </c>
      <c r="E32" s="1571">
        <f>'F-22'!B4+'F-22'!B6+50.2300000000005*100</f>
        <v>362281.80493530002</v>
      </c>
      <c r="F32" s="1027">
        <f>('T-7_Current_Year'!U63*100)</f>
        <v>214366.94881000003</v>
      </c>
      <c r="G32" s="1027">
        <f>('T-7_Current_Year'!U53*100)</f>
        <v>56282.066139999995</v>
      </c>
      <c r="H32" s="1027">
        <f>('T-7_Current_Year'!U36*100)</f>
        <v>136949.5391059067</v>
      </c>
      <c r="I32" s="1027">
        <f>+F32+G32+H32</f>
        <v>407598.55405590672</v>
      </c>
      <c r="J32" s="1027">
        <f>'T-7_Ensuing_Year'!U63*100</f>
        <v>240467.22654499998</v>
      </c>
      <c r="K32" s="1027">
        <f>'T-7_Ensuing_Year'!U53*100</f>
        <v>62820.939374999987</v>
      </c>
      <c r="L32" s="1027">
        <f>'T-7_Ensuing_Year'!U36*100</f>
        <v>146644.60419437932</v>
      </c>
      <c r="M32" s="1027">
        <f>'T-7_Ensuing_Year'!U65*100</f>
        <v>449932.77011437929</v>
      </c>
      <c r="N32" s="1159"/>
      <c r="X32" s="2657"/>
      <c r="Y32" s="2657">
        <f t="shared" si="0"/>
        <v>0</v>
      </c>
      <c r="Z32" s="2657">
        <f t="shared" si="1"/>
        <v>0</v>
      </c>
    </row>
    <row r="33" spans="1:26" s="1152" customFormat="1" ht="24" customHeight="1" thickBot="1">
      <c r="A33" s="1155" t="s">
        <v>1583</v>
      </c>
      <c r="B33" s="1027">
        <f t="shared" ref="B33:M33" si="10">B32-B31</f>
        <v>69197.681966203163</v>
      </c>
      <c r="C33" s="1027">
        <f t="shared" si="10"/>
        <v>-26250.446884323974</v>
      </c>
      <c r="D33" s="1027">
        <f t="shared" si="10"/>
        <v>-44109.226828716928</v>
      </c>
      <c r="E33" s="1571">
        <f t="shared" si="10"/>
        <v>-1161.9917468377389</v>
      </c>
      <c r="F33" s="1027">
        <f t="shared" si="10"/>
        <v>71298.395857477852</v>
      </c>
      <c r="G33" s="1027">
        <f t="shared" si="10"/>
        <v>-32466.316955732647</v>
      </c>
      <c r="H33" s="1027">
        <f t="shared" si="10"/>
        <v>-55318.839502007409</v>
      </c>
      <c r="I33" s="1027">
        <f t="shared" si="10"/>
        <v>-16486.760600262205</v>
      </c>
      <c r="J33" s="1027">
        <f t="shared" si="10"/>
        <v>78588.28403736261</v>
      </c>
      <c r="K33" s="1027">
        <f t="shared" si="10"/>
        <v>-36070.931991696241</v>
      </c>
      <c r="L33" s="1027">
        <f t="shared" si="10"/>
        <v>-57628.093518735375</v>
      </c>
      <c r="M33" s="1027">
        <f t="shared" si="10"/>
        <v>-15110.741473069007</v>
      </c>
      <c r="N33" s="1159"/>
      <c r="O33" s="1167"/>
      <c r="X33" s="2657"/>
      <c r="Y33" s="2657">
        <f t="shared" si="0"/>
        <v>0</v>
      </c>
      <c r="Z33" s="2657">
        <f t="shared" si="1"/>
        <v>0</v>
      </c>
    </row>
    <row r="34" spans="1:26" s="1152" customFormat="1" ht="24" customHeight="1" thickBot="1">
      <c r="A34" s="1029" t="s">
        <v>1584</v>
      </c>
      <c r="B34" s="1027"/>
      <c r="C34" s="1027"/>
      <c r="D34" s="1027"/>
      <c r="E34" s="1027"/>
      <c r="F34" s="1027"/>
      <c r="G34" s="1027"/>
      <c r="H34" s="1027"/>
      <c r="I34" s="1027"/>
      <c r="J34" s="1027"/>
      <c r="K34" s="1027"/>
      <c r="L34" s="1027"/>
      <c r="M34" s="1027"/>
      <c r="N34" s="1151"/>
      <c r="P34" s="1168"/>
      <c r="Q34" s="1169"/>
      <c r="V34" s="820"/>
      <c r="X34" s="2657"/>
      <c r="Y34" s="2657">
        <f t="shared" si="0"/>
        <v>0</v>
      </c>
      <c r="Z34" s="2657">
        <f t="shared" si="1"/>
        <v>0</v>
      </c>
    </row>
    <row r="35" spans="1:26" s="1152" customFormat="1" ht="24" customHeight="1">
      <c r="A35" s="1155" t="s">
        <v>1585</v>
      </c>
      <c r="B35" s="1027">
        <f>B33</f>
        <v>69197.681966203163</v>
      </c>
      <c r="C35" s="1027">
        <f t="shared" ref="C35:M35" si="11">C33</f>
        <v>-26250.446884323974</v>
      </c>
      <c r="D35" s="1027">
        <f t="shared" si="11"/>
        <v>-44109.226828716928</v>
      </c>
      <c r="E35" s="2579">
        <f t="shared" si="11"/>
        <v>-1161.9917468377389</v>
      </c>
      <c r="F35" s="1571">
        <f>F33</f>
        <v>71298.395857477852</v>
      </c>
      <c r="G35" s="1571">
        <f t="shared" si="11"/>
        <v>-32466.316955732647</v>
      </c>
      <c r="H35" s="1571">
        <f t="shared" si="11"/>
        <v>-55318.839502007409</v>
      </c>
      <c r="I35" s="2579">
        <f t="shared" si="11"/>
        <v>-16486.760600262205</v>
      </c>
      <c r="J35" s="1571">
        <f>J33</f>
        <v>78588.28403736261</v>
      </c>
      <c r="K35" s="1571">
        <f t="shared" si="11"/>
        <v>-36070.931991696241</v>
      </c>
      <c r="L35" s="1571">
        <f t="shared" si="11"/>
        <v>-57628.093518735375</v>
      </c>
      <c r="M35" s="2579">
        <f t="shared" si="11"/>
        <v>-15110.741473069007</v>
      </c>
      <c r="N35" s="1170"/>
      <c r="P35" s="1171"/>
      <c r="Q35" s="1172"/>
      <c r="X35" s="2657"/>
      <c r="Y35" s="2657">
        <f t="shared" si="0"/>
        <v>0</v>
      </c>
      <c r="Z35" s="2657">
        <f t="shared" si="1"/>
        <v>0</v>
      </c>
    </row>
    <row r="36" spans="1:26" ht="24" customHeight="1">
      <c r="A36" s="821"/>
      <c r="B36" s="912"/>
      <c r="C36" s="912"/>
      <c r="D36" s="2571"/>
      <c r="E36" s="913"/>
      <c r="F36" s="912"/>
      <c r="G36" s="912"/>
      <c r="H36" s="912"/>
      <c r="I36" s="912"/>
      <c r="J36" s="912"/>
      <c r="K36" s="912"/>
      <c r="L36" s="912"/>
      <c r="M36" s="912"/>
      <c r="N36" s="822"/>
      <c r="P36" s="936"/>
      <c r="Q36" s="937"/>
    </row>
    <row r="37" spans="1:26" ht="24" hidden="1" customHeight="1">
      <c r="A37" s="821"/>
      <c r="B37" s="912"/>
      <c r="C37" s="912"/>
      <c r="D37" s="912"/>
      <c r="E37" s="913"/>
      <c r="F37" s="912"/>
      <c r="G37" s="912"/>
      <c r="H37" s="912"/>
      <c r="I37" s="912">
        <f>(I35*10^5)/('T-1'!K61*10^6)</f>
        <v>-0.23891677990893595</v>
      </c>
      <c r="J37" s="912"/>
      <c r="K37" s="912"/>
      <c r="L37" s="912"/>
      <c r="M37" s="912">
        <f>(M35*10^5)/('T-1'!O61*10^6)</f>
        <v>-0.19911838071686488</v>
      </c>
      <c r="N37" s="822"/>
      <c r="P37" s="936" t="s">
        <v>1586</v>
      </c>
      <c r="Q37" s="937">
        <f>ROUND((M21/100),2)</f>
        <v>42.99</v>
      </c>
    </row>
    <row r="38" spans="1:26" hidden="1">
      <c r="P38" s="935" t="s">
        <v>1587</v>
      </c>
      <c r="Q38" s="937">
        <f>ROUND((M24/100),2)</f>
        <v>12</v>
      </c>
    </row>
    <row r="39" spans="1:26" ht="15" hidden="1">
      <c r="F39" s="821" t="s">
        <v>1588</v>
      </c>
      <c r="P39" s="935" t="s">
        <v>1589</v>
      </c>
      <c r="Q39" s="938">
        <f>SUM(Q35:Q38)</f>
        <v>54.99</v>
      </c>
    </row>
    <row r="40" spans="1:26" ht="15" hidden="1">
      <c r="F40" s="223" t="s">
        <v>171</v>
      </c>
      <c r="G40" s="223"/>
      <c r="H40" s="224" t="s">
        <v>1590</v>
      </c>
      <c r="I40" s="224" t="s">
        <v>1591</v>
      </c>
      <c r="P40" s="935" t="s">
        <v>1592</v>
      </c>
      <c r="Q40" s="937">
        <f>ROUND((M32/100),2)</f>
        <v>4499.33</v>
      </c>
    </row>
    <row r="41" spans="1:26" hidden="1">
      <c r="F41" s="223" t="s">
        <v>1593</v>
      </c>
      <c r="G41" s="223"/>
      <c r="H41" s="2618">
        <f>117.8*100</f>
        <v>11780</v>
      </c>
      <c r="I41" s="223"/>
      <c r="P41" s="935"/>
      <c r="Q41" s="937"/>
    </row>
    <row r="42" spans="1:26" hidden="1">
      <c r="F42" s="223" t="s">
        <v>1594</v>
      </c>
      <c r="G42" s="223"/>
      <c r="H42" s="2618">
        <f>-E35</f>
        <v>1161.9917468377389</v>
      </c>
      <c r="I42" s="2621"/>
      <c r="L42" s="2619"/>
      <c r="P42" s="935" t="s">
        <v>1595</v>
      </c>
      <c r="Q42" s="937">
        <f>ROUND((M30/100),2)</f>
        <v>181.69</v>
      </c>
    </row>
    <row r="43" spans="1:26" hidden="1">
      <c r="F43" s="223" t="s">
        <v>1596</v>
      </c>
      <c r="G43" s="223"/>
      <c r="H43" s="2618">
        <f>-I35-I24</f>
        <v>16486.760600262205</v>
      </c>
      <c r="I43" s="2621"/>
      <c r="P43" s="935" t="s">
        <v>1589</v>
      </c>
      <c r="Q43" s="938">
        <f>+Q40+Q42</f>
        <v>4681.0199999999995</v>
      </c>
    </row>
    <row r="44" spans="1:26" ht="15.75" hidden="1" thickBot="1">
      <c r="F44" s="224" t="s">
        <v>1597</v>
      </c>
      <c r="G44" s="224"/>
      <c r="H44" s="2618">
        <f>H41+H42+H43</f>
        <v>29428.752347099944</v>
      </c>
      <c r="I44" s="2621"/>
      <c r="K44" s="821"/>
      <c r="L44" s="821"/>
      <c r="P44" s="939" t="s">
        <v>1598</v>
      </c>
      <c r="Q44" s="940">
        <f>+Q43-Q39</f>
        <v>4626.03</v>
      </c>
    </row>
    <row r="45" spans="1:26" hidden="1">
      <c r="F45" s="223" t="s">
        <v>1599</v>
      </c>
      <c r="G45" s="223"/>
      <c r="H45" s="1193">
        <f>((H42+H41)+H44)*7.45%/2</f>
        <v>1578.3102174991786</v>
      </c>
      <c r="I45" s="1142"/>
      <c r="L45" s="2620"/>
    </row>
    <row r="46" spans="1:26" hidden="1">
      <c r="I46" s="1141"/>
    </row>
    <row r="47" spans="1:26" hidden="1">
      <c r="H47" s="1501"/>
      <c r="I47" s="1141"/>
    </row>
    <row r="48" spans="1:26" hidden="1">
      <c r="F48" s="223" t="s">
        <v>953</v>
      </c>
      <c r="G48" s="223"/>
      <c r="H48" s="2618"/>
      <c r="I48" s="2621"/>
    </row>
    <row r="49" spans="1:9" hidden="1">
      <c r="F49" s="223" t="s">
        <v>1594</v>
      </c>
      <c r="G49" s="223"/>
      <c r="H49" s="2618">
        <f>-(E35+I35)+H41</f>
        <v>29428.752347099944</v>
      </c>
      <c r="I49" s="2621"/>
    </row>
    <row r="50" spans="1:9" hidden="1">
      <c r="F50" s="223" t="s">
        <v>1600</v>
      </c>
      <c r="G50" s="223"/>
      <c r="H50" s="2618">
        <f>-M35-M24</f>
        <v>13910.811064869933</v>
      </c>
      <c r="I50" s="2621"/>
    </row>
    <row r="51" spans="1:9" ht="15" hidden="1">
      <c r="F51" s="224" t="s">
        <v>1597</v>
      </c>
      <c r="G51" s="224"/>
      <c r="H51" s="2618">
        <f>H49+H50</f>
        <v>43339.563411969881</v>
      </c>
      <c r="I51" s="2621"/>
    </row>
    <row r="52" spans="1:9" hidden="1">
      <c r="F52" s="223" t="s">
        <v>1601</v>
      </c>
      <c r="G52" s="223"/>
      <c r="H52" s="1193">
        <f>(H49+H51)*7.45%/2</f>
        <v>2710.6197620253511</v>
      </c>
      <c r="I52" s="1142"/>
    </row>
    <row r="53" spans="1:9" hidden="1">
      <c r="F53" s="223"/>
      <c r="G53" s="223"/>
      <c r="H53" s="1022"/>
      <c r="I53" s="2621"/>
    </row>
    <row r="54" spans="1:9" hidden="1"/>
    <row r="55" spans="1:9" ht="15" hidden="1">
      <c r="A55" s="821"/>
      <c r="F55" s="921"/>
    </row>
    <row r="56" spans="1:9" ht="15" hidden="1">
      <c r="A56" s="224"/>
      <c r="B56" s="1056"/>
      <c r="C56" s="1056"/>
      <c r="D56" s="1056"/>
      <c r="E56" s="1056"/>
      <c r="F56" s="1056"/>
    </row>
    <row r="57" spans="1:9" hidden="1">
      <c r="A57" s="223"/>
      <c r="B57" s="2658"/>
      <c r="C57" s="2658"/>
      <c r="D57" s="2658"/>
      <c r="E57" s="2658"/>
      <c r="F57" s="2658"/>
    </row>
    <row r="58" spans="1:9" hidden="1">
      <c r="A58" s="223"/>
      <c r="B58" s="2658"/>
      <c r="C58" s="2658"/>
      <c r="D58" s="2658"/>
      <c r="E58" s="2658"/>
      <c r="F58" s="2658"/>
    </row>
    <row r="59" spans="1:9" ht="15" hidden="1">
      <c r="A59" s="224"/>
      <c r="B59" s="1056"/>
      <c r="C59" s="1056"/>
      <c r="D59" s="1056"/>
      <c r="E59" s="1056"/>
      <c r="F59" s="1056"/>
    </row>
    <row r="60" spans="1:9" hidden="1">
      <c r="A60" s="223"/>
      <c r="B60" s="2658"/>
      <c r="C60" s="2658"/>
      <c r="D60" s="2658"/>
      <c r="E60" s="2658"/>
      <c r="F60" s="2658"/>
    </row>
    <row r="61" spans="1:9" hidden="1">
      <c r="A61" s="223"/>
      <c r="B61" s="2674"/>
      <c r="C61" s="2658"/>
      <c r="D61" s="2658"/>
      <c r="E61" s="2658"/>
      <c r="F61" s="2658"/>
    </row>
    <row r="62" spans="1:9" ht="15" hidden="1">
      <c r="A62" s="224"/>
      <c r="B62" s="1056"/>
      <c r="C62" s="1056"/>
      <c r="D62" s="1056"/>
      <c r="E62" s="1056"/>
      <c r="F62" s="1056"/>
    </row>
    <row r="63" spans="1:9" hidden="1">
      <c r="A63" s="223"/>
      <c r="B63" s="2658"/>
      <c r="C63" s="2658"/>
      <c r="D63" s="2658"/>
      <c r="E63" s="2658"/>
      <c r="F63" s="2658"/>
    </row>
    <row r="64" spans="1:9" hidden="1"/>
    <row r="66" spans="1:30" ht="15">
      <c r="A66" s="821" t="s">
        <v>1602</v>
      </c>
      <c r="F66" s="921" t="s">
        <v>1603</v>
      </c>
      <c r="G66" s="2679"/>
      <c r="H66" s="2679"/>
      <c r="I66" s="2679"/>
      <c r="J66" s="2679"/>
      <c r="K66" s="2679"/>
      <c r="L66" s="2679"/>
      <c r="M66" s="2679"/>
    </row>
    <row r="67" spans="1:30" ht="15">
      <c r="A67" s="224" t="s">
        <v>901</v>
      </c>
      <c r="B67" s="223"/>
      <c r="C67" s="223"/>
      <c r="D67" s="223"/>
      <c r="E67" s="1056" t="s">
        <v>937</v>
      </c>
      <c r="F67" s="1056" t="s">
        <v>1086</v>
      </c>
    </row>
    <row r="68" spans="1:30">
      <c r="A68" s="223" t="s">
        <v>1604</v>
      </c>
      <c r="B68" s="223"/>
      <c r="C68" s="223"/>
      <c r="D68" s="223"/>
      <c r="E68" s="223">
        <v>93.253378009433618</v>
      </c>
      <c r="F68" s="223">
        <f>E70</f>
        <v>-71.614227993188422</v>
      </c>
    </row>
    <row r="69" spans="1:30">
      <c r="A69" s="223" t="s">
        <v>1050</v>
      </c>
      <c r="B69" s="223"/>
      <c r="C69" s="223"/>
      <c r="D69" s="223"/>
      <c r="E69" s="223">
        <f>I35/100</f>
        <v>-164.86760600262204</v>
      </c>
      <c r="F69" s="223">
        <f>M35/100</f>
        <v>-151.10741473069007</v>
      </c>
    </row>
    <row r="70" spans="1:30" ht="15">
      <c r="A70" s="224" t="s">
        <v>1605</v>
      </c>
      <c r="B70" s="223"/>
      <c r="C70" s="223"/>
      <c r="D70" s="223"/>
      <c r="E70" s="223">
        <f>E68+E69</f>
        <v>-71.614227993188422</v>
      </c>
      <c r="F70" s="223">
        <f>F68+F69</f>
        <v>-222.72164272387849</v>
      </c>
    </row>
    <row r="71" spans="1:30">
      <c r="A71" s="223" t="s">
        <v>1606</v>
      </c>
      <c r="B71" s="223"/>
      <c r="C71" s="223"/>
      <c r="D71" s="223"/>
      <c r="E71" s="223">
        <f>(E68+E70)/2</f>
        <v>10.819575008122598</v>
      </c>
      <c r="F71" s="223">
        <f>(F68+F70)/2</f>
        <v>-147.16793535853344</v>
      </c>
    </row>
    <row r="72" spans="1:30">
      <c r="A72" s="223" t="s">
        <v>1607</v>
      </c>
      <c r="B72" s="223"/>
      <c r="C72" s="223"/>
      <c r="D72" s="223"/>
      <c r="E72" s="2677">
        <v>8.5000000000000006E-2</v>
      </c>
      <c r="F72" s="2677">
        <v>8.5000000000000006E-2</v>
      </c>
    </row>
    <row r="73" spans="1:30" ht="15">
      <c r="A73" s="224" t="s">
        <v>1587</v>
      </c>
      <c r="B73" s="223"/>
      <c r="C73" s="223"/>
      <c r="D73" s="223"/>
      <c r="E73" s="223">
        <f>E71*E72</f>
        <v>0.91966387569042085</v>
      </c>
      <c r="F73" s="223">
        <f>F71*F72</f>
        <v>-12.509274505475343</v>
      </c>
    </row>
    <row r="74" spans="1:30">
      <c r="A74" s="223" t="s">
        <v>1591</v>
      </c>
      <c r="B74" s="223"/>
      <c r="C74" s="223"/>
      <c r="D74" s="223"/>
      <c r="E74" s="223"/>
      <c r="F74" s="223">
        <v>-11.999304081990733</v>
      </c>
    </row>
    <row r="80" spans="1:30" ht="18">
      <c r="W80" s="2671" t="s">
        <v>1608</v>
      </c>
      <c r="X80" s="2671"/>
      <c r="Y80" s="2671"/>
      <c r="Z80" s="2671"/>
      <c r="AA80" s="2671"/>
      <c r="AB80" s="2671"/>
      <c r="AC80" s="2671"/>
      <c r="AD80" s="2671"/>
    </row>
    <row r="81" spans="23:30" ht="18">
      <c r="W81" s="2671" t="s">
        <v>1609</v>
      </c>
      <c r="X81" s="2673" t="s">
        <v>1610</v>
      </c>
      <c r="Y81" s="2673" t="s">
        <v>1611</v>
      </c>
      <c r="Z81" s="2673" t="s">
        <v>1612</v>
      </c>
      <c r="AA81" s="2673" t="s">
        <v>1613</v>
      </c>
      <c r="AB81" s="2673" t="s">
        <v>1614</v>
      </c>
      <c r="AC81" s="2673" t="s">
        <v>1615</v>
      </c>
      <c r="AD81" s="2673" t="s">
        <v>1616</v>
      </c>
    </row>
    <row r="82" spans="23:30" ht="18">
      <c r="W82" s="2671" t="s">
        <v>1617</v>
      </c>
      <c r="X82" s="2671">
        <v>8.1999999999999993</v>
      </c>
      <c r="Y82" s="2671">
        <v>8.1999999999999993</v>
      </c>
      <c r="Z82" s="2671">
        <v>8.5</v>
      </c>
      <c r="AA82" s="2671">
        <v>8.85</v>
      </c>
      <c r="AB82" s="2671">
        <v>8.9499999999999993</v>
      </c>
      <c r="AC82" s="2671">
        <v>9.0500000000000007</v>
      </c>
      <c r="AD82" s="2671">
        <v>9.1</v>
      </c>
    </row>
    <row r="83" spans="23:30" ht="18">
      <c r="W83" s="2671" t="s">
        <v>1618</v>
      </c>
      <c r="X83" s="2671">
        <v>8.1999999999999993</v>
      </c>
      <c r="Y83" s="2671">
        <v>8.4499999999999993</v>
      </c>
      <c r="Z83" s="2671">
        <v>8.5</v>
      </c>
      <c r="AA83" s="2671">
        <v>8.85</v>
      </c>
      <c r="AB83" s="2671">
        <v>8.9499999999999993</v>
      </c>
      <c r="AC83" s="2671">
        <v>9.0500000000000007</v>
      </c>
      <c r="AD83" s="2671">
        <v>9.1</v>
      </c>
    </row>
    <row r="84" spans="23:30" ht="18">
      <c r="W84" s="2671" t="s">
        <v>1619</v>
      </c>
      <c r="X84" s="2671">
        <v>8.1999999999999993</v>
      </c>
      <c r="Y84" s="2671">
        <v>8.4499999999999993</v>
      </c>
      <c r="Z84" s="2671">
        <v>8.5</v>
      </c>
      <c r="AA84" s="2671">
        <v>8.85</v>
      </c>
      <c r="AB84" s="2671">
        <v>8.9499999999999993</v>
      </c>
      <c r="AC84" s="2671">
        <v>9.0500000000000007</v>
      </c>
      <c r="AD84" s="2671">
        <v>9.1</v>
      </c>
    </row>
    <row r="85" spans="23:30" ht="18">
      <c r="W85" s="2671" t="s">
        <v>1620</v>
      </c>
      <c r="X85" s="2671">
        <v>8.1</v>
      </c>
      <c r="Y85" s="2671">
        <v>8.35</v>
      </c>
      <c r="Z85" s="2671">
        <v>8.4</v>
      </c>
      <c r="AA85" s="2671">
        <v>8.75</v>
      </c>
      <c r="AB85" s="2671">
        <v>8.85</v>
      </c>
      <c r="AC85" s="2671">
        <v>8.9499999999999993</v>
      </c>
      <c r="AD85" s="2671">
        <v>9</v>
      </c>
    </row>
    <row r="86" spans="23:30" ht="18">
      <c r="W86" s="2671" t="s">
        <v>1621</v>
      </c>
      <c r="X86" s="2671">
        <v>8.1</v>
      </c>
      <c r="Y86" s="2671">
        <v>8.3000000000000007</v>
      </c>
      <c r="Z86" s="2671">
        <v>8.3000000000000007</v>
      </c>
      <c r="AA86" s="2671">
        <v>8.65</v>
      </c>
      <c r="AB86" s="2671">
        <v>8.75</v>
      </c>
      <c r="AC86" s="2671">
        <v>8.85</v>
      </c>
      <c r="AD86" s="2671">
        <v>8.9499999999999993</v>
      </c>
    </row>
    <row r="87" spans="23:30" ht="18">
      <c r="W87" s="2671" t="s">
        <v>1622</v>
      </c>
      <c r="X87" s="2671">
        <v>8</v>
      </c>
      <c r="Y87" s="2671">
        <v>8.1999999999999993</v>
      </c>
      <c r="Z87" s="2671">
        <v>8.1999999999999993</v>
      </c>
      <c r="AA87" s="2671">
        <v>8.5500000000000007</v>
      </c>
      <c r="AB87" s="2671">
        <v>8.65</v>
      </c>
      <c r="AC87" s="2671">
        <v>8.75</v>
      </c>
      <c r="AD87" s="2671">
        <v>8.85</v>
      </c>
    </row>
    <row r="88" spans="23:30" ht="18">
      <c r="W88" s="2671" t="s">
        <v>1623</v>
      </c>
      <c r="X88" s="2671">
        <v>8</v>
      </c>
      <c r="Y88" s="2671">
        <v>8.1999999999999993</v>
      </c>
      <c r="Z88" s="2671">
        <v>8.1999999999999993</v>
      </c>
      <c r="AA88" s="2671">
        <v>8.5500000000000007</v>
      </c>
      <c r="AB88" s="2671">
        <v>8.65</v>
      </c>
      <c r="AC88" s="2671">
        <v>8.75</v>
      </c>
      <c r="AD88" s="2671">
        <v>8.85</v>
      </c>
    </row>
    <row r="89" spans="23:30" ht="18">
      <c r="W89" s="25" t="s">
        <v>1624</v>
      </c>
      <c r="X89" s="25">
        <v>8</v>
      </c>
      <c r="Y89" s="25">
        <v>8.1999999999999993</v>
      </c>
      <c r="Z89" s="25">
        <v>8.1999999999999993</v>
      </c>
      <c r="AA89" s="25">
        <v>8.5500000000000007</v>
      </c>
      <c r="AB89" s="25">
        <v>8.65</v>
      </c>
      <c r="AC89" s="25">
        <v>8.75</v>
      </c>
      <c r="AD89" s="25">
        <v>8.85</v>
      </c>
    </row>
    <row r="90" spans="23:30" ht="18">
      <c r="W90" s="2671" t="s">
        <v>1625</v>
      </c>
      <c r="X90" s="2671">
        <v>8</v>
      </c>
      <c r="Y90" s="2671">
        <v>8.1999999999999993</v>
      </c>
      <c r="Z90" s="2671">
        <v>8.1999999999999993</v>
      </c>
      <c r="AA90" s="2671">
        <v>8.5500000000000007</v>
      </c>
      <c r="AB90" s="2671">
        <v>8.65</v>
      </c>
      <c r="AC90" s="2671">
        <v>8.75</v>
      </c>
      <c r="AD90" s="2671">
        <v>8.85</v>
      </c>
    </row>
    <row r="91" spans="23:30" ht="18">
      <c r="W91" s="2671" t="s">
        <v>1626</v>
      </c>
      <c r="X91" s="2671">
        <v>8</v>
      </c>
      <c r="Y91" s="2671">
        <v>8.1999999999999993</v>
      </c>
      <c r="Z91" s="2671">
        <v>8.1999999999999993</v>
      </c>
      <c r="AA91" s="2671">
        <v>8.5500000000000007</v>
      </c>
      <c r="AB91" s="2671">
        <v>8.65</v>
      </c>
      <c r="AC91" s="2671">
        <v>8.75</v>
      </c>
      <c r="AD91" s="2671">
        <v>8.85</v>
      </c>
    </row>
    <row r="92" spans="23:30" ht="18">
      <c r="W92" s="2671" t="s">
        <v>1627</v>
      </c>
      <c r="X92" s="2671">
        <v>8</v>
      </c>
      <c r="Y92" s="2671">
        <v>8.1999999999999993</v>
      </c>
      <c r="Z92" s="2671">
        <v>8.1999999999999993</v>
      </c>
      <c r="AA92" s="2671">
        <v>8.5500000000000007</v>
      </c>
      <c r="AB92" s="2671">
        <v>8.65</v>
      </c>
      <c r="AC92" s="2671">
        <v>8.75</v>
      </c>
      <c r="AD92" s="2671">
        <v>8.85</v>
      </c>
    </row>
    <row r="93" spans="23:30" ht="18">
      <c r="W93" s="2671" t="s">
        <v>1628</v>
      </c>
      <c r="X93" s="2671">
        <v>8</v>
      </c>
      <c r="Y93" s="2671">
        <v>8.15</v>
      </c>
      <c r="Z93" s="2671">
        <v>8.15</v>
      </c>
      <c r="AA93" s="2671">
        <v>8.4499999999999993</v>
      </c>
      <c r="AB93" s="2671">
        <v>8.5500000000000007</v>
      </c>
      <c r="AC93" s="2671">
        <v>8.65</v>
      </c>
      <c r="AD93" s="2671">
        <v>8.75</v>
      </c>
    </row>
    <row r="94" spans="23:30" ht="18">
      <c r="W94" s="2671" t="s">
        <v>1629</v>
      </c>
      <c r="X94" s="2671">
        <v>8</v>
      </c>
      <c r="Y94" s="2671">
        <v>8.15</v>
      </c>
      <c r="Z94" s="2671">
        <v>8.15</v>
      </c>
      <c r="AA94" s="2671">
        <v>8.4499999999999993</v>
      </c>
      <c r="AB94" s="2671">
        <v>8.5500000000000007</v>
      </c>
      <c r="AC94" s="2671">
        <v>8.65</v>
      </c>
      <c r="AD94" s="2671">
        <v>8.75</v>
      </c>
    </row>
    <row r="95" spans="23:30" ht="18">
      <c r="W95" s="2671" t="s">
        <v>1630</v>
      </c>
      <c r="X95" s="2671">
        <v>8</v>
      </c>
      <c r="Y95" s="2671">
        <v>8.15</v>
      </c>
      <c r="Z95" s="2671">
        <v>8.15</v>
      </c>
      <c r="AA95" s="2671">
        <v>8.4499999999999993</v>
      </c>
      <c r="AB95" s="2671">
        <v>8.5500000000000007</v>
      </c>
      <c r="AC95" s="2671">
        <v>8.65</v>
      </c>
      <c r="AD95" s="2671">
        <v>8.75</v>
      </c>
    </row>
    <row r="96" spans="23:30" ht="18">
      <c r="W96" s="2671" t="s">
        <v>1631</v>
      </c>
      <c r="X96" s="2671">
        <v>8</v>
      </c>
      <c r="Y96" s="2671">
        <v>8.15</v>
      </c>
      <c r="Z96" s="2671">
        <v>8.15</v>
      </c>
      <c r="AA96" s="2671">
        <v>8.4499999999999993</v>
      </c>
      <c r="AB96" s="2671">
        <v>8.5500000000000007</v>
      </c>
      <c r="AC96" s="2671">
        <v>8.65</v>
      </c>
      <c r="AD96" s="2671">
        <v>8.75</v>
      </c>
    </row>
    <row r="97" spans="2:30" ht="18">
      <c r="W97" s="2671" t="s">
        <v>1632</v>
      </c>
      <c r="X97" s="2671">
        <v>8</v>
      </c>
      <c r="Y97" s="2671">
        <v>8.15</v>
      </c>
      <c r="Z97" s="2671">
        <v>8.15</v>
      </c>
      <c r="AA97" s="2671">
        <v>8.4499999999999993</v>
      </c>
      <c r="AB97" s="2671">
        <v>8.5500000000000007</v>
      </c>
      <c r="AC97" s="2671">
        <v>8.65</v>
      </c>
      <c r="AD97" s="2671">
        <v>8.75</v>
      </c>
    </row>
    <row r="98" spans="2:30" ht="18">
      <c r="W98" s="2671" t="s">
        <v>1633</v>
      </c>
      <c r="X98" s="2671">
        <v>7.95</v>
      </c>
      <c r="Y98" s="2671">
        <v>8.1</v>
      </c>
      <c r="Z98" s="2671">
        <v>8.1</v>
      </c>
      <c r="AA98" s="2671">
        <v>8.4</v>
      </c>
      <c r="AB98" s="2671">
        <v>8.5</v>
      </c>
      <c r="AC98" s="2671">
        <v>8.6</v>
      </c>
      <c r="AD98" s="2671">
        <v>8.6999999999999993</v>
      </c>
    </row>
    <row r="99" spans="2:30" ht="18">
      <c r="W99" s="2671" t="s">
        <v>1634</v>
      </c>
      <c r="X99" s="2671">
        <v>7.95</v>
      </c>
      <c r="Y99" s="2671">
        <v>8.1</v>
      </c>
      <c r="Z99" s="2671">
        <v>8.1</v>
      </c>
      <c r="AA99" s="2671">
        <v>8.4</v>
      </c>
      <c r="AB99" s="2671">
        <v>8.5</v>
      </c>
      <c r="AC99" s="2671">
        <v>8.6</v>
      </c>
      <c r="AD99" s="2671">
        <v>8.6999999999999993</v>
      </c>
    </row>
    <row r="100" spans="2:30" ht="18">
      <c r="W100" s="2671" t="s">
        <v>1635</v>
      </c>
      <c r="X100" s="2671">
        <v>7.95</v>
      </c>
      <c r="Y100" s="2671">
        <v>8.1</v>
      </c>
      <c r="Z100" s="2671">
        <v>8.1</v>
      </c>
      <c r="AA100" s="2671">
        <v>8.4</v>
      </c>
      <c r="AB100" s="2671">
        <v>8.5</v>
      </c>
      <c r="AC100" s="2671">
        <v>8.6</v>
      </c>
      <c r="AD100" s="2671">
        <v>8.6999999999999993</v>
      </c>
    </row>
    <row r="101" spans="2:30" ht="18">
      <c r="W101" s="25" t="s">
        <v>1636</v>
      </c>
      <c r="X101" s="25">
        <v>7.95</v>
      </c>
      <c r="Y101" s="25">
        <v>8.1</v>
      </c>
      <c r="Z101" s="25">
        <v>8.1</v>
      </c>
      <c r="AA101" s="25">
        <v>8.4</v>
      </c>
      <c r="AB101" s="25">
        <v>8.5</v>
      </c>
      <c r="AC101" s="25">
        <v>8.6</v>
      </c>
      <c r="AD101" s="25">
        <v>8.6999999999999993</v>
      </c>
    </row>
    <row r="102" spans="2:30" ht="18">
      <c r="W102" s="2671" t="s">
        <v>1637</v>
      </c>
      <c r="X102" s="2671">
        <v>7.95</v>
      </c>
      <c r="Y102" s="2671">
        <v>8.1</v>
      </c>
      <c r="Z102" s="2671">
        <v>8.1</v>
      </c>
      <c r="AA102" s="2671">
        <v>8.4</v>
      </c>
      <c r="AB102" s="2671">
        <v>8.5</v>
      </c>
      <c r="AC102" s="2671">
        <v>8.6</v>
      </c>
      <c r="AD102" s="2671">
        <v>8.6999999999999993</v>
      </c>
    </row>
    <row r="103" spans="2:30" ht="18">
      <c r="W103" s="2671" t="s">
        <v>1638</v>
      </c>
      <c r="X103" s="2671">
        <v>7.85</v>
      </c>
      <c r="Y103" s="2671">
        <v>8</v>
      </c>
      <c r="Z103" s="2671">
        <v>8</v>
      </c>
      <c r="AA103" s="2671">
        <v>8.3000000000000007</v>
      </c>
      <c r="AB103" s="2671">
        <v>8.4</v>
      </c>
      <c r="AC103" s="2671">
        <v>8.5</v>
      </c>
      <c r="AD103" s="2671">
        <v>8.6</v>
      </c>
    </row>
    <row r="104" spans="2:30" ht="18">
      <c r="W104" s="2671" t="s">
        <v>1639</v>
      </c>
      <c r="X104" s="2671">
        <v>7.85</v>
      </c>
      <c r="Y104" s="2671">
        <v>8</v>
      </c>
      <c r="Z104" s="2671">
        <v>8</v>
      </c>
      <c r="AA104" s="2671">
        <v>8.3000000000000007</v>
      </c>
      <c r="AB104" s="2671">
        <v>8.3000000000000007</v>
      </c>
      <c r="AC104" s="2671">
        <v>8.5</v>
      </c>
      <c r="AD104" s="2671">
        <v>8.6</v>
      </c>
    </row>
    <row r="105" spans="2:30" ht="18">
      <c r="W105" s="2671" t="s">
        <v>1640</v>
      </c>
      <c r="X105" s="2671">
        <v>7.6</v>
      </c>
      <c r="Y105" s="2671">
        <v>7.75</v>
      </c>
      <c r="Z105" s="2671">
        <v>7.75</v>
      </c>
      <c r="AA105" s="2671">
        <v>8.0500000000000007</v>
      </c>
      <c r="AB105" s="2671">
        <v>8.0500000000000007</v>
      </c>
      <c r="AC105" s="2671">
        <v>8.25</v>
      </c>
      <c r="AD105" s="2671">
        <v>8.35</v>
      </c>
    </row>
    <row r="106" spans="2:30" ht="18">
      <c r="W106" s="2671" t="s">
        <v>1641</v>
      </c>
      <c r="X106" s="2671">
        <v>7.6</v>
      </c>
      <c r="Y106" s="2671">
        <v>7.6</v>
      </c>
      <c r="Z106" s="2671">
        <v>7.6</v>
      </c>
      <c r="AA106" s="2671">
        <v>7.9</v>
      </c>
      <c r="AB106" s="2671">
        <v>7.95</v>
      </c>
      <c r="AC106" s="2671">
        <v>8.15</v>
      </c>
      <c r="AD106" s="2671">
        <v>8.25</v>
      </c>
    </row>
    <row r="107" spans="2:30" ht="18">
      <c r="W107" s="2671" t="s">
        <v>1642</v>
      </c>
      <c r="X107" s="2671">
        <v>7.35</v>
      </c>
      <c r="Y107" s="2671">
        <v>7.35</v>
      </c>
      <c r="Z107" s="2671">
        <v>7.35</v>
      </c>
      <c r="AA107" s="2671">
        <v>7.65</v>
      </c>
      <c r="AB107" s="2671">
        <v>7.7</v>
      </c>
      <c r="AC107" s="2671">
        <v>7.9</v>
      </c>
      <c r="AD107" s="2671">
        <v>8</v>
      </c>
    </row>
    <row r="108" spans="2:30" ht="63">
      <c r="B108" s="928" t="s">
        <v>1643</v>
      </c>
      <c r="C108" s="928" t="s">
        <v>1644</v>
      </c>
      <c r="D108" s="928" t="s">
        <v>1645</v>
      </c>
      <c r="E108" s="928"/>
      <c r="F108" s="928" t="s">
        <v>1646</v>
      </c>
      <c r="W108" s="2671" t="s">
        <v>1647</v>
      </c>
      <c r="X108" s="2671">
        <v>7.35</v>
      </c>
      <c r="Y108" s="2671">
        <v>7.35</v>
      </c>
      <c r="Z108" s="2671">
        <v>7.35</v>
      </c>
      <c r="AA108" s="2671">
        <v>7.65</v>
      </c>
      <c r="AB108" s="2671">
        <v>7.7</v>
      </c>
      <c r="AC108" s="2671">
        <v>7.9</v>
      </c>
      <c r="AD108" s="2671">
        <v>8</v>
      </c>
    </row>
    <row r="109" spans="2:30" ht="63">
      <c r="B109" s="929">
        <v>1</v>
      </c>
      <c r="C109" s="930" t="s">
        <v>1648</v>
      </c>
      <c r="D109" s="931">
        <v>2047.25</v>
      </c>
      <c r="E109" s="931"/>
      <c r="F109" s="931">
        <f>ROUND((M10/100),2)</f>
        <v>3262.42</v>
      </c>
      <c r="W109" s="2671" t="s">
        <v>1649</v>
      </c>
      <c r="X109" s="2671">
        <v>7.15</v>
      </c>
      <c r="Y109" s="2671">
        <v>7.15</v>
      </c>
      <c r="Z109" s="2671">
        <v>7.15</v>
      </c>
      <c r="AA109" s="2671">
        <v>7.45</v>
      </c>
      <c r="AB109" s="2671">
        <v>7.5</v>
      </c>
      <c r="AC109" s="2671">
        <v>7.7</v>
      </c>
      <c r="AD109" s="2671">
        <v>7.8</v>
      </c>
    </row>
    <row r="110" spans="2:30" ht="42">
      <c r="B110" s="929">
        <v>2</v>
      </c>
      <c r="C110" s="930" t="s">
        <v>1650</v>
      </c>
      <c r="D110" s="931">
        <v>357.24</v>
      </c>
      <c r="E110" s="931"/>
      <c r="F110" s="931">
        <f>ROUND((M12/100),2)</f>
        <v>543.17999999999995</v>
      </c>
      <c r="W110" s="2671" t="s">
        <v>1651</v>
      </c>
      <c r="X110" s="2671">
        <v>7.05</v>
      </c>
      <c r="Y110" s="2671">
        <v>7.05</v>
      </c>
      <c r="Z110" s="2671">
        <v>7.05</v>
      </c>
      <c r="AA110" s="2671">
        <v>7.35</v>
      </c>
      <c r="AB110" s="2671">
        <v>7.4</v>
      </c>
      <c r="AC110" s="2671">
        <v>7.6</v>
      </c>
      <c r="AD110" s="2671">
        <v>7.7</v>
      </c>
    </row>
    <row r="111" spans="2:30" ht="63">
      <c r="B111" s="929">
        <v>3</v>
      </c>
      <c r="C111" s="930" t="s">
        <v>1652</v>
      </c>
      <c r="D111" s="931">
        <v>114.23</v>
      </c>
      <c r="E111" s="931"/>
      <c r="F111" s="931">
        <f>ROUND((M13/100),2)</f>
        <v>288.7</v>
      </c>
      <c r="W111" s="2671" t="s">
        <v>1653</v>
      </c>
      <c r="X111" s="2671">
        <v>6.85</v>
      </c>
      <c r="Y111" s="2671">
        <v>6.85</v>
      </c>
      <c r="Z111" s="2671">
        <v>6.85</v>
      </c>
      <c r="AA111" s="2671">
        <v>7.15</v>
      </c>
      <c r="AB111" s="2671">
        <v>7.2</v>
      </c>
      <c r="AC111" s="2671">
        <v>7.4</v>
      </c>
      <c r="AD111" s="2671">
        <v>7.5</v>
      </c>
    </row>
    <row r="112" spans="2:30" ht="84">
      <c r="B112" s="929">
        <v>4</v>
      </c>
      <c r="C112" s="930" t="s">
        <v>1654</v>
      </c>
      <c r="D112" s="931">
        <v>49.2</v>
      </c>
      <c r="E112" s="931"/>
      <c r="F112" s="931">
        <f>ROUND((M14/100),2)</f>
        <v>186.82</v>
      </c>
      <c r="W112" s="2671" t="s">
        <v>1655</v>
      </c>
      <c r="X112" s="2671">
        <v>6.75</v>
      </c>
      <c r="Y112" s="2671">
        <v>6.75</v>
      </c>
      <c r="Z112" s="2671">
        <v>6.75</v>
      </c>
      <c r="AA112" s="2671">
        <v>7.05</v>
      </c>
      <c r="AB112" s="2671">
        <v>7.1</v>
      </c>
      <c r="AC112" s="2671">
        <v>7.3</v>
      </c>
      <c r="AD112" s="2671">
        <v>7.4</v>
      </c>
    </row>
    <row r="113" spans="2:30" ht="84">
      <c r="B113" s="929">
        <v>5</v>
      </c>
      <c r="C113" s="930" t="s">
        <v>1656</v>
      </c>
      <c r="D113" s="931">
        <v>14.84</v>
      </c>
      <c r="E113" s="931"/>
      <c r="F113" s="931">
        <f>ROUND((M15/100),2)</f>
        <v>44.99</v>
      </c>
      <c r="W113" s="25" t="s">
        <v>1657</v>
      </c>
      <c r="X113" s="25">
        <v>6.65</v>
      </c>
      <c r="Y113" s="25">
        <v>6.65</v>
      </c>
      <c r="Z113" s="25">
        <v>6.65</v>
      </c>
      <c r="AA113" s="25">
        <v>6.95</v>
      </c>
      <c r="AB113" s="25">
        <v>7</v>
      </c>
      <c r="AC113" s="25">
        <v>7.2</v>
      </c>
      <c r="AD113" s="25">
        <v>7.3</v>
      </c>
    </row>
    <row r="114" spans="2:30" ht="42">
      <c r="B114" s="929">
        <v>6</v>
      </c>
      <c r="C114" s="930" t="s">
        <v>1566</v>
      </c>
      <c r="D114" s="931">
        <v>32.86</v>
      </c>
      <c r="E114" s="931"/>
      <c r="F114" s="931">
        <f>ROUND((M16/100),2)</f>
        <v>127.3</v>
      </c>
      <c r="W114" s="2671" t="s">
        <v>1658</v>
      </c>
      <c r="X114" s="2671">
        <v>6.65</v>
      </c>
      <c r="Y114" s="2671">
        <v>6.65</v>
      </c>
      <c r="Z114" s="2671">
        <v>6.65</v>
      </c>
      <c r="AA114" s="2671">
        <v>6.95</v>
      </c>
      <c r="AB114" s="2671">
        <v>7</v>
      </c>
      <c r="AC114" s="2671">
        <v>7.2</v>
      </c>
      <c r="AD114" s="2671">
        <v>7.3</v>
      </c>
    </row>
    <row r="115" spans="2:30" ht="63">
      <c r="B115" s="929">
        <v>7</v>
      </c>
      <c r="C115" s="930" t="s">
        <v>1659</v>
      </c>
      <c r="D115" s="931">
        <v>0</v>
      </c>
      <c r="E115" s="931"/>
      <c r="F115" s="931" t="e">
        <f>ROUND((#REF!/100),2)</f>
        <v>#REF!</v>
      </c>
      <c r="W115" s="2671" t="s">
        <v>1660</v>
      </c>
      <c r="X115" s="2671">
        <v>6.65</v>
      </c>
      <c r="Y115" s="2671">
        <v>6.65</v>
      </c>
      <c r="Z115" s="2671">
        <v>6.65</v>
      </c>
      <c r="AA115" s="2671">
        <v>6.95</v>
      </c>
      <c r="AB115" s="2671">
        <v>7</v>
      </c>
      <c r="AC115" s="2671">
        <v>7.2</v>
      </c>
      <c r="AD115" s="2671">
        <v>7.3</v>
      </c>
    </row>
    <row r="116" spans="2:30" ht="93">
      <c r="B116" s="929">
        <v>8</v>
      </c>
      <c r="C116" s="932" t="s">
        <v>116</v>
      </c>
      <c r="D116" s="931">
        <v>0</v>
      </c>
      <c r="E116" s="931"/>
      <c r="F116" s="931" t="e">
        <f>ROUND((#REF!/100),2)</f>
        <v>#REF!</v>
      </c>
      <c r="H116" s="820">
        <f>+E118+E119</f>
        <v>0</v>
      </c>
      <c r="I116" s="820">
        <f>+F118+F119</f>
        <v>170.79</v>
      </c>
      <c r="W116" s="2671" t="s">
        <v>1661</v>
      </c>
      <c r="X116" s="2671">
        <v>6.65</v>
      </c>
      <c r="Y116" s="2671">
        <v>6.65</v>
      </c>
      <c r="Z116" s="2671">
        <v>6.65</v>
      </c>
      <c r="AA116" s="2671">
        <v>6.95</v>
      </c>
      <c r="AB116" s="2671">
        <v>7</v>
      </c>
      <c r="AC116" s="2671">
        <v>7.2</v>
      </c>
      <c r="AD116" s="2671">
        <v>7.3</v>
      </c>
    </row>
    <row r="117" spans="2:30" ht="84">
      <c r="B117" s="929">
        <v>9</v>
      </c>
      <c r="C117" s="930" t="s">
        <v>1662</v>
      </c>
      <c r="D117" s="931">
        <v>26.78</v>
      </c>
      <c r="E117" s="931"/>
      <c r="F117" s="931">
        <f>ROUND((M18/100),2)</f>
        <v>63.68</v>
      </c>
      <c r="H117" s="820">
        <f>+E120</f>
        <v>0</v>
      </c>
      <c r="I117" s="820">
        <f>+F120</f>
        <v>12</v>
      </c>
      <c r="W117" s="2671" t="s">
        <v>1663</v>
      </c>
      <c r="X117" s="2671">
        <v>6.65</v>
      </c>
      <c r="Y117" s="2671">
        <v>6.65</v>
      </c>
      <c r="Z117" s="2671">
        <v>6.65</v>
      </c>
      <c r="AA117" s="2671">
        <v>6.95</v>
      </c>
      <c r="AB117" s="2671">
        <v>7</v>
      </c>
      <c r="AC117" s="2671">
        <v>7.2</v>
      </c>
      <c r="AD117" s="2671">
        <v>7.3</v>
      </c>
    </row>
    <row r="118" spans="2:30" ht="42">
      <c r="B118" s="929">
        <v>10</v>
      </c>
      <c r="C118" s="930" t="s">
        <v>1143</v>
      </c>
      <c r="D118" s="931">
        <v>40</v>
      </c>
      <c r="E118" s="931"/>
      <c r="F118" s="931">
        <f>ROUND((M20/100),2)</f>
        <v>127.8</v>
      </c>
      <c r="W118" s="2671" t="s">
        <v>1664</v>
      </c>
      <c r="X118" s="2671">
        <v>6.65</v>
      </c>
      <c r="Y118" s="2671">
        <v>6.65</v>
      </c>
      <c r="Z118" s="2671">
        <v>6.65</v>
      </c>
      <c r="AA118" s="2671">
        <v>6.95</v>
      </c>
      <c r="AB118" s="2671">
        <v>7</v>
      </c>
      <c r="AC118" s="2671">
        <v>7.2</v>
      </c>
      <c r="AD118" s="2671">
        <v>7.3</v>
      </c>
    </row>
    <row r="119" spans="2:30" ht="42">
      <c r="B119" s="929"/>
      <c r="C119" s="930" t="s">
        <v>1665</v>
      </c>
      <c r="D119" s="931">
        <v>0</v>
      </c>
      <c r="E119" s="931"/>
      <c r="F119" s="931">
        <f>ROUND((M21/100),2)</f>
        <v>42.99</v>
      </c>
      <c r="W119" s="2671" t="s">
        <v>1666</v>
      </c>
      <c r="X119" s="2671">
        <v>6.65</v>
      </c>
      <c r="Y119" s="2671">
        <v>6.65</v>
      </c>
      <c r="Z119" s="2671">
        <v>6.65</v>
      </c>
      <c r="AA119" s="2671">
        <v>6.95</v>
      </c>
      <c r="AB119" s="2671">
        <v>7</v>
      </c>
      <c r="AC119" s="2671">
        <v>7.2</v>
      </c>
      <c r="AD119" s="2671">
        <v>7.3</v>
      </c>
    </row>
    <row r="120" spans="2:30" ht="42">
      <c r="B120" s="929">
        <v>11</v>
      </c>
      <c r="C120" s="930" t="s">
        <v>1587</v>
      </c>
      <c r="D120" s="931">
        <v>0</v>
      </c>
      <c r="E120" s="931"/>
      <c r="F120" s="931">
        <f>ROUND((M24/100),2)</f>
        <v>12</v>
      </c>
      <c r="W120" s="2671" t="s">
        <v>1667</v>
      </c>
      <c r="X120" s="2671">
        <v>6.65</v>
      </c>
      <c r="Y120" s="2671">
        <v>6.65</v>
      </c>
      <c r="Z120" s="2671">
        <v>6.65</v>
      </c>
      <c r="AA120" s="2671">
        <v>6.95</v>
      </c>
      <c r="AB120" s="2671">
        <v>7</v>
      </c>
      <c r="AC120" s="2671">
        <v>7.2</v>
      </c>
      <c r="AD120" s="2671">
        <v>7.3</v>
      </c>
    </row>
    <row r="121" spans="2:30" ht="21">
      <c r="B121" s="929">
        <v>12</v>
      </c>
      <c r="C121" s="928" t="s">
        <v>1154</v>
      </c>
      <c r="D121" s="933">
        <f>SUM(D109:D120)</f>
        <v>2682.4</v>
      </c>
      <c r="E121" s="933"/>
      <c r="F121" s="933" t="e">
        <f t="shared" ref="F121" si="12">SUM(F109:F120)</f>
        <v>#REF!</v>
      </c>
      <c r="W121" s="2671" t="s">
        <v>1668</v>
      </c>
      <c r="X121" s="2671">
        <v>6.65</v>
      </c>
      <c r="Y121" s="2671">
        <v>6.65</v>
      </c>
      <c r="Z121" s="2671">
        <v>6.65</v>
      </c>
      <c r="AA121" s="2671">
        <v>6.95</v>
      </c>
      <c r="AB121" s="2671">
        <v>7</v>
      </c>
      <c r="AC121" s="2671">
        <v>7.2</v>
      </c>
      <c r="AD121" s="2671">
        <v>7.3</v>
      </c>
    </row>
    <row r="122" spans="2:30" ht="63">
      <c r="B122" s="929">
        <v>13</v>
      </c>
      <c r="C122" s="930" t="s">
        <v>1669</v>
      </c>
      <c r="D122" s="931">
        <v>2545.61</v>
      </c>
      <c r="E122" s="931"/>
      <c r="F122" s="931">
        <f>ROUND((M32/100),2)</f>
        <v>4499.33</v>
      </c>
      <c r="W122" s="2671" t="s">
        <v>1670</v>
      </c>
      <c r="X122" s="2671">
        <v>6.65</v>
      </c>
      <c r="Y122" s="2671">
        <v>6.65</v>
      </c>
      <c r="Z122" s="2671">
        <v>6.65</v>
      </c>
      <c r="AA122" s="2671">
        <v>6.95</v>
      </c>
      <c r="AB122" s="2671">
        <v>7</v>
      </c>
      <c r="AC122" s="2671">
        <v>7.2</v>
      </c>
      <c r="AD122" s="2671">
        <v>7.3</v>
      </c>
    </row>
    <row r="123" spans="2:30" ht="42">
      <c r="B123" s="929">
        <v>14</v>
      </c>
      <c r="C123" s="930" t="s">
        <v>1671</v>
      </c>
      <c r="D123" s="931">
        <v>137.41999999999999</v>
      </c>
      <c r="E123" s="931"/>
      <c r="F123" s="931">
        <f>ROUND((M30/100),2)</f>
        <v>181.69</v>
      </c>
      <c r="W123" s="2671" t="s">
        <v>1672</v>
      </c>
      <c r="X123" s="2671">
        <v>6.65</v>
      </c>
      <c r="Y123" s="2671">
        <v>6.65</v>
      </c>
      <c r="Z123" s="2671">
        <v>6.65</v>
      </c>
      <c r="AA123" s="2671">
        <v>6.95</v>
      </c>
      <c r="AB123" s="2671">
        <v>7</v>
      </c>
      <c r="AC123" s="2671">
        <v>7.2</v>
      </c>
      <c r="AD123" s="2671">
        <v>7.3</v>
      </c>
    </row>
    <row r="124" spans="2:30" ht="21">
      <c r="B124" s="929">
        <v>15</v>
      </c>
      <c r="C124" s="928" t="s">
        <v>239</v>
      </c>
      <c r="D124" s="933">
        <f>SUM(D122:D123)</f>
        <v>2683.03</v>
      </c>
      <c r="E124" s="933"/>
      <c r="F124" s="933">
        <f t="shared" ref="F124" si="13">SUM(F122:F123)</f>
        <v>4681.0199999999995</v>
      </c>
      <c r="W124" s="2671" t="s">
        <v>1673</v>
      </c>
      <c r="X124" s="2671">
        <v>6.65</v>
      </c>
      <c r="Y124" s="2671">
        <v>6.65</v>
      </c>
      <c r="Z124" s="2671">
        <v>6.65</v>
      </c>
      <c r="AA124" s="2671">
        <v>6.95</v>
      </c>
      <c r="AB124" s="2671">
        <v>7</v>
      </c>
      <c r="AC124" s="2671">
        <v>7.2</v>
      </c>
      <c r="AD124" s="2671">
        <v>7.3</v>
      </c>
    </row>
    <row r="125" spans="2:30" ht="42">
      <c r="B125" s="929">
        <v>16</v>
      </c>
      <c r="C125" s="928" t="s">
        <v>1674</v>
      </c>
      <c r="D125" s="933">
        <f>+D124-D121</f>
        <v>0.63000000000010914</v>
      </c>
      <c r="E125" s="933"/>
      <c r="F125" s="933" t="e">
        <f t="shared" ref="F125" si="14">+F124-F121</f>
        <v>#REF!</v>
      </c>
      <c r="W125" s="2671" t="s">
        <v>1675</v>
      </c>
      <c r="X125" s="2671">
        <v>6.65</v>
      </c>
      <c r="Y125" s="2671">
        <v>6.65</v>
      </c>
      <c r="Z125" s="2671">
        <v>6.65</v>
      </c>
      <c r="AA125" s="2671">
        <v>6.95</v>
      </c>
      <c r="AB125" s="2671">
        <v>7</v>
      </c>
      <c r="AC125" s="2671">
        <v>7.2</v>
      </c>
      <c r="AD125" s="2671">
        <v>7.3</v>
      </c>
    </row>
    <row r="126" spans="2:30" ht="18">
      <c r="W126" s="2672" t="s">
        <v>1676</v>
      </c>
      <c r="X126" s="2672">
        <v>6.65</v>
      </c>
      <c r="Y126" s="2672">
        <v>6.65</v>
      </c>
      <c r="Z126" s="2672">
        <v>6.65</v>
      </c>
      <c r="AA126" s="2672">
        <v>6.95</v>
      </c>
      <c r="AB126" s="2672">
        <v>7</v>
      </c>
      <c r="AC126" s="2672">
        <v>7.2</v>
      </c>
      <c r="AD126" s="2672">
        <v>7.3</v>
      </c>
    </row>
    <row r="127" spans="2:30" ht="18">
      <c r="W127" s="2671" t="s">
        <v>1677</v>
      </c>
      <c r="X127" s="2671">
        <v>6.65</v>
      </c>
      <c r="Y127" s="2671">
        <v>6.65</v>
      </c>
      <c r="Z127" s="2671">
        <v>6.65</v>
      </c>
      <c r="AA127" s="2671">
        <v>6.95</v>
      </c>
      <c r="AB127" s="2671">
        <v>7</v>
      </c>
      <c r="AC127" s="2671">
        <v>7.2</v>
      </c>
      <c r="AD127" s="2671">
        <v>7.3</v>
      </c>
    </row>
    <row r="128" spans="2:30" ht="18">
      <c r="W128" s="2671" t="s">
        <v>1678</v>
      </c>
      <c r="X128" s="2671">
        <v>6.65</v>
      </c>
      <c r="Y128" s="2671">
        <v>6.65</v>
      </c>
      <c r="Z128" s="2671">
        <v>6.65</v>
      </c>
      <c r="AA128" s="2671">
        <v>6.95</v>
      </c>
      <c r="AB128" s="2671">
        <v>7</v>
      </c>
      <c r="AC128" s="2671">
        <v>7.2</v>
      </c>
      <c r="AD128" s="2671">
        <v>7.3</v>
      </c>
    </row>
    <row r="129" spans="23:30" ht="18">
      <c r="W129" s="2671" t="s">
        <v>1679</v>
      </c>
      <c r="X129" s="2671">
        <v>6.65</v>
      </c>
      <c r="Y129" s="2671">
        <v>6.65</v>
      </c>
      <c r="Z129" s="2671">
        <v>6.65</v>
      </c>
      <c r="AA129" s="2671">
        <v>6.95</v>
      </c>
      <c r="AB129" s="2671">
        <v>7</v>
      </c>
      <c r="AC129" s="2671">
        <v>7.2</v>
      </c>
      <c r="AD129" s="2671">
        <v>7.3</v>
      </c>
    </row>
    <row r="130" spans="23:30" ht="18">
      <c r="W130" s="2671" t="s">
        <v>1680</v>
      </c>
      <c r="X130" s="2671">
        <v>6.65</v>
      </c>
      <c r="Y130" s="2671">
        <v>6.65</v>
      </c>
      <c r="Z130" s="2671">
        <v>6.65</v>
      </c>
      <c r="AA130" s="2671">
        <v>6.95</v>
      </c>
      <c r="AB130" s="2671">
        <v>7</v>
      </c>
      <c r="AC130" s="2671">
        <v>7.2</v>
      </c>
      <c r="AD130" s="2671">
        <v>7.3</v>
      </c>
    </row>
    <row r="131" spans="23:30" ht="18">
      <c r="W131" s="2671" t="s">
        <v>1681</v>
      </c>
      <c r="X131" s="2671">
        <v>6.65</v>
      </c>
      <c r="Y131" s="2671">
        <v>6.65</v>
      </c>
      <c r="Z131" s="2671">
        <v>6.65</v>
      </c>
      <c r="AA131" s="2671">
        <v>6.95</v>
      </c>
      <c r="AB131" s="2671">
        <v>7</v>
      </c>
      <c r="AC131" s="2671">
        <v>7.2</v>
      </c>
      <c r="AD131" s="2671">
        <v>7.3</v>
      </c>
    </row>
    <row r="132" spans="23:30" ht="18">
      <c r="W132" s="2671" t="s">
        <v>1682</v>
      </c>
      <c r="X132" s="2671">
        <v>6.65</v>
      </c>
      <c r="Y132" s="2671">
        <v>6.65</v>
      </c>
      <c r="Z132" s="2671">
        <v>6.65</v>
      </c>
      <c r="AA132" s="2671">
        <v>6.95</v>
      </c>
      <c r="AB132" s="2671">
        <v>7</v>
      </c>
      <c r="AC132" s="2671">
        <v>7.2</v>
      </c>
      <c r="AD132" s="2671">
        <v>7.3</v>
      </c>
    </row>
    <row r="133" spans="23:30" ht="18">
      <c r="W133" s="2671" t="s">
        <v>1683</v>
      </c>
      <c r="X133" s="2671">
        <v>6.65</v>
      </c>
      <c r="Y133" s="2671">
        <v>6.65</v>
      </c>
      <c r="Z133" s="2671">
        <v>6.65</v>
      </c>
      <c r="AA133" s="2671">
        <v>6.95</v>
      </c>
      <c r="AB133" s="2671">
        <v>7</v>
      </c>
      <c r="AC133" s="2671">
        <v>7.2</v>
      </c>
      <c r="AD133" s="2671">
        <v>7.3</v>
      </c>
    </row>
    <row r="134" spans="23:30" ht="18">
      <c r="W134" s="2671" t="s">
        <v>1684</v>
      </c>
      <c r="X134" s="2671">
        <v>6.65</v>
      </c>
      <c r="Y134" s="2671">
        <v>6.65</v>
      </c>
      <c r="Z134" s="2671">
        <v>6.65</v>
      </c>
      <c r="AA134" s="2671">
        <v>6.95</v>
      </c>
      <c r="AB134" s="2671">
        <v>7</v>
      </c>
      <c r="AC134" s="2671">
        <v>7.2</v>
      </c>
      <c r="AD134" s="2671">
        <v>7.3</v>
      </c>
    </row>
    <row r="135" spans="23:30" ht="18">
      <c r="W135" s="2671" t="s">
        <v>1685</v>
      </c>
      <c r="X135" s="2671">
        <v>6.7</v>
      </c>
      <c r="Y135" s="2671">
        <v>6.7</v>
      </c>
      <c r="Z135" s="2671">
        <v>6.75</v>
      </c>
      <c r="AA135" s="2671">
        <v>6.95</v>
      </c>
      <c r="AB135" s="2671">
        <v>7</v>
      </c>
      <c r="AC135" s="2671">
        <v>7.2</v>
      </c>
      <c r="AD135" s="2671">
        <v>7.3</v>
      </c>
    </row>
    <row r="136" spans="23:30" ht="18">
      <c r="W136" s="2671" t="s">
        <v>1686</v>
      </c>
      <c r="X136" s="2671">
        <v>6.95</v>
      </c>
      <c r="Y136" s="2671">
        <v>6.95</v>
      </c>
      <c r="Z136" s="2671">
        <v>7</v>
      </c>
      <c r="AA136" s="2671">
        <v>7.2</v>
      </c>
      <c r="AB136" s="2671">
        <v>7.25</v>
      </c>
      <c r="AC136" s="2671">
        <v>7.45</v>
      </c>
      <c r="AD136" s="2671">
        <v>7.55</v>
      </c>
    </row>
    <row r="137" spans="23:30" ht="18">
      <c r="W137" s="2671" t="s">
        <v>1687</v>
      </c>
      <c r="X137" s="2671">
        <v>7.1</v>
      </c>
      <c r="Y137" s="2671">
        <v>7.1</v>
      </c>
      <c r="Z137" s="2671">
        <v>7.15</v>
      </c>
      <c r="AA137" s="2671">
        <v>7.35</v>
      </c>
      <c r="AB137" s="2671">
        <v>7.4</v>
      </c>
      <c r="AC137" s="2671">
        <v>7.6</v>
      </c>
      <c r="AD137" s="2671">
        <v>7.7</v>
      </c>
    </row>
    <row r="138" spans="23:30" ht="18">
      <c r="W138" s="25" t="s">
        <v>1688</v>
      </c>
      <c r="X138" s="25">
        <v>7.45</v>
      </c>
      <c r="Y138" s="25">
        <v>7.45</v>
      </c>
      <c r="Z138" s="25">
        <v>7.5</v>
      </c>
      <c r="AA138" s="25">
        <v>7.7</v>
      </c>
      <c r="AB138" s="25">
        <v>7.75</v>
      </c>
      <c r="AC138" s="25">
        <v>7.95</v>
      </c>
      <c r="AD138" s="25">
        <v>8.0500000000000007</v>
      </c>
    </row>
    <row r="139" spans="23:30" ht="18">
      <c r="W139" s="2671" t="s">
        <v>1689</v>
      </c>
      <c r="X139" s="2671">
        <v>7.6</v>
      </c>
      <c r="Y139" s="2671">
        <v>7.6</v>
      </c>
      <c r="Z139" s="2671">
        <v>7.65</v>
      </c>
      <c r="AA139" s="2671">
        <v>7.8</v>
      </c>
      <c r="AB139" s="2671">
        <v>7.85</v>
      </c>
      <c r="AC139" s="2671">
        <v>8.0500000000000007</v>
      </c>
      <c r="AD139" s="2671">
        <v>8.15</v>
      </c>
    </row>
    <row r="140" spans="23:30" ht="18">
      <c r="W140" s="2671" t="s">
        <v>1690</v>
      </c>
      <c r="X140" s="2671">
        <v>7.65</v>
      </c>
      <c r="Y140" s="2671">
        <v>7.65</v>
      </c>
      <c r="Z140" s="2671">
        <v>7.7</v>
      </c>
      <c r="AA140" s="2671">
        <v>7.85</v>
      </c>
      <c r="AB140" s="2671">
        <v>7.9</v>
      </c>
      <c r="AC140" s="2671">
        <v>8.1</v>
      </c>
      <c r="AD140" s="2671">
        <v>8.1999999999999993</v>
      </c>
    </row>
    <row r="141" spans="23:30" ht="18">
      <c r="W141" s="2671" t="s">
        <v>1691</v>
      </c>
      <c r="X141" s="2671">
        <v>7.65</v>
      </c>
      <c r="Y141" s="2671">
        <v>7.65</v>
      </c>
      <c r="Z141" s="2671">
        <v>7.7</v>
      </c>
      <c r="AA141" s="2671">
        <v>7.85</v>
      </c>
      <c r="AB141" s="2671">
        <v>7.9</v>
      </c>
      <c r="AC141" s="2671">
        <v>8.1</v>
      </c>
      <c r="AD141" s="2671">
        <v>8.1999999999999993</v>
      </c>
    </row>
    <row r="142" spans="23:30" ht="18">
      <c r="W142" s="2671" t="s">
        <v>1692</v>
      </c>
      <c r="X142" s="2671">
        <v>7.65</v>
      </c>
      <c r="Y142" s="2671">
        <v>7.65</v>
      </c>
      <c r="Z142" s="2671">
        <v>7.7</v>
      </c>
      <c r="AA142" s="2671">
        <v>7.85</v>
      </c>
      <c r="AB142" s="2671">
        <v>8</v>
      </c>
      <c r="AC142" s="2671">
        <v>8.1</v>
      </c>
      <c r="AD142" s="2671">
        <v>8.1999999999999993</v>
      </c>
    </row>
    <row r="143" spans="23:30" ht="18">
      <c r="W143" s="2671" t="s">
        <v>1693</v>
      </c>
      <c r="X143" s="2671">
        <v>7.7</v>
      </c>
      <c r="Y143" s="2671">
        <v>7.7</v>
      </c>
      <c r="Z143" s="2671">
        <v>7.75</v>
      </c>
      <c r="AA143" s="2671">
        <v>7.9</v>
      </c>
      <c r="AB143" s="2671">
        <v>8.0500000000000007</v>
      </c>
      <c r="AC143" s="2671">
        <v>8.15</v>
      </c>
      <c r="AD143" s="2671">
        <v>8.25</v>
      </c>
    </row>
    <row r="144" spans="23:30" ht="18">
      <c r="W144" s="2671" t="s">
        <v>1694</v>
      </c>
      <c r="X144" s="2671">
        <v>7.8</v>
      </c>
      <c r="Y144" s="2671">
        <v>7.8</v>
      </c>
      <c r="Z144" s="2671">
        <v>7.85</v>
      </c>
      <c r="AA144" s="2671">
        <v>8</v>
      </c>
      <c r="AB144" s="2671">
        <v>8.15</v>
      </c>
      <c r="AC144" s="2671">
        <v>8.25</v>
      </c>
      <c r="AD144" s="2671">
        <v>8.35</v>
      </c>
    </row>
    <row r="145" spans="23:30" ht="18">
      <c r="W145" s="2671" t="s">
        <v>1695</v>
      </c>
      <c r="X145" s="2671">
        <v>7.9</v>
      </c>
      <c r="Y145" s="2671">
        <v>7.9</v>
      </c>
      <c r="Z145" s="2671">
        <v>7.95</v>
      </c>
      <c r="AA145" s="2671">
        <v>8.1</v>
      </c>
      <c r="AB145" s="2671">
        <v>8.25</v>
      </c>
      <c r="AC145" s="2671">
        <v>8.35</v>
      </c>
      <c r="AD145" s="2671">
        <v>8.4499999999999993</v>
      </c>
    </row>
    <row r="146" spans="23:30" ht="18">
      <c r="W146" s="2671" t="s">
        <v>1696</v>
      </c>
      <c r="X146" s="2671">
        <v>8.0500000000000007</v>
      </c>
      <c r="Y146" s="2671">
        <v>8.0500000000000007</v>
      </c>
      <c r="Z146" s="2671">
        <v>8.1</v>
      </c>
      <c r="AA146" s="2671">
        <v>8.25</v>
      </c>
      <c r="AB146" s="2671">
        <v>8.4</v>
      </c>
      <c r="AC146" s="2671">
        <v>8.5</v>
      </c>
      <c r="AD146" s="2671">
        <v>8.6</v>
      </c>
    </row>
    <row r="147" spans="23:30" ht="18">
      <c r="W147" s="2671" t="s">
        <v>1697</v>
      </c>
      <c r="X147" s="2671">
        <v>8.1</v>
      </c>
      <c r="Y147" s="2671">
        <v>8.1</v>
      </c>
      <c r="Z147" s="2671">
        <v>8.15</v>
      </c>
      <c r="AA147" s="2671">
        <v>8.3000000000000007</v>
      </c>
      <c r="AB147" s="2671">
        <v>8.4499999999999993</v>
      </c>
      <c r="AC147" s="2671">
        <v>8.5500000000000007</v>
      </c>
      <c r="AD147" s="2671">
        <v>8.65</v>
      </c>
    </row>
    <row r="148" spans="23:30" ht="18">
      <c r="W148" s="2671" t="s">
        <v>1698</v>
      </c>
      <c r="X148" s="2671">
        <v>8.1</v>
      </c>
      <c r="Y148" s="2671">
        <v>8.1</v>
      </c>
      <c r="Z148" s="2671">
        <v>8.15</v>
      </c>
      <c r="AA148" s="2671">
        <v>8.3000000000000007</v>
      </c>
      <c r="AB148" s="2671">
        <v>8.4499999999999993</v>
      </c>
      <c r="AC148" s="2671">
        <v>8.5500000000000007</v>
      </c>
      <c r="AD148" s="2671">
        <v>8.65</v>
      </c>
    </row>
    <row r="149" spans="23:30" ht="18">
      <c r="W149" s="2671" t="s">
        <v>1699</v>
      </c>
      <c r="X149" s="2671">
        <v>8.15</v>
      </c>
      <c r="Y149" s="2671">
        <v>8.15</v>
      </c>
      <c r="Z149" s="2671">
        <v>8.1999999999999993</v>
      </c>
      <c r="AA149" s="2671">
        <v>8.35</v>
      </c>
      <c r="AB149" s="2671">
        <v>8.5</v>
      </c>
      <c r="AC149" s="2671">
        <v>8.6</v>
      </c>
      <c r="AD149" s="2671">
        <v>8.6999999999999993</v>
      </c>
    </row>
    <row r="150" spans="23:30" ht="18">
      <c r="W150" s="2671" t="s">
        <v>1700</v>
      </c>
      <c r="X150" s="2671">
        <v>8.1999999999999993</v>
      </c>
      <c r="Y150" s="2671">
        <v>8.1999999999999993</v>
      </c>
      <c r="Z150" s="2671">
        <v>8.25</v>
      </c>
      <c r="AA150" s="2671">
        <v>8.4</v>
      </c>
      <c r="AB150" s="2671">
        <v>8.5500000000000007</v>
      </c>
      <c r="AC150" s="2671">
        <v>8.65</v>
      </c>
      <c r="AD150" s="2671">
        <v>8.75</v>
      </c>
    </row>
    <row r="151" spans="23:30" ht="18">
      <c r="W151" s="2671" t="s">
        <v>1701</v>
      </c>
      <c r="X151" s="2671">
        <v>8.1999999999999993</v>
      </c>
      <c r="Y151" s="2671">
        <v>8.1999999999999993</v>
      </c>
      <c r="Z151" s="2671">
        <v>8.25</v>
      </c>
      <c r="AA151" s="2671">
        <v>8.4</v>
      </c>
      <c r="AB151" s="2671">
        <v>8.5500000000000007</v>
      </c>
      <c r="AC151" s="2671">
        <v>8.65</v>
      </c>
      <c r="AD151" s="2671">
        <v>8.75</v>
      </c>
    </row>
    <row r="152" spans="23:30" ht="18">
      <c r="W152" s="2671" t="s">
        <v>1702</v>
      </c>
      <c r="X152" s="2671">
        <v>8.1999999999999993</v>
      </c>
      <c r="Y152" s="2671">
        <v>8.1999999999999993</v>
      </c>
      <c r="Z152" s="2671">
        <v>8.25</v>
      </c>
      <c r="AA152" s="2671">
        <v>8.4</v>
      </c>
      <c r="AB152" s="2671">
        <v>8.5500000000000007</v>
      </c>
      <c r="AC152" s="2671">
        <v>8.65</v>
      </c>
      <c r="AD152" s="2671">
        <v>8.75</v>
      </c>
    </row>
    <row r="153" spans="23:30" ht="18">
      <c r="W153" s="2671" t="s">
        <v>1703</v>
      </c>
      <c r="X153" s="2671">
        <v>8.1999999999999993</v>
      </c>
      <c r="Y153" s="2671">
        <v>8.1999999999999993</v>
      </c>
      <c r="Z153" s="2671">
        <v>8.25</v>
      </c>
      <c r="AA153" s="2671">
        <v>8.4</v>
      </c>
      <c r="AB153" s="2671">
        <v>8.5500000000000007</v>
      </c>
      <c r="AC153" s="2671">
        <v>8.65</v>
      </c>
      <c r="AD153" s="2671">
        <v>8.75</v>
      </c>
    </row>
    <row r="154" spans="23:30" ht="18">
      <c r="W154" s="2671" t="s">
        <v>1704</v>
      </c>
      <c r="X154" s="2671">
        <v>8.15</v>
      </c>
      <c r="Y154" s="2671">
        <v>8.15</v>
      </c>
      <c r="Z154" s="2671">
        <v>8.1999999999999993</v>
      </c>
      <c r="AA154" s="2671">
        <v>8.35</v>
      </c>
      <c r="AB154" s="2671">
        <v>8.5</v>
      </c>
      <c r="AC154" s="2671">
        <v>8.6</v>
      </c>
      <c r="AD154" s="2671">
        <v>8.6999999999999993</v>
      </c>
    </row>
    <row r="155" spans="23:30" ht="18">
      <c r="W155" s="2671" t="s">
        <v>1705</v>
      </c>
      <c r="X155" s="2671">
        <v>8.15</v>
      </c>
      <c r="Y155" s="2671">
        <v>8.15</v>
      </c>
      <c r="Z155" s="2671">
        <v>8.1999999999999993</v>
      </c>
      <c r="AA155" s="2671">
        <v>8.35</v>
      </c>
      <c r="AB155" s="2671">
        <v>8.5</v>
      </c>
      <c r="AC155" s="2671">
        <v>8.6</v>
      </c>
      <c r="AD155" s="2671">
        <v>8.6999999999999993</v>
      </c>
    </row>
    <row r="156" spans="23:30" ht="18">
      <c r="W156" s="2671" t="s">
        <v>1706</v>
      </c>
      <c r="X156" s="2671">
        <v>8.1</v>
      </c>
      <c r="Y156" s="2671">
        <v>8.1</v>
      </c>
      <c r="Z156" s="2671">
        <v>8.15</v>
      </c>
      <c r="AA156" s="2671">
        <v>8.3000000000000007</v>
      </c>
      <c r="AB156" s="2671">
        <v>8.4499999999999993</v>
      </c>
      <c r="AC156" s="2671">
        <v>8.5500000000000007</v>
      </c>
      <c r="AD156" s="2671">
        <v>8.65</v>
      </c>
    </row>
    <row r="157" spans="23:30" ht="18">
      <c r="W157" s="2671" t="s">
        <v>1707</v>
      </c>
      <c r="X157" s="2671">
        <v>7.9</v>
      </c>
      <c r="Y157" s="2671">
        <v>7.9</v>
      </c>
      <c r="Z157" s="2671">
        <v>7.95</v>
      </c>
      <c r="AA157" s="2671">
        <v>8.1</v>
      </c>
      <c r="AB157" s="2671">
        <v>8.25</v>
      </c>
      <c r="AC157" s="2671">
        <v>8.35</v>
      </c>
      <c r="AD157" s="2671">
        <v>8.4499999999999993</v>
      </c>
    </row>
    <row r="158" spans="23:30" ht="18">
      <c r="W158" s="2671" t="s">
        <v>1708</v>
      </c>
      <c r="X158" s="2671">
        <v>7.9</v>
      </c>
      <c r="Y158" s="2671">
        <v>7.9</v>
      </c>
      <c r="Z158" s="2671">
        <v>7.95</v>
      </c>
      <c r="AA158" s="2671">
        <v>8.1</v>
      </c>
      <c r="AB158" s="2671">
        <v>8.25</v>
      </c>
      <c r="AC158" s="2671">
        <v>8.35</v>
      </c>
      <c r="AD158" s="2671">
        <v>8.4499999999999993</v>
      </c>
    </row>
    <row r="159" spans="23:30" ht="18">
      <c r="W159" s="2671" t="s">
        <v>1709</v>
      </c>
      <c r="X159" s="2671">
        <v>7.9</v>
      </c>
      <c r="Y159" s="2671">
        <v>7.9</v>
      </c>
      <c r="Z159" s="2671">
        <v>7.95</v>
      </c>
      <c r="AA159" s="2671">
        <v>8.1</v>
      </c>
      <c r="AB159" s="2671">
        <v>8.25</v>
      </c>
      <c r="AC159" s="2671">
        <v>8.35</v>
      </c>
      <c r="AD159" s="2671">
        <v>8.4499999999999993</v>
      </c>
    </row>
    <row r="160" spans="23:30" ht="18">
      <c r="W160" s="2671" t="s">
        <v>1710</v>
      </c>
      <c r="X160" s="2671">
        <v>7.8</v>
      </c>
      <c r="Y160" s="2671">
        <v>7.8</v>
      </c>
      <c r="Z160" s="2671">
        <v>7.85</v>
      </c>
      <c r="AA160" s="2671">
        <v>8</v>
      </c>
      <c r="AB160" s="2671">
        <v>8.15</v>
      </c>
      <c r="AC160" s="2671">
        <v>8.25</v>
      </c>
      <c r="AD160" s="2671">
        <v>8.35</v>
      </c>
    </row>
    <row r="161" spans="23:30" ht="18">
      <c r="W161" s="2671" t="s">
        <v>1711</v>
      </c>
      <c r="X161" s="2671">
        <v>7.8</v>
      </c>
      <c r="Y161" s="2671">
        <v>7.8</v>
      </c>
      <c r="Z161" s="2671">
        <v>7.85</v>
      </c>
      <c r="AA161" s="2671">
        <v>8</v>
      </c>
      <c r="AB161" s="2671">
        <v>8.15</v>
      </c>
      <c r="AC161" s="2671">
        <v>8.25</v>
      </c>
      <c r="AD161" s="2671">
        <v>8.35</v>
      </c>
    </row>
    <row r="162" spans="23:30" ht="18">
      <c r="W162" s="2671" t="s">
        <v>1712</v>
      </c>
      <c r="X162" s="2671">
        <v>7.8</v>
      </c>
      <c r="Y162" s="2671">
        <v>7.8</v>
      </c>
      <c r="Z162" s="2671">
        <v>7.85</v>
      </c>
      <c r="AA162" s="2671">
        <v>8</v>
      </c>
      <c r="AB162" s="2671">
        <v>8.15</v>
      </c>
      <c r="AC162" s="2671">
        <v>8.25</v>
      </c>
      <c r="AD162" s="2671">
        <v>8.35</v>
      </c>
    </row>
    <row r="163" spans="23:30" ht="18">
      <c r="W163" s="2671" t="s">
        <v>1713</v>
      </c>
      <c r="X163" s="2671">
        <v>7.7</v>
      </c>
      <c r="Y163" s="2671">
        <v>7.8</v>
      </c>
      <c r="Z163" s="2671">
        <v>7.85</v>
      </c>
      <c r="AA163" s="2671">
        <v>7.9</v>
      </c>
      <c r="AB163" s="2671">
        <v>7.95</v>
      </c>
      <c r="AC163" s="2671">
        <v>8.0500000000000007</v>
      </c>
      <c r="AD163" s="2671">
        <v>8.1</v>
      </c>
    </row>
    <row r="164" spans="23:30" ht="18">
      <c r="W164" s="2671" t="s">
        <v>1714</v>
      </c>
      <c r="X164" s="2671">
        <v>7.7</v>
      </c>
      <c r="Y164" s="2671">
        <v>7.8</v>
      </c>
      <c r="Z164" s="2671">
        <v>7.85</v>
      </c>
      <c r="AA164" s="2671">
        <v>7.9</v>
      </c>
      <c r="AB164" s="2671">
        <v>7.95</v>
      </c>
      <c r="AC164" s="2671">
        <v>8.0500000000000007</v>
      </c>
      <c r="AD164" s="2671">
        <v>8.1</v>
      </c>
    </row>
    <row r="165" spans="23:30" ht="18">
      <c r="W165" s="2671" t="s">
        <v>1715</v>
      </c>
      <c r="X165" s="2671">
        <v>7.7</v>
      </c>
      <c r="Y165" s="2671">
        <v>7.8</v>
      </c>
      <c r="Z165" s="2671">
        <v>7.85</v>
      </c>
      <c r="AA165" s="2671">
        <v>7.9</v>
      </c>
      <c r="AB165" s="2671">
        <v>7.95</v>
      </c>
      <c r="AC165" s="2671">
        <v>8.0500000000000007</v>
      </c>
      <c r="AD165" s="2671">
        <v>8.1</v>
      </c>
    </row>
    <row r="166" spans="23:30" ht="18">
      <c r="W166" s="2671" t="s">
        <v>1716</v>
      </c>
      <c r="X166" s="2671">
        <v>7.7</v>
      </c>
      <c r="Y166" s="2671">
        <v>7.8</v>
      </c>
      <c r="Z166" s="2671">
        <v>7.85</v>
      </c>
      <c r="AA166" s="2671">
        <v>7.9</v>
      </c>
      <c r="AB166" s="2671">
        <v>7.95</v>
      </c>
      <c r="AC166" s="2671">
        <v>8.0500000000000007</v>
      </c>
      <c r="AD166" s="2671">
        <v>8.1</v>
      </c>
    </row>
    <row r="167" spans="23:30" ht="18">
      <c r="W167" s="2671" t="s">
        <v>1717</v>
      </c>
      <c r="X167" s="2671">
        <v>7.75</v>
      </c>
      <c r="Y167" s="2671">
        <v>7.85</v>
      </c>
      <c r="Z167" s="2671">
        <v>7.9</v>
      </c>
      <c r="AA167" s="2671">
        <v>7.95</v>
      </c>
      <c r="AB167" s="2671">
        <v>8</v>
      </c>
      <c r="AC167" s="2671">
        <v>8.1</v>
      </c>
      <c r="AD167" s="2671">
        <v>8.15</v>
      </c>
    </row>
    <row r="168" spans="23:30" ht="18">
      <c r="W168" s="2671" t="s">
        <v>1718</v>
      </c>
      <c r="X168" s="2671">
        <v>7.75</v>
      </c>
      <c r="Y168" s="2671">
        <v>7.85</v>
      </c>
      <c r="Z168" s="2671">
        <v>7.9</v>
      </c>
      <c r="AA168" s="2671">
        <v>7.95</v>
      </c>
      <c r="AB168" s="2671">
        <v>8</v>
      </c>
      <c r="AC168" s="2671">
        <v>8.1</v>
      </c>
      <c r="AD168" s="2671">
        <v>8.15</v>
      </c>
    </row>
    <row r="169" spans="23:30" ht="18">
      <c r="W169" s="2671" t="s">
        <v>1719</v>
      </c>
      <c r="X169" s="2671">
        <v>7.75</v>
      </c>
      <c r="Y169" s="2671">
        <v>7.85</v>
      </c>
      <c r="Z169" s="2671">
        <v>7.9</v>
      </c>
      <c r="AA169" s="2671">
        <v>7.95</v>
      </c>
      <c r="AB169" s="2671">
        <v>8</v>
      </c>
      <c r="AC169" s="2671">
        <v>8.1</v>
      </c>
      <c r="AD169" s="2671">
        <v>8.15</v>
      </c>
    </row>
    <row r="170" spans="23:30" ht="18">
      <c r="W170" s="2671" t="s">
        <v>1720</v>
      </c>
      <c r="X170" s="2671">
        <v>7.75</v>
      </c>
      <c r="Y170" s="2671">
        <v>7.85</v>
      </c>
      <c r="Z170" s="2671">
        <v>7.9</v>
      </c>
      <c r="AA170" s="2671">
        <v>7.95</v>
      </c>
      <c r="AB170" s="2671">
        <v>8</v>
      </c>
      <c r="AC170" s="2671">
        <v>8.1</v>
      </c>
      <c r="AD170" s="2671">
        <v>8.15</v>
      </c>
    </row>
    <row r="171" spans="23:30" ht="18">
      <c r="W171" s="2671" t="s">
        <v>1721</v>
      </c>
      <c r="X171" s="2671">
        <v>7.75</v>
      </c>
      <c r="Y171" s="2671">
        <v>7.85</v>
      </c>
      <c r="Z171" s="2671">
        <v>7.9</v>
      </c>
      <c r="AA171" s="2671">
        <v>7.95</v>
      </c>
      <c r="AB171" s="2671">
        <v>8</v>
      </c>
      <c r="AC171" s="2671">
        <v>8.1</v>
      </c>
      <c r="AD171" s="2671">
        <v>8.15</v>
      </c>
    </row>
    <row r="172" spans="23:30" ht="18">
      <c r="W172" s="2671" t="s">
        <v>1722</v>
      </c>
      <c r="X172" s="2671">
        <v>7.75</v>
      </c>
      <c r="Y172" s="2671">
        <v>7.85</v>
      </c>
      <c r="Z172" s="2671">
        <v>7.9</v>
      </c>
      <c r="AA172" s="2671">
        <v>7.95</v>
      </c>
      <c r="AB172" s="2671">
        <v>8</v>
      </c>
      <c r="AC172" s="2671">
        <v>8.1</v>
      </c>
      <c r="AD172" s="2671">
        <v>8.15</v>
      </c>
    </row>
    <row r="173" spans="23:30" ht="18">
      <c r="W173" s="2671" t="s">
        <v>1723</v>
      </c>
      <c r="X173" s="2671">
        <v>7.75</v>
      </c>
      <c r="Y173" s="2671">
        <v>7.85</v>
      </c>
      <c r="Z173" s="2671">
        <v>7.9</v>
      </c>
      <c r="AA173" s="2671">
        <v>7.95</v>
      </c>
      <c r="AB173" s="2671">
        <v>8</v>
      </c>
      <c r="AC173" s="2671">
        <v>8.1</v>
      </c>
      <c r="AD173" s="2671">
        <v>8.15</v>
      </c>
    </row>
    <row r="174" spans="23:30" ht="18">
      <c r="W174" s="2671" t="s">
        <v>1724</v>
      </c>
      <c r="X174" s="2671">
        <v>7.75</v>
      </c>
      <c r="Y174" s="2671">
        <v>7.85</v>
      </c>
      <c r="Z174" s="2671">
        <v>7.9</v>
      </c>
      <c r="AA174" s="2671">
        <v>7.95</v>
      </c>
      <c r="AB174" s="2671">
        <v>8</v>
      </c>
      <c r="AC174" s="2671">
        <v>8.1</v>
      </c>
      <c r="AD174" s="2671">
        <v>8.15</v>
      </c>
    </row>
    <row r="175" spans="23:30" ht="18">
      <c r="W175" s="2671" t="s">
        <v>1725</v>
      </c>
      <c r="X175" s="2671">
        <v>7.75</v>
      </c>
      <c r="Y175" s="2671">
        <v>7.85</v>
      </c>
      <c r="Z175" s="2671">
        <v>7.9</v>
      </c>
      <c r="AA175" s="2671">
        <v>7.95</v>
      </c>
      <c r="AB175" s="2671">
        <v>8</v>
      </c>
      <c r="AC175" s="2671">
        <v>8.1</v>
      </c>
      <c r="AD175" s="2671">
        <v>8.15</v>
      </c>
    </row>
    <row r="176" spans="23:30" ht="18">
      <c r="W176" s="2671" t="s">
        <v>1726</v>
      </c>
      <c r="X176" s="2671">
        <v>7.75</v>
      </c>
      <c r="Y176" s="2671">
        <v>7.85</v>
      </c>
      <c r="Z176" s="2671">
        <v>7.9</v>
      </c>
      <c r="AA176" s="2671">
        <v>7.95</v>
      </c>
      <c r="AB176" s="2671">
        <v>8</v>
      </c>
      <c r="AC176" s="2671">
        <v>8.1</v>
      </c>
      <c r="AD176" s="2671">
        <v>8.15</v>
      </c>
    </row>
    <row r="177" spans="23:30" ht="18">
      <c r="W177" s="2671" t="s">
        <v>1727</v>
      </c>
      <c r="X177" s="2671">
        <v>8.65</v>
      </c>
      <c r="Y177" s="2671">
        <v>8.75</v>
      </c>
      <c r="Z177" s="2671">
        <v>8.8000000000000007</v>
      </c>
      <c r="AA177" s="2671">
        <v>8.85</v>
      </c>
      <c r="AB177" s="2671">
        <v>8.9</v>
      </c>
      <c r="AC177" s="2671">
        <v>9</v>
      </c>
      <c r="AD177" s="2671">
        <v>9.0500000000000007</v>
      </c>
    </row>
    <row r="178" spans="23:30" ht="18">
      <c r="W178" s="2671" t="s">
        <v>1728</v>
      </c>
      <c r="X178" s="2671">
        <v>8.65</v>
      </c>
      <c r="Y178" s="2671">
        <v>8.75</v>
      </c>
      <c r="Z178" s="2671">
        <v>8.8000000000000007</v>
      </c>
      <c r="AA178" s="2671">
        <v>8.85</v>
      </c>
      <c r="AB178" s="2671">
        <v>8.9</v>
      </c>
      <c r="AC178" s="2671">
        <v>9</v>
      </c>
      <c r="AD178" s="2671">
        <v>9.0500000000000007</v>
      </c>
    </row>
    <row r="179" spans="23:30" ht="18">
      <c r="W179" s="2671" t="s">
        <v>1729</v>
      </c>
      <c r="X179" s="2671">
        <v>8.8000000000000007</v>
      </c>
      <c r="Y179" s="2671">
        <v>8.9</v>
      </c>
      <c r="Z179" s="2671">
        <v>8.9499999999999993</v>
      </c>
      <c r="AA179" s="2671">
        <v>9</v>
      </c>
      <c r="AB179" s="2671">
        <v>9.0500000000000007</v>
      </c>
      <c r="AC179" s="2671">
        <v>9.15</v>
      </c>
      <c r="AD179" s="2671">
        <v>9.1999999999999993</v>
      </c>
    </row>
    <row r="180" spans="23:30" ht="18">
      <c r="W180" s="2671" t="s">
        <v>1730</v>
      </c>
      <c r="X180" s="2671">
        <v>8.85</v>
      </c>
      <c r="Y180" s="2671">
        <v>8.9499999999999993</v>
      </c>
      <c r="Z180" s="2671">
        <v>9</v>
      </c>
      <c r="AA180" s="2671">
        <v>9.0500000000000007</v>
      </c>
      <c r="AB180" s="2671">
        <v>9.1</v>
      </c>
      <c r="AC180" s="2671">
        <v>9.1999999999999993</v>
      </c>
      <c r="AD180" s="2671">
        <v>9.25</v>
      </c>
    </row>
    <row r="181" spans="23:30" ht="18">
      <c r="W181" s="2671" t="s">
        <v>1731</v>
      </c>
      <c r="X181" s="2671">
        <v>8.85</v>
      </c>
      <c r="Y181" s="2671">
        <v>8.9499999999999993</v>
      </c>
      <c r="Z181" s="2671">
        <v>9</v>
      </c>
      <c r="AA181" s="2671">
        <v>9.0500000000000007</v>
      </c>
      <c r="AB181" s="2671">
        <v>9.1</v>
      </c>
      <c r="AC181" s="2671">
        <v>9.1999999999999993</v>
      </c>
      <c r="AD181" s="2671">
        <v>9.25</v>
      </c>
    </row>
    <row r="182" spans="23:30" ht="18">
      <c r="W182" s="2671" t="s">
        <v>1732</v>
      </c>
      <c r="X182" s="2671">
        <v>8.9</v>
      </c>
      <c r="Y182" s="2671">
        <v>9</v>
      </c>
      <c r="Z182" s="2671">
        <v>9.0500000000000007</v>
      </c>
      <c r="AA182" s="2671">
        <v>9.1</v>
      </c>
      <c r="AB182" s="2671">
        <v>9.15</v>
      </c>
      <c r="AC182" s="2671">
        <v>9.25</v>
      </c>
      <c r="AD182" s="2671">
        <v>9.3000000000000007</v>
      </c>
    </row>
    <row r="183" spans="23:30" ht="18">
      <c r="W183" s="2671" t="s">
        <v>1733</v>
      </c>
      <c r="X183" s="2671">
        <v>8.9</v>
      </c>
      <c r="Y183" s="2671">
        <v>9</v>
      </c>
      <c r="Z183" s="2671">
        <v>9.0500000000000007</v>
      </c>
      <c r="AA183" s="2671">
        <v>9.1</v>
      </c>
      <c r="AB183" s="2671">
        <v>9.15</v>
      </c>
      <c r="AC183" s="2671">
        <v>9.25</v>
      </c>
      <c r="AD183" s="2671">
        <v>9.3000000000000007</v>
      </c>
    </row>
    <row r="184" spans="23:30" ht="18">
      <c r="W184" s="2671" t="s">
        <v>1734</v>
      </c>
      <c r="X184" s="2671">
        <v>8.9</v>
      </c>
      <c r="Y184" s="2671">
        <v>9</v>
      </c>
      <c r="Z184" s="2671">
        <v>9.0500000000000007</v>
      </c>
      <c r="AA184" s="2671">
        <v>9.1</v>
      </c>
      <c r="AB184" s="2671">
        <v>9.15</v>
      </c>
      <c r="AC184" s="2671">
        <v>9.25</v>
      </c>
      <c r="AD184" s="2671">
        <v>9.3000000000000007</v>
      </c>
    </row>
    <row r="185" spans="23:30" ht="18">
      <c r="W185" s="2671" t="s">
        <v>1735</v>
      </c>
      <c r="X185" s="2671">
        <v>8.9499999999999993</v>
      </c>
      <c r="Y185" s="2671">
        <v>9.0500000000000007</v>
      </c>
      <c r="Z185" s="2671">
        <v>9.1</v>
      </c>
      <c r="AA185" s="2671">
        <v>9.15</v>
      </c>
      <c r="AB185" s="2671">
        <v>9.1999999999999993</v>
      </c>
      <c r="AC185" s="2671">
        <v>9.3000000000000007</v>
      </c>
      <c r="AD185" s="2671">
        <v>9.35</v>
      </c>
    </row>
  </sheetData>
  <mergeCells count="10">
    <mergeCell ref="A3:K3"/>
    <mergeCell ref="L3:M3"/>
    <mergeCell ref="B4:E4"/>
    <mergeCell ref="F4:I4"/>
    <mergeCell ref="J4:M4"/>
    <mergeCell ref="P7:P8"/>
    <mergeCell ref="R7:R8"/>
    <mergeCell ref="S7:S8"/>
    <mergeCell ref="T7:T8"/>
    <mergeCell ref="L1:M1"/>
  </mergeCells>
  <conditionalFormatting sqref="A6:A37">
    <cfRule type="colorScale" priority="7">
      <colorScale>
        <cfvo type="min"/>
        <cfvo type="percentile" val="50"/>
        <cfvo type="max"/>
        <color rgb="FFF8696B"/>
        <color rgb="FFFFEB84"/>
        <color rgb="FF63BE7B"/>
      </colorScale>
    </cfRule>
  </conditionalFormatting>
  <conditionalFormatting sqref="C121:D125 B126:D65547 U1:IW4 U5 W5:IW5 P31:Q33 B2:T6 L38:O65 O7:O37 B1:L1 N1:T1 P44:T65547 B38:K38 B95:F112 E120:F1048576 B113:B125 C113:F119 P39:Q39 R31:T43 P38 P43:Q43 P40:P42 G84:K88 G89:G90 J89:K90 G91:K65547 B54:K54 C55:F55 B56 B39:E45 I39:K41 B47:E53 I47:I51 B46:I46 I53 U36:IW1048576 I42:I44 K42 K44:K53 J42:J53 U6:IW7 Y7:Y35 AA8:IW35 B57:F60 C61:F62 A1:A1048576 B62:F65 B66:D67 L67:O1048576 N66:O66 B68:F76 U8:Y35">
    <cfRule type="colorScale" priority="8">
      <colorScale>
        <cfvo type="min"/>
        <cfvo type="percentile" val="50"/>
        <cfvo type="max"/>
        <color rgb="FFF8696B"/>
        <color rgb="FFFFEB84"/>
        <color rgb="FF63BE7B"/>
      </colorScale>
    </cfRule>
  </conditionalFormatting>
  <conditionalFormatting sqref="C120:D120">
    <cfRule type="colorScale" priority="6">
      <colorScale>
        <cfvo type="min"/>
        <cfvo type="percentile" val="50"/>
        <cfvo type="max"/>
        <color rgb="FFF8696B"/>
        <color rgb="FFFFEB84"/>
        <color rgb="FF63BE7B"/>
      </colorScale>
    </cfRule>
  </conditionalFormatting>
  <conditionalFormatting sqref="F39:H39 F47:G47">
    <cfRule type="colorScale" priority="5">
      <colorScale>
        <cfvo type="min"/>
        <cfvo type="percentile" val="50"/>
        <cfvo type="max"/>
        <color rgb="FFF8696B"/>
        <color rgb="FFFFEB84"/>
        <color rgb="FF63BE7B"/>
      </colorScale>
    </cfRule>
  </conditionalFormatting>
  <conditionalFormatting sqref="F44:G45 H40 F40:G42">
    <cfRule type="colorScale" priority="4">
      <colorScale>
        <cfvo type="min"/>
        <cfvo type="percentile" val="50"/>
        <cfvo type="max"/>
        <color rgb="FFF8696B"/>
        <color rgb="FFFFEB84"/>
        <color rgb="FF63BE7B"/>
      </colorScale>
    </cfRule>
  </conditionalFormatting>
  <conditionalFormatting sqref="F51:G53 H53 F48:G49">
    <cfRule type="colorScale" priority="3">
      <colorScale>
        <cfvo type="min"/>
        <cfvo type="percentile" val="50"/>
        <cfvo type="max"/>
        <color rgb="FFF8696B"/>
        <color rgb="FFFFEB84"/>
        <color rgb="FF63BE7B"/>
      </colorScale>
    </cfRule>
  </conditionalFormatting>
  <conditionalFormatting sqref="Z8:Z35">
    <cfRule type="colorScale" priority="2">
      <colorScale>
        <cfvo type="min"/>
        <cfvo type="percentile" val="50"/>
        <cfvo type="max"/>
        <color rgb="FFF8696B"/>
        <color rgb="FFFFEB84"/>
        <color rgb="FF63BE7B"/>
      </colorScale>
    </cfRule>
  </conditionalFormatting>
  <conditionalFormatting sqref="E66:F66">
    <cfRule type="colorScale" priority="1">
      <colorScale>
        <cfvo type="min"/>
        <cfvo type="percentile" val="50"/>
        <cfvo type="max"/>
        <color rgb="FFF8696B"/>
        <color rgb="FFFFEB84"/>
        <color rgb="FF63BE7B"/>
      </colorScale>
    </cfRule>
  </conditionalFormatting>
  <printOptions horizontalCentered="1"/>
  <pageMargins left="0.15748031496062992" right="0.15748031496062992" top="0.39370078740157483" bottom="0.23622047244094491" header="0.31496062992125984" footer="0.15748031496062992"/>
  <pageSetup paperSize="9" scale="60" orientation="landscape" blackAndWhite="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6">
    <tabColor rgb="FF008000"/>
  </sheetPr>
  <dimension ref="A1:AJ204"/>
  <sheetViews>
    <sheetView showZeros="0" view="pageBreakPreview" zoomScaleSheetLayoutView="100" workbookViewId="0">
      <pane xSplit="4" ySplit="8" topLeftCell="E27" activePane="bottomRight" state="frozen"/>
      <selection pane="bottomRight" activeCell="D30" sqref="D30"/>
      <selection pane="bottomLeft" activeCell="A5" sqref="A5:A6"/>
      <selection pane="topRight" activeCell="A5" sqref="A5:A6"/>
    </sheetView>
  </sheetViews>
  <sheetFormatPr defaultColWidth="14.7109375" defaultRowHeight="12.75"/>
  <cols>
    <col min="1" max="1" width="34.140625" customWidth="1"/>
    <col min="2" max="2" width="12.42578125" customWidth="1"/>
    <col min="3" max="3" width="11.85546875" customWidth="1"/>
    <col min="4" max="4" width="11.140625" customWidth="1"/>
    <col min="5" max="6" width="11.85546875" customWidth="1"/>
    <col min="7" max="7" width="18.42578125" bestFit="1" customWidth="1"/>
    <col min="8" max="8" width="15.140625" customWidth="1"/>
    <col min="9" max="9" width="12.140625" customWidth="1"/>
    <col min="10" max="10" width="11.140625" customWidth="1"/>
    <col min="11" max="11" width="26.42578125" bestFit="1" customWidth="1"/>
    <col min="12" max="12" width="15.140625" customWidth="1"/>
    <col min="13" max="13" width="9.7109375" customWidth="1"/>
  </cols>
  <sheetData>
    <row r="1" spans="1:36" ht="30" customHeight="1">
      <c r="A1" s="228" t="s">
        <v>788</v>
      </c>
      <c r="B1" s="29"/>
      <c r="C1" s="29"/>
      <c r="D1" s="29"/>
      <c r="E1" s="29"/>
      <c r="F1" s="29"/>
      <c r="G1" s="29"/>
      <c r="H1" s="29"/>
      <c r="I1" s="29"/>
      <c r="J1" s="29"/>
      <c r="K1" s="38" t="s">
        <v>210</v>
      </c>
      <c r="L1" s="229" t="s">
        <v>1736</v>
      </c>
      <c r="M1" s="29"/>
    </row>
    <row r="2" spans="1:36" ht="30" customHeight="1">
      <c r="A2" s="27"/>
      <c r="K2" s="24"/>
      <c r="L2" s="115"/>
      <c r="M2" s="29"/>
    </row>
    <row r="3" spans="1:36" ht="15.75">
      <c r="A3" s="42" t="s">
        <v>1737</v>
      </c>
      <c r="B3" s="43"/>
      <c r="C3" s="43"/>
      <c r="D3" s="43"/>
      <c r="E3" s="43"/>
      <c r="F3" s="43"/>
      <c r="G3" s="43"/>
      <c r="H3" s="43"/>
      <c r="I3" s="43"/>
      <c r="J3" s="43"/>
      <c r="K3" s="43"/>
      <c r="L3" s="76"/>
      <c r="M3" s="76"/>
    </row>
    <row r="5" spans="1:36" ht="15.75">
      <c r="A5" s="8"/>
      <c r="B5" s="2961" t="s">
        <v>270</v>
      </c>
      <c r="C5" s="2961"/>
      <c r="D5" s="2961"/>
      <c r="E5" s="2961" t="s">
        <v>259</v>
      </c>
      <c r="F5" s="2961"/>
      <c r="G5" s="2961"/>
      <c r="H5" s="2961" t="s">
        <v>232</v>
      </c>
      <c r="I5" s="2961"/>
      <c r="J5" s="2961"/>
      <c r="K5" s="2961" t="s">
        <v>398</v>
      </c>
      <c r="L5" s="2961"/>
      <c r="M5" s="2961"/>
    </row>
    <row r="6" spans="1:36" ht="15">
      <c r="A6" s="225"/>
      <c r="B6" s="2962" t="s">
        <v>1738</v>
      </c>
      <c r="C6" s="2962" t="s">
        <v>1739</v>
      </c>
      <c r="D6" s="2962" t="s">
        <v>1740</v>
      </c>
      <c r="E6" s="2962" t="s">
        <v>1738</v>
      </c>
      <c r="F6" s="2962" t="s">
        <v>1739</v>
      </c>
      <c r="G6" s="2962" t="s">
        <v>1740</v>
      </c>
      <c r="H6" s="2962" t="s">
        <v>1738</v>
      </c>
      <c r="I6" s="2962" t="s">
        <v>1739</v>
      </c>
      <c r="J6" s="2962" t="s">
        <v>1740</v>
      </c>
      <c r="K6" s="2962" t="s">
        <v>1738</v>
      </c>
      <c r="L6" s="2962" t="s">
        <v>1739</v>
      </c>
      <c r="M6" s="2962" t="s">
        <v>1740</v>
      </c>
    </row>
    <row r="7" spans="1:36" ht="15">
      <c r="A7" s="225"/>
      <c r="B7" s="2962"/>
      <c r="C7" s="2962" t="s">
        <v>839</v>
      </c>
      <c r="D7" s="2962" t="s">
        <v>1741</v>
      </c>
      <c r="E7" s="2962"/>
      <c r="F7" s="2962" t="s">
        <v>839</v>
      </c>
      <c r="G7" s="2962" t="s">
        <v>1741</v>
      </c>
      <c r="H7" s="2962"/>
      <c r="I7" s="2962" t="s">
        <v>839</v>
      </c>
      <c r="J7" s="2962" t="s">
        <v>1741</v>
      </c>
      <c r="K7" s="2962"/>
      <c r="L7" s="2962" t="s">
        <v>839</v>
      </c>
      <c r="M7" s="2962" t="s">
        <v>1741</v>
      </c>
    </row>
    <row r="8" spans="1:36" ht="15">
      <c r="A8" s="225"/>
      <c r="B8" s="2962"/>
      <c r="C8" s="2962"/>
      <c r="D8" s="2962"/>
      <c r="E8" s="2962"/>
      <c r="F8" s="2962"/>
      <c r="G8" s="2962"/>
      <c r="H8" s="2962"/>
      <c r="I8" s="2962"/>
      <c r="J8" s="2962"/>
      <c r="K8" s="2962"/>
      <c r="L8" s="2962"/>
      <c r="M8" s="2962"/>
    </row>
    <row r="9" spans="1:36" ht="15.75">
      <c r="A9" s="2790" t="s">
        <v>1742</v>
      </c>
      <c r="B9" s="225"/>
      <c r="C9" s="225"/>
      <c r="D9" s="225"/>
      <c r="E9" s="225"/>
      <c r="F9" s="225"/>
      <c r="G9" s="225"/>
      <c r="H9" s="225"/>
      <c r="I9" s="225"/>
      <c r="J9" s="225"/>
      <c r="K9" s="225"/>
      <c r="L9" s="225"/>
      <c r="M9" s="225"/>
    </row>
    <row r="10" spans="1:36" ht="15">
      <c r="A10" s="225"/>
      <c r="B10" s="225"/>
      <c r="C10" s="225"/>
      <c r="D10" s="225"/>
      <c r="E10" s="225"/>
      <c r="F10" s="225"/>
      <c r="G10" s="225"/>
      <c r="H10" s="225"/>
      <c r="I10" s="225"/>
      <c r="J10" s="225"/>
      <c r="K10" s="225"/>
      <c r="L10" s="225"/>
      <c r="M10" s="225"/>
    </row>
    <row r="11" spans="1:36" ht="20.100000000000001" customHeight="1">
      <c r="A11" s="225" t="s">
        <v>785</v>
      </c>
      <c r="B11" s="39"/>
      <c r="C11" s="39"/>
      <c r="D11" s="39"/>
      <c r="E11" s="226">
        <f>'T-8'!AY38</f>
        <v>0.9247750165197719</v>
      </c>
      <c r="F11" s="39">
        <f>'T-8'!BE38*100</f>
        <v>50.129365790223623</v>
      </c>
      <c r="G11" s="39">
        <f>'T-8'!BF38</f>
        <v>27.41856686004683</v>
      </c>
      <c r="H11" s="226">
        <f>'T-8'!AY19</f>
        <v>0.5094942972282126</v>
      </c>
      <c r="I11" s="39">
        <f>'T-8'!BE19*100</f>
        <v>80907.050074989835</v>
      </c>
      <c r="J11" s="39">
        <f>'T-8'!BF19</f>
        <v>430.20539095025538</v>
      </c>
      <c r="K11" s="226">
        <f>('T-8'!AR19+'T-8'!AR38)/('T-8'!BD19+'T-8'!BD38)</f>
        <v>0.51207809648213354</v>
      </c>
      <c r="L11" s="39">
        <f t="shared" ref="L11:L34" si="0">C11+F11+I11</f>
        <v>80957.179440780063</v>
      </c>
      <c r="M11" s="39">
        <f>L11/('T-8'!D19+'T-8'!D38)</f>
        <v>42.622142511582538</v>
      </c>
    </row>
    <row r="12" spans="1:36" ht="20.100000000000001" customHeight="1">
      <c r="A12" s="14" t="s">
        <v>1743</v>
      </c>
      <c r="B12" s="39"/>
      <c r="C12" s="39"/>
      <c r="D12" s="39"/>
      <c r="E12" s="226"/>
      <c r="F12" s="39"/>
      <c r="G12" s="39">
        <f>'T-8'!BF39</f>
        <v>145.17223184807438</v>
      </c>
      <c r="H12" s="226">
        <f>'T-8'!AY24</f>
        <v>0.8433844433272264</v>
      </c>
      <c r="I12" s="39">
        <f>'T-8'!BE24*100</f>
        <v>7472.8101126792581</v>
      </c>
      <c r="J12" s="39">
        <f>'T-8'!BF24</f>
        <v>137.36202536803145</v>
      </c>
      <c r="K12" s="226">
        <f>'T-8'!AY24</f>
        <v>0.8433844433272264</v>
      </c>
      <c r="L12" s="39">
        <f t="shared" si="0"/>
        <v>7472.8101126792581</v>
      </c>
      <c r="M12" s="39">
        <f>'T-8'!BF24</f>
        <v>137.36202536803145</v>
      </c>
    </row>
    <row r="13" spans="1:36" s="85" customFormat="1" ht="15">
      <c r="A13" s="84" t="s">
        <v>1744</v>
      </c>
      <c r="B13" s="39"/>
      <c r="C13" s="39"/>
      <c r="D13" s="39"/>
      <c r="E13" s="226">
        <f>'T-8'!AY39</f>
        <v>0.70621886771094466</v>
      </c>
      <c r="F13" s="39">
        <f>'T-8'!BE39*100</f>
        <v>79.597934722299172</v>
      </c>
      <c r="G13" s="39">
        <f>'T-8'!BF39</f>
        <v>145.17223184807438</v>
      </c>
      <c r="H13" s="226">
        <f>'T-8'!AY25</f>
        <v>0.18609511779348431</v>
      </c>
      <c r="I13" s="39">
        <f>'T-8'!BE25*100</f>
        <v>8552.5354733415315</v>
      </c>
      <c r="J13" s="39">
        <f>'T-8'!BF25</f>
        <v>713.84749671072552</v>
      </c>
      <c r="K13" s="226">
        <f>'T-8'!AY25</f>
        <v>0.18609511779348431</v>
      </c>
      <c r="L13" s="39">
        <f t="shared" si="0"/>
        <v>8632.1334080638298</v>
      </c>
      <c r="M13" s="39">
        <f>'T-8'!BF25</f>
        <v>713.84749671072552</v>
      </c>
      <c r="N13" s="2791"/>
      <c r="O13" s="2791"/>
      <c r="P13" s="2791"/>
      <c r="Q13" s="2791"/>
      <c r="R13" s="2791"/>
      <c r="S13" s="2791"/>
      <c r="T13" s="2791"/>
      <c r="U13" s="2791"/>
      <c r="V13" s="2791"/>
      <c r="W13" s="2791"/>
      <c r="X13" s="2791"/>
      <c r="Y13" s="2791"/>
      <c r="Z13" s="2791"/>
      <c r="AA13" s="2791"/>
      <c r="AB13" s="2791"/>
      <c r="AC13" s="2791"/>
      <c r="AD13" s="2791"/>
      <c r="AE13" s="2791"/>
      <c r="AF13" s="2791"/>
      <c r="AG13" s="2791"/>
      <c r="AH13" s="2791"/>
      <c r="AI13" s="2791"/>
      <c r="AJ13" s="2791"/>
    </row>
    <row r="14" spans="1:36" s="85" customFormat="1" ht="15">
      <c r="A14" s="86" t="s">
        <v>1495</v>
      </c>
      <c r="B14" s="39"/>
      <c r="C14" s="39"/>
      <c r="D14" s="39"/>
      <c r="E14" s="226">
        <f>'T-8'!AY40</f>
        <v>0.29983831505909836</v>
      </c>
      <c r="F14" s="39">
        <f>'T-8'!BE40*100</f>
        <v>959.57812982622329</v>
      </c>
      <c r="G14" s="39">
        <f>'T-8'!BF40</f>
        <v>338.47553080290061</v>
      </c>
      <c r="H14" s="226">
        <f>'T-8'!AY26</f>
        <v>0.1846712712770453</v>
      </c>
      <c r="I14" s="39">
        <f>'T-8'!BE26*100</f>
        <v>5512.5343780630164</v>
      </c>
      <c r="J14" s="39">
        <f>'T-8'!BF26</f>
        <v>715.09630267525631</v>
      </c>
      <c r="K14" s="226">
        <f>'T-8'!AY26</f>
        <v>0.1846712712770453</v>
      </c>
      <c r="L14" s="39">
        <f t="shared" si="0"/>
        <v>6472.1125078892401</v>
      </c>
      <c r="M14" s="39">
        <f>'T-8'!BF26</f>
        <v>715.09630267525631</v>
      </c>
      <c r="N14" s="2791"/>
      <c r="O14" s="2791"/>
      <c r="P14" s="2791"/>
      <c r="Q14" s="2791"/>
      <c r="R14" s="2791"/>
      <c r="S14" s="2791"/>
      <c r="T14" s="2791"/>
      <c r="U14" s="2791"/>
      <c r="V14" s="2791"/>
      <c r="W14" s="2791"/>
      <c r="X14" s="2791"/>
      <c r="Y14" s="2791"/>
      <c r="Z14" s="2791"/>
      <c r="AA14" s="2791"/>
      <c r="AB14" s="2791"/>
      <c r="AC14" s="2791"/>
      <c r="AD14" s="2791"/>
      <c r="AE14" s="2791"/>
      <c r="AF14" s="2791"/>
      <c r="AG14" s="2791"/>
      <c r="AH14" s="2791"/>
      <c r="AI14" s="2791"/>
      <c r="AJ14" s="2791"/>
    </row>
    <row r="15" spans="1:36" s="85" customFormat="1" ht="15">
      <c r="A15" s="86" t="s">
        <v>247</v>
      </c>
      <c r="B15" s="39"/>
      <c r="C15" s="39"/>
      <c r="D15" s="39"/>
      <c r="E15" s="226">
        <f>'T-8'!AY41</f>
        <v>0.57941658743921731</v>
      </c>
      <c r="F15" s="39">
        <f>'T-8'!BE41*100</f>
        <v>1142.4161354460807</v>
      </c>
      <c r="G15" s="39">
        <f>'T-8'!BF41</f>
        <v>212.66519023922277</v>
      </c>
      <c r="H15" s="226">
        <f>'T-8'!AY27</f>
        <v>0.38319703623577972</v>
      </c>
      <c r="I15" s="39">
        <f>'T-8'!BE27*100</f>
        <v>162.77976863999089</v>
      </c>
      <c r="J15" s="39">
        <f>'T-8'!BF27</f>
        <v>540.97629990026883</v>
      </c>
      <c r="K15" s="226">
        <f>'T-8'!AY27</f>
        <v>0.38319703623577972</v>
      </c>
      <c r="L15" s="39">
        <f t="shared" si="0"/>
        <v>1305.1959040860716</v>
      </c>
      <c r="M15" s="39">
        <f>'T-8'!BF27</f>
        <v>540.97629990026883</v>
      </c>
      <c r="N15" s="2791"/>
      <c r="O15" s="2791"/>
      <c r="P15" s="2791"/>
      <c r="Q15" s="2791"/>
      <c r="R15" s="2791"/>
      <c r="S15" s="2791"/>
      <c r="T15" s="2791"/>
      <c r="U15" s="2791"/>
      <c r="V15" s="2791"/>
      <c r="W15" s="2791"/>
      <c r="X15" s="2791"/>
      <c r="Y15" s="2791"/>
      <c r="Z15" s="2791"/>
      <c r="AA15" s="2791"/>
      <c r="AB15" s="2791"/>
      <c r="AC15" s="2791"/>
      <c r="AD15" s="2791"/>
      <c r="AE15" s="2791"/>
      <c r="AF15" s="2791"/>
      <c r="AG15" s="2791"/>
      <c r="AH15" s="2791"/>
      <c r="AI15" s="2791"/>
      <c r="AJ15" s="2791"/>
    </row>
    <row r="16" spans="1:36" ht="20.100000000000001" customHeight="1">
      <c r="A16" s="14" t="s">
        <v>1745</v>
      </c>
      <c r="B16" s="39"/>
      <c r="C16" s="39"/>
      <c r="D16" s="39"/>
      <c r="E16" s="226"/>
      <c r="F16" s="39"/>
      <c r="G16" s="39"/>
      <c r="H16" s="226">
        <f>'T-8'!AY28</f>
        <v>0.70895533463764904</v>
      </c>
      <c r="I16" s="39">
        <f>'T-8'!BE28*100</f>
        <v>1611.2077432234976</v>
      </c>
      <c r="J16" s="39">
        <f>'T-8'!BF28</f>
        <v>255.26509343042468</v>
      </c>
      <c r="K16" s="226">
        <f>'T-8'!AY28</f>
        <v>0.70895533463764904</v>
      </c>
      <c r="L16" s="39">
        <f t="shared" si="0"/>
        <v>1611.2077432234976</v>
      </c>
      <c r="M16" s="39">
        <f>'T-8'!BF28</f>
        <v>255.26509343042468</v>
      </c>
    </row>
    <row r="17" spans="1:13" ht="20.100000000000001" customHeight="1">
      <c r="A17" s="14" t="s">
        <v>1746</v>
      </c>
      <c r="B17" s="39"/>
      <c r="C17" s="39"/>
      <c r="D17" s="39"/>
      <c r="E17" s="226"/>
      <c r="F17" s="39"/>
      <c r="G17" s="225"/>
      <c r="H17" s="226">
        <f>'T-8'!AY29</f>
        <v>0.80619078992435267</v>
      </c>
      <c r="I17" s="39">
        <f>'T-8'!BE29*100</f>
        <v>339.52459848161442</v>
      </c>
      <c r="J17" s="39">
        <f>'T-8'!BF29</f>
        <v>169.98327750155923</v>
      </c>
      <c r="K17" s="226">
        <f>'T-8'!AY29</f>
        <v>0.80619078992435267</v>
      </c>
      <c r="L17" s="39">
        <f t="shared" si="0"/>
        <v>339.52459848161442</v>
      </c>
      <c r="M17" s="39">
        <f>'T-8'!BF29</f>
        <v>169.98327750155923</v>
      </c>
    </row>
    <row r="18" spans="1:13" ht="20.100000000000001" customHeight="1">
      <c r="A18" s="14" t="s">
        <v>1747</v>
      </c>
      <c r="B18" s="39"/>
      <c r="C18" s="39"/>
      <c r="D18" s="39"/>
      <c r="E18" s="226" t="e">
        <f>'T-8'!AY45</f>
        <v>#DIV/0!</v>
      </c>
      <c r="F18" s="39">
        <f>'T-8'!BE45*100</f>
        <v>0</v>
      </c>
      <c r="G18" s="39" t="e">
        <f>'T-8'!BF45</f>
        <v>#DIV/0!</v>
      </c>
      <c r="H18" s="226">
        <f>'T-8'!AY30</f>
        <v>0.82146875037795841</v>
      </c>
      <c r="I18" s="39">
        <f>'T-8'!BE30*100</f>
        <v>707.08416923013283</v>
      </c>
      <c r="J18" s="39">
        <f>'T-8'!BF30</f>
        <v>156.58351290611267</v>
      </c>
      <c r="K18" s="226">
        <f>'T-8'!AY30</f>
        <v>0.82146875037795841</v>
      </c>
      <c r="L18" s="39">
        <f t="shared" si="0"/>
        <v>707.08416923013283</v>
      </c>
      <c r="M18" s="39">
        <f>'T-8'!BF30</f>
        <v>156.58351290611267</v>
      </c>
    </row>
    <row r="19" spans="1:13" ht="20.100000000000001" customHeight="1">
      <c r="A19" s="225" t="s">
        <v>1748</v>
      </c>
      <c r="B19" s="39"/>
      <c r="C19" s="39"/>
      <c r="D19" s="39"/>
      <c r="E19" s="226"/>
      <c r="F19" s="39"/>
      <c r="G19" s="39"/>
      <c r="H19" s="226">
        <f>'T-8'!AY31</f>
        <v>0.76284500452836879</v>
      </c>
      <c r="I19" s="39">
        <f>'T-8'!BE31*100</f>
        <v>1060.9265819775921</v>
      </c>
      <c r="J19" s="39">
        <f>'T-8'!BF31</f>
        <v>208.00034936626906</v>
      </c>
      <c r="K19" s="226">
        <f>'T-8'!AY31</f>
        <v>0.76284500452836879</v>
      </c>
      <c r="L19" s="39">
        <f t="shared" si="0"/>
        <v>1060.9265819775921</v>
      </c>
      <c r="M19" s="39">
        <f>'T-8'!BF31</f>
        <v>208.00034936626906</v>
      </c>
    </row>
    <row r="20" spans="1:13" ht="20.100000000000001" customHeight="1">
      <c r="A20" s="225" t="s">
        <v>1749</v>
      </c>
      <c r="B20" s="39"/>
      <c r="C20" s="39"/>
      <c r="D20" s="39"/>
      <c r="E20" s="226">
        <f>'T-8'!AY42</f>
        <v>1.5524913755048302</v>
      </c>
      <c r="F20" s="39">
        <f>'T-8'!BE42*100</f>
        <v>-1025.0535382702744</v>
      </c>
      <c r="G20" s="39">
        <f>'T-8'!BF42</f>
        <v>-330.37468600582537</v>
      </c>
      <c r="H20" s="226"/>
      <c r="I20" s="39"/>
      <c r="J20" s="39"/>
      <c r="K20" s="226">
        <f>'T-8'!AY42</f>
        <v>1.5524913755048302</v>
      </c>
      <c r="L20" s="39">
        <f t="shared" si="0"/>
        <v>-1025.0535382702744</v>
      </c>
      <c r="M20" s="39">
        <f>'T-8'!BF42</f>
        <v>-330.37468600582537</v>
      </c>
    </row>
    <row r="21" spans="1:13" ht="20.100000000000001" customHeight="1">
      <c r="A21" s="225" t="s">
        <v>269</v>
      </c>
      <c r="B21" s="226">
        <f>'T-8'!AY55</f>
        <v>1.5495557023211799</v>
      </c>
      <c r="C21" s="39">
        <f>'T-8'!BE55*100</f>
        <v>-2105.4133834821291</v>
      </c>
      <c r="D21" s="39">
        <f>'T-8'!BF55</f>
        <v>-219.93245413999051</v>
      </c>
      <c r="E21" s="226">
        <f>'T-8'!AY44</f>
        <v>1.3321509685647765</v>
      </c>
      <c r="F21" s="39">
        <f>'T-8'!BE44*100</f>
        <v>-1653.5285580649897</v>
      </c>
      <c r="G21" s="39">
        <f>'T-8'!BF44</f>
        <v>-220.65288079011847</v>
      </c>
      <c r="H21" s="226"/>
      <c r="I21" s="39"/>
      <c r="J21" s="39"/>
      <c r="K21" s="226">
        <f>('T-8'!AR44+'T-8'!AR55)/('T-8'!BD44+'T-8'!BD55)</f>
        <v>1.4812449388842073</v>
      </c>
      <c r="L21" s="39">
        <f t="shared" si="0"/>
        <v>-3758.9419415471189</v>
      </c>
      <c r="M21" s="39">
        <f>L21/('T-8'!D44+'T-8'!D55)</f>
        <v>-21.427996155254863</v>
      </c>
    </row>
    <row r="22" spans="1:13" ht="31.5" customHeight="1">
      <c r="A22" s="48" t="s">
        <v>1750</v>
      </c>
      <c r="B22" s="226"/>
      <c r="C22" s="39"/>
      <c r="D22" s="39"/>
      <c r="E22" s="226"/>
      <c r="F22" s="39"/>
      <c r="G22" s="39"/>
      <c r="H22" s="226" t="e">
        <f>'T-8'!AY34</f>
        <v>#DIV/0!</v>
      </c>
      <c r="I22" s="39">
        <f>'T-8'!BE34*100</f>
        <v>0</v>
      </c>
      <c r="J22" s="39" t="e">
        <f>'T-8'!BF34</f>
        <v>#DIV/0!</v>
      </c>
      <c r="K22" s="226"/>
      <c r="L22" s="39">
        <f t="shared" si="0"/>
        <v>0</v>
      </c>
      <c r="M22" s="39"/>
    </row>
    <row r="23" spans="1:13" ht="30.75" customHeight="1">
      <c r="A23" s="130" t="s">
        <v>262</v>
      </c>
      <c r="B23" s="226"/>
      <c r="C23" s="39"/>
      <c r="D23" s="39"/>
      <c r="E23" s="226">
        <f>'T-8'!AY46</f>
        <v>1.3273518008802045</v>
      </c>
      <c r="F23" s="39">
        <f>'T-8'!BE46*100</f>
        <v>-861.44872941552887</v>
      </c>
      <c r="G23" s="39">
        <f>'T-8'!BF46</f>
        <v>-244.59772549349182</v>
      </c>
      <c r="H23" s="226">
        <f>'T-8'!AY32</f>
        <v>0.73727244973813544</v>
      </c>
      <c r="I23" s="39">
        <f>'T-8'!BE32*100</f>
        <v>1906.0637808091612</v>
      </c>
      <c r="J23" s="39">
        <f>'T-8'!BF32</f>
        <v>230.42914248521012</v>
      </c>
      <c r="K23" s="226">
        <f>('T-8'!AR32+'T-8'!AR46)/('T-8'!BD32+'T-8'!BD46)</f>
        <v>0.88565216254929879</v>
      </c>
      <c r="L23" s="39">
        <f t="shared" si="0"/>
        <v>1044.6150513936323</v>
      </c>
      <c r="M23" s="39">
        <f>L23/('T-8'!D32+'T-8'!D46)</f>
        <v>8.6043115776290477</v>
      </c>
    </row>
    <row r="24" spans="1:13" ht="20.100000000000001" customHeight="1">
      <c r="A24" s="225" t="s">
        <v>255</v>
      </c>
      <c r="B24" s="226">
        <f>'T-8'!AY56</f>
        <v>1.5457560411498354</v>
      </c>
      <c r="C24" s="39">
        <f>'T-8'!BE56*100</f>
        <v>-30569.934644750094</v>
      </c>
      <c r="D24" s="39">
        <f>'T-8'!BF56</f>
        <v>-227.69018460857311</v>
      </c>
      <c r="E24" s="226">
        <f>'T-8'!AY47</f>
        <v>1.2196299955929206</v>
      </c>
      <c r="F24" s="39">
        <f>'T-8'!BE47*100</f>
        <v>-10532.924516265923</v>
      </c>
      <c r="G24" s="39">
        <f>'T-8'!BF47</f>
        <v>-151.31012140617457</v>
      </c>
      <c r="H24" s="226"/>
      <c r="I24" s="39"/>
      <c r="J24" s="39"/>
      <c r="K24" s="226">
        <f>('T-8'!AR47+'T-8'!AR56)/('T-8'!BD47+'T-8'!BD56)</f>
        <v>1.4536835286407357</v>
      </c>
      <c r="L24" s="39">
        <f t="shared" si="0"/>
        <v>-41102.859161016015</v>
      </c>
      <c r="M24" s="39">
        <f>L24/('T-8'!D47+'T-8'!D56)</f>
        <v>-19.59103772895898</v>
      </c>
    </row>
    <row r="25" spans="1:13" ht="20.100000000000001" customHeight="1">
      <c r="A25" s="225" t="s">
        <v>265</v>
      </c>
      <c r="B25" s="226">
        <f>'T-8'!AY57</f>
        <v>1.6363546615119302</v>
      </c>
      <c r="C25" s="39">
        <f>'T-8'!BE57*100</f>
        <v>-15617.992545353789</v>
      </c>
      <c r="D25" s="39">
        <f>'T-8'!BF57</f>
        <v>-267.47076701969451</v>
      </c>
      <c r="E25" s="226" t="e">
        <f>'T-8'!AY50</f>
        <v>#DIV/0!</v>
      </c>
      <c r="F25" s="39">
        <f>'T-8'!BE50*100</f>
        <v>0</v>
      </c>
      <c r="G25" s="39" t="e">
        <f>'T-8'!BF50</f>
        <v>#DIV/0!</v>
      </c>
      <c r="H25" s="226"/>
      <c r="I25" s="39"/>
      <c r="J25" s="39"/>
      <c r="K25" s="226">
        <f>'T-8'!AY57</f>
        <v>1.6363546615119302</v>
      </c>
      <c r="L25" s="39">
        <f t="shared" si="0"/>
        <v>-15617.992545353789</v>
      </c>
      <c r="M25" s="39">
        <f>'T-8'!BF57</f>
        <v>-267.47076701969451</v>
      </c>
    </row>
    <row r="26" spans="1:13" ht="20.100000000000001" customHeight="1">
      <c r="A26" s="225" t="s">
        <v>271</v>
      </c>
      <c r="B26" s="226">
        <f>'T-8'!AY58</f>
        <v>1.572448442205082</v>
      </c>
      <c r="C26" s="39">
        <f>'T-8'!BE58*100</f>
        <v>-37160.514294716086</v>
      </c>
      <c r="D26" s="39">
        <f>'T-8'!BF58</f>
        <v>-229.23914935140951</v>
      </c>
      <c r="E26" s="226"/>
      <c r="F26" s="39"/>
      <c r="G26" s="39"/>
      <c r="H26" s="226"/>
      <c r="I26" s="39"/>
      <c r="J26" s="39"/>
      <c r="K26" s="226">
        <f>'T-8'!AY58</f>
        <v>1.572448442205082</v>
      </c>
      <c r="L26" s="39">
        <f t="shared" si="0"/>
        <v>-37160.514294716086</v>
      </c>
      <c r="M26" s="39">
        <f>'T-8'!BF58</f>
        <v>-229.23914935140951</v>
      </c>
    </row>
    <row r="27" spans="1:13" ht="20.100000000000001" customHeight="1">
      <c r="A27" s="225" t="s">
        <v>263</v>
      </c>
      <c r="B27" s="226">
        <f>'T-8'!AY59</f>
        <v>1.6246159451375854</v>
      </c>
      <c r="C27" s="39">
        <f>'T-8'!BE59*100</f>
        <v>-3012.9438123949171</v>
      </c>
      <c r="D27" s="39">
        <f>'T-8'!BF59</f>
        <v>-260.35375350139708</v>
      </c>
      <c r="E27" s="226" t="e">
        <f>'T-8'!AY48</f>
        <v>#DIV/0!</v>
      </c>
      <c r="F27" s="39">
        <f>'T-8'!BE48*100</f>
        <v>0</v>
      </c>
      <c r="G27" s="39" t="e">
        <f>'T-8'!BF48</f>
        <v>#DIV/0!</v>
      </c>
      <c r="H27" s="226"/>
      <c r="I27" s="39"/>
      <c r="J27" s="39"/>
      <c r="K27" s="226">
        <f>('T-8'!AR48+'T-8'!AR59)/('T-8'!BD48+'T-8'!BD59)</f>
        <v>1.6542373721778993</v>
      </c>
      <c r="L27" s="39">
        <f t="shared" si="0"/>
        <v>-3012.9438123949171</v>
      </c>
      <c r="M27" s="39">
        <f>L27/('T-8'!D48+'T-8'!D59)</f>
        <v>-25.569175647260298</v>
      </c>
    </row>
    <row r="28" spans="1:13" ht="20.100000000000001" customHeight="1">
      <c r="A28" s="30" t="s">
        <v>1751</v>
      </c>
      <c r="B28" s="226"/>
      <c r="C28" s="39"/>
      <c r="D28" s="39"/>
      <c r="E28" s="226"/>
      <c r="F28" s="39"/>
      <c r="G28" s="39"/>
      <c r="H28" s="226"/>
      <c r="I28" s="39"/>
      <c r="J28" s="39"/>
      <c r="K28" s="226"/>
      <c r="L28" s="39"/>
      <c r="M28" s="39"/>
    </row>
    <row r="29" spans="1:13" ht="20.100000000000001" customHeight="1">
      <c r="A29" s="225" t="s">
        <v>1752</v>
      </c>
      <c r="B29" s="226" t="e">
        <f>'T-8'!AY60</f>
        <v>#DIV/0!</v>
      </c>
      <c r="C29" s="39">
        <f>'T-8'!BE60*100</f>
        <v>0</v>
      </c>
      <c r="D29" s="39" t="e">
        <f>'T-8'!BF60</f>
        <v>#DIV/0!</v>
      </c>
      <c r="E29" s="226"/>
      <c r="F29" s="39"/>
      <c r="G29" s="39"/>
      <c r="H29" s="226"/>
      <c r="I29" s="39"/>
      <c r="J29" s="39"/>
      <c r="K29" s="226"/>
      <c r="L29" s="39"/>
      <c r="M29" s="39">
        <f>L29/('T-8'!D49+'T-8'!D59)</f>
        <v>0</v>
      </c>
    </row>
    <row r="30" spans="1:13" ht="20.100000000000001" customHeight="1">
      <c r="A30" s="225" t="s">
        <v>1753</v>
      </c>
      <c r="B30" s="226" t="e">
        <f>'T-8'!AY62</f>
        <v>#DIV/0!</v>
      </c>
      <c r="C30" s="39">
        <f>'T-8'!BE62*100</f>
        <v>0</v>
      </c>
      <c r="D30" s="39" t="e">
        <f>'T-8'!BF62</f>
        <v>#DIV/0!</v>
      </c>
      <c r="E30" s="226"/>
      <c r="F30" s="39"/>
      <c r="G30" s="39"/>
      <c r="H30" s="226"/>
      <c r="I30" s="39"/>
      <c r="J30" s="39"/>
      <c r="K30" s="226"/>
      <c r="L30" s="39">
        <f t="shared" si="0"/>
        <v>0</v>
      </c>
      <c r="M30" s="39" t="e">
        <f>L30/('T-8'!D50+'T-8'!D60)</f>
        <v>#DIV/0!</v>
      </c>
    </row>
    <row r="31" spans="1:13" ht="20.100000000000001" customHeight="1">
      <c r="A31" s="225" t="s">
        <v>1754</v>
      </c>
      <c r="B31" s="226">
        <f>'T-8'!AY61</f>
        <v>1.982073191429921</v>
      </c>
      <c r="C31" s="39">
        <f>'T-8'!BE61*100</f>
        <v>-2.8138752963701377</v>
      </c>
      <c r="D31" s="39">
        <f>'T-8'!BF61</f>
        <v>-390.81601338474144</v>
      </c>
      <c r="E31" s="226">
        <f>'T-8'!AY51</f>
        <v>1.4939976246217941</v>
      </c>
      <c r="F31" s="39">
        <f>'T-8'!BE51*100</f>
        <v>-1.0293391938714629</v>
      </c>
      <c r="G31" s="39">
        <f>'T-8'!BF51</f>
        <v>-285.92755385318418</v>
      </c>
      <c r="H31" s="226"/>
      <c r="I31" s="39"/>
      <c r="J31" s="39"/>
      <c r="K31" s="226">
        <f>('T-8'!AR51+'T-8'!AR61)/('T-8'!BD51+'T-8'!BD61)</f>
        <v>1.802768471831546</v>
      </c>
      <c r="L31" s="39">
        <f t="shared" si="0"/>
        <v>-3.8432144902416008</v>
      </c>
      <c r="M31" s="39">
        <f>L31/('T-8'!D51+'T-8'!D61)</f>
        <v>-35.258848534326617</v>
      </c>
    </row>
    <row r="32" spans="1:13" ht="20.100000000000001" customHeight="1">
      <c r="A32" s="225" t="s">
        <v>1755</v>
      </c>
      <c r="B32" s="226"/>
      <c r="C32" s="39"/>
      <c r="D32" s="39"/>
      <c r="E32" s="226"/>
      <c r="F32" s="39"/>
      <c r="G32" s="39"/>
      <c r="H32" s="226"/>
      <c r="I32" s="39"/>
      <c r="J32" s="39"/>
      <c r="K32" s="226" t="e">
        <f>('T-8'!AR52+'T-8'!AR62)/('T-8'!BD52+'T-8'!BD62)</f>
        <v>#DIV/0!</v>
      </c>
      <c r="L32" s="39">
        <f t="shared" ref="L32" si="1">C32+F32+I32</f>
        <v>0</v>
      </c>
      <c r="M32" s="39" t="e">
        <f>L32/('T-8'!D52+'T-8'!D62)</f>
        <v>#DIV/0!</v>
      </c>
    </row>
    <row r="33" spans="1:15" ht="20.100000000000001" customHeight="1">
      <c r="A33" s="225"/>
      <c r="B33" s="226"/>
      <c r="C33" s="39"/>
      <c r="D33" s="39"/>
      <c r="E33" s="226"/>
      <c r="F33" s="39"/>
      <c r="G33" s="39"/>
      <c r="H33" s="226"/>
      <c r="I33" s="39"/>
      <c r="J33" s="39"/>
      <c r="K33" s="226"/>
      <c r="L33" s="39">
        <f t="shared" si="0"/>
        <v>0</v>
      </c>
      <c r="M33" s="39"/>
    </row>
    <row r="34" spans="1:15" ht="20.100000000000001" customHeight="1">
      <c r="A34" s="225"/>
      <c r="B34" s="226"/>
      <c r="C34" s="39"/>
      <c r="D34" s="39"/>
      <c r="E34" s="226"/>
      <c r="F34" s="39"/>
      <c r="G34" s="39"/>
      <c r="H34" s="226"/>
      <c r="I34" s="39"/>
      <c r="J34" s="39"/>
      <c r="K34" s="226"/>
      <c r="L34" s="39">
        <f t="shared" si="0"/>
        <v>0</v>
      </c>
      <c r="M34" s="39"/>
    </row>
    <row r="35" spans="1:15" ht="20.100000000000001" customHeight="1">
      <c r="A35" s="2790" t="s">
        <v>398</v>
      </c>
      <c r="B35" s="230">
        <f>'T-8'!AR63/'T-8'!BD63</f>
        <v>1.5914023184294528</v>
      </c>
      <c r="C35" s="231">
        <f>SUM(C11:C34)</f>
        <v>-88469.612555993386</v>
      </c>
      <c r="D35" s="231">
        <f>'T-8'!BE63/'T-8'!D63*1000</f>
        <v>-232.76582780618864</v>
      </c>
      <c r="E35" s="230">
        <f>'T-8'!AR53/'T-8'!BD53</f>
        <v>1.2351506665336778</v>
      </c>
      <c r="F35" s="231">
        <f>SUM(F11:F34)</f>
        <v>-11842.263115425761</v>
      </c>
      <c r="G35" s="231">
        <f>'T-8'!BE53/'T-8'!D53*1000</f>
        <v>-118.67362587297896</v>
      </c>
      <c r="H35" s="230">
        <f>'T-8'!AR36/'T-8'!BD36</f>
        <v>0.57249147571501846</v>
      </c>
      <c r="I35" s="231">
        <f>SUM(I11:I34)</f>
        <v>108232.51668143562</v>
      </c>
      <c r="J35" s="231">
        <f>'T-8'!BE36/'T-8'!D36*1000</f>
        <v>374.95276973396602</v>
      </c>
      <c r="K35" s="230">
        <f>'T-8'!AR65/'T-8'!BD65</f>
        <v>0.98251991422612006</v>
      </c>
      <c r="L35" s="231">
        <f>SUM(L11:L34)</f>
        <v>7920.6410100164758</v>
      </c>
      <c r="M35" s="231">
        <f>'T-8'!BE65/'T-8'!D65*1000</f>
        <v>10.30629201558169</v>
      </c>
      <c r="O35">
        <v>470.71323834572922</v>
      </c>
    </row>
    <row r="36" spans="1:15" ht="20.100000000000001" customHeight="1">
      <c r="A36" s="29"/>
      <c r="B36" s="227"/>
      <c r="C36" s="227"/>
      <c r="D36" s="227"/>
      <c r="E36" s="227"/>
      <c r="F36" s="227"/>
      <c r="G36" s="227"/>
      <c r="H36" s="227"/>
      <c r="I36" s="227"/>
      <c r="J36" s="227"/>
      <c r="K36" s="227"/>
      <c r="L36" s="227"/>
      <c r="M36" s="227"/>
    </row>
    <row r="37" spans="1:15" ht="20.100000000000001" customHeight="1">
      <c r="F37" s="3"/>
      <c r="I37" s="3"/>
      <c r="L37" s="3"/>
    </row>
    <row r="38" spans="1:15" ht="20.100000000000001" customHeight="1">
      <c r="C38" s="3"/>
      <c r="D38" s="3"/>
      <c r="F38" s="3"/>
      <c r="G38" s="3"/>
      <c r="H38" s="3"/>
      <c r="I38" s="3"/>
      <c r="J38" s="3"/>
      <c r="K38" s="111"/>
      <c r="L38" s="5" t="e">
        <f>#REF!</f>
        <v>#REF!</v>
      </c>
      <c r="M38" s="5" t="s">
        <v>1756</v>
      </c>
    </row>
    <row r="39" spans="1:15" ht="20.100000000000001" customHeight="1">
      <c r="C39" s="3">
        <f>-C35</f>
        <v>88469.612555993386</v>
      </c>
      <c r="F39" s="3"/>
      <c r="K39" s="110"/>
      <c r="L39" s="5" t="e">
        <f>-#REF!</f>
        <v>#REF!</v>
      </c>
      <c r="M39" s="110" t="s">
        <v>1757</v>
      </c>
    </row>
    <row r="40" spans="1:15" ht="20.100000000000001" customHeight="1">
      <c r="C40" s="129">
        <f>C39/L35</f>
        <v>11.169501615350871</v>
      </c>
      <c r="F40" s="129"/>
      <c r="K40" s="111"/>
      <c r="L40" s="3" t="e">
        <f>SUM(L38:L39)</f>
        <v>#REF!</v>
      </c>
    </row>
    <row r="41" spans="1:15" ht="20.100000000000001" customHeight="1">
      <c r="L41" s="5" t="e">
        <f>L35+L40</f>
        <v>#REF!</v>
      </c>
    </row>
    <row r="42" spans="1:15" ht="20.100000000000001" customHeight="1"/>
    <row r="43" spans="1:15" ht="20.100000000000001" customHeight="1"/>
    <row r="44" spans="1:15" ht="20.100000000000001" customHeight="1"/>
    <row r="45" spans="1:15" ht="20.100000000000001" customHeight="1"/>
    <row r="46" spans="1:15" ht="20.100000000000001" customHeight="1"/>
    <row r="47" spans="1:15" ht="20.100000000000001" customHeight="1"/>
    <row r="48" spans="1:15"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sheetData>
  <mergeCells count="16">
    <mergeCell ref="F6:F8"/>
    <mergeCell ref="G6:G8"/>
    <mergeCell ref="B5:D5"/>
    <mergeCell ref="E5:G5"/>
    <mergeCell ref="B6:B8"/>
    <mergeCell ref="C6:C8"/>
    <mergeCell ref="D6:D8"/>
    <mergeCell ref="E6:E8"/>
    <mergeCell ref="H5:J5"/>
    <mergeCell ref="K5:M5"/>
    <mergeCell ref="H6:H8"/>
    <mergeCell ref="I6:I8"/>
    <mergeCell ref="J6:J8"/>
    <mergeCell ref="K6:K8"/>
    <mergeCell ref="L6:L8"/>
    <mergeCell ref="M6:M8"/>
  </mergeCells>
  <phoneticPr fontId="0" type="noConversion"/>
  <printOptions horizontalCentered="1" verticalCentered="1"/>
  <pageMargins left="0.15748031496062992" right="0.15748031496062992" top="0.28000000000000003" bottom="0.27559055118110237" header="0.22" footer="0.19685039370078741"/>
  <pageSetup paperSize="9" scale="73" orientation="landscape" blackAndWhite="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8000"/>
    <pageSetUpPr fitToPage="1"/>
  </sheetPr>
  <dimension ref="A1:P40"/>
  <sheetViews>
    <sheetView showGridLines="0" view="pageBreakPreview" topLeftCell="A16" zoomScale="75" zoomScaleNormal="80" zoomScaleSheetLayoutView="75" workbookViewId="0">
      <selection activeCell="D15" sqref="D15"/>
    </sheetView>
  </sheetViews>
  <sheetFormatPr defaultColWidth="14.7109375" defaultRowHeight="15.75"/>
  <cols>
    <col min="1" max="1" width="7.42578125" style="1073" customWidth="1"/>
    <col min="2" max="2" width="38.28515625" style="1073" customWidth="1"/>
    <col min="3" max="3" width="14.42578125" style="1073" customWidth="1"/>
    <col min="4" max="4" width="15.140625" style="1073" bestFit="1" customWidth="1"/>
    <col min="5" max="5" width="16" style="1073" bestFit="1" customWidth="1"/>
    <col min="6" max="6" width="18" style="1073" bestFit="1" customWidth="1"/>
    <col min="7" max="8" width="14" style="1073" customWidth="1"/>
    <col min="9" max="9" width="13.28515625" style="1073" customWidth="1"/>
    <col min="10" max="10" width="12.5703125" style="1073" customWidth="1"/>
    <col min="11" max="11" width="13.42578125" style="1073" customWidth="1"/>
    <col min="12" max="12" width="13.5703125" style="1073" customWidth="1"/>
    <col min="13" max="13" width="13.42578125" style="1073" customWidth="1"/>
    <col min="14" max="14" width="12.140625" style="1073" customWidth="1"/>
    <col min="15" max="15" width="14.42578125" style="1073" customWidth="1"/>
    <col min="16" max="256" width="14.7109375" style="1073"/>
    <col min="257" max="257" width="4.42578125" style="1073" bestFit="1" customWidth="1"/>
    <col min="258" max="258" width="38.28515625" style="1073" customWidth="1"/>
    <col min="259" max="259" width="14.42578125" style="1073" customWidth="1"/>
    <col min="260" max="260" width="16.5703125" style="1073" customWidth="1"/>
    <col min="261" max="261" width="16.42578125" style="1073" customWidth="1"/>
    <col min="262" max="262" width="18" style="1073" bestFit="1" customWidth="1"/>
    <col min="263" max="263" width="17" style="1073" bestFit="1" customWidth="1"/>
    <col min="264" max="264" width="18.140625" style="1073" bestFit="1" customWidth="1"/>
    <col min="265" max="266" width="16.7109375" style="1073" bestFit="1" customWidth="1"/>
    <col min="267" max="269" width="17.85546875" style="1073" bestFit="1" customWidth="1"/>
    <col min="270" max="270" width="18" style="1073" bestFit="1" customWidth="1"/>
    <col min="271" max="271" width="19.5703125" style="1073" customWidth="1"/>
    <col min="272" max="512" width="14.7109375" style="1073"/>
    <col min="513" max="513" width="4.42578125" style="1073" bestFit="1" customWidth="1"/>
    <col min="514" max="514" width="38.28515625" style="1073" customWidth="1"/>
    <col min="515" max="515" width="14.42578125" style="1073" customWidth="1"/>
    <col min="516" max="516" width="16.5703125" style="1073" customWidth="1"/>
    <col min="517" max="517" width="16.42578125" style="1073" customWidth="1"/>
    <col min="518" max="518" width="18" style="1073" bestFit="1" customWidth="1"/>
    <col min="519" max="519" width="17" style="1073" bestFit="1" customWidth="1"/>
    <col min="520" max="520" width="18.140625" style="1073" bestFit="1" customWidth="1"/>
    <col min="521" max="522" width="16.7109375" style="1073" bestFit="1" customWidth="1"/>
    <col min="523" max="525" width="17.85546875" style="1073" bestFit="1" customWidth="1"/>
    <col min="526" max="526" width="18" style="1073" bestFit="1" customWidth="1"/>
    <col min="527" max="527" width="19.5703125" style="1073" customWidth="1"/>
    <col min="528" max="768" width="14.7109375" style="1073"/>
    <col min="769" max="769" width="4.42578125" style="1073" bestFit="1" customWidth="1"/>
    <col min="770" max="770" width="38.28515625" style="1073" customWidth="1"/>
    <col min="771" max="771" width="14.42578125" style="1073" customWidth="1"/>
    <col min="772" max="772" width="16.5703125" style="1073" customWidth="1"/>
    <col min="773" max="773" width="16.42578125" style="1073" customWidth="1"/>
    <col min="774" max="774" width="18" style="1073" bestFit="1" customWidth="1"/>
    <col min="775" max="775" width="17" style="1073" bestFit="1" customWidth="1"/>
    <col min="776" max="776" width="18.140625" style="1073" bestFit="1" customWidth="1"/>
    <col min="777" max="778" width="16.7109375" style="1073" bestFit="1" customWidth="1"/>
    <col min="779" max="781" width="17.85546875" style="1073" bestFit="1" customWidth="1"/>
    <col min="782" max="782" width="18" style="1073" bestFit="1" customWidth="1"/>
    <col min="783" max="783" width="19.5703125" style="1073" customWidth="1"/>
    <col min="784" max="1024" width="14.7109375" style="1073"/>
    <col min="1025" max="1025" width="4.42578125" style="1073" bestFit="1" customWidth="1"/>
    <col min="1026" max="1026" width="38.28515625" style="1073" customWidth="1"/>
    <col min="1027" max="1027" width="14.42578125" style="1073" customWidth="1"/>
    <col min="1028" max="1028" width="16.5703125" style="1073" customWidth="1"/>
    <col min="1029" max="1029" width="16.42578125" style="1073" customWidth="1"/>
    <col min="1030" max="1030" width="18" style="1073" bestFit="1" customWidth="1"/>
    <col min="1031" max="1031" width="17" style="1073" bestFit="1" customWidth="1"/>
    <col min="1032" max="1032" width="18.140625" style="1073" bestFit="1" customWidth="1"/>
    <col min="1033" max="1034" width="16.7109375" style="1073" bestFit="1" customWidth="1"/>
    <col min="1035" max="1037" width="17.85546875" style="1073" bestFit="1" customWidth="1"/>
    <col min="1038" max="1038" width="18" style="1073" bestFit="1" customWidth="1"/>
    <col min="1039" max="1039" width="19.5703125" style="1073" customWidth="1"/>
    <col min="1040" max="1280" width="14.7109375" style="1073"/>
    <col min="1281" max="1281" width="4.42578125" style="1073" bestFit="1" customWidth="1"/>
    <col min="1282" max="1282" width="38.28515625" style="1073" customWidth="1"/>
    <col min="1283" max="1283" width="14.42578125" style="1073" customWidth="1"/>
    <col min="1284" max="1284" width="16.5703125" style="1073" customWidth="1"/>
    <col min="1285" max="1285" width="16.42578125" style="1073" customWidth="1"/>
    <col min="1286" max="1286" width="18" style="1073" bestFit="1" customWidth="1"/>
    <col min="1287" max="1287" width="17" style="1073" bestFit="1" customWidth="1"/>
    <col min="1288" max="1288" width="18.140625" style="1073" bestFit="1" customWidth="1"/>
    <col min="1289" max="1290" width="16.7109375" style="1073" bestFit="1" customWidth="1"/>
    <col min="1291" max="1293" width="17.85546875" style="1073" bestFit="1" customWidth="1"/>
    <col min="1294" max="1294" width="18" style="1073" bestFit="1" customWidth="1"/>
    <col min="1295" max="1295" width="19.5703125" style="1073" customWidth="1"/>
    <col min="1296" max="1536" width="14.7109375" style="1073"/>
    <col min="1537" max="1537" width="4.42578125" style="1073" bestFit="1" customWidth="1"/>
    <col min="1538" max="1538" width="38.28515625" style="1073" customWidth="1"/>
    <col min="1539" max="1539" width="14.42578125" style="1073" customWidth="1"/>
    <col min="1540" max="1540" width="16.5703125" style="1073" customWidth="1"/>
    <col min="1541" max="1541" width="16.42578125" style="1073" customWidth="1"/>
    <col min="1542" max="1542" width="18" style="1073" bestFit="1" customWidth="1"/>
    <col min="1543" max="1543" width="17" style="1073" bestFit="1" customWidth="1"/>
    <col min="1544" max="1544" width="18.140625" style="1073" bestFit="1" customWidth="1"/>
    <col min="1545" max="1546" width="16.7109375" style="1073" bestFit="1" customWidth="1"/>
    <col min="1547" max="1549" width="17.85546875" style="1073" bestFit="1" customWidth="1"/>
    <col min="1550" max="1550" width="18" style="1073" bestFit="1" customWidth="1"/>
    <col min="1551" max="1551" width="19.5703125" style="1073" customWidth="1"/>
    <col min="1552" max="1792" width="14.7109375" style="1073"/>
    <col min="1793" max="1793" width="4.42578125" style="1073" bestFit="1" customWidth="1"/>
    <col min="1794" max="1794" width="38.28515625" style="1073" customWidth="1"/>
    <col min="1795" max="1795" width="14.42578125" style="1073" customWidth="1"/>
    <col min="1796" max="1796" width="16.5703125" style="1073" customWidth="1"/>
    <col min="1797" max="1797" width="16.42578125" style="1073" customWidth="1"/>
    <col min="1798" max="1798" width="18" style="1073" bestFit="1" customWidth="1"/>
    <col min="1799" max="1799" width="17" style="1073" bestFit="1" customWidth="1"/>
    <col min="1800" max="1800" width="18.140625" style="1073" bestFit="1" customWidth="1"/>
    <col min="1801" max="1802" width="16.7109375" style="1073" bestFit="1" customWidth="1"/>
    <col min="1803" max="1805" width="17.85546875" style="1073" bestFit="1" customWidth="1"/>
    <col min="1806" max="1806" width="18" style="1073" bestFit="1" customWidth="1"/>
    <col min="1807" max="1807" width="19.5703125" style="1073" customWidth="1"/>
    <col min="1808" max="2048" width="14.7109375" style="1073"/>
    <col min="2049" max="2049" width="4.42578125" style="1073" bestFit="1" customWidth="1"/>
    <col min="2050" max="2050" width="38.28515625" style="1073" customWidth="1"/>
    <col min="2051" max="2051" width="14.42578125" style="1073" customWidth="1"/>
    <col min="2052" max="2052" width="16.5703125" style="1073" customWidth="1"/>
    <col min="2053" max="2053" width="16.42578125" style="1073" customWidth="1"/>
    <col min="2054" max="2054" width="18" style="1073" bestFit="1" customWidth="1"/>
    <col min="2055" max="2055" width="17" style="1073" bestFit="1" customWidth="1"/>
    <col min="2056" max="2056" width="18.140625" style="1073" bestFit="1" customWidth="1"/>
    <col min="2057" max="2058" width="16.7109375" style="1073" bestFit="1" customWidth="1"/>
    <col min="2059" max="2061" width="17.85546875" style="1073" bestFit="1" customWidth="1"/>
    <col min="2062" max="2062" width="18" style="1073" bestFit="1" customWidth="1"/>
    <col min="2063" max="2063" width="19.5703125" style="1073" customWidth="1"/>
    <col min="2064" max="2304" width="14.7109375" style="1073"/>
    <col min="2305" max="2305" width="4.42578125" style="1073" bestFit="1" customWidth="1"/>
    <col min="2306" max="2306" width="38.28515625" style="1073" customWidth="1"/>
    <col min="2307" max="2307" width="14.42578125" style="1073" customWidth="1"/>
    <col min="2308" max="2308" width="16.5703125" style="1073" customWidth="1"/>
    <col min="2309" max="2309" width="16.42578125" style="1073" customWidth="1"/>
    <col min="2310" max="2310" width="18" style="1073" bestFit="1" customWidth="1"/>
    <col min="2311" max="2311" width="17" style="1073" bestFit="1" customWidth="1"/>
    <col min="2312" max="2312" width="18.140625" style="1073" bestFit="1" customWidth="1"/>
    <col min="2313" max="2314" width="16.7109375" style="1073" bestFit="1" customWidth="1"/>
    <col min="2315" max="2317" width="17.85546875" style="1073" bestFit="1" customWidth="1"/>
    <col min="2318" max="2318" width="18" style="1073" bestFit="1" customWidth="1"/>
    <col min="2319" max="2319" width="19.5703125" style="1073" customWidth="1"/>
    <col min="2320" max="2560" width="14.7109375" style="1073"/>
    <col min="2561" max="2561" width="4.42578125" style="1073" bestFit="1" customWidth="1"/>
    <col min="2562" max="2562" width="38.28515625" style="1073" customWidth="1"/>
    <col min="2563" max="2563" width="14.42578125" style="1073" customWidth="1"/>
    <col min="2564" max="2564" width="16.5703125" style="1073" customWidth="1"/>
    <col min="2565" max="2565" width="16.42578125" style="1073" customWidth="1"/>
    <col min="2566" max="2566" width="18" style="1073" bestFit="1" customWidth="1"/>
    <col min="2567" max="2567" width="17" style="1073" bestFit="1" customWidth="1"/>
    <col min="2568" max="2568" width="18.140625" style="1073" bestFit="1" customWidth="1"/>
    <col min="2569" max="2570" width="16.7109375" style="1073" bestFit="1" customWidth="1"/>
    <col min="2571" max="2573" width="17.85546875" style="1073" bestFit="1" customWidth="1"/>
    <col min="2574" max="2574" width="18" style="1073" bestFit="1" customWidth="1"/>
    <col min="2575" max="2575" width="19.5703125" style="1073" customWidth="1"/>
    <col min="2576" max="2816" width="14.7109375" style="1073"/>
    <col min="2817" max="2817" width="4.42578125" style="1073" bestFit="1" customWidth="1"/>
    <col min="2818" max="2818" width="38.28515625" style="1073" customWidth="1"/>
    <col min="2819" max="2819" width="14.42578125" style="1073" customWidth="1"/>
    <col min="2820" max="2820" width="16.5703125" style="1073" customWidth="1"/>
    <col min="2821" max="2821" width="16.42578125" style="1073" customWidth="1"/>
    <col min="2822" max="2822" width="18" style="1073" bestFit="1" customWidth="1"/>
    <col min="2823" max="2823" width="17" style="1073" bestFit="1" customWidth="1"/>
    <col min="2824" max="2824" width="18.140625" style="1073" bestFit="1" customWidth="1"/>
    <col min="2825" max="2826" width="16.7109375" style="1073" bestFit="1" customWidth="1"/>
    <col min="2827" max="2829" width="17.85546875" style="1073" bestFit="1" customWidth="1"/>
    <col min="2830" max="2830" width="18" style="1073" bestFit="1" customWidth="1"/>
    <col min="2831" max="2831" width="19.5703125" style="1073" customWidth="1"/>
    <col min="2832" max="3072" width="14.7109375" style="1073"/>
    <col min="3073" max="3073" width="4.42578125" style="1073" bestFit="1" customWidth="1"/>
    <col min="3074" max="3074" width="38.28515625" style="1073" customWidth="1"/>
    <col min="3075" max="3075" width="14.42578125" style="1073" customWidth="1"/>
    <col min="3076" max="3076" width="16.5703125" style="1073" customWidth="1"/>
    <col min="3077" max="3077" width="16.42578125" style="1073" customWidth="1"/>
    <col min="3078" max="3078" width="18" style="1073" bestFit="1" customWidth="1"/>
    <col min="3079" max="3079" width="17" style="1073" bestFit="1" customWidth="1"/>
    <col min="3080" max="3080" width="18.140625" style="1073" bestFit="1" customWidth="1"/>
    <col min="3081" max="3082" width="16.7109375" style="1073" bestFit="1" customWidth="1"/>
    <col min="3083" max="3085" width="17.85546875" style="1073" bestFit="1" customWidth="1"/>
    <col min="3086" max="3086" width="18" style="1073" bestFit="1" customWidth="1"/>
    <col min="3087" max="3087" width="19.5703125" style="1073" customWidth="1"/>
    <col min="3088" max="3328" width="14.7109375" style="1073"/>
    <col min="3329" max="3329" width="4.42578125" style="1073" bestFit="1" customWidth="1"/>
    <col min="3330" max="3330" width="38.28515625" style="1073" customWidth="1"/>
    <col min="3331" max="3331" width="14.42578125" style="1073" customWidth="1"/>
    <col min="3332" max="3332" width="16.5703125" style="1073" customWidth="1"/>
    <col min="3333" max="3333" width="16.42578125" style="1073" customWidth="1"/>
    <col min="3334" max="3334" width="18" style="1073" bestFit="1" customWidth="1"/>
    <col min="3335" max="3335" width="17" style="1073" bestFit="1" customWidth="1"/>
    <col min="3336" max="3336" width="18.140625" style="1073" bestFit="1" customWidth="1"/>
    <col min="3337" max="3338" width="16.7109375" style="1073" bestFit="1" customWidth="1"/>
    <col min="3339" max="3341" width="17.85546875" style="1073" bestFit="1" customWidth="1"/>
    <col min="3342" max="3342" width="18" style="1073" bestFit="1" customWidth="1"/>
    <col min="3343" max="3343" width="19.5703125" style="1073" customWidth="1"/>
    <col min="3344" max="3584" width="14.7109375" style="1073"/>
    <col min="3585" max="3585" width="4.42578125" style="1073" bestFit="1" customWidth="1"/>
    <col min="3586" max="3586" width="38.28515625" style="1073" customWidth="1"/>
    <col min="3587" max="3587" width="14.42578125" style="1073" customWidth="1"/>
    <col min="3588" max="3588" width="16.5703125" style="1073" customWidth="1"/>
    <col min="3589" max="3589" width="16.42578125" style="1073" customWidth="1"/>
    <col min="3590" max="3590" width="18" style="1073" bestFit="1" customWidth="1"/>
    <col min="3591" max="3591" width="17" style="1073" bestFit="1" customWidth="1"/>
    <col min="3592" max="3592" width="18.140625" style="1073" bestFit="1" customWidth="1"/>
    <col min="3593" max="3594" width="16.7109375" style="1073" bestFit="1" customWidth="1"/>
    <col min="3595" max="3597" width="17.85546875" style="1073" bestFit="1" customWidth="1"/>
    <col min="3598" max="3598" width="18" style="1073" bestFit="1" customWidth="1"/>
    <col min="3599" max="3599" width="19.5703125" style="1073" customWidth="1"/>
    <col min="3600" max="3840" width="14.7109375" style="1073"/>
    <col min="3841" max="3841" width="4.42578125" style="1073" bestFit="1" customWidth="1"/>
    <col min="3842" max="3842" width="38.28515625" style="1073" customWidth="1"/>
    <col min="3843" max="3843" width="14.42578125" style="1073" customWidth="1"/>
    <col min="3844" max="3844" width="16.5703125" style="1073" customWidth="1"/>
    <col min="3845" max="3845" width="16.42578125" style="1073" customWidth="1"/>
    <col min="3846" max="3846" width="18" style="1073" bestFit="1" customWidth="1"/>
    <col min="3847" max="3847" width="17" style="1073" bestFit="1" customWidth="1"/>
    <col min="3848" max="3848" width="18.140625" style="1073" bestFit="1" customWidth="1"/>
    <col min="3849" max="3850" width="16.7109375" style="1073" bestFit="1" customWidth="1"/>
    <col min="3851" max="3853" width="17.85546875" style="1073" bestFit="1" customWidth="1"/>
    <col min="3854" max="3854" width="18" style="1073" bestFit="1" customWidth="1"/>
    <col min="3855" max="3855" width="19.5703125" style="1073" customWidth="1"/>
    <col min="3856" max="4096" width="14.7109375" style="1073"/>
    <col min="4097" max="4097" width="4.42578125" style="1073" bestFit="1" customWidth="1"/>
    <col min="4098" max="4098" width="38.28515625" style="1073" customWidth="1"/>
    <col min="4099" max="4099" width="14.42578125" style="1073" customWidth="1"/>
    <col min="4100" max="4100" width="16.5703125" style="1073" customWidth="1"/>
    <col min="4101" max="4101" width="16.42578125" style="1073" customWidth="1"/>
    <col min="4102" max="4102" width="18" style="1073" bestFit="1" customWidth="1"/>
    <col min="4103" max="4103" width="17" style="1073" bestFit="1" customWidth="1"/>
    <col min="4104" max="4104" width="18.140625" style="1073" bestFit="1" customWidth="1"/>
    <col min="4105" max="4106" width="16.7109375" style="1073" bestFit="1" customWidth="1"/>
    <col min="4107" max="4109" width="17.85546875" style="1073" bestFit="1" customWidth="1"/>
    <col min="4110" max="4110" width="18" style="1073" bestFit="1" customWidth="1"/>
    <col min="4111" max="4111" width="19.5703125" style="1073" customWidth="1"/>
    <col min="4112" max="4352" width="14.7109375" style="1073"/>
    <col min="4353" max="4353" width="4.42578125" style="1073" bestFit="1" customWidth="1"/>
    <col min="4354" max="4354" width="38.28515625" style="1073" customWidth="1"/>
    <col min="4355" max="4355" width="14.42578125" style="1073" customWidth="1"/>
    <col min="4356" max="4356" width="16.5703125" style="1073" customWidth="1"/>
    <col min="4357" max="4357" width="16.42578125" style="1073" customWidth="1"/>
    <col min="4358" max="4358" width="18" style="1073" bestFit="1" customWidth="1"/>
    <col min="4359" max="4359" width="17" style="1073" bestFit="1" customWidth="1"/>
    <col min="4360" max="4360" width="18.140625" style="1073" bestFit="1" customWidth="1"/>
    <col min="4361" max="4362" width="16.7109375" style="1073" bestFit="1" customWidth="1"/>
    <col min="4363" max="4365" width="17.85546875" style="1073" bestFit="1" customWidth="1"/>
    <col min="4366" max="4366" width="18" style="1073" bestFit="1" customWidth="1"/>
    <col min="4367" max="4367" width="19.5703125" style="1073" customWidth="1"/>
    <col min="4368" max="4608" width="14.7109375" style="1073"/>
    <col min="4609" max="4609" width="4.42578125" style="1073" bestFit="1" customWidth="1"/>
    <col min="4610" max="4610" width="38.28515625" style="1073" customWidth="1"/>
    <col min="4611" max="4611" width="14.42578125" style="1073" customWidth="1"/>
    <col min="4612" max="4612" width="16.5703125" style="1073" customWidth="1"/>
    <col min="4613" max="4613" width="16.42578125" style="1073" customWidth="1"/>
    <col min="4614" max="4614" width="18" style="1073" bestFit="1" customWidth="1"/>
    <col min="4615" max="4615" width="17" style="1073" bestFit="1" customWidth="1"/>
    <col min="4616" max="4616" width="18.140625" style="1073" bestFit="1" customWidth="1"/>
    <col min="4617" max="4618" width="16.7109375" style="1073" bestFit="1" customWidth="1"/>
    <col min="4619" max="4621" width="17.85546875" style="1073" bestFit="1" customWidth="1"/>
    <col min="4622" max="4622" width="18" style="1073" bestFit="1" customWidth="1"/>
    <col min="4623" max="4623" width="19.5703125" style="1073" customWidth="1"/>
    <col min="4624" max="4864" width="14.7109375" style="1073"/>
    <col min="4865" max="4865" width="4.42578125" style="1073" bestFit="1" customWidth="1"/>
    <col min="4866" max="4866" width="38.28515625" style="1073" customWidth="1"/>
    <col min="4867" max="4867" width="14.42578125" style="1073" customWidth="1"/>
    <col min="4868" max="4868" width="16.5703125" style="1073" customWidth="1"/>
    <col min="4869" max="4869" width="16.42578125" style="1073" customWidth="1"/>
    <col min="4870" max="4870" width="18" style="1073" bestFit="1" customWidth="1"/>
    <col min="4871" max="4871" width="17" style="1073" bestFit="1" customWidth="1"/>
    <col min="4872" max="4872" width="18.140625" style="1073" bestFit="1" customWidth="1"/>
    <col min="4873" max="4874" width="16.7109375" style="1073" bestFit="1" customWidth="1"/>
    <col min="4875" max="4877" width="17.85546875" style="1073" bestFit="1" customWidth="1"/>
    <col min="4878" max="4878" width="18" style="1073" bestFit="1" customWidth="1"/>
    <col min="4879" max="4879" width="19.5703125" style="1073" customWidth="1"/>
    <col min="4880" max="5120" width="14.7109375" style="1073"/>
    <col min="5121" max="5121" width="4.42578125" style="1073" bestFit="1" customWidth="1"/>
    <col min="5122" max="5122" width="38.28515625" style="1073" customWidth="1"/>
    <col min="5123" max="5123" width="14.42578125" style="1073" customWidth="1"/>
    <col min="5124" max="5124" width="16.5703125" style="1073" customWidth="1"/>
    <col min="5125" max="5125" width="16.42578125" style="1073" customWidth="1"/>
    <col min="5126" max="5126" width="18" style="1073" bestFit="1" customWidth="1"/>
    <col min="5127" max="5127" width="17" style="1073" bestFit="1" customWidth="1"/>
    <col min="5128" max="5128" width="18.140625" style="1073" bestFit="1" customWidth="1"/>
    <col min="5129" max="5130" width="16.7109375" style="1073" bestFit="1" customWidth="1"/>
    <col min="5131" max="5133" width="17.85546875" style="1073" bestFit="1" customWidth="1"/>
    <col min="5134" max="5134" width="18" style="1073" bestFit="1" customWidth="1"/>
    <col min="5135" max="5135" width="19.5703125" style="1073" customWidth="1"/>
    <col min="5136" max="5376" width="14.7109375" style="1073"/>
    <col min="5377" max="5377" width="4.42578125" style="1073" bestFit="1" customWidth="1"/>
    <col min="5378" max="5378" width="38.28515625" style="1073" customWidth="1"/>
    <col min="5379" max="5379" width="14.42578125" style="1073" customWidth="1"/>
    <col min="5380" max="5380" width="16.5703125" style="1073" customWidth="1"/>
    <col min="5381" max="5381" width="16.42578125" style="1073" customWidth="1"/>
    <col min="5382" max="5382" width="18" style="1073" bestFit="1" customWidth="1"/>
    <col min="5383" max="5383" width="17" style="1073" bestFit="1" customWidth="1"/>
    <col min="5384" max="5384" width="18.140625" style="1073" bestFit="1" customWidth="1"/>
    <col min="5385" max="5386" width="16.7109375" style="1073" bestFit="1" customWidth="1"/>
    <col min="5387" max="5389" width="17.85546875" style="1073" bestFit="1" customWidth="1"/>
    <col min="5390" max="5390" width="18" style="1073" bestFit="1" customWidth="1"/>
    <col min="5391" max="5391" width="19.5703125" style="1073" customWidth="1"/>
    <col min="5392" max="5632" width="14.7109375" style="1073"/>
    <col min="5633" max="5633" width="4.42578125" style="1073" bestFit="1" customWidth="1"/>
    <col min="5634" max="5634" width="38.28515625" style="1073" customWidth="1"/>
    <col min="5635" max="5635" width="14.42578125" style="1073" customWidth="1"/>
    <col min="5636" max="5636" width="16.5703125" style="1073" customWidth="1"/>
    <col min="5637" max="5637" width="16.42578125" style="1073" customWidth="1"/>
    <col min="5638" max="5638" width="18" style="1073" bestFit="1" customWidth="1"/>
    <col min="5639" max="5639" width="17" style="1073" bestFit="1" customWidth="1"/>
    <col min="5640" max="5640" width="18.140625" style="1073" bestFit="1" customWidth="1"/>
    <col min="5641" max="5642" width="16.7109375" style="1073" bestFit="1" customWidth="1"/>
    <col min="5643" max="5645" width="17.85546875" style="1073" bestFit="1" customWidth="1"/>
    <col min="5646" max="5646" width="18" style="1073" bestFit="1" customWidth="1"/>
    <col min="5647" max="5647" width="19.5703125" style="1073" customWidth="1"/>
    <col min="5648" max="5888" width="14.7109375" style="1073"/>
    <col min="5889" max="5889" width="4.42578125" style="1073" bestFit="1" customWidth="1"/>
    <col min="5890" max="5890" width="38.28515625" style="1073" customWidth="1"/>
    <col min="5891" max="5891" width="14.42578125" style="1073" customWidth="1"/>
    <col min="5892" max="5892" width="16.5703125" style="1073" customWidth="1"/>
    <col min="5893" max="5893" width="16.42578125" style="1073" customWidth="1"/>
    <col min="5894" max="5894" width="18" style="1073" bestFit="1" customWidth="1"/>
    <col min="5895" max="5895" width="17" style="1073" bestFit="1" customWidth="1"/>
    <col min="5896" max="5896" width="18.140625" style="1073" bestFit="1" customWidth="1"/>
    <col min="5897" max="5898" width="16.7109375" style="1073" bestFit="1" customWidth="1"/>
    <col min="5899" max="5901" width="17.85546875" style="1073" bestFit="1" customWidth="1"/>
    <col min="5902" max="5902" width="18" style="1073" bestFit="1" customWidth="1"/>
    <col min="5903" max="5903" width="19.5703125" style="1073" customWidth="1"/>
    <col min="5904" max="6144" width="14.7109375" style="1073"/>
    <col min="6145" max="6145" width="4.42578125" style="1073" bestFit="1" customWidth="1"/>
    <col min="6146" max="6146" width="38.28515625" style="1073" customWidth="1"/>
    <col min="6147" max="6147" width="14.42578125" style="1073" customWidth="1"/>
    <col min="6148" max="6148" width="16.5703125" style="1073" customWidth="1"/>
    <col min="6149" max="6149" width="16.42578125" style="1073" customWidth="1"/>
    <col min="6150" max="6150" width="18" style="1073" bestFit="1" customWidth="1"/>
    <col min="6151" max="6151" width="17" style="1073" bestFit="1" customWidth="1"/>
    <col min="6152" max="6152" width="18.140625" style="1073" bestFit="1" customWidth="1"/>
    <col min="6153" max="6154" width="16.7109375" style="1073" bestFit="1" customWidth="1"/>
    <col min="6155" max="6157" width="17.85546875" style="1073" bestFit="1" customWidth="1"/>
    <col min="6158" max="6158" width="18" style="1073" bestFit="1" customWidth="1"/>
    <col min="6159" max="6159" width="19.5703125" style="1073" customWidth="1"/>
    <col min="6160" max="6400" width="14.7109375" style="1073"/>
    <col min="6401" max="6401" width="4.42578125" style="1073" bestFit="1" customWidth="1"/>
    <col min="6402" max="6402" width="38.28515625" style="1073" customWidth="1"/>
    <col min="6403" max="6403" width="14.42578125" style="1073" customWidth="1"/>
    <col min="6404" max="6404" width="16.5703125" style="1073" customWidth="1"/>
    <col min="6405" max="6405" width="16.42578125" style="1073" customWidth="1"/>
    <col min="6406" max="6406" width="18" style="1073" bestFit="1" customWidth="1"/>
    <col min="6407" max="6407" width="17" style="1073" bestFit="1" customWidth="1"/>
    <col min="6408" max="6408" width="18.140625" style="1073" bestFit="1" customWidth="1"/>
    <col min="6409" max="6410" width="16.7109375" style="1073" bestFit="1" customWidth="1"/>
    <col min="6411" max="6413" width="17.85546875" style="1073" bestFit="1" customWidth="1"/>
    <col min="6414" max="6414" width="18" style="1073" bestFit="1" customWidth="1"/>
    <col min="6415" max="6415" width="19.5703125" style="1073" customWidth="1"/>
    <col min="6416" max="6656" width="14.7109375" style="1073"/>
    <col min="6657" max="6657" width="4.42578125" style="1073" bestFit="1" customWidth="1"/>
    <col min="6658" max="6658" width="38.28515625" style="1073" customWidth="1"/>
    <col min="6659" max="6659" width="14.42578125" style="1073" customWidth="1"/>
    <col min="6660" max="6660" width="16.5703125" style="1073" customWidth="1"/>
    <col min="6661" max="6661" width="16.42578125" style="1073" customWidth="1"/>
    <col min="6662" max="6662" width="18" style="1073" bestFit="1" customWidth="1"/>
    <col min="6663" max="6663" width="17" style="1073" bestFit="1" customWidth="1"/>
    <col min="6664" max="6664" width="18.140625" style="1073" bestFit="1" customWidth="1"/>
    <col min="6665" max="6666" width="16.7109375" style="1073" bestFit="1" customWidth="1"/>
    <col min="6667" max="6669" width="17.85546875" style="1073" bestFit="1" customWidth="1"/>
    <col min="6670" max="6670" width="18" style="1073" bestFit="1" customWidth="1"/>
    <col min="6671" max="6671" width="19.5703125" style="1073" customWidth="1"/>
    <col min="6672" max="6912" width="14.7109375" style="1073"/>
    <col min="6913" max="6913" width="4.42578125" style="1073" bestFit="1" customWidth="1"/>
    <col min="6914" max="6914" width="38.28515625" style="1073" customWidth="1"/>
    <col min="6915" max="6915" width="14.42578125" style="1073" customWidth="1"/>
    <col min="6916" max="6916" width="16.5703125" style="1073" customWidth="1"/>
    <col min="6917" max="6917" width="16.42578125" style="1073" customWidth="1"/>
    <col min="6918" max="6918" width="18" style="1073" bestFit="1" customWidth="1"/>
    <col min="6919" max="6919" width="17" style="1073" bestFit="1" customWidth="1"/>
    <col min="6920" max="6920" width="18.140625" style="1073" bestFit="1" customWidth="1"/>
    <col min="6921" max="6922" width="16.7109375" style="1073" bestFit="1" customWidth="1"/>
    <col min="6923" max="6925" width="17.85546875" style="1073" bestFit="1" customWidth="1"/>
    <col min="6926" max="6926" width="18" style="1073" bestFit="1" customWidth="1"/>
    <col min="6927" max="6927" width="19.5703125" style="1073" customWidth="1"/>
    <col min="6928" max="7168" width="14.7109375" style="1073"/>
    <col min="7169" max="7169" width="4.42578125" style="1073" bestFit="1" customWidth="1"/>
    <col min="7170" max="7170" width="38.28515625" style="1073" customWidth="1"/>
    <col min="7171" max="7171" width="14.42578125" style="1073" customWidth="1"/>
    <col min="7172" max="7172" width="16.5703125" style="1073" customWidth="1"/>
    <col min="7173" max="7173" width="16.42578125" style="1073" customWidth="1"/>
    <col min="7174" max="7174" width="18" style="1073" bestFit="1" customWidth="1"/>
    <col min="7175" max="7175" width="17" style="1073" bestFit="1" customWidth="1"/>
    <col min="7176" max="7176" width="18.140625" style="1073" bestFit="1" customWidth="1"/>
    <col min="7177" max="7178" width="16.7109375" style="1073" bestFit="1" customWidth="1"/>
    <col min="7179" max="7181" width="17.85546875" style="1073" bestFit="1" customWidth="1"/>
    <col min="7182" max="7182" width="18" style="1073" bestFit="1" customWidth="1"/>
    <col min="7183" max="7183" width="19.5703125" style="1073" customWidth="1"/>
    <col min="7184" max="7424" width="14.7109375" style="1073"/>
    <col min="7425" max="7425" width="4.42578125" style="1073" bestFit="1" customWidth="1"/>
    <col min="7426" max="7426" width="38.28515625" style="1073" customWidth="1"/>
    <col min="7427" max="7427" width="14.42578125" style="1073" customWidth="1"/>
    <col min="7428" max="7428" width="16.5703125" style="1073" customWidth="1"/>
    <col min="7429" max="7429" width="16.42578125" style="1073" customWidth="1"/>
    <col min="7430" max="7430" width="18" style="1073" bestFit="1" customWidth="1"/>
    <col min="7431" max="7431" width="17" style="1073" bestFit="1" customWidth="1"/>
    <col min="7432" max="7432" width="18.140625" style="1073" bestFit="1" customWidth="1"/>
    <col min="7433" max="7434" width="16.7109375" style="1073" bestFit="1" customWidth="1"/>
    <col min="7435" max="7437" width="17.85546875" style="1073" bestFit="1" customWidth="1"/>
    <col min="7438" max="7438" width="18" style="1073" bestFit="1" customWidth="1"/>
    <col min="7439" max="7439" width="19.5703125" style="1073" customWidth="1"/>
    <col min="7440" max="7680" width="14.7109375" style="1073"/>
    <col min="7681" max="7681" width="4.42578125" style="1073" bestFit="1" customWidth="1"/>
    <col min="7682" max="7682" width="38.28515625" style="1073" customWidth="1"/>
    <col min="7683" max="7683" width="14.42578125" style="1073" customWidth="1"/>
    <col min="7684" max="7684" width="16.5703125" style="1073" customWidth="1"/>
    <col min="7685" max="7685" width="16.42578125" style="1073" customWidth="1"/>
    <col min="7686" max="7686" width="18" style="1073" bestFit="1" customWidth="1"/>
    <col min="7687" max="7687" width="17" style="1073" bestFit="1" customWidth="1"/>
    <col min="7688" max="7688" width="18.140625" style="1073" bestFit="1" customWidth="1"/>
    <col min="7689" max="7690" width="16.7109375" style="1073" bestFit="1" customWidth="1"/>
    <col min="7691" max="7693" width="17.85546875" style="1073" bestFit="1" customWidth="1"/>
    <col min="7694" max="7694" width="18" style="1073" bestFit="1" customWidth="1"/>
    <col min="7695" max="7695" width="19.5703125" style="1073" customWidth="1"/>
    <col min="7696" max="7936" width="14.7109375" style="1073"/>
    <col min="7937" max="7937" width="4.42578125" style="1073" bestFit="1" customWidth="1"/>
    <col min="7938" max="7938" width="38.28515625" style="1073" customWidth="1"/>
    <col min="7939" max="7939" width="14.42578125" style="1073" customWidth="1"/>
    <col min="7940" max="7940" width="16.5703125" style="1073" customWidth="1"/>
    <col min="7941" max="7941" width="16.42578125" style="1073" customWidth="1"/>
    <col min="7942" max="7942" width="18" style="1073" bestFit="1" customWidth="1"/>
    <col min="7943" max="7943" width="17" style="1073" bestFit="1" customWidth="1"/>
    <col min="7944" max="7944" width="18.140625" style="1073" bestFit="1" customWidth="1"/>
    <col min="7945" max="7946" width="16.7109375" style="1073" bestFit="1" customWidth="1"/>
    <col min="7947" max="7949" width="17.85546875" style="1073" bestFit="1" customWidth="1"/>
    <col min="7950" max="7950" width="18" style="1073" bestFit="1" customWidth="1"/>
    <col min="7951" max="7951" width="19.5703125" style="1073" customWidth="1"/>
    <col min="7952" max="8192" width="14.7109375" style="1073"/>
    <col min="8193" max="8193" width="4.42578125" style="1073" bestFit="1" customWidth="1"/>
    <col min="8194" max="8194" width="38.28515625" style="1073" customWidth="1"/>
    <col min="8195" max="8195" width="14.42578125" style="1073" customWidth="1"/>
    <col min="8196" max="8196" width="16.5703125" style="1073" customWidth="1"/>
    <col min="8197" max="8197" width="16.42578125" style="1073" customWidth="1"/>
    <col min="8198" max="8198" width="18" style="1073" bestFit="1" customWidth="1"/>
    <col min="8199" max="8199" width="17" style="1073" bestFit="1" customWidth="1"/>
    <col min="8200" max="8200" width="18.140625" style="1073" bestFit="1" customWidth="1"/>
    <col min="8201" max="8202" width="16.7109375" style="1073" bestFit="1" customWidth="1"/>
    <col min="8203" max="8205" width="17.85546875" style="1073" bestFit="1" customWidth="1"/>
    <col min="8206" max="8206" width="18" style="1073" bestFit="1" customWidth="1"/>
    <col min="8207" max="8207" width="19.5703125" style="1073" customWidth="1"/>
    <col min="8208" max="8448" width="14.7109375" style="1073"/>
    <col min="8449" max="8449" width="4.42578125" style="1073" bestFit="1" customWidth="1"/>
    <col min="8450" max="8450" width="38.28515625" style="1073" customWidth="1"/>
    <col min="8451" max="8451" width="14.42578125" style="1073" customWidth="1"/>
    <col min="8452" max="8452" width="16.5703125" style="1073" customWidth="1"/>
    <col min="8453" max="8453" width="16.42578125" style="1073" customWidth="1"/>
    <col min="8454" max="8454" width="18" style="1073" bestFit="1" customWidth="1"/>
    <col min="8455" max="8455" width="17" style="1073" bestFit="1" customWidth="1"/>
    <col min="8456" max="8456" width="18.140625" style="1073" bestFit="1" customWidth="1"/>
    <col min="8457" max="8458" width="16.7109375" style="1073" bestFit="1" customWidth="1"/>
    <col min="8459" max="8461" width="17.85546875" style="1073" bestFit="1" customWidth="1"/>
    <col min="8462" max="8462" width="18" style="1073" bestFit="1" customWidth="1"/>
    <col min="8463" max="8463" width="19.5703125" style="1073" customWidth="1"/>
    <col min="8464" max="8704" width="14.7109375" style="1073"/>
    <col min="8705" max="8705" width="4.42578125" style="1073" bestFit="1" customWidth="1"/>
    <col min="8706" max="8706" width="38.28515625" style="1073" customWidth="1"/>
    <col min="8707" max="8707" width="14.42578125" style="1073" customWidth="1"/>
    <col min="8708" max="8708" width="16.5703125" style="1073" customWidth="1"/>
    <col min="8709" max="8709" width="16.42578125" style="1073" customWidth="1"/>
    <col min="8710" max="8710" width="18" style="1073" bestFit="1" customWidth="1"/>
    <col min="8711" max="8711" width="17" style="1073" bestFit="1" customWidth="1"/>
    <col min="8712" max="8712" width="18.140625" style="1073" bestFit="1" customWidth="1"/>
    <col min="8713" max="8714" width="16.7109375" style="1073" bestFit="1" customWidth="1"/>
    <col min="8715" max="8717" width="17.85546875" style="1073" bestFit="1" customWidth="1"/>
    <col min="8718" max="8718" width="18" style="1073" bestFit="1" customWidth="1"/>
    <col min="8719" max="8719" width="19.5703125" style="1073" customWidth="1"/>
    <col min="8720" max="8960" width="14.7109375" style="1073"/>
    <col min="8961" max="8961" width="4.42578125" style="1073" bestFit="1" customWidth="1"/>
    <col min="8962" max="8962" width="38.28515625" style="1073" customWidth="1"/>
    <col min="8963" max="8963" width="14.42578125" style="1073" customWidth="1"/>
    <col min="8964" max="8964" width="16.5703125" style="1073" customWidth="1"/>
    <col min="8965" max="8965" width="16.42578125" style="1073" customWidth="1"/>
    <col min="8966" max="8966" width="18" style="1073" bestFit="1" customWidth="1"/>
    <col min="8967" max="8967" width="17" style="1073" bestFit="1" customWidth="1"/>
    <col min="8968" max="8968" width="18.140625" style="1073" bestFit="1" customWidth="1"/>
    <col min="8969" max="8970" width="16.7109375" style="1073" bestFit="1" customWidth="1"/>
    <col min="8971" max="8973" width="17.85546875" style="1073" bestFit="1" customWidth="1"/>
    <col min="8974" max="8974" width="18" style="1073" bestFit="1" customWidth="1"/>
    <col min="8975" max="8975" width="19.5703125" style="1073" customWidth="1"/>
    <col min="8976" max="9216" width="14.7109375" style="1073"/>
    <col min="9217" max="9217" width="4.42578125" style="1073" bestFit="1" customWidth="1"/>
    <col min="9218" max="9218" width="38.28515625" style="1073" customWidth="1"/>
    <col min="9219" max="9219" width="14.42578125" style="1073" customWidth="1"/>
    <col min="9220" max="9220" width="16.5703125" style="1073" customWidth="1"/>
    <col min="9221" max="9221" width="16.42578125" style="1073" customWidth="1"/>
    <col min="9222" max="9222" width="18" style="1073" bestFit="1" customWidth="1"/>
    <col min="9223" max="9223" width="17" style="1073" bestFit="1" customWidth="1"/>
    <col min="9224" max="9224" width="18.140625" style="1073" bestFit="1" customWidth="1"/>
    <col min="9225" max="9226" width="16.7109375" style="1073" bestFit="1" customWidth="1"/>
    <col min="9227" max="9229" width="17.85546875" style="1073" bestFit="1" customWidth="1"/>
    <col min="9230" max="9230" width="18" style="1073" bestFit="1" customWidth="1"/>
    <col min="9231" max="9231" width="19.5703125" style="1073" customWidth="1"/>
    <col min="9232" max="9472" width="14.7109375" style="1073"/>
    <col min="9473" max="9473" width="4.42578125" style="1073" bestFit="1" customWidth="1"/>
    <col min="9474" max="9474" width="38.28515625" style="1073" customWidth="1"/>
    <col min="9475" max="9475" width="14.42578125" style="1073" customWidth="1"/>
    <col min="9476" max="9476" width="16.5703125" style="1073" customWidth="1"/>
    <col min="9477" max="9477" width="16.42578125" style="1073" customWidth="1"/>
    <col min="9478" max="9478" width="18" style="1073" bestFit="1" customWidth="1"/>
    <col min="9479" max="9479" width="17" style="1073" bestFit="1" customWidth="1"/>
    <col min="9480" max="9480" width="18.140625" style="1073" bestFit="1" customWidth="1"/>
    <col min="9481" max="9482" width="16.7109375" style="1073" bestFit="1" customWidth="1"/>
    <col min="9483" max="9485" width="17.85546875" style="1073" bestFit="1" customWidth="1"/>
    <col min="9486" max="9486" width="18" style="1073" bestFit="1" customWidth="1"/>
    <col min="9487" max="9487" width="19.5703125" style="1073" customWidth="1"/>
    <col min="9488" max="9728" width="14.7109375" style="1073"/>
    <col min="9729" max="9729" width="4.42578125" style="1073" bestFit="1" customWidth="1"/>
    <col min="9730" max="9730" width="38.28515625" style="1073" customWidth="1"/>
    <col min="9731" max="9731" width="14.42578125" style="1073" customWidth="1"/>
    <col min="9732" max="9732" width="16.5703125" style="1073" customWidth="1"/>
    <col min="9733" max="9733" width="16.42578125" style="1073" customWidth="1"/>
    <col min="9734" max="9734" width="18" style="1073" bestFit="1" customWidth="1"/>
    <col min="9735" max="9735" width="17" style="1073" bestFit="1" customWidth="1"/>
    <col min="9736" max="9736" width="18.140625" style="1073" bestFit="1" customWidth="1"/>
    <col min="9737" max="9738" width="16.7109375" style="1073" bestFit="1" customWidth="1"/>
    <col min="9739" max="9741" width="17.85546875" style="1073" bestFit="1" customWidth="1"/>
    <col min="9742" max="9742" width="18" style="1073" bestFit="1" customWidth="1"/>
    <col min="9743" max="9743" width="19.5703125" style="1073" customWidth="1"/>
    <col min="9744" max="9984" width="14.7109375" style="1073"/>
    <col min="9985" max="9985" width="4.42578125" style="1073" bestFit="1" customWidth="1"/>
    <col min="9986" max="9986" width="38.28515625" style="1073" customWidth="1"/>
    <col min="9987" max="9987" width="14.42578125" style="1073" customWidth="1"/>
    <col min="9988" max="9988" width="16.5703125" style="1073" customWidth="1"/>
    <col min="9989" max="9989" width="16.42578125" style="1073" customWidth="1"/>
    <col min="9990" max="9990" width="18" style="1073" bestFit="1" customWidth="1"/>
    <col min="9991" max="9991" width="17" style="1073" bestFit="1" customWidth="1"/>
    <col min="9992" max="9992" width="18.140625" style="1073" bestFit="1" customWidth="1"/>
    <col min="9993" max="9994" width="16.7109375" style="1073" bestFit="1" customWidth="1"/>
    <col min="9995" max="9997" width="17.85546875" style="1073" bestFit="1" customWidth="1"/>
    <col min="9998" max="9998" width="18" style="1073" bestFit="1" customWidth="1"/>
    <col min="9999" max="9999" width="19.5703125" style="1073" customWidth="1"/>
    <col min="10000" max="10240" width="14.7109375" style="1073"/>
    <col min="10241" max="10241" width="4.42578125" style="1073" bestFit="1" customWidth="1"/>
    <col min="10242" max="10242" width="38.28515625" style="1073" customWidth="1"/>
    <col min="10243" max="10243" width="14.42578125" style="1073" customWidth="1"/>
    <col min="10244" max="10244" width="16.5703125" style="1073" customWidth="1"/>
    <col min="10245" max="10245" width="16.42578125" style="1073" customWidth="1"/>
    <col min="10246" max="10246" width="18" style="1073" bestFit="1" customWidth="1"/>
    <col min="10247" max="10247" width="17" style="1073" bestFit="1" customWidth="1"/>
    <col min="10248" max="10248" width="18.140625" style="1073" bestFit="1" customWidth="1"/>
    <col min="10249" max="10250" width="16.7109375" style="1073" bestFit="1" customWidth="1"/>
    <col min="10251" max="10253" width="17.85546875" style="1073" bestFit="1" customWidth="1"/>
    <col min="10254" max="10254" width="18" style="1073" bestFit="1" customWidth="1"/>
    <col min="10255" max="10255" width="19.5703125" style="1073" customWidth="1"/>
    <col min="10256" max="10496" width="14.7109375" style="1073"/>
    <col min="10497" max="10497" width="4.42578125" style="1073" bestFit="1" customWidth="1"/>
    <col min="10498" max="10498" width="38.28515625" style="1073" customWidth="1"/>
    <col min="10499" max="10499" width="14.42578125" style="1073" customWidth="1"/>
    <col min="10500" max="10500" width="16.5703125" style="1073" customWidth="1"/>
    <col min="10501" max="10501" width="16.42578125" style="1073" customWidth="1"/>
    <col min="10502" max="10502" width="18" style="1073" bestFit="1" customWidth="1"/>
    <col min="10503" max="10503" width="17" style="1073" bestFit="1" customWidth="1"/>
    <col min="10504" max="10504" width="18.140625" style="1073" bestFit="1" customWidth="1"/>
    <col min="10505" max="10506" width="16.7109375" style="1073" bestFit="1" customWidth="1"/>
    <col min="10507" max="10509" width="17.85546875" style="1073" bestFit="1" customWidth="1"/>
    <col min="10510" max="10510" width="18" style="1073" bestFit="1" customWidth="1"/>
    <col min="10511" max="10511" width="19.5703125" style="1073" customWidth="1"/>
    <col min="10512" max="10752" width="14.7109375" style="1073"/>
    <col min="10753" max="10753" width="4.42578125" style="1073" bestFit="1" customWidth="1"/>
    <col min="10754" max="10754" width="38.28515625" style="1073" customWidth="1"/>
    <col min="10755" max="10755" width="14.42578125" style="1073" customWidth="1"/>
    <col min="10756" max="10756" width="16.5703125" style="1073" customWidth="1"/>
    <col min="10757" max="10757" width="16.42578125" style="1073" customWidth="1"/>
    <col min="10758" max="10758" width="18" style="1073" bestFit="1" customWidth="1"/>
    <col min="10759" max="10759" width="17" style="1073" bestFit="1" customWidth="1"/>
    <col min="10760" max="10760" width="18.140625" style="1073" bestFit="1" customWidth="1"/>
    <col min="10761" max="10762" width="16.7109375" style="1073" bestFit="1" customWidth="1"/>
    <col min="10763" max="10765" width="17.85546875" style="1073" bestFit="1" customWidth="1"/>
    <col min="10766" max="10766" width="18" style="1073" bestFit="1" customWidth="1"/>
    <col min="10767" max="10767" width="19.5703125" style="1073" customWidth="1"/>
    <col min="10768" max="11008" width="14.7109375" style="1073"/>
    <col min="11009" max="11009" width="4.42578125" style="1073" bestFit="1" customWidth="1"/>
    <col min="11010" max="11010" width="38.28515625" style="1073" customWidth="1"/>
    <col min="11011" max="11011" width="14.42578125" style="1073" customWidth="1"/>
    <col min="11012" max="11012" width="16.5703125" style="1073" customWidth="1"/>
    <col min="11013" max="11013" width="16.42578125" style="1073" customWidth="1"/>
    <col min="11014" max="11014" width="18" style="1073" bestFit="1" customWidth="1"/>
    <col min="11015" max="11015" width="17" style="1073" bestFit="1" customWidth="1"/>
    <col min="11016" max="11016" width="18.140625" style="1073" bestFit="1" customWidth="1"/>
    <col min="11017" max="11018" width="16.7109375" style="1073" bestFit="1" customWidth="1"/>
    <col min="11019" max="11021" width="17.85546875" style="1073" bestFit="1" customWidth="1"/>
    <col min="11022" max="11022" width="18" style="1073" bestFit="1" customWidth="1"/>
    <col min="11023" max="11023" width="19.5703125" style="1073" customWidth="1"/>
    <col min="11024" max="11264" width="14.7109375" style="1073"/>
    <col min="11265" max="11265" width="4.42578125" style="1073" bestFit="1" customWidth="1"/>
    <col min="11266" max="11266" width="38.28515625" style="1073" customWidth="1"/>
    <col min="11267" max="11267" width="14.42578125" style="1073" customWidth="1"/>
    <col min="11268" max="11268" width="16.5703125" style="1073" customWidth="1"/>
    <col min="11269" max="11269" width="16.42578125" style="1073" customWidth="1"/>
    <col min="11270" max="11270" width="18" style="1073" bestFit="1" customWidth="1"/>
    <col min="11271" max="11271" width="17" style="1073" bestFit="1" customWidth="1"/>
    <col min="11272" max="11272" width="18.140625" style="1073" bestFit="1" customWidth="1"/>
    <col min="11273" max="11274" width="16.7109375" style="1073" bestFit="1" customWidth="1"/>
    <col min="11275" max="11277" width="17.85546875" style="1073" bestFit="1" customWidth="1"/>
    <col min="11278" max="11278" width="18" style="1073" bestFit="1" customWidth="1"/>
    <col min="11279" max="11279" width="19.5703125" style="1073" customWidth="1"/>
    <col min="11280" max="11520" width="14.7109375" style="1073"/>
    <col min="11521" max="11521" width="4.42578125" style="1073" bestFit="1" customWidth="1"/>
    <col min="11522" max="11522" width="38.28515625" style="1073" customWidth="1"/>
    <col min="11523" max="11523" width="14.42578125" style="1073" customWidth="1"/>
    <col min="11524" max="11524" width="16.5703125" style="1073" customWidth="1"/>
    <col min="11525" max="11525" width="16.42578125" style="1073" customWidth="1"/>
    <col min="11526" max="11526" width="18" style="1073" bestFit="1" customWidth="1"/>
    <col min="11527" max="11527" width="17" style="1073" bestFit="1" customWidth="1"/>
    <col min="11528" max="11528" width="18.140625" style="1073" bestFit="1" customWidth="1"/>
    <col min="11529" max="11530" width="16.7109375" style="1073" bestFit="1" customWidth="1"/>
    <col min="11531" max="11533" width="17.85546875" style="1073" bestFit="1" customWidth="1"/>
    <col min="11534" max="11534" width="18" style="1073" bestFit="1" customWidth="1"/>
    <col min="11535" max="11535" width="19.5703125" style="1073" customWidth="1"/>
    <col min="11536" max="11776" width="14.7109375" style="1073"/>
    <col min="11777" max="11777" width="4.42578125" style="1073" bestFit="1" customWidth="1"/>
    <col min="11778" max="11778" width="38.28515625" style="1073" customWidth="1"/>
    <col min="11779" max="11779" width="14.42578125" style="1073" customWidth="1"/>
    <col min="11780" max="11780" width="16.5703125" style="1073" customWidth="1"/>
    <col min="11781" max="11781" width="16.42578125" style="1073" customWidth="1"/>
    <col min="11782" max="11782" width="18" style="1073" bestFit="1" customWidth="1"/>
    <col min="11783" max="11783" width="17" style="1073" bestFit="1" customWidth="1"/>
    <col min="11784" max="11784" width="18.140625" style="1073" bestFit="1" customWidth="1"/>
    <col min="11785" max="11786" width="16.7109375" style="1073" bestFit="1" customWidth="1"/>
    <col min="11787" max="11789" width="17.85546875" style="1073" bestFit="1" customWidth="1"/>
    <col min="11790" max="11790" width="18" style="1073" bestFit="1" customWidth="1"/>
    <col min="11791" max="11791" width="19.5703125" style="1073" customWidth="1"/>
    <col min="11792" max="12032" width="14.7109375" style="1073"/>
    <col min="12033" max="12033" width="4.42578125" style="1073" bestFit="1" customWidth="1"/>
    <col min="12034" max="12034" width="38.28515625" style="1073" customWidth="1"/>
    <col min="12035" max="12035" width="14.42578125" style="1073" customWidth="1"/>
    <col min="12036" max="12036" width="16.5703125" style="1073" customWidth="1"/>
    <col min="12037" max="12037" width="16.42578125" style="1073" customWidth="1"/>
    <col min="12038" max="12038" width="18" style="1073" bestFit="1" customWidth="1"/>
    <col min="12039" max="12039" width="17" style="1073" bestFit="1" customWidth="1"/>
    <col min="12040" max="12040" width="18.140625" style="1073" bestFit="1" customWidth="1"/>
    <col min="12041" max="12042" width="16.7109375" style="1073" bestFit="1" customWidth="1"/>
    <col min="12043" max="12045" width="17.85546875" style="1073" bestFit="1" customWidth="1"/>
    <col min="12046" max="12046" width="18" style="1073" bestFit="1" customWidth="1"/>
    <col min="12047" max="12047" width="19.5703125" style="1073" customWidth="1"/>
    <col min="12048" max="12288" width="14.7109375" style="1073"/>
    <col min="12289" max="12289" width="4.42578125" style="1073" bestFit="1" customWidth="1"/>
    <col min="12290" max="12290" width="38.28515625" style="1073" customWidth="1"/>
    <col min="12291" max="12291" width="14.42578125" style="1073" customWidth="1"/>
    <col min="12292" max="12292" width="16.5703125" style="1073" customWidth="1"/>
    <col min="12293" max="12293" width="16.42578125" style="1073" customWidth="1"/>
    <col min="12294" max="12294" width="18" style="1073" bestFit="1" customWidth="1"/>
    <col min="12295" max="12295" width="17" style="1073" bestFit="1" customWidth="1"/>
    <col min="12296" max="12296" width="18.140625" style="1073" bestFit="1" customWidth="1"/>
    <col min="12297" max="12298" width="16.7109375" style="1073" bestFit="1" customWidth="1"/>
    <col min="12299" max="12301" width="17.85546875" style="1073" bestFit="1" customWidth="1"/>
    <col min="12302" max="12302" width="18" style="1073" bestFit="1" customWidth="1"/>
    <col min="12303" max="12303" width="19.5703125" style="1073" customWidth="1"/>
    <col min="12304" max="12544" width="14.7109375" style="1073"/>
    <col min="12545" max="12545" width="4.42578125" style="1073" bestFit="1" customWidth="1"/>
    <col min="12546" max="12546" width="38.28515625" style="1073" customWidth="1"/>
    <col min="12547" max="12547" width="14.42578125" style="1073" customWidth="1"/>
    <col min="12548" max="12548" width="16.5703125" style="1073" customWidth="1"/>
    <col min="12549" max="12549" width="16.42578125" style="1073" customWidth="1"/>
    <col min="12550" max="12550" width="18" style="1073" bestFit="1" customWidth="1"/>
    <col min="12551" max="12551" width="17" style="1073" bestFit="1" customWidth="1"/>
    <col min="12552" max="12552" width="18.140625" style="1073" bestFit="1" customWidth="1"/>
    <col min="12553" max="12554" width="16.7109375" style="1073" bestFit="1" customWidth="1"/>
    <col min="12555" max="12557" width="17.85546875" style="1073" bestFit="1" customWidth="1"/>
    <col min="12558" max="12558" width="18" style="1073" bestFit="1" customWidth="1"/>
    <col min="12559" max="12559" width="19.5703125" style="1073" customWidth="1"/>
    <col min="12560" max="12800" width="14.7109375" style="1073"/>
    <col min="12801" max="12801" width="4.42578125" style="1073" bestFit="1" customWidth="1"/>
    <col min="12802" max="12802" width="38.28515625" style="1073" customWidth="1"/>
    <col min="12803" max="12803" width="14.42578125" style="1073" customWidth="1"/>
    <col min="12804" max="12804" width="16.5703125" style="1073" customWidth="1"/>
    <col min="12805" max="12805" width="16.42578125" style="1073" customWidth="1"/>
    <col min="12806" max="12806" width="18" style="1073" bestFit="1" customWidth="1"/>
    <col min="12807" max="12807" width="17" style="1073" bestFit="1" customWidth="1"/>
    <col min="12808" max="12808" width="18.140625" style="1073" bestFit="1" customWidth="1"/>
    <col min="12809" max="12810" width="16.7109375" style="1073" bestFit="1" customWidth="1"/>
    <col min="12811" max="12813" width="17.85546875" style="1073" bestFit="1" customWidth="1"/>
    <col min="12814" max="12814" width="18" style="1073" bestFit="1" customWidth="1"/>
    <col min="12815" max="12815" width="19.5703125" style="1073" customWidth="1"/>
    <col min="12816" max="13056" width="14.7109375" style="1073"/>
    <col min="13057" max="13057" width="4.42578125" style="1073" bestFit="1" customWidth="1"/>
    <col min="13058" max="13058" width="38.28515625" style="1073" customWidth="1"/>
    <col min="13059" max="13059" width="14.42578125" style="1073" customWidth="1"/>
    <col min="13060" max="13060" width="16.5703125" style="1073" customWidth="1"/>
    <col min="13061" max="13061" width="16.42578125" style="1073" customWidth="1"/>
    <col min="13062" max="13062" width="18" style="1073" bestFit="1" customWidth="1"/>
    <col min="13063" max="13063" width="17" style="1073" bestFit="1" customWidth="1"/>
    <col min="13064" max="13064" width="18.140625" style="1073" bestFit="1" customWidth="1"/>
    <col min="13065" max="13066" width="16.7109375" style="1073" bestFit="1" customWidth="1"/>
    <col min="13067" max="13069" width="17.85546875" style="1073" bestFit="1" customWidth="1"/>
    <col min="13070" max="13070" width="18" style="1073" bestFit="1" customWidth="1"/>
    <col min="13071" max="13071" width="19.5703125" style="1073" customWidth="1"/>
    <col min="13072" max="13312" width="14.7109375" style="1073"/>
    <col min="13313" max="13313" width="4.42578125" style="1073" bestFit="1" customWidth="1"/>
    <col min="13314" max="13314" width="38.28515625" style="1073" customWidth="1"/>
    <col min="13315" max="13315" width="14.42578125" style="1073" customWidth="1"/>
    <col min="13316" max="13316" width="16.5703125" style="1073" customWidth="1"/>
    <col min="13317" max="13317" width="16.42578125" style="1073" customWidth="1"/>
    <col min="13318" max="13318" width="18" style="1073" bestFit="1" customWidth="1"/>
    <col min="13319" max="13319" width="17" style="1073" bestFit="1" customWidth="1"/>
    <col min="13320" max="13320" width="18.140625" style="1073" bestFit="1" customWidth="1"/>
    <col min="13321" max="13322" width="16.7109375" style="1073" bestFit="1" customWidth="1"/>
    <col min="13323" max="13325" width="17.85546875" style="1073" bestFit="1" customWidth="1"/>
    <col min="13326" max="13326" width="18" style="1073" bestFit="1" customWidth="1"/>
    <col min="13327" max="13327" width="19.5703125" style="1073" customWidth="1"/>
    <col min="13328" max="13568" width="14.7109375" style="1073"/>
    <col min="13569" max="13569" width="4.42578125" style="1073" bestFit="1" customWidth="1"/>
    <col min="13570" max="13570" width="38.28515625" style="1073" customWidth="1"/>
    <col min="13571" max="13571" width="14.42578125" style="1073" customWidth="1"/>
    <col min="13572" max="13572" width="16.5703125" style="1073" customWidth="1"/>
    <col min="13573" max="13573" width="16.42578125" style="1073" customWidth="1"/>
    <col min="13574" max="13574" width="18" style="1073" bestFit="1" customWidth="1"/>
    <col min="13575" max="13575" width="17" style="1073" bestFit="1" customWidth="1"/>
    <col min="13576" max="13576" width="18.140625" style="1073" bestFit="1" customWidth="1"/>
    <col min="13577" max="13578" width="16.7109375" style="1073" bestFit="1" customWidth="1"/>
    <col min="13579" max="13581" width="17.85546875" style="1073" bestFit="1" customWidth="1"/>
    <col min="13582" max="13582" width="18" style="1073" bestFit="1" customWidth="1"/>
    <col min="13583" max="13583" width="19.5703125" style="1073" customWidth="1"/>
    <col min="13584" max="13824" width="14.7109375" style="1073"/>
    <col min="13825" max="13825" width="4.42578125" style="1073" bestFit="1" customWidth="1"/>
    <col min="13826" max="13826" width="38.28515625" style="1073" customWidth="1"/>
    <col min="13827" max="13827" width="14.42578125" style="1073" customWidth="1"/>
    <col min="13828" max="13828" width="16.5703125" style="1073" customWidth="1"/>
    <col min="13829" max="13829" width="16.42578125" style="1073" customWidth="1"/>
    <col min="13830" max="13830" width="18" style="1073" bestFit="1" customWidth="1"/>
    <col min="13831" max="13831" width="17" style="1073" bestFit="1" customWidth="1"/>
    <col min="13832" max="13832" width="18.140625" style="1073" bestFit="1" customWidth="1"/>
    <col min="13833" max="13834" width="16.7109375" style="1073" bestFit="1" customWidth="1"/>
    <col min="13835" max="13837" width="17.85546875" style="1073" bestFit="1" customWidth="1"/>
    <col min="13838" max="13838" width="18" style="1073" bestFit="1" customWidth="1"/>
    <col min="13839" max="13839" width="19.5703125" style="1073" customWidth="1"/>
    <col min="13840" max="14080" width="14.7109375" style="1073"/>
    <col min="14081" max="14081" width="4.42578125" style="1073" bestFit="1" customWidth="1"/>
    <col min="14082" max="14082" width="38.28515625" style="1073" customWidth="1"/>
    <col min="14083" max="14083" width="14.42578125" style="1073" customWidth="1"/>
    <col min="14084" max="14084" width="16.5703125" style="1073" customWidth="1"/>
    <col min="14085" max="14085" width="16.42578125" style="1073" customWidth="1"/>
    <col min="14086" max="14086" width="18" style="1073" bestFit="1" customWidth="1"/>
    <col min="14087" max="14087" width="17" style="1073" bestFit="1" customWidth="1"/>
    <col min="14088" max="14088" width="18.140625" style="1073" bestFit="1" customWidth="1"/>
    <col min="14089" max="14090" width="16.7109375" style="1073" bestFit="1" customWidth="1"/>
    <col min="14091" max="14093" width="17.85546875" style="1073" bestFit="1" customWidth="1"/>
    <col min="14094" max="14094" width="18" style="1073" bestFit="1" customWidth="1"/>
    <col min="14095" max="14095" width="19.5703125" style="1073" customWidth="1"/>
    <col min="14096" max="14336" width="14.7109375" style="1073"/>
    <col min="14337" max="14337" width="4.42578125" style="1073" bestFit="1" customWidth="1"/>
    <col min="14338" max="14338" width="38.28515625" style="1073" customWidth="1"/>
    <col min="14339" max="14339" width="14.42578125" style="1073" customWidth="1"/>
    <col min="14340" max="14340" width="16.5703125" style="1073" customWidth="1"/>
    <col min="14341" max="14341" width="16.42578125" style="1073" customWidth="1"/>
    <col min="14342" max="14342" width="18" style="1073" bestFit="1" customWidth="1"/>
    <col min="14343" max="14343" width="17" style="1073" bestFit="1" customWidth="1"/>
    <col min="14344" max="14344" width="18.140625" style="1073" bestFit="1" customWidth="1"/>
    <col min="14345" max="14346" width="16.7109375" style="1073" bestFit="1" customWidth="1"/>
    <col min="14347" max="14349" width="17.85546875" style="1073" bestFit="1" customWidth="1"/>
    <col min="14350" max="14350" width="18" style="1073" bestFit="1" customWidth="1"/>
    <col min="14351" max="14351" width="19.5703125" style="1073" customWidth="1"/>
    <col min="14352" max="14592" width="14.7109375" style="1073"/>
    <col min="14593" max="14593" width="4.42578125" style="1073" bestFit="1" customWidth="1"/>
    <col min="14594" max="14594" width="38.28515625" style="1073" customWidth="1"/>
    <col min="14595" max="14595" width="14.42578125" style="1073" customWidth="1"/>
    <col min="14596" max="14596" width="16.5703125" style="1073" customWidth="1"/>
    <col min="14597" max="14597" width="16.42578125" style="1073" customWidth="1"/>
    <col min="14598" max="14598" width="18" style="1073" bestFit="1" customWidth="1"/>
    <col min="14599" max="14599" width="17" style="1073" bestFit="1" customWidth="1"/>
    <col min="14600" max="14600" width="18.140625" style="1073" bestFit="1" customWidth="1"/>
    <col min="14601" max="14602" width="16.7109375" style="1073" bestFit="1" customWidth="1"/>
    <col min="14603" max="14605" width="17.85546875" style="1073" bestFit="1" customWidth="1"/>
    <col min="14606" max="14606" width="18" style="1073" bestFit="1" customWidth="1"/>
    <col min="14607" max="14607" width="19.5703125" style="1073" customWidth="1"/>
    <col min="14608" max="14848" width="14.7109375" style="1073"/>
    <col min="14849" max="14849" width="4.42578125" style="1073" bestFit="1" customWidth="1"/>
    <col min="14850" max="14850" width="38.28515625" style="1073" customWidth="1"/>
    <col min="14851" max="14851" width="14.42578125" style="1073" customWidth="1"/>
    <col min="14852" max="14852" width="16.5703125" style="1073" customWidth="1"/>
    <col min="14853" max="14853" width="16.42578125" style="1073" customWidth="1"/>
    <col min="14854" max="14854" width="18" style="1073" bestFit="1" customWidth="1"/>
    <col min="14855" max="14855" width="17" style="1073" bestFit="1" customWidth="1"/>
    <col min="14856" max="14856" width="18.140625" style="1073" bestFit="1" customWidth="1"/>
    <col min="14857" max="14858" width="16.7109375" style="1073" bestFit="1" customWidth="1"/>
    <col min="14859" max="14861" width="17.85546875" style="1073" bestFit="1" customWidth="1"/>
    <col min="14862" max="14862" width="18" style="1073" bestFit="1" customWidth="1"/>
    <col min="14863" max="14863" width="19.5703125" style="1073" customWidth="1"/>
    <col min="14864" max="15104" width="14.7109375" style="1073"/>
    <col min="15105" max="15105" width="4.42578125" style="1073" bestFit="1" customWidth="1"/>
    <col min="15106" max="15106" width="38.28515625" style="1073" customWidth="1"/>
    <col min="15107" max="15107" width="14.42578125" style="1073" customWidth="1"/>
    <col min="15108" max="15108" width="16.5703125" style="1073" customWidth="1"/>
    <col min="15109" max="15109" width="16.42578125" style="1073" customWidth="1"/>
    <col min="15110" max="15110" width="18" style="1073" bestFit="1" customWidth="1"/>
    <col min="15111" max="15111" width="17" style="1073" bestFit="1" customWidth="1"/>
    <col min="15112" max="15112" width="18.140625" style="1073" bestFit="1" customWidth="1"/>
    <col min="15113" max="15114" width="16.7109375" style="1073" bestFit="1" customWidth="1"/>
    <col min="15115" max="15117" width="17.85546875" style="1073" bestFit="1" customWidth="1"/>
    <col min="15118" max="15118" width="18" style="1073" bestFit="1" customWidth="1"/>
    <col min="15119" max="15119" width="19.5703125" style="1073" customWidth="1"/>
    <col min="15120" max="15360" width="14.7109375" style="1073"/>
    <col min="15361" max="15361" width="4.42578125" style="1073" bestFit="1" customWidth="1"/>
    <col min="15362" max="15362" width="38.28515625" style="1073" customWidth="1"/>
    <col min="15363" max="15363" width="14.42578125" style="1073" customWidth="1"/>
    <col min="15364" max="15364" width="16.5703125" style="1073" customWidth="1"/>
    <col min="15365" max="15365" width="16.42578125" style="1073" customWidth="1"/>
    <col min="15366" max="15366" width="18" style="1073" bestFit="1" customWidth="1"/>
    <col min="15367" max="15367" width="17" style="1073" bestFit="1" customWidth="1"/>
    <col min="15368" max="15368" width="18.140625" style="1073" bestFit="1" customWidth="1"/>
    <col min="15369" max="15370" width="16.7109375" style="1073" bestFit="1" customWidth="1"/>
    <col min="15371" max="15373" width="17.85546875" style="1073" bestFit="1" customWidth="1"/>
    <col min="15374" max="15374" width="18" style="1073" bestFit="1" customWidth="1"/>
    <col min="15375" max="15375" width="19.5703125" style="1073" customWidth="1"/>
    <col min="15376" max="15616" width="14.7109375" style="1073"/>
    <col min="15617" max="15617" width="4.42578125" style="1073" bestFit="1" customWidth="1"/>
    <col min="15618" max="15618" width="38.28515625" style="1073" customWidth="1"/>
    <col min="15619" max="15619" width="14.42578125" style="1073" customWidth="1"/>
    <col min="15620" max="15620" width="16.5703125" style="1073" customWidth="1"/>
    <col min="15621" max="15621" width="16.42578125" style="1073" customWidth="1"/>
    <col min="15622" max="15622" width="18" style="1073" bestFit="1" customWidth="1"/>
    <col min="15623" max="15623" width="17" style="1073" bestFit="1" customWidth="1"/>
    <col min="15624" max="15624" width="18.140625" style="1073" bestFit="1" customWidth="1"/>
    <col min="15625" max="15626" width="16.7109375" style="1073" bestFit="1" customWidth="1"/>
    <col min="15627" max="15629" width="17.85546875" style="1073" bestFit="1" customWidth="1"/>
    <col min="15630" max="15630" width="18" style="1073" bestFit="1" customWidth="1"/>
    <col min="15631" max="15631" width="19.5703125" style="1073" customWidth="1"/>
    <col min="15632" max="15872" width="14.7109375" style="1073"/>
    <col min="15873" max="15873" width="4.42578125" style="1073" bestFit="1" customWidth="1"/>
    <col min="15874" max="15874" width="38.28515625" style="1073" customWidth="1"/>
    <col min="15875" max="15875" width="14.42578125" style="1073" customWidth="1"/>
    <col min="15876" max="15876" width="16.5703125" style="1073" customWidth="1"/>
    <col min="15877" max="15877" width="16.42578125" style="1073" customWidth="1"/>
    <col min="15878" max="15878" width="18" style="1073" bestFit="1" customWidth="1"/>
    <col min="15879" max="15879" width="17" style="1073" bestFit="1" customWidth="1"/>
    <col min="15880" max="15880" width="18.140625" style="1073" bestFit="1" customWidth="1"/>
    <col min="15881" max="15882" width="16.7109375" style="1073" bestFit="1" customWidth="1"/>
    <col min="15883" max="15885" width="17.85546875" style="1073" bestFit="1" customWidth="1"/>
    <col min="15886" max="15886" width="18" style="1073" bestFit="1" customWidth="1"/>
    <col min="15887" max="15887" width="19.5703125" style="1073" customWidth="1"/>
    <col min="15888" max="16128" width="14.7109375" style="1073"/>
    <col min="16129" max="16129" width="4.42578125" style="1073" bestFit="1" customWidth="1"/>
    <col min="16130" max="16130" width="38.28515625" style="1073" customWidth="1"/>
    <col min="16131" max="16131" width="14.42578125" style="1073" customWidth="1"/>
    <col min="16132" max="16132" width="16.5703125" style="1073" customWidth="1"/>
    <col min="16133" max="16133" width="16.42578125" style="1073" customWidth="1"/>
    <col min="16134" max="16134" width="18" style="1073" bestFit="1" customWidth="1"/>
    <col min="16135" max="16135" width="17" style="1073" bestFit="1" customWidth="1"/>
    <col min="16136" max="16136" width="18.140625" style="1073" bestFit="1" customWidth="1"/>
    <col min="16137" max="16138" width="16.7109375" style="1073" bestFit="1" customWidth="1"/>
    <col min="16139" max="16141" width="17.85546875" style="1073" bestFit="1" customWidth="1"/>
    <col min="16142" max="16142" width="18" style="1073" bestFit="1" customWidth="1"/>
    <col min="16143" max="16143" width="19.5703125" style="1073" customWidth="1"/>
    <col min="16144" max="16384" width="14.7109375" style="1073"/>
  </cols>
  <sheetData>
    <row r="1" spans="1:16" ht="36.75" customHeight="1">
      <c r="A1" s="2964" t="s">
        <v>1758</v>
      </c>
      <c r="B1" s="2964"/>
      <c r="C1" s="2964"/>
      <c r="D1" s="2964"/>
      <c r="E1" s="2964"/>
    </row>
    <row r="2" spans="1:16" ht="20.25" customHeight="1">
      <c r="A2" s="2965" t="s">
        <v>1759</v>
      </c>
      <c r="B2" s="2965"/>
      <c r="C2" s="2965"/>
      <c r="D2" s="2965"/>
      <c r="E2" s="2965"/>
    </row>
    <row r="3" spans="1:16" ht="30" customHeight="1">
      <c r="A3" s="29"/>
      <c r="B3" s="29"/>
      <c r="C3" s="29"/>
      <c r="D3" s="29"/>
      <c r="E3" s="1706" t="s">
        <v>1760</v>
      </c>
    </row>
    <row r="4" spans="1:16" ht="39" customHeight="1">
      <c r="A4" s="1819" t="s">
        <v>1643</v>
      </c>
      <c r="B4" s="1697" t="s">
        <v>901</v>
      </c>
      <c r="C4" s="1697" t="s">
        <v>1761</v>
      </c>
      <c r="D4" s="1697" t="s">
        <v>1762</v>
      </c>
      <c r="E4" s="1697" t="s">
        <v>170</v>
      </c>
    </row>
    <row r="5" spans="1:16" ht="35.25" customHeight="1">
      <c r="A5" s="1698">
        <v>1</v>
      </c>
      <c r="B5" s="1699" t="s">
        <v>1763</v>
      </c>
      <c r="C5" s="1700">
        <v>482.20925625125199</v>
      </c>
      <c r="D5" s="1701">
        <f>C10</f>
        <v>328.6951605600002</v>
      </c>
      <c r="E5" s="1701">
        <f>D10</f>
        <v>369.45501596559006</v>
      </c>
    </row>
    <row r="6" spans="1:16" ht="21.95" customHeight="1">
      <c r="A6" s="1698">
        <v>2</v>
      </c>
      <c r="B6" s="1699" t="s">
        <v>1764</v>
      </c>
      <c r="C6" s="1701">
        <v>3595.4198434548684</v>
      </c>
      <c r="D6" s="1701">
        <f>'F-22'!C4/100</f>
        <v>4075.985540559067</v>
      </c>
      <c r="E6" s="1701">
        <f>'F-22'!D4/100</f>
        <v>4499.3277011437931</v>
      </c>
    </row>
    <row r="7" spans="1:16" ht="21.95" customHeight="1">
      <c r="A7" s="1698">
        <v>3</v>
      </c>
      <c r="B7" s="1699" t="s">
        <v>1765</v>
      </c>
      <c r="C7" s="1701">
        <v>3748.9339391461203</v>
      </c>
      <c r="D7" s="1701">
        <f>'F-23 New '!D9/100</f>
        <v>4035.2256851534767</v>
      </c>
      <c r="E7" s="1701">
        <f>'F-23 New '!E9/100</f>
        <v>4454.3344241323548</v>
      </c>
      <c r="P7" s="1428"/>
    </row>
    <row r="8" spans="1:16" ht="21.95" customHeight="1">
      <c r="A8" s="1698"/>
      <c r="B8" s="1702" t="s">
        <v>1766</v>
      </c>
      <c r="C8" s="1703"/>
      <c r="D8" s="1701"/>
      <c r="E8" s="1701"/>
    </row>
    <row r="9" spans="1:16" ht="21.95" customHeight="1">
      <c r="A9" s="1698"/>
      <c r="B9" s="1702" t="s">
        <v>1767</v>
      </c>
      <c r="C9" s="1701"/>
      <c r="D9" s="1701"/>
      <c r="E9" s="1701"/>
    </row>
    <row r="10" spans="1:16" ht="30.75" customHeight="1">
      <c r="A10" s="1698">
        <v>4</v>
      </c>
      <c r="B10" s="1699" t="s">
        <v>1768</v>
      </c>
      <c r="C10" s="1701">
        <f>C5+C6-C7</f>
        <v>328.6951605600002</v>
      </c>
      <c r="D10" s="1701">
        <f>D5+D6-D7</f>
        <v>369.45501596559006</v>
      </c>
      <c r="E10" s="1701">
        <f>E5+E6-E7</f>
        <v>414.44829297702836</v>
      </c>
      <c r="G10" s="1428"/>
    </row>
    <row r="11" spans="1:16" ht="21.95" customHeight="1">
      <c r="A11" s="1698">
        <v>5</v>
      </c>
      <c r="B11" s="1699" t="s">
        <v>1769</v>
      </c>
      <c r="C11" s="1704"/>
      <c r="D11" s="1704"/>
      <c r="E11" s="1704"/>
    </row>
    <row r="12" spans="1:16" ht="31.5" customHeight="1">
      <c r="A12" s="1698">
        <v>6</v>
      </c>
      <c r="B12" s="1699" t="s">
        <v>1770</v>
      </c>
      <c r="C12" s="1704"/>
      <c r="D12" s="1704"/>
      <c r="E12" s="1704"/>
    </row>
    <row r="13" spans="1:16" ht="21.95" customHeight="1">
      <c r="A13" s="1698">
        <v>7</v>
      </c>
      <c r="B13" s="1699" t="s">
        <v>1771</v>
      </c>
      <c r="C13" s="1704"/>
      <c r="D13" s="1704"/>
      <c r="E13" s="1704"/>
    </row>
    <row r="14" spans="1:16" ht="36" customHeight="1">
      <c r="A14" s="1698">
        <v>8</v>
      </c>
      <c r="B14" s="1699" t="s">
        <v>1772</v>
      </c>
      <c r="C14" s="1704"/>
      <c r="D14" s="1704"/>
      <c r="E14" s="1704"/>
      <c r="F14" s="1074"/>
    </row>
    <row r="15" spans="1:16" ht="36" customHeight="1">
      <c r="A15" s="1698">
        <v>9</v>
      </c>
      <c r="B15" s="1705" t="s">
        <v>1773</v>
      </c>
      <c r="C15" s="1701">
        <v>60.78</v>
      </c>
      <c r="D15" s="1701">
        <f>D6*1%</f>
        <v>40.75985540559067</v>
      </c>
      <c r="E15" s="1701">
        <f>E6*1%</f>
        <v>44.993277011437932</v>
      </c>
    </row>
    <row r="16" spans="1:16" ht="21.95" customHeight="1">
      <c r="A16" s="1698">
        <v>10</v>
      </c>
      <c r="B16" s="1699" t="s">
        <v>1774</v>
      </c>
      <c r="C16" s="1707">
        <f>C15/C6</f>
        <v>1.6904840782542938E-2</v>
      </c>
      <c r="D16" s="1707">
        <f t="shared" ref="D16:E16" si="0">D15/D6</f>
        <v>0.01</v>
      </c>
      <c r="E16" s="1707">
        <f t="shared" si="0"/>
        <v>0.01</v>
      </c>
    </row>
    <row r="18" spans="1:15">
      <c r="A18" s="2966" t="s">
        <v>1775</v>
      </c>
      <c r="B18" s="2966"/>
      <c r="C18" s="2966"/>
      <c r="D18" s="2966"/>
      <c r="E18" s="2966"/>
      <c r="F18" s="2966"/>
      <c r="G18" s="2966"/>
      <c r="H18" s="2966"/>
      <c r="I18" s="2966"/>
      <c r="J18" s="2966"/>
      <c r="K18" s="2966"/>
      <c r="L18" s="2966"/>
      <c r="M18" s="2966"/>
      <c r="N18" s="2966"/>
      <c r="O18" s="2966"/>
    </row>
    <row r="19" spans="1:15">
      <c r="A19" s="2966" t="s">
        <v>1776</v>
      </c>
      <c r="B19" s="2966"/>
      <c r="C19" s="2966"/>
      <c r="D19" s="2966"/>
      <c r="E19" s="2966"/>
      <c r="F19" s="2966"/>
      <c r="G19" s="2966"/>
      <c r="H19" s="2966"/>
      <c r="I19" s="2966"/>
      <c r="J19" s="2966"/>
      <c r="K19" s="2966"/>
      <c r="L19" s="2966"/>
      <c r="M19" s="2966"/>
      <c r="N19" s="2966"/>
      <c r="O19" s="2966"/>
    </row>
    <row r="20" spans="1:15">
      <c r="A20" s="1708"/>
      <c r="B20" s="1708"/>
      <c r="C20" s="1708"/>
      <c r="D20" s="1708"/>
      <c r="E20" s="1708"/>
      <c r="F20" s="1708"/>
      <c r="G20" s="1708"/>
      <c r="H20" s="1709"/>
      <c r="I20" s="1709"/>
      <c r="J20" s="1708"/>
      <c r="K20" s="1708"/>
      <c r="L20" s="1708"/>
      <c r="M20" s="1708"/>
      <c r="N20" s="1708"/>
      <c r="O20" s="1708"/>
    </row>
    <row r="21" spans="1:15" ht="21.75" customHeight="1">
      <c r="A21" s="2967" t="s">
        <v>1761</v>
      </c>
      <c r="B21" s="2967"/>
      <c r="C21" s="2967"/>
      <c r="D21" s="2967"/>
      <c r="E21" s="2967"/>
      <c r="F21" s="2967"/>
      <c r="G21" s="2967"/>
      <c r="H21" s="2967"/>
      <c r="I21" s="2967"/>
      <c r="J21" s="2967"/>
      <c r="K21" s="2967"/>
      <c r="L21" s="2967"/>
      <c r="M21" s="2967"/>
      <c r="N21" s="2967"/>
      <c r="O21" s="2266" t="s">
        <v>1760</v>
      </c>
    </row>
    <row r="22" spans="1:15" ht="31.5">
      <c r="A22" s="41" t="s">
        <v>1643</v>
      </c>
      <c r="B22" s="41" t="s">
        <v>901</v>
      </c>
      <c r="C22" s="60" t="s">
        <v>1777</v>
      </c>
      <c r="D22" s="60" t="s">
        <v>339</v>
      </c>
      <c r="E22" s="60" t="s">
        <v>1778</v>
      </c>
      <c r="F22" s="60" t="s">
        <v>1779</v>
      </c>
      <c r="G22" s="60" t="s">
        <v>1780</v>
      </c>
      <c r="H22" s="60" t="s">
        <v>1781</v>
      </c>
      <c r="I22" s="60" t="s">
        <v>1782</v>
      </c>
      <c r="J22" s="60" t="s">
        <v>1783</v>
      </c>
      <c r="K22" s="60" t="s">
        <v>1784</v>
      </c>
      <c r="L22" s="60" t="s">
        <v>1785</v>
      </c>
      <c r="M22" s="60" t="s">
        <v>1786</v>
      </c>
      <c r="N22" s="60" t="s">
        <v>1787</v>
      </c>
      <c r="O22" s="60" t="s">
        <v>398</v>
      </c>
    </row>
    <row r="23" spans="1:15" ht="23.25" customHeight="1">
      <c r="A23" s="2267">
        <v>1</v>
      </c>
      <c r="B23" s="2268" t="s">
        <v>1788</v>
      </c>
      <c r="C23" s="2269">
        <v>8.21053971249993</v>
      </c>
      <c r="D23" s="2269">
        <v>3.00958569833</v>
      </c>
      <c r="E23" s="2269">
        <v>2.4053987092999898</v>
      </c>
      <c r="F23" s="2269">
        <v>3.38002150569999</v>
      </c>
      <c r="G23" s="2269">
        <v>1.4578197523800001</v>
      </c>
      <c r="H23" s="2269">
        <v>6.6111625883600205</v>
      </c>
      <c r="I23" s="2269">
        <v>1.76200014207002</v>
      </c>
      <c r="J23" s="2269">
        <v>1.5385888278199999</v>
      </c>
      <c r="K23" s="2269">
        <v>2.3156040637100155</v>
      </c>
      <c r="L23" s="2269">
        <v>2.8929243716129998</v>
      </c>
      <c r="M23" s="2269">
        <v>2.0496985373800269</v>
      </c>
      <c r="N23" s="2269">
        <v>20.847163101100449</v>
      </c>
      <c r="O23" s="2269">
        <f>SUM(C23:N23)</f>
        <v>56.480507010263437</v>
      </c>
    </row>
    <row r="24" spans="1:15" ht="24" customHeight="1">
      <c r="A24" s="2267">
        <v>2</v>
      </c>
      <c r="B24" s="2268" t="s">
        <v>1789</v>
      </c>
      <c r="C24" s="2269">
        <v>6.5881041263599869</v>
      </c>
      <c r="D24" s="2269">
        <f>6.46999660305+9.80999992350462E-09</f>
        <v>6.4699966128600002</v>
      </c>
      <c r="E24" s="2269">
        <f>6.318254288+5.80900003654961E-08</f>
        <v>6.3182543460900007</v>
      </c>
      <c r="F24" s="2269">
        <f>6.64720433383-1.1900000096432E-07</f>
        <v>6.6472042148299995</v>
      </c>
      <c r="G24" s="2269">
        <f>6.25257446842+2.90000103930765E-08</f>
        <v>6.2525744974200101</v>
      </c>
      <c r="H24" s="2269">
        <f>6.55785609275-0.00182727090000157</f>
        <v>6.5560288218499982</v>
      </c>
      <c r="I24" s="2269">
        <f>6.37298341512+0.0037815276799904</f>
        <v>6.3767649427999906</v>
      </c>
      <c r="J24" s="2269">
        <f>0.75663567399+0.0497644153499999</f>
        <v>0.80640008933999985</v>
      </c>
      <c r="K24" s="2269">
        <f>0.0597516597199999+0.0000425000100410244</f>
        <v>5.9794159730040923E-2</v>
      </c>
      <c r="L24" s="2269">
        <v>6.887001144999999E-2</v>
      </c>
      <c r="M24" s="2269">
        <f>0.0800009551100001+0.000219890170006121</f>
        <v>8.0220845280006225E-2</v>
      </c>
      <c r="N24" s="2269">
        <f>3.71703270782+0.0187571104298101</f>
        <v>3.7357898182498102</v>
      </c>
      <c r="O24" s="2269">
        <f>SUM(C24:N24)</f>
        <v>49.960002486259839</v>
      </c>
    </row>
    <row r="25" spans="1:15">
      <c r="A25" s="2263"/>
      <c r="B25" s="2263"/>
      <c r="C25" s="2272"/>
      <c r="D25" s="2272"/>
      <c r="E25" s="2272"/>
      <c r="F25" s="2272"/>
      <c r="G25" s="2272"/>
      <c r="H25" s="2272"/>
      <c r="I25" s="2272"/>
      <c r="J25" s="2272"/>
      <c r="K25" s="2272"/>
      <c r="L25" s="2272"/>
      <c r="M25" s="2272"/>
      <c r="N25" s="2272"/>
      <c r="O25" s="2263"/>
    </row>
    <row r="26" spans="1:15">
      <c r="A26" s="2263"/>
      <c r="B26" s="2263"/>
      <c r="C26" s="2263"/>
      <c r="D26" s="2263"/>
      <c r="E26" s="2263"/>
      <c r="F26" s="2263"/>
      <c r="G26" s="2263"/>
      <c r="H26" s="2263"/>
      <c r="I26" s="2272"/>
      <c r="J26" s="2272"/>
      <c r="K26" s="2263"/>
      <c r="L26" s="2263"/>
      <c r="M26" s="2263"/>
      <c r="N26" s="2263"/>
      <c r="O26" s="2263"/>
    </row>
    <row r="27" spans="1:15">
      <c r="A27" s="2963" t="s">
        <v>1790</v>
      </c>
      <c r="B27" s="2963"/>
      <c r="C27" s="2963"/>
      <c r="D27" s="2963"/>
      <c r="E27" s="2963"/>
      <c r="F27" s="2963"/>
      <c r="G27" s="2963"/>
      <c r="H27" s="2963"/>
      <c r="I27" s="2963"/>
      <c r="J27" s="2963"/>
      <c r="K27" s="2963"/>
      <c r="L27" s="2963"/>
      <c r="M27" s="2963"/>
      <c r="N27" s="2963"/>
      <c r="O27" s="2266" t="s">
        <v>1791</v>
      </c>
    </row>
    <row r="28" spans="1:15" ht="31.5">
      <c r="A28" s="2270" t="s">
        <v>1643</v>
      </c>
      <c r="B28" s="2270" t="s">
        <v>901</v>
      </c>
      <c r="C28" s="2267" t="s">
        <v>1777</v>
      </c>
      <c r="D28" s="2267" t="s">
        <v>339</v>
      </c>
      <c r="E28" s="2267" t="s">
        <v>1778</v>
      </c>
      <c r="F28" s="2267" t="s">
        <v>1779</v>
      </c>
      <c r="G28" s="2267" t="s">
        <v>1780</v>
      </c>
      <c r="H28" s="2267" t="s">
        <v>1781</v>
      </c>
      <c r="I28" s="2267" t="s">
        <v>1782</v>
      </c>
      <c r="J28" s="2267" t="s">
        <v>1783</v>
      </c>
      <c r="K28" s="2267" t="s">
        <v>1784</v>
      </c>
      <c r="L28" s="2267" t="s">
        <v>1785</v>
      </c>
      <c r="M28" s="2267" t="s">
        <v>1786</v>
      </c>
      <c r="N28" s="2267" t="s">
        <v>1787</v>
      </c>
      <c r="O28" s="2268" t="s">
        <v>398</v>
      </c>
    </row>
    <row r="29" spans="1:15" ht="24" customHeight="1">
      <c r="A29" s="2267">
        <v>1</v>
      </c>
      <c r="B29" s="2268" t="s">
        <v>1788</v>
      </c>
      <c r="C29" s="2269">
        <v>2.0983491594499957</v>
      </c>
      <c r="D29" s="2269">
        <v>1.1317525377299984</v>
      </c>
      <c r="E29" s="2269">
        <v>0.96161129854000005</v>
      </c>
      <c r="F29" s="2269">
        <v>1.2411630884100013</v>
      </c>
      <c r="G29" s="2269">
        <v>1.1800777247600005</v>
      </c>
      <c r="H29" s="2269">
        <v>1.8085501345800006</v>
      </c>
      <c r="I29" s="2269">
        <v>1.1464269567999996</v>
      </c>
      <c r="J29" s="2269">
        <f>1.25</f>
        <v>1.25</v>
      </c>
      <c r="K29" s="2269">
        <f t="shared" ref="K29:M29" si="1">1.25</f>
        <v>1.25</v>
      </c>
      <c r="L29" s="2269">
        <f t="shared" si="1"/>
        <v>1.25</v>
      </c>
      <c r="M29" s="2269">
        <f t="shared" si="1"/>
        <v>1.25</v>
      </c>
      <c r="N29" s="2269">
        <v>20</v>
      </c>
      <c r="O29" s="2269">
        <f>SUM(C29:N29)</f>
        <v>34.567930900269999</v>
      </c>
    </row>
    <row r="30" spans="1:15" ht="29.25" customHeight="1">
      <c r="A30" s="2267">
        <v>2</v>
      </c>
      <c r="B30" s="2268" t="s">
        <v>1789</v>
      </c>
      <c r="C30" s="2269">
        <v>3.5581225834099999</v>
      </c>
      <c r="D30" s="2269">
        <v>0.77293992236000442</v>
      </c>
      <c r="E30" s="2269">
        <v>3.912543672</v>
      </c>
      <c r="F30" s="2269">
        <v>0.68740962921000004</v>
      </c>
      <c r="G30" s="2269">
        <v>4.2987543739999988E-2</v>
      </c>
      <c r="H30" s="2269">
        <v>4.3674297889999998E-2</v>
      </c>
      <c r="I30" s="2269">
        <v>7.6613636629999995E-2</v>
      </c>
      <c r="J30" s="2269">
        <v>0.1</v>
      </c>
      <c r="K30" s="2269">
        <v>0.1</v>
      </c>
      <c r="L30" s="2269">
        <v>0.1</v>
      </c>
      <c r="M30" s="2269">
        <v>0.1</v>
      </c>
      <c r="N30" s="2269">
        <v>2.5</v>
      </c>
      <c r="O30" s="2269">
        <f>SUM(C30:N30)</f>
        <v>11.994291285240005</v>
      </c>
    </row>
    <row r="31" spans="1:15">
      <c r="A31" s="2263"/>
      <c r="B31" s="2263"/>
      <c r="C31" s="2263"/>
      <c r="D31" s="2263"/>
      <c r="E31" s="2263"/>
      <c r="F31" s="2263"/>
      <c r="G31" s="2263"/>
      <c r="H31" s="2263"/>
      <c r="I31" s="2263"/>
      <c r="J31" s="2263"/>
      <c r="K31" s="2263"/>
      <c r="L31" s="2263"/>
      <c r="M31" s="2263"/>
      <c r="N31" s="2263"/>
      <c r="O31" s="2263"/>
    </row>
    <row r="32" spans="1:15">
      <c r="A32" s="2263"/>
      <c r="B32" s="2263"/>
      <c r="C32" s="2263"/>
      <c r="D32" s="2263"/>
      <c r="E32" s="2263"/>
      <c r="F32" s="2263"/>
      <c r="G32" s="2263"/>
      <c r="H32" s="2263"/>
      <c r="I32" s="2263"/>
      <c r="J32" s="2263"/>
      <c r="K32" s="2263"/>
      <c r="L32" s="2263"/>
      <c r="M32" s="2263"/>
      <c r="N32" s="2263"/>
      <c r="O32" s="2263"/>
    </row>
    <row r="33" spans="1:15" ht="19.5" customHeight="1">
      <c r="A33" s="2963" t="s">
        <v>1792</v>
      </c>
      <c r="B33" s="2963"/>
      <c r="C33" s="2963"/>
      <c r="D33" s="2963"/>
      <c r="E33" s="2963"/>
      <c r="F33" s="2963"/>
      <c r="G33" s="2963"/>
      <c r="H33" s="2963"/>
      <c r="I33" s="2963"/>
      <c r="J33" s="2963"/>
      <c r="K33" s="2963"/>
      <c r="L33" s="2963"/>
      <c r="M33" s="2963"/>
      <c r="N33" s="2963"/>
      <c r="O33" s="2266" t="s">
        <v>1791</v>
      </c>
    </row>
    <row r="34" spans="1:15" ht="37.5" customHeight="1">
      <c r="A34" s="2270" t="s">
        <v>1643</v>
      </c>
      <c r="B34" s="2270" t="s">
        <v>901</v>
      </c>
      <c r="C34" s="2267" t="s">
        <v>1777</v>
      </c>
      <c r="D34" s="2267" t="s">
        <v>339</v>
      </c>
      <c r="E34" s="2267" t="s">
        <v>1778</v>
      </c>
      <c r="F34" s="2267" t="s">
        <v>1779</v>
      </c>
      <c r="G34" s="2267" t="s">
        <v>1780</v>
      </c>
      <c r="H34" s="2267" t="s">
        <v>1781</v>
      </c>
      <c r="I34" s="2267" t="s">
        <v>1782</v>
      </c>
      <c r="J34" s="2267" t="s">
        <v>1783</v>
      </c>
      <c r="K34" s="2267" t="s">
        <v>1784</v>
      </c>
      <c r="L34" s="2267" t="s">
        <v>1785</v>
      </c>
      <c r="M34" s="2267" t="s">
        <v>1786</v>
      </c>
      <c r="N34" s="2267" t="s">
        <v>1787</v>
      </c>
      <c r="O34" s="2267" t="s">
        <v>398</v>
      </c>
    </row>
    <row r="35" spans="1:15" ht="22.5" customHeight="1">
      <c r="A35" s="2267">
        <v>1</v>
      </c>
      <c r="B35" s="2268" t="s">
        <v>1788</v>
      </c>
      <c r="C35" s="2271">
        <f>6.5*25%*0</f>
        <v>0</v>
      </c>
      <c r="D35" s="2271">
        <f t="shared" ref="D35:N35" si="2">6.5*25%*0</f>
        <v>0</v>
      </c>
      <c r="E35" s="2271">
        <f t="shared" si="2"/>
        <v>0</v>
      </c>
      <c r="F35" s="2271">
        <f t="shared" si="2"/>
        <v>0</v>
      </c>
      <c r="G35" s="2271">
        <f t="shared" si="2"/>
        <v>0</v>
      </c>
      <c r="H35" s="2271">
        <f t="shared" si="2"/>
        <v>0</v>
      </c>
      <c r="I35" s="2271">
        <f t="shared" si="2"/>
        <v>0</v>
      </c>
      <c r="J35" s="2271">
        <f t="shared" si="2"/>
        <v>0</v>
      </c>
      <c r="K35" s="2271">
        <f t="shared" si="2"/>
        <v>0</v>
      </c>
      <c r="L35" s="2271">
        <f t="shared" si="2"/>
        <v>0</v>
      </c>
      <c r="M35" s="2271">
        <f t="shared" si="2"/>
        <v>0</v>
      </c>
      <c r="N35" s="2271">
        <f t="shared" si="2"/>
        <v>0</v>
      </c>
      <c r="O35" s="2271">
        <f>SUM(C35:N35)</f>
        <v>0</v>
      </c>
    </row>
    <row r="36" spans="1:15" ht="25.5" customHeight="1">
      <c r="A36" s="2267">
        <v>2</v>
      </c>
      <c r="B36" s="2268" t="s">
        <v>1789</v>
      </c>
      <c r="C36" s="2271">
        <f>6.5*75%*0</f>
        <v>0</v>
      </c>
      <c r="D36" s="2271">
        <f t="shared" ref="D36:N36" si="3">6.5*75%*0</f>
        <v>0</v>
      </c>
      <c r="E36" s="2271">
        <f t="shared" si="3"/>
        <v>0</v>
      </c>
      <c r="F36" s="2271">
        <f t="shared" si="3"/>
        <v>0</v>
      </c>
      <c r="G36" s="2271">
        <f t="shared" si="3"/>
        <v>0</v>
      </c>
      <c r="H36" s="2271">
        <f t="shared" si="3"/>
        <v>0</v>
      </c>
      <c r="I36" s="2271">
        <f t="shared" si="3"/>
        <v>0</v>
      </c>
      <c r="J36" s="2271">
        <f t="shared" si="3"/>
        <v>0</v>
      </c>
      <c r="K36" s="2271">
        <f t="shared" si="3"/>
        <v>0</v>
      </c>
      <c r="L36" s="2271">
        <f t="shared" si="3"/>
        <v>0</v>
      </c>
      <c r="M36" s="2271">
        <f t="shared" si="3"/>
        <v>0</v>
      </c>
      <c r="N36" s="2271">
        <f t="shared" si="3"/>
        <v>0</v>
      </c>
      <c r="O36" s="2271">
        <f>SUM(C36:N36)</f>
        <v>0</v>
      </c>
    </row>
    <row r="39" spans="1:15">
      <c r="C39" s="1433"/>
      <c r="D39" s="1433"/>
      <c r="E39" s="1433"/>
      <c r="F39" s="1433"/>
      <c r="G39" s="1433"/>
      <c r="H39" s="1433"/>
      <c r="I39" s="1433"/>
    </row>
    <row r="40" spans="1:15">
      <c r="C40" s="1433"/>
    </row>
  </sheetData>
  <mergeCells count="7">
    <mergeCell ref="A33:N33"/>
    <mergeCell ref="A1:E1"/>
    <mergeCell ref="A2:E2"/>
    <mergeCell ref="A19:O19"/>
    <mergeCell ref="A21:N21"/>
    <mergeCell ref="A27:N27"/>
    <mergeCell ref="A18:O18"/>
  </mergeCells>
  <printOptions horizontalCentered="1"/>
  <pageMargins left="0.27559055118110237" right="0.15748031496062992" top="0.94488188976377963" bottom="0.55118110236220474" header="0.51181102362204722" footer="0.51181102362204722"/>
  <pageSetup scale="5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tabColor rgb="FF008000"/>
  </sheetPr>
  <dimension ref="A1:D44"/>
  <sheetViews>
    <sheetView view="pageBreakPreview" zoomScaleSheetLayoutView="100" workbookViewId="0">
      <selection activeCell="I20" sqref="I20"/>
    </sheetView>
  </sheetViews>
  <sheetFormatPr defaultColWidth="14.7109375" defaultRowHeight="12.75"/>
  <cols>
    <col min="1" max="1" width="6" style="888" customWidth="1"/>
    <col min="2" max="2" width="48.42578125" style="53" customWidth="1"/>
    <col min="3" max="3" width="17.28515625" style="53" customWidth="1"/>
    <col min="4" max="4" width="19.140625" style="53" customWidth="1"/>
    <col min="5" max="16384" width="14.7109375" style="53"/>
  </cols>
  <sheetData>
    <row r="1" spans="1:4" ht="21" customHeight="1">
      <c r="A1" s="239" t="s">
        <v>788</v>
      </c>
      <c r="C1" s="240" t="s">
        <v>210</v>
      </c>
      <c r="D1" s="241" t="s">
        <v>1793</v>
      </c>
    </row>
    <row r="2" spans="1:4" ht="12.75" customHeight="1">
      <c r="A2" s="2968" t="s">
        <v>1794</v>
      </c>
      <c r="B2" s="2968"/>
      <c r="C2" s="2968"/>
      <c r="D2" s="2968"/>
    </row>
    <row r="3" spans="1:4" ht="12.75" customHeight="1">
      <c r="A3" s="2968"/>
      <c r="B3" s="2968"/>
      <c r="C3" s="2968"/>
      <c r="D3" s="2968"/>
    </row>
    <row r="4" spans="1:4" ht="12.75" customHeight="1">
      <c r="A4" s="2968"/>
      <c r="B4" s="2968"/>
      <c r="C4" s="2968"/>
      <c r="D4" s="2968"/>
    </row>
    <row r="5" spans="1:4">
      <c r="A5" s="232"/>
      <c r="B5" s="232"/>
      <c r="C5" s="232"/>
      <c r="D5" s="233" t="s">
        <v>1795</v>
      </c>
    </row>
    <row r="6" spans="1:4" ht="15.75">
      <c r="A6" s="236" t="s">
        <v>1796</v>
      </c>
      <c r="B6" s="234" t="s">
        <v>1797</v>
      </c>
      <c r="C6" s="234" t="s">
        <v>1798</v>
      </c>
      <c r="D6" s="234" t="s">
        <v>928</v>
      </c>
    </row>
    <row r="7" spans="1:4" ht="15.75">
      <c r="A7" s="232"/>
      <c r="B7" s="232"/>
      <c r="C7" s="234"/>
      <c r="D7" s="232"/>
    </row>
    <row r="8" spans="1:4">
      <c r="A8" s="1817">
        <v>1</v>
      </c>
      <c r="B8" s="232" t="s">
        <v>1799</v>
      </c>
      <c r="C8" s="235">
        <v>20</v>
      </c>
      <c r="D8" s="232" t="s">
        <v>1800</v>
      </c>
    </row>
    <row r="9" spans="1:4">
      <c r="A9" s="1817">
        <v>2</v>
      </c>
      <c r="B9" s="232" t="s">
        <v>1801</v>
      </c>
      <c r="C9" s="235">
        <v>40</v>
      </c>
      <c r="D9" s="232" t="s">
        <v>1800</v>
      </c>
    </row>
    <row r="10" spans="1:4">
      <c r="A10" s="1817">
        <v>3</v>
      </c>
      <c r="B10" s="232" t="s">
        <v>1802</v>
      </c>
      <c r="C10" s="235">
        <v>1000</v>
      </c>
      <c r="D10" s="232" t="s">
        <v>1800</v>
      </c>
    </row>
    <row r="11" spans="1:4">
      <c r="A11" s="1817">
        <v>4</v>
      </c>
      <c r="B11" s="232" t="s">
        <v>1803</v>
      </c>
      <c r="C11" s="235">
        <v>1000</v>
      </c>
      <c r="D11" s="232" t="s">
        <v>1800</v>
      </c>
    </row>
    <row r="12" spans="1:4">
      <c r="A12" s="1817">
        <v>5</v>
      </c>
      <c r="B12" s="232" t="s">
        <v>1804</v>
      </c>
      <c r="C12" s="235">
        <v>40</v>
      </c>
      <c r="D12" s="232" t="s">
        <v>1800</v>
      </c>
    </row>
    <row r="13" spans="1:4">
      <c r="A13" s="1817">
        <v>6</v>
      </c>
      <c r="B13" s="232" t="s">
        <v>1805</v>
      </c>
      <c r="C13" s="235">
        <v>150</v>
      </c>
      <c r="D13" s="232" t="s">
        <v>1800</v>
      </c>
    </row>
    <row r="14" spans="1:4">
      <c r="A14" s="1817">
        <v>7</v>
      </c>
      <c r="B14" s="232" t="s">
        <v>1806</v>
      </c>
      <c r="C14" s="235">
        <v>1000</v>
      </c>
      <c r="D14" s="232" t="s">
        <v>1800</v>
      </c>
    </row>
    <row r="15" spans="1:4">
      <c r="A15" s="1817">
        <v>8</v>
      </c>
      <c r="B15" s="232" t="s">
        <v>1807</v>
      </c>
      <c r="C15" s="235">
        <v>1000</v>
      </c>
      <c r="D15" s="147" t="s">
        <v>1800</v>
      </c>
    </row>
    <row r="16" spans="1:4">
      <c r="A16" s="1817">
        <v>9</v>
      </c>
      <c r="B16" s="232" t="s">
        <v>1808</v>
      </c>
      <c r="C16" s="235"/>
      <c r="D16" s="235"/>
    </row>
    <row r="17" spans="1:4">
      <c r="A17" s="1817">
        <v>10</v>
      </c>
      <c r="B17" s="232" t="s">
        <v>1809</v>
      </c>
      <c r="C17" s="235"/>
      <c r="D17" s="235"/>
    </row>
    <row r="18" spans="1:4">
      <c r="A18" s="1817">
        <v>11</v>
      </c>
      <c r="B18" s="232" t="s">
        <v>1810</v>
      </c>
      <c r="C18" s="235"/>
      <c r="D18" s="235"/>
    </row>
    <row r="19" spans="1:4">
      <c r="A19" s="1817">
        <v>12</v>
      </c>
      <c r="B19" s="232" t="s">
        <v>1811</v>
      </c>
      <c r="C19" s="235"/>
      <c r="D19" s="235"/>
    </row>
    <row r="20" spans="1:4">
      <c r="A20" s="1817">
        <v>13</v>
      </c>
      <c r="B20" s="147" t="s">
        <v>1812</v>
      </c>
      <c r="C20" s="235">
        <v>60</v>
      </c>
      <c r="D20" s="147" t="s">
        <v>1800</v>
      </c>
    </row>
    <row r="21" spans="1:4">
      <c r="A21" s="1817">
        <v>14</v>
      </c>
      <c r="B21" s="147" t="s">
        <v>1813</v>
      </c>
      <c r="C21" s="235">
        <v>150</v>
      </c>
      <c r="D21" s="147" t="s">
        <v>1800</v>
      </c>
    </row>
    <row r="22" spans="1:4">
      <c r="A22" s="1817"/>
      <c r="B22" s="147"/>
      <c r="C22" s="235"/>
      <c r="D22" s="147"/>
    </row>
    <row r="23" spans="1:4" ht="15.75">
      <c r="A23" s="236" t="s">
        <v>1814</v>
      </c>
      <c r="B23" s="234" t="s">
        <v>1815</v>
      </c>
      <c r="C23" s="235"/>
      <c r="D23" s="235"/>
    </row>
    <row r="24" spans="1:4">
      <c r="A24" s="232"/>
      <c r="B24" s="232"/>
      <c r="C24" s="235"/>
      <c r="D24" s="235"/>
    </row>
    <row r="25" spans="1:4">
      <c r="A25" s="1817">
        <v>1</v>
      </c>
      <c r="B25" s="232" t="s">
        <v>1816</v>
      </c>
      <c r="C25" s="235">
        <v>150</v>
      </c>
      <c r="D25" s="2969" t="s">
        <v>1817</v>
      </c>
    </row>
    <row r="26" spans="1:4">
      <c r="A26" s="1817">
        <v>2</v>
      </c>
      <c r="B26" s="232" t="s">
        <v>1818</v>
      </c>
      <c r="C26" s="235">
        <v>400</v>
      </c>
      <c r="D26" s="2970"/>
    </row>
    <row r="27" spans="1:4">
      <c r="A27" s="1817">
        <v>3</v>
      </c>
      <c r="B27" s="232" t="s">
        <v>1819</v>
      </c>
      <c r="C27" s="235">
        <v>600</v>
      </c>
      <c r="D27" s="2970"/>
    </row>
    <row r="28" spans="1:4">
      <c r="A28" s="1817">
        <v>4</v>
      </c>
      <c r="B28" s="232" t="s">
        <v>1820</v>
      </c>
      <c r="C28" s="235">
        <v>3000</v>
      </c>
      <c r="D28" s="2971"/>
    </row>
    <row r="29" spans="1:4" ht="27.95" customHeight="1">
      <c r="A29" s="232"/>
      <c r="B29" s="232"/>
      <c r="C29" s="232"/>
      <c r="D29" s="232"/>
    </row>
    <row r="30" spans="1:4" ht="25.5">
      <c r="A30" s="1818" t="s">
        <v>1821</v>
      </c>
      <c r="B30" s="237" t="s">
        <v>1822</v>
      </c>
      <c r="C30" s="232"/>
      <c r="D30" s="232" t="s">
        <v>1800</v>
      </c>
    </row>
    <row r="31" spans="1:4">
      <c r="A31" s="147"/>
      <c r="B31" s="232"/>
      <c r="C31" s="232"/>
      <c r="D31" s="232"/>
    </row>
    <row r="32" spans="1:4" ht="15">
      <c r="A32" s="147"/>
      <c r="B32" s="238" t="s">
        <v>1823</v>
      </c>
      <c r="C32" s="232"/>
      <c r="D32" s="232"/>
    </row>
    <row r="33" spans="1:4" ht="42.95" customHeight="1">
      <c r="A33" s="147"/>
      <c r="B33" s="232"/>
      <c r="C33" s="232"/>
      <c r="D33" s="232"/>
    </row>
    <row r="34" spans="1:4" ht="38.25">
      <c r="A34" s="1818" t="s">
        <v>1824</v>
      </c>
      <c r="B34" s="237" t="s">
        <v>1825</v>
      </c>
      <c r="C34" s="232"/>
      <c r="D34" s="232" t="s">
        <v>1800</v>
      </c>
    </row>
    <row r="35" spans="1:4">
      <c r="A35" s="147"/>
      <c r="B35" s="232"/>
      <c r="C35" s="232"/>
      <c r="D35" s="232"/>
    </row>
    <row r="36" spans="1:4">
      <c r="A36" s="1818" t="s">
        <v>1826</v>
      </c>
      <c r="B36" s="232" t="s">
        <v>1827</v>
      </c>
      <c r="C36" s="232"/>
      <c r="D36" s="232" t="s">
        <v>1828</v>
      </c>
    </row>
    <row r="37" spans="1:4" ht="27.95" customHeight="1">
      <c r="A37" s="147"/>
      <c r="B37" s="232"/>
      <c r="C37" s="232"/>
      <c r="D37" s="232"/>
    </row>
    <row r="38" spans="1:4" ht="25.5">
      <c r="A38" s="1818" t="s">
        <v>1829</v>
      </c>
      <c r="B38" s="237" t="s">
        <v>1830</v>
      </c>
      <c r="C38" s="232"/>
      <c r="D38" s="232" t="s">
        <v>1828</v>
      </c>
    </row>
    <row r="39" spans="1:4">
      <c r="A39" s="232"/>
      <c r="B39" s="232"/>
      <c r="C39" s="232"/>
      <c r="D39" s="232"/>
    </row>
    <row r="40" spans="1:4">
      <c r="A40" s="269" t="s">
        <v>1831</v>
      </c>
      <c r="B40" s="232" t="s">
        <v>1832</v>
      </c>
      <c r="C40" s="232"/>
      <c r="D40" s="232" t="s">
        <v>1800</v>
      </c>
    </row>
    <row r="41" spans="1:4">
      <c r="A41" s="269"/>
      <c r="B41" s="232"/>
      <c r="C41" s="232"/>
      <c r="D41" s="232"/>
    </row>
    <row r="42" spans="1:4">
      <c r="A42" s="269" t="s">
        <v>1833</v>
      </c>
      <c r="B42" s="232" t="s">
        <v>1834</v>
      </c>
      <c r="C42" s="232"/>
      <c r="D42" s="232" t="s">
        <v>1800</v>
      </c>
    </row>
    <row r="43" spans="1:4">
      <c r="A43" s="269"/>
      <c r="B43" s="232"/>
      <c r="C43" s="232"/>
      <c r="D43" s="232"/>
    </row>
    <row r="44" spans="1:4">
      <c r="A44" s="269" t="s">
        <v>1835</v>
      </c>
      <c r="B44" s="232" t="s">
        <v>1836</v>
      </c>
      <c r="C44" s="232"/>
      <c r="D44" s="232" t="s">
        <v>1828</v>
      </c>
    </row>
  </sheetData>
  <mergeCells count="2">
    <mergeCell ref="A2:D4"/>
    <mergeCell ref="D25:D28"/>
  </mergeCells>
  <phoneticPr fontId="0" type="noConversion"/>
  <printOptions horizontalCentered="1"/>
  <pageMargins left="0.16" right="0.22" top="0.55118110236220474" bottom="0.6692913385826772" header="0.51181102362204722" footer="0.51181102362204722"/>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8000"/>
  </sheetPr>
  <dimension ref="A1:Q41"/>
  <sheetViews>
    <sheetView view="pageBreakPreview" topLeftCell="B1" zoomScale="60" zoomScaleNormal="74" workbookViewId="0">
      <selection activeCell="O23" sqref="O23"/>
    </sheetView>
  </sheetViews>
  <sheetFormatPr defaultColWidth="14.7109375" defaultRowHeight="38.1" customHeight="1"/>
  <cols>
    <col min="1" max="1" width="9.42578125" style="1075" customWidth="1"/>
    <col min="2" max="2" width="51.85546875" style="1729" customWidth="1"/>
    <col min="3" max="3" width="20" style="1075" bestFit="1" customWidth="1"/>
    <col min="4" max="13" width="17.5703125" style="1075" bestFit="1" customWidth="1"/>
    <col min="14" max="14" width="15.7109375" style="1075" bestFit="1" customWidth="1"/>
    <col min="15" max="15" width="17.85546875" style="1075" customWidth="1"/>
    <col min="16" max="16" width="14.7109375" style="1075"/>
    <col min="17" max="17" width="15.42578125" style="1075" bestFit="1" customWidth="1"/>
    <col min="18" max="256" width="14.7109375" style="1075"/>
    <col min="257" max="257" width="6.28515625" style="1075" customWidth="1"/>
    <col min="258" max="258" width="67.140625" style="1075" bestFit="1" customWidth="1"/>
    <col min="259" max="270" width="15.7109375" style="1075" bestFit="1" customWidth="1"/>
    <col min="271" max="271" width="17.42578125" style="1075" bestFit="1" customWidth="1"/>
    <col min="272" max="512" width="14.7109375" style="1075"/>
    <col min="513" max="513" width="6.28515625" style="1075" customWidth="1"/>
    <col min="514" max="514" width="67.140625" style="1075" bestFit="1" customWidth="1"/>
    <col min="515" max="526" width="15.7109375" style="1075" bestFit="1" customWidth="1"/>
    <col min="527" max="527" width="17.42578125" style="1075" bestFit="1" customWidth="1"/>
    <col min="528" max="768" width="14.7109375" style="1075"/>
    <col min="769" max="769" width="6.28515625" style="1075" customWidth="1"/>
    <col min="770" max="770" width="67.140625" style="1075" bestFit="1" customWidth="1"/>
    <col min="771" max="782" width="15.7109375" style="1075" bestFit="1" customWidth="1"/>
    <col min="783" max="783" width="17.42578125" style="1075" bestFit="1" customWidth="1"/>
    <col min="784" max="1024" width="14.7109375" style="1075"/>
    <col min="1025" max="1025" width="6.28515625" style="1075" customWidth="1"/>
    <col min="1026" max="1026" width="67.140625" style="1075" bestFit="1" customWidth="1"/>
    <col min="1027" max="1038" width="15.7109375" style="1075" bestFit="1" customWidth="1"/>
    <col min="1039" max="1039" width="17.42578125" style="1075" bestFit="1" customWidth="1"/>
    <col min="1040" max="1280" width="14.7109375" style="1075"/>
    <col min="1281" max="1281" width="6.28515625" style="1075" customWidth="1"/>
    <col min="1282" max="1282" width="67.140625" style="1075" bestFit="1" customWidth="1"/>
    <col min="1283" max="1294" width="15.7109375" style="1075" bestFit="1" customWidth="1"/>
    <col min="1295" max="1295" width="17.42578125" style="1075" bestFit="1" customWidth="1"/>
    <col min="1296" max="1536" width="14.7109375" style="1075"/>
    <col min="1537" max="1537" width="6.28515625" style="1075" customWidth="1"/>
    <col min="1538" max="1538" width="67.140625" style="1075" bestFit="1" customWidth="1"/>
    <col min="1539" max="1550" width="15.7109375" style="1075" bestFit="1" customWidth="1"/>
    <col min="1551" max="1551" width="17.42578125" style="1075" bestFit="1" customWidth="1"/>
    <col min="1552" max="1792" width="14.7109375" style="1075"/>
    <col min="1793" max="1793" width="6.28515625" style="1075" customWidth="1"/>
    <col min="1794" max="1794" width="67.140625" style="1075" bestFit="1" customWidth="1"/>
    <col min="1795" max="1806" width="15.7109375" style="1075" bestFit="1" customWidth="1"/>
    <col min="1807" max="1807" width="17.42578125" style="1075" bestFit="1" customWidth="1"/>
    <col min="1808" max="2048" width="14.7109375" style="1075"/>
    <col min="2049" max="2049" width="6.28515625" style="1075" customWidth="1"/>
    <col min="2050" max="2050" width="67.140625" style="1075" bestFit="1" customWidth="1"/>
    <col min="2051" max="2062" width="15.7109375" style="1075" bestFit="1" customWidth="1"/>
    <col min="2063" max="2063" width="17.42578125" style="1075" bestFit="1" customWidth="1"/>
    <col min="2064" max="2304" width="14.7109375" style="1075"/>
    <col min="2305" max="2305" width="6.28515625" style="1075" customWidth="1"/>
    <col min="2306" max="2306" width="67.140625" style="1075" bestFit="1" customWidth="1"/>
    <col min="2307" max="2318" width="15.7109375" style="1075" bestFit="1" customWidth="1"/>
    <col min="2319" max="2319" width="17.42578125" style="1075" bestFit="1" customWidth="1"/>
    <col min="2320" max="2560" width="14.7109375" style="1075"/>
    <col min="2561" max="2561" width="6.28515625" style="1075" customWidth="1"/>
    <col min="2562" max="2562" width="67.140625" style="1075" bestFit="1" customWidth="1"/>
    <col min="2563" max="2574" width="15.7109375" style="1075" bestFit="1" customWidth="1"/>
    <col min="2575" max="2575" width="17.42578125" style="1075" bestFit="1" customWidth="1"/>
    <col min="2576" max="2816" width="14.7109375" style="1075"/>
    <col min="2817" max="2817" width="6.28515625" style="1075" customWidth="1"/>
    <col min="2818" max="2818" width="67.140625" style="1075" bestFit="1" customWidth="1"/>
    <col min="2819" max="2830" width="15.7109375" style="1075" bestFit="1" customWidth="1"/>
    <col min="2831" max="2831" width="17.42578125" style="1075" bestFit="1" customWidth="1"/>
    <col min="2832" max="3072" width="14.7109375" style="1075"/>
    <col min="3073" max="3073" width="6.28515625" style="1075" customWidth="1"/>
    <col min="3074" max="3074" width="67.140625" style="1075" bestFit="1" customWidth="1"/>
    <col min="3075" max="3086" width="15.7109375" style="1075" bestFit="1" customWidth="1"/>
    <col min="3087" max="3087" width="17.42578125" style="1075" bestFit="1" customWidth="1"/>
    <col min="3088" max="3328" width="14.7109375" style="1075"/>
    <col min="3329" max="3329" width="6.28515625" style="1075" customWidth="1"/>
    <col min="3330" max="3330" width="67.140625" style="1075" bestFit="1" customWidth="1"/>
    <col min="3331" max="3342" width="15.7109375" style="1075" bestFit="1" customWidth="1"/>
    <col min="3343" max="3343" width="17.42578125" style="1075" bestFit="1" customWidth="1"/>
    <col min="3344" max="3584" width="14.7109375" style="1075"/>
    <col min="3585" max="3585" width="6.28515625" style="1075" customWidth="1"/>
    <col min="3586" max="3586" width="67.140625" style="1075" bestFit="1" customWidth="1"/>
    <col min="3587" max="3598" width="15.7109375" style="1075" bestFit="1" customWidth="1"/>
    <col min="3599" max="3599" width="17.42578125" style="1075" bestFit="1" customWidth="1"/>
    <col min="3600" max="3840" width="14.7109375" style="1075"/>
    <col min="3841" max="3841" width="6.28515625" style="1075" customWidth="1"/>
    <col min="3842" max="3842" width="67.140625" style="1075" bestFit="1" customWidth="1"/>
    <col min="3843" max="3854" width="15.7109375" style="1075" bestFit="1" customWidth="1"/>
    <col min="3855" max="3855" width="17.42578125" style="1075" bestFit="1" customWidth="1"/>
    <col min="3856" max="4096" width="14.7109375" style="1075"/>
    <col min="4097" max="4097" width="6.28515625" style="1075" customWidth="1"/>
    <col min="4098" max="4098" width="67.140625" style="1075" bestFit="1" customWidth="1"/>
    <col min="4099" max="4110" width="15.7109375" style="1075" bestFit="1" customWidth="1"/>
    <col min="4111" max="4111" width="17.42578125" style="1075" bestFit="1" customWidth="1"/>
    <col min="4112" max="4352" width="14.7109375" style="1075"/>
    <col min="4353" max="4353" width="6.28515625" style="1075" customWidth="1"/>
    <col min="4354" max="4354" width="67.140625" style="1075" bestFit="1" customWidth="1"/>
    <col min="4355" max="4366" width="15.7109375" style="1075" bestFit="1" customWidth="1"/>
    <col min="4367" max="4367" width="17.42578125" style="1075" bestFit="1" customWidth="1"/>
    <col min="4368" max="4608" width="14.7109375" style="1075"/>
    <col min="4609" max="4609" width="6.28515625" style="1075" customWidth="1"/>
    <col min="4610" max="4610" width="67.140625" style="1075" bestFit="1" customWidth="1"/>
    <col min="4611" max="4622" width="15.7109375" style="1075" bestFit="1" customWidth="1"/>
    <col min="4623" max="4623" width="17.42578125" style="1075" bestFit="1" customWidth="1"/>
    <col min="4624" max="4864" width="14.7109375" style="1075"/>
    <col min="4865" max="4865" width="6.28515625" style="1075" customWidth="1"/>
    <col min="4866" max="4866" width="67.140625" style="1075" bestFit="1" customWidth="1"/>
    <col min="4867" max="4878" width="15.7109375" style="1075" bestFit="1" customWidth="1"/>
    <col min="4879" max="4879" width="17.42578125" style="1075" bestFit="1" customWidth="1"/>
    <col min="4880" max="5120" width="14.7109375" style="1075"/>
    <col min="5121" max="5121" width="6.28515625" style="1075" customWidth="1"/>
    <col min="5122" max="5122" width="67.140625" style="1075" bestFit="1" customWidth="1"/>
    <col min="5123" max="5134" width="15.7109375" style="1075" bestFit="1" customWidth="1"/>
    <col min="5135" max="5135" width="17.42578125" style="1075" bestFit="1" customWidth="1"/>
    <col min="5136" max="5376" width="14.7109375" style="1075"/>
    <col min="5377" max="5377" width="6.28515625" style="1075" customWidth="1"/>
    <col min="5378" max="5378" width="67.140625" style="1075" bestFit="1" customWidth="1"/>
    <col min="5379" max="5390" width="15.7109375" style="1075" bestFit="1" customWidth="1"/>
    <col min="5391" max="5391" width="17.42578125" style="1075" bestFit="1" customWidth="1"/>
    <col min="5392" max="5632" width="14.7109375" style="1075"/>
    <col min="5633" max="5633" width="6.28515625" style="1075" customWidth="1"/>
    <col min="5634" max="5634" width="67.140625" style="1075" bestFit="1" customWidth="1"/>
    <col min="5635" max="5646" width="15.7109375" style="1075" bestFit="1" customWidth="1"/>
    <col min="5647" max="5647" width="17.42578125" style="1075" bestFit="1" customWidth="1"/>
    <col min="5648" max="5888" width="14.7109375" style="1075"/>
    <col min="5889" max="5889" width="6.28515625" style="1075" customWidth="1"/>
    <col min="5890" max="5890" width="67.140625" style="1075" bestFit="1" customWidth="1"/>
    <col min="5891" max="5902" width="15.7109375" style="1075" bestFit="1" customWidth="1"/>
    <col min="5903" max="5903" width="17.42578125" style="1075" bestFit="1" customWidth="1"/>
    <col min="5904" max="6144" width="14.7109375" style="1075"/>
    <col min="6145" max="6145" width="6.28515625" style="1075" customWidth="1"/>
    <col min="6146" max="6146" width="67.140625" style="1075" bestFit="1" customWidth="1"/>
    <col min="6147" max="6158" width="15.7109375" style="1075" bestFit="1" customWidth="1"/>
    <col min="6159" max="6159" width="17.42578125" style="1075" bestFit="1" customWidth="1"/>
    <col min="6160" max="6400" width="14.7109375" style="1075"/>
    <col min="6401" max="6401" width="6.28515625" style="1075" customWidth="1"/>
    <col min="6402" max="6402" width="67.140625" style="1075" bestFit="1" customWidth="1"/>
    <col min="6403" max="6414" width="15.7109375" style="1075" bestFit="1" customWidth="1"/>
    <col min="6415" max="6415" width="17.42578125" style="1075" bestFit="1" customWidth="1"/>
    <col min="6416" max="6656" width="14.7109375" style="1075"/>
    <col min="6657" max="6657" width="6.28515625" style="1075" customWidth="1"/>
    <col min="6658" max="6658" width="67.140625" style="1075" bestFit="1" customWidth="1"/>
    <col min="6659" max="6670" width="15.7109375" style="1075" bestFit="1" customWidth="1"/>
    <col min="6671" max="6671" width="17.42578125" style="1075" bestFit="1" customWidth="1"/>
    <col min="6672" max="6912" width="14.7109375" style="1075"/>
    <col min="6913" max="6913" width="6.28515625" style="1075" customWidth="1"/>
    <col min="6914" max="6914" width="67.140625" style="1075" bestFit="1" customWidth="1"/>
    <col min="6915" max="6926" width="15.7109375" style="1075" bestFit="1" customWidth="1"/>
    <col min="6927" max="6927" width="17.42578125" style="1075" bestFit="1" customWidth="1"/>
    <col min="6928" max="7168" width="14.7109375" style="1075"/>
    <col min="7169" max="7169" width="6.28515625" style="1075" customWidth="1"/>
    <col min="7170" max="7170" width="67.140625" style="1075" bestFit="1" customWidth="1"/>
    <col min="7171" max="7182" width="15.7109375" style="1075" bestFit="1" customWidth="1"/>
    <col min="7183" max="7183" width="17.42578125" style="1075" bestFit="1" customWidth="1"/>
    <col min="7184" max="7424" width="14.7109375" style="1075"/>
    <col min="7425" max="7425" width="6.28515625" style="1075" customWidth="1"/>
    <col min="7426" max="7426" width="67.140625" style="1075" bestFit="1" customWidth="1"/>
    <col min="7427" max="7438" width="15.7109375" style="1075" bestFit="1" customWidth="1"/>
    <col min="7439" max="7439" width="17.42578125" style="1075" bestFit="1" customWidth="1"/>
    <col min="7440" max="7680" width="14.7109375" style="1075"/>
    <col min="7681" max="7681" width="6.28515625" style="1075" customWidth="1"/>
    <col min="7682" max="7682" width="67.140625" style="1075" bestFit="1" customWidth="1"/>
    <col min="7683" max="7694" width="15.7109375" style="1075" bestFit="1" customWidth="1"/>
    <col min="7695" max="7695" width="17.42578125" style="1075" bestFit="1" customWidth="1"/>
    <col min="7696" max="7936" width="14.7109375" style="1075"/>
    <col min="7937" max="7937" width="6.28515625" style="1075" customWidth="1"/>
    <col min="7938" max="7938" width="67.140625" style="1075" bestFit="1" customWidth="1"/>
    <col min="7939" max="7950" width="15.7109375" style="1075" bestFit="1" customWidth="1"/>
    <col min="7951" max="7951" width="17.42578125" style="1075" bestFit="1" customWidth="1"/>
    <col min="7952" max="8192" width="14.7109375" style="1075"/>
    <col min="8193" max="8193" width="6.28515625" style="1075" customWidth="1"/>
    <col min="8194" max="8194" width="67.140625" style="1075" bestFit="1" customWidth="1"/>
    <col min="8195" max="8206" width="15.7109375" style="1075" bestFit="1" customWidth="1"/>
    <col min="8207" max="8207" width="17.42578125" style="1075" bestFit="1" customWidth="1"/>
    <col min="8208" max="8448" width="14.7109375" style="1075"/>
    <col min="8449" max="8449" width="6.28515625" style="1075" customWidth="1"/>
    <col min="8450" max="8450" width="67.140625" style="1075" bestFit="1" customWidth="1"/>
    <col min="8451" max="8462" width="15.7109375" style="1075" bestFit="1" customWidth="1"/>
    <col min="8463" max="8463" width="17.42578125" style="1075" bestFit="1" customWidth="1"/>
    <col min="8464" max="8704" width="14.7109375" style="1075"/>
    <col min="8705" max="8705" width="6.28515625" style="1075" customWidth="1"/>
    <col min="8706" max="8706" width="67.140625" style="1075" bestFit="1" customWidth="1"/>
    <col min="8707" max="8718" width="15.7109375" style="1075" bestFit="1" customWidth="1"/>
    <col min="8719" max="8719" width="17.42578125" style="1075" bestFit="1" customWidth="1"/>
    <col min="8720" max="8960" width="14.7109375" style="1075"/>
    <col min="8961" max="8961" width="6.28515625" style="1075" customWidth="1"/>
    <col min="8962" max="8962" width="67.140625" style="1075" bestFit="1" customWidth="1"/>
    <col min="8963" max="8974" width="15.7109375" style="1075" bestFit="1" customWidth="1"/>
    <col min="8975" max="8975" width="17.42578125" style="1075" bestFit="1" customWidth="1"/>
    <col min="8976" max="9216" width="14.7109375" style="1075"/>
    <col min="9217" max="9217" width="6.28515625" style="1075" customWidth="1"/>
    <col min="9218" max="9218" width="67.140625" style="1075" bestFit="1" customWidth="1"/>
    <col min="9219" max="9230" width="15.7109375" style="1075" bestFit="1" customWidth="1"/>
    <col min="9231" max="9231" width="17.42578125" style="1075" bestFit="1" customWidth="1"/>
    <col min="9232" max="9472" width="14.7109375" style="1075"/>
    <col min="9473" max="9473" width="6.28515625" style="1075" customWidth="1"/>
    <col min="9474" max="9474" width="67.140625" style="1075" bestFit="1" customWidth="1"/>
    <col min="9475" max="9486" width="15.7109375" style="1075" bestFit="1" customWidth="1"/>
    <col min="9487" max="9487" width="17.42578125" style="1075" bestFit="1" customWidth="1"/>
    <col min="9488" max="9728" width="14.7109375" style="1075"/>
    <col min="9729" max="9729" width="6.28515625" style="1075" customWidth="1"/>
    <col min="9730" max="9730" width="67.140625" style="1075" bestFit="1" customWidth="1"/>
    <col min="9731" max="9742" width="15.7109375" style="1075" bestFit="1" customWidth="1"/>
    <col min="9743" max="9743" width="17.42578125" style="1075" bestFit="1" customWidth="1"/>
    <col min="9744" max="9984" width="14.7109375" style="1075"/>
    <col min="9985" max="9985" width="6.28515625" style="1075" customWidth="1"/>
    <col min="9986" max="9986" width="67.140625" style="1075" bestFit="1" customWidth="1"/>
    <col min="9987" max="9998" width="15.7109375" style="1075" bestFit="1" customWidth="1"/>
    <col min="9999" max="9999" width="17.42578125" style="1075" bestFit="1" customWidth="1"/>
    <col min="10000" max="10240" width="14.7109375" style="1075"/>
    <col min="10241" max="10241" width="6.28515625" style="1075" customWidth="1"/>
    <col min="10242" max="10242" width="67.140625" style="1075" bestFit="1" customWidth="1"/>
    <col min="10243" max="10254" width="15.7109375" style="1075" bestFit="1" customWidth="1"/>
    <col min="10255" max="10255" width="17.42578125" style="1075" bestFit="1" customWidth="1"/>
    <col min="10256" max="10496" width="14.7109375" style="1075"/>
    <col min="10497" max="10497" width="6.28515625" style="1075" customWidth="1"/>
    <col min="10498" max="10498" width="67.140625" style="1075" bestFit="1" customWidth="1"/>
    <col min="10499" max="10510" width="15.7109375" style="1075" bestFit="1" customWidth="1"/>
    <col min="10511" max="10511" width="17.42578125" style="1075" bestFit="1" customWidth="1"/>
    <col min="10512" max="10752" width="14.7109375" style="1075"/>
    <col min="10753" max="10753" width="6.28515625" style="1075" customWidth="1"/>
    <col min="10754" max="10754" width="67.140625" style="1075" bestFit="1" customWidth="1"/>
    <col min="10755" max="10766" width="15.7109375" style="1075" bestFit="1" customWidth="1"/>
    <col min="10767" max="10767" width="17.42578125" style="1075" bestFit="1" customWidth="1"/>
    <col min="10768" max="11008" width="14.7109375" style="1075"/>
    <col min="11009" max="11009" width="6.28515625" style="1075" customWidth="1"/>
    <col min="11010" max="11010" width="67.140625" style="1075" bestFit="1" customWidth="1"/>
    <col min="11011" max="11022" width="15.7109375" style="1075" bestFit="1" customWidth="1"/>
    <col min="11023" max="11023" width="17.42578125" style="1075" bestFit="1" customWidth="1"/>
    <col min="11024" max="11264" width="14.7109375" style="1075"/>
    <col min="11265" max="11265" width="6.28515625" style="1075" customWidth="1"/>
    <col min="11266" max="11266" width="67.140625" style="1075" bestFit="1" customWidth="1"/>
    <col min="11267" max="11278" width="15.7109375" style="1075" bestFit="1" customWidth="1"/>
    <col min="11279" max="11279" width="17.42578125" style="1075" bestFit="1" customWidth="1"/>
    <col min="11280" max="11520" width="14.7109375" style="1075"/>
    <col min="11521" max="11521" width="6.28515625" style="1075" customWidth="1"/>
    <col min="11522" max="11522" width="67.140625" style="1075" bestFit="1" customWidth="1"/>
    <col min="11523" max="11534" width="15.7109375" style="1075" bestFit="1" customWidth="1"/>
    <col min="11535" max="11535" width="17.42578125" style="1075" bestFit="1" customWidth="1"/>
    <col min="11536" max="11776" width="14.7109375" style="1075"/>
    <col min="11777" max="11777" width="6.28515625" style="1075" customWidth="1"/>
    <col min="11778" max="11778" width="67.140625" style="1075" bestFit="1" customWidth="1"/>
    <col min="11779" max="11790" width="15.7109375" style="1075" bestFit="1" customWidth="1"/>
    <col min="11791" max="11791" width="17.42578125" style="1075" bestFit="1" customWidth="1"/>
    <col min="11792" max="12032" width="14.7109375" style="1075"/>
    <col min="12033" max="12033" width="6.28515625" style="1075" customWidth="1"/>
    <col min="12034" max="12034" width="67.140625" style="1075" bestFit="1" customWidth="1"/>
    <col min="12035" max="12046" width="15.7109375" style="1075" bestFit="1" customWidth="1"/>
    <col min="12047" max="12047" width="17.42578125" style="1075" bestFit="1" customWidth="1"/>
    <col min="12048" max="12288" width="14.7109375" style="1075"/>
    <col min="12289" max="12289" width="6.28515625" style="1075" customWidth="1"/>
    <col min="12290" max="12290" width="67.140625" style="1075" bestFit="1" customWidth="1"/>
    <col min="12291" max="12302" width="15.7109375" style="1075" bestFit="1" customWidth="1"/>
    <col min="12303" max="12303" width="17.42578125" style="1075" bestFit="1" customWidth="1"/>
    <col min="12304" max="12544" width="14.7109375" style="1075"/>
    <col min="12545" max="12545" width="6.28515625" style="1075" customWidth="1"/>
    <col min="12546" max="12546" width="67.140625" style="1075" bestFit="1" customWidth="1"/>
    <col min="12547" max="12558" width="15.7109375" style="1075" bestFit="1" customWidth="1"/>
    <col min="12559" max="12559" width="17.42578125" style="1075" bestFit="1" customWidth="1"/>
    <col min="12560" max="12800" width="14.7109375" style="1075"/>
    <col min="12801" max="12801" width="6.28515625" style="1075" customWidth="1"/>
    <col min="12802" max="12802" width="67.140625" style="1075" bestFit="1" customWidth="1"/>
    <col min="12803" max="12814" width="15.7109375" style="1075" bestFit="1" customWidth="1"/>
    <col min="12815" max="12815" width="17.42578125" style="1075" bestFit="1" customWidth="1"/>
    <col min="12816" max="13056" width="14.7109375" style="1075"/>
    <col min="13057" max="13057" width="6.28515625" style="1075" customWidth="1"/>
    <col min="13058" max="13058" width="67.140625" style="1075" bestFit="1" customWidth="1"/>
    <col min="13059" max="13070" width="15.7109375" style="1075" bestFit="1" customWidth="1"/>
    <col min="13071" max="13071" width="17.42578125" style="1075" bestFit="1" customWidth="1"/>
    <col min="13072" max="13312" width="14.7109375" style="1075"/>
    <col min="13313" max="13313" width="6.28515625" style="1075" customWidth="1"/>
    <col min="13314" max="13314" width="67.140625" style="1075" bestFit="1" customWidth="1"/>
    <col min="13315" max="13326" width="15.7109375" style="1075" bestFit="1" customWidth="1"/>
    <col min="13327" max="13327" width="17.42578125" style="1075" bestFit="1" customWidth="1"/>
    <col min="13328" max="13568" width="14.7109375" style="1075"/>
    <col min="13569" max="13569" width="6.28515625" style="1075" customWidth="1"/>
    <col min="13570" max="13570" width="67.140625" style="1075" bestFit="1" customWidth="1"/>
    <col min="13571" max="13582" width="15.7109375" style="1075" bestFit="1" customWidth="1"/>
    <col min="13583" max="13583" width="17.42578125" style="1075" bestFit="1" customWidth="1"/>
    <col min="13584" max="13824" width="14.7109375" style="1075"/>
    <col min="13825" max="13825" width="6.28515625" style="1075" customWidth="1"/>
    <col min="13826" max="13826" width="67.140625" style="1075" bestFit="1" customWidth="1"/>
    <col min="13827" max="13838" width="15.7109375" style="1075" bestFit="1" customWidth="1"/>
    <col min="13839" max="13839" width="17.42578125" style="1075" bestFit="1" customWidth="1"/>
    <col min="13840" max="14080" width="14.7109375" style="1075"/>
    <col min="14081" max="14081" width="6.28515625" style="1075" customWidth="1"/>
    <col min="14082" max="14082" width="67.140625" style="1075" bestFit="1" customWidth="1"/>
    <col min="14083" max="14094" width="15.7109375" style="1075" bestFit="1" customWidth="1"/>
    <col min="14095" max="14095" width="17.42578125" style="1075" bestFit="1" customWidth="1"/>
    <col min="14096" max="14336" width="14.7109375" style="1075"/>
    <col min="14337" max="14337" width="6.28515625" style="1075" customWidth="1"/>
    <col min="14338" max="14338" width="67.140625" style="1075" bestFit="1" customWidth="1"/>
    <col min="14339" max="14350" width="15.7109375" style="1075" bestFit="1" customWidth="1"/>
    <col min="14351" max="14351" width="17.42578125" style="1075" bestFit="1" customWidth="1"/>
    <col min="14352" max="14592" width="14.7109375" style="1075"/>
    <col min="14593" max="14593" width="6.28515625" style="1075" customWidth="1"/>
    <col min="14594" max="14594" width="67.140625" style="1075" bestFit="1" customWidth="1"/>
    <col min="14595" max="14606" width="15.7109375" style="1075" bestFit="1" customWidth="1"/>
    <col min="14607" max="14607" width="17.42578125" style="1075" bestFit="1" customWidth="1"/>
    <col min="14608" max="14848" width="14.7109375" style="1075"/>
    <col min="14849" max="14849" width="6.28515625" style="1075" customWidth="1"/>
    <col min="14850" max="14850" width="67.140625" style="1075" bestFit="1" customWidth="1"/>
    <col min="14851" max="14862" width="15.7109375" style="1075" bestFit="1" customWidth="1"/>
    <col min="14863" max="14863" width="17.42578125" style="1075" bestFit="1" customWidth="1"/>
    <col min="14864" max="15104" width="14.7109375" style="1075"/>
    <col min="15105" max="15105" width="6.28515625" style="1075" customWidth="1"/>
    <col min="15106" max="15106" width="67.140625" style="1075" bestFit="1" customWidth="1"/>
    <col min="15107" max="15118" width="15.7109375" style="1075" bestFit="1" customWidth="1"/>
    <col min="15119" max="15119" width="17.42578125" style="1075" bestFit="1" customWidth="1"/>
    <col min="15120" max="15360" width="14.7109375" style="1075"/>
    <col min="15361" max="15361" width="6.28515625" style="1075" customWidth="1"/>
    <col min="15362" max="15362" width="67.140625" style="1075" bestFit="1" customWidth="1"/>
    <col min="15363" max="15374" width="15.7109375" style="1075" bestFit="1" customWidth="1"/>
    <col min="15375" max="15375" width="17.42578125" style="1075" bestFit="1" customWidth="1"/>
    <col min="15376" max="15616" width="14.7109375" style="1075"/>
    <col min="15617" max="15617" width="6.28515625" style="1075" customWidth="1"/>
    <col min="15618" max="15618" width="67.140625" style="1075" bestFit="1" customWidth="1"/>
    <col min="15619" max="15630" width="15.7109375" style="1075" bestFit="1" customWidth="1"/>
    <col min="15631" max="15631" width="17.42578125" style="1075" bestFit="1" customWidth="1"/>
    <col min="15632" max="15872" width="14.7109375" style="1075"/>
    <col min="15873" max="15873" width="6.28515625" style="1075" customWidth="1"/>
    <col min="15874" max="15874" width="67.140625" style="1075" bestFit="1" customWidth="1"/>
    <col min="15875" max="15886" width="15.7109375" style="1075" bestFit="1" customWidth="1"/>
    <col min="15887" max="15887" width="17.42578125" style="1075" bestFit="1" customWidth="1"/>
    <col min="15888" max="16128" width="14.7109375" style="1075"/>
    <col min="16129" max="16129" width="6.28515625" style="1075" customWidth="1"/>
    <col min="16130" max="16130" width="67.140625" style="1075" bestFit="1" customWidth="1"/>
    <col min="16131" max="16142" width="15.7109375" style="1075" bestFit="1" customWidth="1"/>
    <col min="16143" max="16143" width="17.42578125" style="1075" bestFit="1" customWidth="1"/>
    <col min="16144" max="16384" width="14.7109375" style="1075"/>
  </cols>
  <sheetData>
    <row r="1" spans="1:17" ht="38.1" customHeight="1">
      <c r="A1" s="2974" t="s">
        <v>1837</v>
      </c>
      <c r="B1" s="2975"/>
      <c r="C1" s="2975"/>
      <c r="D1" s="2975"/>
      <c r="E1" s="2975"/>
      <c r="F1" s="2975"/>
      <c r="G1" s="2975"/>
      <c r="H1" s="2975"/>
      <c r="I1" s="2975"/>
      <c r="J1" s="2975"/>
      <c r="K1" s="2975"/>
      <c r="L1" s="2975"/>
      <c r="M1" s="2975"/>
      <c r="N1" s="2975"/>
      <c r="O1" s="2976"/>
    </row>
    <row r="2" spans="1:17" s="1547" customFormat="1" ht="20.25">
      <c r="A2" s="1565"/>
      <c r="B2" s="1717" t="s">
        <v>1838</v>
      </c>
      <c r="C2" s="2977"/>
      <c r="D2" s="2977"/>
      <c r="E2" s="2977"/>
      <c r="F2" s="2977"/>
      <c r="G2" s="2977"/>
      <c r="H2" s="2977"/>
      <c r="I2" s="2977"/>
      <c r="J2" s="2977"/>
      <c r="K2" s="2977"/>
      <c r="L2" s="2977"/>
      <c r="M2" s="2977"/>
      <c r="N2" s="2977"/>
      <c r="O2" s="2978"/>
    </row>
    <row r="3" spans="1:17" s="1547" customFormat="1" ht="20.25">
      <c r="A3" s="1711" t="s">
        <v>384</v>
      </c>
      <c r="B3" s="1718" t="s">
        <v>901</v>
      </c>
      <c r="C3" s="1712" t="s">
        <v>1777</v>
      </c>
      <c r="D3" s="1712" t="s">
        <v>339</v>
      </c>
      <c r="E3" s="1712" t="s">
        <v>1778</v>
      </c>
      <c r="F3" s="1712" t="s">
        <v>1779</v>
      </c>
      <c r="G3" s="1712" t="s">
        <v>1780</v>
      </c>
      <c r="H3" s="1712" t="s">
        <v>1781</v>
      </c>
      <c r="I3" s="1712" t="s">
        <v>1782</v>
      </c>
      <c r="J3" s="1712" t="s">
        <v>1783</v>
      </c>
      <c r="K3" s="1712" t="s">
        <v>1784</v>
      </c>
      <c r="L3" s="1712" t="s">
        <v>1785</v>
      </c>
      <c r="M3" s="1712" t="s">
        <v>1786</v>
      </c>
      <c r="N3" s="1712" t="s">
        <v>1787</v>
      </c>
      <c r="O3" s="1715" t="s">
        <v>398</v>
      </c>
    </row>
    <row r="4" spans="1:17" s="1547" customFormat="1" ht="20.25">
      <c r="A4" s="1713" t="s">
        <v>403</v>
      </c>
      <c r="B4" s="1719"/>
      <c r="C4" s="1714"/>
      <c r="D4" s="1714"/>
      <c r="E4" s="1714"/>
      <c r="F4" s="1714"/>
      <c r="G4" s="1714"/>
      <c r="H4" s="1714"/>
      <c r="I4" s="1714"/>
      <c r="J4" s="1714"/>
      <c r="K4" s="1714"/>
      <c r="L4" s="1714"/>
      <c r="M4" s="1714"/>
      <c r="N4" s="1714"/>
      <c r="O4" s="1716"/>
    </row>
    <row r="5" spans="1:17" s="1547" customFormat="1" ht="20.25">
      <c r="A5" s="1551">
        <v>1</v>
      </c>
      <c r="B5" s="1720" t="s">
        <v>1839</v>
      </c>
      <c r="C5" s="1554">
        <v>5397.1956214000011</v>
      </c>
      <c r="D5" s="1554">
        <f>C11</f>
        <v>4953.9943829000013</v>
      </c>
      <c r="E5" s="1554">
        <f t="shared" ref="E5:N5" si="0">D11</f>
        <v>5093.1591377000013</v>
      </c>
      <c r="F5" s="1554">
        <f t="shared" si="0"/>
        <v>5104.6023091000015</v>
      </c>
      <c r="G5" s="1554">
        <f t="shared" si="0"/>
        <v>5283.0885827000011</v>
      </c>
      <c r="H5" s="1554">
        <f t="shared" si="0"/>
        <v>5709.4190257000009</v>
      </c>
      <c r="I5" s="1554">
        <f t="shared" si="0"/>
        <v>5773.5684843000008</v>
      </c>
      <c r="J5" s="1554">
        <f t="shared" si="0"/>
        <v>5636.6715428000007</v>
      </c>
      <c r="K5" s="1554">
        <f t="shared" si="0"/>
        <v>5615.6046337000007</v>
      </c>
      <c r="L5" s="1554">
        <f t="shared" si="0"/>
        <v>5678.2552460000006</v>
      </c>
      <c r="M5" s="1554">
        <f t="shared" si="0"/>
        <v>5770.361412700001</v>
      </c>
      <c r="N5" s="1554">
        <f t="shared" si="0"/>
        <v>5774.8397989000005</v>
      </c>
      <c r="O5" s="1555">
        <f>C5</f>
        <v>5397.1956214000011</v>
      </c>
    </row>
    <row r="6" spans="1:17" s="1547" customFormat="1" ht="20.25">
      <c r="A6" s="1551">
        <v>2</v>
      </c>
      <c r="B6" s="1720" t="s">
        <v>1840</v>
      </c>
      <c r="C6" s="1554">
        <v>706.85833230000003</v>
      </c>
      <c r="D6" s="1554">
        <v>667.1836558</v>
      </c>
      <c r="E6" s="1554">
        <v>403.67128939999998</v>
      </c>
      <c r="F6" s="1554">
        <v>541.25535730000001</v>
      </c>
      <c r="G6" s="1554">
        <v>731.86257560000001</v>
      </c>
      <c r="H6" s="1554">
        <v>462.1953871</v>
      </c>
      <c r="I6" s="1554">
        <v>306.08640930000001</v>
      </c>
      <c r="J6" s="1554">
        <v>422.09431880000005</v>
      </c>
      <c r="K6" s="1554">
        <v>569.36733930000003</v>
      </c>
      <c r="L6" s="1554">
        <v>434.94033130000003</v>
      </c>
      <c r="M6" s="1554">
        <v>610.64274340000009</v>
      </c>
      <c r="N6" s="1554">
        <v>2418.1677469000001</v>
      </c>
      <c r="O6" s="1555">
        <f>SUM(C6:N6)</f>
        <v>8274.3254864999999</v>
      </c>
    </row>
    <row r="7" spans="1:17" s="1547" customFormat="1" ht="20.25">
      <c r="A7" s="1551">
        <v>3</v>
      </c>
      <c r="B7" s="1720" t="s">
        <v>1841</v>
      </c>
      <c r="C7" s="1554"/>
      <c r="D7" s="1554"/>
      <c r="E7" s="1554"/>
      <c r="F7" s="1554"/>
      <c r="G7" s="1554"/>
      <c r="H7" s="1554"/>
      <c r="I7" s="1554"/>
      <c r="J7" s="1554"/>
      <c r="K7" s="1554"/>
      <c r="L7" s="1554"/>
      <c r="M7" s="1554"/>
      <c r="N7" s="1554"/>
      <c r="O7" s="1555">
        <f>SUM(C7:N7)</f>
        <v>0</v>
      </c>
    </row>
    <row r="8" spans="1:17" s="1547" customFormat="1" ht="40.5">
      <c r="A8" s="1551">
        <v>4</v>
      </c>
      <c r="B8" s="1556" t="s">
        <v>1842</v>
      </c>
      <c r="C8" s="1554">
        <v>1150.0595708000001</v>
      </c>
      <c r="D8" s="1554">
        <v>528.01890100000003</v>
      </c>
      <c r="E8" s="1554">
        <v>392.22811799999999</v>
      </c>
      <c r="F8" s="1554">
        <v>362.76908369999995</v>
      </c>
      <c r="G8" s="1554">
        <v>305.53213260000001</v>
      </c>
      <c r="H8" s="1554">
        <v>398.0459285</v>
      </c>
      <c r="I8" s="1554">
        <v>442.98335079999998</v>
      </c>
      <c r="J8" s="1554">
        <v>443.16122789999997</v>
      </c>
      <c r="K8" s="1554">
        <v>506.71672700000005</v>
      </c>
      <c r="L8" s="1554">
        <v>342.83416460000001</v>
      </c>
      <c r="M8" s="1554">
        <v>606.16435720000004</v>
      </c>
      <c r="N8" s="1554">
        <v>2489.1292939</v>
      </c>
      <c r="O8" s="1555">
        <f>SUM(C8:N8)</f>
        <v>7967.6428560000004</v>
      </c>
    </row>
    <row r="9" spans="1:17" s="1547" customFormat="1" ht="20.25">
      <c r="A9" s="1551">
        <v>5</v>
      </c>
      <c r="B9" s="1720" t="s">
        <v>1843</v>
      </c>
      <c r="C9" s="1554"/>
      <c r="D9" s="1554"/>
      <c r="E9" s="1554"/>
      <c r="F9" s="1554"/>
      <c r="G9" s="1554"/>
      <c r="H9" s="1554"/>
      <c r="I9" s="1554"/>
      <c r="J9" s="1554"/>
      <c r="K9" s="1554"/>
      <c r="L9" s="1554"/>
      <c r="M9" s="1554"/>
      <c r="N9" s="1554"/>
      <c r="O9" s="1555"/>
    </row>
    <row r="10" spans="1:17" s="1547" customFormat="1" ht="20.25">
      <c r="A10" s="1551">
        <v>6</v>
      </c>
      <c r="B10" s="1720" t="s">
        <v>1844</v>
      </c>
      <c r="C10" s="1554"/>
      <c r="D10" s="1554"/>
      <c r="E10" s="1554"/>
      <c r="F10" s="1554"/>
      <c r="G10" s="1554"/>
      <c r="H10" s="1554"/>
      <c r="I10" s="1554"/>
      <c r="J10" s="1554"/>
      <c r="K10" s="1554"/>
      <c r="L10" s="1554"/>
      <c r="M10" s="1554"/>
      <c r="N10" s="1554"/>
      <c r="O10" s="1555"/>
    </row>
    <row r="11" spans="1:17" s="1547" customFormat="1" ht="20.25">
      <c r="A11" s="1551">
        <v>7</v>
      </c>
      <c r="B11" s="1720" t="s">
        <v>1845</v>
      </c>
      <c r="C11" s="1554">
        <f>C5+C6-C7-C8</f>
        <v>4953.9943829000013</v>
      </c>
      <c r="D11" s="1554">
        <f t="shared" ref="D11:O11" si="1">D5+D6-D7-D8</f>
        <v>5093.1591377000013</v>
      </c>
      <c r="E11" s="1554">
        <f t="shared" si="1"/>
        <v>5104.6023091000015</v>
      </c>
      <c r="F11" s="1554">
        <f t="shared" si="1"/>
        <v>5283.0885827000011</v>
      </c>
      <c r="G11" s="1554">
        <f t="shared" si="1"/>
        <v>5709.4190257000009</v>
      </c>
      <c r="H11" s="1554">
        <f t="shared" si="1"/>
        <v>5773.5684843000008</v>
      </c>
      <c r="I11" s="1554">
        <f t="shared" si="1"/>
        <v>5636.6715428000007</v>
      </c>
      <c r="J11" s="1554">
        <f t="shared" si="1"/>
        <v>5615.6046337000007</v>
      </c>
      <c r="K11" s="1554">
        <f t="shared" si="1"/>
        <v>5678.2552460000006</v>
      </c>
      <c r="L11" s="1554">
        <f t="shared" si="1"/>
        <v>5770.361412700001</v>
      </c>
      <c r="M11" s="1554">
        <f t="shared" si="1"/>
        <v>5774.8397989000005</v>
      </c>
      <c r="N11" s="1554">
        <f t="shared" si="1"/>
        <v>5703.8782519000015</v>
      </c>
      <c r="O11" s="1555">
        <f t="shared" si="1"/>
        <v>5703.8782518999997</v>
      </c>
      <c r="Q11" s="1557"/>
    </row>
    <row r="12" spans="1:17" s="1547" customFormat="1" ht="21" thickBot="1">
      <c r="A12" s="1558"/>
      <c r="B12" s="1721"/>
      <c r="C12" s="1561"/>
      <c r="D12" s="1559"/>
      <c r="E12" s="1559"/>
      <c r="F12" s="1559"/>
      <c r="G12" s="1559"/>
      <c r="H12" s="1559"/>
      <c r="I12" s="1559"/>
      <c r="J12" s="1559"/>
      <c r="K12" s="1559"/>
      <c r="L12" s="1559"/>
      <c r="M12" s="1559"/>
      <c r="N12" s="1559"/>
      <c r="O12" s="1560"/>
      <c r="P12" s="1557"/>
    </row>
    <row r="13" spans="1:17" s="1547" customFormat="1" ht="20.25">
      <c r="A13" s="1562"/>
      <c r="B13" s="2979"/>
      <c r="C13" s="2980"/>
      <c r="D13" s="2980"/>
      <c r="E13" s="1563"/>
      <c r="F13" s="1563"/>
      <c r="G13" s="1563"/>
      <c r="H13" s="1563"/>
      <c r="I13" s="1563"/>
      <c r="J13" s="1563"/>
      <c r="K13" s="1563"/>
      <c r="L13" s="1563"/>
      <c r="M13" s="1563"/>
      <c r="N13" s="1563"/>
      <c r="O13" s="1564"/>
    </row>
    <row r="14" spans="1:17" s="1547" customFormat="1" ht="20.25">
      <c r="A14" s="1565"/>
      <c r="B14" s="1717" t="s">
        <v>1846</v>
      </c>
      <c r="C14" s="2972" t="s">
        <v>1847</v>
      </c>
      <c r="D14" s="2972"/>
      <c r="E14" s="2972"/>
      <c r="F14" s="2972"/>
      <c r="G14" s="2972"/>
      <c r="H14" s="2972"/>
      <c r="I14" s="2972"/>
      <c r="J14" s="2972"/>
      <c r="K14" s="2972"/>
      <c r="L14" s="2972"/>
      <c r="M14" s="2972"/>
      <c r="N14" s="2972"/>
      <c r="O14" s="2973"/>
    </row>
    <row r="15" spans="1:17" s="1547" customFormat="1" ht="20.25">
      <c r="A15" s="1711" t="s">
        <v>384</v>
      </c>
      <c r="B15" s="1718" t="s">
        <v>901</v>
      </c>
      <c r="C15" s="1712" t="s">
        <v>1777</v>
      </c>
      <c r="D15" s="1712" t="s">
        <v>339</v>
      </c>
      <c r="E15" s="1712" t="s">
        <v>1778</v>
      </c>
      <c r="F15" s="1712" t="s">
        <v>1779</v>
      </c>
      <c r="G15" s="1712" t="s">
        <v>1780</v>
      </c>
      <c r="H15" s="1712" t="s">
        <v>1781</v>
      </c>
      <c r="I15" s="1712" t="s">
        <v>1782</v>
      </c>
      <c r="J15" s="1712" t="s">
        <v>1783</v>
      </c>
      <c r="K15" s="1712" t="s">
        <v>1784</v>
      </c>
      <c r="L15" s="1712" t="s">
        <v>1785</v>
      </c>
      <c r="M15" s="1712" t="s">
        <v>1786</v>
      </c>
      <c r="N15" s="1712" t="s">
        <v>1787</v>
      </c>
      <c r="O15" s="1715" t="s">
        <v>398</v>
      </c>
    </row>
    <row r="16" spans="1:17" s="1547" customFormat="1" ht="20.25">
      <c r="A16" s="1713" t="s">
        <v>403</v>
      </c>
      <c r="B16" s="1722"/>
      <c r="C16" s="1714"/>
      <c r="D16" s="1714"/>
      <c r="E16" s="1714"/>
      <c r="F16" s="1714"/>
      <c r="G16" s="1714"/>
      <c r="H16" s="1714"/>
      <c r="I16" s="1714"/>
      <c r="J16" s="1714"/>
      <c r="K16" s="1714"/>
      <c r="L16" s="1714"/>
      <c r="M16" s="1714"/>
      <c r="N16" s="1714"/>
      <c r="O16" s="1716"/>
    </row>
    <row r="17" spans="1:17" s="1547" customFormat="1" ht="20.25">
      <c r="A17" s="1551">
        <v>1</v>
      </c>
      <c r="B17" s="1720" t="s">
        <v>1839</v>
      </c>
      <c r="C17" s="1554">
        <f>O11</f>
        <v>5703.8782518999997</v>
      </c>
      <c r="D17" s="1554">
        <f>C23</f>
        <v>6019.6116485999992</v>
      </c>
      <c r="E17" s="1554">
        <f t="shared" ref="E17:N17" si="2">D23</f>
        <v>6380.0754088999984</v>
      </c>
      <c r="F17" s="1554">
        <f t="shared" si="2"/>
        <v>6258.8928005999987</v>
      </c>
      <c r="G17" s="1554">
        <f t="shared" si="2"/>
        <v>6622.0037986999996</v>
      </c>
      <c r="H17" s="1554">
        <f t="shared" si="2"/>
        <v>6746.3951563000001</v>
      </c>
      <c r="I17" s="1554">
        <f t="shared" si="2"/>
        <v>6601.1244170999998</v>
      </c>
      <c r="J17" s="1554">
        <f t="shared" si="2"/>
        <v>6692.2422336999998</v>
      </c>
      <c r="K17" s="1554">
        <f t="shared" si="2"/>
        <v>6739.2360982999999</v>
      </c>
      <c r="L17" s="1554">
        <f t="shared" si="2"/>
        <v>6737.2360982999999</v>
      </c>
      <c r="M17" s="1554">
        <f t="shared" si="2"/>
        <v>6688.2360982999999</v>
      </c>
      <c r="N17" s="1554">
        <f t="shared" si="2"/>
        <v>6656.2360982999999</v>
      </c>
      <c r="O17" s="1555">
        <f>C17</f>
        <v>5703.8782518999997</v>
      </c>
    </row>
    <row r="18" spans="1:17" s="1547" customFormat="1" ht="20.25">
      <c r="A18" s="1551">
        <v>2</v>
      </c>
      <c r="B18" s="1720" t="s">
        <v>1848</v>
      </c>
      <c r="C18" s="1554">
        <v>793.29380279999998</v>
      </c>
      <c r="D18" s="1554">
        <v>841.58493459999988</v>
      </c>
      <c r="E18" s="1554">
        <v>295.08072469999996</v>
      </c>
      <c r="F18" s="1554">
        <v>1326.4670559000001</v>
      </c>
      <c r="G18" s="1554">
        <v>432.47005049999996</v>
      </c>
      <c r="H18" s="1554">
        <v>717.46190730000001</v>
      </c>
      <c r="I18" s="1554">
        <v>590.3165401</v>
      </c>
      <c r="J18" s="1554">
        <f>203.9938646+43+300</f>
        <v>546.99386460000005</v>
      </c>
      <c r="K18" s="1554">
        <f>450+43+55</f>
        <v>548</v>
      </c>
      <c r="L18" s="1554">
        <f>450+43+108</f>
        <v>601</v>
      </c>
      <c r="M18" s="1554">
        <f>450+43+100</f>
        <v>593</v>
      </c>
      <c r="N18" s="1554">
        <f>450+43.7490709000003+1000</f>
        <v>1493.7490709000003</v>
      </c>
      <c r="O18" s="1555">
        <f>SUM(C18:N18)</f>
        <v>8779.4179514000007</v>
      </c>
      <c r="P18" s="1547">
        <v>2500</v>
      </c>
    </row>
    <row r="19" spans="1:17" s="1547" customFormat="1" ht="20.25">
      <c r="A19" s="1551">
        <v>3</v>
      </c>
      <c r="B19" s="1720" t="s">
        <v>1841</v>
      </c>
      <c r="C19" s="1554"/>
      <c r="D19" s="1554"/>
      <c r="E19" s="1554"/>
      <c r="F19" s="1554"/>
      <c r="G19" s="1554"/>
      <c r="H19" s="1554"/>
      <c r="I19" s="1554"/>
      <c r="J19" s="1554"/>
      <c r="K19" s="1554"/>
      <c r="L19" s="1554"/>
      <c r="M19" s="1554"/>
      <c r="N19" s="1554"/>
      <c r="O19" s="1555"/>
    </row>
    <row r="20" spans="1:17" s="1547" customFormat="1" ht="40.5">
      <c r="A20" s="1551">
        <v>4</v>
      </c>
      <c r="B20" s="1556" t="s">
        <v>1849</v>
      </c>
      <c r="C20" s="1554">
        <v>477.56040609999997</v>
      </c>
      <c r="D20" s="1554">
        <v>481.12117430000001</v>
      </c>
      <c r="E20" s="1554">
        <v>416.26333299999999</v>
      </c>
      <c r="F20" s="1554">
        <v>963.35605780000003</v>
      </c>
      <c r="G20" s="1554">
        <v>308.07869289999996</v>
      </c>
      <c r="H20" s="1554">
        <v>862.7326465000001</v>
      </c>
      <c r="I20" s="1554">
        <v>499.19872350000003</v>
      </c>
      <c r="J20" s="1554">
        <v>500</v>
      </c>
      <c r="K20" s="1554">
        <v>550</v>
      </c>
      <c r="L20" s="1554">
        <v>650</v>
      </c>
      <c r="M20" s="1554">
        <v>625</v>
      </c>
      <c r="N20" s="1554">
        <f>275+125+1000</f>
        <v>1400</v>
      </c>
      <c r="O20" s="1555">
        <f>SUM(C20:N20)</f>
        <v>7733.3110341000011</v>
      </c>
    </row>
    <row r="21" spans="1:17" s="1547" customFormat="1" ht="20.25">
      <c r="A21" s="1551">
        <v>5</v>
      </c>
      <c r="B21" s="1720" t="s">
        <v>1843</v>
      </c>
      <c r="C21" s="1554"/>
      <c r="D21" s="1554"/>
      <c r="E21" s="1554"/>
      <c r="F21" s="1554"/>
      <c r="G21" s="1554"/>
      <c r="H21" s="1554"/>
      <c r="I21" s="1554"/>
      <c r="J21" s="1554"/>
      <c r="K21" s="1554"/>
      <c r="L21" s="1554"/>
      <c r="M21" s="1554"/>
      <c r="N21" s="1554"/>
      <c r="O21" s="1555"/>
    </row>
    <row r="22" spans="1:17" s="1547" customFormat="1" ht="20.25">
      <c r="A22" s="1551">
        <v>6</v>
      </c>
      <c r="B22" s="1720" t="s">
        <v>1844</v>
      </c>
      <c r="C22" s="1554"/>
      <c r="D22" s="1554"/>
      <c r="E22" s="1554"/>
      <c r="F22" s="1554"/>
      <c r="G22" s="1554"/>
      <c r="H22" s="1554"/>
      <c r="I22" s="1554"/>
      <c r="J22" s="1554"/>
      <c r="K22" s="1554"/>
      <c r="L22" s="1554"/>
      <c r="M22" s="1554"/>
      <c r="N22" s="1554"/>
      <c r="O22" s="1555"/>
    </row>
    <row r="23" spans="1:17" s="1547" customFormat="1" ht="20.25">
      <c r="A23" s="1551">
        <v>7</v>
      </c>
      <c r="B23" s="1720" t="s">
        <v>1845</v>
      </c>
      <c r="C23" s="1554">
        <f>C17+C18-C19-C20</f>
        <v>6019.6116485999992</v>
      </c>
      <c r="D23" s="1554">
        <f t="shared" ref="D23:O23" si="3">D17+D18-D19-D20</f>
        <v>6380.0754088999984</v>
      </c>
      <c r="E23" s="1554">
        <f t="shared" si="3"/>
        <v>6258.8928005999987</v>
      </c>
      <c r="F23" s="1554">
        <f t="shared" si="3"/>
        <v>6622.0037986999996</v>
      </c>
      <c r="G23" s="1554">
        <f t="shared" si="3"/>
        <v>6746.3951563000001</v>
      </c>
      <c r="H23" s="1554">
        <f t="shared" si="3"/>
        <v>6601.1244170999998</v>
      </c>
      <c r="I23" s="1554">
        <f t="shared" si="3"/>
        <v>6692.2422336999998</v>
      </c>
      <c r="J23" s="1554">
        <f t="shared" si="3"/>
        <v>6739.2360982999999</v>
      </c>
      <c r="K23" s="1554">
        <f t="shared" si="3"/>
        <v>6737.2360982999999</v>
      </c>
      <c r="L23" s="1554">
        <f t="shared" si="3"/>
        <v>6688.2360982999999</v>
      </c>
      <c r="M23" s="1554">
        <f t="shared" si="3"/>
        <v>6656.2360982999999</v>
      </c>
      <c r="N23" s="1554">
        <f t="shared" si="3"/>
        <v>6749.9851692000002</v>
      </c>
      <c r="O23" s="1555">
        <f t="shared" si="3"/>
        <v>6749.9851691999993</v>
      </c>
      <c r="Q23" s="2264"/>
    </row>
    <row r="24" spans="1:17" s="1547" customFormat="1" ht="21" thickBot="1">
      <c r="A24" s="1558"/>
      <c r="B24" s="1721"/>
      <c r="C24" s="1559"/>
      <c r="D24" s="1559"/>
      <c r="E24" s="1559"/>
      <c r="F24" s="1559"/>
      <c r="G24" s="1559"/>
      <c r="H24" s="1559"/>
      <c r="I24" s="1559"/>
      <c r="J24" s="1559"/>
      <c r="K24" s="1559"/>
      <c r="L24" s="1559"/>
      <c r="M24" s="1559"/>
      <c r="N24" s="1559"/>
      <c r="O24" s="1560"/>
      <c r="Q24" s="2264"/>
    </row>
    <row r="25" spans="1:17" s="1547" customFormat="1" ht="20.25">
      <c r="A25" s="1562"/>
      <c r="B25" s="1723"/>
      <c r="C25" s="1563"/>
      <c r="D25" s="1563"/>
      <c r="E25" s="1563"/>
      <c r="F25" s="1563"/>
      <c r="G25" s="1563"/>
      <c r="H25" s="1563"/>
      <c r="I25" s="1563"/>
      <c r="J25" s="1563"/>
      <c r="K25" s="1563"/>
      <c r="L25" s="1563"/>
      <c r="M25" s="1563"/>
      <c r="N25" s="1563"/>
      <c r="O25" s="1564"/>
      <c r="Q25" s="2264"/>
    </row>
    <row r="26" spans="1:17" s="1547" customFormat="1" ht="20.25">
      <c r="A26" s="2981" t="s">
        <v>1850</v>
      </c>
      <c r="B26" s="2982"/>
      <c r="C26" s="2982"/>
      <c r="D26" s="2982"/>
      <c r="E26" s="2982"/>
      <c r="F26" s="2982"/>
      <c r="G26" s="2982"/>
      <c r="H26" s="2982"/>
      <c r="I26" s="2982"/>
      <c r="J26" s="2982"/>
      <c r="K26" s="2982"/>
      <c r="L26" s="2982"/>
      <c r="M26" s="2982"/>
      <c r="N26" s="2982"/>
      <c r="O26" s="2983"/>
      <c r="Q26" s="1557"/>
    </row>
    <row r="27" spans="1:17" s="1547" customFormat="1" ht="20.25">
      <c r="A27" s="1565"/>
      <c r="B27" s="1724" t="s">
        <v>1851</v>
      </c>
      <c r="C27" s="2972" t="s">
        <v>1847</v>
      </c>
      <c r="D27" s="2972"/>
      <c r="E27" s="2972"/>
      <c r="F27" s="2972"/>
      <c r="G27" s="2972"/>
      <c r="H27" s="2972"/>
      <c r="I27" s="2972"/>
      <c r="J27" s="2972"/>
      <c r="K27" s="2972"/>
      <c r="L27" s="2972"/>
      <c r="M27" s="2972"/>
      <c r="N27" s="2972"/>
      <c r="O27" s="2973"/>
    </row>
    <row r="28" spans="1:17" s="1547" customFormat="1" ht="20.25">
      <c r="A28" s="1548" t="s">
        <v>384</v>
      </c>
      <c r="B28" s="1725" t="s">
        <v>901</v>
      </c>
      <c r="C28" s="1549" t="s">
        <v>1777</v>
      </c>
      <c r="D28" s="1549" t="s">
        <v>339</v>
      </c>
      <c r="E28" s="1549" t="s">
        <v>1778</v>
      </c>
      <c r="F28" s="1549" t="s">
        <v>1779</v>
      </c>
      <c r="G28" s="1549" t="s">
        <v>1780</v>
      </c>
      <c r="H28" s="1549" t="s">
        <v>1781</v>
      </c>
      <c r="I28" s="1549" t="s">
        <v>1782</v>
      </c>
      <c r="J28" s="1549" t="s">
        <v>1783</v>
      </c>
      <c r="K28" s="1549" t="s">
        <v>1784</v>
      </c>
      <c r="L28" s="1549" t="s">
        <v>1785</v>
      </c>
      <c r="M28" s="1549" t="s">
        <v>1786</v>
      </c>
      <c r="N28" s="1549" t="s">
        <v>1787</v>
      </c>
      <c r="O28" s="1550" t="s">
        <v>398</v>
      </c>
    </row>
    <row r="29" spans="1:17" s="1547" customFormat="1" ht="20.25">
      <c r="A29" s="1551" t="s">
        <v>403</v>
      </c>
      <c r="B29" s="1726"/>
      <c r="C29" s="1552"/>
      <c r="D29" s="1552"/>
      <c r="E29" s="1552"/>
      <c r="F29" s="1552"/>
      <c r="G29" s="1552"/>
      <c r="H29" s="1552"/>
      <c r="I29" s="1552"/>
      <c r="J29" s="1552"/>
      <c r="K29" s="1552"/>
      <c r="L29" s="1552"/>
      <c r="M29" s="1552"/>
      <c r="N29" s="1552"/>
      <c r="O29" s="1553"/>
    </row>
    <row r="30" spans="1:17" s="1547" customFormat="1" ht="20.25">
      <c r="A30" s="1551">
        <v>1</v>
      </c>
      <c r="B30" s="1720" t="s">
        <v>1839</v>
      </c>
      <c r="C30" s="1554">
        <f>O23</f>
        <v>6749.9851691999993</v>
      </c>
      <c r="D30" s="1554">
        <f>C36</f>
        <v>7037.9851691999993</v>
      </c>
      <c r="E30" s="1554">
        <f t="shared" ref="E30:N30" si="4">D36</f>
        <v>7372.9851691999993</v>
      </c>
      <c r="F30" s="1554">
        <f t="shared" si="4"/>
        <v>7243.9851691999993</v>
      </c>
      <c r="G30" s="1554">
        <f t="shared" si="4"/>
        <v>7631.9851691999993</v>
      </c>
      <c r="H30" s="1554">
        <f t="shared" si="4"/>
        <v>7564.9851691999993</v>
      </c>
      <c r="I30" s="1554">
        <f t="shared" si="4"/>
        <v>7409.9851691999993</v>
      </c>
      <c r="J30" s="1554">
        <f t="shared" si="4"/>
        <v>7507.9851691999993</v>
      </c>
      <c r="K30" s="1554">
        <f t="shared" si="4"/>
        <v>7557.9851691999993</v>
      </c>
      <c r="L30" s="1554">
        <f t="shared" si="4"/>
        <v>7454.9851691999993</v>
      </c>
      <c r="M30" s="1554">
        <f t="shared" si="4"/>
        <v>7401.9851691999993</v>
      </c>
      <c r="N30" s="1554">
        <f t="shared" si="4"/>
        <v>7367.9851691999993</v>
      </c>
      <c r="O30" s="1555">
        <f>C30</f>
        <v>6749.9851691999993</v>
      </c>
    </row>
    <row r="31" spans="1:17" s="1547" customFormat="1" ht="20.25">
      <c r="A31" s="1551">
        <v>2</v>
      </c>
      <c r="B31" s="1720" t="s">
        <v>1848</v>
      </c>
      <c r="C31" s="1554">
        <v>849</v>
      </c>
      <c r="D31" s="1554">
        <v>900</v>
      </c>
      <c r="E31" s="1554">
        <v>316</v>
      </c>
      <c r="F31" s="1554">
        <v>1419</v>
      </c>
      <c r="G31" s="1554">
        <v>463</v>
      </c>
      <c r="H31" s="1554">
        <v>768</v>
      </c>
      <c r="I31" s="1554">
        <v>632</v>
      </c>
      <c r="J31" s="1554">
        <v>585</v>
      </c>
      <c r="K31" s="1554">
        <v>586</v>
      </c>
      <c r="L31" s="1554">
        <v>643</v>
      </c>
      <c r="M31" s="1554">
        <v>635</v>
      </c>
      <c r="N31" s="1554">
        <v>1598</v>
      </c>
      <c r="O31" s="1555">
        <f>SUM(C31:N31)</f>
        <v>9394</v>
      </c>
    </row>
    <row r="32" spans="1:17" s="1547" customFormat="1" ht="20.25">
      <c r="A32" s="1551">
        <v>3</v>
      </c>
      <c r="B32" s="1720" t="s">
        <v>1841</v>
      </c>
      <c r="C32" s="1554">
        <v>0</v>
      </c>
      <c r="D32" s="1554">
        <v>0</v>
      </c>
      <c r="E32" s="1554">
        <v>0</v>
      </c>
      <c r="F32" s="1554">
        <v>0</v>
      </c>
      <c r="G32" s="1554">
        <v>0</v>
      </c>
      <c r="H32" s="1554">
        <v>0</v>
      </c>
      <c r="I32" s="1554">
        <v>0</v>
      </c>
      <c r="J32" s="1554">
        <v>0</v>
      </c>
      <c r="K32" s="1554">
        <v>0</v>
      </c>
      <c r="L32" s="1554">
        <v>0</v>
      </c>
      <c r="M32" s="1554">
        <v>0</v>
      </c>
      <c r="N32" s="1554">
        <v>0</v>
      </c>
      <c r="O32" s="1555"/>
    </row>
    <row r="33" spans="1:17" s="1547" customFormat="1" ht="40.5">
      <c r="A33" s="1551">
        <v>4</v>
      </c>
      <c r="B33" s="1556" t="s">
        <v>1852</v>
      </c>
      <c r="C33" s="1554">
        <f>511+50</f>
        <v>561</v>
      </c>
      <c r="D33" s="1554">
        <f>515+50</f>
        <v>565</v>
      </c>
      <c r="E33" s="1554">
        <v>445</v>
      </c>
      <c r="F33" s="1554">
        <v>1031</v>
      </c>
      <c r="G33" s="1554">
        <f>330+200</f>
        <v>530</v>
      </c>
      <c r="H33" s="1554">
        <v>923</v>
      </c>
      <c r="I33" s="1554">
        <v>534</v>
      </c>
      <c r="J33" s="1554">
        <v>535</v>
      </c>
      <c r="K33" s="1554">
        <f>589+100</f>
        <v>689</v>
      </c>
      <c r="L33" s="1554">
        <v>696</v>
      </c>
      <c r="M33" s="1554">
        <v>669</v>
      </c>
      <c r="N33" s="1554">
        <f>1498+200</f>
        <v>1698</v>
      </c>
      <c r="O33" s="1555">
        <f>SUM(C33:N33)</f>
        <v>8876</v>
      </c>
    </row>
    <row r="34" spans="1:17" s="1547" customFormat="1" ht="20.25">
      <c r="A34" s="1551">
        <v>5</v>
      </c>
      <c r="B34" s="1720" t="s">
        <v>1843</v>
      </c>
      <c r="C34" s="1554"/>
      <c r="D34" s="1554"/>
      <c r="E34" s="1554"/>
      <c r="F34" s="1554"/>
      <c r="G34" s="1554"/>
      <c r="H34" s="1554"/>
      <c r="I34" s="1554"/>
      <c r="J34" s="1554"/>
      <c r="K34" s="1554"/>
      <c r="L34" s="1554"/>
      <c r="M34" s="1554"/>
      <c r="N34" s="1554"/>
      <c r="O34" s="1555"/>
    </row>
    <row r="35" spans="1:17" s="1547" customFormat="1" ht="20.25">
      <c r="A35" s="1551">
        <v>6</v>
      </c>
      <c r="B35" s="1720" t="s">
        <v>1844</v>
      </c>
      <c r="C35" s="1554"/>
      <c r="D35" s="1554"/>
      <c r="E35" s="1554"/>
      <c r="F35" s="1554"/>
      <c r="G35" s="1554"/>
      <c r="H35" s="1554"/>
      <c r="I35" s="1554"/>
      <c r="J35" s="1554"/>
      <c r="K35" s="1554"/>
      <c r="L35" s="1554"/>
      <c r="M35" s="1554"/>
      <c r="N35" s="1554"/>
      <c r="O35" s="1555"/>
    </row>
    <row r="36" spans="1:17" s="1547" customFormat="1" ht="20.25">
      <c r="A36" s="1551">
        <v>7</v>
      </c>
      <c r="B36" s="1720" t="s">
        <v>1845</v>
      </c>
      <c r="C36" s="1554">
        <f>C30+C31-C32-C33</f>
        <v>7037.9851691999993</v>
      </c>
      <c r="D36" s="1554">
        <f t="shared" ref="D36:O36" si="5">D30+D31-D32-D33</f>
        <v>7372.9851691999993</v>
      </c>
      <c r="E36" s="1554">
        <f t="shared" si="5"/>
        <v>7243.9851691999993</v>
      </c>
      <c r="F36" s="1554">
        <f t="shared" si="5"/>
        <v>7631.9851691999993</v>
      </c>
      <c r="G36" s="1554">
        <f t="shared" si="5"/>
        <v>7564.9851691999993</v>
      </c>
      <c r="H36" s="1554">
        <f t="shared" si="5"/>
        <v>7409.9851691999993</v>
      </c>
      <c r="I36" s="1554">
        <f t="shared" si="5"/>
        <v>7507.9851691999993</v>
      </c>
      <c r="J36" s="1554">
        <f t="shared" si="5"/>
        <v>7557.9851691999993</v>
      </c>
      <c r="K36" s="1554">
        <f t="shared" si="5"/>
        <v>7454.9851691999993</v>
      </c>
      <c r="L36" s="1554">
        <f t="shared" si="5"/>
        <v>7401.9851691999993</v>
      </c>
      <c r="M36" s="1554">
        <f t="shared" si="5"/>
        <v>7367.9851691999993</v>
      </c>
      <c r="N36" s="1554">
        <f t="shared" si="5"/>
        <v>7267.9851691999993</v>
      </c>
      <c r="O36" s="1555">
        <f t="shared" si="5"/>
        <v>7267.9851691999993</v>
      </c>
      <c r="Q36" s="1557"/>
    </row>
    <row r="37" spans="1:17" s="1547" customFormat="1" ht="21" thickBot="1">
      <c r="A37" s="1558"/>
      <c r="B37" s="1721"/>
      <c r="C37" s="1559"/>
      <c r="D37" s="1559"/>
      <c r="E37" s="1559"/>
      <c r="F37" s="1559"/>
      <c r="G37" s="1559"/>
      <c r="H37" s="1559"/>
      <c r="I37" s="1559"/>
      <c r="J37" s="1559"/>
      <c r="K37" s="1559"/>
      <c r="L37" s="1559"/>
      <c r="M37" s="1559"/>
      <c r="N37" s="1559"/>
      <c r="O37" s="1560"/>
    </row>
    <row r="38" spans="1:17" ht="38.1" customHeight="1">
      <c r="A38" s="1076"/>
      <c r="B38" s="1727" t="s">
        <v>1853</v>
      </c>
      <c r="C38" s="1076"/>
      <c r="D38" s="1076"/>
      <c r="E38" s="1076"/>
      <c r="F38" s="1076"/>
      <c r="G38" s="1076"/>
      <c r="H38" s="1076"/>
      <c r="I38" s="1076"/>
      <c r="J38" s="1076"/>
      <c r="K38" s="1076"/>
      <c r="L38" s="1076"/>
      <c r="M38" s="1076"/>
      <c r="N38" s="1076"/>
      <c r="O38" s="1076"/>
    </row>
    <row r="39" spans="1:17" ht="38.1" customHeight="1">
      <c r="A39" s="1076"/>
      <c r="B39" s="1728"/>
      <c r="C39" s="1076"/>
      <c r="D39" s="1076"/>
      <c r="E39" s="1076"/>
      <c r="F39" s="1076"/>
      <c r="G39" s="1076"/>
      <c r="H39" s="1076"/>
      <c r="I39" s="1076"/>
      <c r="J39" s="1076"/>
      <c r="K39" s="1076"/>
      <c r="L39" s="1076"/>
      <c r="M39" s="1076"/>
      <c r="N39" s="1076"/>
      <c r="O39" s="1076"/>
    </row>
    <row r="40" spans="1:17" ht="38.1" customHeight="1">
      <c r="A40" s="1076"/>
      <c r="B40" s="1728"/>
      <c r="C40" s="1076"/>
      <c r="D40" s="1076"/>
      <c r="E40" s="1076"/>
      <c r="F40" s="1076"/>
      <c r="G40" s="1076"/>
      <c r="H40" s="1076"/>
      <c r="I40" s="1076"/>
      <c r="J40" s="1076"/>
      <c r="K40" s="1076"/>
      <c r="L40" s="1076"/>
      <c r="M40" s="1076"/>
      <c r="N40" s="1076"/>
      <c r="O40" s="1076"/>
    </row>
    <row r="41" spans="1:17" ht="38.1" customHeight="1">
      <c r="A41" s="1076"/>
      <c r="B41" s="1728"/>
      <c r="C41" s="1076"/>
      <c r="D41" s="1076"/>
      <c r="E41" s="1076"/>
      <c r="F41" s="1076"/>
      <c r="G41" s="1076"/>
      <c r="H41" s="1076"/>
      <c r="I41" s="1076"/>
      <c r="J41" s="1076"/>
      <c r="K41" s="1076"/>
      <c r="L41" s="1076"/>
      <c r="M41" s="1076"/>
      <c r="N41" s="1076"/>
      <c r="O41" s="1076"/>
    </row>
  </sheetData>
  <mergeCells count="6">
    <mergeCell ref="C27:O27"/>
    <mergeCell ref="A1:O1"/>
    <mergeCell ref="C2:O2"/>
    <mergeCell ref="B13:D13"/>
    <mergeCell ref="C14:O14"/>
    <mergeCell ref="A26:O26"/>
  </mergeCells>
  <printOptions horizontalCentered="1" verticalCentered="1"/>
  <pageMargins left="0" right="0" top="0" bottom="0" header="0.19685039370078741" footer="0.15748031496062992"/>
  <pageSetup paperSize="9" scale="5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8000"/>
  </sheetPr>
  <dimension ref="A1:G46"/>
  <sheetViews>
    <sheetView showGridLines="0" view="pageBreakPreview" zoomScale="80" zoomScaleNormal="79" zoomScaleSheetLayoutView="80" workbookViewId="0">
      <selection activeCell="F13" sqref="F13"/>
    </sheetView>
  </sheetViews>
  <sheetFormatPr defaultRowHeight="12.75"/>
  <cols>
    <col min="1" max="1" width="6.5703125" style="1060" customWidth="1"/>
    <col min="2" max="2" width="46" style="1100" bestFit="1" customWidth="1"/>
    <col min="3" max="3" width="20.7109375" style="1060" bestFit="1" customWidth="1"/>
    <col min="4" max="4" width="19.85546875" style="1060" bestFit="1" customWidth="1"/>
    <col min="5" max="5" width="19" style="1060" bestFit="1" customWidth="1"/>
    <col min="6" max="6" width="18.140625" style="1060" bestFit="1" customWidth="1"/>
    <col min="7" max="7" width="17.5703125" style="1060" customWidth="1"/>
    <col min="8" max="256" width="9.140625" style="1060"/>
    <col min="257" max="257" width="6.5703125" style="1060" customWidth="1"/>
    <col min="258" max="258" width="46" style="1060" bestFit="1" customWidth="1"/>
    <col min="259" max="259" width="20.7109375" style="1060" bestFit="1" customWidth="1"/>
    <col min="260" max="260" width="19.85546875" style="1060" bestFit="1" customWidth="1"/>
    <col min="261" max="261" width="19" style="1060" bestFit="1" customWidth="1"/>
    <col min="262" max="262" width="18.140625" style="1060" bestFit="1" customWidth="1"/>
    <col min="263" max="263" width="12" style="1060" customWidth="1"/>
    <col min="264" max="512" width="9.140625" style="1060"/>
    <col min="513" max="513" width="6.5703125" style="1060" customWidth="1"/>
    <col min="514" max="514" width="46" style="1060" bestFit="1" customWidth="1"/>
    <col min="515" max="515" width="20.7109375" style="1060" bestFit="1" customWidth="1"/>
    <col min="516" max="516" width="19.85546875" style="1060" bestFit="1" customWidth="1"/>
    <col min="517" max="517" width="19" style="1060" bestFit="1" customWidth="1"/>
    <col min="518" max="518" width="18.140625" style="1060" bestFit="1" customWidth="1"/>
    <col min="519" max="519" width="12" style="1060" customWidth="1"/>
    <col min="520" max="768" width="9.140625" style="1060"/>
    <col min="769" max="769" width="6.5703125" style="1060" customWidth="1"/>
    <col min="770" max="770" width="46" style="1060" bestFit="1" customWidth="1"/>
    <col min="771" max="771" width="20.7109375" style="1060" bestFit="1" customWidth="1"/>
    <col min="772" max="772" width="19.85546875" style="1060" bestFit="1" customWidth="1"/>
    <col min="773" max="773" width="19" style="1060" bestFit="1" customWidth="1"/>
    <col min="774" max="774" width="18.140625" style="1060" bestFit="1" customWidth="1"/>
    <col min="775" max="775" width="12" style="1060" customWidth="1"/>
    <col min="776" max="1024" width="9.140625" style="1060"/>
    <col min="1025" max="1025" width="6.5703125" style="1060" customWidth="1"/>
    <col min="1026" max="1026" width="46" style="1060" bestFit="1" customWidth="1"/>
    <col min="1027" max="1027" width="20.7109375" style="1060" bestFit="1" customWidth="1"/>
    <col min="1028" max="1028" width="19.85546875" style="1060" bestFit="1" customWidth="1"/>
    <col min="1029" max="1029" width="19" style="1060" bestFit="1" customWidth="1"/>
    <col min="1030" max="1030" width="18.140625" style="1060" bestFit="1" customWidth="1"/>
    <col min="1031" max="1031" width="12" style="1060" customWidth="1"/>
    <col min="1032" max="1280" width="9.140625" style="1060"/>
    <col min="1281" max="1281" width="6.5703125" style="1060" customWidth="1"/>
    <col min="1282" max="1282" width="46" style="1060" bestFit="1" customWidth="1"/>
    <col min="1283" max="1283" width="20.7109375" style="1060" bestFit="1" customWidth="1"/>
    <col min="1284" max="1284" width="19.85546875" style="1060" bestFit="1" customWidth="1"/>
    <col min="1285" max="1285" width="19" style="1060" bestFit="1" customWidth="1"/>
    <col min="1286" max="1286" width="18.140625" style="1060" bestFit="1" customWidth="1"/>
    <col min="1287" max="1287" width="12" style="1060" customWidth="1"/>
    <col min="1288" max="1536" width="9.140625" style="1060"/>
    <col min="1537" max="1537" width="6.5703125" style="1060" customWidth="1"/>
    <col min="1538" max="1538" width="46" style="1060" bestFit="1" customWidth="1"/>
    <col min="1539" max="1539" width="20.7109375" style="1060" bestFit="1" customWidth="1"/>
    <col min="1540" max="1540" width="19.85546875" style="1060" bestFit="1" customWidth="1"/>
    <col min="1541" max="1541" width="19" style="1060" bestFit="1" customWidth="1"/>
    <col min="1542" max="1542" width="18.140625" style="1060" bestFit="1" customWidth="1"/>
    <col min="1543" max="1543" width="12" style="1060" customWidth="1"/>
    <col min="1544" max="1792" width="9.140625" style="1060"/>
    <col min="1793" max="1793" width="6.5703125" style="1060" customWidth="1"/>
    <col min="1794" max="1794" width="46" style="1060" bestFit="1" customWidth="1"/>
    <col min="1795" max="1795" width="20.7109375" style="1060" bestFit="1" customWidth="1"/>
    <col min="1796" max="1796" width="19.85546875" style="1060" bestFit="1" customWidth="1"/>
    <col min="1797" max="1797" width="19" style="1060" bestFit="1" customWidth="1"/>
    <col min="1798" max="1798" width="18.140625" style="1060" bestFit="1" customWidth="1"/>
    <col min="1799" max="1799" width="12" style="1060" customWidth="1"/>
    <col min="1800" max="2048" width="9.140625" style="1060"/>
    <col min="2049" max="2049" width="6.5703125" style="1060" customWidth="1"/>
    <col min="2050" max="2050" width="46" style="1060" bestFit="1" customWidth="1"/>
    <col min="2051" max="2051" width="20.7109375" style="1060" bestFit="1" customWidth="1"/>
    <col min="2052" max="2052" width="19.85546875" style="1060" bestFit="1" customWidth="1"/>
    <col min="2053" max="2053" width="19" style="1060" bestFit="1" customWidth="1"/>
    <col min="2054" max="2054" width="18.140625" style="1060" bestFit="1" customWidth="1"/>
    <col min="2055" max="2055" width="12" style="1060" customWidth="1"/>
    <col min="2056" max="2304" width="9.140625" style="1060"/>
    <col min="2305" max="2305" width="6.5703125" style="1060" customWidth="1"/>
    <col min="2306" max="2306" width="46" style="1060" bestFit="1" customWidth="1"/>
    <col min="2307" max="2307" width="20.7109375" style="1060" bestFit="1" customWidth="1"/>
    <col min="2308" max="2308" width="19.85546875" style="1060" bestFit="1" customWidth="1"/>
    <col min="2309" max="2309" width="19" style="1060" bestFit="1" customWidth="1"/>
    <col min="2310" max="2310" width="18.140625" style="1060" bestFit="1" customWidth="1"/>
    <col min="2311" max="2311" width="12" style="1060" customWidth="1"/>
    <col min="2312" max="2560" width="9.140625" style="1060"/>
    <col min="2561" max="2561" width="6.5703125" style="1060" customWidth="1"/>
    <col min="2562" max="2562" width="46" style="1060" bestFit="1" customWidth="1"/>
    <col min="2563" max="2563" width="20.7109375" style="1060" bestFit="1" customWidth="1"/>
    <col min="2564" max="2564" width="19.85546875" style="1060" bestFit="1" customWidth="1"/>
    <col min="2565" max="2565" width="19" style="1060" bestFit="1" customWidth="1"/>
    <col min="2566" max="2566" width="18.140625" style="1060" bestFit="1" customWidth="1"/>
    <col min="2567" max="2567" width="12" style="1060" customWidth="1"/>
    <col min="2568" max="2816" width="9.140625" style="1060"/>
    <col min="2817" max="2817" width="6.5703125" style="1060" customWidth="1"/>
    <col min="2818" max="2818" width="46" style="1060" bestFit="1" customWidth="1"/>
    <col min="2819" max="2819" width="20.7109375" style="1060" bestFit="1" customWidth="1"/>
    <col min="2820" max="2820" width="19.85546875" style="1060" bestFit="1" customWidth="1"/>
    <col min="2821" max="2821" width="19" style="1060" bestFit="1" customWidth="1"/>
    <col min="2822" max="2822" width="18.140625" style="1060" bestFit="1" customWidth="1"/>
    <col min="2823" max="2823" width="12" style="1060" customWidth="1"/>
    <col min="2824" max="3072" width="9.140625" style="1060"/>
    <col min="3073" max="3073" width="6.5703125" style="1060" customWidth="1"/>
    <col min="3074" max="3074" width="46" style="1060" bestFit="1" customWidth="1"/>
    <col min="3075" max="3075" width="20.7109375" style="1060" bestFit="1" customWidth="1"/>
    <col min="3076" max="3076" width="19.85546875" style="1060" bestFit="1" customWidth="1"/>
    <col min="3077" max="3077" width="19" style="1060" bestFit="1" customWidth="1"/>
    <col min="3078" max="3078" width="18.140625" style="1060" bestFit="1" customWidth="1"/>
    <col min="3079" max="3079" width="12" style="1060" customWidth="1"/>
    <col min="3080" max="3328" width="9.140625" style="1060"/>
    <col min="3329" max="3329" width="6.5703125" style="1060" customWidth="1"/>
    <col min="3330" max="3330" width="46" style="1060" bestFit="1" customWidth="1"/>
    <col min="3331" max="3331" width="20.7109375" style="1060" bestFit="1" customWidth="1"/>
    <col min="3332" max="3332" width="19.85546875" style="1060" bestFit="1" customWidth="1"/>
    <col min="3333" max="3333" width="19" style="1060" bestFit="1" customWidth="1"/>
    <col min="3334" max="3334" width="18.140625" style="1060" bestFit="1" customWidth="1"/>
    <col min="3335" max="3335" width="12" style="1060" customWidth="1"/>
    <col min="3336" max="3584" width="9.140625" style="1060"/>
    <col min="3585" max="3585" width="6.5703125" style="1060" customWidth="1"/>
    <col min="3586" max="3586" width="46" style="1060" bestFit="1" customWidth="1"/>
    <col min="3587" max="3587" width="20.7109375" style="1060" bestFit="1" customWidth="1"/>
    <col min="3588" max="3588" width="19.85546875" style="1060" bestFit="1" customWidth="1"/>
    <col min="3589" max="3589" width="19" style="1060" bestFit="1" customWidth="1"/>
    <col min="3590" max="3590" width="18.140625" style="1060" bestFit="1" customWidth="1"/>
    <col min="3591" max="3591" width="12" style="1060" customWidth="1"/>
    <col min="3592" max="3840" width="9.140625" style="1060"/>
    <col min="3841" max="3841" width="6.5703125" style="1060" customWidth="1"/>
    <col min="3842" max="3842" width="46" style="1060" bestFit="1" customWidth="1"/>
    <col min="3843" max="3843" width="20.7109375" style="1060" bestFit="1" customWidth="1"/>
    <col min="3844" max="3844" width="19.85546875" style="1060" bestFit="1" customWidth="1"/>
    <col min="3845" max="3845" width="19" style="1060" bestFit="1" customWidth="1"/>
    <col min="3846" max="3846" width="18.140625" style="1060" bestFit="1" customWidth="1"/>
    <col min="3847" max="3847" width="12" style="1060" customWidth="1"/>
    <col min="3848" max="4096" width="9.140625" style="1060"/>
    <col min="4097" max="4097" width="6.5703125" style="1060" customWidth="1"/>
    <col min="4098" max="4098" width="46" style="1060" bestFit="1" customWidth="1"/>
    <col min="4099" max="4099" width="20.7109375" style="1060" bestFit="1" customWidth="1"/>
    <col min="4100" max="4100" width="19.85546875" style="1060" bestFit="1" customWidth="1"/>
    <col min="4101" max="4101" width="19" style="1060" bestFit="1" customWidth="1"/>
    <col min="4102" max="4102" width="18.140625" style="1060" bestFit="1" customWidth="1"/>
    <col min="4103" max="4103" width="12" style="1060" customWidth="1"/>
    <col min="4104" max="4352" width="9.140625" style="1060"/>
    <col min="4353" max="4353" width="6.5703125" style="1060" customWidth="1"/>
    <col min="4354" max="4354" width="46" style="1060" bestFit="1" customWidth="1"/>
    <col min="4355" max="4355" width="20.7109375" style="1060" bestFit="1" customWidth="1"/>
    <col min="4356" max="4356" width="19.85546875" style="1060" bestFit="1" customWidth="1"/>
    <col min="4357" max="4357" width="19" style="1060" bestFit="1" customWidth="1"/>
    <col min="4358" max="4358" width="18.140625" style="1060" bestFit="1" customWidth="1"/>
    <col min="4359" max="4359" width="12" style="1060" customWidth="1"/>
    <col min="4360" max="4608" width="9.140625" style="1060"/>
    <col min="4609" max="4609" width="6.5703125" style="1060" customWidth="1"/>
    <col min="4610" max="4610" width="46" style="1060" bestFit="1" customWidth="1"/>
    <col min="4611" max="4611" width="20.7109375" style="1060" bestFit="1" customWidth="1"/>
    <col min="4612" max="4612" width="19.85546875" style="1060" bestFit="1" customWidth="1"/>
    <col min="4613" max="4613" width="19" style="1060" bestFit="1" customWidth="1"/>
    <col min="4614" max="4614" width="18.140625" style="1060" bestFit="1" customWidth="1"/>
    <col min="4615" max="4615" width="12" style="1060" customWidth="1"/>
    <col min="4616" max="4864" width="9.140625" style="1060"/>
    <col min="4865" max="4865" width="6.5703125" style="1060" customWidth="1"/>
    <col min="4866" max="4866" width="46" style="1060" bestFit="1" customWidth="1"/>
    <col min="4867" max="4867" width="20.7109375" style="1060" bestFit="1" customWidth="1"/>
    <col min="4868" max="4868" width="19.85546875" style="1060" bestFit="1" customWidth="1"/>
    <col min="4869" max="4869" width="19" style="1060" bestFit="1" customWidth="1"/>
    <col min="4870" max="4870" width="18.140625" style="1060" bestFit="1" customWidth="1"/>
    <col min="4871" max="4871" width="12" style="1060" customWidth="1"/>
    <col min="4872" max="5120" width="9.140625" style="1060"/>
    <col min="5121" max="5121" width="6.5703125" style="1060" customWidth="1"/>
    <col min="5122" max="5122" width="46" style="1060" bestFit="1" customWidth="1"/>
    <col min="5123" max="5123" width="20.7109375" style="1060" bestFit="1" customWidth="1"/>
    <col min="5124" max="5124" width="19.85546875" style="1060" bestFit="1" customWidth="1"/>
    <col min="5125" max="5125" width="19" style="1060" bestFit="1" customWidth="1"/>
    <col min="5126" max="5126" width="18.140625" style="1060" bestFit="1" customWidth="1"/>
    <col min="5127" max="5127" width="12" style="1060" customWidth="1"/>
    <col min="5128" max="5376" width="9.140625" style="1060"/>
    <col min="5377" max="5377" width="6.5703125" style="1060" customWidth="1"/>
    <col min="5378" max="5378" width="46" style="1060" bestFit="1" customWidth="1"/>
    <col min="5379" max="5379" width="20.7109375" style="1060" bestFit="1" customWidth="1"/>
    <col min="5380" max="5380" width="19.85546875" style="1060" bestFit="1" customWidth="1"/>
    <col min="5381" max="5381" width="19" style="1060" bestFit="1" customWidth="1"/>
    <col min="5382" max="5382" width="18.140625" style="1060" bestFit="1" customWidth="1"/>
    <col min="5383" max="5383" width="12" style="1060" customWidth="1"/>
    <col min="5384" max="5632" width="9.140625" style="1060"/>
    <col min="5633" max="5633" width="6.5703125" style="1060" customWidth="1"/>
    <col min="5634" max="5634" width="46" style="1060" bestFit="1" customWidth="1"/>
    <col min="5635" max="5635" width="20.7109375" style="1060" bestFit="1" customWidth="1"/>
    <col min="5636" max="5636" width="19.85546875" style="1060" bestFit="1" customWidth="1"/>
    <col min="5637" max="5637" width="19" style="1060" bestFit="1" customWidth="1"/>
    <col min="5638" max="5638" width="18.140625" style="1060" bestFit="1" customWidth="1"/>
    <col min="5639" max="5639" width="12" style="1060" customWidth="1"/>
    <col min="5640" max="5888" width="9.140625" style="1060"/>
    <col min="5889" max="5889" width="6.5703125" style="1060" customWidth="1"/>
    <col min="5890" max="5890" width="46" style="1060" bestFit="1" customWidth="1"/>
    <col min="5891" max="5891" width="20.7109375" style="1060" bestFit="1" customWidth="1"/>
    <col min="5892" max="5892" width="19.85546875" style="1060" bestFit="1" customWidth="1"/>
    <col min="5893" max="5893" width="19" style="1060" bestFit="1" customWidth="1"/>
    <col min="5894" max="5894" width="18.140625" style="1060" bestFit="1" customWidth="1"/>
    <col min="5895" max="5895" width="12" style="1060" customWidth="1"/>
    <col min="5896" max="6144" width="9.140625" style="1060"/>
    <col min="6145" max="6145" width="6.5703125" style="1060" customWidth="1"/>
    <col min="6146" max="6146" width="46" style="1060" bestFit="1" customWidth="1"/>
    <col min="6147" max="6147" width="20.7109375" style="1060" bestFit="1" customWidth="1"/>
    <col min="6148" max="6148" width="19.85546875" style="1060" bestFit="1" customWidth="1"/>
    <col min="6149" max="6149" width="19" style="1060" bestFit="1" customWidth="1"/>
    <col min="6150" max="6150" width="18.140625" style="1060" bestFit="1" customWidth="1"/>
    <col min="6151" max="6151" width="12" style="1060" customWidth="1"/>
    <col min="6152" max="6400" width="9.140625" style="1060"/>
    <col min="6401" max="6401" width="6.5703125" style="1060" customWidth="1"/>
    <col min="6402" max="6402" width="46" style="1060" bestFit="1" customWidth="1"/>
    <col min="6403" max="6403" width="20.7109375" style="1060" bestFit="1" customWidth="1"/>
    <col min="6404" max="6404" width="19.85546875" style="1060" bestFit="1" customWidth="1"/>
    <col min="6405" max="6405" width="19" style="1060" bestFit="1" customWidth="1"/>
    <col min="6406" max="6406" width="18.140625" style="1060" bestFit="1" customWidth="1"/>
    <col min="6407" max="6407" width="12" style="1060" customWidth="1"/>
    <col min="6408" max="6656" width="9.140625" style="1060"/>
    <col min="6657" max="6657" width="6.5703125" style="1060" customWidth="1"/>
    <col min="6658" max="6658" width="46" style="1060" bestFit="1" customWidth="1"/>
    <col min="6659" max="6659" width="20.7109375" style="1060" bestFit="1" customWidth="1"/>
    <col min="6660" max="6660" width="19.85546875" style="1060" bestFit="1" customWidth="1"/>
    <col min="6661" max="6661" width="19" style="1060" bestFit="1" customWidth="1"/>
    <col min="6662" max="6662" width="18.140625" style="1060" bestFit="1" customWidth="1"/>
    <col min="6663" max="6663" width="12" style="1060" customWidth="1"/>
    <col min="6664" max="6912" width="9.140625" style="1060"/>
    <col min="6913" max="6913" width="6.5703125" style="1060" customWidth="1"/>
    <col min="6914" max="6914" width="46" style="1060" bestFit="1" customWidth="1"/>
    <col min="6915" max="6915" width="20.7109375" style="1060" bestFit="1" customWidth="1"/>
    <col min="6916" max="6916" width="19.85546875" style="1060" bestFit="1" customWidth="1"/>
    <col min="6917" max="6917" width="19" style="1060" bestFit="1" customWidth="1"/>
    <col min="6918" max="6918" width="18.140625" style="1060" bestFit="1" customWidth="1"/>
    <col min="6919" max="6919" width="12" style="1060" customWidth="1"/>
    <col min="6920" max="7168" width="9.140625" style="1060"/>
    <col min="7169" max="7169" width="6.5703125" style="1060" customWidth="1"/>
    <col min="7170" max="7170" width="46" style="1060" bestFit="1" customWidth="1"/>
    <col min="7171" max="7171" width="20.7109375" style="1060" bestFit="1" customWidth="1"/>
    <col min="7172" max="7172" width="19.85546875" style="1060" bestFit="1" customWidth="1"/>
    <col min="7173" max="7173" width="19" style="1060" bestFit="1" customWidth="1"/>
    <col min="7174" max="7174" width="18.140625" style="1060" bestFit="1" customWidth="1"/>
    <col min="7175" max="7175" width="12" style="1060" customWidth="1"/>
    <col min="7176" max="7424" width="9.140625" style="1060"/>
    <col min="7425" max="7425" width="6.5703125" style="1060" customWidth="1"/>
    <col min="7426" max="7426" width="46" style="1060" bestFit="1" customWidth="1"/>
    <col min="7427" max="7427" width="20.7109375" style="1060" bestFit="1" customWidth="1"/>
    <col min="7428" max="7428" width="19.85546875" style="1060" bestFit="1" customWidth="1"/>
    <col min="7429" max="7429" width="19" style="1060" bestFit="1" customWidth="1"/>
    <col min="7430" max="7430" width="18.140625" style="1060" bestFit="1" customWidth="1"/>
    <col min="7431" max="7431" width="12" style="1060" customWidth="1"/>
    <col min="7432" max="7680" width="9.140625" style="1060"/>
    <col min="7681" max="7681" width="6.5703125" style="1060" customWidth="1"/>
    <col min="7682" max="7682" width="46" style="1060" bestFit="1" customWidth="1"/>
    <col min="7683" max="7683" width="20.7109375" style="1060" bestFit="1" customWidth="1"/>
    <col min="7684" max="7684" width="19.85546875" style="1060" bestFit="1" customWidth="1"/>
    <col min="7685" max="7685" width="19" style="1060" bestFit="1" customWidth="1"/>
    <col min="7686" max="7686" width="18.140625" style="1060" bestFit="1" customWidth="1"/>
    <col min="7687" max="7687" width="12" style="1060" customWidth="1"/>
    <col min="7688" max="7936" width="9.140625" style="1060"/>
    <col min="7937" max="7937" width="6.5703125" style="1060" customWidth="1"/>
    <col min="7938" max="7938" width="46" style="1060" bestFit="1" customWidth="1"/>
    <col min="7939" max="7939" width="20.7109375" style="1060" bestFit="1" customWidth="1"/>
    <col min="7940" max="7940" width="19.85546875" style="1060" bestFit="1" customWidth="1"/>
    <col min="7941" max="7941" width="19" style="1060" bestFit="1" customWidth="1"/>
    <col min="7942" max="7942" width="18.140625" style="1060" bestFit="1" customWidth="1"/>
    <col min="7943" max="7943" width="12" style="1060" customWidth="1"/>
    <col min="7944" max="8192" width="9.140625" style="1060"/>
    <col min="8193" max="8193" width="6.5703125" style="1060" customWidth="1"/>
    <col min="8194" max="8194" width="46" style="1060" bestFit="1" customWidth="1"/>
    <col min="8195" max="8195" width="20.7109375" style="1060" bestFit="1" customWidth="1"/>
    <col min="8196" max="8196" width="19.85546875" style="1060" bestFit="1" customWidth="1"/>
    <col min="8197" max="8197" width="19" style="1060" bestFit="1" customWidth="1"/>
    <col min="8198" max="8198" width="18.140625" style="1060" bestFit="1" customWidth="1"/>
    <col min="8199" max="8199" width="12" style="1060" customWidth="1"/>
    <col min="8200" max="8448" width="9.140625" style="1060"/>
    <col min="8449" max="8449" width="6.5703125" style="1060" customWidth="1"/>
    <col min="8450" max="8450" width="46" style="1060" bestFit="1" customWidth="1"/>
    <col min="8451" max="8451" width="20.7109375" style="1060" bestFit="1" customWidth="1"/>
    <col min="8452" max="8452" width="19.85546875" style="1060" bestFit="1" customWidth="1"/>
    <col min="8453" max="8453" width="19" style="1060" bestFit="1" customWidth="1"/>
    <col min="8454" max="8454" width="18.140625" style="1060" bestFit="1" customWidth="1"/>
    <col min="8455" max="8455" width="12" style="1060" customWidth="1"/>
    <col min="8456" max="8704" width="9.140625" style="1060"/>
    <col min="8705" max="8705" width="6.5703125" style="1060" customWidth="1"/>
    <col min="8706" max="8706" width="46" style="1060" bestFit="1" customWidth="1"/>
    <col min="8707" max="8707" width="20.7109375" style="1060" bestFit="1" customWidth="1"/>
    <col min="8708" max="8708" width="19.85546875" style="1060" bestFit="1" customWidth="1"/>
    <col min="8709" max="8709" width="19" style="1060" bestFit="1" customWidth="1"/>
    <col min="8710" max="8710" width="18.140625" style="1060" bestFit="1" customWidth="1"/>
    <col min="8711" max="8711" width="12" style="1060" customWidth="1"/>
    <col min="8712" max="8960" width="9.140625" style="1060"/>
    <col min="8961" max="8961" width="6.5703125" style="1060" customWidth="1"/>
    <col min="8962" max="8962" width="46" style="1060" bestFit="1" customWidth="1"/>
    <col min="8963" max="8963" width="20.7109375" style="1060" bestFit="1" customWidth="1"/>
    <col min="8964" max="8964" width="19.85546875" style="1060" bestFit="1" customWidth="1"/>
    <col min="8965" max="8965" width="19" style="1060" bestFit="1" customWidth="1"/>
    <col min="8966" max="8966" width="18.140625" style="1060" bestFit="1" customWidth="1"/>
    <col min="8967" max="8967" width="12" style="1060" customWidth="1"/>
    <col min="8968" max="9216" width="9.140625" style="1060"/>
    <col min="9217" max="9217" width="6.5703125" style="1060" customWidth="1"/>
    <col min="9218" max="9218" width="46" style="1060" bestFit="1" customWidth="1"/>
    <col min="9219" max="9219" width="20.7109375" style="1060" bestFit="1" customWidth="1"/>
    <col min="9220" max="9220" width="19.85546875" style="1060" bestFit="1" customWidth="1"/>
    <col min="9221" max="9221" width="19" style="1060" bestFit="1" customWidth="1"/>
    <col min="9222" max="9222" width="18.140625" style="1060" bestFit="1" customWidth="1"/>
    <col min="9223" max="9223" width="12" style="1060" customWidth="1"/>
    <col min="9224" max="9472" width="9.140625" style="1060"/>
    <col min="9473" max="9473" width="6.5703125" style="1060" customWidth="1"/>
    <col min="9474" max="9474" width="46" style="1060" bestFit="1" customWidth="1"/>
    <col min="9475" max="9475" width="20.7109375" style="1060" bestFit="1" customWidth="1"/>
    <col min="9476" max="9476" width="19.85546875" style="1060" bestFit="1" customWidth="1"/>
    <col min="9477" max="9477" width="19" style="1060" bestFit="1" customWidth="1"/>
    <col min="9478" max="9478" width="18.140625" style="1060" bestFit="1" customWidth="1"/>
    <col min="9479" max="9479" width="12" style="1060" customWidth="1"/>
    <col min="9480" max="9728" width="9.140625" style="1060"/>
    <col min="9729" max="9729" width="6.5703125" style="1060" customWidth="1"/>
    <col min="9730" max="9730" width="46" style="1060" bestFit="1" customWidth="1"/>
    <col min="9731" max="9731" width="20.7109375" style="1060" bestFit="1" customWidth="1"/>
    <col min="9732" max="9732" width="19.85546875" style="1060" bestFit="1" customWidth="1"/>
    <col min="9733" max="9733" width="19" style="1060" bestFit="1" customWidth="1"/>
    <col min="9734" max="9734" width="18.140625" style="1060" bestFit="1" customWidth="1"/>
    <col min="9735" max="9735" width="12" style="1060" customWidth="1"/>
    <col min="9736" max="9984" width="9.140625" style="1060"/>
    <col min="9985" max="9985" width="6.5703125" style="1060" customWidth="1"/>
    <col min="9986" max="9986" width="46" style="1060" bestFit="1" customWidth="1"/>
    <col min="9987" max="9987" width="20.7109375" style="1060" bestFit="1" customWidth="1"/>
    <col min="9988" max="9988" width="19.85546875" style="1060" bestFit="1" customWidth="1"/>
    <col min="9989" max="9989" width="19" style="1060" bestFit="1" customWidth="1"/>
    <col min="9990" max="9990" width="18.140625" style="1060" bestFit="1" customWidth="1"/>
    <col min="9991" max="9991" width="12" style="1060" customWidth="1"/>
    <col min="9992" max="10240" width="9.140625" style="1060"/>
    <col min="10241" max="10241" width="6.5703125" style="1060" customWidth="1"/>
    <col min="10242" max="10242" width="46" style="1060" bestFit="1" customWidth="1"/>
    <col min="10243" max="10243" width="20.7109375" style="1060" bestFit="1" customWidth="1"/>
    <col min="10244" max="10244" width="19.85546875" style="1060" bestFit="1" customWidth="1"/>
    <col min="10245" max="10245" width="19" style="1060" bestFit="1" customWidth="1"/>
    <col min="10246" max="10246" width="18.140625" style="1060" bestFit="1" customWidth="1"/>
    <col min="10247" max="10247" width="12" style="1060" customWidth="1"/>
    <col min="10248" max="10496" width="9.140625" style="1060"/>
    <col min="10497" max="10497" width="6.5703125" style="1060" customWidth="1"/>
    <col min="10498" max="10498" width="46" style="1060" bestFit="1" customWidth="1"/>
    <col min="10499" max="10499" width="20.7109375" style="1060" bestFit="1" customWidth="1"/>
    <col min="10500" max="10500" width="19.85546875" style="1060" bestFit="1" customWidth="1"/>
    <col min="10501" max="10501" width="19" style="1060" bestFit="1" customWidth="1"/>
    <col min="10502" max="10502" width="18.140625" style="1060" bestFit="1" customWidth="1"/>
    <col min="10503" max="10503" width="12" style="1060" customWidth="1"/>
    <col min="10504" max="10752" width="9.140625" style="1060"/>
    <col min="10753" max="10753" width="6.5703125" style="1060" customWidth="1"/>
    <col min="10754" max="10754" width="46" style="1060" bestFit="1" customWidth="1"/>
    <col min="10755" max="10755" width="20.7109375" style="1060" bestFit="1" customWidth="1"/>
    <col min="10756" max="10756" width="19.85546875" style="1060" bestFit="1" customWidth="1"/>
    <col min="10757" max="10757" width="19" style="1060" bestFit="1" customWidth="1"/>
    <col min="10758" max="10758" width="18.140625" style="1060" bestFit="1" customWidth="1"/>
    <col min="10759" max="10759" width="12" style="1060" customWidth="1"/>
    <col min="10760" max="11008" width="9.140625" style="1060"/>
    <col min="11009" max="11009" width="6.5703125" style="1060" customWidth="1"/>
    <col min="11010" max="11010" width="46" style="1060" bestFit="1" customWidth="1"/>
    <col min="11011" max="11011" width="20.7109375" style="1060" bestFit="1" customWidth="1"/>
    <col min="11012" max="11012" width="19.85546875" style="1060" bestFit="1" customWidth="1"/>
    <col min="11013" max="11013" width="19" style="1060" bestFit="1" customWidth="1"/>
    <col min="11014" max="11014" width="18.140625" style="1060" bestFit="1" customWidth="1"/>
    <col min="11015" max="11015" width="12" style="1060" customWidth="1"/>
    <col min="11016" max="11264" width="9.140625" style="1060"/>
    <col min="11265" max="11265" width="6.5703125" style="1060" customWidth="1"/>
    <col min="11266" max="11266" width="46" style="1060" bestFit="1" customWidth="1"/>
    <col min="11267" max="11267" width="20.7109375" style="1060" bestFit="1" customWidth="1"/>
    <col min="11268" max="11268" width="19.85546875" style="1060" bestFit="1" customWidth="1"/>
    <col min="11269" max="11269" width="19" style="1060" bestFit="1" customWidth="1"/>
    <col min="11270" max="11270" width="18.140625" style="1060" bestFit="1" customWidth="1"/>
    <col min="11271" max="11271" width="12" style="1060" customWidth="1"/>
    <col min="11272" max="11520" width="9.140625" style="1060"/>
    <col min="11521" max="11521" width="6.5703125" style="1060" customWidth="1"/>
    <col min="11522" max="11522" width="46" style="1060" bestFit="1" customWidth="1"/>
    <col min="11523" max="11523" width="20.7109375" style="1060" bestFit="1" customWidth="1"/>
    <col min="11524" max="11524" width="19.85546875" style="1060" bestFit="1" customWidth="1"/>
    <col min="11525" max="11525" width="19" style="1060" bestFit="1" customWidth="1"/>
    <col min="11526" max="11526" width="18.140625" style="1060" bestFit="1" customWidth="1"/>
    <col min="11527" max="11527" width="12" style="1060" customWidth="1"/>
    <col min="11528" max="11776" width="9.140625" style="1060"/>
    <col min="11777" max="11777" width="6.5703125" style="1060" customWidth="1"/>
    <col min="11778" max="11778" width="46" style="1060" bestFit="1" customWidth="1"/>
    <col min="11779" max="11779" width="20.7109375" style="1060" bestFit="1" customWidth="1"/>
    <col min="11780" max="11780" width="19.85546875" style="1060" bestFit="1" customWidth="1"/>
    <col min="11781" max="11781" width="19" style="1060" bestFit="1" customWidth="1"/>
    <col min="11782" max="11782" width="18.140625" style="1060" bestFit="1" customWidth="1"/>
    <col min="11783" max="11783" width="12" style="1060" customWidth="1"/>
    <col min="11784" max="12032" width="9.140625" style="1060"/>
    <col min="12033" max="12033" width="6.5703125" style="1060" customWidth="1"/>
    <col min="12034" max="12034" width="46" style="1060" bestFit="1" customWidth="1"/>
    <col min="12035" max="12035" width="20.7109375" style="1060" bestFit="1" customWidth="1"/>
    <col min="12036" max="12036" width="19.85546875" style="1060" bestFit="1" customWidth="1"/>
    <col min="12037" max="12037" width="19" style="1060" bestFit="1" customWidth="1"/>
    <col min="12038" max="12038" width="18.140625" style="1060" bestFit="1" customWidth="1"/>
    <col min="12039" max="12039" width="12" style="1060" customWidth="1"/>
    <col min="12040" max="12288" width="9.140625" style="1060"/>
    <col min="12289" max="12289" width="6.5703125" style="1060" customWidth="1"/>
    <col min="12290" max="12290" width="46" style="1060" bestFit="1" customWidth="1"/>
    <col min="12291" max="12291" width="20.7109375" style="1060" bestFit="1" customWidth="1"/>
    <col min="12292" max="12292" width="19.85546875" style="1060" bestFit="1" customWidth="1"/>
    <col min="12293" max="12293" width="19" style="1060" bestFit="1" customWidth="1"/>
    <col min="12294" max="12294" width="18.140625" style="1060" bestFit="1" customWidth="1"/>
    <col min="12295" max="12295" width="12" style="1060" customWidth="1"/>
    <col min="12296" max="12544" width="9.140625" style="1060"/>
    <col min="12545" max="12545" width="6.5703125" style="1060" customWidth="1"/>
    <col min="12546" max="12546" width="46" style="1060" bestFit="1" customWidth="1"/>
    <col min="12547" max="12547" width="20.7109375" style="1060" bestFit="1" customWidth="1"/>
    <col min="12548" max="12548" width="19.85546875" style="1060" bestFit="1" customWidth="1"/>
    <col min="12549" max="12549" width="19" style="1060" bestFit="1" customWidth="1"/>
    <col min="12550" max="12550" width="18.140625" style="1060" bestFit="1" customWidth="1"/>
    <col min="12551" max="12551" width="12" style="1060" customWidth="1"/>
    <col min="12552" max="12800" width="9.140625" style="1060"/>
    <col min="12801" max="12801" width="6.5703125" style="1060" customWidth="1"/>
    <col min="12802" max="12802" width="46" style="1060" bestFit="1" customWidth="1"/>
    <col min="12803" max="12803" width="20.7109375" style="1060" bestFit="1" customWidth="1"/>
    <col min="12804" max="12804" width="19.85546875" style="1060" bestFit="1" customWidth="1"/>
    <col min="12805" max="12805" width="19" style="1060" bestFit="1" customWidth="1"/>
    <col min="12806" max="12806" width="18.140625" style="1060" bestFit="1" customWidth="1"/>
    <col min="12807" max="12807" width="12" style="1060" customWidth="1"/>
    <col min="12808" max="13056" width="9.140625" style="1060"/>
    <col min="13057" max="13057" width="6.5703125" style="1060" customWidth="1"/>
    <col min="13058" max="13058" width="46" style="1060" bestFit="1" customWidth="1"/>
    <col min="13059" max="13059" width="20.7109375" style="1060" bestFit="1" customWidth="1"/>
    <col min="13060" max="13060" width="19.85546875" style="1060" bestFit="1" customWidth="1"/>
    <col min="13061" max="13061" width="19" style="1060" bestFit="1" customWidth="1"/>
    <col min="13062" max="13062" width="18.140625" style="1060" bestFit="1" customWidth="1"/>
    <col min="13063" max="13063" width="12" style="1060" customWidth="1"/>
    <col min="13064" max="13312" width="9.140625" style="1060"/>
    <col min="13313" max="13313" width="6.5703125" style="1060" customWidth="1"/>
    <col min="13314" max="13314" width="46" style="1060" bestFit="1" customWidth="1"/>
    <col min="13315" max="13315" width="20.7109375" style="1060" bestFit="1" customWidth="1"/>
    <col min="13316" max="13316" width="19.85546875" style="1060" bestFit="1" customWidth="1"/>
    <col min="13317" max="13317" width="19" style="1060" bestFit="1" customWidth="1"/>
    <col min="13318" max="13318" width="18.140625" style="1060" bestFit="1" customWidth="1"/>
    <col min="13319" max="13319" width="12" style="1060" customWidth="1"/>
    <col min="13320" max="13568" width="9.140625" style="1060"/>
    <col min="13569" max="13569" width="6.5703125" style="1060" customWidth="1"/>
    <col min="13570" max="13570" width="46" style="1060" bestFit="1" customWidth="1"/>
    <col min="13571" max="13571" width="20.7109375" style="1060" bestFit="1" customWidth="1"/>
    <col min="13572" max="13572" width="19.85546875" style="1060" bestFit="1" customWidth="1"/>
    <col min="13573" max="13573" width="19" style="1060" bestFit="1" customWidth="1"/>
    <col min="13574" max="13574" width="18.140625" style="1060" bestFit="1" customWidth="1"/>
    <col min="13575" max="13575" width="12" style="1060" customWidth="1"/>
    <col min="13576" max="13824" width="9.140625" style="1060"/>
    <col min="13825" max="13825" width="6.5703125" style="1060" customWidth="1"/>
    <col min="13826" max="13826" width="46" style="1060" bestFit="1" customWidth="1"/>
    <col min="13827" max="13827" width="20.7109375" style="1060" bestFit="1" customWidth="1"/>
    <col min="13828" max="13828" width="19.85546875" style="1060" bestFit="1" customWidth="1"/>
    <col min="13829" max="13829" width="19" style="1060" bestFit="1" customWidth="1"/>
    <col min="13830" max="13830" width="18.140625" style="1060" bestFit="1" customWidth="1"/>
    <col min="13831" max="13831" width="12" style="1060" customWidth="1"/>
    <col min="13832" max="14080" width="9.140625" style="1060"/>
    <col min="14081" max="14081" width="6.5703125" style="1060" customWidth="1"/>
    <col min="14082" max="14082" width="46" style="1060" bestFit="1" customWidth="1"/>
    <col min="14083" max="14083" width="20.7109375" style="1060" bestFit="1" customWidth="1"/>
    <col min="14084" max="14084" width="19.85546875" style="1060" bestFit="1" customWidth="1"/>
    <col min="14085" max="14085" width="19" style="1060" bestFit="1" customWidth="1"/>
    <col min="14086" max="14086" width="18.140625" style="1060" bestFit="1" customWidth="1"/>
    <col min="14087" max="14087" width="12" style="1060" customWidth="1"/>
    <col min="14088" max="14336" width="9.140625" style="1060"/>
    <col min="14337" max="14337" width="6.5703125" style="1060" customWidth="1"/>
    <col min="14338" max="14338" width="46" style="1060" bestFit="1" customWidth="1"/>
    <col min="14339" max="14339" width="20.7109375" style="1060" bestFit="1" customWidth="1"/>
    <col min="14340" max="14340" width="19.85546875" style="1060" bestFit="1" customWidth="1"/>
    <col min="14341" max="14341" width="19" style="1060" bestFit="1" customWidth="1"/>
    <col min="14342" max="14342" width="18.140625" style="1060" bestFit="1" customWidth="1"/>
    <col min="14343" max="14343" width="12" style="1060" customWidth="1"/>
    <col min="14344" max="14592" width="9.140625" style="1060"/>
    <col min="14593" max="14593" width="6.5703125" style="1060" customWidth="1"/>
    <col min="14594" max="14594" width="46" style="1060" bestFit="1" customWidth="1"/>
    <col min="14595" max="14595" width="20.7109375" style="1060" bestFit="1" customWidth="1"/>
    <col min="14596" max="14596" width="19.85546875" style="1060" bestFit="1" customWidth="1"/>
    <col min="14597" max="14597" width="19" style="1060" bestFit="1" customWidth="1"/>
    <col min="14598" max="14598" width="18.140625" style="1060" bestFit="1" customWidth="1"/>
    <col min="14599" max="14599" width="12" style="1060" customWidth="1"/>
    <col min="14600" max="14848" width="9.140625" style="1060"/>
    <col min="14849" max="14849" width="6.5703125" style="1060" customWidth="1"/>
    <col min="14850" max="14850" width="46" style="1060" bestFit="1" customWidth="1"/>
    <col min="14851" max="14851" width="20.7109375" style="1060" bestFit="1" customWidth="1"/>
    <col min="14852" max="14852" width="19.85546875" style="1060" bestFit="1" customWidth="1"/>
    <col min="14853" max="14853" width="19" style="1060" bestFit="1" customWidth="1"/>
    <col min="14854" max="14854" width="18.140625" style="1060" bestFit="1" customWidth="1"/>
    <col min="14855" max="14855" width="12" style="1060" customWidth="1"/>
    <col min="14856" max="15104" width="9.140625" style="1060"/>
    <col min="15105" max="15105" width="6.5703125" style="1060" customWidth="1"/>
    <col min="15106" max="15106" width="46" style="1060" bestFit="1" customWidth="1"/>
    <col min="15107" max="15107" width="20.7109375" style="1060" bestFit="1" customWidth="1"/>
    <col min="15108" max="15108" width="19.85546875" style="1060" bestFit="1" customWidth="1"/>
    <col min="15109" max="15109" width="19" style="1060" bestFit="1" customWidth="1"/>
    <col min="15110" max="15110" width="18.140625" style="1060" bestFit="1" customWidth="1"/>
    <col min="15111" max="15111" width="12" style="1060" customWidth="1"/>
    <col min="15112" max="15360" width="9.140625" style="1060"/>
    <col min="15361" max="15361" width="6.5703125" style="1060" customWidth="1"/>
    <col min="15362" max="15362" width="46" style="1060" bestFit="1" customWidth="1"/>
    <col min="15363" max="15363" width="20.7109375" style="1060" bestFit="1" customWidth="1"/>
    <col min="15364" max="15364" width="19.85546875" style="1060" bestFit="1" customWidth="1"/>
    <col min="15365" max="15365" width="19" style="1060" bestFit="1" customWidth="1"/>
    <col min="15366" max="15366" width="18.140625" style="1060" bestFit="1" customWidth="1"/>
    <col min="15367" max="15367" width="12" style="1060" customWidth="1"/>
    <col min="15368" max="15616" width="9.140625" style="1060"/>
    <col min="15617" max="15617" width="6.5703125" style="1060" customWidth="1"/>
    <col min="15618" max="15618" width="46" style="1060" bestFit="1" customWidth="1"/>
    <col min="15619" max="15619" width="20.7109375" style="1060" bestFit="1" customWidth="1"/>
    <col min="15620" max="15620" width="19.85546875" style="1060" bestFit="1" customWidth="1"/>
    <col min="15621" max="15621" width="19" style="1060" bestFit="1" customWidth="1"/>
    <col min="15622" max="15622" width="18.140625" style="1060" bestFit="1" customWidth="1"/>
    <col min="15623" max="15623" width="12" style="1060" customWidth="1"/>
    <col min="15624" max="15872" width="9.140625" style="1060"/>
    <col min="15873" max="15873" width="6.5703125" style="1060" customWidth="1"/>
    <col min="15874" max="15874" width="46" style="1060" bestFit="1" customWidth="1"/>
    <col min="15875" max="15875" width="20.7109375" style="1060" bestFit="1" customWidth="1"/>
    <col min="15876" max="15876" width="19.85546875" style="1060" bestFit="1" customWidth="1"/>
    <col min="15877" max="15877" width="19" style="1060" bestFit="1" customWidth="1"/>
    <col min="15878" max="15878" width="18.140625" style="1060" bestFit="1" customWidth="1"/>
    <col min="15879" max="15879" width="12" style="1060" customWidth="1"/>
    <col min="15880" max="16128" width="9.140625" style="1060"/>
    <col min="16129" max="16129" width="6.5703125" style="1060" customWidth="1"/>
    <col min="16130" max="16130" width="46" style="1060" bestFit="1" customWidth="1"/>
    <col min="16131" max="16131" width="20.7109375" style="1060" bestFit="1" customWidth="1"/>
    <col min="16132" max="16132" width="19.85546875" style="1060" bestFit="1" customWidth="1"/>
    <col min="16133" max="16133" width="19" style="1060" bestFit="1" customWidth="1"/>
    <col min="16134" max="16134" width="18.140625" style="1060" bestFit="1" customWidth="1"/>
    <col min="16135" max="16135" width="12" style="1060" customWidth="1"/>
    <col min="16136" max="16384" width="9.140625" style="1060"/>
  </cols>
  <sheetData>
    <row r="1" spans="1:7" ht="15.75">
      <c r="A1" s="2984" t="s">
        <v>1854</v>
      </c>
      <c r="B1" s="2984"/>
      <c r="C1" s="2984"/>
      <c r="D1" s="2984"/>
      <c r="E1" s="2984"/>
      <c r="F1" s="2984"/>
      <c r="G1" s="2984"/>
    </row>
    <row r="2" spans="1:7" ht="15.75">
      <c r="A2" s="2984" t="s">
        <v>1855</v>
      </c>
      <c r="B2" s="2984"/>
      <c r="C2" s="2984"/>
      <c r="D2" s="2984"/>
      <c r="E2" s="2984"/>
      <c r="F2" s="2984"/>
      <c r="G2" s="2984"/>
    </row>
    <row r="3" spans="1:7" ht="15.75" thickBot="1">
      <c r="A3" s="1730"/>
      <c r="B3" s="1737"/>
      <c r="C3" s="1730"/>
      <c r="D3" s="1730"/>
      <c r="E3" s="1730"/>
      <c r="F3" s="1730"/>
      <c r="G3" s="1730"/>
    </row>
    <row r="4" spans="1:7" ht="48.75" customHeight="1">
      <c r="A4" s="1731"/>
      <c r="B4" s="1742" t="s">
        <v>1856</v>
      </c>
      <c r="C4" s="1742" t="s">
        <v>1857</v>
      </c>
      <c r="D4" s="1742" t="s">
        <v>1858</v>
      </c>
      <c r="E4" s="1742" t="s">
        <v>1859</v>
      </c>
      <c r="F4" s="1742" t="s">
        <v>1860</v>
      </c>
      <c r="G4" s="1743" t="s">
        <v>1861</v>
      </c>
    </row>
    <row r="5" spans="1:7" ht="15.75">
      <c r="A5" s="1732"/>
      <c r="B5" s="1754" t="s">
        <v>1862</v>
      </c>
      <c r="C5" s="1733"/>
      <c r="D5" s="1733"/>
      <c r="E5" s="1733"/>
      <c r="F5" s="1733"/>
      <c r="G5" s="1734"/>
    </row>
    <row r="6" spans="1:7" ht="15.75">
      <c r="A6" s="1732"/>
      <c r="B6" s="1754" t="s">
        <v>1863</v>
      </c>
      <c r="C6" s="1733"/>
      <c r="D6" s="1733"/>
      <c r="E6" s="1733"/>
      <c r="F6" s="1733"/>
      <c r="G6" s="1734"/>
    </row>
    <row r="7" spans="1:7" ht="30">
      <c r="A7" s="1732"/>
      <c r="B7" s="1755" t="s">
        <v>1864</v>
      </c>
      <c r="C7" s="1749">
        <v>1000</v>
      </c>
      <c r="D7" s="1749">
        <v>0</v>
      </c>
      <c r="E7" s="1749">
        <v>0</v>
      </c>
      <c r="F7" s="1750">
        <f>C7+D7-E7</f>
        <v>1000</v>
      </c>
      <c r="G7" s="1734"/>
    </row>
    <row r="8" spans="1:7" ht="15">
      <c r="A8" s="1732"/>
      <c r="B8" s="1755" t="s">
        <v>1865</v>
      </c>
      <c r="C8" s="1749"/>
      <c r="D8" s="1749"/>
      <c r="E8" s="1749"/>
      <c r="F8" s="1751"/>
      <c r="G8" s="1734"/>
    </row>
    <row r="9" spans="1:7" ht="15.75">
      <c r="A9" s="1732"/>
      <c r="B9" s="1754" t="s">
        <v>1866</v>
      </c>
      <c r="C9" s="1749"/>
      <c r="D9" s="1749"/>
      <c r="E9" s="1749"/>
      <c r="F9" s="1751"/>
      <c r="G9" s="1734"/>
    </row>
    <row r="10" spans="1:7" ht="30">
      <c r="A10" s="1732"/>
      <c r="B10" s="1755" t="s">
        <v>1867</v>
      </c>
      <c r="C10" s="1749">
        <v>398.14</v>
      </c>
      <c r="D10" s="1752">
        <v>165.90000000000003</v>
      </c>
      <c r="E10" s="1749">
        <v>0</v>
      </c>
      <c r="F10" s="1750">
        <f>C10+D10-E10</f>
        <v>564.04</v>
      </c>
      <c r="G10" s="1734"/>
    </row>
    <row r="11" spans="1:7" ht="15">
      <c r="A11" s="1732"/>
      <c r="B11" s="1755" t="s">
        <v>1865</v>
      </c>
      <c r="C11" s="1749"/>
      <c r="D11" s="1752"/>
      <c r="E11" s="1749"/>
      <c r="F11" s="1751"/>
      <c r="G11" s="1734"/>
    </row>
    <row r="12" spans="1:7" ht="15.75">
      <c r="A12" s="1732"/>
      <c r="B12" s="1754" t="s">
        <v>1868</v>
      </c>
      <c r="C12" s="1749"/>
      <c r="D12" s="1752"/>
      <c r="E12" s="1749"/>
      <c r="F12" s="1751"/>
      <c r="G12" s="1734"/>
    </row>
    <row r="13" spans="1:7" ht="30">
      <c r="A13" s="1732"/>
      <c r="B13" s="1755" t="str">
        <f>B10</f>
        <v>29,49,43,600 nos Ordinary shares of Rs.10 Each</v>
      </c>
      <c r="C13" s="1749">
        <f>C10</f>
        <v>398.14</v>
      </c>
      <c r="D13" s="1749">
        <f>D10</f>
        <v>165.90000000000003</v>
      </c>
      <c r="E13" s="1749">
        <v>0</v>
      </c>
      <c r="F13" s="1750">
        <f>C13+D13-E13</f>
        <v>564.04</v>
      </c>
      <c r="G13" s="1734"/>
    </row>
    <row r="14" spans="1:7" ht="15">
      <c r="A14" s="1732"/>
      <c r="B14" s="1755" t="s">
        <v>1865</v>
      </c>
      <c r="C14" s="1749"/>
      <c r="D14" s="1752"/>
      <c r="E14" s="1749"/>
      <c r="F14" s="1751"/>
      <c r="G14" s="1734"/>
    </row>
    <row r="15" spans="1:7" ht="15.75">
      <c r="A15" s="1732"/>
      <c r="B15" s="1754" t="s">
        <v>1869</v>
      </c>
      <c r="C15" s="1749"/>
      <c r="D15" s="1752"/>
      <c r="E15" s="1749"/>
      <c r="F15" s="1751"/>
      <c r="G15" s="1734"/>
    </row>
    <row r="16" spans="1:7" ht="15">
      <c r="A16" s="1732"/>
      <c r="B16" s="1755" t="s">
        <v>1870</v>
      </c>
      <c r="C16" s="1749"/>
      <c r="D16" s="1752"/>
      <c r="E16" s="1749"/>
      <c r="F16" s="1751"/>
      <c r="G16" s="1734"/>
    </row>
    <row r="17" spans="1:7" ht="15">
      <c r="A17" s="1732"/>
      <c r="B17" s="1755" t="s">
        <v>1865</v>
      </c>
      <c r="C17" s="1749"/>
      <c r="D17" s="1752"/>
      <c r="E17" s="1749"/>
      <c r="F17" s="1751"/>
      <c r="G17" s="1734"/>
    </row>
    <row r="18" spans="1:7" ht="15">
      <c r="A18" s="1732"/>
      <c r="B18" s="1755" t="s">
        <v>1871</v>
      </c>
      <c r="C18" s="1749"/>
      <c r="D18" s="1752"/>
      <c r="E18" s="1749"/>
      <c r="F18" s="1751"/>
      <c r="G18" s="1734"/>
    </row>
    <row r="19" spans="1:7" ht="15.75">
      <c r="A19" s="1732"/>
      <c r="B19" s="1754" t="s">
        <v>1872</v>
      </c>
      <c r="C19" s="1749"/>
      <c r="D19" s="1752"/>
      <c r="E19" s="1749"/>
      <c r="F19" s="1751"/>
      <c r="G19" s="1734"/>
    </row>
    <row r="20" spans="1:7" ht="30">
      <c r="A20" s="1732"/>
      <c r="B20" s="1755" t="str">
        <f>B13</f>
        <v>29,49,43,600 nos Ordinary shares of Rs.10 Each</v>
      </c>
      <c r="C20" s="1749">
        <f>C13</f>
        <v>398.14</v>
      </c>
      <c r="D20" s="1749">
        <f>D13</f>
        <v>165.90000000000003</v>
      </c>
      <c r="E20" s="1749">
        <v>0</v>
      </c>
      <c r="F20" s="1750">
        <f>C20+D20-E20</f>
        <v>564.04</v>
      </c>
      <c r="G20" s="1734"/>
    </row>
    <row r="21" spans="1:7" ht="15">
      <c r="A21" s="1732"/>
      <c r="B21" s="1755" t="s">
        <v>1865</v>
      </c>
      <c r="C21" s="1751"/>
      <c r="D21" s="1751"/>
      <c r="E21" s="1751"/>
      <c r="F21" s="1751"/>
      <c r="G21" s="1734"/>
    </row>
    <row r="22" spans="1:7" ht="16.5" thickBot="1">
      <c r="A22" s="1735"/>
      <c r="B22" s="1756" t="s">
        <v>1873</v>
      </c>
      <c r="C22" s="1753">
        <f>C20</f>
        <v>398.14</v>
      </c>
      <c r="D22" s="1753">
        <f>D20</f>
        <v>165.90000000000003</v>
      </c>
      <c r="E22" s="1753">
        <f>E20</f>
        <v>0</v>
      </c>
      <c r="F22" s="1753">
        <f>F20</f>
        <v>564.04</v>
      </c>
      <c r="G22" s="1736"/>
    </row>
    <row r="26" spans="1:7" ht="15.75">
      <c r="A26" s="2858" t="s">
        <v>1874</v>
      </c>
      <c r="B26" s="2858"/>
      <c r="C26" s="2858"/>
      <c r="D26" s="2858"/>
      <c r="E26" s="2858"/>
      <c r="F26" s="2858"/>
      <c r="G26" s="2858"/>
    </row>
    <row r="27" spans="1:7" ht="15.75">
      <c r="A27" s="2985" t="s">
        <v>1875</v>
      </c>
      <c r="B27" s="2985"/>
      <c r="C27" s="2985"/>
      <c r="D27" s="2985"/>
      <c r="E27" s="2985"/>
      <c r="F27" s="2985"/>
      <c r="G27" s="2985"/>
    </row>
    <row r="28" spans="1:7" ht="60.75" customHeight="1">
      <c r="A28" s="1744"/>
      <c r="B28" s="41" t="s">
        <v>1876</v>
      </c>
      <c r="C28" s="1761" t="s">
        <v>1877</v>
      </c>
      <c r="D28" s="1761" t="s">
        <v>1858</v>
      </c>
      <c r="E28" s="1761" t="s">
        <v>1878</v>
      </c>
      <c r="F28" s="1761" t="s">
        <v>1879</v>
      </c>
      <c r="G28" s="1761" t="s">
        <v>1861</v>
      </c>
    </row>
    <row r="29" spans="1:7" ht="15.75">
      <c r="A29" s="1745"/>
      <c r="B29" s="1757" t="s">
        <v>1862</v>
      </c>
      <c r="C29" s="1746"/>
      <c r="D29" s="1747"/>
      <c r="E29" s="1747"/>
      <c r="F29" s="1747"/>
      <c r="G29" s="1758"/>
    </row>
    <row r="30" spans="1:7" ht="15.75">
      <c r="A30" s="1745"/>
      <c r="B30" s="1757" t="s">
        <v>1863</v>
      </c>
      <c r="C30" s="1747"/>
      <c r="D30" s="1747"/>
      <c r="E30" s="1747"/>
      <c r="F30" s="1747"/>
      <c r="G30" s="1758"/>
    </row>
    <row r="31" spans="1:7" ht="15">
      <c r="A31" s="1745"/>
      <c r="B31" s="1759" t="s">
        <v>1880</v>
      </c>
      <c r="C31" s="1747"/>
      <c r="D31" s="1747"/>
      <c r="E31" s="1747"/>
      <c r="F31" s="1747"/>
      <c r="G31" s="1758"/>
    </row>
    <row r="32" spans="1:7" ht="30">
      <c r="A32" s="1745"/>
      <c r="B32" s="1759" t="s">
        <v>1864</v>
      </c>
      <c r="C32" s="1748">
        <v>1000</v>
      </c>
      <c r="D32" s="1748">
        <v>0</v>
      </c>
      <c r="E32" s="1748">
        <f>C32+D32</f>
        <v>1000</v>
      </c>
      <c r="F32" s="1748"/>
      <c r="G32" s="1748"/>
    </row>
    <row r="33" spans="1:7">
      <c r="A33" s="1745"/>
      <c r="B33" s="899"/>
      <c r="C33" s="1747"/>
      <c r="D33" s="1747"/>
      <c r="E33" s="1747"/>
      <c r="F33" s="1747"/>
      <c r="G33" s="1758"/>
    </row>
    <row r="34" spans="1:7" ht="15.75">
      <c r="A34" s="1745"/>
      <c r="B34" s="1757" t="s">
        <v>1881</v>
      </c>
      <c r="C34" s="1747"/>
      <c r="D34" s="1747"/>
      <c r="E34" s="1747"/>
      <c r="F34" s="1747"/>
      <c r="G34" s="1758"/>
    </row>
    <row r="35" spans="1:7" ht="30">
      <c r="A35" s="1745"/>
      <c r="B35" s="1760" t="s">
        <v>1867</v>
      </c>
      <c r="C35" s="1748">
        <f>C10</f>
        <v>398.14</v>
      </c>
      <c r="D35" s="1748">
        <f>D10</f>
        <v>165.90000000000003</v>
      </c>
      <c r="E35" s="1748">
        <f>C35+D35</f>
        <v>564.04</v>
      </c>
      <c r="F35" s="1747"/>
      <c r="G35" s="1758"/>
    </row>
    <row r="36" spans="1:7" ht="15.75">
      <c r="A36" s="1745"/>
      <c r="B36" s="1757" t="s">
        <v>239</v>
      </c>
      <c r="C36" s="1747"/>
      <c r="D36" s="1747"/>
      <c r="E36" s="1747"/>
      <c r="F36" s="1747"/>
      <c r="G36" s="1758"/>
    </row>
    <row r="37" spans="1:7" ht="15.75">
      <c r="A37" s="1067"/>
      <c r="B37" s="1741"/>
      <c r="C37" s="1067"/>
      <c r="D37" s="1067"/>
      <c r="E37" s="1067"/>
      <c r="F37" s="1067"/>
      <c r="G37" s="1067"/>
    </row>
    <row r="38" spans="1:7" ht="15.75">
      <c r="A38" s="2986" t="s">
        <v>1882</v>
      </c>
      <c r="B38" s="2986"/>
      <c r="C38" s="2986"/>
      <c r="D38" s="2986"/>
      <c r="E38" s="2986"/>
      <c r="F38" s="2986"/>
      <c r="G38" s="2986"/>
    </row>
    <row r="39" spans="1:7" ht="47.25">
      <c r="A39" s="1078"/>
      <c r="B39" s="1738" t="s">
        <v>1883</v>
      </c>
      <c r="C39" s="1079" t="s">
        <v>1877</v>
      </c>
      <c r="D39" s="1079" t="s">
        <v>1858</v>
      </c>
      <c r="E39" s="1079" t="s">
        <v>1878</v>
      </c>
      <c r="F39" s="1079" t="s">
        <v>1879</v>
      </c>
      <c r="G39" s="1079" t="s">
        <v>1861</v>
      </c>
    </row>
    <row r="40" spans="1:7" ht="15.75">
      <c r="A40" s="1078"/>
      <c r="B40" s="1081" t="s">
        <v>1862</v>
      </c>
      <c r="C40" s="1145"/>
      <c r="D40" s="1146"/>
      <c r="E40" s="1146"/>
      <c r="F40" s="1146"/>
      <c r="G40" s="1078"/>
    </row>
    <row r="41" spans="1:7" ht="15.75">
      <c r="A41" s="1078"/>
      <c r="B41" s="1081" t="s">
        <v>1863</v>
      </c>
      <c r="C41" s="1146"/>
      <c r="D41" s="1146"/>
      <c r="E41" s="1146"/>
      <c r="F41" s="1146"/>
      <c r="G41" s="1078"/>
    </row>
    <row r="42" spans="1:7" ht="15.75">
      <c r="A42" s="1078"/>
      <c r="B42" s="1739" t="s">
        <v>1880</v>
      </c>
      <c r="C42" s="1146"/>
      <c r="D42" s="1146"/>
      <c r="E42" s="1146"/>
      <c r="F42" s="1146"/>
      <c r="G42" s="1078"/>
    </row>
    <row r="43" spans="1:7">
      <c r="A43" s="1078"/>
      <c r="B43" s="1740"/>
      <c r="C43" s="1146"/>
      <c r="D43" s="1146"/>
      <c r="E43" s="1146"/>
      <c r="F43" s="1146"/>
      <c r="G43" s="1078"/>
    </row>
    <row r="44" spans="1:7" ht="15.75">
      <c r="A44" s="1078"/>
      <c r="B44" s="1081" t="s">
        <v>1881</v>
      </c>
      <c r="C44" s="1146"/>
      <c r="D44" s="1146"/>
      <c r="E44" s="1146"/>
      <c r="F44" s="1146"/>
      <c r="G44" s="1078"/>
    </row>
    <row r="45" spans="1:7" ht="15.75">
      <c r="A45" s="1078"/>
      <c r="B45" s="1739" t="s">
        <v>1880</v>
      </c>
      <c r="C45" s="1146"/>
      <c r="D45" s="1146"/>
      <c r="E45" s="1146"/>
      <c r="F45" s="1146"/>
      <c r="G45" s="1078"/>
    </row>
    <row r="46" spans="1:7" ht="15.75">
      <c r="A46" s="1078"/>
      <c r="B46" s="1081" t="s">
        <v>239</v>
      </c>
      <c r="C46" s="1146"/>
      <c r="D46" s="1146"/>
      <c r="E46" s="1146"/>
      <c r="F46" s="1146"/>
      <c r="G46" s="1078"/>
    </row>
  </sheetData>
  <mergeCells count="5">
    <mergeCell ref="A1:G1"/>
    <mergeCell ref="A2:G2"/>
    <mergeCell ref="A26:G26"/>
    <mergeCell ref="A27:G27"/>
    <mergeCell ref="A38:G38"/>
  </mergeCells>
  <printOptions horizontalCentered="1"/>
  <pageMargins left="0.15748031496062992" right="0.15748031496062992" top="0.74803149606299213" bottom="0.78740157480314965" header="0.51181102362204722" footer="0.51181102362204722"/>
  <pageSetup scale="65"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FF00"/>
  </sheetPr>
  <dimension ref="A1:F58"/>
  <sheetViews>
    <sheetView topLeftCell="A43" workbookViewId="0">
      <selection activeCell="D58" sqref="D58"/>
    </sheetView>
  </sheetViews>
  <sheetFormatPr defaultColWidth="9.140625" defaultRowHeight="15"/>
  <cols>
    <col min="1" max="1" width="9.140625" style="824"/>
    <col min="2" max="2" width="45.28515625" style="824" customWidth="1"/>
    <col min="3" max="3" width="24.5703125" style="824" customWidth="1"/>
    <col min="4" max="4" width="25.7109375" style="824" customWidth="1"/>
    <col min="5" max="5" width="29.7109375" style="824" customWidth="1"/>
    <col min="6" max="6" width="21.85546875" style="824" customWidth="1"/>
    <col min="7" max="7" width="14.7109375" style="824" customWidth="1"/>
    <col min="8" max="16384" width="9.140625" style="824"/>
  </cols>
  <sheetData>
    <row r="1" spans="2:5" ht="15.75" thickBot="1"/>
    <row r="2" spans="2:5" ht="15.75" thickBot="1">
      <c r="B2" s="825" t="s">
        <v>1884</v>
      </c>
      <c r="C2" s="826">
        <v>46</v>
      </c>
      <c r="D2" s="826">
        <v>102</v>
      </c>
      <c r="E2" s="826">
        <v>270</v>
      </c>
    </row>
    <row r="3" spans="2:5">
      <c r="B3" s="2987" t="s">
        <v>1885</v>
      </c>
      <c r="C3" s="2989" t="s">
        <v>1886</v>
      </c>
      <c r="D3" s="827" t="s">
        <v>1887</v>
      </c>
      <c r="E3" s="827" t="s">
        <v>1888</v>
      </c>
    </row>
    <row r="4" spans="2:5" ht="15.75" thickBot="1">
      <c r="B4" s="2988"/>
      <c r="C4" s="2990"/>
      <c r="D4" s="828" t="s">
        <v>900</v>
      </c>
      <c r="E4" s="828" t="s">
        <v>175</v>
      </c>
    </row>
    <row r="5" spans="2:5" ht="16.5" thickBot="1">
      <c r="B5" s="829" t="s">
        <v>1889</v>
      </c>
      <c r="C5" s="830" t="s">
        <v>1890</v>
      </c>
      <c r="D5" s="830" t="s">
        <v>1891</v>
      </c>
      <c r="E5" s="830" t="s">
        <v>1892</v>
      </c>
    </row>
    <row r="6" spans="2:5" ht="16.5" thickBot="1">
      <c r="B6" s="829" t="s">
        <v>1893</v>
      </c>
      <c r="C6" s="830" t="s">
        <v>1894</v>
      </c>
      <c r="D6" s="830" t="s">
        <v>1895</v>
      </c>
      <c r="E6" s="830" t="s">
        <v>1896</v>
      </c>
    </row>
    <row r="7" spans="2:5" ht="16.5" thickBot="1">
      <c r="B7" s="829" t="s">
        <v>1897</v>
      </c>
      <c r="C7" s="830" t="s">
        <v>1898</v>
      </c>
      <c r="D7" s="830" t="s">
        <v>1899</v>
      </c>
      <c r="E7" s="830" t="s">
        <v>1900</v>
      </c>
    </row>
    <row r="8" spans="2:5" ht="16.5" thickBot="1">
      <c r="B8" s="829" t="s">
        <v>1901</v>
      </c>
      <c r="C8" s="830" t="s">
        <v>1902</v>
      </c>
      <c r="D8" s="830" t="s">
        <v>1903</v>
      </c>
      <c r="E8" s="830" t="s">
        <v>1904</v>
      </c>
    </row>
    <row r="9" spans="2:5" ht="15.75" thickBot="1">
      <c r="B9" s="831" t="s">
        <v>239</v>
      </c>
      <c r="C9" s="832" t="s">
        <v>1905</v>
      </c>
      <c r="D9" s="832" t="s">
        <v>1906</v>
      </c>
      <c r="E9" s="832" t="s">
        <v>1907</v>
      </c>
    </row>
    <row r="16" spans="2:5" ht="15.75" thickBot="1"/>
    <row r="17" spans="2:6" ht="15.75" thickBot="1">
      <c r="B17" s="828" t="s">
        <v>175</v>
      </c>
      <c r="C17" s="833" t="s">
        <v>1908</v>
      </c>
      <c r="D17" s="834" t="s">
        <v>1909</v>
      </c>
      <c r="E17" s="833" t="s">
        <v>1908</v>
      </c>
      <c r="F17" s="833" t="s">
        <v>1910</v>
      </c>
    </row>
    <row r="18" spans="2:6" ht="16.5" thickBot="1">
      <c r="B18" s="830" t="s">
        <v>1892</v>
      </c>
      <c r="C18" s="835">
        <v>1</v>
      </c>
      <c r="D18" s="836" t="s">
        <v>1911</v>
      </c>
      <c r="E18" s="837">
        <v>1</v>
      </c>
      <c r="F18" s="838" t="s">
        <v>1912</v>
      </c>
    </row>
    <row r="19" spans="2:6" ht="16.5" thickBot="1">
      <c r="B19" s="830" t="s">
        <v>1896</v>
      </c>
      <c r="C19" s="835">
        <v>38</v>
      </c>
      <c r="D19" s="839" t="s">
        <v>1913</v>
      </c>
      <c r="E19" s="837">
        <v>38</v>
      </c>
      <c r="F19" s="838" t="s">
        <v>1914</v>
      </c>
    </row>
    <row r="20" spans="2:6" ht="16.5" thickBot="1">
      <c r="B20" s="830" t="s">
        <v>1900</v>
      </c>
      <c r="C20" s="835">
        <v>11</v>
      </c>
      <c r="D20" s="836" t="s">
        <v>1915</v>
      </c>
      <c r="E20" s="837">
        <v>10</v>
      </c>
      <c r="F20" s="838" t="s">
        <v>1916</v>
      </c>
    </row>
    <row r="21" spans="2:6" ht="16.5" thickBot="1">
      <c r="B21" s="830" t="s">
        <v>1904</v>
      </c>
      <c r="C21" s="840">
        <v>50</v>
      </c>
      <c r="D21" s="841" t="s">
        <v>1917</v>
      </c>
      <c r="E21" s="841" t="s">
        <v>1918</v>
      </c>
      <c r="F21" s="842" t="s">
        <v>1919</v>
      </c>
    </row>
    <row r="22" spans="2:6" ht="15.75" thickBot="1">
      <c r="B22" s="832" t="s">
        <v>1907</v>
      </c>
    </row>
    <row r="23" spans="2:6">
      <c r="B23" s="2987" t="s">
        <v>1885</v>
      </c>
      <c r="C23" s="827" t="s">
        <v>1887</v>
      </c>
      <c r="D23" s="827" t="s">
        <v>1888</v>
      </c>
    </row>
    <row r="24" spans="2:6" ht="15.75" thickBot="1">
      <c r="B24" s="2988"/>
      <c r="C24" s="828" t="s">
        <v>900</v>
      </c>
      <c r="D24" s="828" t="s">
        <v>175</v>
      </c>
    </row>
    <row r="25" spans="2:6" ht="16.5" thickBot="1">
      <c r="B25" s="829" t="s">
        <v>1889</v>
      </c>
      <c r="C25" s="830" t="s">
        <v>1891</v>
      </c>
      <c r="D25" s="830" t="s">
        <v>1892</v>
      </c>
    </row>
    <row r="26" spans="2:6" ht="16.5" thickBot="1">
      <c r="B26" s="829" t="s">
        <v>1893</v>
      </c>
      <c r="C26" s="830" t="s">
        <v>1895</v>
      </c>
      <c r="D26" s="830" t="s">
        <v>1896</v>
      </c>
    </row>
    <row r="27" spans="2:6" ht="16.5" thickBot="1">
      <c r="B27" s="829" t="s">
        <v>1897</v>
      </c>
      <c r="C27" s="830" t="s">
        <v>1899</v>
      </c>
      <c r="D27" s="830" t="s">
        <v>1900</v>
      </c>
    </row>
    <row r="28" spans="2:6" ht="16.5" thickBot="1">
      <c r="B28" s="829" t="s">
        <v>1901</v>
      </c>
      <c r="C28" s="830" t="s">
        <v>1903</v>
      </c>
      <c r="D28" s="830" t="s">
        <v>1904</v>
      </c>
    </row>
    <row r="29" spans="2:6" ht="15.75" thickBot="1">
      <c r="B29" s="831" t="s">
        <v>239</v>
      </c>
      <c r="C29" s="832" t="s">
        <v>1906</v>
      </c>
      <c r="D29" s="832" t="s">
        <v>1907</v>
      </c>
    </row>
    <row r="31" spans="2:6">
      <c r="B31" s="843" t="s">
        <v>1889</v>
      </c>
      <c r="C31" s="1424" t="s">
        <v>1915</v>
      </c>
      <c r="D31" s="1425" t="s">
        <v>1916</v>
      </c>
    </row>
    <row r="32" spans="2:6">
      <c r="B32" s="843" t="s">
        <v>1893</v>
      </c>
      <c r="C32" s="824">
        <v>0</v>
      </c>
      <c r="D32" s="844">
        <v>0</v>
      </c>
    </row>
    <row r="33" spans="1:5">
      <c r="B33" s="843" t="s">
        <v>1897</v>
      </c>
      <c r="C33" s="1426" t="s">
        <v>1913</v>
      </c>
      <c r="D33" s="1425" t="s">
        <v>1914</v>
      </c>
    </row>
    <row r="34" spans="1:5">
      <c r="B34" s="843" t="s">
        <v>1901</v>
      </c>
      <c r="C34" s="1424" t="s">
        <v>1911</v>
      </c>
      <c r="D34" s="1425" t="s">
        <v>1912</v>
      </c>
    </row>
    <row r="35" spans="1:5">
      <c r="B35" s="843" t="s">
        <v>398</v>
      </c>
      <c r="C35" s="824" t="str">
        <f>D21</f>
        <v>             5,87,94,669.00</v>
      </c>
      <c r="D35" s="824" t="str">
        <f>F21</f>
        <v>              6,27,70,449.00</v>
      </c>
    </row>
    <row r="37" spans="1:5">
      <c r="B37" s="843" t="s">
        <v>1889</v>
      </c>
      <c r="C37" s="824">
        <f>24560436+14977608</f>
        <v>39538044</v>
      </c>
      <c r="D37" s="824">
        <f>73681308+14194764</f>
        <v>87876072</v>
      </c>
    </row>
    <row r="38" spans="1:5">
      <c r="B38" s="843" t="s">
        <v>1893</v>
      </c>
      <c r="C38" s="824">
        <f>18018141+0</f>
        <v>18018141</v>
      </c>
      <c r="D38" s="824">
        <f>37838096+0</f>
        <v>37838096</v>
      </c>
    </row>
    <row r="39" spans="1:5">
      <c r="B39" s="843" t="s">
        <v>1897</v>
      </c>
      <c r="C39" s="824">
        <f>27272987+42656301</f>
        <v>69929288</v>
      </c>
      <c r="D39" s="824">
        <f>73182468+47292165</f>
        <v>120474633</v>
      </c>
    </row>
    <row r="40" spans="1:5">
      <c r="B40" s="843" t="s">
        <v>1901</v>
      </c>
      <c r="C40" s="824">
        <f>18195490+1160760</f>
        <v>19356250</v>
      </c>
      <c r="D40" s="824">
        <f>45488725+1283520</f>
        <v>46772245</v>
      </c>
    </row>
    <row r="41" spans="1:5">
      <c r="B41" s="843" t="s">
        <v>398</v>
      </c>
      <c r="C41" s="824">
        <f>SUM(C37:C40)</f>
        <v>146841723</v>
      </c>
      <c r="D41" s="824">
        <f>SUM(D37:D40)</f>
        <v>292961046</v>
      </c>
    </row>
    <row r="43" spans="1:5">
      <c r="C43" s="824" t="s">
        <v>1920</v>
      </c>
    </row>
    <row r="44" spans="1:5">
      <c r="A44" s="844"/>
      <c r="B44" s="844"/>
      <c r="C44" s="845" t="s">
        <v>1921</v>
      </c>
      <c r="D44" s="844" t="s">
        <v>1922</v>
      </c>
    </row>
    <row r="45" spans="1:5">
      <c r="A45" s="844"/>
      <c r="B45" s="846" t="s">
        <v>1889</v>
      </c>
      <c r="C45" s="844">
        <f>C37</f>
        <v>39538044</v>
      </c>
      <c r="D45" s="844">
        <f>D37</f>
        <v>87876072</v>
      </c>
      <c r="E45" s="847">
        <v>1</v>
      </c>
    </row>
    <row r="46" spans="1:5">
      <c r="A46" s="844"/>
      <c r="B46" s="846" t="s">
        <v>1893</v>
      </c>
      <c r="C46" s="844">
        <f>C38</f>
        <v>18018141</v>
      </c>
      <c r="D46" s="844">
        <f>D38</f>
        <v>37838096</v>
      </c>
      <c r="E46" s="847">
        <v>1</v>
      </c>
    </row>
    <row r="47" spans="1:5">
      <c r="A47" s="844"/>
      <c r="B47" s="846" t="s">
        <v>1897</v>
      </c>
      <c r="C47" s="844">
        <f>C39*75%</f>
        <v>52446966</v>
      </c>
      <c r="D47" s="844">
        <f>D39*75%</f>
        <v>90355974.75</v>
      </c>
      <c r="E47" s="847">
        <v>0.75</v>
      </c>
    </row>
    <row r="48" spans="1:5">
      <c r="A48" s="844"/>
      <c r="B48" s="846" t="s">
        <v>1901</v>
      </c>
      <c r="C48" s="844">
        <f>50%*C40</f>
        <v>9678125</v>
      </c>
      <c r="D48" s="844">
        <f>D40*50%</f>
        <v>23386122.5</v>
      </c>
      <c r="E48" s="847">
        <v>0.5</v>
      </c>
    </row>
    <row r="49" spans="1:5">
      <c r="A49" s="844"/>
      <c r="B49" s="846" t="s">
        <v>398</v>
      </c>
      <c r="C49" s="848">
        <f>SUM(C45:C48)</f>
        <v>119681276</v>
      </c>
      <c r="D49" s="848">
        <f>SUM(D45:D48)</f>
        <v>239456265.25</v>
      </c>
    </row>
    <row r="51" spans="1:5">
      <c r="C51" s="849">
        <f>C49/10^5</f>
        <v>1196.81276</v>
      </c>
      <c r="D51" s="849">
        <f>D49/10^5</f>
        <v>2394.5626524999998</v>
      </c>
    </row>
    <row r="53" spans="1:5">
      <c r="B53" s="845"/>
      <c r="C53" s="845" t="s">
        <v>1922</v>
      </c>
      <c r="D53" s="2792" t="s">
        <v>1923</v>
      </c>
      <c r="E53" s="2792" t="s">
        <v>583</v>
      </c>
    </row>
    <row r="54" spans="1:5">
      <c r="B54" s="846" t="s">
        <v>1889</v>
      </c>
      <c r="C54" s="2793">
        <v>102005544.68200001</v>
      </c>
      <c r="D54" s="2793">
        <v>47807341.9815</v>
      </c>
      <c r="E54" s="2793">
        <v>200895512.64884821</v>
      </c>
    </row>
    <row r="55" spans="1:5">
      <c r="B55" s="846" t="s">
        <v>1893</v>
      </c>
      <c r="C55" s="2793">
        <v>26478406.218000013</v>
      </c>
      <c r="D55" s="2793">
        <v>25408527.898499988</v>
      </c>
      <c r="E55" s="2793">
        <v>24556000</v>
      </c>
    </row>
    <row r="56" spans="1:5">
      <c r="B56" s="846" t="s">
        <v>1897</v>
      </c>
      <c r="C56" s="2793">
        <v>0</v>
      </c>
      <c r="D56" s="2793"/>
      <c r="E56" s="2793"/>
    </row>
    <row r="57" spans="1:5">
      <c r="B57" s="846" t="s">
        <v>1901</v>
      </c>
      <c r="C57" s="2793"/>
      <c r="D57" s="2793"/>
      <c r="E57" s="2793"/>
    </row>
    <row r="58" spans="1:5">
      <c r="B58" s="846" t="s">
        <v>398</v>
      </c>
      <c r="C58" s="1427">
        <f>SUM(C54:C57)</f>
        <v>128483950.90000002</v>
      </c>
      <c r="D58" s="1427">
        <f>SUM(D54:D57)</f>
        <v>73215869.879999995</v>
      </c>
      <c r="E58" s="1427">
        <f>SUM(E54:E57)</f>
        <v>225451512.64884821</v>
      </c>
    </row>
  </sheetData>
  <mergeCells count="3">
    <mergeCell ref="B3:B4"/>
    <mergeCell ref="C3:C4"/>
    <mergeCell ref="B23:B24"/>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8000"/>
  </sheetPr>
  <dimension ref="A1:W192"/>
  <sheetViews>
    <sheetView showGridLines="0" view="pageBreakPreview" topLeftCell="B1" zoomScale="83" zoomScaleNormal="90" zoomScaleSheetLayoutView="83" workbookViewId="0">
      <pane xSplit="1" ySplit="11" topLeftCell="C173" activePane="bottomRight" state="frozen"/>
      <selection pane="bottomRight" activeCell="E178" sqref="E178"/>
      <selection pane="bottomLeft" activeCell="B12" sqref="B12"/>
      <selection pane="topRight" activeCell="C1" sqref="C1"/>
    </sheetView>
  </sheetViews>
  <sheetFormatPr defaultRowHeight="15.75"/>
  <cols>
    <col min="1" max="1" width="8.28515625" style="1073" bestFit="1" customWidth="1"/>
    <col min="2" max="2" width="49.28515625" style="1073" customWidth="1"/>
    <col min="3" max="3" width="16.5703125" style="1073" customWidth="1"/>
    <col min="4" max="4" width="16" style="1073" customWidth="1"/>
    <col min="5" max="5" width="14.7109375" style="1073" customWidth="1"/>
    <col min="6" max="6" width="11.7109375" style="1073" customWidth="1"/>
    <col min="7" max="7" width="14" style="1073" customWidth="1"/>
    <col min="8" max="8" width="12.42578125" style="1073" customWidth="1"/>
    <col min="9" max="9" width="12.140625" style="1073" customWidth="1"/>
    <col min="10" max="10" width="10.42578125" style="1073" customWidth="1"/>
    <col min="11" max="11" width="12.7109375" style="1073" customWidth="1"/>
    <col min="12" max="12" width="13.5703125" style="1073" customWidth="1"/>
    <col min="13" max="13" width="11.42578125" style="1073" customWidth="1"/>
    <col min="14" max="14" width="12.7109375" style="1073" customWidth="1"/>
    <col min="15" max="15" width="11.85546875" style="1073" customWidth="1"/>
    <col min="16" max="16" width="12.7109375" style="1073" customWidth="1"/>
    <col min="17" max="17" width="12.28515625" style="1073" customWidth="1"/>
    <col min="18" max="18" width="9.28515625" style="1073" bestFit="1" customWidth="1"/>
    <col min="19" max="19" width="16.5703125" style="1073" bestFit="1" customWidth="1"/>
    <col min="20" max="20" width="17.7109375" style="1073" bestFit="1" customWidth="1"/>
    <col min="21" max="21" width="12.5703125" style="1073" bestFit="1" customWidth="1"/>
    <col min="22" max="256" width="9.140625" style="1073"/>
    <col min="257" max="257" width="8.28515625" style="1073" bestFit="1" customWidth="1"/>
    <col min="258" max="258" width="45.7109375" style="1073" customWidth="1"/>
    <col min="259" max="259" width="14.7109375" style="1073" customWidth="1"/>
    <col min="260" max="260" width="16" style="1073" customWidth="1"/>
    <col min="261" max="261" width="14" style="1073" customWidth="1"/>
    <col min="262" max="262" width="13.7109375" style="1073" customWidth="1"/>
    <col min="263" max="263" width="15.42578125" style="1073" bestFit="1" customWidth="1"/>
    <col min="264" max="264" width="12.42578125" style="1073" customWidth="1"/>
    <col min="265" max="265" width="11" style="1073" customWidth="1"/>
    <col min="266" max="266" width="10.42578125" style="1073" customWidth="1"/>
    <col min="267" max="267" width="11" style="1073" customWidth="1"/>
    <col min="268" max="268" width="13.5703125" style="1073" customWidth="1"/>
    <col min="269" max="269" width="10.28515625" style="1073" customWidth="1"/>
    <col min="270" max="270" width="11.7109375" style="1073" customWidth="1"/>
    <col min="271" max="271" width="10.42578125" style="1073" customWidth="1"/>
    <col min="272" max="272" width="11.28515625" style="1073" customWidth="1"/>
    <col min="273" max="273" width="14" style="1073" customWidth="1"/>
    <col min="274" max="274" width="9.28515625" style="1073" bestFit="1" customWidth="1"/>
    <col min="275" max="275" width="16.42578125" style="1073" bestFit="1" customWidth="1"/>
    <col min="276" max="276" width="17.5703125" style="1073" bestFit="1" customWidth="1"/>
    <col min="277" max="512" width="9.140625" style="1073"/>
    <col min="513" max="513" width="8.28515625" style="1073" bestFit="1" customWidth="1"/>
    <col min="514" max="514" width="45.7109375" style="1073" customWidth="1"/>
    <col min="515" max="515" width="14.7109375" style="1073" customWidth="1"/>
    <col min="516" max="516" width="16" style="1073" customWidth="1"/>
    <col min="517" max="517" width="14" style="1073" customWidth="1"/>
    <col min="518" max="518" width="13.7109375" style="1073" customWidth="1"/>
    <col min="519" max="519" width="15.42578125" style="1073" bestFit="1" customWidth="1"/>
    <col min="520" max="520" width="12.42578125" style="1073" customWidth="1"/>
    <col min="521" max="521" width="11" style="1073" customWidth="1"/>
    <col min="522" max="522" width="10.42578125" style="1073" customWidth="1"/>
    <col min="523" max="523" width="11" style="1073" customWidth="1"/>
    <col min="524" max="524" width="13.5703125" style="1073" customWidth="1"/>
    <col min="525" max="525" width="10.28515625" style="1073" customWidth="1"/>
    <col min="526" max="526" width="11.7109375" style="1073" customWidth="1"/>
    <col min="527" max="527" width="10.42578125" style="1073" customWidth="1"/>
    <col min="528" max="528" width="11.28515625" style="1073" customWidth="1"/>
    <col min="529" max="529" width="14" style="1073" customWidth="1"/>
    <col min="530" max="530" width="9.28515625" style="1073" bestFit="1" customWidth="1"/>
    <col min="531" max="531" width="16.42578125" style="1073" bestFit="1" customWidth="1"/>
    <col min="532" max="532" width="17.5703125" style="1073" bestFit="1" customWidth="1"/>
    <col min="533" max="768" width="9.140625" style="1073"/>
    <col min="769" max="769" width="8.28515625" style="1073" bestFit="1" customWidth="1"/>
    <col min="770" max="770" width="45.7109375" style="1073" customWidth="1"/>
    <col min="771" max="771" width="14.7109375" style="1073" customWidth="1"/>
    <col min="772" max="772" width="16" style="1073" customWidth="1"/>
    <col min="773" max="773" width="14" style="1073" customWidth="1"/>
    <col min="774" max="774" width="13.7109375" style="1073" customWidth="1"/>
    <col min="775" max="775" width="15.42578125" style="1073" bestFit="1" customWidth="1"/>
    <col min="776" max="776" width="12.42578125" style="1073" customWidth="1"/>
    <col min="777" max="777" width="11" style="1073" customWidth="1"/>
    <col min="778" max="778" width="10.42578125" style="1073" customWidth="1"/>
    <col min="779" max="779" width="11" style="1073" customWidth="1"/>
    <col min="780" max="780" width="13.5703125" style="1073" customWidth="1"/>
    <col min="781" max="781" width="10.28515625" style="1073" customWidth="1"/>
    <col min="782" max="782" width="11.7109375" style="1073" customWidth="1"/>
    <col min="783" max="783" width="10.42578125" style="1073" customWidth="1"/>
    <col min="784" max="784" width="11.28515625" style="1073" customWidth="1"/>
    <col min="785" max="785" width="14" style="1073" customWidth="1"/>
    <col min="786" max="786" width="9.28515625" style="1073" bestFit="1" customWidth="1"/>
    <col min="787" max="787" width="16.42578125" style="1073" bestFit="1" customWidth="1"/>
    <col min="788" max="788" width="17.5703125" style="1073" bestFit="1" customWidth="1"/>
    <col min="789" max="1024" width="9.140625" style="1073"/>
    <col min="1025" max="1025" width="8.28515625" style="1073" bestFit="1" customWidth="1"/>
    <col min="1026" max="1026" width="45.7109375" style="1073" customWidth="1"/>
    <col min="1027" max="1027" width="14.7109375" style="1073" customWidth="1"/>
    <col min="1028" max="1028" width="16" style="1073" customWidth="1"/>
    <col min="1029" max="1029" width="14" style="1073" customWidth="1"/>
    <col min="1030" max="1030" width="13.7109375" style="1073" customWidth="1"/>
    <col min="1031" max="1031" width="15.42578125" style="1073" bestFit="1" customWidth="1"/>
    <col min="1032" max="1032" width="12.42578125" style="1073" customWidth="1"/>
    <col min="1033" max="1033" width="11" style="1073" customWidth="1"/>
    <col min="1034" max="1034" width="10.42578125" style="1073" customWidth="1"/>
    <col min="1035" max="1035" width="11" style="1073" customWidth="1"/>
    <col min="1036" max="1036" width="13.5703125" style="1073" customWidth="1"/>
    <col min="1037" max="1037" width="10.28515625" style="1073" customWidth="1"/>
    <col min="1038" max="1038" width="11.7109375" style="1073" customWidth="1"/>
    <col min="1039" max="1039" width="10.42578125" style="1073" customWidth="1"/>
    <col min="1040" max="1040" width="11.28515625" style="1073" customWidth="1"/>
    <col min="1041" max="1041" width="14" style="1073" customWidth="1"/>
    <col min="1042" max="1042" width="9.28515625" style="1073" bestFit="1" customWidth="1"/>
    <col min="1043" max="1043" width="16.42578125" style="1073" bestFit="1" customWidth="1"/>
    <col min="1044" max="1044" width="17.5703125" style="1073" bestFit="1" customWidth="1"/>
    <col min="1045" max="1280" width="9.140625" style="1073"/>
    <col min="1281" max="1281" width="8.28515625" style="1073" bestFit="1" customWidth="1"/>
    <col min="1282" max="1282" width="45.7109375" style="1073" customWidth="1"/>
    <col min="1283" max="1283" width="14.7109375" style="1073" customWidth="1"/>
    <col min="1284" max="1284" width="16" style="1073" customWidth="1"/>
    <col min="1285" max="1285" width="14" style="1073" customWidth="1"/>
    <col min="1286" max="1286" width="13.7109375" style="1073" customWidth="1"/>
    <col min="1287" max="1287" width="15.42578125" style="1073" bestFit="1" customWidth="1"/>
    <col min="1288" max="1288" width="12.42578125" style="1073" customWidth="1"/>
    <col min="1289" max="1289" width="11" style="1073" customWidth="1"/>
    <col min="1290" max="1290" width="10.42578125" style="1073" customWidth="1"/>
    <col min="1291" max="1291" width="11" style="1073" customWidth="1"/>
    <col min="1292" max="1292" width="13.5703125" style="1073" customWidth="1"/>
    <col min="1293" max="1293" width="10.28515625" style="1073" customWidth="1"/>
    <col min="1294" max="1294" width="11.7109375" style="1073" customWidth="1"/>
    <col min="1295" max="1295" width="10.42578125" style="1073" customWidth="1"/>
    <col min="1296" max="1296" width="11.28515625" style="1073" customWidth="1"/>
    <col min="1297" max="1297" width="14" style="1073" customWidth="1"/>
    <col min="1298" max="1298" width="9.28515625" style="1073" bestFit="1" customWidth="1"/>
    <col min="1299" max="1299" width="16.42578125" style="1073" bestFit="1" customWidth="1"/>
    <col min="1300" max="1300" width="17.5703125" style="1073" bestFit="1" customWidth="1"/>
    <col min="1301" max="1536" width="9.140625" style="1073"/>
    <col min="1537" max="1537" width="8.28515625" style="1073" bestFit="1" customWidth="1"/>
    <col min="1538" max="1538" width="45.7109375" style="1073" customWidth="1"/>
    <col min="1539" max="1539" width="14.7109375" style="1073" customWidth="1"/>
    <col min="1540" max="1540" width="16" style="1073" customWidth="1"/>
    <col min="1541" max="1541" width="14" style="1073" customWidth="1"/>
    <col min="1542" max="1542" width="13.7109375" style="1073" customWidth="1"/>
    <col min="1543" max="1543" width="15.42578125" style="1073" bestFit="1" customWidth="1"/>
    <col min="1544" max="1544" width="12.42578125" style="1073" customWidth="1"/>
    <col min="1545" max="1545" width="11" style="1073" customWidth="1"/>
    <col min="1546" max="1546" width="10.42578125" style="1073" customWidth="1"/>
    <col min="1547" max="1547" width="11" style="1073" customWidth="1"/>
    <col min="1548" max="1548" width="13.5703125" style="1073" customWidth="1"/>
    <col min="1549" max="1549" width="10.28515625" style="1073" customWidth="1"/>
    <col min="1550" max="1550" width="11.7109375" style="1073" customWidth="1"/>
    <col min="1551" max="1551" width="10.42578125" style="1073" customWidth="1"/>
    <col min="1552" max="1552" width="11.28515625" style="1073" customWidth="1"/>
    <col min="1553" max="1553" width="14" style="1073" customWidth="1"/>
    <col min="1554" max="1554" width="9.28515625" style="1073" bestFit="1" customWidth="1"/>
    <col min="1555" max="1555" width="16.42578125" style="1073" bestFit="1" customWidth="1"/>
    <col min="1556" max="1556" width="17.5703125" style="1073" bestFit="1" customWidth="1"/>
    <col min="1557" max="1792" width="9.140625" style="1073"/>
    <col min="1793" max="1793" width="8.28515625" style="1073" bestFit="1" customWidth="1"/>
    <col min="1794" max="1794" width="45.7109375" style="1073" customWidth="1"/>
    <col min="1795" max="1795" width="14.7109375" style="1073" customWidth="1"/>
    <col min="1796" max="1796" width="16" style="1073" customWidth="1"/>
    <col min="1797" max="1797" width="14" style="1073" customWidth="1"/>
    <col min="1798" max="1798" width="13.7109375" style="1073" customWidth="1"/>
    <col min="1799" max="1799" width="15.42578125" style="1073" bestFit="1" customWidth="1"/>
    <col min="1800" max="1800" width="12.42578125" style="1073" customWidth="1"/>
    <col min="1801" max="1801" width="11" style="1073" customWidth="1"/>
    <col min="1802" max="1802" width="10.42578125" style="1073" customWidth="1"/>
    <col min="1803" max="1803" width="11" style="1073" customWidth="1"/>
    <col min="1804" max="1804" width="13.5703125" style="1073" customWidth="1"/>
    <col min="1805" max="1805" width="10.28515625" style="1073" customWidth="1"/>
    <col min="1806" max="1806" width="11.7109375" style="1073" customWidth="1"/>
    <col min="1807" max="1807" width="10.42578125" style="1073" customWidth="1"/>
    <col min="1808" max="1808" width="11.28515625" style="1073" customWidth="1"/>
    <col min="1809" max="1809" width="14" style="1073" customWidth="1"/>
    <col min="1810" max="1810" width="9.28515625" style="1073" bestFit="1" customWidth="1"/>
    <col min="1811" max="1811" width="16.42578125" style="1073" bestFit="1" customWidth="1"/>
    <col min="1812" max="1812" width="17.5703125" style="1073" bestFit="1" customWidth="1"/>
    <col min="1813" max="2048" width="9.140625" style="1073"/>
    <col min="2049" max="2049" width="8.28515625" style="1073" bestFit="1" customWidth="1"/>
    <col min="2050" max="2050" width="45.7109375" style="1073" customWidth="1"/>
    <col min="2051" max="2051" width="14.7109375" style="1073" customWidth="1"/>
    <col min="2052" max="2052" width="16" style="1073" customWidth="1"/>
    <col min="2053" max="2053" width="14" style="1073" customWidth="1"/>
    <col min="2054" max="2054" width="13.7109375" style="1073" customWidth="1"/>
    <col min="2055" max="2055" width="15.42578125" style="1073" bestFit="1" customWidth="1"/>
    <col min="2056" max="2056" width="12.42578125" style="1073" customWidth="1"/>
    <col min="2057" max="2057" width="11" style="1073" customWidth="1"/>
    <col min="2058" max="2058" width="10.42578125" style="1073" customWidth="1"/>
    <col min="2059" max="2059" width="11" style="1073" customWidth="1"/>
    <col min="2060" max="2060" width="13.5703125" style="1073" customWidth="1"/>
    <col min="2061" max="2061" width="10.28515625" style="1073" customWidth="1"/>
    <col min="2062" max="2062" width="11.7109375" style="1073" customWidth="1"/>
    <col min="2063" max="2063" width="10.42578125" style="1073" customWidth="1"/>
    <col min="2064" max="2064" width="11.28515625" style="1073" customWidth="1"/>
    <col min="2065" max="2065" width="14" style="1073" customWidth="1"/>
    <col min="2066" max="2066" width="9.28515625" style="1073" bestFit="1" customWidth="1"/>
    <col min="2067" max="2067" width="16.42578125" style="1073" bestFit="1" customWidth="1"/>
    <col min="2068" max="2068" width="17.5703125" style="1073" bestFit="1" customWidth="1"/>
    <col min="2069" max="2304" width="9.140625" style="1073"/>
    <col min="2305" max="2305" width="8.28515625" style="1073" bestFit="1" customWidth="1"/>
    <col min="2306" max="2306" width="45.7109375" style="1073" customWidth="1"/>
    <col min="2307" max="2307" width="14.7109375" style="1073" customWidth="1"/>
    <col min="2308" max="2308" width="16" style="1073" customWidth="1"/>
    <col min="2309" max="2309" width="14" style="1073" customWidth="1"/>
    <col min="2310" max="2310" width="13.7109375" style="1073" customWidth="1"/>
    <col min="2311" max="2311" width="15.42578125" style="1073" bestFit="1" customWidth="1"/>
    <col min="2312" max="2312" width="12.42578125" style="1073" customWidth="1"/>
    <col min="2313" max="2313" width="11" style="1073" customWidth="1"/>
    <col min="2314" max="2314" width="10.42578125" style="1073" customWidth="1"/>
    <col min="2315" max="2315" width="11" style="1073" customWidth="1"/>
    <col min="2316" max="2316" width="13.5703125" style="1073" customWidth="1"/>
    <col min="2317" max="2317" width="10.28515625" style="1073" customWidth="1"/>
    <col min="2318" max="2318" width="11.7109375" style="1073" customWidth="1"/>
    <col min="2319" max="2319" width="10.42578125" style="1073" customWidth="1"/>
    <col min="2320" max="2320" width="11.28515625" style="1073" customWidth="1"/>
    <col min="2321" max="2321" width="14" style="1073" customWidth="1"/>
    <col min="2322" max="2322" width="9.28515625" style="1073" bestFit="1" customWidth="1"/>
    <col min="2323" max="2323" width="16.42578125" style="1073" bestFit="1" customWidth="1"/>
    <col min="2324" max="2324" width="17.5703125" style="1073" bestFit="1" customWidth="1"/>
    <col min="2325" max="2560" width="9.140625" style="1073"/>
    <col min="2561" max="2561" width="8.28515625" style="1073" bestFit="1" customWidth="1"/>
    <col min="2562" max="2562" width="45.7109375" style="1073" customWidth="1"/>
    <col min="2563" max="2563" width="14.7109375" style="1073" customWidth="1"/>
    <col min="2564" max="2564" width="16" style="1073" customWidth="1"/>
    <col min="2565" max="2565" width="14" style="1073" customWidth="1"/>
    <col min="2566" max="2566" width="13.7109375" style="1073" customWidth="1"/>
    <col min="2567" max="2567" width="15.42578125" style="1073" bestFit="1" customWidth="1"/>
    <col min="2568" max="2568" width="12.42578125" style="1073" customWidth="1"/>
    <col min="2569" max="2569" width="11" style="1073" customWidth="1"/>
    <col min="2570" max="2570" width="10.42578125" style="1073" customWidth="1"/>
    <col min="2571" max="2571" width="11" style="1073" customWidth="1"/>
    <col min="2572" max="2572" width="13.5703125" style="1073" customWidth="1"/>
    <col min="2573" max="2573" width="10.28515625" style="1073" customWidth="1"/>
    <col min="2574" max="2574" width="11.7109375" style="1073" customWidth="1"/>
    <col min="2575" max="2575" width="10.42578125" style="1073" customWidth="1"/>
    <col min="2576" max="2576" width="11.28515625" style="1073" customWidth="1"/>
    <col min="2577" max="2577" width="14" style="1073" customWidth="1"/>
    <col min="2578" max="2578" width="9.28515625" style="1073" bestFit="1" customWidth="1"/>
    <col min="2579" max="2579" width="16.42578125" style="1073" bestFit="1" customWidth="1"/>
    <col min="2580" max="2580" width="17.5703125" style="1073" bestFit="1" customWidth="1"/>
    <col min="2581" max="2816" width="9.140625" style="1073"/>
    <col min="2817" max="2817" width="8.28515625" style="1073" bestFit="1" customWidth="1"/>
    <col min="2818" max="2818" width="45.7109375" style="1073" customWidth="1"/>
    <col min="2819" max="2819" width="14.7109375" style="1073" customWidth="1"/>
    <col min="2820" max="2820" width="16" style="1073" customWidth="1"/>
    <col min="2821" max="2821" width="14" style="1073" customWidth="1"/>
    <col min="2822" max="2822" width="13.7109375" style="1073" customWidth="1"/>
    <col min="2823" max="2823" width="15.42578125" style="1073" bestFit="1" customWidth="1"/>
    <col min="2824" max="2824" width="12.42578125" style="1073" customWidth="1"/>
    <col min="2825" max="2825" width="11" style="1073" customWidth="1"/>
    <col min="2826" max="2826" width="10.42578125" style="1073" customWidth="1"/>
    <col min="2827" max="2827" width="11" style="1073" customWidth="1"/>
    <col min="2828" max="2828" width="13.5703125" style="1073" customWidth="1"/>
    <col min="2829" max="2829" width="10.28515625" style="1073" customWidth="1"/>
    <col min="2830" max="2830" width="11.7109375" style="1073" customWidth="1"/>
    <col min="2831" max="2831" width="10.42578125" style="1073" customWidth="1"/>
    <col min="2832" max="2832" width="11.28515625" style="1073" customWidth="1"/>
    <col min="2833" max="2833" width="14" style="1073" customWidth="1"/>
    <col min="2834" max="2834" width="9.28515625" style="1073" bestFit="1" customWidth="1"/>
    <col min="2835" max="2835" width="16.42578125" style="1073" bestFit="1" customWidth="1"/>
    <col min="2836" max="2836" width="17.5703125" style="1073" bestFit="1" customWidth="1"/>
    <col min="2837" max="3072" width="9.140625" style="1073"/>
    <col min="3073" max="3073" width="8.28515625" style="1073" bestFit="1" customWidth="1"/>
    <col min="3074" max="3074" width="45.7109375" style="1073" customWidth="1"/>
    <col min="3075" max="3075" width="14.7109375" style="1073" customWidth="1"/>
    <col min="3076" max="3076" width="16" style="1073" customWidth="1"/>
    <col min="3077" max="3077" width="14" style="1073" customWidth="1"/>
    <col min="3078" max="3078" width="13.7109375" style="1073" customWidth="1"/>
    <col min="3079" max="3079" width="15.42578125" style="1073" bestFit="1" customWidth="1"/>
    <col min="3080" max="3080" width="12.42578125" style="1073" customWidth="1"/>
    <col min="3081" max="3081" width="11" style="1073" customWidth="1"/>
    <col min="3082" max="3082" width="10.42578125" style="1073" customWidth="1"/>
    <col min="3083" max="3083" width="11" style="1073" customWidth="1"/>
    <col min="3084" max="3084" width="13.5703125" style="1073" customWidth="1"/>
    <col min="3085" max="3085" width="10.28515625" style="1073" customWidth="1"/>
    <col min="3086" max="3086" width="11.7109375" style="1073" customWidth="1"/>
    <col min="3087" max="3087" width="10.42578125" style="1073" customWidth="1"/>
    <col min="3088" max="3088" width="11.28515625" style="1073" customWidth="1"/>
    <col min="3089" max="3089" width="14" style="1073" customWidth="1"/>
    <col min="3090" max="3090" width="9.28515625" style="1073" bestFit="1" customWidth="1"/>
    <col min="3091" max="3091" width="16.42578125" style="1073" bestFit="1" customWidth="1"/>
    <col min="3092" max="3092" width="17.5703125" style="1073" bestFit="1" customWidth="1"/>
    <col min="3093" max="3328" width="9.140625" style="1073"/>
    <col min="3329" max="3329" width="8.28515625" style="1073" bestFit="1" customWidth="1"/>
    <col min="3330" max="3330" width="45.7109375" style="1073" customWidth="1"/>
    <col min="3331" max="3331" width="14.7109375" style="1073" customWidth="1"/>
    <col min="3332" max="3332" width="16" style="1073" customWidth="1"/>
    <col min="3333" max="3333" width="14" style="1073" customWidth="1"/>
    <col min="3334" max="3334" width="13.7109375" style="1073" customWidth="1"/>
    <col min="3335" max="3335" width="15.42578125" style="1073" bestFit="1" customWidth="1"/>
    <col min="3336" max="3336" width="12.42578125" style="1073" customWidth="1"/>
    <col min="3337" max="3337" width="11" style="1073" customWidth="1"/>
    <col min="3338" max="3338" width="10.42578125" style="1073" customWidth="1"/>
    <col min="3339" max="3339" width="11" style="1073" customWidth="1"/>
    <col min="3340" max="3340" width="13.5703125" style="1073" customWidth="1"/>
    <col min="3341" max="3341" width="10.28515625" style="1073" customWidth="1"/>
    <col min="3342" max="3342" width="11.7109375" style="1073" customWidth="1"/>
    <col min="3343" max="3343" width="10.42578125" style="1073" customWidth="1"/>
    <col min="3344" max="3344" width="11.28515625" style="1073" customWidth="1"/>
    <col min="3345" max="3345" width="14" style="1073" customWidth="1"/>
    <col min="3346" max="3346" width="9.28515625" style="1073" bestFit="1" customWidth="1"/>
    <col min="3347" max="3347" width="16.42578125" style="1073" bestFit="1" customWidth="1"/>
    <col min="3348" max="3348" width="17.5703125" style="1073" bestFit="1" customWidth="1"/>
    <col min="3349" max="3584" width="9.140625" style="1073"/>
    <col min="3585" max="3585" width="8.28515625" style="1073" bestFit="1" customWidth="1"/>
    <col min="3586" max="3586" width="45.7109375" style="1073" customWidth="1"/>
    <col min="3587" max="3587" width="14.7109375" style="1073" customWidth="1"/>
    <col min="3588" max="3588" width="16" style="1073" customWidth="1"/>
    <col min="3589" max="3589" width="14" style="1073" customWidth="1"/>
    <col min="3590" max="3590" width="13.7109375" style="1073" customWidth="1"/>
    <col min="3591" max="3591" width="15.42578125" style="1073" bestFit="1" customWidth="1"/>
    <col min="3592" max="3592" width="12.42578125" style="1073" customWidth="1"/>
    <col min="3593" max="3593" width="11" style="1073" customWidth="1"/>
    <col min="3594" max="3594" width="10.42578125" style="1073" customWidth="1"/>
    <col min="3595" max="3595" width="11" style="1073" customWidth="1"/>
    <col min="3596" max="3596" width="13.5703125" style="1073" customWidth="1"/>
    <col min="3597" max="3597" width="10.28515625" style="1073" customWidth="1"/>
    <col min="3598" max="3598" width="11.7109375" style="1073" customWidth="1"/>
    <col min="3599" max="3599" width="10.42578125" style="1073" customWidth="1"/>
    <col min="3600" max="3600" width="11.28515625" style="1073" customWidth="1"/>
    <col min="3601" max="3601" width="14" style="1073" customWidth="1"/>
    <col min="3602" max="3602" width="9.28515625" style="1073" bestFit="1" customWidth="1"/>
    <col min="3603" max="3603" width="16.42578125" style="1073" bestFit="1" customWidth="1"/>
    <col min="3604" max="3604" width="17.5703125" style="1073" bestFit="1" customWidth="1"/>
    <col min="3605" max="3840" width="9.140625" style="1073"/>
    <col min="3841" max="3841" width="8.28515625" style="1073" bestFit="1" customWidth="1"/>
    <col min="3842" max="3842" width="45.7109375" style="1073" customWidth="1"/>
    <col min="3843" max="3843" width="14.7109375" style="1073" customWidth="1"/>
    <col min="3844" max="3844" width="16" style="1073" customWidth="1"/>
    <col min="3845" max="3845" width="14" style="1073" customWidth="1"/>
    <col min="3846" max="3846" width="13.7109375" style="1073" customWidth="1"/>
    <col min="3847" max="3847" width="15.42578125" style="1073" bestFit="1" customWidth="1"/>
    <col min="3848" max="3848" width="12.42578125" style="1073" customWidth="1"/>
    <col min="3849" max="3849" width="11" style="1073" customWidth="1"/>
    <col min="3850" max="3850" width="10.42578125" style="1073" customWidth="1"/>
    <col min="3851" max="3851" width="11" style="1073" customWidth="1"/>
    <col min="3852" max="3852" width="13.5703125" style="1073" customWidth="1"/>
    <col min="3853" max="3853" width="10.28515625" style="1073" customWidth="1"/>
    <col min="3854" max="3854" width="11.7109375" style="1073" customWidth="1"/>
    <col min="3855" max="3855" width="10.42578125" style="1073" customWidth="1"/>
    <col min="3856" max="3856" width="11.28515625" style="1073" customWidth="1"/>
    <col min="3857" max="3857" width="14" style="1073" customWidth="1"/>
    <col min="3858" max="3858" width="9.28515625" style="1073" bestFit="1" customWidth="1"/>
    <col min="3859" max="3859" width="16.42578125" style="1073" bestFit="1" customWidth="1"/>
    <col min="3860" max="3860" width="17.5703125" style="1073" bestFit="1" customWidth="1"/>
    <col min="3861" max="4096" width="9.140625" style="1073"/>
    <col min="4097" max="4097" width="8.28515625" style="1073" bestFit="1" customWidth="1"/>
    <col min="4098" max="4098" width="45.7109375" style="1073" customWidth="1"/>
    <col min="4099" max="4099" width="14.7109375" style="1073" customWidth="1"/>
    <col min="4100" max="4100" width="16" style="1073" customWidth="1"/>
    <col min="4101" max="4101" width="14" style="1073" customWidth="1"/>
    <col min="4102" max="4102" width="13.7109375" style="1073" customWidth="1"/>
    <col min="4103" max="4103" width="15.42578125" style="1073" bestFit="1" customWidth="1"/>
    <col min="4104" max="4104" width="12.42578125" style="1073" customWidth="1"/>
    <col min="4105" max="4105" width="11" style="1073" customWidth="1"/>
    <col min="4106" max="4106" width="10.42578125" style="1073" customWidth="1"/>
    <col min="4107" max="4107" width="11" style="1073" customWidth="1"/>
    <col min="4108" max="4108" width="13.5703125" style="1073" customWidth="1"/>
    <col min="4109" max="4109" width="10.28515625" style="1073" customWidth="1"/>
    <col min="4110" max="4110" width="11.7109375" style="1073" customWidth="1"/>
    <col min="4111" max="4111" width="10.42578125" style="1073" customWidth="1"/>
    <col min="4112" max="4112" width="11.28515625" style="1073" customWidth="1"/>
    <col min="4113" max="4113" width="14" style="1073" customWidth="1"/>
    <col min="4114" max="4114" width="9.28515625" style="1073" bestFit="1" customWidth="1"/>
    <col min="4115" max="4115" width="16.42578125" style="1073" bestFit="1" customWidth="1"/>
    <col min="4116" max="4116" width="17.5703125" style="1073" bestFit="1" customWidth="1"/>
    <col min="4117" max="4352" width="9.140625" style="1073"/>
    <col min="4353" max="4353" width="8.28515625" style="1073" bestFit="1" customWidth="1"/>
    <col min="4354" max="4354" width="45.7109375" style="1073" customWidth="1"/>
    <col min="4355" max="4355" width="14.7109375" style="1073" customWidth="1"/>
    <col min="4356" max="4356" width="16" style="1073" customWidth="1"/>
    <col min="4357" max="4357" width="14" style="1073" customWidth="1"/>
    <col min="4358" max="4358" width="13.7109375" style="1073" customWidth="1"/>
    <col min="4359" max="4359" width="15.42578125" style="1073" bestFit="1" customWidth="1"/>
    <col min="4360" max="4360" width="12.42578125" style="1073" customWidth="1"/>
    <col min="4361" max="4361" width="11" style="1073" customWidth="1"/>
    <col min="4362" max="4362" width="10.42578125" style="1073" customWidth="1"/>
    <col min="4363" max="4363" width="11" style="1073" customWidth="1"/>
    <col min="4364" max="4364" width="13.5703125" style="1073" customWidth="1"/>
    <col min="4365" max="4365" width="10.28515625" style="1073" customWidth="1"/>
    <col min="4366" max="4366" width="11.7109375" style="1073" customWidth="1"/>
    <col min="4367" max="4367" width="10.42578125" style="1073" customWidth="1"/>
    <col min="4368" max="4368" width="11.28515625" style="1073" customWidth="1"/>
    <col min="4369" max="4369" width="14" style="1073" customWidth="1"/>
    <col min="4370" max="4370" width="9.28515625" style="1073" bestFit="1" customWidth="1"/>
    <col min="4371" max="4371" width="16.42578125" style="1073" bestFit="1" customWidth="1"/>
    <col min="4372" max="4372" width="17.5703125" style="1073" bestFit="1" customWidth="1"/>
    <col min="4373" max="4608" width="9.140625" style="1073"/>
    <col min="4609" max="4609" width="8.28515625" style="1073" bestFit="1" customWidth="1"/>
    <col min="4610" max="4610" width="45.7109375" style="1073" customWidth="1"/>
    <col min="4611" max="4611" width="14.7109375" style="1073" customWidth="1"/>
    <col min="4612" max="4612" width="16" style="1073" customWidth="1"/>
    <col min="4613" max="4613" width="14" style="1073" customWidth="1"/>
    <col min="4614" max="4614" width="13.7109375" style="1073" customWidth="1"/>
    <col min="4615" max="4615" width="15.42578125" style="1073" bestFit="1" customWidth="1"/>
    <col min="4616" max="4616" width="12.42578125" style="1073" customWidth="1"/>
    <col min="4617" max="4617" width="11" style="1073" customWidth="1"/>
    <col min="4618" max="4618" width="10.42578125" style="1073" customWidth="1"/>
    <col min="4619" max="4619" width="11" style="1073" customWidth="1"/>
    <col min="4620" max="4620" width="13.5703125" style="1073" customWidth="1"/>
    <col min="4621" max="4621" width="10.28515625" style="1073" customWidth="1"/>
    <col min="4622" max="4622" width="11.7109375" style="1073" customWidth="1"/>
    <col min="4623" max="4623" width="10.42578125" style="1073" customWidth="1"/>
    <col min="4624" max="4624" width="11.28515625" style="1073" customWidth="1"/>
    <col min="4625" max="4625" width="14" style="1073" customWidth="1"/>
    <col min="4626" max="4626" width="9.28515625" style="1073" bestFit="1" customWidth="1"/>
    <col min="4627" max="4627" width="16.42578125" style="1073" bestFit="1" customWidth="1"/>
    <col min="4628" max="4628" width="17.5703125" style="1073" bestFit="1" customWidth="1"/>
    <col min="4629" max="4864" width="9.140625" style="1073"/>
    <col min="4865" max="4865" width="8.28515625" style="1073" bestFit="1" customWidth="1"/>
    <col min="4866" max="4866" width="45.7109375" style="1073" customWidth="1"/>
    <col min="4867" max="4867" width="14.7109375" style="1073" customWidth="1"/>
    <col min="4868" max="4868" width="16" style="1073" customWidth="1"/>
    <col min="4869" max="4869" width="14" style="1073" customWidth="1"/>
    <col min="4870" max="4870" width="13.7109375" style="1073" customWidth="1"/>
    <col min="4871" max="4871" width="15.42578125" style="1073" bestFit="1" customWidth="1"/>
    <col min="4872" max="4872" width="12.42578125" style="1073" customWidth="1"/>
    <col min="4873" max="4873" width="11" style="1073" customWidth="1"/>
    <col min="4874" max="4874" width="10.42578125" style="1073" customWidth="1"/>
    <col min="4875" max="4875" width="11" style="1073" customWidth="1"/>
    <col min="4876" max="4876" width="13.5703125" style="1073" customWidth="1"/>
    <col min="4877" max="4877" width="10.28515625" style="1073" customWidth="1"/>
    <col min="4878" max="4878" width="11.7109375" style="1073" customWidth="1"/>
    <col min="4879" max="4879" width="10.42578125" style="1073" customWidth="1"/>
    <col min="4880" max="4880" width="11.28515625" style="1073" customWidth="1"/>
    <col min="4881" max="4881" width="14" style="1073" customWidth="1"/>
    <col min="4882" max="4882" width="9.28515625" style="1073" bestFit="1" customWidth="1"/>
    <col min="4883" max="4883" width="16.42578125" style="1073" bestFit="1" customWidth="1"/>
    <col min="4884" max="4884" width="17.5703125" style="1073" bestFit="1" customWidth="1"/>
    <col min="4885" max="5120" width="9.140625" style="1073"/>
    <col min="5121" max="5121" width="8.28515625" style="1073" bestFit="1" customWidth="1"/>
    <col min="5122" max="5122" width="45.7109375" style="1073" customWidth="1"/>
    <col min="5123" max="5123" width="14.7109375" style="1073" customWidth="1"/>
    <col min="5124" max="5124" width="16" style="1073" customWidth="1"/>
    <col min="5125" max="5125" width="14" style="1073" customWidth="1"/>
    <col min="5126" max="5126" width="13.7109375" style="1073" customWidth="1"/>
    <col min="5127" max="5127" width="15.42578125" style="1073" bestFit="1" customWidth="1"/>
    <col min="5128" max="5128" width="12.42578125" style="1073" customWidth="1"/>
    <col min="5129" max="5129" width="11" style="1073" customWidth="1"/>
    <col min="5130" max="5130" width="10.42578125" style="1073" customWidth="1"/>
    <col min="5131" max="5131" width="11" style="1073" customWidth="1"/>
    <col min="5132" max="5132" width="13.5703125" style="1073" customWidth="1"/>
    <col min="5133" max="5133" width="10.28515625" style="1073" customWidth="1"/>
    <col min="5134" max="5134" width="11.7109375" style="1073" customWidth="1"/>
    <col min="5135" max="5135" width="10.42578125" style="1073" customWidth="1"/>
    <col min="5136" max="5136" width="11.28515625" style="1073" customWidth="1"/>
    <col min="5137" max="5137" width="14" style="1073" customWidth="1"/>
    <col min="5138" max="5138" width="9.28515625" style="1073" bestFit="1" customWidth="1"/>
    <col min="5139" max="5139" width="16.42578125" style="1073" bestFit="1" customWidth="1"/>
    <col min="5140" max="5140" width="17.5703125" style="1073" bestFit="1" customWidth="1"/>
    <col min="5141" max="5376" width="9.140625" style="1073"/>
    <col min="5377" max="5377" width="8.28515625" style="1073" bestFit="1" customWidth="1"/>
    <col min="5378" max="5378" width="45.7109375" style="1073" customWidth="1"/>
    <col min="5379" max="5379" width="14.7109375" style="1073" customWidth="1"/>
    <col min="5380" max="5380" width="16" style="1073" customWidth="1"/>
    <col min="5381" max="5381" width="14" style="1073" customWidth="1"/>
    <col min="5382" max="5382" width="13.7109375" style="1073" customWidth="1"/>
    <col min="5383" max="5383" width="15.42578125" style="1073" bestFit="1" customWidth="1"/>
    <col min="5384" max="5384" width="12.42578125" style="1073" customWidth="1"/>
    <col min="5385" max="5385" width="11" style="1073" customWidth="1"/>
    <col min="5386" max="5386" width="10.42578125" style="1073" customWidth="1"/>
    <col min="5387" max="5387" width="11" style="1073" customWidth="1"/>
    <col min="5388" max="5388" width="13.5703125" style="1073" customWidth="1"/>
    <col min="5389" max="5389" width="10.28515625" style="1073" customWidth="1"/>
    <col min="5390" max="5390" width="11.7109375" style="1073" customWidth="1"/>
    <col min="5391" max="5391" width="10.42578125" style="1073" customWidth="1"/>
    <col min="5392" max="5392" width="11.28515625" style="1073" customWidth="1"/>
    <col min="5393" max="5393" width="14" style="1073" customWidth="1"/>
    <col min="5394" max="5394" width="9.28515625" style="1073" bestFit="1" customWidth="1"/>
    <col min="5395" max="5395" width="16.42578125" style="1073" bestFit="1" customWidth="1"/>
    <col min="5396" max="5396" width="17.5703125" style="1073" bestFit="1" customWidth="1"/>
    <col min="5397" max="5632" width="9.140625" style="1073"/>
    <col min="5633" max="5633" width="8.28515625" style="1073" bestFit="1" customWidth="1"/>
    <col min="5634" max="5634" width="45.7109375" style="1073" customWidth="1"/>
    <col min="5635" max="5635" width="14.7109375" style="1073" customWidth="1"/>
    <col min="5636" max="5636" width="16" style="1073" customWidth="1"/>
    <col min="5637" max="5637" width="14" style="1073" customWidth="1"/>
    <col min="5638" max="5638" width="13.7109375" style="1073" customWidth="1"/>
    <col min="5639" max="5639" width="15.42578125" style="1073" bestFit="1" customWidth="1"/>
    <col min="5640" max="5640" width="12.42578125" style="1073" customWidth="1"/>
    <col min="5641" max="5641" width="11" style="1073" customWidth="1"/>
    <col min="5642" max="5642" width="10.42578125" style="1073" customWidth="1"/>
    <col min="5643" max="5643" width="11" style="1073" customWidth="1"/>
    <col min="5644" max="5644" width="13.5703125" style="1073" customWidth="1"/>
    <col min="5645" max="5645" width="10.28515625" style="1073" customWidth="1"/>
    <col min="5646" max="5646" width="11.7109375" style="1073" customWidth="1"/>
    <col min="5647" max="5647" width="10.42578125" style="1073" customWidth="1"/>
    <col min="5648" max="5648" width="11.28515625" style="1073" customWidth="1"/>
    <col min="5649" max="5649" width="14" style="1073" customWidth="1"/>
    <col min="5650" max="5650" width="9.28515625" style="1073" bestFit="1" customWidth="1"/>
    <col min="5651" max="5651" width="16.42578125" style="1073" bestFit="1" customWidth="1"/>
    <col min="5652" max="5652" width="17.5703125" style="1073" bestFit="1" customWidth="1"/>
    <col min="5653" max="5888" width="9.140625" style="1073"/>
    <col min="5889" max="5889" width="8.28515625" style="1073" bestFit="1" customWidth="1"/>
    <col min="5890" max="5890" width="45.7109375" style="1073" customWidth="1"/>
    <col min="5891" max="5891" width="14.7109375" style="1073" customWidth="1"/>
    <col min="5892" max="5892" width="16" style="1073" customWidth="1"/>
    <col min="5893" max="5893" width="14" style="1073" customWidth="1"/>
    <col min="5894" max="5894" width="13.7109375" style="1073" customWidth="1"/>
    <col min="5895" max="5895" width="15.42578125" style="1073" bestFit="1" customWidth="1"/>
    <col min="5896" max="5896" width="12.42578125" style="1073" customWidth="1"/>
    <col min="5897" max="5897" width="11" style="1073" customWidth="1"/>
    <col min="5898" max="5898" width="10.42578125" style="1073" customWidth="1"/>
    <col min="5899" max="5899" width="11" style="1073" customWidth="1"/>
    <col min="5900" max="5900" width="13.5703125" style="1073" customWidth="1"/>
    <col min="5901" max="5901" width="10.28515625" style="1073" customWidth="1"/>
    <col min="5902" max="5902" width="11.7109375" style="1073" customWidth="1"/>
    <col min="5903" max="5903" width="10.42578125" style="1073" customWidth="1"/>
    <col min="5904" max="5904" width="11.28515625" style="1073" customWidth="1"/>
    <col min="5905" max="5905" width="14" style="1073" customWidth="1"/>
    <col min="5906" max="5906" width="9.28515625" style="1073" bestFit="1" customWidth="1"/>
    <col min="5907" max="5907" width="16.42578125" style="1073" bestFit="1" customWidth="1"/>
    <col min="5908" max="5908" width="17.5703125" style="1073" bestFit="1" customWidth="1"/>
    <col min="5909" max="6144" width="9.140625" style="1073"/>
    <col min="6145" max="6145" width="8.28515625" style="1073" bestFit="1" customWidth="1"/>
    <col min="6146" max="6146" width="45.7109375" style="1073" customWidth="1"/>
    <col min="6147" max="6147" width="14.7109375" style="1073" customWidth="1"/>
    <col min="6148" max="6148" width="16" style="1073" customWidth="1"/>
    <col min="6149" max="6149" width="14" style="1073" customWidth="1"/>
    <col min="6150" max="6150" width="13.7109375" style="1073" customWidth="1"/>
    <col min="6151" max="6151" width="15.42578125" style="1073" bestFit="1" customWidth="1"/>
    <col min="6152" max="6152" width="12.42578125" style="1073" customWidth="1"/>
    <col min="6153" max="6153" width="11" style="1073" customWidth="1"/>
    <col min="6154" max="6154" width="10.42578125" style="1073" customWidth="1"/>
    <col min="6155" max="6155" width="11" style="1073" customWidth="1"/>
    <col min="6156" max="6156" width="13.5703125" style="1073" customWidth="1"/>
    <col min="6157" max="6157" width="10.28515625" style="1073" customWidth="1"/>
    <col min="6158" max="6158" width="11.7109375" style="1073" customWidth="1"/>
    <col min="6159" max="6159" width="10.42578125" style="1073" customWidth="1"/>
    <col min="6160" max="6160" width="11.28515625" style="1073" customWidth="1"/>
    <col min="6161" max="6161" width="14" style="1073" customWidth="1"/>
    <col min="6162" max="6162" width="9.28515625" style="1073" bestFit="1" customWidth="1"/>
    <col min="6163" max="6163" width="16.42578125" style="1073" bestFit="1" customWidth="1"/>
    <col min="6164" max="6164" width="17.5703125" style="1073" bestFit="1" customWidth="1"/>
    <col min="6165" max="6400" width="9.140625" style="1073"/>
    <col min="6401" max="6401" width="8.28515625" style="1073" bestFit="1" customWidth="1"/>
    <col min="6402" max="6402" width="45.7109375" style="1073" customWidth="1"/>
    <col min="6403" max="6403" width="14.7109375" style="1073" customWidth="1"/>
    <col min="6404" max="6404" width="16" style="1073" customWidth="1"/>
    <col min="6405" max="6405" width="14" style="1073" customWidth="1"/>
    <col min="6406" max="6406" width="13.7109375" style="1073" customWidth="1"/>
    <col min="6407" max="6407" width="15.42578125" style="1073" bestFit="1" customWidth="1"/>
    <col min="6408" max="6408" width="12.42578125" style="1073" customWidth="1"/>
    <col min="6409" max="6409" width="11" style="1073" customWidth="1"/>
    <col min="6410" max="6410" width="10.42578125" style="1073" customWidth="1"/>
    <col min="6411" max="6411" width="11" style="1073" customWidth="1"/>
    <col min="6412" max="6412" width="13.5703125" style="1073" customWidth="1"/>
    <col min="6413" max="6413" width="10.28515625" style="1073" customWidth="1"/>
    <col min="6414" max="6414" width="11.7109375" style="1073" customWidth="1"/>
    <col min="6415" max="6415" width="10.42578125" style="1073" customWidth="1"/>
    <col min="6416" max="6416" width="11.28515625" style="1073" customWidth="1"/>
    <col min="6417" max="6417" width="14" style="1073" customWidth="1"/>
    <col min="6418" max="6418" width="9.28515625" style="1073" bestFit="1" customWidth="1"/>
    <col min="6419" max="6419" width="16.42578125" style="1073" bestFit="1" customWidth="1"/>
    <col min="6420" max="6420" width="17.5703125" style="1073" bestFit="1" customWidth="1"/>
    <col min="6421" max="6656" width="9.140625" style="1073"/>
    <col min="6657" max="6657" width="8.28515625" style="1073" bestFit="1" customWidth="1"/>
    <col min="6658" max="6658" width="45.7109375" style="1073" customWidth="1"/>
    <col min="6659" max="6659" width="14.7109375" style="1073" customWidth="1"/>
    <col min="6660" max="6660" width="16" style="1073" customWidth="1"/>
    <col min="6661" max="6661" width="14" style="1073" customWidth="1"/>
    <col min="6662" max="6662" width="13.7109375" style="1073" customWidth="1"/>
    <col min="6663" max="6663" width="15.42578125" style="1073" bestFit="1" customWidth="1"/>
    <col min="6664" max="6664" width="12.42578125" style="1073" customWidth="1"/>
    <col min="6665" max="6665" width="11" style="1073" customWidth="1"/>
    <col min="6666" max="6666" width="10.42578125" style="1073" customWidth="1"/>
    <col min="6667" max="6667" width="11" style="1073" customWidth="1"/>
    <col min="6668" max="6668" width="13.5703125" style="1073" customWidth="1"/>
    <col min="6669" max="6669" width="10.28515625" style="1073" customWidth="1"/>
    <col min="6670" max="6670" width="11.7109375" style="1073" customWidth="1"/>
    <col min="6671" max="6671" width="10.42578125" style="1073" customWidth="1"/>
    <col min="6672" max="6672" width="11.28515625" style="1073" customWidth="1"/>
    <col min="6673" max="6673" width="14" style="1073" customWidth="1"/>
    <col min="6674" max="6674" width="9.28515625" style="1073" bestFit="1" customWidth="1"/>
    <col min="6675" max="6675" width="16.42578125" style="1073" bestFit="1" customWidth="1"/>
    <col min="6676" max="6676" width="17.5703125" style="1073" bestFit="1" customWidth="1"/>
    <col min="6677" max="6912" width="9.140625" style="1073"/>
    <col min="6913" max="6913" width="8.28515625" style="1073" bestFit="1" customWidth="1"/>
    <col min="6914" max="6914" width="45.7109375" style="1073" customWidth="1"/>
    <col min="6915" max="6915" width="14.7109375" style="1073" customWidth="1"/>
    <col min="6916" max="6916" width="16" style="1073" customWidth="1"/>
    <col min="6917" max="6917" width="14" style="1073" customWidth="1"/>
    <col min="6918" max="6918" width="13.7109375" style="1073" customWidth="1"/>
    <col min="6919" max="6919" width="15.42578125" style="1073" bestFit="1" customWidth="1"/>
    <col min="6920" max="6920" width="12.42578125" style="1073" customWidth="1"/>
    <col min="6921" max="6921" width="11" style="1073" customWidth="1"/>
    <col min="6922" max="6922" width="10.42578125" style="1073" customWidth="1"/>
    <col min="6923" max="6923" width="11" style="1073" customWidth="1"/>
    <col min="6924" max="6924" width="13.5703125" style="1073" customWidth="1"/>
    <col min="6925" max="6925" width="10.28515625" style="1073" customWidth="1"/>
    <col min="6926" max="6926" width="11.7109375" style="1073" customWidth="1"/>
    <col min="6927" max="6927" width="10.42578125" style="1073" customWidth="1"/>
    <col min="6928" max="6928" width="11.28515625" style="1073" customWidth="1"/>
    <col min="6929" max="6929" width="14" style="1073" customWidth="1"/>
    <col min="6930" max="6930" width="9.28515625" style="1073" bestFit="1" customWidth="1"/>
    <col min="6931" max="6931" width="16.42578125" style="1073" bestFit="1" customWidth="1"/>
    <col min="6932" max="6932" width="17.5703125" style="1073" bestFit="1" customWidth="1"/>
    <col min="6933" max="7168" width="9.140625" style="1073"/>
    <col min="7169" max="7169" width="8.28515625" style="1073" bestFit="1" customWidth="1"/>
    <col min="7170" max="7170" width="45.7109375" style="1073" customWidth="1"/>
    <col min="7171" max="7171" width="14.7109375" style="1073" customWidth="1"/>
    <col min="7172" max="7172" width="16" style="1073" customWidth="1"/>
    <col min="7173" max="7173" width="14" style="1073" customWidth="1"/>
    <col min="7174" max="7174" width="13.7109375" style="1073" customWidth="1"/>
    <col min="7175" max="7175" width="15.42578125" style="1073" bestFit="1" customWidth="1"/>
    <col min="7176" max="7176" width="12.42578125" style="1073" customWidth="1"/>
    <col min="7177" max="7177" width="11" style="1073" customWidth="1"/>
    <col min="7178" max="7178" width="10.42578125" style="1073" customWidth="1"/>
    <col min="7179" max="7179" width="11" style="1073" customWidth="1"/>
    <col min="7180" max="7180" width="13.5703125" style="1073" customWidth="1"/>
    <col min="7181" max="7181" width="10.28515625" style="1073" customWidth="1"/>
    <col min="7182" max="7182" width="11.7109375" style="1073" customWidth="1"/>
    <col min="7183" max="7183" width="10.42578125" style="1073" customWidth="1"/>
    <col min="7184" max="7184" width="11.28515625" style="1073" customWidth="1"/>
    <col min="7185" max="7185" width="14" style="1073" customWidth="1"/>
    <col min="7186" max="7186" width="9.28515625" style="1073" bestFit="1" customWidth="1"/>
    <col min="7187" max="7187" width="16.42578125" style="1073" bestFit="1" customWidth="1"/>
    <col min="7188" max="7188" width="17.5703125" style="1073" bestFit="1" customWidth="1"/>
    <col min="7189" max="7424" width="9.140625" style="1073"/>
    <col min="7425" max="7425" width="8.28515625" style="1073" bestFit="1" customWidth="1"/>
    <col min="7426" max="7426" width="45.7109375" style="1073" customWidth="1"/>
    <col min="7427" max="7427" width="14.7109375" style="1073" customWidth="1"/>
    <col min="7428" max="7428" width="16" style="1073" customWidth="1"/>
    <col min="7429" max="7429" width="14" style="1073" customWidth="1"/>
    <col min="7430" max="7430" width="13.7109375" style="1073" customWidth="1"/>
    <col min="7431" max="7431" width="15.42578125" style="1073" bestFit="1" customWidth="1"/>
    <col min="7432" max="7432" width="12.42578125" style="1073" customWidth="1"/>
    <col min="7433" max="7433" width="11" style="1073" customWidth="1"/>
    <col min="7434" max="7434" width="10.42578125" style="1073" customWidth="1"/>
    <col min="7435" max="7435" width="11" style="1073" customWidth="1"/>
    <col min="7436" max="7436" width="13.5703125" style="1073" customWidth="1"/>
    <col min="7437" max="7437" width="10.28515625" style="1073" customWidth="1"/>
    <col min="7438" max="7438" width="11.7109375" style="1073" customWidth="1"/>
    <col min="7439" max="7439" width="10.42578125" style="1073" customWidth="1"/>
    <col min="7440" max="7440" width="11.28515625" style="1073" customWidth="1"/>
    <col min="7441" max="7441" width="14" style="1073" customWidth="1"/>
    <col min="7442" max="7442" width="9.28515625" style="1073" bestFit="1" customWidth="1"/>
    <col min="7443" max="7443" width="16.42578125" style="1073" bestFit="1" customWidth="1"/>
    <col min="7444" max="7444" width="17.5703125" style="1073" bestFit="1" customWidth="1"/>
    <col min="7445" max="7680" width="9.140625" style="1073"/>
    <col min="7681" max="7681" width="8.28515625" style="1073" bestFit="1" customWidth="1"/>
    <col min="7682" max="7682" width="45.7109375" style="1073" customWidth="1"/>
    <col min="7683" max="7683" width="14.7109375" style="1073" customWidth="1"/>
    <col min="7684" max="7684" width="16" style="1073" customWidth="1"/>
    <col min="7685" max="7685" width="14" style="1073" customWidth="1"/>
    <col min="7686" max="7686" width="13.7109375" style="1073" customWidth="1"/>
    <col min="7687" max="7687" width="15.42578125" style="1073" bestFit="1" customWidth="1"/>
    <col min="7688" max="7688" width="12.42578125" style="1073" customWidth="1"/>
    <col min="7689" max="7689" width="11" style="1073" customWidth="1"/>
    <col min="7690" max="7690" width="10.42578125" style="1073" customWidth="1"/>
    <col min="7691" max="7691" width="11" style="1073" customWidth="1"/>
    <col min="7692" max="7692" width="13.5703125" style="1073" customWidth="1"/>
    <col min="7693" max="7693" width="10.28515625" style="1073" customWidth="1"/>
    <col min="7694" max="7694" width="11.7109375" style="1073" customWidth="1"/>
    <col min="7695" max="7695" width="10.42578125" style="1073" customWidth="1"/>
    <col min="7696" max="7696" width="11.28515625" style="1073" customWidth="1"/>
    <col min="7697" max="7697" width="14" style="1073" customWidth="1"/>
    <col min="7698" max="7698" width="9.28515625" style="1073" bestFit="1" customWidth="1"/>
    <col min="7699" max="7699" width="16.42578125" style="1073" bestFit="1" customWidth="1"/>
    <col min="7700" max="7700" width="17.5703125" style="1073" bestFit="1" customWidth="1"/>
    <col min="7701" max="7936" width="9.140625" style="1073"/>
    <col min="7937" max="7937" width="8.28515625" style="1073" bestFit="1" customWidth="1"/>
    <col min="7938" max="7938" width="45.7109375" style="1073" customWidth="1"/>
    <col min="7939" max="7939" width="14.7109375" style="1073" customWidth="1"/>
    <col min="7940" max="7940" width="16" style="1073" customWidth="1"/>
    <col min="7941" max="7941" width="14" style="1073" customWidth="1"/>
    <col min="7942" max="7942" width="13.7109375" style="1073" customWidth="1"/>
    <col min="7943" max="7943" width="15.42578125" style="1073" bestFit="1" customWidth="1"/>
    <col min="7944" max="7944" width="12.42578125" style="1073" customWidth="1"/>
    <col min="7945" max="7945" width="11" style="1073" customWidth="1"/>
    <col min="7946" max="7946" width="10.42578125" style="1073" customWidth="1"/>
    <col min="7947" max="7947" width="11" style="1073" customWidth="1"/>
    <col min="7948" max="7948" width="13.5703125" style="1073" customWidth="1"/>
    <col min="7949" max="7949" width="10.28515625" style="1073" customWidth="1"/>
    <col min="7950" max="7950" width="11.7109375" style="1073" customWidth="1"/>
    <col min="7951" max="7951" width="10.42578125" style="1073" customWidth="1"/>
    <col min="7952" max="7952" width="11.28515625" style="1073" customWidth="1"/>
    <col min="7953" max="7953" width="14" style="1073" customWidth="1"/>
    <col min="7954" max="7954" width="9.28515625" style="1073" bestFit="1" customWidth="1"/>
    <col min="7955" max="7955" width="16.42578125" style="1073" bestFit="1" customWidth="1"/>
    <col min="7956" max="7956" width="17.5703125" style="1073" bestFit="1" customWidth="1"/>
    <col min="7957" max="8192" width="9.140625" style="1073"/>
    <col min="8193" max="8193" width="8.28515625" style="1073" bestFit="1" customWidth="1"/>
    <col min="8194" max="8194" width="45.7109375" style="1073" customWidth="1"/>
    <col min="8195" max="8195" width="14.7109375" style="1073" customWidth="1"/>
    <col min="8196" max="8196" width="16" style="1073" customWidth="1"/>
    <col min="8197" max="8197" width="14" style="1073" customWidth="1"/>
    <col min="8198" max="8198" width="13.7109375" style="1073" customWidth="1"/>
    <col min="8199" max="8199" width="15.42578125" style="1073" bestFit="1" customWidth="1"/>
    <col min="8200" max="8200" width="12.42578125" style="1073" customWidth="1"/>
    <col min="8201" max="8201" width="11" style="1073" customWidth="1"/>
    <col min="8202" max="8202" width="10.42578125" style="1073" customWidth="1"/>
    <col min="8203" max="8203" width="11" style="1073" customWidth="1"/>
    <col min="8204" max="8204" width="13.5703125" style="1073" customWidth="1"/>
    <col min="8205" max="8205" width="10.28515625" style="1073" customWidth="1"/>
    <col min="8206" max="8206" width="11.7109375" style="1073" customWidth="1"/>
    <col min="8207" max="8207" width="10.42578125" style="1073" customWidth="1"/>
    <col min="8208" max="8208" width="11.28515625" style="1073" customWidth="1"/>
    <col min="8209" max="8209" width="14" style="1073" customWidth="1"/>
    <col min="8210" max="8210" width="9.28515625" style="1073" bestFit="1" customWidth="1"/>
    <col min="8211" max="8211" width="16.42578125" style="1073" bestFit="1" customWidth="1"/>
    <col min="8212" max="8212" width="17.5703125" style="1073" bestFit="1" customWidth="1"/>
    <col min="8213" max="8448" width="9.140625" style="1073"/>
    <col min="8449" max="8449" width="8.28515625" style="1073" bestFit="1" customWidth="1"/>
    <col min="8450" max="8450" width="45.7109375" style="1073" customWidth="1"/>
    <col min="8451" max="8451" width="14.7109375" style="1073" customWidth="1"/>
    <col min="8452" max="8452" width="16" style="1073" customWidth="1"/>
    <col min="8453" max="8453" width="14" style="1073" customWidth="1"/>
    <col min="8454" max="8454" width="13.7109375" style="1073" customWidth="1"/>
    <col min="8455" max="8455" width="15.42578125" style="1073" bestFit="1" customWidth="1"/>
    <col min="8456" max="8456" width="12.42578125" style="1073" customWidth="1"/>
    <col min="8457" max="8457" width="11" style="1073" customWidth="1"/>
    <col min="8458" max="8458" width="10.42578125" style="1073" customWidth="1"/>
    <col min="8459" max="8459" width="11" style="1073" customWidth="1"/>
    <col min="8460" max="8460" width="13.5703125" style="1073" customWidth="1"/>
    <col min="8461" max="8461" width="10.28515625" style="1073" customWidth="1"/>
    <col min="8462" max="8462" width="11.7109375" style="1073" customWidth="1"/>
    <col min="8463" max="8463" width="10.42578125" style="1073" customWidth="1"/>
    <col min="8464" max="8464" width="11.28515625" style="1073" customWidth="1"/>
    <col min="8465" max="8465" width="14" style="1073" customWidth="1"/>
    <col min="8466" max="8466" width="9.28515625" style="1073" bestFit="1" customWidth="1"/>
    <col min="8467" max="8467" width="16.42578125" style="1073" bestFit="1" customWidth="1"/>
    <col min="8468" max="8468" width="17.5703125" style="1073" bestFit="1" customWidth="1"/>
    <col min="8469" max="8704" width="9.140625" style="1073"/>
    <col min="8705" max="8705" width="8.28515625" style="1073" bestFit="1" customWidth="1"/>
    <col min="8706" max="8706" width="45.7109375" style="1073" customWidth="1"/>
    <col min="8707" max="8707" width="14.7109375" style="1073" customWidth="1"/>
    <col min="8708" max="8708" width="16" style="1073" customWidth="1"/>
    <col min="8709" max="8709" width="14" style="1073" customWidth="1"/>
    <col min="8710" max="8710" width="13.7109375" style="1073" customWidth="1"/>
    <col min="8711" max="8711" width="15.42578125" style="1073" bestFit="1" customWidth="1"/>
    <col min="8712" max="8712" width="12.42578125" style="1073" customWidth="1"/>
    <col min="8713" max="8713" width="11" style="1073" customWidth="1"/>
    <col min="8714" max="8714" width="10.42578125" style="1073" customWidth="1"/>
    <col min="8715" max="8715" width="11" style="1073" customWidth="1"/>
    <col min="8716" max="8716" width="13.5703125" style="1073" customWidth="1"/>
    <col min="8717" max="8717" width="10.28515625" style="1073" customWidth="1"/>
    <col min="8718" max="8718" width="11.7109375" style="1073" customWidth="1"/>
    <col min="8719" max="8719" width="10.42578125" style="1073" customWidth="1"/>
    <col min="8720" max="8720" width="11.28515625" style="1073" customWidth="1"/>
    <col min="8721" max="8721" width="14" style="1073" customWidth="1"/>
    <col min="8722" max="8722" width="9.28515625" style="1073" bestFit="1" customWidth="1"/>
    <col min="8723" max="8723" width="16.42578125" style="1073" bestFit="1" customWidth="1"/>
    <col min="8724" max="8724" width="17.5703125" style="1073" bestFit="1" customWidth="1"/>
    <col min="8725" max="8960" width="9.140625" style="1073"/>
    <col min="8961" max="8961" width="8.28515625" style="1073" bestFit="1" customWidth="1"/>
    <col min="8962" max="8962" width="45.7109375" style="1073" customWidth="1"/>
    <col min="8963" max="8963" width="14.7109375" style="1073" customWidth="1"/>
    <col min="8964" max="8964" width="16" style="1073" customWidth="1"/>
    <col min="8965" max="8965" width="14" style="1073" customWidth="1"/>
    <col min="8966" max="8966" width="13.7109375" style="1073" customWidth="1"/>
    <col min="8967" max="8967" width="15.42578125" style="1073" bestFit="1" customWidth="1"/>
    <col min="8968" max="8968" width="12.42578125" style="1073" customWidth="1"/>
    <col min="8969" max="8969" width="11" style="1073" customWidth="1"/>
    <col min="8970" max="8970" width="10.42578125" style="1073" customWidth="1"/>
    <col min="8971" max="8971" width="11" style="1073" customWidth="1"/>
    <col min="8972" max="8972" width="13.5703125" style="1073" customWidth="1"/>
    <col min="8973" max="8973" width="10.28515625" style="1073" customWidth="1"/>
    <col min="8974" max="8974" width="11.7109375" style="1073" customWidth="1"/>
    <col min="8975" max="8975" width="10.42578125" style="1073" customWidth="1"/>
    <col min="8976" max="8976" width="11.28515625" style="1073" customWidth="1"/>
    <col min="8977" max="8977" width="14" style="1073" customWidth="1"/>
    <col min="8978" max="8978" width="9.28515625" style="1073" bestFit="1" customWidth="1"/>
    <col min="8979" max="8979" width="16.42578125" style="1073" bestFit="1" customWidth="1"/>
    <col min="8980" max="8980" width="17.5703125" style="1073" bestFit="1" customWidth="1"/>
    <col min="8981" max="9216" width="9.140625" style="1073"/>
    <col min="9217" max="9217" width="8.28515625" style="1073" bestFit="1" customWidth="1"/>
    <col min="9218" max="9218" width="45.7109375" style="1073" customWidth="1"/>
    <col min="9219" max="9219" width="14.7109375" style="1073" customWidth="1"/>
    <col min="9220" max="9220" width="16" style="1073" customWidth="1"/>
    <col min="9221" max="9221" width="14" style="1073" customWidth="1"/>
    <col min="9222" max="9222" width="13.7109375" style="1073" customWidth="1"/>
    <col min="9223" max="9223" width="15.42578125" style="1073" bestFit="1" customWidth="1"/>
    <col min="9224" max="9224" width="12.42578125" style="1073" customWidth="1"/>
    <col min="9225" max="9225" width="11" style="1073" customWidth="1"/>
    <col min="9226" max="9226" width="10.42578125" style="1073" customWidth="1"/>
    <col min="9227" max="9227" width="11" style="1073" customWidth="1"/>
    <col min="9228" max="9228" width="13.5703125" style="1073" customWidth="1"/>
    <col min="9229" max="9229" width="10.28515625" style="1073" customWidth="1"/>
    <col min="9230" max="9230" width="11.7109375" style="1073" customWidth="1"/>
    <col min="9231" max="9231" width="10.42578125" style="1073" customWidth="1"/>
    <col min="9232" max="9232" width="11.28515625" style="1073" customWidth="1"/>
    <col min="9233" max="9233" width="14" style="1073" customWidth="1"/>
    <col min="9234" max="9234" width="9.28515625" style="1073" bestFit="1" customWidth="1"/>
    <col min="9235" max="9235" width="16.42578125" style="1073" bestFit="1" customWidth="1"/>
    <col min="9236" max="9236" width="17.5703125" style="1073" bestFit="1" customWidth="1"/>
    <col min="9237" max="9472" width="9.140625" style="1073"/>
    <col min="9473" max="9473" width="8.28515625" style="1073" bestFit="1" customWidth="1"/>
    <col min="9474" max="9474" width="45.7109375" style="1073" customWidth="1"/>
    <col min="9475" max="9475" width="14.7109375" style="1073" customWidth="1"/>
    <col min="9476" max="9476" width="16" style="1073" customWidth="1"/>
    <col min="9477" max="9477" width="14" style="1073" customWidth="1"/>
    <col min="9478" max="9478" width="13.7109375" style="1073" customWidth="1"/>
    <col min="9479" max="9479" width="15.42578125" style="1073" bestFit="1" customWidth="1"/>
    <col min="9480" max="9480" width="12.42578125" style="1073" customWidth="1"/>
    <col min="9481" max="9481" width="11" style="1073" customWidth="1"/>
    <col min="9482" max="9482" width="10.42578125" style="1073" customWidth="1"/>
    <col min="9483" max="9483" width="11" style="1073" customWidth="1"/>
    <col min="9484" max="9484" width="13.5703125" style="1073" customWidth="1"/>
    <col min="9485" max="9485" width="10.28515625" style="1073" customWidth="1"/>
    <col min="9486" max="9486" width="11.7109375" style="1073" customWidth="1"/>
    <col min="9487" max="9487" width="10.42578125" style="1073" customWidth="1"/>
    <col min="9488" max="9488" width="11.28515625" style="1073" customWidth="1"/>
    <col min="9489" max="9489" width="14" style="1073" customWidth="1"/>
    <col min="9490" max="9490" width="9.28515625" style="1073" bestFit="1" customWidth="1"/>
    <col min="9491" max="9491" width="16.42578125" style="1073" bestFit="1" customWidth="1"/>
    <col min="9492" max="9492" width="17.5703125" style="1073" bestFit="1" customWidth="1"/>
    <col min="9493" max="9728" width="9.140625" style="1073"/>
    <col min="9729" max="9729" width="8.28515625" style="1073" bestFit="1" customWidth="1"/>
    <col min="9730" max="9730" width="45.7109375" style="1073" customWidth="1"/>
    <col min="9731" max="9731" width="14.7109375" style="1073" customWidth="1"/>
    <col min="9732" max="9732" width="16" style="1073" customWidth="1"/>
    <col min="9733" max="9733" width="14" style="1073" customWidth="1"/>
    <col min="9734" max="9734" width="13.7109375" style="1073" customWidth="1"/>
    <col min="9735" max="9735" width="15.42578125" style="1073" bestFit="1" customWidth="1"/>
    <col min="9736" max="9736" width="12.42578125" style="1073" customWidth="1"/>
    <col min="9737" max="9737" width="11" style="1073" customWidth="1"/>
    <col min="9738" max="9738" width="10.42578125" style="1073" customWidth="1"/>
    <col min="9739" max="9739" width="11" style="1073" customWidth="1"/>
    <col min="9740" max="9740" width="13.5703125" style="1073" customWidth="1"/>
    <col min="9741" max="9741" width="10.28515625" style="1073" customWidth="1"/>
    <col min="9742" max="9742" width="11.7109375" style="1073" customWidth="1"/>
    <col min="9743" max="9743" width="10.42578125" style="1073" customWidth="1"/>
    <col min="9744" max="9744" width="11.28515625" style="1073" customWidth="1"/>
    <col min="9745" max="9745" width="14" style="1073" customWidth="1"/>
    <col min="9746" max="9746" width="9.28515625" style="1073" bestFit="1" customWidth="1"/>
    <col min="9747" max="9747" width="16.42578125" style="1073" bestFit="1" customWidth="1"/>
    <col min="9748" max="9748" width="17.5703125" style="1073" bestFit="1" customWidth="1"/>
    <col min="9749" max="9984" width="9.140625" style="1073"/>
    <col min="9985" max="9985" width="8.28515625" style="1073" bestFit="1" customWidth="1"/>
    <col min="9986" max="9986" width="45.7109375" style="1073" customWidth="1"/>
    <col min="9987" max="9987" width="14.7109375" style="1073" customWidth="1"/>
    <col min="9988" max="9988" width="16" style="1073" customWidth="1"/>
    <col min="9989" max="9989" width="14" style="1073" customWidth="1"/>
    <col min="9990" max="9990" width="13.7109375" style="1073" customWidth="1"/>
    <col min="9991" max="9991" width="15.42578125" style="1073" bestFit="1" customWidth="1"/>
    <col min="9992" max="9992" width="12.42578125" style="1073" customWidth="1"/>
    <col min="9993" max="9993" width="11" style="1073" customWidth="1"/>
    <col min="9994" max="9994" width="10.42578125" style="1073" customWidth="1"/>
    <col min="9995" max="9995" width="11" style="1073" customWidth="1"/>
    <col min="9996" max="9996" width="13.5703125" style="1073" customWidth="1"/>
    <col min="9997" max="9997" width="10.28515625" style="1073" customWidth="1"/>
    <col min="9998" max="9998" width="11.7109375" style="1073" customWidth="1"/>
    <col min="9999" max="9999" width="10.42578125" style="1073" customWidth="1"/>
    <col min="10000" max="10000" width="11.28515625" style="1073" customWidth="1"/>
    <col min="10001" max="10001" width="14" style="1073" customWidth="1"/>
    <col min="10002" max="10002" width="9.28515625" style="1073" bestFit="1" customWidth="1"/>
    <col min="10003" max="10003" width="16.42578125" style="1073" bestFit="1" customWidth="1"/>
    <col min="10004" max="10004" width="17.5703125" style="1073" bestFit="1" customWidth="1"/>
    <col min="10005" max="10240" width="9.140625" style="1073"/>
    <col min="10241" max="10241" width="8.28515625" style="1073" bestFit="1" customWidth="1"/>
    <col min="10242" max="10242" width="45.7109375" style="1073" customWidth="1"/>
    <col min="10243" max="10243" width="14.7109375" style="1073" customWidth="1"/>
    <col min="10244" max="10244" width="16" style="1073" customWidth="1"/>
    <col min="10245" max="10245" width="14" style="1073" customWidth="1"/>
    <col min="10246" max="10246" width="13.7109375" style="1073" customWidth="1"/>
    <col min="10247" max="10247" width="15.42578125" style="1073" bestFit="1" customWidth="1"/>
    <col min="10248" max="10248" width="12.42578125" style="1073" customWidth="1"/>
    <col min="10249" max="10249" width="11" style="1073" customWidth="1"/>
    <col min="10250" max="10250" width="10.42578125" style="1073" customWidth="1"/>
    <col min="10251" max="10251" width="11" style="1073" customWidth="1"/>
    <col min="10252" max="10252" width="13.5703125" style="1073" customWidth="1"/>
    <col min="10253" max="10253" width="10.28515625" style="1073" customWidth="1"/>
    <col min="10254" max="10254" width="11.7109375" style="1073" customWidth="1"/>
    <col min="10255" max="10255" width="10.42578125" style="1073" customWidth="1"/>
    <col min="10256" max="10256" width="11.28515625" style="1073" customWidth="1"/>
    <col min="10257" max="10257" width="14" style="1073" customWidth="1"/>
    <col min="10258" max="10258" width="9.28515625" style="1073" bestFit="1" customWidth="1"/>
    <col min="10259" max="10259" width="16.42578125" style="1073" bestFit="1" customWidth="1"/>
    <col min="10260" max="10260" width="17.5703125" style="1073" bestFit="1" customWidth="1"/>
    <col min="10261" max="10496" width="9.140625" style="1073"/>
    <col min="10497" max="10497" width="8.28515625" style="1073" bestFit="1" customWidth="1"/>
    <col min="10498" max="10498" width="45.7109375" style="1073" customWidth="1"/>
    <col min="10499" max="10499" width="14.7109375" style="1073" customWidth="1"/>
    <col min="10500" max="10500" width="16" style="1073" customWidth="1"/>
    <col min="10501" max="10501" width="14" style="1073" customWidth="1"/>
    <col min="10502" max="10502" width="13.7109375" style="1073" customWidth="1"/>
    <col min="10503" max="10503" width="15.42578125" style="1073" bestFit="1" customWidth="1"/>
    <col min="10504" max="10504" width="12.42578125" style="1073" customWidth="1"/>
    <col min="10505" max="10505" width="11" style="1073" customWidth="1"/>
    <col min="10506" max="10506" width="10.42578125" style="1073" customWidth="1"/>
    <col min="10507" max="10507" width="11" style="1073" customWidth="1"/>
    <col min="10508" max="10508" width="13.5703125" style="1073" customWidth="1"/>
    <col min="10509" max="10509" width="10.28515625" style="1073" customWidth="1"/>
    <col min="10510" max="10510" width="11.7109375" style="1073" customWidth="1"/>
    <col min="10511" max="10511" width="10.42578125" style="1073" customWidth="1"/>
    <col min="10512" max="10512" width="11.28515625" style="1073" customWidth="1"/>
    <col min="10513" max="10513" width="14" style="1073" customWidth="1"/>
    <col min="10514" max="10514" width="9.28515625" style="1073" bestFit="1" customWidth="1"/>
    <col min="10515" max="10515" width="16.42578125" style="1073" bestFit="1" customWidth="1"/>
    <col min="10516" max="10516" width="17.5703125" style="1073" bestFit="1" customWidth="1"/>
    <col min="10517" max="10752" width="9.140625" style="1073"/>
    <col min="10753" max="10753" width="8.28515625" style="1073" bestFit="1" customWidth="1"/>
    <col min="10754" max="10754" width="45.7109375" style="1073" customWidth="1"/>
    <col min="10755" max="10755" width="14.7109375" style="1073" customWidth="1"/>
    <col min="10756" max="10756" width="16" style="1073" customWidth="1"/>
    <col min="10757" max="10757" width="14" style="1073" customWidth="1"/>
    <col min="10758" max="10758" width="13.7109375" style="1073" customWidth="1"/>
    <col min="10759" max="10759" width="15.42578125" style="1073" bestFit="1" customWidth="1"/>
    <col min="10760" max="10760" width="12.42578125" style="1073" customWidth="1"/>
    <col min="10761" max="10761" width="11" style="1073" customWidth="1"/>
    <col min="10762" max="10762" width="10.42578125" style="1073" customWidth="1"/>
    <col min="10763" max="10763" width="11" style="1073" customWidth="1"/>
    <col min="10764" max="10764" width="13.5703125" style="1073" customWidth="1"/>
    <col min="10765" max="10765" width="10.28515625" style="1073" customWidth="1"/>
    <col min="10766" max="10766" width="11.7109375" style="1073" customWidth="1"/>
    <col min="10767" max="10767" width="10.42578125" style="1073" customWidth="1"/>
    <col min="10768" max="10768" width="11.28515625" style="1073" customWidth="1"/>
    <col min="10769" max="10769" width="14" style="1073" customWidth="1"/>
    <col min="10770" max="10770" width="9.28515625" style="1073" bestFit="1" customWidth="1"/>
    <col min="10771" max="10771" width="16.42578125" style="1073" bestFit="1" customWidth="1"/>
    <col min="10772" max="10772" width="17.5703125" style="1073" bestFit="1" customWidth="1"/>
    <col min="10773" max="11008" width="9.140625" style="1073"/>
    <col min="11009" max="11009" width="8.28515625" style="1073" bestFit="1" customWidth="1"/>
    <col min="11010" max="11010" width="45.7109375" style="1073" customWidth="1"/>
    <col min="11011" max="11011" width="14.7109375" style="1073" customWidth="1"/>
    <col min="11012" max="11012" width="16" style="1073" customWidth="1"/>
    <col min="11013" max="11013" width="14" style="1073" customWidth="1"/>
    <col min="11014" max="11014" width="13.7109375" style="1073" customWidth="1"/>
    <col min="11015" max="11015" width="15.42578125" style="1073" bestFit="1" customWidth="1"/>
    <col min="11016" max="11016" width="12.42578125" style="1073" customWidth="1"/>
    <col min="11017" max="11017" width="11" style="1073" customWidth="1"/>
    <col min="11018" max="11018" width="10.42578125" style="1073" customWidth="1"/>
    <col min="11019" max="11019" width="11" style="1073" customWidth="1"/>
    <col min="11020" max="11020" width="13.5703125" style="1073" customWidth="1"/>
    <col min="11021" max="11021" width="10.28515625" style="1073" customWidth="1"/>
    <col min="11022" max="11022" width="11.7109375" style="1073" customWidth="1"/>
    <col min="11023" max="11023" width="10.42578125" style="1073" customWidth="1"/>
    <col min="11024" max="11024" width="11.28515625" style="1073" customWidth="1"/>
    <col min="11025" max="11025" width="14" style="1073" customWidth="1"/>
    <col min="11026" max="11026" width="9.28515625" style="1073" bestFit="1" customWidth="1"/>
    <col min="11027" max="11027" width="16.42578125" style="1073" bestFit="1" customWidth="1"/>
    <col min="11028" max="11028" width="17.5703125" style="1073" bestFit="1" customWidth="1"/>
    <col min="11029" max="11264" width="9.140625" style="1073"/>
    <col min="11265" max="11265" width="8.28515625" style="1073" bestFit="1" customWidth="1"/>
    <col min="11266" max="11266" width="45.7109375" style="1073" customWidth="1"/>
    <col min="11267" max="11267" width="14.7109375" style="1073" customWidth="1"/>
    <col min="11268" max="11268" width="16" style="1073" customWidth="1"/>
    <col min="11269" max="11269" width="14" style="1073" customWidth="1"/>
    <col min="11270" max="11270" width="13.7109375" style="1073" customWidth="1"/>
    <col min="11271" max="11271" width="15.42578125" style="1073" bestFit="1" customWidth="1"/>
    <col min="11272" max="11272" width="12.42578125" style="1073" customWidth="1"/>
    <col min="11273" max="11273" width="11" style="1073" customWidth="1"/>
    <col min="11274" max="11274" width="10.42578125" style="1073" customWidth="1"/>
    <col min="11275" max="11275" width="11" style="1073" customWidth="1"/>
    <col min="11276" max="11276" width="13.5703125" style="1073" customWidth="1"/>
    <col min="11277" max="11277" width="10.28515625" style="1073" customWidth="1"/>
    <col min="11278" max="11278" width="11.7109375" style="1073" customWidth="1"/>
    <col min="11279" max="11279" width="10.42578125" style="1073" customWidth="1"/>
    <col min="11280" max="11280" width="11.28515625" style="1073" customWidth="1"/>
    <col min="11281" max="11281" width="14" style="1073" customWidth="1"/>
    <col min="11282" max="11282" width="9.28515625" style="1073" bestFit="1" customWidth="1"/>
    <col min="11283" max="11283" width="16.42578125" style="1073" bestFit="1" customWidth="1"/>
    <col min="11284" max="11284" width="17.5703125" style="1073" bestFit="1" customWidth="1"/>
    <col min="11285" max="11520" width="9.140625" style="1073"/>
    <col min="11521" max="11521" width="8.28515625" style="1073" bestFit="1" customWidth="1"/>
    <col min="11522" max="11522" width="45.7109375" style="1073" customWidth="1"/>
    <col min="11523" max="11523" width="14.7109375" style="1073" customWidth="1"/>
    <col min="11524" max="11524" width="16" style="1073" customWidth="1"/>
    <col min="11525" max="11525" width="14" style="1073" customWidth="1"/>
    <col min="11526" max="11526" width="13.7109375" style="1073" customWidth="1"/>
    <col min="11527" max="11527" width="15.42578125" style="1073" bestFit="1" customWidth="1"/>
    <col min="11528" max="11528" width="12.42578125" style="1073" customWidth="1"/>
    <col min="11529" max="11529" width="11" style="1073" customWidth="1"/>
    <col min="11530" max="11530" width="10.42578125" style="1073" customWidth="1"/>
    <col min="11531" max="11531" width="11" style="1073" customWidth="1"/>
    <col min="11532" max="11532" width="13.5703125" style="1073" customWidth="1"/>
    <col min="11533" max="11533" width="10.28515625" style="1073" customWidth="1"/>
    <col min="11534" max="11534" width="11.7109375" style="1073" customWidth="1"/>
    <col min="11535" max="11535" width="10.42578125" style="1073" customWidth="1"/>
    <col min="11536" max="11536" width="11.28515625" style="1073" customWidth="1"/>
    <col min="11537" max="11537" width="14" style="1073" customWidth="1"/>
    <col min="11538" max="11538" width="9.28515625" style="1073" bestFit="1" customWidth="1"/>
    <col min="11539" max="11539" width="16.42578125" style="1073" bestFit="1" customWidth="1"/>
    <col min="11540" max="11540" width="17.5703125" style="1073" bestFit="1" customWidth="1"/>
    <col min="11541" max="11776" width="9.140625" style="1073"/>
    <col min="11777" max="11777" width="8.28515625" style="1073" bestFit="1" customWidth="1"/>
    <col min="11778" max="11778" width="45.7109375" style="1073" customWidth="1"/>
    <col min="11779" max="11779" width="14.7109375" style="1073" customWidth="1"/>
    <col min="11780" max="11780" width="16" style="1073" customWidth="1"/>
    <col min="11781" max="11781" width="14" style="1073" customWidth="1"/>
    <col min="11782" max="11782" width="13.7109375" style="1073" customWidth="1"/>
    <col min="11783" max="11783" width="15.42578125" style="1073" bestFit="1" customWidth="1"/>
    <col min="11784" max="11784" width="12.42578125" style="1073" customWidth="1"/>
    <col min="11785" max="11785" width="11" style="1073" customWidth="1"/>
    <col min="11786" max="11786" width="10.42578125" style="1073" customWidth="1"/>
    <col min="11787" max="11787" width="11" style="1073" customWidth="1"/>
    <col min="11788" max="11788" width="13.5703125" style="1073" customWidth="1"/>
    <col min="11789" max="11789" width="10.28515625" style="1073" customWidth="1"/>
    <col min="11790" max="11790" width="11.7109375" style="1073" customWidth="1"/>
    <col min="11791" max="11791" width="10.42578125" style="1073" customWidth="1"/>
    <col min="11792" max="11792" width="11.28515625" style="1073" customWidth="1"/>
    <col min="11793" max="11793" width="14" style="1073" customWidth="1"/>
    <col min="11794" max="11794" width="9.28515625" style="1073" bestFit="1" customWidth="1"/>
    <col min="11795" max="11795" width="16.42578125" style="1073" bestFit="1" customWidth="1"/>
    <col min="11796" max="11796" width="17.5703125" style="1073" bestFit="1" customWidth="1"/>
    <col min="11797" max="12032" width="9.140625" style="1073"/>
    <col min="12033" max="12033" width="8.28515625" style="1073" bestFit="1" customWidth="1"/>
    <col min="12034" max="12034" width="45.7109375" style="1073" customWidth="1"/>
    <col min="12035" max="12035" width="14.7109375" style="1073" customWidth="1"/>
    <col min="12036" max="12036" width="16" style="1073" customWidth="1"/>
    <col min="12037" max="12037" width="14" style="1073" customWidth="1"/>
    <col min="12038" max="12038" width="13.7109375" style="1073" customWidth="1"/>
    <col min="12039" max="12039" width="15.42578125" style="1073" bestFit="1" customWidth="1"/>
    <col min="12040" max="12040" width="12.42578125" style="1073" customWidth="1"/>
    <col min="12041" max="12041" width="11" style="1073" customWidth="1"/>
    <col min="12042" max="12042" width="10.42578125" style="1073" customWidth="1"/>
    <col min="12043" max="12043" width="11" style="1073" customWidth="1"/>
    <col min="12044" max="12044" width="13.5703125" style="1073" customWidth="1"/>
    <col min="12045" max="12045" width="10.28515625" style="1073" customWidth="1"/>
    <col min="12046" max="12046" width="11.7109375" style="1073" customWidth="1"/>
    <col min="12047" max="12047" width="10.42578125" style="1073" customWidth="1"/>
    <col min="12048" max="12048" width="11.28515625" style="1073" customWidth="1"/>
    <col min="12049" max="12049" width="14" style="1073" customWidth="1"/>
    <col min="12050" max="12050" width="9.28515625" style="1073" bestFit="1" customWidth="1"/>
    <col min="12051" max="12051" width="16.42578125" style="1073" bestFit="1" customWidth="1"/>
    <col min="12052" max="12052" width="17.5703125" style="1073" bestFit="1" customWidth="1"/>
    <col min="12053" max="12288" width="9.140625" style="1073"/>
    <col min="12289" max="12289" width="8.28515625" style="1073" bestFit="1" customWidth="1"/>
    <col min="12290" max="12290" width="45.7109375" style="1073" customWidth="1"/>
    <col min="12291" max="12291" width="14.7109375" style="1073" customWidth="1"/>
    <col min="12292" max="12292" width="16" style="1073" customWidth="1"/>
    <col min="12293" max="12293" width="14" style="1073" customWidth="1"/>
    <col min="12294" max="12294" width="13.7109375" style="1073" customWidth="1"/>
    <col min="12295" max="12295" width="15.42578125" style="1073" bestFit="1" customWidth="1"/>
    <col min="12296" max="12296" width="12.42578125" style="1073" customWidth="1"/>
    <col min="12297" max="12297" width="11" style="1073" customWidth="1"/>
    <col min="12298" max="12298" width="10.42578125" style="1073" customWidth="1"/>
    <col min="12299" max="12299" width="11" style="1073" customWidth="1"/>
    <col min="12300" max="12300" width="13.5703125" style="1073" customWidth="1"/>
    <col min="12301" max="12301" width="10.28515625" style="1073" customWidth="1"/>
    <col min="12302" max="12302" width="11.7109375" style="1073" customWidth="1"/>
    <col min="12303" max="12303" width="10.42578125" style="1073" customWidth="1"/>
    <col min="12304" max="12304" width="11.28515625" style="1073" customWidth="1"/>
    <col min="12305" max="12305" width="14" style="1073" customWidth="1"/>
    <col min="12306" max="12306" width="9.28515625" style="1073" bestFit="1" customWidth="1"/>
    <col min="12307" max="12307" width="16.42578125" style="1073" bestFit="1" customWidth="1"/>
    <col min="12308" max="12308" width="17.5703125" style="1073" bestFit="1" customWidth="1"/>
    <col min="12309" max="12544" width="9.140625" style="1073"/>
    <col min="12545" max="12545" width="8.28515625" style="1073" bestFit="1" customWidth="1"/>
    <col min="12546" max="12546" width="45.7109375" style="1073" customWidth="1"/>
    <col min="12547" max="12547" width="14.7109375" style="1073" customWidth="1"/>
    <col min="12548" max="12548" width="16" style="1073" customWidth="1"/>
    <col min="12549" max="12549" width="14" style="1073" customWidth="1"/>
    <col min="12550" max="12550" width="13.7109375" style="1073" customWidth="1"/>
    <col min="12551" max="12551" width="15.42578125" style="1073" bestFit="1" customWidth="1"/>
    <col min="12552" max="12552" width="12.42578125" style="1073" customWidth="1"/>
    <col min="12553" max="12553" width="11" style="1073" customWidth="1"/>
    <col min="12554" max="12554" width="10.42578125" style="1073" customWidth="1"/>
    <col min="12555" max="12555" width="11" style="1073" customWidth="1"/>
    <col min="12556" max="12556" width="13.5703125" style="1073" customWidth="1"/>
    <col min="12557" max="12557" width="10.28515625" style="1073" customWidth="1"/>
    <col min="12558" max="12558" width="11.7109375" style="1073" customWidth="1"/>
    <col min="12559" max="12559" width="10.42578125" style="1073" customWidth="1"/>
    <col min="12560" max="12560" width="11.28515625" style="1073" customWidth="1"/>
    <col min="12561" max="12561" width="14" style="1073" customWidth="1"/>
    <col min="12562" max="12562" width="9.28515625" style="1073" bestFit="1" customWidth="1"/>
    <col min="12563" max="12563" width="16.42578125" style="1073" bestFit="1" customWidth="1"/>
    <col min="12564" max="12564" width="17.5703125" style="1073" bestFit="1" customWidth="1"/>
    <col min="12565" max="12800" width="9.140625" style="1073"/>
    <col min="12801" max="12801" width="8.28515625" style="1073" bestFit="1" customWidth="1"/>
    <col min="12802" max="12802" width="45.7109375" style="1073" customWidth="1"/>
    <col min="12803" max="12803" width="14.7109375" style="1073" customWidth="1"/>
    <col min="12804" max="12804" width="16" style="1073" customWidth="1"/>
    <col min="12805" max="12805" width="14" style="1073" customWidth="1"/>
    <col min="12806" max="12806" width="13.7109375" style="1073" customWidth="1"/>
    <col min="12807" max="12807" width="15.42578125" style="1073" bestFit="1" customWidth="1"/>
    <col min="12808" max="12808" width="12.42578125" style="1073" customWidth="1"/>
    <col min="12809" max="12809" width="11" style="1073" customWidth="1"/>
    <col min="12810" max="12810" width="10.42578125" style="1073" customWidth="1"/>
    <col min="12811" max="12811" width="11" style="1073" customWidth="1"/>
    <col min="12812" max="12812" width="13.5703125" style="1073" customWidth="1"/>
    <col min="12813" max="12813" width="10.28515625" style="1073" customWidth="1"/>
    <col min="12814" max="12814" width="11.7109375" style="1073" customWidth="1"/>
    <col min="12815" max="12815" width="10.42578125" style="1073" customWidth="1"/>
    <col min="12816" max="12816" width="11.28515625" style="1073" customWidth="1"/>
    <col min="12817" max="12817" width="14" style="1073" customWidth="1"/>
    <col min="12818" max="12818" width="9.28515625" style="1073" bestFit="1" customWidth="1"/>
    <col min="12819" max="12819" width="16.42578125" style="1073" bestFit="1" customWidth="1"/>
    <col min="12820" max="12820" width="17.5703125" style="1073" bestFit="1" customWidth="1"/>
    <col min="12821" max="13056" width="9.140625" style="1073"/>
    <col min="13057" max="13057" width="8.28515625" style="1073" bestFit="1" customWidth="1"/>
    <col min="13058" max="13058" width="45.7109375" style="1073" customWidth="1"/>
    <col min="13059" max="13059" width="14.7109375" style="1073" customWidth="1"/>
    <col min="13060" max="13060" width="16" style="1073" customWidth="1"/>
    <col min="13061" max="13061" width="14" style="1073" customWidth="1"/>
    <col min="13062" max="13062" width="13.7109375" style="1073" customWidth="1"/>
    <col min="13063" max="13063" width="15.42578125" style="1073" bestFit="1" customWidth="1"/>
    <col min="13064" max="13064" width="12.42578125" style="1073" customWidth="1"/>
    <col min="13065" max="13065" width="11" style="1073" customWidth="1"/>
    <col min="13066" max="13066" width="10.42578125" style="1073" customWidth="1"/>
    <col min="13067" max="13067" width="11" style="1073" customWidth="1"/>
    <col min="13068" max="13068" width="13.5703125" style="1073" customWidth="1"/>
    <col min="13069" max="13069" width="10.28515625" style="1073" customWidth="1"/>
    <col min="13070" max="13070" width="11.7109375" style="1073" customWidth="1"/>
    <col min="13071" max="13071" width="10.42578125" style="1073" customWidth="1"/>
    <col min="13072" max="13072" width="11.28515625" style="1073" customWidth="1"/>
    <col min="13073" max="13073" width="14" style="1073" customWidth="1"/>
    <col min="13074" max="13074" width="9.28515625" style="1073" bestFit="1" customWidth="1"/>
    <col min="13075" max="13075" width="16.42578125" style="1073" bestFit="1" customWidth="1"/>
    <col min="13076" max="13076" width="17.5703125" style="1073" bestFit="1" customWidth="1"/>
    <col min="13077" max="13312" width="9.140625" style="1073"/>
    <col min="13313" max="13313" width="8.28515625" style="1073" bestFit="1" customWidth="1"/>
    <col min="13314" max="13314" width="45.7109375" style="1073" customWidth="1"/>
    <col min="13315" max="13315" width="14.7109375" style="1073" customWidth="1"/>
    <col min="13316" max="13316" width="16" style="1073" customWidth="1"/>
    <col min="13317" max="13317" width="14" style="1073" customWidth="1"/>
    <col min="13318" max="13318" width="13.7109375" style="1073" customWidth="1"/>
    <col min="13319" max="13319" width="15.42578125" style="1073" bestFit="1" customWidth="1"/>
    <col min="13320" max="13320" width="12.42578125" style="1073" customWidth="1"/>
    <col min="13321" max="13321" width="11" style="1073" customWidth="1"/>
    <col min="13322" max="13322" width="10.42578125" style="1073" customWidth="1"/>
    <col min="13323" max="13323" width="11" style="1073" customWidth="1"/>
    <col min="13324" max="13324" width="13.5703125" style="1073" customWidth="1"/>
    <col min="13325" max="13325" width="10.28515625" style="1073" customWidth="1"/>
    <col min="13326" max="13326" width="11.7109375" style="1073" customWidth="1"/>
    <col min="13327" max="13327" width="10.42578125" style="1073" customWidth="1"/>
    <col min="13328" max="13328" width="11.28515625" style="1073" customWidth="1"/>
    <col min="13329" max="13329" width="14" style="1073" customWidth="1"/>
    <col min="13330" max="13330" width="9.28515625" style="1073" bestFit="1" customWidth="1"/>
    <col min="13331" max="13331" width="16.42578125" style="1073" bestFit="1" customWidth="1"/>
    <col min="13332" max="13332" width="17.5703125" style="1073" bestFit="1" customWidth="1"/>
    <col min="13333" max="13568" width="9.140625" style="1073"/>
    <col min="13569" max="13569" width="8.28515625" style="1073" bestFit="1" customWidth="1"/>
    <col min="13570" max="13570" width="45.7109375" style="1073" customWidth="1"/>
    <col min="13571" max="13571" width="14.7109375" style="1073" customWidth="1"/>
    <col min="13572" max="13572" width="16" style="1073" customWidth="1"/>
    <col min="13573" max="13573" width="14" style="1073" customWidth="1"/>
    <col min="13574" max="13574" width="13.7109375" style="1073" customWidth="1"/>
    <col min="13575" max="13575" width="15.42578125" style="1073" bestFit="1" customWidth="1"/>
    <col min="13576" max="13576" width="12.42578125" style="1073" customWidth="1"/>
    <col min="13577" max="13577" width="11" style="1073" customWidth="1"/>
    <col min="13578" max="13578" width="10.42578125" style="1073" customWidth="1"/>
    <col min="13579" max="13579" width="11" style="1073" customWidth="1"/>
    <col min="13580" max="13580" width="13.5703125" style="1073" customWidth="1"/>
    <col min="13581" max="13581" width="10.28515625" style="1073" customWidth="1"/>
    <col min="13582" max="13582" width="11.7109375" style="1073" customWidth="1"/>
    <col min="13583" max="13583" width="10.42578125" style="1073" customWidth="1"/>
    <col min="13584" max="13584" width="11.28515625" style="1073" customWidth="1"/>
    <col min="13585" max="13585" width="14" style="1073" customWidth="1"/>
    <col min="13586" max="13586" width="9.28515625" style="1073" bestFit="1" customWidth="1"/>
    <col min="13587" max="13587" width="16.42578125" style="1073" bestFit="1" customWidth="1"/>
    <col min="13588" max="13588" width="17.5703125" style="1073" bestFit="1" customWidth="1"/>
    <col min="13589" max="13824" width="9.140625" style="1073"/>
    <col min="13825" max="13825" width="8.28515625" style="1073" bestFit="1" customWidth="1"/>
    <col min="13826" max="13826" width="45.7109375" style="1073" customWidth="1"/>
    <col min="13827" max="13827" width="14.7109375" style="1073" customWidth="1"/>
    <col min="13828" max="13828" width="16" style="1073" customWidth="1"/>
    <col min="13829" max="13829" width="14" style="1073" customWidth="1"/>
    <col min="13830" max="13830" width="13.7109375" style="1073" customWidth="1"/>
    <col min="13831" max="13831" width="15.42578125" style="1073" bestFit="1" customWidth="1"/>
    <col min="13832" max="13832" width="12.42578125" style="1073" customWidth="1"/>
    <col min="13833" max="13833" width="11" style="1073" customWidth="1"/>
    <col min="13834" max="13834" width="10.42578125" style="1073" customWidth="1"/>
    <col min="13835" max="13835" width="11" style="1073" customWidth="1"/>
    <col min="13836" max="13836" width="13.5703125" style="1073" customWidth="1"/>
    <col min="13837" max="13837" width="10.28515625" style="1073" customWidth="1"/>
    <col min="13838" max="13838" width="11.7109375" style="1073" customWidth="1"/>
    <col min="13839" max="13839" width="10.42578125" style="1073" customWidth="1"/>
    <col min="13840" max="13840" width="11.28515625" style="1073" customWidth="1"/>
    <col min="13841" max="13841" width="14" style="1073" customWidth="1"/>
    <col min="13842" max="13842" width="9.28515625" style="1073" bestFit="1" customWidth="1"/>
    <col min="13843" max="13843" width="16.42578125" style="1073" bestFit="1" customWidth="1"/>
    <col min="13844" max="13844" width="17.5703125" style="1073" bestFit="1" customWidth="1"/>
    <col min="13845" max="14080" width="9.140625" style="1073"/>
    <col min="14081" max="14081" width="8.28515625" style="1073" bestFit="1" customWidth="1"/>
    <col min="14082" max="14082" width="45.7109375" style="1073" customWidth="1"/>
    <col min="14083" max="14083" width="14.7109375" style="1073" customWidth="1"/>
    <col min="14084" max="14084" width="16" style="1073" customWidth="1"/>
    <col min="14085" max="14085" width="14" style="1073" customWidth="1"/>
    <col min="14086" max="14086" width="13.7109375" style="1073" customWidth="1"/>
    <col min="14087" max="14087" width="15.42578125" style="1073" bestFit="1" customWidth="1"/>
    <col min="14088" max="14088" width="12.42578125" style="1073" customWidth="1"/>
    <col min="14089" max="14089" width="11" style="1073" customWidth="1"/>
    <col min="14090" max="14090" width="10.42578125" style="1073" customWidth="1"/>
    <col min="14091" max="14091" width="11" style="1073" customWidth="1"/>
    <col min="14092" max="14092" width="13.5703125" style="1073" customWidth="1"/>
    <col min="14093" max="14093" width="10.28515625" style="1073" customWidth="1"/>
    <col min="14094" max="14094" width="11.7109375" style="1073" customWidth="1"/>
    <col min="14095" max="14095" width="10.42578125" style="1073" customWidth="1"/>
    <col min="14096" max="14096" width="11.28515625" style="1073" customWidth="1"/>
    <col min="14097" max="14097" width="14" style="1073" customWidth="1"/>
    <col min="14098" max="14098" width="9.28515625" style="1073" bestFit="1" customWidth="1"/>
    <col min="14099" max="14099" width="16.42578125" style="1073" bestFit="1" customWidth="1"/>
    <col min="14100" max="14100" width="17.5703125" style="1073" bestFit="1" customWidth="1"/>
    <col min="14101" max="14336" width="9.140625" style="1073"/>
    <col min="14337" max="14337" width="8.28515625" style="1073" bestFit="1" customWidth="1"/>
    <col min="14338" max="14338" width="45.7109375" style="1073" customWidth="1"/>
    <col min="14339" max="14339" width="14.7109375" style="1073" customWidth="1"/>
    <col min="14340" max="14340" width="16" style="1073" customWidth="1"/>
    <col min="14341" max="14341" width="14" style="1073" customWidth="1"/>
    <col min="14342" max="14342" width="13.7109375" style="1073" customWidth="1"/>
    <col min="14343" max="14343" width="15.42578125" style="1073" bestFit="1" customWidth="1"/>
    <col min="14344" max="14344" width="12.42578125" style="1073" customWidth="1"/>
    <col min="14345" max="14345" width="11" style="1073" customWidth="1"/>
    <col min="14346" max="14346" width="10.42578125" style="1073" customWidth="1"/>
    <col min="14347" max="14347" width="11" style="1073" customWidth="1"/>
    <col min="14348" max="14348" width="13.5703125" style="1073" customWidth="1"/>
    <col min="14349" max="14349" width="10.28515625" style="1073" customWidth="1"/>
    <col min="14350" max="14350" width="11.7109375" style="1073" customWidth="1"/>
    <col min="14351" max="14351" width="10.42578125" style="1073" customWidth="1"/>
    <col min="14352" max="14352" width="11.28515625" style="1073" customWidth="1"/>
    <col min="14353" max="14353" width="14" style="1073" customWidth="1"/>
    <col min="14354" max="14354" width="9.28515625" style="1073" bestFit="1" customWidth="1"/>
    <col min="14355" max="14355" width="16.42578125" style="1073" bestFit="1" customWidth="1"/>
    <col min="14356" max="14356" width="17.5703125" style="1073" bestFit="1" customWidth="1"/>
    <col min="14357" max="14592" width="9.140625" style="1073"/>
    <col min="14593" max="14593" width="8.28515625" style="1073" bestFit="1" customWidth="1"/>
    <col min="14594" max="14594" width="45.7109375" style="1073" customWidth="1"/>
    <col min="14595" max="14595" width="14.7109375" style="1073" customWidth="1"/>
    <col min="14596" max="14596" width="16" style="1073" customWidth="1"/>
    <col min="14597" max="14597" width="14" style="1073" customWidth="1"/>
    <col min="14598" max="14598" width="13.7109375" style="1073" customWidth="1"/>
    <col min="14599" max="14599" width="15.42578125" style="1073" bestFit="1" customWidth="1"/>
    <col min="14600" max="14600" width="12.42578125" style="1073" customWidth="1"/>
    <col min="14601" max="14601" width="11" style="1073" customWidth="1"/>
    <col min="14602" max="14602" width="10.42578125" style="1073" customWidth="1"/>
    <col min="14603" max="14603" width="11" style="1073" customWidth="1"/>
    <col min="14604" max="14604" width="13.5703125" style="1073" customWidth="1"/>
    <col min="14605" max="14605" width="10.28515625" style="1073" customWidth="1"/>
    <col min="14606" max="14606" width="11.7109375" style="1073" customWidth="1"/>
    <col min="14607" max="14607" width="10.42578125" style="1073" customWidth="1"/>
    <col min="14608" max="14608" width="11.28515625" style="1073" customWidth="1"/>
    <col min="14609" max="14609" width="14" style="1073" customWidth="1"/>
    <col min="14610" max="14610" width="9.28515625" style="1073" bestFit="1" customWidth="1"/>
    <col min="14611" max="14611" width="16.42578125" style="1073" bestFit="1" customWidth="1"/>
    <col min="14612" max="14612" width="17.5703125" style="1073" bestFit="1" customWidth="1"/>
    <col min="14613" max="14848" width="9.140625" style="1073"/>
    <col min="14849" max="14849" width="8.28515625" style="1073" bestFit="1" customWidth="1"/>
    <col min="14850" max="14850" width="45.7109375" style="1073" customWidth="1"/>
    <col min="14851" max="14851" width="14.7109375" style="1073" customWidth="1"/>
    <col min="14852" max="14852" width="16" style="1073" customWidth="1"/>
    <col min="14853" max="14853" width="14" style="1073" customWidth="1"/>
    <col min="14854" max="14854" width="13.7109375" style="1073" customWidth="1"/>
    <col min="14855" max="14855" width="15.42578125" style="1073" bestFit="1" customWidth="1"/>
    <col min="14856" max="14856" width="12.42578125" style="1073" customWidth="1"/>
    <col min="14857" max="14857" width="11" style="1073" customWidth="1"/>
    <col min="14858" max="14858" width="10.42578125" style="1073" customWidth="1"/>
    <col min="14859" max="14859" width="11" style="1073" customWidth="1"/>
    <col min="14860" max="14860" width="13.5703125" style="1073" customWidth="1"/>
    <col min="14861" max="14861" width="10.28515625" style="1073" customWidth="1"/>
    <col min="14862" max="14862" width="11.7109375" style="1073" customWidth="1"/>
    <col min="14863" max="14863" width="10.42578125" style="1073" customWidth="1"/>
    <col min="14864" max="14864" width="11.28515625" style="1073" customWidth="1"/>
    <col min="14865" max="14865" width="14" style="1073" customWidth="1"/>
    <col min="14866" max="14866" width="9.28515625" style="1073" bestFit="1" customWidth="1"/>
    <col min="14867" max="14867" width="16.42578125" style="1073" bestFit="1" customWidth="1"/>
    <col min="14868" max="14868" width="17.5703125" style="1073" bestFit="1" customWidth="1"/>
    <col min="14869" max="15104" width="9.140625" style="1073"/>
    <col min="15105" max="15105" width="8.28515625" style="1073" bestFit="1" customWidth="1"/>
    <col min="15106" max="15106" width="45.7109375" style="1073" customWidth="1"/>
    <col min="15107" max="15107" width="14.7109375" style="1073" customWidth="1"/>
    <col min="15108" max="15108" width="16" style="1073" customWidth="1"/>
    <col min="15109" max="15109" width="14" style="1073" customWidth="1"/>
    <col min="15110" max="15110" width="13.7109375" style="1073" customWidth="1"/>
    <col min="15111" max="15111" width="15.42578125" style="1073" bestFit="1" customWidth="1"/>
    <col min="15112" max="15112" width="12.42578125" style="1073" customWidth="1"/>
    <col min="15113" max="15113" width="11" style="1073" customWidth="1"/>
    <col min="15114" max="15114" width="10.42578125" style="1073" customWidth="1"/>
    <col min="15115" max="15115" width="11" style="1073" customWidth="1"/>
    <col min="15116" max="15116" width="13.5703125" style="1073" customWidth="1"/>
    <col min="15117" max="15117" width="10.28515625" style="1073" customWidth="1"/>
    <col min="15118" max="15118" width="11.7109375" style="1073" customWidth="1"/>
    <col min="15119" max="15119" width="10.42578125" style="1073" customWidth="1"/>
    <col min="15120" max="15120" width="11.28515625" style="1073" customWidth="1"/>
    <col min="15121" max="15121" width="14" style="1073" customWidth="1"/>
    <col min="15122" max="15122" width="9.28515625" style="1073" bestFit="1" customWidth="1"/>
    <col min="15123" max="15123" width="16.42578125" style="1073" bestFit="1" customWidth="1"/>
    <col min="15124" max="15124" width="17.5703125" style="1073" bestFit="1" customWidth="1"/>
    <col min="15125" max="15360" width="9.140625" style="1073"/>
    <col min="15361" max="15361" width="8.28515625" style="1073" bestFit="1" customWidth="1"/>
    <col min="15362" max="15362" width="45.7109375" style="1073" customWidth="1"/>
    <col min="15363" max="15363" width="14.7109375" style="1073" customWidth="1"/>
    <col min="15364" max="15364" width="16" style="1073" customWidth="1"/>
    <col min="15365" max="15365" width="14" style="1073" customWidth="1"/>
    <col min="15366" max="15366" width="13.7109375" style="1073" customWidth="1"/>
    <col min="15367" max="15367" width="15.42578125" style="1073" bestFit="1" customWidth="1"/>
    <col min="15368" max="15368" width="12.42578125" style="1073" customWidth="1"/>
    <col min="15369" max="15369" width="11" style="1073" customWidth="1"/>
    <col min="15370" max="15370" width="10.42578125" style="1073" customWidth="1"/>
    <col min="15371" max="15371" width="11" style="1073" customWidth="1"/>
    <col min="15372" max="15372" width="13.5703125" style="1073" customWidth="1"/>
    <col min="15373" max="15373" width="10.28515625" style="1073" customWidth="1"/>
    <col min="15374" max="15374" width="11.7109375" style="1073" customWidth="1"/>
    <col min="15375" max="15375" width="10.42578125" style="1073" customWidth="1"/>
    <col min="15376" max="15376" width="11.28515625" style="1073" customWidth="1"/>
    <col min="15377" max="15377" width="14" style="1073" customWidth="1"/>
    <col min="15378" max="15378" width="9.28515625" style="1073" bestFit="1" customWidth="1"/>
    <col min="15379" max="15379" width="16.42578125" style="1073" bestFit="1" customWidth="1"/>
    <col min="15380" max="15380" width="17.5703125" style="1073" bestFit="1" customWidth="1"/>
    <col min="15381" max="15616" width="9.140625" style="1073"/>
    <col min="15617" max="15617" width="8.28515625" style="1073" bestFit="1" customWidth="1"/>
    <col min="15618" max="15618" width="45.7109375" style="1073" customWidth="1"/>
    <col min="15619" max="15619" width="14.7109375" style="1073" customWidth="1"/>
    <col min="15620" max="15620" width="16" style="1073" customWidth="1"/>
    <col min="15621" max="15621" width="14" style="1073" customWidth="1"/>
    <col min="15622" max="15622" width="13.7109375" style="1073" customWidth="1"/>
    <col min="15623" max="15623" width="15.42578125" style="1073" bestFit="1" customWidth="1"/>
    <col min="15624" max="15624" width="12.42578125" style="1073" customWidth="1"/>
    <col min="15625" max="15625" width="11" style="1073" customWidth="1"/>
    <col min="15626" max="15626" width="10.42578125" style="1073" customWidth="1"/>
    <col min="15627" max="15627" width="11" style="1073" customWidth="1"/>
    <col min="15628" max="15628" width="13.5703125" style="1073" customWidth="1"/>
    <col min="15629" max="15629" width="10.28515625" style="1073" customWidth="1"/>
    <col min="15630" max="15630" width="11.7109375" style="1073" customWidth="1"/>
    <col min="15631" max="15631" width="10.42578125" style="1073" customWidth="1"/>
    <col min="15632" max="15632" width="11.28515625" style="1073" customWidth="1"/>
    <col min="15633" max="15633" width="14" style="1073" customWidth="1"/>
    <col min="15634" max="15634" width="9.28515625" style="1073" bestFit="1" customWidth="1"/>
    <col min="15635" max="15635" width="16.42578125" style="1073" bestFit="1" customWidth="1"/>
    <col min="15636" max="15636" width="17.5703125" style="1073" bestFit="1" customWidth="1"/>
    <col min="15637" max="15872" width="9.140625" style="1073"/>
    <col min="15873" max="15873" width="8.28515625" style="1073" bestFit="1" customWidth="1"/>
    <col min="15874" max="15874" width="45.7109375" style="1073" customWidth="1"/>
    <col min="15875" max="15875" width="14.7109375" style="1073" customWidth="1"/>
    <col min="15876" max="15876" width="16" style="1073" customWidth="1"/>
    <col min="15877" max="15877" width="14" style="1073" customWidth="1"/>
    <col min="15878" max="15878" width="13.7109375" style="1073" customWidth="1"/>
    <col min="15879" max="15879" width="15.42578125" style="1073" bestFit="1" customWidth="1"/>
    <col min="15880" max="15880" width="12.42578125" style="1073" customWidth="1"/>
    <col min="15881" max="15881" width="11" style="1073" customWidth="1"/>
    <col min="15882" max="15882" width="10.42578125" style="1073" customWidth="1"/>
    <col min="15883" max="15883" width="11" style="1073" customWidth="1"/>
    <col min="15884" max="15884" width="13.5703125" style="1073" customWidth="1"/>
    <col min="15885" max="15885" width="10.28515625" style="1073" customWidth="1"/>
    <col min="15886" max="15886" width="11.7109375" style="1073" customWidth="1"/>
    <col min="15887" max="15887" width="10.42578125" style="1073" customWidth="1"/>
    <col min="15888" max="15888" width="11.28515625" style="1073" customWidth="1"/>
    <col min="15889" max="15889" width="14" style="1073" customWidth="1"/>
    <col min="15890" max="15890" width="9.28515625" style="1073" bestFit="1" customWidth="1"/>
    <col min="15891" max="15891" width="16.42578125" style="1073" bestFit="1" customWidth="1"/>
    <col min="15892" max="15892" width="17.5703125" style="1073" bestFit="1" customWidth="1"/>
    <col min="15893" max="16128" width="9.140625" style="1073"/>
    <col min="16129" max="16129" width="8.28515625" style="1073" bestFit="1" customWidth="1"/>
    <col min="16130" max="16130" width="45.7109375" style="1073" customWidth="1"/>
    <col min="16131" max="16131" width="14.7109375" style="1073" customWidth="1"/>
    <col min="16132" max="16132" width="16" style="1073" customWidth="1"/>
    <col min="16133" max="16133" width="14" style="1073" customWidth="1"/>
    <col min="16134" max="16134" width="13.7109375" style="1073" customWidth="1"/>
    <col min="16135" max="16135" width="15.42578125" style="1073" bestFit="1" customWidth="1"/>
    <col min="16136" max="16136" width="12.42578125" style="1073" customWidth="1"/>
    <col min="16137" max="16137" width="11" style="1073" customWidth="1"/>
    <col min="16138" max="16138" width="10.42578125" style="1073" customWidth="1"/>
    <col min="16139" max="16139" width="11" style="1073" customWidth="1"/>
    <col min="16140" max="16140" width="13.5703125" style="1073" customWidth="1"/>
    <col min="16141" max="16141" width="10.28515625" style="1073" customWidth="1"/>
    <col min="16142" max="16142" width="11.7109375" style="1073" customWidth="1"/>
    <col min="16143" max="16143" width="10.42578125" style="1073" customWidth="1"/>
    <col min="16144" max="16144" width="11.28515625" style="1073" customWidth="1"/>
    <col min="16145" max="16145" width="14" style="1073" customWidth="1"/>
    <col min="16146" max="16146" width="9.28515625" style="1073" bestFit="1" customWidth="1"/>
    <col min="16147" max="16147" width="16.42578125" style="1073" bestFit="1" customWidth="1"/>
    <col min="16148" max="16148" width="17.5703125" style="1073" bestFit="1" customWidth="1"/>
    <col min="16149" max="16384" width="9.140625" style="1073"/>
  </cols>
  <sheetData>
    <row r="1" spans="1:21" hidden="1"/>
    <row r="2" spans="1:21" hidden="1">
      <c r="E2" s="1074"/>
    </row>
    <row r="3" spans="1:21" hidden="1"/>
    <row r="4" spans="1:21" hidden="1"/>
    <row r="5" spans="1:21" hidden="1"/>
    <row r="7" spans="1:21">
      <c r="A7" s="2860" t="s">
        <v>1924</v>
      </c>
      <c r="B7" s="2860"/>
      <c r="C7" s="2860"/>
      <c r="D7" s="2860"/>
      <c r="E7" s="2860"/>
      <c r="F7" s="2860"/>
      <c r="G7" s="2860"/>
      <c r="H7" s="2860"/>
      <c r="I7" s="2860"/>
      <c r="J7" s="2860"/>
      <c r="K7" s="2860"/>
      <c r="L7" s="2860"/>
      <c r="M7" s="2860"/>
      <c r="N7" s="2860"/>
      <c r="O7" s="2860"/>
      <c r="P7" s="2860"/>
      <c r="Q7" s="2860"/>
    </row>
    <row r="8" spans="1:21" ht="18">
      <c r="A8" s="2993" t="s">
        <v>1925</v>
      </c>
      <c r="B8" s="2994"/>
      <c r="C8" s="2994"/>
      <c r="D8" s="2994"/>
      <c r="E8" s="2994"/>
      <c r="F8" s="2994"/>
      <c r="G8" s="2994"/>
      <c r="H8" s="2994"/>
      <c r="I8" s="2994"/>
      <c r="J8" s="2994"/>
      <c r="K8" s="2994"/>
      <c r="L8" s="2994"/>
      <c r="M8" s="2994"/>
      <c r="N8" s="2994"/>
      <c r="O8" s="2994"/>
      <c r="P8" s="2994"/>
      <c r="Q8" s="2995"/>
    </row>
    <row r="9" spans="1:21">
      <c r="A9" s="1710"/>
      <c r="B9" s="1710"/>
      <c r="C9" s="2860" t="s">
        <v>1926</v>
      </c>
      <c r="D9" s="2860"/>
      <c r="E9" s="2860"/>
      <c r="F9" s="2860"/>
      <c r="G9" s="2860"/>
      <c r="H9" s="2996" t="s">
        <v>1927</v>
      </c>
      <c r="I9" s="2997"/>
      <c r="J9" s="2997"/>
      <c r="K9" s="2997"/>
      <c r="L9" s="2998"/>
      <c r="M9" s="2996" t="s">
        <v>1928</v>
      </c>
      <c r="N9" s="2997"/>
      <c r="O9" s="2997"/>
      <c r="P9" s="2997"/>
      <c r="Q9" s="2998"/>
    </row>
    <row r="10" spans="1:21">
      <c r="A10" s="1765" t="s">
        <v>3</v>
      </c>
      <c r="B10" s="1765" t="s">
        <v>901</v>
      </c>
      <c r="C10" s="1766" t="s">
        <v>1929</v>
      </c>
      <c r="D10" s="1766"/>
      <c r="E10" s="2860" t="s">
        <v>1930</v>
      </c>
      <c r="F10" s="2860"/>
      <c r="G10" s="1766">
        <v>2024</v>
      </c>
      <c r="H10" s="1766" t="s">
        <v>1929</v>
      </c>
      <c r="I10" s="1766"/>
      <c r="J10" s="2860" t="s">
        <v>1930</v>
      </c>
      <c r="K10" s="2860"/>
      <c r="L10" s="1767">
        <v>2025</v>
      </c>
      <c r="M10" s="1766" t="s">
        <v>1929</v>
      </c>
      <c r="N10" s="1766"/>
      <c r="O10" s="2860" t="s">
        <v>1930</v>
      </c>
      <c r="P10" s="2860"/>
      <c r="Q10" s="1767">
        <v>2026</v>
      </c>
    </row>
    <row r="11" spans="1:21">
      <c r="A11" s="1710"/>
      <c r="B11" s="1765" t="s">
        <v>1931</v>
      </c>
      <c r="C11" s="1765" t="s">
        <v>1932</v>
      </c>
      <c r="D11" s="1765" t="s">
        <v>1933</v>
      </c>
      <c r="E11" s="1765" t="s">
        <v>1934</v>
      </c>
      <c r="F11" s="1765" t="s">
        <v>1933</v>
      </c>
      <c r="G11" s="1767" t="s">
        <v>239</v>
      </c>
      <c r="H11" s="1765" t="s">
        <v>1932</v>
      </c>
      <c r="I11" s="1765" t="s">
        <v>1933</v>
      </c>
      <c r="J11" s="1765" t="s">
        <v>1934</v>
      </c>
      <c r="K11" s="1765" t="s">
        <v>1933</v>
      </c>
      <c r="L11" s="1767" t="s">
        <v>239</v>
      </c>
      <c r="M11" s="1765" t="s">
        <v>1932</v>
      </c>
      <c r="N11" s="1765" t="s">
        <v>1933</v>
      </c>
      <c r="O11" s="1765" t="s">
        <v>1934</v>
      </c>
      <c r="P11" s="1765" t="s">
        <v>1933</v>
      </c>
      <c r="Q11" s="1767" t="s">
        <v>239</v>
      </c>
    </row>
    <row r="12" spans="1:21">
      <c r="A12" s="1710"/>
      <c r="B12" s="1765"/>
      <c r="C12" s="1765"/>
      <c r="D12" s="1765"/>
      <c r="E12" s="1765"/>
      <c r="F12" s="1765"/>
      <c r="G12" s="1767"/>
      <c r="H12" s="1765"/>
      <c r="I12" s="1765"/>
      <c r="J12" s="1765"/>
      <c r="K12" s="1765"/>
      <c r="L12" s="1767"/>
      <c r="M12" s="1765"/>
      <c r="N12" s="1765"/>
      <c r="O12" s="1765"/>
      <c r="P12" s="1765"/>
      <c r="Q12" s="1767"/>
    </row>
    <row r="13" spans="1:21">
      <c r="A13" s="1710"/>
      <c r="B13" s="1765" t="s">
        <v>1935</v>
      </c>
      <c r="C13" s="1765"/>
      <c r="D13" s="1765"/>
      <c r="E13" s="1765"/>
      <c r="F13" s="1765"/>
      <c r="G13" s="1767"/>
      <c r="H13" s="1765"/>
      <c r="I13" s="1765"/>
      <c r="J13" s="1765"/>
      <c r="K13" s="1765"/>
      <c r="L13" s="1767"/>
      <c r="M13" s="1765"/>
      <c r="N13" s="1765"/>
      <c r="O13" s="1765"/>
      <c r="P13" s="1765"/>
      <c r="Q13" s="1767"/>
    </row>
    <row r="14" spans="1:21">
      <c r="A14" s="1710"/>
      <c r="B14" s="1768"/>
      <c r="C14" s="1768"/>
      <c r="D14" s="1768"/>
      <c r="E14" s="1768"/>
      <c r="F14" s="1768"/>
      <c r="G14" s="59"/>
      <c r="H14" s="1768"/>
      <c r="I14" s="1768"/>
      <c r="J14" s="1768"/>
      <c r="K14" s="1768"/>
      <c r="L14" s="59"/>
      <c r="M14" s="1768"/>
      <c r="N14" s="1768"/>
      <c r="O14" s="1768"/>
      <c r="P14" s="1768"/>
      <c r="Q14" s="59"/>
    </row>
    <row r="15" spans="1:21">
      <c r="A15" s="1710">
        <v>1</v>
      </c>
      <c r="B15" s="1769" t="s">
        <v>1936</v>
      </c>
      <c r="C15" s="1055">
        <f>G15*25%</f>
        <v>2464.8531198749997</v>
      </c>
      <c r="D15" s="1055">
        <f>G15*10%</f>
        <v>985.94124794999993</v>
      </c>
      <c r="E15" s="1055">
        <f>G15*56%</f>
        <v>5521.2709885200002</v>
      </c>
      <c r="F15" s="1055">
        <f>G15*9%</f>
        <v>887.34712315499985</v>
      </c>
      <c r="G15" s="1770">
        <f>IFERROR(VLOOKUP(B15,'Employ Cost FY24-25-Final'!$C$100:$T$118,18,0),0)/10^5</f>
        <v>9859.4124794999989</v>
      </c>
      <c r="H15" s="1771">
        <f>L15*33.5%</f>
        <v>3296.8618900270008</v>
      </c>
      <c r="I15" s="1771">
        <f>L15*14%</f>
        <v>1377.7930286680003</v>
      </c>
      <c r="J15" s="1771">
        <f>L15*45%</f>
        <v>4428.6204492900006</v>
      </c>
      <c r="K15" s="1771">
        <f>L15*7.5%</f>
        <v>738.10340821500006</v>
      </c>
      <c r="L15" s="1770">
        <f>IFERROR(VLOOKUP(B15,'Employ Cost FY24-25-Final'!$C$100:$AD$118,28,0),0)/10^5</f>
        <v>9841.3787762000011</v>
      </c>
      <c r="M15" s="1772">
        <f>Q15*36%</f>
        <v>3800.1848804268479</v>
      </c>
      <c r="N15" s="1771">
        <f>Q15*15%</f>
        <v>1583.41036684452</v>
      </c>
      <c r="O15" s="1771">
        <f>Q15*42%</f>
        <v>4433.5490271646559</v>
      </c>
      <c r="P15" s="1771">
        <f>Q15*7%</f>
        <v>738.92483786077605</v>
      </c>
      <c r="Q15" s="1770">
        <f>IFERROR(VLOOKUP(B15,'Employ Cost FY24-25-Final'!$C$100:$AG$118,31,0),0)/10^5</f>
        <v>10556.0691122968</v>
      </c>
      <c r="S15" s="1074">
        <f>L15-G15</f>
        <v>-18.033703299997796</v>
      </c>
      <c r="T15" s="1433"/>
      <c r="U15" s="1433"/>
    </row>
    <row r="16" spans="1:21">
      <c r="A16" s="1710">
        <f>A15+1</f>
        <v>2</v>
      </c>
      <c r="B16" s="1769" t="s">
        <v>1937</v>
      </c>
      <c r="C16" s="1055">
        <f t="shared" ref="C16:C21" si="0">G16*25%</f>
        <v>0</v>
      </c>
      <c r="D16" s="1055">
        <f t="shared" ref="D16:D21" si="1">G16*10%</f>
        <v>0</v>
      </c>
      <c r="E16" s="1055">
        <f t="shared" ref="E16:E21" si="2">G16*56%</f>
        <v>0</v>
      </c>
      <c r="F16" s="1055">
        <f t="shared" ref="F16:F21" si="3">G16*9%</f>
        <v>0</v>
      </c>
      <c r="G16" s="1770">
        <f>IFERROR(VLOOKUP(B16,'Employ Cost FY24-25-Final'!$C$100:$T$118,18,0),0)/10^5</f>
        <v>0</v>
      </c>
      <c r="H16" s="1771">
        <f t="shared" ref="H16:H21" si="4">L16*33.5%</f>
        <v>0</v>
      </c>
      <c r="I16" s="1771">
        <f t="shared" ref="I16:I21" si="5">L16*14%</f>
        <v>0</v>
      </c>
      <c r="J16" s="1771">
        <f t="shared" ref="J16:J21" si="6">L16*45%</f>
        <v>0</v>
      </c>
      <c r="K16" s="1771">
        <f t="shared" ref="K16:K21" si="7">L16*7.5%</f>
        <v>0</v>
      </c>
      <c r="L16" s="1770">
        <f>IFERROR(VLOOKUP(B16,'Employ Cost FY24-25-Final'!$C$100:$AD$118,28,0),0)/10^5</f>
        <v>0</v>
      </c>
      <c r="M16" s="1772">
        <f t="shared" ref="M16:M21" si="8">Q16*36%</f>
        <v>0</v>
      </c>
      <c r="N16" s="1771">
        <f t="shared" ref="N16:N21" si="9">Q16*15%</f>
        <v>0</v>
      </c>
      <c r="O16" s="1771">
        <f t="shared" ref="O16:O21" si="10">Q16*42%</f>
        <v>0</v>
      </c>
      <c r="P16" s="1771">
        <f t="shared" ref="P16:P21" si="11">Q16*7%</f>
        <v>0</v>
      </c>
      <c r="Q16" s="1770">
        <f>IFERROR(VLOOKUP(B16,'Employ Cost FY24-25-Final'!$C$100:$AG$118,31,0),0)/10^5</f>
        <v>0</v>
      </c>
      <c r="S16" s="1074">
        <f t="shared" ref="S16:S43" si="12">L16-G16</f>
        <v>0</v>
      </c>
    </row>
    <row r="17" spans="1:23">
      <c r="A17" s="1710">
        <f t="shared" ref="A17:A22" si="13">A16+1</f>
        <v>3</v>
      </c>
      <c r="B17" s="1769" t="s">
        <v>1938</v>
      </c>
      <c r="C17" s="1055">
        <f t="shared" si="0"/>
        <v>1154.57035395</v>
      </c>
      <c r="D17" s="1055">
        <f t="shared" si="1"/>
        <v>461.82814158000002</v>
      </c>
      <c r="E17" s="1055">
        <f t="shared" si="2"/>
        <v>2586.2375928480005</v>
      </c>
      <c r="F17" s="1055">
        <f t="shared" si="3"/>
        <v>415.64532742199998</v>
      </c>
      <c r="G17" s="1770">
        <f>IFERROR(VLOOKUP(B17,'Employ Cost FY24-25-Final'!$C$100:$T$118,18,0),0)/10^5</f>
        <v>4618.2814158000001</v>
      </c>
      <c r="H17" s="1771">
        <f t="shared" si="4"/>
        <v>1694.1568115846551</v>
      </c>
      <c r="I17" s="1771">
        <f t="shared" si="5"/>
        <v>708.00583170702009</v>
      </c>
      <c r="J17" s="1771">
        <f t="shared" si="6"/>
        <v>2275.7330304868501</v>
      </c>
      <c r="K17" s="1771">
        <f t="shared" si="7"/>
        <v>379.28883841447498</v>
      </c>
      <c r="L17" s="1770">
        <f>IFERROR(VLOOKUP(B17,'Employ Cost FY24-25-Final'!$C$100:$AD$118,28,0),0)/10^5</f>
        <v>5057.184512193</v>
      </c>
      <c r="M17" s="1772">
        <f t="shared" si="8"/>
        <v>2247.4951955043939</v>
      </c>
      <c r="N17" s="1771">
        <f t="shared" si="9"/>
        <v>936.45633146016405</v>
      </c>
      <c r="O17" s="1771">
        <f t="shared" si="10"/>
        <v>2622.0777280884595</v>
      </c>
      <c r="P17" s="1771">
        <f t="shared" si="11"/>
        <v>437.01295468140995</v>
      </c>
      <c r="Q17" s="1770">
        <f>IFERROR(VLOOKUP(B17,'Employ Cost FY24-25-Final'!$C$100:$AG$118,31,0),0)/10^5</f>
        <v>6243.0422097344272</v>
      </c>
      <c r="S17" s="1074">
        <f t="shared" si="12"/>
        <v>438.90309639299994</v>
      </c>
      <c r="T17" s="1433"/>
      <c r="U17" s="1433"/>
    </row>
    <row r="18" spans="1:23">
      <c r="A18" s="1710">
        <f t="shared" si="13"/>
        <v>4</v>
      </c>
      <c r="B18" s="1769" t="s">
        <v>1939</v>
      </c>
      <c r="C18" s="1055">
        <f t="shared" si="0"/>
        <v>450.09593172500001</v>
      </c>
      <c r="D18" s="1055">
        <f t="shared" si="1"/>
        <v>180.03837269000002</v>
      </c>
      <c r="E18" s="1055">
        <f t="shared" si="2"/>
        <v>1008.2148870640001</v>
      </c>
      <c r="F18" s="1055">
        <f t="shared" si="3"/>
        <v>162.03453542099999</v>
      </c>
      <c r="G18" s="1770">
        <f>IFERROR(VLOOKUP(B18,'Employ Cost FY24-25-Final'!$C$100:$T$118,18,0),0)/10^5</f>
        <v>1800.3837269000001</v>
      </c>
      <c r="H18" s="1771">
        <f t="shared" si="4"/>
        <v>604.73924676900003</v>
      </c>
      <c r="I18" s="1771">
        <f t="shared" si="5"/>
        <v>252.72684939600003</v>
      </c>
      <c r="J18" s="1771">
        <f t="shared" si="6"/>
        <v>812.33630163000009</v>
      </c>
      <c r="K18" s="1771">
        <f t="shared" si="7"/>
        <v>135.38938360500001</v>
      </c>
      <c r="L18" s="1770">
        <f>IFERROR(VLOOKUP(B18,'Employ Cost FY24-25-Final'!$C$100:$AD$118,28,0),0)/10^5</f>
        <v>1805.1917814000001</v>
      </c>
      <c r="M18" s="1772">
        <f t="shared" si="8"/>
        <v>724.75697608536984</v>
      </c>
      <c r="N18" s="1771">
        <f t="shared" si="9"/>
        <v>301.98207336890408</v>
      </c>
      <c r="O18" s="1771">
        <f t="shared" si="10"/>
        <v>845.54980543293141</v>
      </c>
      <c r="P18" s="1771">
        <f t="shared" si="11"/>
        <v>140.92496757215525</v>
      </c>
      <c r="Q18" s="1770">
        <f>IFERROR(VLOOKUP(B18,'Employ Cost FY24-25-Final'!$C$100:$AG$118,31,0),0)/10^5</f>
        <v>2013.2138224593607</v>
      </c>
      <c r="S18" s="1074">
        <f t="shared" si="12"/>
        <v>4.8080545000000257</v>
      </c>
      <c r="T18" s="1433"/>
      <c r="U18" s="1433"/>
    </row>
    <row r="19" spans="1:23">
      <c r="A19" s="1710">
        <f t="shared" si="13"/>
        <v>5</v>
      </c>
      <c r="B19" s="1769" t="s">
        <v>1940</v>
      </c>
      <c r="C19" s="1055">
        <f t="shared" si="0"/>
        <v>140.77627665</v>
      </c>
      <c r="D19" s="1055">
        <f t="shared" si="1"/>
        <v>56.310510660000006</v>
      </c>
      <c r="E19" s="1055">
        <f t="shared" si="2"/>
        <v>315.33885969600004</v>
      </c>
      <c r="F19" s="1055">
        <f t="shared" si="3"/>
        <v>50.679459594000001</v>
      </c>
      <c r="G19" s="1770">
        <f>IFERROR(VLOOKUP(B19,'Employ Cost FY24-25-Final'!$C$100:$T$118,18,0),0)/10^5</f>
        <v>563.1051066</v>
      </c>
      <c r="H19" s="1771">
        <f t="shared" si="4"/>
        <v>204.79521426300002</v>
      </c>
      <c r="I19" s="1771">
        <f t="shared" si="5"/>
        <v>85.586059692000006</v>
      </c>
      <c r="J19" s="1771">
        <f t="shared" si="6"/>
        <v>275.09804901000001</v>
      </c>
      <c r="K19" s="1771">
        <f t="shared" si="7"/>
        <v>45.849674835000002</v>
      </c>
      <c r="L19" s="1770">
        <f>IFERROR(VLOOKUP(B19,'Employ Cost FY24-25-Final'!$C$100:$AD$118,28,0),0)/10^5</f>
        <v>611.32899780000002</v>
      </c>
      <c r="M19" s="1772">
        <f t="shared" si="8"/>
        <v>58.863327436800006</v>
      </c>
      <c r="N19" s="1771">
        <f t="shared" si="9"/>
        <v>24.526386432000002</v>
      </c>
      <c r="O19" s="1771">
        <f t="shared" si="10"/>
        <v>68.673882009600007</v>
      </c>
      <c r="P19" s="1771">
        <f t="shared" si="11"/>
        <v>11.445647001600003</v>
      </c>
      <c r="Q19" s="1770">
        <f>IFERROR(VLOOKUP(B19,'Employ Cost FY24-25-Final'!$C$100:$AG$118,31,0),0)/10^5</f>
        <v>163.50924288000002</v>
      </c>
      <c r="S19" s="1074">
        <f t="shared" si="12"/>
        <v>48.223891200000025</v>
      </c>
      <c r="T19" s="1433"/>
      <c r="U19" s="1433"/>
      <c r="W19" s="1502"/>
    </row>
    <row r="20" spans="1:23">
      <c r="A20" s="1710">
        <f t="shared" si="13"/>
        <v>6</v>
      </c>
      <c r="B20" s="1769" t="s">
        <v>1941</v>
      </c>
      <c r="C20" s="1055">
        <f t="shared" si="0"/>
        <v>18.410677499999998</v>
      </c>
      <c r="D20" s="1055">
        <f t="shared" si="1"/>
        <v>7.3642709999999996</v>
      </c>
      <c r="E20" s="1055">
        <f t="shared" si="2"/>
        <v>41.239917599999998</v>
      </c>
      <c r="F20" s="1055">
        <f t="shared" si="3"/>
        <v>6.6278438999999993</v>
      </c>
      <c r="G20" s="1770">
        <f>IFERROR(VLOOKUP(B20,'Employ Cost FY24-25-Final'!$C$100:$T$118,18,0),0)/10^5</f>
        <v>73.642709999999994</v>
      </c>
      <c r="H20" s="1771">
        <f t="shared" si="4"/>
        <v>24.142793399999999</v>
      </c>
      <c r="I20" s="1771">
        <f t="shared" si="5"/>
        <v>10.0895256</v>
      </c>
      <c r="J20" s="1771">
        <f t="shared" si="6"/>
        <v>32.430618000000003</v>
      </c>
      <c r="K20" s="1771">
        <f t="shared" si="7"/>
        <v>5.4051029999999995</v>
      </c>
      <c r="L20" s="1770">
        <f>IFERROR(VLOOKUP(B20,'Employ Cost FY24-25-Final'!$C$100:$AD$118,28,0),0)/10^5</f>
        <v>72.068039999999996</v>
      </c>
      <c r="M20" s="1772">
        <f t="shared" si="8"/>
        <v>16.444434240000003</v>
      </c>
      <c r="N20" s="1771">
        <f t="shared" si="9"/>
        <v>6.8518476000000019</v>
      </c>
      <c r="O20" s="1771">
        <f t="shared" si="10"/>
        <v>19.185173280000004</v>
      </c>
      <c r="P20" s="1771">
        <f t="shared" si="11"/>
        <v>3.1975288800000015</v>
      </c>
      <c r="Q20" s="1770">
        <f>IFERROR(VLOOKUP(B20,'Employ Cost FY24-25-Final'!$C$100:$AG$118,31,0),0)/10^5</f>
        <v>45.678984000000014</v>
      </c>
      <c r="S20" s="1074">
        <f t="shared" si="12"/>
        <v>-1.5746699999999976</v>
      </c>
      <c r="T20" s="1433"/>
      <c r="U20" s="1433"/>
    </row>
    <row r="21" spans="1:23">
      <c r="A21" s="1710">
        <f t="shared" si="13"/>
        <v>7</v>
      </c>
      <c r="B21" s="1769" t="s">
        <v>1942</v>
      </c>
      <c r="C21" s="1055">
        <f t="shared" si="0"/>
        <v>117.2172925</v>
      </c>
      <c r="D21" s="1055">
        <f t="shared" si="1"/>
        <v>46.886917000000004</v>
      </c>
      <c r="E21" s="1055">
        <f t="shared" si="2"/>
        <v>262.56673520000004</v>
      </c>
      <c r="F21" s="1055">
        <f t="shared" si="3"/>
        <v>42.198225299999997</v>
      </c>
      <c r="G21" s="1770">
        <f>IFERROR(VLOOKUP(B21,'Employ Cost FY24-25-Final'!$C$100:$T$118,18,0),0)/10^5</f>
        <v>468.86917</v>
      </c>
      <c r="H21" s="1055">
        <f t="shared" si="4"/>
        <v>146.14564609999999</v>
      </c>
      <c r="I21" s="1055">
        <f t="shared" si="5"/>
        <v>61.075792400000005</v>
      </c>
      <c r="J21" s="1055">
        <f t="shared" si="6"/>
        <v>196.31504699999999</v>
      </c>
      <c r="K21" s="1055">
        <f t="shared" si="7"/>
        <v>32.719174499999994</v>
      </c>
      <c r="L21" s="1770">
        <f>IFERROR(VLOOKUP(B21,'Employ Cost FY24-25-Final'!$C$100:$AD$118,28,0),0)/10^5</f>
        <v>436.25565999999998</v>
      </c>
      <c r="M21" s="1772">
        <f t="shared" si="8"/>
        <v>405.34964352000003</v>
      </c>
      <c r="N21" s="1771">
        <f t="shared" si="9"/>
        <v>168.8956848</v>
      </c>
      <c r="O21" s="1771">
        <f t="shared" si="10"/>
        <v>472.90791744000001</v>
      </c>
      <c r="P21" s="1771">
        <f t="shared" si="11"/>
        <v>78.81798624000001</v>
      </c>
      <c r="Q21" s="1770">
        <f>IFERROR(VLOOKUP(B21,'Employ Cost FY24-25-Final'!$C$100:$AG$118,31,0),0)/10^5</f>
        <v>1125.9712320000001</v>
      </c>
      <c r="S21" s="1074">
        <f t="shared" si="12"/>
        <v>-32.613510000000019</v>
      </c>
      <c r="T21" s="1433"/>
      <c r="U21" s="1433"/>
    </row>
    <row r="22" spans="1:23">
      <c r="A22" s="1710">
        <f t="shared" si="13"/>
        <v>8</v>
      </c>
      <c r="B22" s="1768" t="s">
        <v>1943</v>
      </c>
      <c r="C22" s="1773">
        <f t="shared" ref="C22:Q22" si="14">SUM(C15:C21)</f>
        <v>4345.9236522000001</v>
      </c>
      <c r="D22" s="1773">
        <f t="shared" si="14"/>
        <v>1738.3694608799999</v>
      </c>
      <c r="E22" s="1773">
        <f t="shared" si="14"/>
        <v>9734.8689809280004</v>
      </c>
      <c r="F22" s="1773">
        <f t="shared" si="14"/>
        <v>1564.532514792</v>
      </c>
      <c r="G22" s="1773">
        <f t="shared" si="14"/>
        <v>17383.6946088</v>
      </c>
      <c r="H22" s="1773">
        <f t="shared" si="14"/>
        <v>5970.841602143656</v>
      </c>
      <c r="I22" s="1773">
        <f t="shared" si="14"/>
        <v>2495.2770874630205</v>
      </c>
      <c r="J22" s="1773">
        <f t="shared" si="14"/>
        <v>8020.5334954168511</v>
      </c>
      <c r="K22" s="1773">
        <f t="shared" si="14"/>
        <v>1336.7555825694751</v>
      </c>
      <c r="L22" s="1773">
        <f t="shared" si="14"/>
        <v>17823.407767592998</v>
      </c>
      <c r="M22" s="1773">
        <f t="shared" si="14"/>
        <v>7253.0944572134131</v>
      </c>
      <c r="N22" s="1773">
        <f t="shared" si="14"/>
        <v>3022.1226905055878</v>
      </c>
      <c r="O22" s="1773">
        <f t="shared" si="14"/>
        <v>8461.943533415646</v>
      </c>
      <c r="P22" s="1773">
        <f t="shared" si="14"/>
        <v>1410.3239222359412</v>
      </c>
      <c r="Q22" s="1773">
        <f t="shared" si="14"/>
        <v>20147.484603370587</v>
      </c>
      <c r="S22" s="1074">
        <f t="shared" si="12"/>
        <v>439.713158792998</v>
      </c>
      <c r="T22" s="1433"/>
      <c r="U22" s="1433"/>
    </row>
    <row r="23" spans="1:23">
      <c r="A23" s="1710"/>
      <c r="B23" s="1768" t="s">
        <v>1944</v>
      </c>
      <c r="C23" s="1770"/>
      <c r="D23" s="1770"/>
      <c r="E23" s="1770"/>
      <c r="F23" s="1770"/>
      <c r="G23" s="1770"/>
      <c r="H23" s="1770"/>
      <c r="I23" s="1770"/>
      <c r="J23" s="1770"/>
      <c r="K23" s="1770"/>
      <c r="L23" s="1770"/>
      <c r="M23" s="1770"/>
      <c r="N23" s="1770"/>
      <c r="O23" s="1770"/>
      <c r="P23" s="1770"/>
      <c r="Q23" s="1770"/>
      <c r="S23" s="1074">
        <f t="shared" si="12"/>
        <v>0</v>
      </c>
    </row>
    <row r="24" spans="1:23">
      <c r="A24" s="1765">
        <f>A22+1</f>
        <v>9</v>
      </c>
      <c r="B24" s="1769" t="s">
        <v>1945</v>
      </c>
      <c r="C24" s="1055">
        <f>G24*25%</f>
        <v>0</v>
      </c>
      <c r="D24" s="1055">
        <f>G24*10%</f>
        <v>0</v>
      </c>
      <c r="E24" s="1055">
        <f>G24*56%</f>
        <v>0</v>
      </c>
      <c r="F24" s="1055">
        <f>G24*9%</f>
        <v>0</v>
      </c>
      <c r="G24" s="1770">
        <f>IFERROR(VLOOKUP(B24,'Employ Cost FY24-25-Final'!$C$100:$T$118,18,0),0)/10^5</f>
        <v>0</v>
      </c>
      <c r="H24" s="1055">
        <f>L24*33.5%</f>
        <v>0</v>
      </c>
      <c r="I24" s="1055">
        <f>L24*14%</f>
        <v>0</v>
      </c>
      <c r="J24" s="1055">
        <f>L24*45%</f>
        <v>0</v>
      </c>
      <c r="K24" s="1055">
        <f>L24*7.5%</f>
        <v>0</v>
      </c>
      <c r="L24" s="1770">
        <f>IFERROR(VLOOKUP(B24,'Employ Cost FY24-25-Final'!$C$100:$AD$118,28,0),0)/10^5</f>
        <v>0</v>
      </c>
      <c r="M24" s="1772">
        <f>Q24*36%</f>
        <v>2.9289599999999996</v>
      </c>
      <c r="N24" s="1771">
        <f>Q24*15%</f>
        <v>1.2203999999999999</v>
      </c>
      <c r="O24" s="1771">
        <f>Q24*42%</f>
        <v>3.4171199999999997</v>
      </c>
      <c r="P24" s="1771">
        <f>Q24*7%</f>
        <v>0.56952000000000003</v>
      </c>
      <c r="Q24" s="1770">
        <f>IFERROR(VLOOKUP(B24,'Employ Cost FY24-25-Final'!$C$100:$AG$118,31,0),0)/10^5</f>
        <v>8.1359999999999992</v>
      </c>
      <c r="S24" s="1074">
        <f t="shared" si="12"/>
        <v>0</v>
      </c>
    </row>
    <row r="25" spans="1:23">
      <c r="A25" s="1765">
        <f>A24+1</f>
        <v>10</v>
      </c>
      <c r="B25" s="1769" t="s">
        <v>1946</v>
      </c>
      <c r="C25" s="1055">
        <f>G25*25%</f>
        <v>1483.1790349749999</v>
      </c>
      <c r="D25" s="1055">
        <f>G25*10%</f>
        <v>593.27161398999999</v>
      </c>
      <c r="E25" s="1055">
        <f>G25*56%</f>
        <v>3322.321038344</v>
      </c>
      <c r="F25" s="1055">
        <f>G25*9%</f>
        <v>533.94445259099996</v>
      </c>
      <c r="G25" s="1770">
        <f>59.327161399*100</f>
        <v>5932.7161398999997</v>
      </c>
      <c r="H25" s="1055">
        <f>L25*33.5%</f>
        <v>2665.0451214285713</v>
      </c>
      <c r="I25" s="1055">
        <f>L25*14%</f>
        <v>1113.7501999999999</v>
      </c>
      <c r="J25" s="1055">
        <f>L25*45%</f>
        <v>3579.9113571428566</v>
      </c>
      <c r="K25" s="1055">
        <f>L25*7.5%</f>
        <v>596.65189285714268</v>
      </c>
      <c r="L25" s="1770">
        <f>79.5535857142857*100</f>
        <v>7955.35857142857</v>
      </c>
      <c r="M25" s="1772">
        <f>Q25*36%</f>
        <v>3029.4480034308995</v>
      </c>
      <c r="N25" s="1771">
        <f>Q25*15%</f>
        <v>1262.2700014295415</v>
      </c>
      <c r="O25" s="1771">
        <f>Q25*42%</f>
        <v>3534.356004002716</v>
      </c>
      <c r="P25" s="1771">
        <f>Q25*7%</f>
        <v>589.05933400045274</v>
      </c>
      <c r="Q25" s="1770">
        <f>SUM('[173]Master Sheet'!$L$274:$L$280)*100</f>
        <v>8415.1333428636099</v>
      </c>
      <c r="S25" s="1074">
        <f t="shared" si="12"/>
        <v>2022.6424315285703</v>
      </c>
    </row>
    <row r="26" spans="1:23">
      <c r="A26" s="1765">
        <f>A25+1</f>
        <v>11</v>
      </c>
      <c r="B26" s="1769" t="s">
        <v>1947</v>
      </c>
      <c r="C26" s="1055">
        <f>G26*25%</f>
        <v>0</v>
      </c>
      <c r="D26" s="1055">
        <f>G26*10%</f>
        <v>0</v>
      </c>
      <c r="E26" s="1055">
        <f>G26*56%</f>
        <v>0</v>
      </c>
      <c r="F26" s="1055">
        <f>G26*9%</f>
        <v>0</v>
      </c>
      <c r="G26" s="1770">
        <f>IFERROR(VLOOKUP(B26,'Employ Cost FY24-25-Final'!$C$100:$T$118,18,0),0)/10^5</f>
        <v>0</v>
      </c>
      <c r="H26" s="1055">
        <f>L26*33.5%</f>
        <v>0</v>
      </c>
      <c r="I26" s="1055">
        <f>L26*14%</f>
        <v>0</v>
      </c>
      <c r="J26" s="1055">
        <f>L26*45%</f>
        <v>0</v>
      </c>
      <c r="K26" s="1055">
        <f>L26*7.5%</f>
        <v>0</v>
      </c>
      <c r="L26" s="1770">
        <f>IFERROR(VLOOKUP(B26,'Employ Cost FY24-25-Final'!$C$100:$AD$118,28,0),0)/10^5</f>
        <v>0</v>
      </c>
      <c r="M26" s="1772">
        <f>Q26*36%</f>
        <v>0</v>
      </c>
      <c r="N26" s="1771">
        <f>Q26*15%</f>
        <v>0</v>
      </c>
      <c r="O26" s="1771">
        <f>Q26*42%</f>
        <v>0</v>
      </c>
      <c r="P26" s="1771">
        <f>Q26*7%</f>
        <v>0</v>
      </c>
      <c r="Q26" s="1770">
        <f>IFERROR(VLOOKUP(B26,'Employ Cost FY24-25-Final'!$C$100:$AG$118,31,0),0)/10^5</f>
        <v>0</v>
      </c>
      <c r="S26" s="1074">
        <f t="shared" si="12"/>
        <v>0</v>
      </c>
      <c r="T26" s="1433"/>
      <c r="U26" s="1433"/>
    </row>
    <row r="27" spans="1:23">
      <c r="A27" s="1710">
        <v>12</v>
      </c>
      <c r="B27" s="1768" t="s">
        <v>1948</v>
      </c>
      <c r="C27" s="1773">
        <f t="shared" ref="C27:Q27" si="15">SUM(C24:C26)</f>
        <v>1483.1790349749999</v>
      </c>
      <c r="D27" s="1773">
        <f t="shared" si="15"/>
        <v>593.27161398999999</v>
      </c>
      <c r="E27" s="1773">
        <f t="shared" si="15"/>
        <v>3322.321038344</v>
      </c>
      <c r="F27" s="1773">
        <f t="shared" si="15"/>
        <v>533.94445259099996</v>
      </c>
      <c r="G27" s="1773">
        <f t="shared" si="15"/>
        <v>5932.7161398999997</v>
      </c>
      <c r="H27" s="1773">
        <f t="shared" si="15"/>
        <v>2665.0451214285713</v>
      </c>
      <c r="I27" s="1773">
        <f t="shared" si="15"/>
        <v>1113.7501999999999</v>
      </c>
      <c r="J27" s="1773">
        <f t="shared" si="15"/>
        <v>3579.9113571428566</v>
      </c>
      <c r="K27" s="1773">
        <f t="shared" si="15"/>
        <v>596.65189285714268</v>
      </c>
      <c r="L27" s="1773">
        <f t="shared" si="15"/>
        <v>7955.35857142857</v>
      </c>
      <c r="M27" s="1773">
        <f t="shared" si="15"/>
        <v>3032.3769634308997</v>
      </c>
      <c r="N27" s="1773">
        <f t="shared" si="15"/>
        <v>1263.4904014295414</v>
      </c>
      <c r="O27" s="1773">
        <f t="shared" si="15"/>
        <v>3537.773124002716</v>
      </c>
      <c r="P27" s="1773">
        <f t="shared" si="15"/>
        <v>589.62885400045275</v>
      </c>
      <c r="Q27" s="1773">
        <f t="shared" si="15"/>
        <v>8423.2693428636103</v>
      </c>
      <c r="S27" s="1074">
        <f t="shared" si="12"/>
        <v>2022.6424315285703</v>
      </c>
      <c r="T27" s="1433"/>
      <c r="U27" s="1433"/>
    </row>
    <row r="28" spans="1:23">
      <c r="A28" s="1710"/>
      <c r="B28" s="1768" t="s">
        <v>1949</v>
      </c>
      <c r="C28" s="1770"/>
      <c r="D28" s="1770"/>
      <c r="E28" s="1770"/>
      <c r="F28" s="1770"/>
      <c r="G28" s="1770"/>
      <c r="H28" s="1770"/>
      <c r="I28" s="1770"/>
      <c r="J28" s="1770"/>
      <c r="K28" s="1770"/>
      <c r="L28" s="1770"/>
      <c r="M28" s="1770"/>
      <c r="N28" s="1770"/>
      <c r="O28" s="1770"/>
      <c r="P28" s="1770"/>
      <c r="Q28" s="1770"/>
      <c r="S28" s="1074">
        <f t="shared" si="12"/>
        <v>0</v>
      </c>
    </row>
    <row r="29" spans="1:23">
      <c r="A29" s="1710">
        <v>13</v>
      </c>
      <c r="B29" s="1769" t="s">
        <v>1950</v>
      </c>
      <c r="C29" s="1055">
        <f t="shared" ref="C29:C36" si="16">G29*25%</f>
        <v>123.02671947499999</v>
      </c>
      <c r="D29" s="1055">
        <f t="shared" ref="D29:D36" si="17">G29*10%</f>
        <v>49.210687790000001</v>
      </c>
      <c r="E29" s="1055">
        <f t="shared" ref="E29:E36" si="18">G29*56%</f>
        <v>275.57985162400001</v>
      </c>
      <c r="F29" s="1055">
        <f t="shared" ref="F29:F39" si="19">G29*9%</f>
        <v>44.289619010999999</v>
      </c>
      <c r="G29" s="1770">
        <f>IFERROR(VLOOKUP(B29,'Employ Cost FY24-25-Final'!$C$100:$T$118,18,0),0)/10^5</f>
        <v>492.10687789999997</v>
      </c>
      <c r="H29" s="1771">
        <f>L29*33.5%</f>
        <v>164.71610779000002</v>
      </c>
      <c r="I29" s="1771">
        <f>L29*14%</f>
        <v>68.836582360000008</v>
      </c>
      <c r="J29" s="1771">
        <f>L29*45%</f>
        <v>221.26044330000002</v>
      </c>
      <c r="K29" s="1771">
        <f>L29*7.5%</f>
        <v>36.876740550000001</v>
      </c>
      <c r="L29" s="1770">
        <f>IFERROR(VLOOKUP(B29,'Employ Cost FY24-25-Final'!$C$100:$AD$118,28,0),0)/10^5</f>
        <v>491.68987400000003</v>
      </c>
      <c r="M29" s="1772">
        <f t="shared" ref="M29:M36" si="20">Q29*36%</f>
        <v>181.18924402134246</v>
      </c>
      <c r="N29" s="1771">
        <f t="shared" ref="N29:N36" si="21">Q29*15%</f>
        <v>75.495518342226021</v>
      </c>
      <c r="O29" s="1771">
        <f t="shared" ref="O29:O36" si="22">Q29*42%</f>
        <v>211.38745135823285</v>
      </c>
      <c r="P29" s="1771">
        <f t="shared" ref="P29:P41" si="23">Q29*7%</f>
        <v>35.231241893038813</v>
      </c>
      <c r="Q29" s="1770">
        <f>IFERROR(VLOOKUP(B29,'Employ Cost FY24-25-Final'!$C$100:$AG$118,31,0),0)/10^5</f>
        <v>503.30345561484017</v>
      </c>
      <c r="S29" s="1074">
        <f t="shared" si="12"/>
        <v>-0.41700389999994059</v>
      </c>
      <c r="T29" s="1433"/>
      <c r="U29" s="1433"/>
    </row>
    <row r="30" spans="1:23">
      <c r="A30" s="1710">
        <f>A29+1</f>
        <v>14</v>
      </c>
      <c r="B30" s="1769" t="s">
        <v>1951</v>
      </c>
      <c r="C30" s="1055">
        <f t="shared" si="16"/>
        <v>0</v>
      </c>
      <c r="D30" s="1055">
        <f t="shared" si="17"/>
        <v>0</v>
      </c>
      <c r="E30" s="1055">
        <f t="shared" si="18"/>
        <v>0</v>
      </c>
      <c r="F30" s="1055">
        <f t="shared" si="19"/>
        <v>0</v>
      </c>
      <c r="G30" s="1770">
        <f>IFERROR(VLOOKUP(B30,'Employ Cost FY24-25-Final'!$C$100:$T$118,18,0),0)/10^5</f>
        <v>0</v>
      </c>
      <c r="H30" s="1771">
        <f t="shared" ref="H30:H36" si="24">L30*33.5%</f>
        <v>4.4404719000000004</v>
      </c>
      <c r="I30" s="1771">
        <f t="shared" ref="I30:I36" si="25">L30*14%</f>
        <v>1.8557196000000002</v>
      </c>
      <c r="J30" s="1771">
        <f t="shared" ref="J30:J36" si="26">L30*45%</f>
        <v>5.9648130000000004</v>
      </c>
      <c r="K30" s="1771">
        <f t="shared" ref="K30:K36" si="27">L30*7.5%</f>
        <v>0.99413550000000006</v>
      </c>
      <c r="L30" s="1770">
        <f>IFERROR(VLOOKUP(B30,'Employ Cost FY24-25-Final'!$C$100:$AD$118,28,0),0)/10^5</f>
        <v>13.255140000000001</v>
      </c>
      <c r="M30" s="1772">
        <f t="shared" si="20"/>
        <v>5.4511487999999995</v>
      </c>
      <c r="N30" s="1771">
        <f t="shared" si="21"/>
        <v>2.271312</v>
      </c>
      <c r="O30" s="1771">
        <f t="shared" si="22"/>
        <v>6.3596735999999998</v>
      </c>
      <c r="P30" s="1771">
        <f t="shared" si="23"/>
        <v>1.0599456</v>
      </c>
      <c r="Q30" s="1770">
        <f>IFERROR(VLOOKUP(B30,'Employ Cost FY24-25-Final'!$C$100:$AG$118,31,0),0)/10^5</f>
        <v>15.14208</v>
      </c>
      <c r="S30" s="1074">
        <f t="shared" si="12"/>
        <v>13.255140000000001</v>
      </c>
      <c r="T30" s="1433"/>
      <c r="U30" s="1433"/>
    </row>
    <row r="31" spans="1:23">
      <c r="A31" s="1710">
        <f>A30+1</f>
        <v>15</v>
      </c>
      <c r="B31" s="1769" t="s">
        <v>1952</v>
      </c>
      <c r="C31" s="1055">
        <f t="shared" si="16"/>
        <v>0</v>
      </c>
      <c r="D31" s="1055">
        <f t="shared" si="17"/>
        <v>0</v>
      </c>
      <c r="E31" s="1055">
        <f t="shared" si="18"/>
        <v>0</v>
      </c>
      <c r="F31" s="1055">
        <f t="shared" si="19"/>
        <v>0</v>
      </c>
      <c r="G31" s="1770">
        <f>IFERROR(VLOOKUP(B31,'Employ Cost FY24-25-Final'!$C$100:$T$118,18,0),0)/10^5</f>
        <v>0</v>
      </c>
      <c r="H31" s="1771">
        <f t="shared" si="24"/>
        <v>0</v>
      </c>
      <c r="I31" s="1771">
        <f t="shared" si="25"/>
        <v>0</v>
      </c>
      <c r="J31" s="1771">
        <f t="shared" si="26"/>
        <v>0</v>
      </c>
      <c r="K31" s="1771">
        <f t="shared" si="27"/>
        <v>0</v>
      </c>
      <c r="L31" s="1770">
        <f>IFERROR(VLOOKUP(B31,'Employ Cost FY24-25-Final'!$C$100:$AD$118,28,0),0)/10^5</f>
        <v>0</v>
      </c>
      <c r="M31" s="1772">
        <f t="shared" si="20"/>
        <v>0</v>
      </c>
      <c r="N31" s="1771">
        <f t="shared" si="21"/>
        <v>0</v>
      </c>
      <c r="O31" s="1771">
        <f t="shared" si="22"/>
        <v>0</v>
      </c>
      <c r="P31" s="1771">
        <f t="shared" si="23"/>
        <v>0</v>
      </c>
      <c r="Q31" s="1770">
        <f>IFERROR(VLOOKUP(B31,'Employ Cost FY24-25-Final'!$C$100:$AG$118,31,0),0)/10^5</f>
        <v>0</v>
      </c>
      <c r="S31" s="1074">
        <f t="shared" si="12"/>
        <v>0</v>
      </c>
    </row>
    <row r="32" spans="1:23">
      <c r="A32" s="1710">
        <f>A31+1</f>
        <v>16</v>
      </c>
      <c r="B32" s="1769" t="s">
        <v>1953</v>
      </c>
      <c r="C32" s="1055">
        <f t="shared" si="16"/>
        <v>0</v>
      </c>
      <c r="D32" s="1055">
        <f t="shared" si="17"/>
        <v>0</v>
      </c>
      <c r="E32" s="1055">
        <f t="shared" si="18"/>
        <v>0</v>
      </c>
      <c r="F32" s="1055">
        <f t="shared" si="19"/>
        <v>0</v>
      </c>
      <c r="G32" s="1770">
        <f>IFERROR(VLOOKUP(B32,'Employ Cost FY24-25-Final'!$C$100:$T$118,18,0),0)/10^5</f>
        <v>0</v>
      </c>
      <c r="H32" s="1771">
        <f t="shared" si="24"/>
        <v>0</v>
      </c>
      <c r="I32" s="1771">
        <f t="shared" si="25"/>
        <v>0</v>
      </c>
      <c r="J32" s="1771">
        <f t="shared" si="26"/>
        <v>0</v>
      </c>
      <c r="K32" s="1771">
        <f t="shared" si="27"/>
        <v>0</v>
      </c>
      <c r="L32" s="1770">
        <f>IFERROR(VLOOKUP(B32,'Employ Cost FY24-25-Final'!$C$100:$AD$118,28,0),0)/10^5</f>
        <v>0</v>
      </c>
      <c r="M32" s="1772">
        <f t="shared" si="20"/>
        <v>0</v>
      </c>
      <c r="N32" s="1771">
        <f t="shared" si="21"/>
        <v>0</v>
      </c>
      <c r="O32" s="1771">
        <f t="shared" si="22"/>
        <v>0</v>
      </c>
      <c r="P32" s="1771">
        <f t="shared" si="23"/>
        <v>0</v>
      </c>
      <c r="Q32" s="1770">
        <f>IFERROR(VLOOKUP(B32,'Employ Cost FY24-25-Final'!$C$100:$AG$118,31,0),0)/10^5</f>
        <v>0</v>
      </c>
      <c r="S32" s="1074">
        <f t="shared" si="12"/>
        <v>0</v>
      </c>
      <c r="T32" s="1433"/>
      <c r="U32" s="1433"/>
    </row>
    <row r="33" spans="1:21">
      <c r="A33" s="1710">
        <f t="shared" ref="A33:A36" si="28">A32+1</f>
        <v>17</v>
      </c>
      <c r="B33" s="1769" t="s">
        <v>1954</v>
      </c>
      <c r="C33" s="1055">
        <f t="shared" si="16"/>
        <v>0</v>
      </c>
      <c r="D33" s="1055">
        <f t="shared" si="17"/>
        <v>0</v>
      </c>
      <c r="E33" s="1055">
        <f t="shared" si="18"/>
        <v>0</v>
      </c>
      <c r="F33" s="1055">
        <f t="shared" si="19"/>
        <v>0</v>
      </c>
      <c r="G33" s="1770">
        <f>IFERROR(VLOOKUP(B33,'Employ Cost FY24-25-Final'!$C$100:$T$118,18,0),0)/10^5</f>
        <v>0</v>
      </c>
      <c r="H33" s="1771">
        <f t="shared" si="24"/>
        <v>0</v>
      </c>
      <c r="I33" s="1771">
        <f t="shared" si="25"/>
        <v>0</v>
      </c>
      <c r="J33" s="1771">
        <f t="shared" si="26"/>
        <v>0</v>
      </c>
      <c r="K33" s="1771">
        <f t="shared" si="27"/>
        <v>0</v>
      </c>
      <c r="L33" s="1770">
        <f>IFERROR(VLOOKUP(B33,'Employ Cost FY24-25-Final'!$C$100:$AD$118,28,0),0)/10^5</f>
        <v>0</v>
      </c>
      <c r="M33" s="1772">
        <f t="shared" si="20"/>
        <v>0</v>
      </c>
      <c r="N33" s="1771">
        <f t="shared" si="21"/>
        <v>0</v>
      </c>
      <c r="O33" s="1771">
        <f t="shared" si="22"/>
        <v>0</v>
      </c>
      <c r="P33" s="1771">
        <f t="shared" si="23"/>
        <v>0</v>
      </c>
      <c r="Q33" s="1770">
        <f>IFERROR(VLOOKUP(B33,'Employ Cost FY24-25-Final'!$C$100:$AG$118,31,0),0)/10^5</f>
        <v>0</v>
      </c>
      <c r="S33" s="1074">
        <f t="shared" si="12"/>
        <v>0</v>
      </c>
    </row>
    <row r="34" spans="1:21">
      <c r="A34" s="1710">
        <f t="shared" si="28"/>
        <v>18</v>
      </c>
      <c r="B34" s="1769" t="s">
        <v>1955</v>
      </c>
      <c r="C34" s="1055">
        <f t="shared" si="16"/>
        <v>0</v>
      </c>
      <c r="D34" s="1055">
        <f t="shared" si="17"/>
        <v>0</v>
      </c>
      <c r="E34" s="1055">
        <f t="shared" si="18"/>
        <v>0</v>
      </c>
      <c r="F34" s="1055">
        <f t="shared" si="19"/>
        <v>0</v>
      </c>
      <c r="G34" s="1770">
        <f>IFERROR(VLOOKUP(B34,'Employ Cost FY24-25-Final'!$C$100:$T$118,18,0),0)/10^5</f>
        <v>0</v>
      </c>
      <c r="H34" s="1771">
        <f t="shared" si="24"/>
        <v>0</v>
      </c>
      <c r="I34" s="1771">
        <f t="shared" si="25"/>
        <v>0</v>
      </c>
      <c r="J34" s="1771">
        <f t="shared" si="26"/>
        <v>0</v>
      </c>
      <c r="K34" s="1771">
        <f t="shared" si="27"/>
        <v>0</v>
      </c>
      <c r="L34" s="1770">
        <f>IFERROR(VLOOKUP(B34,'Employ Cost FY24-25-Final'!$C$100:$AD$118,28,0),0)/10^5</f>
        <v>0</v>
      </c>
      <c r="M34" s="1772">
        <f t="shared" si="20"/>
        <v>0</v>
      </c>
      <c r="N34" s="1771">
        <f t="shared" si="21"/>
        <v>0</v>
      </c>
      <c r="O34" s="1771">
        <f t="shared" si="22"/>
        <v>0</v>
      </c>
      <c r="P34" s="1771">
        <f t="shared" si="23"/>
        <v>0</v>
      </c>
      <c r="Q34" s="1770">
        <f>IFERROR(VLOOKUP(B34,'Employ Cost FY24-25-Final'!$C$100:$AG$118,31,0),0)/10^5</f>
        <v>0</v>
      </c>
      <c r="S34" s="1074">
        <f t="shared" si="12"/>
        <v>0</v>
      </c>
    </row>
    <row r="35" spans="1:21">
      <c r="A35" s="1710">
        <f t="shared" si="28"/>
        <v>19</v>
      </c>
      <c r="B35" s="1769" t="s">
        <v>1956</v>
      </c>
      <c r="C35" s="1055">
        <f t="shared" si="16"/>
        <v>0</v>
      </c>
      <c r="D35" s="1055">
        <f t="shared" si="17"/>
        <v>0</v>
      </c>
      <c r="E35" s="1055">
        <f t="shared" si="18"/>
        <v>0</v>
      </c>
      <c r="F35" s="1055">
        <f t="shared" si="19"/>
        <v>0</v>
      </c>
      <c r="G35" s="1770">
        <f>IFERROR(VLOOKUP(B35,'Employ Cost FY24-25-Final'!$C$100:$T$118,18,0),0)/10^5</f>
        <v>0</v>
      </c>
      <c r="H35" s="1771">
        <f t="shared" si="24"/>
        <v>0</v>
      </c>
      <c r="I35" s="1771">
        <f t="shared" si="25"/>
        <v>0</v>
      </c>
      <c r="J35" s="1771">
        <f t="shared" si="26"/>
        <v>0</v>
      </c>
      <c r="K35" s="1771">
        <f t="shared" si="27"/>
        <v>0</v>
      </c>
      <c r="L35" s="1770">
        <f>IFERROR(VLOOKUP(B35,'Employ Cost FY24-25-Final'!$C$100:$AD$118,28,0),0)/10^5</f>
        <v>0</v>
      </c>
      <c r="M35" s="1772">
        <f t="shared" si="20"/>
        <v>0</v>
      </c>
      <c r="N35" s="1771">
        <f t="shared" si="21"/>
        <v>0</v>
      </c>
      <c r="O35" s="1771">
        <f t="shared" si="22"/>
        <v>0</v>
      </c>
      <c r="P35" s="1771">
        <f t="shared" si="23"/>
        <v>0</v>
      </c>
      <c r="Q35" s="1770">
        <f>IFERROR(VLOOKUP(B35,'Employ Cost FY24-25-Final'!$C$100:$AG$118,31,0),0)/10^5</f>
        <v>0</v>
      </c>
      <c r="S35" s="1074">
        <f t="shared" si="12"/>
        <v>0</v>
      </c>
      <c r="T35" s="1433"/>
      <c r="U35" s="1433"/>
    </row>
    <row r="36" spans="1:21">
      <c r="A36" s="1710">
        <f t="shared" si="28"/>
        <v>20</v>
      </c>
      <c r="B36" s="1769" t="s">
        <v>1957</v>
      </c>
      <c r="C36" s="1055">
        <f t="shared" si="16"/>
        <v>0</v>
      </c>
      <c r="D36" s="1055">
        <f t="shared" si="17"/>
        <v>0</v>
      </c>
      <c r="E36" s="1055">
        <f t="shared" si="18"/>
        <v>0</v>
      </c>
      <c r="F36" s="1055">
        <f t="shared" si="19"/>
        <v>0</v>
      </c>
      <c r="G36" s="1770">
        <f>IFERROR(VLOOKUP(B36,'Employ Cost FY24-25-Final'!$C$100:$T$118,18,0),0)/10^5</f>
        <v>0</v>
      </c>
      <c r="H36" s="1771">
        <f t="shared" si="24"/>
        <v>0</v>
      </c>
      <c r="I36" s="1771">
        <f t="shared" si="25"/>
        <v>0</v>
      </c>
      <c r="J36" s="1771">
        <f t="shared" si="26"/>
        <v>0</v>
      </c>
      <c r="K36" s="1771">
        <f t="shared" si="27"/>
        <v>0</v>
      </c>
      <c r="L36" s="1770">
        <f>IFERROR(VLOOKUP(B36,'Employ Cost FY24-25-Final'!$C$100:$AD$118,28,0),0)/10^5</f>
        <v>0</v>
      </c>
      <c r="M36" s="1772">
        <f t="shared" si="20"/>
        <v>0</v>
      </c>
      <c r="N36" s="1771">
        <f t="shared" si="21"/>
        <v>0</v>
      </c>
      <c r="O36" s="1771">
        <f t="shared" si="22"/>
        <v>0</v>
      </c>
      <c r="P36" s="1771">
        <f t="shared" si="23"/>
        <v>0</v>
      </c>
      <c r="Q36" s="1770">
        <f>IFERROR(VLOOKUP(B36,'Employ Cost FY24-25-Final'!$C$100:$AG$118,31,0),0)/10^5</f>
        <v>0</v>
      </c>
      <c r="S36" s="1074">
        <f t="shared" si="12"/>
        <v>0</v>
      </c>
      <c r="T36" s="1433"/>
      <c r="U36" s="1433"/>
    </row>
    <row r="37" spans="1:21">
      <c r="A37" s="1710">
        <v>21</v>
      </c>
      <c r="B37" s="1768" t="s">
        <v>1958</v>
      </c>
      <c r="C37" s="1773">
        <f t="shared" ref="C37:Q37" si="29">SUM(C29:C36)</f>
        <v>123.02671947499999</v>
      </c>
      <c r="D37" s="1773">
        <f t="shared" si="29"/>
        <v>49.210687790000001</v>
      </c>
      <c r="E37" s="1773">
        <f t="shared" si="29"/>
        <v>275.57985162400001</v>
      </c>
      <c r="F37" s="1773">
        <f t="shared" si="29"/>
        <v>44.289619010999999</v>
      </c>
      <c r="G37" s="1773">
        <f t="shared" si="29"/>
        <v>492.10687789999997</v>
      </c>
      <c r="H37" s="1773">
        <f t="shared" si="29"/>
        <v>169.15657969000003</v>
      </c>
      <c r="I37" s="1773">
        <f t="shared" si="29"/>
        <v>70.692301960000009</v>
      </c>
      <c r="J37" s="1773">
        <f t="shared" si="29"/>
        <v>227.22525630000001</v>
      </c>
      <c r="K37" s="1773">
        <f t="shared" si="29"/>
        <v>37.87087605</v>
      </c>
      <c r="L37" s="1773">
        <f t="shared" si="29"/>
        <v>504.94501400000001</v>
      </c>
      <c r="M37" s="1773">
        <f t="shared" si="29"/>
        <v>186.64039282134246</v>
      </c>
      <c r="N37" s="1773">
        <f t="shared" si="29"/>
        <v>77.766830342226015</v>
      </c>
      <c r="O37" s="1773">
        <f t="shared" si="29"/>
        <v>217.74712495823286</v>
      </c>
      <c r="P37" s="1773">
        <f t="shared" si="29"/>
        <v>36.291187493038812</v>
      </c>
      <c r="Q37" s="1773">
        <f t="shared" si="29"/>
        <v>518.4455356148402</v>
      </c>
      <c r="S37" s="1074">
        <f t="shared" si="12"/>
        <v>12.838136100000042</v>
      </c>
      <c r="T37" s="1433"/>
      <c r="U37" s="1433"/>
    </row>
    <row r="38" spans="1:21">
      <c r="A38" s="1710">
        <v>22</v>
      </c>
      <c r="B38" s="1769" t="s">
        <v>1959</v>
      </c>
      <c r="C38" s="1055">
        <f>G38*25%</f>
        <v>84.074248955203103</v>
      </c>
      <c r="D38" s="1055">
        <f>G38*10%</f>
        <v>33.629699582081244</v>
      </c>
      <c r="E38" s="1055">
        <f>G38*56%</f>
        <v>188.32631765965496</v>
      </c>
      <c r="F38" s="1055">
        <f t="shared" si="19"/>
        <v>30.266729623873115</v>
      </c>
      <c r="G38" s="1770">
        <f>IFERROR(VLOOKUP(B38,'Employ Cost FY24-25-Final'!$C$100:$T$118,18,0),0)/10^5</f>
        <v>336.29699582081241</v>
      </c>
      <c r="H38" s="1771">
        <f>L38*33.5%</f>
        <v>178.949197637368</v>
      </c>
      <c r="I38" s="1771">
        <f>L38*14%</f>
        <v>74.784739311138864</v>
      </c>
      <c r="J38" s="1771">
        <f>L38*45%</f>
        <v>240.37951921437491</v>
      </c>
      <c r="K38" s="1771">
        <f>L38*7.5%</f>
        <v>40.063253202395821</v>
      </c>
      <c r="L38" s="1770">
        <f>IFERROR(VLOOKUP(B38,'Employ Cost FY24-25-Final'!$C$100:$AD$118,28,0),0)/10^5</f>
        <v>534.17670936527759</v>
      </c>
      <c r="M38" s="1772">
        <f>Q38*36%</f>
        <v>280.41536539227315</v>
      </c>
      <c r="N38" s="1771">
        <f>Q38*15%</f>
        <v>116.83973558011381</v>
      </c>
      <c r="O38" s="1771">
        <f>Q38*42%</f>
        <v>327.15125962431864</v>
      </c>
      <c r="P38" s="1771">
        <f t="shared" si="23"/>
        <v>54.52520993738645</v>
      </c>
      <c r="Q38" s="1770">
        <f>IFERROR(VLOOKUP(B38,'Employ Cost FY24-25-Final'!$C$100:$AG$118,31,0),0)/10^5</f>
        <v>778.93157053409209</v>
      </c>
      <c r="S38" s="1074">
        <f t="shared" si="12"/>
        <v>197.87971354446518</v>
      </c>
      <c r="T38" s="1433"/>
      <c r="U38" s="1433"/>
    </row>
    <row r="39" spans="1:21">
      <c r="A39" s="1710">
        <v>23</v>
      </c>
      <c r="B39" s="1769" t="s">
        <v>1960</v>
      </c>
      <c r="C39" s="1055">
        <f>G39*25%</f>
        <v>3327.8147531750001</v>
      </c>
      <c r="D39" s="1055">
        <f>G39*10%</f>
        <v>1331.1259012700002</v>
      </c>
      <c r="E39" s="1055">
        <f>G39*56%</f>
        <v>7454.3050471120005</v>
      </c>
      <c r="F39" s="1055">
        <f t="shared" si="19"/>
        <v>1198.013311143</v>
      </c>
      <c r="G39" s="1770">
        <f>IFERROR(VLOOKUP(B39,'Employ Cost FY24-25-Final'!$C$100:$T$118,18,0),0)/10^5</f>
        <v>13311.2590127</v>
      </c>
      <c r="H39" s="1771">
        <f>L39*33.5%</f>
        <v>4348.8728468845002</v>
      </c>
      <c r="I39" s="1771">
        <f>L39*14%</f>
        <v>1817.4393986980001</v>
      </c>
      <c r="J39" s="1771">
        <f>L39*45%</f>
        <v>5841.7694958149996</v>
      </c>
      <c r="K39" s="1771">
        <f>L39*7.5%</f>
        <v>973.62824930249985</v>
      </c>
      <c r="L39" s="1770">
        <f>IFERROR(VLOOKUP(B39,'Employ Cost FY24-25-Final'!$C$100:$AD$118,28,0),0)/10^5</f>
        <v>12981.709990699999</v>
      </c>
      <c r="M39" s="1772">
        <f>Q39*36%</f>
        <v>4545.4977386279998</v>
      </c>
      <c r="N39" s="1771">
        <f>Q39*15%</f>
        <v>1893.9573910949998</v>
      </c>
      <c r="O39" s="1771">
        <f>Q39*42%</f>
        <v>5303.0806950659999</v>
      </c>
      <c r="P39" s="1771">
        <f t="shared" si="23"/>
        <v>883.84678251100013</v>
      </c>
      <c r="Q39" s="1770">
        <f>IFERROR(VLOOKUP(B39,'Employ Cost FY24-25-Final'!$C$100:$AG$118,31,0),0)/10^5</f>
        <v>12626.3826073</v>
      </c>
      <c r="S39" s="1074">
        <f t="shared" si="12"/>
        <v>-329.54902200000106</v>
      </c>
      <c r="T39" s="1433"/>
      <c r="U39" s="1433"/>
    </row>
    <row r="40" spans="1:21">
      <c r="A40" s="1710">
        <v>24</v>
      </c>
      <c r="B40" s="1768" t="s">
        <v>1961</v>
      </c>
      <c r="C40" s="1773">
        <f t="shared" ref="C40:Q40" si="30">C39+C38+C37+C27+C22</f>
        <v>9364.0184087802045</v>
      </c>
      <c r="D40" s="1773">
        <f t="shared" si="30"/>
        <v>3745.6073635120811</v>
      </c>
      <c r="E40" s="1773">
        <f t="shared" si="30"/>
        <v>20975.401235667654</v>
      </c>
      <c r="F40" s="1773">
        <f t="shared" si="30"/>
        <v>3371.046627160873</v>
      </c>
      <c r="G40" s="1773">
        <f t="shared" si="30"/>
        <v>37456.073635120818</v>
      </c>
      <c r="H40" s="1773">
        <f t="shared" si="30"/>
        <v>13332.865347784096</v>
      </c>
      <c r="I40" s="1773">
        <f t="shared" si="30"/>
        <v>5571.943727432159</v>
      </c>
      <c r="J40" s="1773">
        <f t="shared" si="30"/>
        <v>17909.819123889083</v>
      </c>
      <c r="K40" s="1773">
        <f t="shared" si="30"/>
        <v>2984.9698539815136</v>
      </c>
      <c r="L40" s="1773">
        <f t="shared" si="30"/>
        <v>39799.598053086847</v>
      </c>
      <c r="M40" s="1773">
        <f t="shared" si="30"/>
        <v>15298.024917485927</v>
      </c>
      <c r="N40" s="1773">
        <f t="shared" si="30"/>
        <v>6374.1770489524679</v>
      </c>
      <c r="O40" s="1773">
        <f t="shared" si="30"/>
        <v>17847.695737066912</v>
      </c>
      <c r="P40" s="1773">
        <f t="shared" si="30"/>
        <v>2974.6159561778195</v>
      </c>
      <c r="Q40" s="1773">
        <f t="shared" si="30"/>
        <v>42494.513659683129</v>
      </c>
      <c r="S40" s="1074">
        <f t="shared" si="12"/>
        <v>2343.5244179660294</v>
      </c>
      <c r="T40" s="1433"/>
      <c r="U40" s="1433"/>
    </row>
    <row r="41" spans="1:21">
      <c r="A41" s="1765"/>
      <c r="B41" s="1768" t="s">
        <v>1962</v>
      </c>
      <c r="C41" s="1774">
        <f>G41*25%</f>
        <v>417.57545174999996</v>
      </c>
      <c r="D41" s="1774">
        <f>G41*10%</f>
        <v>167.03018069999999</v>
      </c>
      <c r="E41" s="1774">
        <f>G41*56%</f>
        <v>935.36901192000005</v>
      </c>
      <c r="F41" s="1774">
        <f t="shared" ref="F41" si="31">G41*9%</f>
        <v>150.32716262999998</v>
      </c>
      <c r="G41" s="1571">
        <f>-'Employ Cost FY24-25-Final'!T118/10^5</f>
        <v>1670.3018069999998</v>
      </c>
      <c r="H41" s="1771">
        <f>L41*33.5%</f>
        <v>569.16498660000002</v>
      </c>
      <c r="I41" s="1771">
        <f>L41*14%</f>
        <v>237.85999440000003</v>
      </c>
      <c r="J41" s="1771">
        <f>L41*45%</f>
        <v>764.54998200000011</v>
      </c>
      <c r="K41" s="1771">
        <f>L41*7.5%</f>
        <v>127.424997</v>
      </c>
      <c r="L41" s="1773">
        <f>-'Employ Cost FY24-25-Final'!AD118/10^5</f>
        <v>1698.9999600000001</v>
      </c>
      <c r="M41" s="1772">
        <f>Q41*36%</f>
        <v>654.45478459200001</v>
      </c>
      <c r="N41" s="1771">
        <f>Q41*15%</f>
        <v>272.68949357999998</v>
      </c>
      <c r="O41" s="1771">
        <f>Q41*42%</f>
        <v>763.53058202399995</v>
      </c>
      <c r="P41" s="1771">
        <f t="shared" si="23"/>
        <v>127.25509700400001</v>
      </c>
      <c r="Q41" s="1773">
        <f>-'Employ Cost FY24-25-Final'!AG118/10^5</f>
        <v>1817.9299572</v>
      </c>
      <c r="S41" s="1074">
        <f t="shared" si="12"/>
        <v>28.698153000000275</v>
      </c>
    </row>
    <row r="42" spans="1:21">
      <c r="A42" s="1775"/>
      <c r="B42" s="1776" t="s">
        <v>1963</v>
      </c>
      <c r="C42" s="1777">
        <f t="shared" ref="C42:Q42" si="32">C40-C41</f>
        <v>8946.4429570302054</v>
      </c>
      <c r="D42" s="1777">
        <f t="shared" si="32"/>
        <v>3578.577182812081</v>
      </c>
      <c r="E42" s="1777">
        <f t="shared" si="32"/>
        <v>20040.032223747654</v>
      </c>
      <c r="F42" s="1777">
        <f t="shared" si="32"/>
        <v>3220.7194645308728</v>
      </c>
      <c r="G42" s="1777">
        <f t="shared" si="32"/>
        <v>35785.771828120822</v>
      </c>
      <c r="H42" s="1777">
        <f t="shared" si="32"/>
        <v>12763.700361184096</v>
      </c>
      <c r="I42" s="1777">
        <f t="shared" si="32"/>
        <v>5334.0837330321592</v>
      </c>
      <c r="J42" s="1777">
        <f t="shared" si="32"/>
        <v>17145.269141889083</v>
      </c>
      <c r="K42" s="1777">
        <f t="shared" si="32"/>
        <v>2857.5448569815135</v>
      </c>
      <c r="L42" s="1777">
        <f t="shared" si="32"/>
        <v>38100.598093086846</v>
      </c>
      <c r="M42" s="1777">
        <f t="shared" si="32"/>
        <v>14643.570132893927</v>
      </c>
      <c r="N42" s="1777">
        <f t="shared" si="32"/>
        <v>6101.4875553724678</v>
      </c>
      <c r="O42" s="1777">
        <f t="shared" si="32"/>
        <v>17084.165155042912</v>
      </c>
      <c r="P42" s="1777">
        <f t="shared" si="32"/>
        <v>2847.3608591738193</v>
      </c>
      <c r="Q42" s="1777">
        <f t="shared" si="32"/>
        <v>40676.583702483127</v>
      </c>
      <c r="S42" s="1074">
        <f t="shared" si="12"/>
        <v>2314.8262649660246</v>
      </c>
    </row>
    <row r="43" spans="1:21">
      <c r="A43" s="1077"/>
      <c r="B43" s="1077" t="s">
        <v>424</v>
      </c>
      <c r="C43" s="1077"/>
      <c r="D43" s="1077"/>
      <c r="E43" s="1077"/>
      <c r="F43" s="1077"/>
      <c r="G43" s="2116"/>
      <c r="H43" s="1077"/>
      <c r="I43" s="1077"/>
      <c r="J43" s="1077"/>
      <c r="K43" s="1077"/>
      <c r="L43" s="1504"/>
      <c r="M43" s="1077"/>
      <c r="N43" s="1077"/>
      <c r="O43" s="1077"/>
      <c r="P43" s="1077"/>
      <c r="Q43" s="1504"/>
      <c r="S43" s="1074">
        <f t="shared" si="12"/>
        <v>0</v>
      </c>
      <c r="T43" s="1080"/>
    </row>
    <row r="44" spans="1:21" s="4" customFormat="1" ht="12.75">
      <c r="A44" s="106"/>
      <c r="B44" s="10" t="s">
        <v>1964</v>
      </c>
      <c r="C44" s="106"/>
      <c r="D44" s="106"/>
      <c r="E44" s="106"/>
      <c r="F44" s="106"/>
      <c r="G44" s="106"/>
      <c r="H44" s="112"/>
      <c r="I44" s="106"/>
      <c r="J44" s="106"/>
      <c r="K44" s="106"/>
      <c r="L44" s="106"/>
      <c r="M44" s="112"/>
      <c r="N44" s="106"/>
      <c r="O44" s="106"/>
      <c r="P44" s="106"/>
      <c r="Q44" s="106"/>
      <c r="R44" s="110"/>
      <c r="S44" s="111"/>
      <c r="T44" s="111"/>
      <c r="U44" s="1"/>
    </row>
    <row r="45" spans="1:21" s="4" customFormat="1" ht="12.75">
      <c r="A45" s="106">
        <v>1</v>
      </c>
      <c r="B45" s="106" t="s">
        <v>1965</v>
      </c>
      <c r="C45" s="2239">
        <v>976</v>
      </c>
      <c r="D45" s="2321">
        <v>499</v>
      </c>
      <c r="E45" s="2321">
        <v>1312</v>
      </c>
      <c r="F45" s="2321">
        <v>204</v>
      </c>
      <c r="G45" s="2321">
        <f>C45+D45+E45+F45</f>
        <v>2991</v>
      </c>
      <c r="H45" s="2321">
        <v>1065</v>
      </c>
      <c r="I45" s="2321">
        <v>517</v>
      </c>
      <c r="J45" s="2321">
        <v>1365</v>
      </c>
      <c r="K45" s="2321">
        <v>198</v>
      </c>
      <c r="L45" s="2321">
        <f>H45+I45+J45+K45</f>
        <v>3145</v>
      </c>
      <c r="M45" s="2321">
        <v>1093</v>
      </c>
      <c r="N45" s="2321">
        <v>532</v>
      </c>
      <c r="O45" s="2321">
        <v>1418</v>
      </c>
      <c r="P45" s="2321">
        <v>194</v>
      </c>
      <c r="Q45" s="2321">
        <f>M45+N45+O45+P45</f>
        <v>3237</v>
      </c>
      <c r="R45" s="111"/>
      <c r="S45" s="111"/>
      <c r="T45" s="111"/>
      <c r="U45" s="111"/>
    </row>
    <row r="46" spans="1:21" s="4" customFormat="1" ht="12.75">
      <c r="A46" s="106">
        <v>2</v>
      </c>
      <c r="B46" s="106" t="s">
        <v>1966</v>
      </c>
      <c r="C46" s="1131"/>
      <c r="D46" s="1131"/>
      <c r="E46" s="1131"/>
      <c r="F46" s="1131"/>
      <c r="G46" s="112"/>
      <c r="H46" s="1131"/>
      <c r="I46" s="1131"/>
      <c r="J46" s="1131"/>
      <c r="K46" s="1131"/>
      <c r="L46" s="106"/>
      <c r="M46" s="1131"/>
      <c r="N46" s="1131"/>
      <c r="O46" s="1131"/>
      <c r="P46" s="1131"/>
      <c r="Q46" s="112"/>
      <c r="R46" s="111"/>
      <c r="S46" s="111"/>
      <c r="T46" s="110"/>
      <c r="U46" s="111"/>
    </row>
    <row r="47" spans="1:21" s="4" customFormat="1" ht="12.75">
      <c r="A47" s="106">
        <v>3</v>
      </c>
      <c r="B47" s="106" t="s">
        <v>1967</v>
      </c>
      <c r="C47" s="106"/>
      <c r="D47" s="1132">
        <f>C45/$H$38</f>
        <v>5.4540618951408621</v>
      </c>
      <c r="E47" s="1132">
        <f>D45/$H$38</f>
        <v>2.7885009074541909</v>
      </c>
      <c r="F47" s="1132">
        <f>E45/$H$38</f>
        <v>7.3316897606811589</v>
      </c>
      <c r="G47" s="2676">
        <f>'T-1'!G61</f>
        <v>1954513</v>
      </c>
      <c r="H47" s="2676"/>
      <c r="I47" s="2676"/>
      <c r="J47" s="2676"/>
      <c r="K47" s="2676"/>
      <c r="L47" s="2676">
        <f>'T-1'!M61</f>
        <v>2026269</v>
      </c>
      <c r="M47" s="2676"/>
      <c r="N47" s="2676"/>
      <c r="O47" s="2676"/>
      <c r="P47" s="2676"/>
      <c r="Q47" s="2676">
        <v>2116887</v>
      </c>
      <c r="R47" s="1131"/>
      <c r="S47" s="111"/>
      <c r="T47" s="110"/>
      <c r="U47" s="111"/>
    </row>
    <row r="48" spans="1:21" s="4" customFormat="1" ht="12.75">
      <c r="A48" s="106">
        <v>4</v>
      </c>
      <c r="B48" s="106" t="s">
        <v>1968</v>
      </c>
      <c r="C48" s="106"/>
      <c r="D48" s="106"/>
      <c r="E48" s="106"/>
      <c r="F48" s="106"/>
      <c r="G48" s="2597">
        <f>(G45*1000)/G47</f>
        <v>1.530304479939504</v>
      </c>
      <c r="H48" s="12"/>
      <c r="I48" s="106"/>
      <c r="J48" s="106"/>
      <c r="K48" s="106"/>
      <c r="L48" s="2597">
        <f>(L45*1000)/L47</f>
        <v>1.5521137617956944</v>
      </c>
      <c r="M48" s="1133"/>
      <c r="N48" s="106"/>
      <c r="O48" s="2597"/>
      <c r="P48" s="2597"/>
      <c r="Q48" s="2597">
        <f>(Q45*1000)/Q47</f>
        <v>1.5291321643526556</v>
      </c>
      <c r="R48" s="1133"/>
      <c r="S48" s="111"/>
      <c r="T48" s="110"/>
      <c r="U48" s="111"/>
    </row>
    <row r="49" spans="1:21" s="4" customFormat="1" ht="12.75">
      <c r="A49" s="106"/>
      <c r="B49" s="106" t="s">
        <v>424</v>
      </c>
      <c r="C49" s="106"/>
      <c r="D49" s="106"/>
      <c r="E49" s="106"/>
      <c r="F49" s="106"/>
      <c r="G49" s="106"/>
      <c r="H49" s="112"/>
      <c r="I49" s="106"/>
      <c r="J49" s="106"/>
      <c r="K49" s="106"/>
      <c r="L49" s="106"/>
      <c r="M49" s="106"/>
      <c r="N49" s="106"/>
      <c r="O49" s="106"/>
      <c r="P49" s="106"/>
      <c r="Q49" s="106"/>
      <c r="R49" s="106"/>
      <c r="S49" s="111"/>
      <c r="T49" s="110"/>
      <c r="U49" s="5"/>
    </row>
    <row r="50" spans="1:21" s="1130" customFormat="1" ht="15" customHeight="1">
      <c r="A50" s="1144"/>
      <c r="B50" s="1144"/>
      <c r="C50" s="1144"/>
      <c r="D50" s="1144"/>
      <c r="E50" s="1144"/>
      <c r="F50" s="1144"/>
      <c r="G50" s="1144"/>
      <c r="H50" s="1144"/>
      <c r="I50" s="1144"/>
      <c r="J50" s="1144"/>
      <c r="K50" s="1144"/>
      <c r="L50" s="1144"/>
      <c r="M50" s="1144"/>
      <c r="N50" s="1144"/>
      <c r="O50" s="1144"/>
      <c r="P50" s="1144"/>
      <c r="Q50" s="1144"/>
      <c r="R50" s="1144"/>
    </row>
    <row r="51" spans="1:21" s="1130" customFormat="1" ht="15" customHeight="1">
      <c r="A51" s="1144"/>
      <c r="B51" s="1144"/>
      <c r="C51" s="1144"/>
      <c r="D51" s="1144"/>
      <c r="E51" s="1144"/>
      <c r="F51" s="1144"/>
      <c r="G51" s="1144"/>
      <c r="H51" s="1144"/>
      <c r="I51" s="1144"/>
      <c r="J51" s="1144"/>
      <c r="K51" s="1144"/>
      <c r="L51" s="1144"/>
      <c r="M51" s="1144"/>
      <c r="N51" s="1144"/>
      <c r="O51" s="1144"/>
      <c r="P51" s="1144"/>
      <c r="Q51" s="1144"/>
      <c r="R51" s="1144"/>
    </row>
    <row r="52" spans="1:21" s="1130" customFormat="1" ht="15" customHeight="1">
      <c r="A52" s="1144"/>
      <c r="B52" s="1144"/>
      <c r="C52" s="1144"/>
      <c r="D52" s="1144"/>
      <c r="E52" s="1144"/>
      <c r="F52" s="1144"/>
      <c r="G52" s="1144"/>
      <c r="H52" s="1144"/>
      <c r="I52" s="1144"/>
      <c r="J52" s="1144"/>
      <c r="K52" s="1144"/>
      <c r="L52" s="1144"/>
      <c r="M52" s="1144"/>
      <c r="N52" s="1144"/>
      <c r="O52" s="1144"/>
      <c r="P52" s="1144"/>
      <c r="Q52" s="1144"/>
      <c r="R52" s="1144"/>
    </row>
    <row r="53" spans="1:21" s="1130" customFormat="1" ht="15" customHeight="1">
      <c r="A53" s="1144"/>
      <c r="B53" s="1144"/>
      <c r="C53" s="1144"/>
      <c r="D53" s="1144"/>
      <c r="E53" s="1144"/>
      <c r="F53" s="1144"/>
      <c r="G53" s="1144"/>
      <c r="H53" s="1144"/>
      <c r="I53" s="1144"/>
      <c r="J53" s="1144"/>
      <c r="K53" s="1144"/>
      <c r="L53" s="1144"/>
      <c r="M53" s="1144"/>
      <c r="N53" s="1144"/>
      <c r="O53" s="1144"/>
      <c r="P53" s="1144"/>
      <c r="Q53" s="1144"/>
      <c r="R53" s="1144"/>
    </row>
    <row r="54" spans="1:21">
      <c r="A54" s="2999" t="s">
        <v>1969</v>
      </c>
      <c r="B54" s="3000"/>
      <c r="C54" s="3000"/>
      <c r="D54" s="3000"/>
      <c r="E54" s="3000"/>
      <c r="F54" s="3000"/>
      <c r="G54" s="3000"/>
      <c r="H54" s="3000"/>
      <c r="I54" s="3000"/>
      <c r="J54" s="3000"/>
      <c r="K54" s="3000"/>
      <c r="L54" s="3000"/>
      <c r="M54" s="3000"/>
      <c r="N54" s="3000"/>
      <c r="O54" s="3000"/>
      <c r="P54" s="3000"/>
      <c r="Q54" s="3001"/>
    </row>
    <row r="55" spans="1:21">
      <c r="A55" s="2999" t="s">
        <v>1970</v>
      </c>
      <c r="B55" s="3000"/>
      <c r="C55" s="3000"/>
      <c r="D55" s="3000"/>
      <c r="E55" s="3000"/>
      <c r="F55" s="3000"/>
      <c r="G55" s="3000"/>
      <c r="H55" s="3000"/>
      <c r="I55" s="3000"/>
      <c r="J55" s="3000"/>
      <c r="K55" s="3000"/>
      <c r="L55" s="3000"/>
      <c r="M55" s="3000"/>
      <c r="N55" s="3000"/>
      <c r="O55" s="3000"/>
      <c r="P55" s="3000"/>
      <c r="Q55" s="3001"/>
    </row>
    <row r="56" spans="1:21">
      <c r="A56" s="1744"/>
      <c r="B56" s="1744"/>
      <c r="C56" s="2858" t="s">
        <v>1971</v>
      </c>
      <c r="D56" s="2858"/>
      <c r="E56" s="2858"/>
      <c r="F56" s="2858"/>
      <c r="G56" s="2858"/>
      <c r="H56" s="2858" t="s">
        <v>1972</v>
      </c>
      <c r="I56" s="2858"/>
      <c r="J56" s="2858"/>
      <c r="K56" s="2858"/>
      <c r="L56" s="2858"/>
      <c r="M56" s="2858" t="s">
        <v>1973</v>
      </c>
      <c r="N56" s="2858"/>
      <c r="O56" s="2858"/>
      <c r="P56" s="2858"/>
      <c r="Q56" s="2858"/>
    </row>
    <row r="57" spans="1:21">
      <c r="A57" s="1762" t="s">
        <v>3</v>
      </c>
      <c r="B57" s="1762" t="s">
        <v>901</v>
      </c>
      <c r="C57" s="1763" t="s">
        <v>1929</v>
      </c>
      <c r="D57" s="1763"/>
      <c r="E57" s="2858" t="s">
        <v>1930</v>
      </c>
      <c r="F57" s="2858"/>
      <c r="G57" s="1763"/>
      <c r="H57" s="1763" t="s">
        <v>1929</v>
      </c>
      <c r="I57" s="1763"/>
      <c r="J57" s="2858" t="s">
        <v>1930</v>
      </c>
      <c r="K57" s="2858"/>
      <c r="L57" s="1744"/>
      <c r="M57" s="1763" t="s">
        <v>1929</v>
      </c>
      <c r="N57" s="1763"/>
      <c r="O57" s="2858" t="s">
        <v>1930</v>
      </c>
      <c r="P57" s="2858"/>
      <c r="Q57" s="1744"/>
    </row>
    <row r="58" spans="1:21">
      <c r="A58" s="1744"/>
      <c r="B58" s="1762" t="s">
        <v>1931</v>
      </c>
      <c r="C58" s="1762" t="s">
        <v>1932</v>
      </c>
      <c r="D58" s="1762" t="s">
        <v>1933</v>
      </c>
      <c r="E58" s="1762" t="s">
        <v>1934</v>
      </c>
      <c r="F58" s="1762" t="s">
        <v>1933</v>
      </c>
      <c r="G58" s="1764" t="s">
        <v>239</v>
      </c>
      <c r="H58" s="1762" t="s">
        <v>1932</v>
      </c>
      <c r="I58" s="1762" t="s">
        <v>1933</v>
      </c>
      <c r="J58" s="1762" t="s">
        <v>1934</v>
      </c>
      <c r="K58" s="1762" t="s">
        <v>1933</v>
      </c>
      <c r="L58" s="1764" t="s">
        <v>239</v>
      </c>
      <c r="M58" s="1762" t="s">
        <v>1932</v>
      </c>
      <c r="N58" s="1762" t="s">
        <v>1933</v>
      </c>
      <c r="O58" s="1762" t="s">
        <v>1934</v>
      </c>
      <c r="P58" s="1762" t="s">
        <v>1933</v>
      </c>
      <c r="Q58" s="1764" t="s">
        <v>239</v>
      </c>
    </row>
    <row r="59" spans="1:21">
      <c r="A59" s="1744"/>
      <c r="B59" s="1744"/>
      <c r="C59" s="1744"/>
      <c r="D59" s="1744"/>
      <c r="E59" s="1744"/>
      <c r="F59" s="1744"/>
      <c r="G59" s="1744"/>
      <c r="H59" s="1744"/>
      <c r="I59" s="1744"/>
      <c r="J59" s="1744"/>
      <c r="K59" s="1744"/>
      <c r="L59" s="1744"/>
      <c r="M59" s="1744"/>
      <c r="N59" s="1744"/>
      <c r="O59" s="1744"/>
      <c r="P59" s="1744"/>
      <c r="Q59" s="1744"/>
    </row>
    <row r="60" spans="1:21">
      <c r="A60" s="1744"/>
      <c r="B60" s="1762" t="s">
        <v>1974</v>
      </c>
      <c r="C60" s="1744">
        <v>672</v>
      </c>
      <c r="D60" s="1744">
        <v>430</v>
      </c>
      <c r="E60" s="1744">
        <v>0</v>
      </c>
      <c r="F60" s="1744">
        <v>0</v>
      </c>
      <c r="G60" s="1744">
        <f>SUM(C60:F60)</f>
        <v>1102</v>
      </c>
      <c r="H60" s="1744">
        <v>764</v>
      </c>
      <c r="I60" s="1744">
        <v>452</v>
      </c>
      <c r="J60" s="1744">
        <v>83</v>
      </c>
      <c r="K60" s="1744">
        <v>0</v>
      </c>
      <c r="L60" s="1744">
        <f>SUM(H60:K60)</f>
        <v>1299</v>
      </c>
      <c r="M60" s="1744">
        <v>795</v>
      </c>
      <c r="N60" s="1744">
        <v>470</v>
      </c>
      <c r="O60" s="1744">
        <v>148</v>
      </c>
      <c r="P60" s="1744"/>
      <c r="Q60" s="1744">
        <f>SUM(M60:P60)</f>
        <v>1413</v>
      </c>
    </row>
    <row r="61" spans="1:21">
      <c r="A61" s="1744"/>
      <c r="B61" s="1744"/>
      <c r="C61" s="1744"/>
      <c r="D61" s="1744"/>
      <c r="E61" s="1744"/>
      <c r="F61" s="1744"/>
      <c r="G61" s="1744"/>
      <c r="H61" s="1744"/>
      <c r="I61" s="1744"/>
      <c r="J61" s="1744"/>
      <c r="K61" s="1744"/>
      <c r="L61" s="1744"/>
      <c r="M61" s="1744"/>
      <c r="N61" s="1744"/>
      <c r="O61" s="1744"/>
      <c r="P61" s="1744"/>
      <c r="Q61" s="1744"/>
    </row>
    <row r="62" spans="1:21">
      <c r="A62" s="1783">
        <v>1</v>
      </c>
      <c r="B62" s="1744" t="s">
        <v>1975</v>
      </c>
      <c r="C62" s="1744"/>
      <c r="D62" s="1744"/>
      <c r="E62" s="1744"/>
      <c r="F62" s="1744"/>
      <c r="G62" s="1744"/>
      <c r="H62" s="1744"/>
      <c r="I62" s="1744"/>
      <c r="J62" s="1744"/>
      <c r="K62" s="1744"/>
      <c r="L62" s="1744"/>
      <c r="M62" s="1744"/>
      <c r="N62" s="1744"/>
      <c r="O62" s="1744"/>
      <c r="P62" s="1744"/>
      <c r="Q62" s="1744"/>
    </row>
    <row r="63" spans="1:21">
      <c r="A63" s="1783">
        <v>2</v>
      </c>
      <c r="B63" s="1762" t="s">
        <v>1976</v>
      </c>
      <c r="C63" s="1744"/>
      <c r="D63" s="1744"/>
      <c r="E63" s="1744"/>
      <c r="F63" s="1744"/>
      <c r="G63" s="1744"/>
      <c r="H63" s="1744"/>
      <c r="I63" s="1744"/>
      <c r="J63" s="1744"/>
      <c r="K63" s="1744"/>
      <c r="L63" s="1744"/>
      <c r="M63" s="1744"/>
      <c r="N63" s="1744"/>
      <c r="O63" s="1744"/>
      <c r="P63" s="1744"/>
      <c r="Q63" s="1744"/>
    </row>
    <row r="64" spans="1:21">
      <c r="A64" s="1783">
        <v>3</v>
      </c>
      <c r="B64" s="1744" t="s">
        <v>1977</v>
      </c>
      <c r="C64" s="1744"/>
      <c r="D64" s="1744"/>
      <c r="E64" s="1744"/>
      <c r="F64" s="1744"/>
      <c r="G64" s="1744"/>
      <c r="H64" s="1744"/>
      <c r="I64" s="1744"/>
      <c r="J64" s="1744"/>
      <c r="K64" s="1744"/>
      <c r="L64" s="1744"/>
      <c r="M64" s="1744"/>
      <c r="N64" s="1744"/>
      <c r="O64" s="1744"/>
      <c r="P64" s="1744"/>
      <c r="Q64" s="1744"/>
    </row>
    <row r="65" spans="1:21">
      <c r="A65" s="1783">
        <v>4</v>
      </c>
      <c r="B65" s="1762" t="s">
        <v>1978</v>
      </c>
      <c r="C65" s="1744"/>
      <c r="D65" s="1744"/>
      <c r="E65" s="1744"/>
      <c r="F65" s="1744"/>
      <c r="G65" s="1784">
        <f>'Employ Cost FY24-25-Final'!S119/10^5</f>
        <v>12153.09910805646</v>
      </c>
      <c r="H65" s="1744">
        <v>0</v>
      </c>
      <c r="I65" s="1744">
        <v>0</v>
      </c>
      <c r="J65" s="1744">
        <v>0</v>
      </c>
      <c r="K65" s="1744">
        <v>0</v>
      </c>
      <c r="L65" s="1784">
        <f>'Employ Cost FY24-25-Final'!AC119/10^5</f>
        <v>13314.224281734721</v>
      </c>
      <c r="M65" s="1744">
        <v>0</v>
      </c>
      <c r="N65" s="1744">
        <v>0</v>
      </c>
      <c r="O65" s="1744">
        <v>0</v>
      </c>
      <c r="P65" s="1744">
        <v>0</v>
      </c>
      <c r="Q65" s="1784">
        <f>'Employ Cost FY24-25-Final'!AF119/10^5+'Employ Cost FY24-25-Final'!AH127/10^5</f>
        <v>13641.813259958799</v>
      </c>
      <c r="S65" s="1073">
        <f>467*1.07</f>
        <v>499.69000000000005</v>
      </c>
    </row>
    <row r="66" spans="1:21">
      <c r="A66" s="1783">
        <v>5</v>
      </c>
      <c r="B66" s="1762" t="s">
        <v>1962</v>
      </c>
      <c r="C66" s="1744"/>
      <c r="D66" s="1744"/>
      <c r="E66" s="1744"/>
      <c r="F66" s="1744"/>
      <c r="G66" s="1785"/>
      <c r="H66" s="1744">
        <v>0</v>
      </c>
      <c r="I66" s="1744">
        <v>0</v>
      </c>
      <c r="J66" s="1744">
        <v>0</v>
      </c>
      <c r="K66" s="1744">
        <v>0</v>
      </c>
      <c r="L66" s="1786"/>
      <c r="M66" s="1744">
        <v>0</v>
      </c>
      <c r="N66" s="1744">
        <v>0</v>
      </c>
      <c r="O66" s="1744">
        <v>0</v>
      </c>
      <c r="P66" s="1744">
        <v>0</v>
      </c>
      <c r="Q66" s="1786"/>
    </row>
    <row r="67" spans="1:21">
      <c r="A67" s="1783">
        <v>6</v>
      </c>
      <c r="B67" s="1762" t="s">
        <v>1963</v>
      </c>
      <c r="C67" s="1744"/>
      <c r="D67" s="1744"/>
      <c r="E67" s="1744"/>
      <c r="F67" s="1744"/>
      <c r="G67" s="1787">
        <f>G65-G66</f>
        <v>12153.09910805646</v>
      </c>
      <c r="H67" s="1744"/>
      <c r="I67" s="1744"/>
      <c r="J67" s="1744"/>
      <c r="K67" s="1744"/>
      <c r="L67" s="1787">
        <f>L65-L66</f>
        <v>13314.224281734721</v>
      </c>
      <c r="M67" s="1744"/>
      <c r="N67" s="1744"/>
      <c r="O67" s="1744"/>
      <c r="P67" s="1744"/>
      <c r="Q67" s="1787">
        <f>Q65-Q66</f>
        <v>13641.813259958799</v>
      </c>
    </row>
    <row r="68" spans="1:21">
      <c r="A68" s="1788"/>
      <c r="B68" s="1789"/>
      <c r="C68" s="1788"/>
      <c r="D68" s="1788"/>
      <c r="E68" s="1788"/>
      <c r="F68" s="1788"/>
      <c r="G68" s="1788"/>
      <c r="H68" s="1788"/>
      <c r="I68" s="1788"/>
      <c r="J68" s="1788"/>
      <c r="K68" s="1788"/>
      <c r="L68" s="1788"/>
      <c r="M68" s="1788"/>
      <c r="N68" s="1788"/>
      <c r="O68" s="1788"/>
      <c r="P68" s="1788"/>
      <c r="Q68" s="1788"/>
    </row>
    <row r="69" spans="1:21">
      <c r="A69" s="1788"/>
      <c r="B69" s="1789"/>
      <c r="C69" s="1788"/>
      <c r="D69" s="1788"/>
      <c r="E69" s="1788"/>
      <c r="F69" s="1788"/>
      <c r="G69" s="1788"/>
      <c r="H69" s="1788"/>
      <c r="I69" s="1788"/>
      <c r="J69" s="1788"/>
      <c r="K69" s="1788"/>
      <c r="L69" s="1788"/>
      <c r="M69" s="1788"/>
      <c r="N69" s="1788"/>
      <c r="O69" s="1788"/>
      <c r="P69" s="1788"/>
      <c r="Q69" s="1788"/>
    </row>
    <row r="70" spans="1:21">
      <c r="A70" s="2999" t="s">
        <v>1979</v>
      </c>
      <c r="B70" s="3000"/>
      <c r="C70" s="3000"/>
      <c r="D70" s="3000"/>
      <c r="E70" s="3000"/>
      <c r="F70" s="3000"/>
      <c r="G70" s="3000"/>
      <c r="H70" s="3000"/>
      <c r="I70" s="3000"/>
      <c r="J70" s="3000"/>
      <c r="K70" s="3000"/>
      <c r="L70" s="3000"/>
      <c r="M70" s="3000"/>
      <c r="N70" s="3000"/>
      <c r="O70" s="3000"/>
      <c r="P70" s="3000"/>
      <c r="Q70" s="3001"/>
    </row>
    <row r="71" spans="1:21">
      <c r="A71" s="2858" t="s">
        <v>1980</v>
      </c>
      <c r="B71" s="2858"/>
      <c r="C71" s="2858"/>
      <c r="D71" s="2858"/>
      <c r="E71" s="2858"/>
      <c r="F71" s="2858"/>
      <c r="G71" s="2858"/>
      <c r="H71" s="2858"/>
      <c r="I71" s="2858"/>
      <c r="J71" s="2858"/>
      <c r="K71" s="2858"/>
      <c r="L71" s="2858"/>
      <c r="M71" s="2858"/>
      <c r="N71" s="2858"/>
      <c r="O71" s="2858"/>
      <c r="P71" s="2858"/>
      <c r="Q71" s="2858"/>
    </row>
    <row r="72" spans="1:21">
      <c r="A72" s="1744"/>
      <c r="B72" s="1744"/>
      <c r="C72" s="2858" t="s">
        <v>1981</v>
      </c>
      <c r="D72" s="2858"/>
      <c r="E72" s="2858"/>
      <c r="F72" s="2858"/>
      <c r="G72" s="2858"/>
      <c r="H72" s="2858" t="s">
        <v>1972</v>
      </c>
      <c r="I72" s="2858"/>
      <c r="J72" s="2858"/>
      <c r="K72" s="2858"/>
      <c r="L72" s="2858"/>
      <c r="M72" s="2858" t="s">
        <v>1982</v>
      </c>
      <c r="N72" s="2858"/>
      <c r="O72" s="2858"/>
      <c r="P72" s="2858"/>
      <c r="Q72" s="2858"/>
    </row>
    <row r="73" spans="1:21">
      <c r="A73" s="1762" t="s">
        <v>3</v>
      </c>
      <c r="B73" s="1762" t="s">
        <v>901</v>
      </c>
      <c r="C73" s="1763" t="s">
        <v>1929</v>
      </c>
      <c r="D73" s="1763"/>
      <c r="E73" s="2858" t="s">
        <v>1930</v>
      </c>
      <c r="F73" s="2858"/>
      <c r="G73" s="1763"/>
      <c r="H73" s="1763" t="s">
        <v>1929</v>
      </c>
      <c r="I73" s="1763"/>
      <c r="J73" s="2858" t="s">
        <v>1930</v>
      </c>
      <c r="K73" s="2858"/>
      <c r="L73" s="1744"/>
      <c r="M73" s="1763" t="s">
        <v>1929</v>
      </c>
      <c r="N73" s="1763"/>
      <c r="O73" s="2858" t="s">
        <v>1930</v>
      </c>
      <c r="P73" s="2858"/>
      <c r="Q73" s="1744"/>
    </row>
    <row r="74" spans="1:21">
      <c r="A74" s="1744"/>
      <c r="B74" s="1762" t="s">
        <v>1931</v>
      </c>
      <c r="C74" s="1762" t="s">
        <v>1932</v>
      </c>
      <c r="D74" s="1762" t="s">
        <v>1933</v>
      </c>
      <c r="E74" s="1762" t="s">
        <v>1934</v>
      </c>
      <c r="F74" s="1762" t="s">
        <v>1933</v>
      </c>
      <c r="G74" s="1764" t="s">
        <v>239</v>
      </c>
      <c r="H74" s="1762" t="s">
        <v>1932</v>
      </c>
      <c r="I74" s="1762" t="s">
        <v>1933</v>
      </c>
      <c r="J74" s="1762" t="s">
        <v>1934</v>
      </c>
      <c r="K74" s="1762" t="s">
        <v>1933</v>
      </c>
      <c r="L74" s="1764" t="s">
        <v>239</v>
      </c>
      <c r="M74" s="1762" t="s">
        <v>1932</v>
      </c>
      <c r="N74" s="1762" t="s">
        <v>1933</v>
      </c>
      <c r="O74" s="1762" t="s">
        <v>1934</v>
      </c>
      <c r="P74" s="1762" t="s">
        <v>1933</v>
      </c>
      <c r="Q74" s="1764" t="s">
        <v>239</v>
      </c>
      <c r="T74" s="1428"/>
    </row>
    <row r="75" spans="1:21">
      <c r="A75" s="1744"/>
      <c r="B75" s="1744"/>
      <c r="C75" s="1744"/>
      <c r="D75" s="1744"/>
      <c r="E75" s="1744"/>
      <c r="F75" s="1744"/>
      <c r="G75" s="1744"/>
      <c r="H75" s="1744"/>
      <c r="I75" s="1744"/>
      <c r="J75" s="1744"/>
      <c r="K75" s="1744"/>
      <c r="L75" s="1744"/>
      <c r="M75" s="1744"/>
      <c r="N75" s="1744"/>
      <c r="O75" s="1744"/>
      <c r="P75" s="1744"/>
      <c r="Q75" s="1744"/>
    </row>
    <row r="76" spans="1:21" ht="30.75">
      <c r="A76" s="1783">
        <v>1</v>
      </c>
      <c r="B76" s="1916" t="s">
        <v>1983</v>
      </c>
      <c r="C76" s="1744"/>
      <c r="D76" s="1744"/>
      <c r="E76" s="1744"/>
      <c r="F76" s="1744"/>
      <c r="G76" s="1787">
        <f>G42+G67</f>
        <v>47938.870936177278</v>
      </c>
      <c r="H76" s="1744"/>
      <c r="I76" s="1744"/>
      <c r="J76" s="1744"/>
      <c r="K76" s="1744"/>
      <c r="L76" s="1787">
        <f>L42+L67</f>
        <v>51414.822374821568</v>
      </c>
      <c r="M76" s="1744"/>
      <c r="N76" s="1744"/>
      <c r="O76" s="1744"/>
      <c r="P76" s="1744"/>
      <c r="Q76" s="1787">
        <f>Q42+Q67</f>
        <v>54318.396962441926</v>
      </c>
      <c r="R76" s="1433">
        <f>(L76-G76)/G76</f>
        <v>7.2507995511032111E-2</v>
      </c>
      <c r="S76" s="1433">
        <f>(Q76-L76)/L76</f>
        <v>5.6473492535924277E-2</v>
      </c>
      <c r="T76" s="1671"/>
      <c r="U76" s="1671"/>
    </row>
    <row r="77" spans="1:21" hidden="1">
      <c r="A77" s="1788"/>
      <c r="B77" s="1789"/>
      <c r="C77" s="1788"/>
      <c r="D77" s="1788"/>
      <c r="E77" s="1788"/>
      <c r="F77" s="1788"/>
      <c r="G77" s="1788"/>
      <c r="H77" s="1788"/>
      <c r="I77" s="1788"/>
      <c r="J77" s="1788"/>
      <c r="K77" s="1788"/>
      <c r="L77" s="1788"/>
      <c r="M77" s="1788"/>
      <c r="N77" s="1788"/>
      <c r="O77" s="1788"/>
      <c r="P77" s="1788"/>
      <c r="Q77" s="1788"/>
      <c r="S77" s="1428"/>
      <c r="T77" s="1428"/>
      <c r="U77" s="1670"/>
    </row>
    <row r="78" spans="1:21" s="2033" customFormat="1" hidden="1">
      <c r="A78" s="2031"/>
      <c r="B78" s="2032"/>
      <c r="C78" s="2031"/>
      <c r="D78" s="2031"/>
      <c r="E78" s="2031"/>
      <c r="F78" s="2031"/>
      <c r="G78" s="2031"/>
      <c r="H78" s="2031"/>
      <c r="I78" s="2031"/>
      <c r="J78" s="2031"/>
      <c r="K78" s="2031"/>
      <c r="L78" s="2031"/>
      <c r="M78" s="2031"/>
      <c r="N78" s="2031"/>
      <c r="O78" s="2031"/>
      <c r="P78" s="2031"/>
      <c r="Q78" s="2031"/>
    </row>
    <row r="79" spans="1:21" s="2033" customFormat="1" ht="31.5" hidden="1">
      <c r="A79" s="2034"/>
      <c r="B79" s="2035" t="s">
        <v>1984</v>
      </c>
      <c r="C79" s="2036" t="s">
        <v>1985</v>
      </c>
      <c r="D79" s="2036" t="s">
        <v>1986</v>
      </c>
      <c r="E79" s="2036" t="s">
        <v>1987</v>
      </c>
      <c r="F79" s="2031"/>
      <c r="G79" s="2031"/>
      <c r="H79" s="2031"/>
      <c r="I79" s="2031"/>
      <c r="J79" s="2031"/>
      <c r="K79" s="2031"/>
      <c r="L79" s="2031"/>
      <c r="M79" s="2031"/>
      <c r="N79" s="2031"/>
      <c r="O79" s="2031"/>
      <c r="P79" s="2031"/>
      <c r="Q79" s="2031"/>
    </row>
    <row r="80" spans="1:21" s="2033" customFormat="1" hidden="1">
      <c r="A80" s="2037">
        <v>1</v>
      </c>
      <c r="B80" s="2034" t="s">
        <v>1988</v>
      </c>
      <c r="C80" s="2038">
        <f>543+2069</f>
        <v>2612</v>
      </c>
      <c r="D80" s="2037">
        <f>C83</f>
        <v>3011</v>
      </c>
      <c r="E80" s="2037">
        <f>D83</f>
        <v>3017</v>
      </c>
      <c r="F80" s="2031"/>
      <c r="G80" s="2031"/>
      <c r="H80" s="2031"/>
      <c r="I80" s="2031"/>
      <c r="J80" s="2031"/>
      <c r="K80" s="2031"/>
      <c r="L80" s="2031"/>
      <c r="M80" s="2031"/>
      <c r="N80" s="2031"/>
      <c r="O80" s="2031"/>
      <c r="P80" s="2031"/>
      <c r="Q80" s="2031"/>
    </row>
    <row r="81" spans="1:18" s="2033" customFormat="1" hidden="1">
      <c r="A81" s="2037">
        <v>2</v>
      </c>
      <c r="B81" s="2034" t="s">
        <v>1989</v>
      </c>
      <c r="C81" s="2038">
        <f>530</f>
        <v>530</v>
      </c>
      <c r="D81" s="2038">
        <v>25</v>
      </c>
      <c r="E81" s="2038">
        <v>128</v>
      </c>
      <c r="F81" s="2031"/>
      <c r="G81" s="2031"/>
      <c r="H81" s="2031"/>
      <c r="I81" s="2031"/>
      <c r="J81" s="2031"/>
      <c r="K81" s="2031"/>
      <c r="L81" s="2031"/>
      <c r="M81" s="2031"/>
      <c r="N81" s="2031"/>
      <c r="O81" s="2031"/>
      <c r="P81" s="2031"/>
      <c r="Q81" s="2031"/>
    </row>
    <row r="82" spans="1:18" s="2033" customFormat="1" hidden="1">
      <c r="A82" s="2037">
        <v>3</v>
      </c>
      <c r="B82" s="2034" t="s">
        <v>1990</v>
      </c>
      <c r="C82" s="2038">
        <f>96+35</f>
        <v>131</v>
      </c>
      <c r="D82" s="2038">
        <f>SUM('[174]Erstwhile salaries'!D2:P2)</f>
        <v>19</v>
      </c>
      <c r="E82" s="2038">
        <f>SUM('[174]Erstwhile salaries'!Q2:AB2)</f>
        <v>38</v>
      </c>
      <c r="F82" s="2031"/>
      <c r="G82" s="2031"/>
      <c r="H82" s="2031"/>
      <c r="I82" s="2031"/>
      <c r="J82" s="2031"/>
      <c r="K82" s="2031"/>
      <c r="L82" s="2031"/>
      <c r="M82" s="2031"/>
      <c r="N82" s="2031"/>
      <c r="O82" s="2031"/>
      <c r="P82" s="2031"/>
      <c r="Q82" s="2031"/>
    </row>
    <row r="83" spans="1:18" s="2033" customFormat="1" hidden="1">
      <c r="A83" s="2037">
        <v>4</v>
      </c>
      <c r="B83" s="2034" t="s">
        <v>1991</v>
      </c>
      <c r="C83" s="2038">
        <f>C80+C81-C82</f>
        <v>3011</v>
      </c>
      <c r="D83" s="2037">
        <f>D80+D81-D82</f>
        <v>3017</v>
      </c>
      <c r="E83" s="2037">
        <f>E80+E81-E82</f>
        <v>3107</v>
      </c>
      <c r="F83" s="2031"/>
      <c r="G83" s="2031"/>
      <c r="H83" s="2031"/>
      <c r="I83" s="2031"/>
      <c r="J83" s="2031"/>
      <c r="K83" s="2031"/>
      <c r="L83" s="2031"/>
      <c r="M83" s="2031"/>
      <c r="N83" s="2031"/>
      <c r="O83" s="2031"/>
      <c r="P83" s="2031"/>
      <c r="Q83" s="2031"/>
    </row>
    <row r="84" spans="1:18" s="2033" customFormat="1" hidden="1">
      <c r="A84" s="2037">
        <v>5</v>
      </c>
      <c r="B84" s="2034" t="s">
        <v>1992</v>
      </c>
      <c r="C84" s="2039">
        <v>5415.1240144984004</v>
      </c>
      <c r="D84" s="2040">
        <v>6403.4330531926225</v>
      </c>
      <c r="E84" s="2040">
        <v>7016.6299999999992</v>
      </c>
      <c r="F84" s="2031"/>
      <c r="G84" s="2031"/>
      <c r="H84" s="2031"/>
      <c r="I84" s="2031"/>
      <c r="J84" s="2031"/>
      <c r="K84" s="2031"/>
      <c r="L84" s="2031"/>
      <c r="M84" s="2031"/>
      <c r="N84" s="2031"/>
      <c r="O84" s="2031"/>
      <c r="P84" s="2031"/>
      <c r="Q84" s="2031"/>
    </row>
    <row r="85" spans="1:18" s="2033" customFormat="1" hidden="1">
      <c r="A85" s="2037">
        <v>6</v>
      </c>
      <c r="B85" s="2034" t="s">
        <v>1966</v>
      </c>
      <c r="C85" s="2041">
        <f>C83/C84</f>
        <v>0.55603528043649197</v>
      </c>
      <c r="D85" s="2042">
        <f>D83/D84</f>
        <v>0.47115351639317671</v>
      </c>
      <c r="E85" s="2042">
        <f>E83/E84</f>
        <v>0.44280516430252137</v>
      </c>
      <c r="F85" s="2031"/>
      <c r="G85" s="2031"/>
      <c r="H85" s="2031"/>
      <c r="I85" s="2031"/>
      <c r="J85" s="2031"/>
      <c r="K85" s="2031"/>
      <c r="L85" s="2031"/>
      <c r="M85" s="2031"/>
      <c r="N85" s="2031"/>
      <c r="O85" s="2031"/>
      <c r="P85" s="2031"/>
      <c r="Q85" s="2031"/>
    </row>
    <row r="86" spans="1:18" s="2033" customFormat="1" hidden="1">
      <c r="A86" s="2037">
        <v>7</v>
      </c>
      <c r="B86" s="2034" t="s">
        <v>1993</v>
      </c>
      <c r="C86" s="2038">
        <v>2041588</v>
      </c>
      <c r="D86" s="2037">
        <v>1994409</v>
      </c>
      <c r="E86" s="2037">
        <v>2090386</v>
      </c>
      <c r="F86" s="2031"/>
      <c r="G86" s="2031"/>
      <c r="H86" s="2031"/>
      <c r="I86" s="2031"/>
      <c r="J86" s="2031"/>
      <c r="K86" s="2031"/>
      <c r="L86" s="2031"/>
      <c r="M86" s="2031"/>
      <c r="N86" s="2031"/>
      <c r="O86" s="2031"/>
      <c r="P86" s="2031"/>
      <c r="Q86" s="2031"/>
    </row>
    <row r="87" spans="1:18" s="2033" customFormat="1" hidden="1">
      <c r="A87" s="2037">
        <v>8</v>
      </c>
      <c r="B87" s="2034" t="s">
        <v>1968</v>
      </c>
      <c r="C87" s="2042">
        <f>C83/2041</f>
        <v>1.4752572268495836</v>
      </c>
      <c r="D87" s="2042">
        <f>D83/1994</f>
        <v>1.5130391173520561</v>
      </c>
      <c r="E87" s="2042">
        <f>E83/2090</f>
        <v>1.4866028708133971</v>
      </c>
      <c r="F87" s="2031"/>
      <c r="G87" s="2031"/>
      <c r="H87" s="2031"/>
      <c r="I87" s="2031"/>
      <c r="J87" s="2031"/>
      <c r="K87" s="2031"/>
      <c r="L87" s="2031"/>
      <c r="M87" s="2031"/>
      <c r="N87" s="2031"/>
      <c r="O87" s="2031"/>
      <c r="P87" s="2031"/>
      <c r="Q87" s="2031"/>
    </row>
    <row r="88" spans="1:18" s="2033" customFormat="1" hidden="1">
      <c r="A88" s="2031"/>
      <c r="B88" s="2031"/>
      <c r="C88" s="2031"/>
      <c r="D88" s="2031"/>
      <c r="E88" s="2031"/>
      <c r="F88" s="2031"/>
      <c r="G88" s="2031"/>
      <c r="H88" s="2031"/>
      <c r="I88" s="2031"/>
      <c r="J88" s="2031"/>
      <c r="K88" s="2031"/>
      <c r="L88" s="2031"/>
      <c r="M88" s="2031"/>
      <c r="N88" s="2031"/>
      <c r="O88" s="2031"/>
      <c r="P88" s="2031"/>
      <c r="Q88" s="2031"/>
    </row>
    <row r="89" spans="1:18" s="2033" customFormat="1" hidden="1">
      <c r="A89" s="2031"/>
      <c r="B89" s="3002" t="s">
        <v>1994</v>
      </c>
      <c r="C89" s="3003"/>
      <c r="D89" s="2043"/>
      <c r="E89" s="2044"/>
      <c r="F89" s="2032"/>
      <c r="G89" s="2032"/>
      <c r="H89" s="2032"/>
      <c r="I89" s="2032"/>
      <c r="J89" s="2032"/>
      <c r="K89" s="2032"/>
      <c r="L89" s="2032"/>
      <c r="M89" s="2032"/>
      <c r="N89" s="2032"/>
      <c r="O89" s="2032"/>
      <c r="P89" s="2032"/>
      <c r="Q89" s="2032"/>
      <c r="R89" s="1082"/>
    </row>
    <row r="90" spans="1:18" s="2033" customFormat="1" ht="39" hidden="1" customHeight="1">
      <c r="A90" s="2031"/>
      <c r="B90" s="3004" t="s">
        <v>1995</v>
      </c>
      <c r="C90" s="3005"/>
      <c r="D90" s="2031"/>
      <c r="E90" s="2031"/>
      <c r="F90" s="2031"/>
      <c r="G90" s="2031"/>
      <c r="H90" s="2031"/>
      <c r="I90" s="2031"/>
      <c r="J90" s="2031"/>
      <c r="K90" s="2031"/>
      <c r="L90" s="2031"/>
      <c r="M90" s="2031"/>
      <c r="N90" s="2031"/>
      <c r="O90" s="2031"/>
      <c r="P90" s="2031"/>
      <c r="Q90" s="2031"/>
    </row>
    <row r="91" spans="1:18" s="2033" customFormat="1" hidden="1">
      <c r="A91" s="2031"/>
      <c r="B91" s="2045" t="s">
        <v>1996</v>
      </c>
      <c r="C91" s="2046" t="s">
        <v>1997</v>
      </c>
      <c r="D91" s="2047"/>
      <c r="E91" s="2047"/>
      <c r="F91" s="2047"/>
      <c r="G91" s="2031"/>
      <c r="H91" s="2031"/>
      <c r="I91" s="2031"/>
      <c r="J91" s="2031"/>
      <c r="K91" s="2031"/>
      <c r="L91" s="2031"/>
      <c r="M91" s="2031"/>
      <c r="N91" s="2031"/>
      <c r="O91" s="2031"/>
      <c r="P91" s="2031"/>
      <c r="Q91" s="2031"/>
    </row>
    <row r="92" spans="1:18" s="2033" customFormat="1" hidden="1">
      <c r="A92" s="2031"/>
      <c r="B92" s="2048" t="s">
        <v>1998</v>
      </c>
      <c r="C92" s="2049">
        <f>C80</f>
        <v>2612</v>
      </c>
      <c r="D92" s="2050"/>
      <c r="E92" s="2050"/>
      <c r="F92" s="2050"/>
      <c r="G92" s="2031"/>
      <c r="H92" s="2031"/>
      <c r="I92" s="2031"/>
      <c r="J92" s="2031"/>
      <c r="K92" s="2031"/>
      <c r="L92" s="2031"/>
      <c r="M92" s="2031"/>
      <c r="N92" s="2031"/>
      <c r="O92" s="2031"/>
      <c r="P92" s="2031"/>
      <c r="Q92" s="2031"/>
    </row>
    <row r="93" spans="1:18" s="2033" customFormat="1" hidden="1">
      <c r="A93" s="2031"/>
      <c r="B93" s="2048" t="s">
        <v>1999</v>
      </c>
      <c r="C93" s="2049">
        <f>C81</f>
        <v>530</v>
      </c>
      <c r="D93" s="2050"/>
      <c r="E93" s="2050"/>
      <c r="F93" s="2050"/>
      <c r="G93" s="2031"/>
      <c r="H93" s="2031"/>
      <c r="I93" s="2031"/>
      <c r="J93" s="2031"/>
      <c r="K93" s="2031"/>
      <c r="L93" s="2031"/>
      <c r="M93" s="2031"/>
      <c r="N93" s="2031"/>
      <c r="O93" s="2031"/>
      <c r="P93" s="2031"/>
      <c r="Q93" s="2031"/>
    </row>
    <row r="94" spans="1:18" s="2033" customFormat="1" ht="30" hidden="1">
      <c r="A94" s="2031"/>
      <c r="B94" s="2051" t="s">
        <v>2000</v>
      </c>
      <c r="C94" s="2049">
        <f>C82</f>
        <v>131</v>
      </c>
      <c r="D94" s="2050"/>
      <c r="E94" s="2050"/>
      <c r="F94" s="2050"/>
      <c r="G94" s="2031"/>
      <c r="H94" s="2031"/>
      <c r="I94" s="2031"/>
      <c r="J94" s="2031"/>
      <c r="K94" s="2031"/>
      <c r="L94" s="2031"/>
      <c r="M94" s="2031"/>
      <c r="N94" s="2031"/>
      <c r="O94" s="2031"/>
      <c r="P94" s="2031"/>
      <c r="Q94" s="2031"/>
    </row>
    <row r="95" spans="1:18" s="2033" customFormat="1" hidden="1">
      <c r="A95" s="2031"/>
      <c r="B95" s="2048" t="s">
        <v>2001</v>
      </c>
      <c r="C95" s="2049">
        <f>C92+C93-C94</f>
        <v>3011</v>
      </c>
      <c r="D95" s="2050"/>
      <c r="E95" s="2050"/>
      <c r="F95" s="2050"/>
      <c r="G95" s="2031"/>
      <c r="H95" s="2031"/>
      <c r="I95" s="2031"/>
      <c r="J95" s="2031"/>
      <c r="K95" s="2031"/>
      <c r="L95" s="2031"/>
      <c r="M95" s="2031"/>
      <c r="N95" s="2031"/>
      <c r="O95" s="2031"/>
      <c r="P95" s="2031"/>
      <c r="Q95" s="2031"/>
    </row>
    <row r="96" spans="1:18" s="2033" customFormat="1" hidden="1">
      <c r="A96" s="2031"/>
      <c r="B96" s="2048" t="s">
        <v>2002</v>
      </c>
      <c r="C96" s="2052">
        <f>D81</f>
        <v>25</v>
      </c>
      <c r="D96" s="2050"/>
      <c r="E96" s="2050"/>
      <c r="F96" s="2050"/>
      <c r="G96" s="2031"/>
      <c r="H96" s="2031"/>
      <c r="I96" s="2031"/>
      <c r="J96" s="2031"/>
      <c r="K96" s="2031"/>
      <c r="L96" s="2031"/>
      <c r="M96" s="2031"/>
      <c r="N96" s="2031"/>
      <c r="O96" s="2031"/>
      <c r="P96" s="2031"/>
      <c r="Q96" s="2031"/>
    </row>
    <row r="97" spans="1:17" s="2033" customFormat="1" ht="30" hidden="1">
      <c r="A97" s="2031"/>
      <c r="B97" s="2051" t="s">
        <v>2003</v>
      </c>
      <c r="C97" s="2049">
        <f>D82</f>
        <v>19</v>
      </c>
      <c r="D97" s="2050"/>
      <c r="E97" s="2050"/>
      <c r="F97" s="2050"/>
      <c r="G97" s="2031"/>
      <c r="H97" s="2031"/>
      <c r="I97" s="2031"/>
      <c r="J97" s="2031"/>
      <c r="K97" s="2031"/>
      <c r="L97" s="2031"/>
      <c r="M97" s="2031"/>
      <c r="N97" s="2031"/>
      <c r="O97" s="2031"/>
      <c r="P97" s="2031"/>
      <c r="Q97" s="2031"/>
    </row>
    <row r="98" spans="1:17" s="2033" customFormat="1" hidden="1">
      <c r="A98" s="2031"/>
      <c r="B98" s="2048" t="s">
        <v>2004</v>
      </c>
      <c r="C98" s="2053">
        <f>C95+C96-C97</f>
        <v>3017</v>
      </c>
      <c r="D98" s="2050"/>
      <c r="E98" s="2050"/>
      <c r="F98" s="2050"/>
      <c r="G98" s="2031"/>
      <c r="H98" s="2031"/>
      <c r="I98" s="2031"/>
      <c r="J98" s="2031"/>
      <c r="K98" s="2031"/>
      <c r="L98" s="2031"/>
      <c r="M98" s="2031"/>
      <c r="N98" s="2031"/>
      <c r="O98" s="2031"/>
      <c r="P98" s="2031"/>
      <c r="Q98" s="2031"/>
    </row>
    <row r="99" spans="1:17" s="2033" customFormat="1" hidden="1">
      <c r="A99" s="2031"/>
      <c r="B99" s="2048" t="s">
        <v>2005</v>
      </c>
      <c r="C99" s="2052">
        <f>E81</f>
        <v>128</v>
      </c>
      <c r="D99" s="2050"/>
      <c r="E99" s="2050"/>
      <c r="F99" s="2050"/>
      <c r="G99" s="2031"/>
      <c r="H99" s="2031"/>
      <c r="I99" s="2031"/>
      <c r="J99" s="2031"/>
      <c r="K99" s="2031"/>
      <c r="L99" s="2031"/>
      <c r="M99" s="2031"/>
      <c r="N99" s="2031"/>
      <c r="O99" s="2031"/>
      <c r="P99" s="2031"/>
      <c r="Q99" s="2031"/>
    </row>
    <row r="100" spans="1:17" s="2033" customFormat="1" ht="30" hidden="1">
      <c r="A100" s="2031"/>
      <c r="B100" s="2051" t="s">
        <v>2006</v>
      </c>
      <c r="C100" s="2049">
        <f>E82</f>
        <v>38</v>
      </c>
      <c r="D100" s="2050"/>
      <c r="E100" s="2050"/>
      <c r="F100" s="2050"/>
      <c r="G100" s="2031"/>
      <c r="H100" s="2031"/>
      <c r="I100" s="2031"/>
      <c r="J100" s="2031"/>
      <c r="K100" s="2031"/>
      <c r="L100" s="2031"/>
      <c r="M100" s="2031"/>
      <c r="N100" s="2031"/>
      <c r="O100" s="2031"/>
      <c r="P100" s="2031"/>
      <c r="Q100" s="2031"/>
    </row>
    <row r="101" spans="1:17" s="2033" customFormat="1" hidden="1">
      <c r="A101" s="2031"/>
      <c r="B101" s="2048" t="s">
        <v>2007</v>
      </c>
      <c r="C101" s="2049">
        <f>C98+C99-C100</f>
        <v>3107</v>
      </c>
      <c r="D101" s="2050"/>
      <c r="E101" s="2050"/>
      <c r="F101" s="2050"/>
      <c r="G101" s="2031"/>
      <c r="H101" s="2031"/>
      <c r="I101" s="2031"/>
      <c r="J101" s="2031"/>
      <c r="K101" s="2031"/>
      <c r="L101" s="2031"/>
      <c r="M101" s="2031"/>
      <c r="N101" s="2031"/>
      <c r="O101" s="2031"/>
      <c r="P101" s="2031"/>
      <c r="Q101" s="2031"/>
    </row>
    <row r="102" spans="1:17" s="2033" customFormat="1" ht="24" hidden="1" customHeight="1">
      <c r="A102" s="2031"/>
      <c r="B102" s="2031"/>
      <c r="C102" s="2031"/>
      <c r="D102" s="1528"/>
      <c r="E102" s="1528"/>
      <c r="F102" s="1528"/>
      <c r="G102" s="2031"/>
      <c r="H102" s="2031"/>
      <c r="I102" s="2031"/>
      <c r="J102" s="2031"/>
      <c r="K102" s="2031"/>
      <c r="L102" s="2031"/>
      <c r="M102" s="2031"/>
      <c r="N102" s="2031"/>
      <c r="O102" s="2031"/>
      <c r="P102" s="2031"/>
      <c r="Q102" s="2031"/>
    </row>
    <row r="103" spans="1:17" s="2033" customFormat="1" ht="24.75" hidden="1" customHeight="1">
      <c r="A103" s="2031"/>
      <c r="B103" s="2045" t="s">
        <v>2008</v>
      </c>
      <c r="C103" s="2046" t="s">
        <v>1997</v>
      </c>
      <c r="D103" s="2047"/>
      <c r="E103" s="2047"/>
      <c r="F103" s="2047"/>
      <c r="G103" s="2031"/>
      <c r="H103" s="2031"/>
      <c r="I103" s="2031"/>
      <c r="J103" s="2031"/>
      <c r="K103" s="2031"/>
      <c r="L103" s="2031"/>
      <c r="M103" s="2031"/>
      <c r="N103" s="2031"/>
      <c r="O103" s="2031"/>
      <c r="P103" s="2031"/>
      <c r="Q103" s="2031"/>
    </row>
    <row r="104" spans="1:17" s="2033" customFormat="1" ht="30" hidden="1" customHeight="1">
      <c r="A104" s="2031"/>
      <c r="B104" s="2048" t="s">
        <v>1998</v>
      </c>
      <c r="C104" s="2054">
        <f>2146+13</f>
        <v>2159</v>
      </c>
      <c r="D104" s="2050"/>
      <c r="E104" s="2050"/>
      <c r="F104" s="2055"/>
      <c r="G104" s="2031"/>
      <c r="H104" s="2031"/>
      <c r="I104" s="2031"/>
      <c r="J104" s="2031"/>
      <c r="K104" s="2031"/>
      <c r="L104" s="2031"/>
      <c r="M104" s="2031"/>
      <c r="N104" s="2031"/>
      <c r="O104" s="2031"/>
      <c r="P104" s="2031"/>
      <c r="Q104" s="2031"/>
    </row>
    <row r="105" spans="1:17" s="2033" customFormat="1" hidden="1">
      <c r="A105" s="2031"/>
      <c r="B105" s="2048" t="s">
        <v>1999</v>
      </c>
      <c r="C105" s="2054">
        <v>526</v>
      </c>
      <c r="D105" s="2050"/>
      <c r="E105" s="2050"/>
      <c r="F105" s="2055"/>
      <c r="G105" s="2031"/>
      <c r="H105" s="2031"/>
      <c r="I105" s="2031"/>
      <c r="J105" s="2031"/>
      <c r="K105" s="2031"/>
      <c r="L105" s="2031"/>
      <c r="M105" s="2031"/>
      <c r="N105" s="2031"/>
      <c r="O105" s="2031"/>
      <c r="P105" s="2031"/>
      <c r="Q105" s="2031"/>
    </row>
    <row r="106" spans="1:17" s="2033" customFormat="1" ht="30" hidden="1">
      <c r="A106" s="2031"/>
      <c r="B106" s="2056" t="s">
        <v>2000</v>
      </c>
      <c r="C106" s="2054">
        <f>87+13</f>
        <v>100</v>
      </c>
      <c r="D106" s="2055"/>
      <c r="E106" s="2055"/>
      <c r="F106" s="2055"/>
      <c r="G106" s="2031"/>
      <c r="H106" s="2031"/>
      <c r="I106" s="2031"/>
      <c r="J106" s="2031"/>
      <c r="K106" s="2031"/>
      <c r="L106" s="2031"/>
      <c r="M106" s="2031"/>
      <c r="N106" s="2031"/>
      <c r="O106" s="2031"/>
      <c r="P106" s="2031"/>
      <c r="Q106" s="2031"/>
    </row>
    <row r="107" spans="1:17" s="2033" customFormat="1" hidden="1">
      <c r="A107" s="2031"/>
      <c r="B107" s="2048" t="s">
        <v>2001</v>
      </c>
      <c r="C107" s="2054">
        <f>C104+C105-C106</f>
        <v>2585</v>
      </c>
      <c r="D107" s="2050"/>
      <c r="E107" s="2050"/>
      <c r="F107" s="2055"/>
      <c r="G107" s="2031"/>
      <c r="H107" s="2031"/>
      <c r="I107" s="2031"/>
      <c r="J107" s="2031"/>
      <c r="K107" s="2031"/>
      <c r="L107" s="2031"/>
      <c r="M107" s="2031"/>
      <c r="N107" s="2031"/>
      <c r="O107" s="2031"/>
      <c r="P107" s="2031"/>
      <c r="Q107" s="2031"/>
    </row>
    <row r="108" spans="1:17" s="2033" customFormat="1" hidden="1">
      <c r="A108" s="2031"/>
      <c r="B108" s="2048" t="s">
        <v>2002</v>
      </c>
      <c r="C108" s="2057">
        <v>551</v>
      </c>
      <c r="D108" s="2050"/>
      <c r="E108" s="2050"/>
      <c r="F108" s="2058"/>
      <c r="G108" s="2031"/>
      <c r="H108" s="2031"/>
      <c r="I108" s="2031"/>
      <c r="J108" s="2031"/>
      <c r="K108" s="2031"/>
      <c r="L108" s="2031"/>
      <c r="M108" s="2031"/>
      <c r="N108" s="2031"/>
      <c r="O108" s="2031"/>
      <c r="P108" s="2031"/>
      <c r="Q108" s="2031"/>
    </row>
    <row r="109" spans="1:17" s="2033" customFormat="1" ht="30" hidden="1">
      <c r="A109" s="2031"/>
      <c r="B109" s="2056" t="s">
        <v>2003</v>
      </c>
      <c r="C109" s="2054">
        <v>93</v>
      </c>
      <c r="D109" s="2055"/>
      <c r="E109" s="2055"/>
      <c r="F109" s="2055"/>
      <c r="G109" s="2031"/>
      <c r="H109" s="2031"/>
      <c r="I109" s="2031"/>
      <c r="J109" s="2031"/>
      <c r="K109" s="2031"/>
      <c r="L109" s="2031"/>
      <c r="M109" s="2031"/>
      <c r="N109" s="2031"/>
      <c r="O109" s="2031"/>
      <c r="P109" s="2031"/>
      <c r="Q109" s="2031"/>
    </row>
    <row r="110" spans="1:17" s="2033" customFormat="1" hidden="1">
      <c r="A110" s="2031"/>
      <c r="B110" s="2048" t="s">
        <v>2004</v>
      </c>
      <c r="C110" s="2054">
        <f>C107+C108-C109</f>
        <v>3043</v>
      </c>
      <c r="D110" s="2050"/>
      <c r="E110" s="2050"/>
      <c r="F110" s="2058"/>
      <c r="G110" s="2031"/>
      <c r="H110" s="2031"/>
      <c r="I110" s="2031"/>
      <c r="J110" s="2031"/>
      <c r="K110" s="2031"/>
      <c r="L110" s="2031"/>
      <c r="M110" s="2031"/>
      <c r="N110" s="2031"/>
      <c r="O110" s="2031"/>
      <c r="P110" s="2031"/>
      <c r="Q110" s="2031"/>
    </row>
    <row r="111" spans="1:17" s="2033" customFormat="1" hidden="1">
      <c r="A111" s="2031"/>
      <c r="B111" s="2048" t="s">
        <v>2005</v>
      </c>
      <c r="C111" s="2057">
        <v>562</v>
      </c>
      <c r="D111" s="2050"/>
      <c r="E111" s="2050"/>
      <c r="F111" s="2058"/>
      <c r="G111" s="2031"/>
      <c r="H111" s="2031"/>
      <c r="I111" s="2031"/>
      <c r="J111" s="2031"/>
      <c r="K111" s="2031"/>
      <c r="L111" s="2031"/>
      <c r="M111" s="2031"/>
      <c r="N111" s="2031"/>
      <c r="O111" s="2031"/>
      <c r="P111" s="2031"/>
      <c r="Q111" s="2031"/>
    </row>
    <row r="112" spans="1:17" s="2033" customFormat="1" ht="30" hidden="1">
      <c r="A112" s="2031"/>
      <c r="B112" s="2051" t="s">
        <v>2006</v>
      </c>
      <c r="C112" s="2054">
        <v>120</v>
      </c>
      <c r="D112" s="2050"/>
      <c r="E112" s="2050"/>
      <c r="F112" s="2058"/>
      <c r="G112" s="2031"/>
      <c r="H112" s="2031"/>
      <c r="I112" s="2031"/>
      <c r="J112" s="2031"/>
      <c r="K112" s="2031"/>
      <c r="L112" s="2031"/>
      <c r="M112" s="2031"/>
      <c r="N112" s="2031"/>
      <c r="O112" s="2031"/>
      <c r="P112" s="2031"/>
      <c r="Q112" s="2031"/>
    </row>
    <row r="113" spans="1:17" s="2033" customFormat="1" hidden="1">
      <c r="A113" s="2031"/>
      <c r="B113" s="2048" t="s">
        <v>2007</v>
      </c>
      <c r="C113" s="2054">
        <f>C110+C111-C112</f>
        <v>3485</v>
      </c>
      <c r="D113" s="2050"/>
      <c r="E113" s="2050"/>
      <c r="F113" s="2058"/>
      <c r="G113" s="2031"/>
      <c r="H113" s="2031"/>
      <c r="I113" s="2031"/>
      <c r="J113" s="2031"/>
      <c r="K113" s="2031"/>
      <c r="L113" s="2031"/>
      <c r="M113" s="2031"/>
      <c r="N113" s="2031"/>
      <c r="O113" s="2031"/>
      <c r="P113" s="2031"/>
      <c r="Q113" s="2031"/>
    </row>
    <row r="114" spans="1:17" s="2033" customFormat="1" hidden="1">
      <c r="A114" s="2031"/>
      <c r="B114" s="2048" t="s">
        <v>2009</v>
      </c>
      <c r="C114" s="2057">
        <f>(C104+C107)/2</f>
        <v>2372</v>
      </c>
      <c r="D114" s="2058"/>
      <c r="E114" s="2058"/>
      <c r="F114" s="2058"/>
      <c r="G114" s="2031"/>
      <c r="H114" s="2031"/>
      <c r="I114" s="2031"/>
      <c r="J114" s="2031"/>
      <c r="K114" s="2031"/>
      <c r="L114" s="2031"/>
      <c r="M114" s="2031"/>
      <c r="N114" s="2031"/>
      <c r="O114" s="2031"/>
      <c r="P114" s="2031"/>
      <c r="Q114" s="2031"/>
    </row>
    <row r="115" spans="1:17" s="2033" customFormat="1" hidden="1">
      <c r="A115" s="2031"/>
      <c r="B115" s="2048" t="s">
        <v>2010</v>
      </c>
      <c r="C115" s="2059">
        <f>(C107+C110)/2</f>
        <v>2814</v>
      </c>
      <c r="D115" s="2060"/>
      <c r="E115" s="2060"/>
      <c r="F115" s="2060"/>
      <c r="G115" s="2031"/>
      <c r="H115" s="2031"/>
      <c r="I115" s="2031"/>
      <c r="J115" s="2031"/>
      <c r="K115" s="2031"/>
      <c r="L115" s="2031"/>
      <c r="M115" s="2031"/>
      <c r="N115" s="2031"/>
      <c r="O115" s="2031"/>
      <c r="P115" s="2031"/>
      <c r="Q115" s="2031"/>
    </row>
    <row r="116" spans="1:17" s="2033" customFormat="1" hidden="1">
      <c r="A116" s="2031"/>
      <c r="B116" s="2048" t="s">
        <v>2011</v>
      </c>
      <c r="C116" s="2057">
        <f>(C110+C113)/2</f>
        <v>3264</v>
      </c>
      <c r="D116" s="2031"/>
      <c r="E116" s="2031"/>
      <c r="F116" s="2031"/>
      <c r="G116" s="2031"/>
      <c r="H116" s="2031"/>
      <c r="I116" s="2031"/>
      <c r="J116" s="2031"/>
      <c r="K116" s="2031"/>
      <c r="L116" s="2031"/>
      <c r="M116" s="2031"/>
      <c r="N116" s="2031"/>
      <c r="O116" s="2031"/>
      <c r="P116" s="2031"/>
      <c r="Q116" s="2031"/>
    </row>
    <row r="117" spans="1:17" s="2033" customFormat="1" hidden="1">
      <c r="A117" s="2031"/>
      <c r="B117" s="2031"/>
      <c r="C117" s="2031"/>
      <c r="D117" s="2031"/>
      <c r="E117" s="2031"/>
      <c r="F117" s="2031"/>
      <c r="G117" s="2031"/>
      <c r="H117" s="2031"/>
      <c r="I117" s="2031"/>
      <c r="J117" s="2031"/>
      <c r="K117" s="2031"/>
      <c r="L117" s="2031"/>
      <c r="M117" s="2031"/>
      <c r="N117" s="2031"/>
      <c r="O117" s="2031"/>
      <c r="P117" s="2031"/>
      <c r="Q117" s="2031"/>
    </row>
    <row r="118" spans="1:17" s="2033" customFormat="1" ht="31.5" hidden="1">
      <c r="A118" s="2031"/>
      <c r="B118" s="2061" t="s">
        <v>2012</v>
      </c>
      <c r="C118" s="2046" t="s">
        <v>1997</v>
      </c>
      <c r="D118" s="2047"/>
      <c r="E118" s="2047"/>
      <c r="F118" s="2047"/>
      <c r="G118" s="2031"/>
      <c r="H118" s="2031"/>
      <c r="I118" s="2031"/>
      <c r="J118" s="2031"/>
      <c r="K118" s="2031"/>
      <c r="L118" s="2031"/>
      <c r="M118" s="2031"/>
      <c r="N118" s="2031"/>
      <c r="O118" s="2031"/>
      <c r="P118" s="2031"/>
      <c r="Q118" s="2031"/>
    </row>
    <row r="119" spans="1:17" s="2033" customFormat="1" hidden="1">
      <c r="A119" s="2031"/>
      <c r="B119" s="2062">
        <v>44652</v>
      </c>
      <c r="C119" s="2063"/>
      <c r="D119" s="2064"/>
      <c r="E119" s="2064"/>
      <c r="F119" s="2064"/>
      <c r="G119" s="2031"/>
      <c r="H119" s="2031"/>
      <c r="I119" s="2031"/>
      <c r="J119" s="2031"/>
      <c r="K119" s="2031"/>
      <c r="L119" s="2031"/>
      <c r="M119" s="2031"/>
      <c r="N119" s="2031"/>
      <c r="O119" s="2031"/>
      <c r="P119" s="2031"/>
      <c r="Q119" s="2031"/>
    </row>
    <row r="120" spans="1:17" s="2033" customFormat="1" hidden="1">
      <c r="A120" s="2031"/>
      <c r="B120" s="2062">
        <v>44682</v>
      </c>
      <c r="C120" s="2063"/>
      <c r="D120" s="2064"/>
      <c r="E120" s="2064"/>
      <c r="F120" s="2064"/>
      <c r="G120" s="2031"/>
      <c r="H120" s="2031"/>
      <c r="I120" s="2031"/>
      <c r="J120" s="2031"/>
      <c r="K120" s="2031"/>
      <c r="L120" s="2031"/>
      <c r="M120" s="2031"/>
      <c r="N120" s="2031"/>
      <c r="O120" s="2031"/>
      <c r="P120" s="2031"/>
      <c r="Q120" s="2031"/>
    </row>
    <row r="121" spans="1:17" s="2033" customFormat="1" hidden="1">
      <c r="A121" s="2031"/>
      <c r="B121" s="2062">
        <v>44713</v>
      </c>
      <c r="C121" s="2063"/>
      <c r="D121" s="2064"/>
      <c r="E121" s="2064"/>
      <c r="F121" s="2064"/>
      <c r="G121" s="2031"/>
      <c r="H121" s="2031"/>
      <c r="I121" s="2031"/>
      <c r="J121" s="2031"/>
      <c r="K121" s="2031"/>
      <c r="L121" s="2031"/>
      <c r="M121" s="2031"/>
      <c r="N121" s="2031"/>
      <c r="O121" s="2031"/>
      <c r="P121" s="2031"/>
      <c r="Q121" s="2031"/>
    </row>
    <row r="122" spans="1:17" s="2033" customFormat="1" hidden="1">
      <c r="A122" s="2031"/>
      <c r="B122" s="2062">
        <v>44743</v>
      </c>
      <c r="C122" s="2063"/>
      <c r="D122" s="2064"/>
      <c r="E122" s="2064"/>
      <c r="F122" s="2064"/>
      <c r="G122" s="2031"/>
      <c r="H122" s="2031"/>
      <c r="I122" s="2031"/>
      <c r="J122" s="2031"/>
      <c r="K122" s="2031"/>
      <c r="L122" s="2031"/>
      <c r="M122" s="2031"/>
      <c r="N122" s="2031"/>
      <c r="O122" s="2031"/>
      <c r="P122" s="2031"/>
      <c r="Q122" s="2031"/>
    </row>
    <row r="123" spans="1:17" s="2033" customFormat="1" hidden="1">
      <c r="A123" s="2031"/>
      <c r="B123" s="2062">
        <v>44774</v>
      </c>
      <c r="C123" s="2065"/>
      <c r="D123" s="2066"/>
      <c r="E123" s="2064"/>
      <c r="F123" s="2066"/>
      <c r="G123" s="2031"/>
      <c r="H123" s="2031"/>
      <c r="I123" s="2031"/>
      <c r="J123" s="2031"/>
      <c r="K123" s="2031"/>
      <c r="L123" s="2031"/>
      <c r="M123" s="2031"/>
      <c r="N123" s="2031"/>
      <c r="O123" s="2031"/>
      <c r="P123" s="2031"/>
      <c r="Q123" s="2031"/>
    </row>
    <row r="124" spans="1:17" s="2033" customFormat="1" hidden="1">
      <c r="A124" s="2031"/>
      <c r="B124" s="2062">
        <v>44805</v>
      </c>
      <c r="C124" s="2065"/>
      <c r="D124" s="2066"/>
      <c r="E124" s="2064"/>
      <c r="F124" s="2066"/>
      <c r="G124" s="2031"/>
      <c r="H124" s="2031"/>
      <c r="I124" s="2031"/>
      <c r="J124" s="2031"/>
      <c r="K124" s="2031"/>
      <c r="L124" s="2031"/>
      <c r="M124" s="2031"/>
      <c r="N124" s="2031"/>
      <c r="O124" s="2031"/>
      <c r="P124" s="2031"/>
      <c r="Q124" s="2031"/>
    </row>
    <row r="125" spans="1:17" s="2033" customFormat="1" hidden="1">
      <c r="A125" s="2031"/>
      <c r="B125" s="2062">
        <v>44835</v>
      </c>
      <c r="C125" s="2065"/>
      <c r="D125" s="2066"/>
      <c r="E125" s="2064"/>
      <c r="F125" s="2066"/>
      <c r="G125" s="2031"/>
      <c r="H125" s="2031"/>
      <c r="I125" s="2031"/>
      <c r="J125" s="2031"/>
      <c r="K125" s="2031"/>
      <c r="L125" s="2031"/>
      <c r="M125" s="2031"/>
      <c r="N125" s="2031"/>
      <c r="O125" s="2031"/>
      <c r="P125" s="2031"/>
      <c r="Q125" s="2031"/>
    </row>
    <row r="126" spans="1:17" s="2033" customFormat="1" hidden="1">
      <c r="A126" s="2031"/>
      <c r="B126" s="2062">
        <v>44866</v>
      </c>
      <c r="C126" s="2065"/>
      <c r="D126" s="2066"/>
      <c r="E126" s="2066"/>
      <c r="F126" s="2066"/>
      <c r="G126" s="2031"/>
      <c r="H126" s="2031"/>
      <c r="I126" s="2031"/>
      <c r="J126" s="2031"/>
      <c r="K126" s="2031"/>
      <c r="L126" s="2031"/>
      <c r="M126" s="2031"/>
      <c r="N126" s="2031"/>
      <c r="O126" s="2031"/>
      <c r="P126" s="2031"/>
      <c r="Q126" s="2031"/>
    </row>
    <row r="127" spans="1:17" s="2033" customFormat="1" hidden="1">
      <c r="A127" s="2031"/>
      <c r="B127" s="2067" t="s">
        <v>2013</v>
      </c>
      <c r="C127" s="2065"/>
      <c r="D127" s="2066"/>
      <c r="E127" s="2066"/>
      <c r="F127" s="2066"/>
      <c r="G127" s="2031"/>
      <c r="H127" s="2031"/>
      <c r="I127" s="2031"/>
      <c r="J127" s="2031"/>
      <c r="K127" s="2031"/>
      <c r="L127" s="2031"/>
      <c r="M127" s="2031"/>
      <c r="N127" s="2031"/>
      <c r="O127" s="2031"/>
      <c r="P127" s="2031"/>
      <c r="Q127" s="2031"/>
    </row>
    <row r="128" spans="1:17" s="2033" customFormat="1" hidden="1">
      <c r="A128" s="2031"/>
      <c r="B128" s="2068"/>
      <c r="C128" s="2065"/>
      <c r="D128" s="2066"/>
      <c r="E128" s="2066"/>
      <c r="F128" s="2066"/>
      <c r="G128" s="2031"/>
      <c r="H128" s="2031"/>
      <c r="I128" s="2031"/>
      <c r="J128" s="2031"/>
      <c r="K128" s="2031"/>
      <c r="L128" s="2031"/>
      <c r="M128" s="2031"/>
      <c r="N128" s="2031"/>
      <c r="O128" s="2031"/>
      <c r="P128" s="2031"/>
      <c r="Q128" s="2031"/>
    </row>
    <row r="129" spans="1:17" s="2033" customFormat="1" hidden="1">
      <c r="A129" s="2031"/>
      <c r="B129" s="2068"/>
      <c r="C129" s="2065"/>
      <c r="D129" s="2066"/>
      <c r="E129" s="2066"/>
      <c r="F129" s="2066"/>
      <c r="G129" s="2031"/>
      <c r="H129" s="2031"/>
      <c r="I129" s="2031"/>
      <c r="J129" s="2031"/>
      <c r="K129" s="2031"/>
      <c r="L129" s="2031"/>
      <c r="M129" s="2031"/>
      <c r="N129" s="2031"/>
      <c r="O129" s="2031"/>
      <c r="P129" s="2031"/>
      <c r="Q129" s="2031"/>
    </row>
    <row r="130" spans="1:17" s="2033" customFormat="1" hidden="1">
      <c r="A130" s="2031"/>
      <c r="B130" s="2031"/>
      <c r="C130" s="2031"/>
      <c r="D130" s="2031"/>
      <c r="E130" s="2031"/>
      <c r="F130" s="2031"/>
      <c r="G130" s="2031"/>
      <c r="H130" s="2031"/>
      <c r="I130" s="2031"/>
      <c r="J130" s="2031"/>
      <c r="K130" s="2031"/>
      <c r="L130" s="2031"/>
      <c r="M130" s="2031"/>
      <c r="N130" s="2031"/>
      <c r="O130" s="2031"/>
      <c r="P130" s="2031"/>
      <c r="Q130" s="2031"/>
    </row>
    <row r="131" spans="1:17" s="2033" customFormat="1" hidden="1">
      <c r="A131" s="2031"/>
      <c r="B131" s="2992" t="s">
        <v>2014</v>
      </c>
      <c r="C131" s="2992"/>
      <c r="D131" s="2032"/>
      <c r="E131" s="2032"/>
      <c r="F131" s="2032"/>
      <c r="G131" s="2031"/>
      <c r="H131" s="2031"/>
      <c r="I131" s="2031"/>
      <c r="J131" s="2031"/>
      <c r="K131" s="2031"/>
      <c r="L131" s="2031"/>
      <c r="M131" s="2031"/>
      <c r="N131" s="2031"/>
      <c r="O131" s="2031"/>
      <c r="P131" s="2031"/>
      <c r="Q131" s="2031"/>
    </row>
    <row r="132" spans="1:17" s="2033" customFormat="1" ht="36" hidden="1">
      <c r="A132" s="2031"/>
      <c r="B132" s="2069" t="s">
        <v>2015</v>
      </c>
      <c r="C132" s="2070"/>
      <c r="D132" s="2071"/>
      <c r="E132" s="2071"/>
      <c r="F132" s="2071"/>
      <c r="G132" s="2031"/>
      <c r="H132" s="2031"/>
      <c r="I132" s="2031"/>
      <c r="J132" s="2031"/>
      <c r="K132" s="2031"/>
      <c r="L132" s="2031"/>
      <c r="M132" s="2031"/>
      <c r="N132" s="2031"/>
      <c r="O132" s="2031"/>
      <c r="P132" s="2031"/>
      <c r="Q132" s="2031"/>
    </row>
    <row r="133" spans="1:17" s="2033" customFormat="1" hidden="1">
      <c r="A133" s="2031"/>
      <c r="B133" s="2067"/>
      <c r="C133" s="2046" t="s">
        <v>1997</v>
      </c>
      <c r="D133" s="2047" t="s">
        <v>2016</v>
      </c>
      <c r="E133" s="2047" t="s">
        <v>2017</v>
      </c>
      <c r="F133" s="2047" t="s">
        <v>2018</v>
      </c>
      <c r="G133" s="2031" t="s">
        <v>2019</v>
      </c>
      <c r="H133" s="2031"/>
      <c r="I133" s="2031"/>
      <c r="J133" s="2031"/>
      <c r="K133" s="2031"/>
      <c r="L133" s="2031"/>
      <c r="M133" s="2031"/>
      <c r="N133" s="2031"/>
      <c r="O133" s="2031"/>
      <c r="P133" s="2031"/>
      <c r="Q133" s="2031"/>
    </row>
    <row r="134" spans="1:17" s="2033" customFormat="1" hidden="1">
      <c r="A134" s="2031"/>
      <c r="B134" s="2072">
        <v>45017</v>
      </c>
      <c r="C134" s="2073">
        <f>D134+E134+F134+G134</f>
        <v>112753253.77</v>
      </c>
      <c r="D134" s="2074">
        <v>11265533.77</v>
      </c>
      <c r="E134" s="2074">
        <v>83794553</v>
      </c>
      <c r="F134" s="2074">
        <v>17693167</v>
      </c>
      <c r="G134" s="2075">
        <v>0</v>
      </c>
      <c r="H134" s="2031"/>
      <c r="I134" s="2031"/>
      <c r="J134" s="2031"/>
      <c r="K134" s="2031"/>
      <c r="L134" s="2031"/>
      <c r="M134" s="2031"/>
      <c r="N134" s="2031"/>
      <c r="O134" s="2031"/>
      <c r="P134" s="2031"/>
      <c r="Q134" s="2031"/>
    </row>
    <row r="135" spans="1:17" s="2033" customFormat="1" hidden="1">
      <c r="A135" s="2031"/>
      <c r="B135" s="2072">
        <v>45047</v>
      </c>
      <c r="C135" s="2073">
        <f t="shared" ref="C135:C142" si="33">D135+E135+F135+G135</f>
        <v>110459215.73</v>
      </c>
      <c r="D135" s="2074">
        <v>11593065.73</v>
      </c>
      <c r="E135" s="2074">
        <v>89064322</v>
      </c>
      <c r="F135" s="2074">
        <v>9801828</v>
      </c>
      <c r="G135" s="2075">
        <v>0</v>
      </c>
      <c r="H135" s="2031"/>
      <c r="I135" s="2031"/>
      <c r="J135" s="2031"/>
      <c r="K135" s="2031"/>
      <c r="L135" s="2031"/>
      <c r="M135" s="2031"/>
      <c r="N135" s="2031"/>
      <c r="O135" s="2031"/>
      <c r="P135" s="2031"/>
      <c r="Q135" s="2031"/>
    </row>
    <row r="136" spans="1:17" s="2033" customFormat="1" hidden="1">
      <c r="A136" s="2031"/>
      <c r="B136" s="2072">
        <v>45078</v>
      </c>
      <c r="C136" s="2073">
        <f t="shared" si="33"/>
        <v>118633854.23999999</v>
      </c>
      <c r="D136" s="2074">
        <v>11723940.24</v>
      </c>
      <c r="E136" s="2074">
        <v>92991195</v>
      </c>
      <c r="F136" s="2074">
        <v>13918719</v>
      </c>
      <c r="G136" s="2075">
        <v>0</v>
      </c>
      <c r="H136" s="2031"/>
      <c r="I136" s="2031"/>
      <c r="J136" s="2031"/>
      <c r="K136" s="2031"/>
      <c r="L136" s="2031"/>
      <c r="M136" s="2031"/>
      <c r="N136" s="2031"/>
      <c r="O136" s="2031"/>
      <c r="P136" s="2031"/>
      <c r="Q136" s="2031"/>
    </row>
    <row r="137" spans="1:17" s="2033" customFormat="1" hidden="1">
      <c r="A137" s="2031"/>
      <c r="B137" s="2072">
        <v>45108</v>
      </c>
      <c r="C137" s="2073">
        <f t="shared" si="33"/>
        <v>122388905.64</v>
      </c>
      <c r="D137" s="2074">
        <v>12777385.640000001</v>
      </c>
      <c r="E137" s="2074">
        <v>103425398</v>
      </c>
      <c r="F137" s="2074">
        <f>4262994+1923128</f>
        <v>6186122</v>
      </c>
      <c r="G137" s="2075">
        <v>0</v>
      </c>
      <c r="H137" s="2031"/>
      <c r="I137" s="2031"/>
      <c r="J137" s="2031"/>
      <c r="K137" s="2031"/>
      <c r="L137" s="2031"/>
      <c r="M137" s="2031"/>
      <c r="N137" s="2031"/>
      <c r="O137" s="2031"/>
      <c r="P137" s="2031"/>
      <c r="Q137" s="2031"/>
    </row>
    <row r="138" spans="1:17" s="2033" customFormat="1" hidden="1">
      <c r="A138" s="2031"/>
      <c r="B138" s="2072">
        <v>45139</v>
      </c>
      <c r="C138" s="2073">
        <f t="shared" si="33"/>
        <v>117829136.45</v>
      </c>
      <c r="D138" s="2074">
        <v>11754610.449999999</v>
      </c>
      <c r="E138" s="2074">
        <v>93920749</v>
      </c>
      <c r="F138" s="2074">
        <f>8392825+3760952</f>
        <v>12153777</v>
      </c>
      <c r="G138" s="2075">
        <v>0</v>
      </c>
      <c r="H138" s="2031"/>
      <c r="I138" s="2031"/>
      <c r="J138" s="2031"/>
      <c r="K138" s="2031"/>
      <c r="L138" s="2031"/>
      <c r="M138" s="2031"/>
      <c r="N138" s="2031"/>
      <c r="O138" s="2031"/>
      <c r="P138" s="2031"/>
      <c r="Q138" s="2031"/>
    </row>
    <row r="139" spans="1:17" s="2033" customFormat="1" hidden="1">
      <c r="A139" s="2031"/>
      <c r="B139" s="2072">
        <v>45170</v>
      </c>
      <c r="C139" s="2073">
        <f t="shared" si="33"/>
        <v>103230675.43000001</v>
      </c>
      <c r="D139" s="2074">
        <v>11874795.43</v>
      </c>
      <c r="E139" s="2074">
        <v>86690012</v>
      </c>
      <c r="F139" s="2074">
        <v>4665868</v>
      </c>
      <c r="G139" s="2075">
        <v>0</v>
      </c>
      <c r="H139" s="2031"/>
      <c r="I139" s="2031"/>
      <c r="J139" s="2031"/>
      <c r="K139" s="2031"/>
      <c r="L139" s="2031"/>
      <c r="M139" s="2031"/>
      <c r="N139" s="2031"/>
      <c r="O139" s="2031"/>
      <c r="P139" s="2031"/>
      <c r="Q139" s="2031"/>
    </row>
    <row r="140" spans="1:17" s="2033" customFormat="1" hidden="1">
      <c r="A140" s="2031"/>
      <c r="B140" s="2072">
        <v>45200</v>
      </c>
      <c r="C140" s="2073">
        <f t="shared" si="33"/>
        <v>100504975.34999999</v>
      </c>
      <c r="D140" s="2074">
        <v>12324306.35</v>
      </c>
      <c r="E140" s="2074">
        <v>88180669</v>
      </c>
      <c r="F140" s="2074">
        <v>0</v>
      </c>
      <c r="G140" s="2075">
        <v>0</v>
      </c>
      <c r="H140" s="2031"/>
      <c r="I140" s="2031"/>
      <c r="J140" s="2031"/>
      <c r="K140" s="2031"/>
      <c r="L140" s="2031"/>
      <c r="M140" s="2031"/>
      <c r="N140" s="2031"/>
      <c r="O140" s="2031"/>
      <c r="P140" s="2031"/>
      <c r="Q140" s="2031"/>
    </row>
    <row r="141" spans="1:17" s="2033" customFormat="1" hidden="1">
      <c r="A141" s="2031"/>
      <c r="B141" s="2072">
        <v>45231</v>
      </c>
      <c r="C141" s="2073">
        <f t="shared" si="33"/>
        <v>0</v>
      </c>
      <c r="D141" s="2076"/>
      <c r="E141" s="2076"/>
      <c r="F141" s="2076"/>
      <c r="G141" s="2077"/>
      <c r="H141" s="2031"/>
      <c r="I141" s="2031"/>
      <c r="J141" s="2031"/>
      <c r="K141" s="2031"/>
      <c r="L141" s="2031"/>
      <c r="M141" s="2031"/>
      <c r="N141" s="2031"/>
      <c r="O141" s="2031"/>
      <c r="P141" s="2031"/>
      <c r="Q141" s="2031"/>
    </row>
    <row r="142" spans="1:17" s="2033" customFormat="1" hidden="1">
      <c r="A142" s="2031"/>
      <c r="B142" s="2067" t="s">
        <v>2020</v>
      </c>
      <c r="C142" s="2073">
        <f t="shared" si="33"/>
        <v>785800016.61000001</v>
      </c>
      <c r="D142" s="2076">
        <f>SUM(D134:D141)</f>
        <v>83313637.609999985</v>
      </c>
      <c r="E142" s="2076">
        <f>SUM(E134:E141)</f>
        <v>638066898</v>
      </c>
      <c r="F142" s="2076">
        <f>SUM(F134:F141)</f>
        <v>64419481</v>
      </c>
      <c r="G142" s="2076">
        <f>SUM(G134:G141)</f>
        <v>0</v>
      </c>
      <c r="H142" s="2031"/>
      <c r="I142" s="2031"/>
      <c r="J142" s="2031"/>
      <c r="K142" s="2031"/>
      <c r="L142" s="2031"/>
      <c r="M142" s="2031"/>
      <c r="N142" s="2031"/>
      <c r="O142" s="2031"/>
      <c r="P142" s="2031"/>
      <c r="Q142" s="2031"/>
    </row>
    <row r="143" spans="1:17" s="2033" customFormat="1" hidden="1">
      <c r="A143" s="2031"/>
      <c r="B143" s="2067" t="s">
        <v>2021</v>
      </c>
      <c r="C143" s="2073">
        <v>0</v>
      </c>
      <c r="D143" s="2076"/>
      <c r="E143" s="2076"/>
      <c r="F143" s="2076"/>
      <c r="G143" s="2077"/>
      <c r="H143" s="2031"/>
      <c r="I143" s="2031"/>
      <c r="J143" s="2031"/>
      <c r="K143" s="2031"/>
      <c r="L143" s="2031"/>
      <c r="M143" s="2031"/>
      <c r="N143" s="2031"/>
      <c r="O143" s="2031"/>
      <c r="P143" s="2031"/>
      <c r="Q143" s="2031"/>
    </row>
    <row r="144" spans="1:17" s="2033" customFormat="1" hidden="1">
      <c r="A144" s="2031"/>
      <c r="B144" s="2067" t="s">
        <v>2022</v>
      </c>
      <c r="C144" s="2073">
        <f>C142-C143</f>
        <v>785800016.61000001</v>
      </c>
      <c r="D144" s="2076"/>
      <c r="E144" s="2076"/>
      <c r="F144" s="2076"/>
      <c r="G144" s="2077"/>
      <c r="H144" s="2031"/>
      <c r="I144" s="2031"/>
      <c r="J144" s="2031"/>
      <c r="K144" s="2031"/>
      <c r="L144" s="2031"/>
      <c r="M144" s="2031"/>
      <c r="N144" s="2031"/>
      <c r="O144" s="2031"/>
      <c r="P144" s="2031"/>
      <c r="Q144" s="2031"/>
    </row>
    <row r="145" spans="1:17" s="2033" customFormat="1" hidden="1">
      <c r="A145" s="2031"/>
      <c r="B145" s="2067" t="s">
        <v>2023</v>
      </c>
      <c r="C145" s="2073">
        <f>C144/7</f>
        <v>112257145.23</v>
      </c>
      <c r="D145" s="2076"/>
      <c r="E145" s="2076"/>
      <c r="F145" s="2076"/>
      <c r="G145" s="2077"/>
      <c r="H145" s="2031"/>
      <c r="I145" s="2031"/>
      <c r="J145" s="2031"/>
      <c r="K145" s="2031"/>
      <c r="L145" s="2031"/>
      <c r="M145" s="2031"/>
      <c r="N145" s="2031"/>
      <c r="O145" s="2031"/>
      <c r="P145" s="2031"/>
      <c r="Q145" s="2031"/>
    </row>
    <row r="146" spans="1:17" s="2033" customFormat="1" hidden="1">
      <c r="A146" s="2031"/>
      <c r="B146" s="2067" t="s">
        <v>2013</v>
      </c>
      <c r="C146" s="2073">
        <f>C145*12</f>
        <v>1347085742.76</v>
      </c>
      <c r="D146" s="2076"/>
      <c r="E146" s="2076"/>
      <c r="F146" s="2076"/>
      <c r="G146" s="2077"/>
      <c r="H146" s="2031"/>
      <c r="I146" s="2031"/>
      <c r="J146" s="2031"/>
      <c r="K146" s="2031"/>
      <c r="L146" s="2031"/>
      <c r="M146" s="2031"/>
      <c r="N146" s="2031"/>
      <c r="O146" s="2031"/>
      <c r="P146" s="2031"/>
      <c r="Q146" s="2031"/>
    </row>
    <row r="147" spans="1:17" s="2033" customFormat="1" hidden="1">
      <c r="A147" s="2031"/>
      <c r="B147" s="2078"/>
      <c r="C147" s="2079"/>
      <c r="D147" s="2080"/>
      <c r="E147" s="2080"/>
      <c r="F147" s="2080"/>
      <c r="G147" s="2077"/>
      <c r="H147" s="2031"/>
      <c r="I147" s="2031"/>
      <c r="J147" s="2031"/>
      <c r="K147" s="2031"/>
      <c r="L147" s="2031"/>
      <c r="M147" s="2031"/>
      <c r="N147" s="2031"/>
      <c r="O147" s="2031"/>
      <c r="P147" s="2031"/>
      <c r="Q147" s="2031"/>
    </row>
    <row r="148" spans="1:17" s="2033" customFormat="1" hidden="1">
      <c r="A148" s="2031"/>
      <c r="B148" s="2031"/>
      <c r="C148" s="2077"/>
      <c r="D148" s="2081"/>
      <c r="E148" s="2081"/>
      <c r="F148" s="2081"/>
      <c r="G148" s="2077"/>
      <c r="H148" s="2031"/>
      <c r="I148" s="2031"/>
      <c r="J148" s="2031"/>
      <c r="K148" s="2031"/>
      <c r="L148" s="2031"/>
      <c r="M148" s="2031"/>
      <c r="N148" s="2031"/>
      <c r="O148" s="2031"/>
      <c r="P148" s="2031"/>
      <c r="Q148" s="2031"/>
    </row>
    <row r="149" spans="1:17" s="2033" customFormat="1" hidden="1">
      <c r="A149" s="2031"/>
      <c r="B149" s="2031"/>
      <c r="C149" s="2031"/>
      <c r="D149" s="2031"/>
      <c r="E149" s="2031"/>
      <c r="F149" s="2031"/>
      <c r="G149" s="2031"/>
      <c r="H149" s="2031"/>
      <c r="I149" s="2031"/>
      <c r="J149" s="2031"/>
      <c r="K149" s="2031"/>
      <c r="L149" s="2031"/>
      <c r="M149" s="2031"/>
      <c r="N149" s="2031"/>
      <c r="O149" s="2031"/>
      <c r="P149" s="2031"/>
      <c r="Q149" s="2031"/>
    </row>
    <row r="150" spans="1:17" s="2033" customFormat="1" ht="47.25" hidden="1">
      <c r="A150" s="2031"/>
      <c r="B150" s="2035" t="s">
        <v>2024</v>
      </c>
      <c r="C150" s="2046" t="s">
        <v>1997</v>
      </c>
      <c r="D150" s="2047"/>
      <c r="E150" s="2047"/>
      <c r="F150" s="2047"/>
      <c r="G150" s="2031"/>
      <c r="H150" s="2031"/>
      <c r="I150" s="2031"/>
      <c r="J150" s="2031"/>
      <c r="K150" s="2031"/>
      <c r="L150" s="2031"/>
      <c r="M150" s="2031"/>
      <c r="N150" s="2031"/>
      <c r="O150" s="2031"/>
      <c r="P150" s="2031"/>
      <c r="Q150" s="2031"/>
    </row>
    <row r="151" spans="1:17" s="2033" customFormat="1" hidden="1">
      <c r="A151" s="2031"/>
      <c r="B151" s="2082">
        <v>44652</v>
      </c>
      <c r="C151" s="2034"/>
      <c r="D151" s="2031"/>
      <c r="E151" s="2031"/>
      <c r="F151" s="2031"/>
      <c r="G151" s="2031"/>
      <c r="H151" s="2031"/>
      <c r="I151" s="2031"/>
      <c r="J151" s="2031"/>
      <c r="K151" s="2031"/>
      <c r="L151" s="2031"/>
      <c r="M151" s="2031"/>
      <c r="N151" s="2031"/>
      <c r="O151" s="2031"/>
      <c r="P151" s="2031"/>
      <c r="Q151" s="2031"/>
    </row>
    <row r="152" spans="1:17" s="2033" customFormat="1" hidden="1">
      <c r="A152" s="2031"/>
      <c r="B152" s="2082">
        <v>44682</v>
      </c>
      <c r="C152" s="2034"/>
      <c r="D152" s="2031"/>
      <c r="E152" s="2031"/>
      <c r="F152" s="2031"/>
      <c r="G152" s="2031"/>
      <c r="H152" s="2031"/>
      <c r="I152" s="2031"/>
      <c r="J152" s="2031"/>
      <c r="K152" s="2031"/>
      <c r="L152" s="2031"/>
      <c r="M152" s="2031"/>
      <c r="N152" s="2031"/>
      <c r="O152" s="2031"/>
      <c r="P152" s="2031"/>
      <c r="Q152" s="2031"/>
    </row>
    <row r="153" spans="1:17" s="2033" customFormat="1" hidden="1">
      <c r="A153" s="2031"/>
      <c r="B153" s="2082">
        <v>44713</v>
      </c>
      <c r="C153" s="2034"/>
      <c r="D153" s="2031"/>
      <c r="E153" s="2031"/>
      <c r="F153" s="2031"/>
      <c r="G153" s="2031"/>
      <c r="H153" s="2031"/>
      <c r="I153" s="2031"/>
      <c r="J153" s="2031"/>
      <c r="K153" s="2031"/>
      <c r="L153" s="2031"/>
      <c r="M153" s="2031"/>
      <c r="N153" s="2031"/>
      <c r="O153" s="2031"/>
      <c r="P153" s="2031"/>
      <c r="Q153" s="2031"/>
    </row>
    <row r="154" spans="1:17" s="2033" customFormat="1" hidden="1">
      <c r="A154" s="2031"/>
      <c r="B154" s="2082">
        <v>44743</v>
      </c>
      <c r="C154" s="2034"/>
      <c r="D154" s="2031"/>
      <c r="E154" s="2031"/>
      <c r="F154" s="2031"/>
      <c r="G154" s="2031"/>
      <c r="H154" s="2031"/>
      <c r="I154" s="2031"/>
      <c r="J154" s="2031"/>
      <c r="K154" s="2031"/>
      <c r="L154" s="2031"/>
      <c r="M154" s="2031"/>
      <c r="N154" s="2031"/>
      <c r="O154" s="2031"/>
      <c r="P154" s="2031"/>
      <c r="Q154" s="2031"/>
    </row>
    <row r="155" spans="1:17" s="2033" customFormat="1" hidden="1">
      <c r="A155" s="2031"/>
      <c r="B155" s="2082">
        <v>44774</v>
      </c>
      <c r="C155" s="2034"/>
      <c r="D155" s="2031"/>
      <c r="E155" s="2031"/>
      <c r="F155" s="2031"/>
      <c r="G155" s="2031"/>
      <c r="H155" s="2031"/>
      <c r="I155" s="2031"/>
      <c r="J155" s="2031"/>
      <c r="K155" s="2031"/>
      <c r="L155" s="2031"/>
      <c r="M155" s="2031"/>
      <c r="N155" s="2031"/>
      <c r="O155" s="2031"/>
      <c r="P155" s="2031"/>
      <c r="Q155" s="2031"/>
    </row>
    <row r="156" spans="1:17" s="2033" customFormat="1" hidden="1">
      <c r="A156" s="2031"/>
      <c r="B156" s="2082">
        <v>44805</v>
      </c>
      <c r="C156" s="2034"/>
      <c r="D156" s="2031"/>
      <c r="E156" s="2031"/>
      <c r="F156" s="2031"/>
      <c r="G156" s="2031"/>
      <c r="H156" s="2031"/>
      <c r="I156" s="2031"/>
      <c r="J156" s="2031"/>
      <c r="K156" s="2031"/>
      <c r="L156" s="2031"/>
      <c r="M156" s="2031"/>
      <c r="N156" s="2031"/>
      <c r="O156" s="2031"/>
      <c r="P156" s="2031"/>
      <c r="Q156" s="2031"/>
    </row>
    <row r="157" spans="1:17" s="2033" customFormat="1" hidden="1">
      <c r="A157" s="2031"/>
      <c r="B157" s="2082">
        <v>44835</v>
      </c>
      <c r="C157" s="2034"/>
      <c r="D157" s="2031"/>
      <c r="E157" s="2031"/>
      <c r="F157" s="2031"/>
      <c r="G157" s="2031"/>
      <c r="H157" s="2031"/>
      <c r="I157" s="2031"/>
      <c r="J157" s="2031"/>
      <c r="K157" s="2031"/>
      <c r="L157" s="2031"/>
      <c r="M157" s="2031"/>
      <c r="N157" s="2031"/>
      <c r="O157" s="2031"/>
      <c r="P157" s="2031"/>
      <c r="Q157" s="2031"/>
    </row>
    <row r="158" spans="1:17" s="2033" customFormat="1" hidden="1">
      <c r="A158" s="2031"/>
      <c r="B158" s="2082">
        <v>44866</v>
      </c>
      <c r="C158" s="2034"/>
      <c r="D158" s="2031"/>
      <c r="E158" s="2031"/>
      <c r="F158" s="2031"/>
      <c r="G158" s="2031"/>
      <c r="H158" s="2031"/>
      <c r="I158" s="2031"/>
      <c r="J158" s="2031"/>
      <c r="K158" s="2031"/>
      <c r="L158" s="2031"/>
      <c r="M158" s="2031"/>
      <c r="N158" s="2031"/>
      <c r="O158" s="2031"/>
      <c r="P158" s="2031"/>
      <c r="Q158" s="2031"/>
    </row>
    <row r="159" spans="1:17" s="2033" customFormat="1" hidden="1">
      <c r="A159" s="2031"/>
      <c r="B159" s="2034" t="s">
        <v>2025</v>
      </c>
      <c r="C159" s="2034"/>
      <c r="D159" s="2031"/>
      <c r="E159" s="2031"/>
      <c r="F159" s="2031"/>
      <c r="G159" s="2031"/>
      <c r="H159" s="2031"/>
      <c r="I159" s="2031"/>
      <c r="J159" s="2031"/>
      <c r="K159" s="2031"/>
      <c r="L159" s="2031"/>
      <c r="M159" s="2031"/>
      <c r="N159" s="2031"/>
      <c r="O159" s="2031"/>
      <c r="P159" s="2031"/>
      <c r="Q159" s="2031"/>
    </row>
    <row r="160" spans="1:17" s="2033" customFormat="1" hidden="1">
      <c r="A160" s="2031"/>
      <c r="B160" s="2031"/>
      <c r="C160" s="2031"/>
      <c r="D160" s="2031"/>
      <c r="E160" s="2031"/>
      <c r="F160" s="2031"/>
      <c r="G160" s="2031"/>
      <c r="H160" s="2031"/>
      <c r="I160" s="2031"/>
      <c r="J160" s="2031"/>
      <c r="K160" s="2031"/>
      <c r="L160" s="2031"/>
      <c r="M160" s="2031"/>
      <c r="N160" s="2031"/>
      <c r="O160" s="2031"/>
      <c r="P160" s="2031"/>
      <c r="Q160" s="2031"/>
    </row>
    <row r="161" spans="1:21" s="2033" customFormat="1" hidden="1">
      <c r="A161" s="2031"/>
      <c r="B161" s="2031"/>
      <c r="C161" s="2031"/>
      <c r="D161" s="2031"/>
      <c r="E161" s="2031"/>
      <c r="F161" s="2031"/>
      <c r="G161" s="2031"/>
      <c r="H161" s="2031"/>
      <c r="I161" s="2031"/>
      <c r="J161" s="2031"/>
      <c r="K161" s="2031"/>
      <c r="L161" s="2031"/>
      <c r="M161" s="2031"/>
      <c r="N161" s="2031"/>
      <c r="O161" s="2031"/>
      <c r="P161" s="2031"/>
      <c r="Q161" s="2031"/>
    </row>
    <row r="162" spans="1:21" s="2033" customFormat="1" hidden="1">
      <c r="A162" s="1528"/>
      <c r="B162" s="2991" t="s">
        <v>2026</v>
      </c>
      <c r="C162" s="2991"/>
      <c r="D162" s="2991"/>
      <c r="E162" s="2991"/>
      <c r="F162" s="1528"/>
      <c r="G162" s="1528"/>
      <c r="H162" s="2991" t="s">
        <v>2026</v>
      </c>
      <c r="I162" s="2991"/>
      <c r="J162" s="2991"/>
      <c r="K162" s="2991"/>
      <c r="L162" s="1528"/>
      <c r="M162" s="2991" t="s">
        <v>2027</v>
      </c>
      <c r="N162" s="2991"/>
      <c r="O162" s="2991"/>
      <c r="P162" s="2991"/>
      <c r="Q162" s="1528"/>
    </row>
    <row r="163" spans="1:21" s="2033" customFormat="1" ht="16.5" hidden="1" thickBot="1">
      <c r="A163" s="1528"/>
      <c r="B163" s="2083" t="s">
        <v>270</v>
      </c>
      <c r="C163" s="2083" t="s">
        <v>259</v>
      </c>
      <c r="D163" s="2083" t="s">
        <v>232</v>
      </c>
      <c r="E163" s="2083" t="s">
        <v>239</v>
      </c>
      <c r="F163" s="1528"/>
      <c r="G163" s="1528"/>
      <c r="H163" s="2083" t="s">
        <v>270</v>
      </c>
      <c r="I163" s="2083" t="s">
        <v>259</v>
      </c>
      <c r="J163" s="2083" t="s">
        <v>232</v>
      </c>
      <c r="K163" s="2083" t="s">
        <v>239</v>
      </c>
      <c r="L163" s="1528"/>
      <c r="M163" s="2083" t="s">
        <v>270</v>
      </c>
      <c r="N163" s="2083" t="s">
        <v>259</v>
      </c>
      <c r="O163" s="2083" t="s">
        <v>232</v>
      </c>
      <c r="P163" s="2083" t="s">
        <v>239</v>
      </c>
      <c r="Q163" s="1528"/>
    </row>
    <row r="164" spans="1:21" s="2033" customFormat="1" ht="17.25" hidden="1" thickTop="1" thickBot="1">
      <c r="A164" s="2794" t="s">
        <v>2028</v>
      </c>
      <c r="B164" s="2795">
        <f>'T-1'!F59</f>
        <v>3115.1660000000002</v>
      </c>
      <c r="C164" s="2796">
        <f>'T-1'!F49</f>
        <v>685.81299999999999</v>
      </c>
      <c r="D164" s="2796">
        <f>'T-1'!F32</f>
        <v>2195.3789999999999</v>
      </c>
      <c r="E164" s="2797">
        <f>SUM(B164:D164)</f>
        <v>5996.3580000000002</v>
      </c>
      <c r="F164" s="1528"/>
      <c r="G164" s="1528"/>
      <c r="H164" s="2797">
        <f>'T-1'!K59</f>
        <v>3353.7679999999996</v>
      </c>
      <c r="I164" s="2797">
        <f>'T-1'!K49</f>
        <v>844.125</v>
      </c>
      <c r="J164" s="2797">
        <f>'T-1'!K32</f>
        <v>2702.7359999999999</v>
      </c>
      <c r="K164" s="2797">
        <f>SUM(H164:J164)</f>
        <v>6900.6289999999999</v>
      </c>
      <c r="L164" s="1528"/>
      <c r="M164" s="2798">
        <f>'T-1'!O59</f>
        <v>3759.0890000000004</v>
      </c>
      <c r="N164" s="2798">
        <f>'T-1'!O49</f>
        <v>943.17</v>
      </c>
      <c r="O164" s="2798">
        <f>'T-1'!O32</f>
        <v>2886.5640000000003</v>
      </c>
      <c r="P164" s="2798">
        <f>SUM(M164:O164)</f>
        <v>7588.8230000000003</v>
      </c>
      <c r="Q164" s="1528"/>
    </row>
    <row r="165" spans="1:21" s="2033" customFormat="1" hidden="1">
      <c r="A165" s="1528" t="s">
        <v>2029</v>
      </c>
      <c r="B165" s="2084">
        <f>E165/$E$164*B164</f>
        <v>13124.230010052182</v>
      </c>
      <c r="C165" s="2084">
        <f>E165/$E$164*C164</f>
        <v>2889.3380179046371</v>
      </c>
      <c r="D165" s="2084">
        <f>E165/$E$164*D164</f>
        <v>9249.156852391925</v>
      </c>
      <c r="E165" s="2085">
        <f>C40+D40+G65</f>
        <v>25262.724880348746</v>
      </c>
      <c r="F165" s="1528"/>
      <c r="G165" s="1528"/>
      <c r="H165" s="2085">
        <f>K165/K164*H164</f>
        <v>15658.741118161075</v>
      </c>
      <c r="I165" s="2085">
        <f>K165/K164*I164</f>
        <v>3941.2192037039295</v>
      </c>
      <c r="J165" s="2085">
        <f>K165/K164*J164</f>
        <v>12619.073035085969</v>
      </c>
      <c r="K165" s="2085">
        <f>H40+I40+L65</f>
        <v>32219.033356950975</v>
      </c>
      <c r="L165" s="1528"/>
      <c r="M165" s="2086">
        <f>P165/P164*M164</f>
        <v>17492.637024658794</v>
      </c>
      <c r="N165" s="2086">
        <f>P165/P164*N164</f>
        <v>4388.9704294171897</v>
      </c>
      <c r="O165" s="2086">
        <f>P165/P164*O164</f>
        <v>13432.407772321216</v>
      </c>
      <c r="P165" s="2086">
        <f>M40+N40+Q65</f>
        <v>35314.015226397198</v>
      </c>
      <c r="Q165" s="1528"/>
    </row>
    <row r="166" spans="1:21" s="2033" customFormat="1" hidden="1">
      <c r="A166" s="1528" t="s">
        <v>2030</v>
      </c>
      <c r="B166" s="1528"/>
      <c r="C166" s="2084">
        <f>E166/SUM(C164:D164)*C164</f>
        <v>5795.2092217908503</v>
      </c>
      <c r="D166" s="2084">
        <f>E166/SUM(C164:D164)*D164</f>
        <v>18551.238641037678</v>
      </c>
      <c r="E166" s="2085">
        <f>E40+F40</f>
        <v>24346.447862828529</v>
      </c>
      <c r="F166" s="1528"/>
      <c r="G166" s="1528"/>
      <c r="H166" s="2085"/>
      <c r="I166" s="2085">
        <f>K166/(I164+J164)*I164</f>
        <v>4972.7953099783217</v>
      </c>
      <c r="J166" s="2085">
        <f>K166/(I164+J164)*J164</f>
        <v>15921.993667892277</v>
      </c>
      <c r="K166" s="2085">
        <f>J40+K40</f>
        <v>20894.788977870598</v>
      </c>
      <c r="L166" s="2086"/>
      <c r="M166" s="2086"/>
      <c r="N166" s="2086">
        <f>P166/SUM(N164:O164)*N164</f>
        <v>5128.0270952806723</v>
      </c>
      <c r="O166" s="2086">
        <f>P166/SUM(N164:O164)*O164</f>
        <v>15694.284597964057</v>
      </c>
      <c r="P166" s="2086">
        <f>O40+P40</f>
        <v>20822.31169324473</v>
      </c>
      <c r="Q166" s="1528"/>
    </row>
    <row r="167" spans="1:21" s="2033" customFormat="1" ht="16.5" hidden="1" thickBot="1">
      <c r="A167" s="1528" t="s">
        <v>239</v>
      </c>
      <c r="B167" s="2087">
        <f>SUM(B165:B166)</f>
        <v>13124.230010052182</v>
      </c>
      <c r="C167" s="2087">
        <f>SUM(C165:C166)</f>
        <v>8684.5472396954865</v>
      </c>
      <c r="D167" s="2088">
        <f>SUM(D165:D166)</f>
        <v>27800.395493429605</v>
      </c>
      <c r="E167" s="2088">
        <f>SUM(E165:E166)</f>
        <v>49609.172743177274</v>
      </c>
      <c r="F167" s="2089"/>
      <c r="G167" s="1528"/>
      <c r="H167" s="2088">
        <f>SUM(H165:H166)</f>
        <v>15658.741118161075</v>
      </c>
      <c r="I167" s="2088">
        <f>SUM(I165:I166)</f>
        <v>8914.0145136822503</v>
      </c>
      <c r="J167" s="2088">
        <f>SUM(J165:J166)</f>
        <v>28541.066702978245</v>
      </c>
      <c r="K167" s="2088">
        <f>SUM(K165:K166)</f>
        <v>53113.822334821569</v>
      </c>
      <c r="L167" s="2086"/>
      <c r="M167" s="2090">
        <f>SUM(M165:M166)</f>
        <v>17492.637024658794</v>
      </c>
      <c r="N167" s="2090">
        <f>SUM(N165:N166)</f>
        <v>9516.9975246978611</v>
      </c>
      <c r="O167" s="2090">
        <f>SUM(O165:O166)</f>
        <v>29126.692370285273</v>
      </c>
      <c r="P167" s="2090">
        <f>SUM(P165:P166)</f>
        <v>56136.326919641928</v>
      </c>
      <c r="Q167" s="1528"/>
    </row>
    <row r="168" spans="1:21" s="2033" customFormat="1" ht="16.5" hidden="1" thickTop="1">
      <c r="A168" s="1528"/>
      <c r="B168" s="2091">
        <f>B167/E167</f>
        <v>0.26455248665393544</v>
      </c>
      <c r="C168" s="2091">
        <f>C167/E167</f>
        <v>0.17505930374317455</v>
      </c>
      <c r="D168" s="2091">
        <f>D167/E167</f>
        <v>0.56038820960289004</v>
      </c>
      <c r="E168" s="2092">
        <f>SUM(B168:D168)</f>
        <v>1</v>
      </c>
      <c r="F168" s="1528"/>
      <c r="G168" s="1528"/>
      <c r="H168" s="2093">
        <f>H167/K167</f>
        <v>0.29481480394031367</v>
      </c>
      <c r="I168" s="2093">
        <f>I167/K167</f>
        <v>0.16782852601888901</v>
      </c>
      <c r="J168" s="2093">
        <f>J167/K167</f>
        <v>0.53735667004079735</v>
      </c>
      <c r="K168" s="2094">
        <f>SUM(H168:J168)</f>
        <v>1</v>
      </c>
      <c r="L168" s="1528"/>
      <c r="M168" s="2093">
        <f>M167/P167</f>
        <v>0.31160993218703403</v>
      </c>
      <c r="N168" s="2093">
        <f>N167/P167</f>
        <v>0.16953367003012612</v>
      </c>
      <c r="O168" s="2093">
        <f>O167/P167</f>
        <v>0.51885639778283987</v>
      </c>
      <c r="P168" s="2092">
        <f>SUM(M168:O168)</f>
        <v>1</v>
      </c>
      <c r="Q168" s="1528"/>
    </row>
    <row r="169" spans="1:21" s="2033" customFormat="1">
      <c r="A169" s="2031"/>
      <c r="B169" s="2031"/>
      <c r="C169" s="2031"/>
      <c r="D169" s="2031"/>
      <c r="E169" s="2031"/>
      <c r="F169" s="2117"/>
      <c r="G169" s="2118">
        <f>G76-'Employ Cost FY24-25-Final'!U119/10^5</f>
        <v>5932.7161399000033</v>
      </c>
      <c r="H169" s="2031"/>
      <c r="I169" s="2031"/>
      <c r="J169" s="2031"/>
      <c r="K169" s="2031"/>
      <c r="L169" s="2118">
        <f>L76-'Employ Cost FY24-25-Final'!AE119/10^5</f>
        <v>7955.3585714285655</v>
      </c>
      <c r="M169" s="2031"/>
      <c r="N169" s="2031"/>
      <c r="O169" s="2031"/>
      <c r="P169" s="2031"/>
      <c r="Q169" s="2118">
        <f>Q76-('Employ Cost FY24-25-Final'!AH119+'Employ Cost FY24-25-Final'!AH127)/10^5</f>
        <v>8415.1333428636135</v>
      </c>
      <c r="S169" s="2095"/>
      <c r="T169" s="2095"/>
      <c r="U169" s="2095"/>
    </row>
    <row r="170" spans="1:21" s="2033" customFormat="1">
      <c r="A170" s="2031"/>
      <c r="B170" s="2031"/>
      <c r="C170" s="2031"/>
      <c r="D170" s="2031"/>
      <c r="E170" s="2031"/>
      <c r="F170" s="2117" t="s">
        <v>2031</v>
      </c>
      <c r="G170" s="2118">
        <f>G25</f>
        <v>5932.7161398999997</v>
      </c>
      <c r="H170" s="2031"/>
      <c r="I170" s="2031"/>
      <c r="J170" s="2031"/>
      <c r="K170" s="2031"/>
      <c r="L170" s="2118">
        <f>L25</f>
        <v>7955.35857142857</v>
      </c>
      <c r="M170" s="2031"/>
      <c r="N170" s="2031"/>
      <c r="O170" s="2031"/>
      <c r="P170" s="2031"/>
      <c r="Q170" s="2118">
        <f>Q25</f>
        <v>8415.1333428636099</v>
      </c>
      <c r="S170" s="2288"/>
    </row>
    <row r="171" spans="1:21">
      <c r="A171" s="29"/>
      <c r="B171" s="29"/>
      <c r="C171" s="29"/>
      <c r="D171" s="29"/>
      <c r="E171" s="29"/>
      <c r="F171" s="2117" t="s">
        <v>894</v>
      </c>
      <c r="G171" s="2118">
        <f>G169-G170</f>
        <v>0</v>
      </c>
      <c r="H171" s="29"/>
      <c r="I171" s="29"/>
      <c r="J171" s="29"/>
      <c r="K171" s="29"/>
      <c r="L171" s="2118">
        <f>L169-L170</f>
        <v>0</v>
      </c>
      <c r="M171" s="29"/>
      <c r="N171" s="29"/>
      <c r="O171" s="29"/>
      <c r="P171" s="29"/>
      <c r="Q171" s="2118">
        <f>Q169-Q170</f>
        <v>0</v>
      </c>
    </row>
    <row r="172" spans="1:21">
      <c r="A172" s="29"/>
      <c r="B172" s="29"/>
      <c r="C172" s="29"/>
      <c r="D172" s="29"/>
      <c r="E172" s="29"/>
      <c r="F172" s="29"/>
      <c r="G172" s="2277">
        <f>G76-G169</f>
        <v>42006.154796277275</v>
      </c>
      <c r="H172" s="29"/>
      <c r="I172" s="29"/>
      <c r="J172" s="29"/>
      <c r="K172" s="29"/>
      <c r="L172" s="2277">
        <f>L76-L169</f>
        <v>43459.463803393002</v>
      </c>
      <c r="M172" s="29"/>
      <c r="N172" s="29"/>
      <c r="O172" s="29"/>
      <c r="P172" s="29"/>
      <c r="Q172" s="2277">
        <f>Q76-Q169</f>
        <v>45903.263619578313</v>
      </c>
    </row>
    <row r="173" spans="1:21">
      <c r="A173" s="29"/>
      <c r="B173" s="29"/>
      <c r="C173" s="29"/>
      <c r="D173" s="29"/>
      <c r="E173" s="29"/>
      <c r="F173" s="29"/>
      <c r="G173" s="29"/>
      <c r="H173" s="29"/>
      <c r="I173" s="29"/>
      <c r="J173" s="29"/>
      <c r="K173" s="29"/>
      <c r="L173" s="29"/>
      <c r="M173" s="29"/>
      <c r="N173" s="29"/>
      <c r="O173" s="29"/>
      <c r="P173" s="29"/>
      <c r="Q173" s="2277"/>
    </row>
    <row r="174" spans="1:21" ht="16.5" thickBot="1">
      <c r="A174" s="29"/>
      <c r="B174" s="29"/>
      <c r="C174" s="29"/>
      <c r="D174" s="29"/>
      <c r="E174" s="29"/>
      <c r="F174" s="29"/>
      <c r="G174" s="29" t="s">
        <v>2032</v>
      </c>
      <c r="H174" s="29"/>
      <c r="I174" s="29"/>
      <c r="J174" s="29"/>
      <c r="K174" s="29"/>
      <c r="L174" s="29"/>
      <c r="M174" s="29"/>
      <c r="N174" s="29"/>
      <c r="O174" s="29"/>
      <c r="P174" s="29"/>
      <c r="Q174" s="2277"/>
    </row>
    <row r="175" spans="1:21" ht="30.75" thickBot="1">
      <c r="A175" s="29"/>
      <c r="B175" s="29"/>
      <c r="C175" s="29"/>
      <c r="D175" s="1790" t="s">
        <v>2033</v>
      </c>
      <c r="E175" s="1791" t="s">
        <v>936</v>
      </c>
      <c r="F175" s="1791" t="s">
        <v>937</v>
      </c>
      <c r="G175" s="1791" t="s">
        <v>1086</v>
      </c>
      <c r="H175" s="29"/>
      <c r="I175" s="29"/>
      <c r="J175" s="29"/>
      <c r="K175" s="29"/>
      <c r="L175" s="29"/>
      <c r="M175" s="29"/>
      <c r="N175" s="29"/>
      <c r="O175" s="29"/>
      <c r="P175" s="29"/>
      <c r="Q175" s="29"/>
    </row>
    <row r="176" spans="1:21" ht="16.5" thickBot="1">
      <c r="A176" s="29"/>
      <c r="B176" s="29"/>
      <c r="C176" s="29"/>
      <c r="D176" s="1792" t="s">
        <v>2034</v>
      </c>
      <c r="E176" s="1793">
        <f>(G40+G65)/10^2</f>
        <v>496.09172743177277</v>
      </c>
      <c r="F176" s="1793">
        <f>(L40+L65)/10^2</f>
        <v>531.13822334821566</v>
      </c>
      <c r="G176" s="1793">
        <f>(Q40+Q65)/10^2</f>
        <v>561.36326919641931</v>
      </c>
      <c r="H176" s="29"/>
      <c r="I176" s="29"/>
      <c r="J176" s="29"/>
      <c r="K176" s="29"/>
      <c r="L176" s="29"/>
      <c r="M176" s="29"/>
      <c r="N176" s="29"/>
      <c r="O176" s="29"/>
      <c r="P176" s="29"/>
      <c r="Q176" s="29"/>
    </row>
    <row r="177" spans="1:17" ht="29.25" thickBot="1">
      <c r="A177" s="29"/>
      <c r="B177" s="29"/>
      <c r="C177" s="29"/>
      <c r="D177" s="1792" t="s">
        <v>2035</v>
      </c>
      <c r="E177" s="1794">
        <f>(G66+G41)/10^2</f>
        <v>16.703018069999999</v>
      </c>
      <c r="F177" s="1793">
        <f>(L66+L41)/10^2</f>
        <v>16.989999600000001</v>
      </c>
      <c r="G177" s="1793">
        <f>(Q66+Q41)/10^2</f>
        <v>18.179299572000001</v>
      </c>
      <c r="H177" s="29"/>
      <c r="I177" s="29"/>
      <c r="J177" s="29"/>
      <c r="K177" s="29"/>
      <c r="L177" s="29"/>
      <c r="M177" s="29"/>
      <c r="N177" s="29"/>
      <c r="O177" s="29"/>
      <c r="P177" s="29"/>
      <c r="Q177" s="29"/>
    </row>
    <row r="178" spans="1:17" ht="29.25" thickBot="1">
      <c r="A178" s="29"/>
      <c r="B178" s="29"/>
      <c r="C178" s="29"/>
      <c r="D178" s="1795" t="s">
        <v>2036</v>
      </c>
      <c r="E178" s="1796">
        <f>E176-E177</f>
        <v>479.38870936177278</v>
      </c>
      <c r="F178" s="1796">
        <f>F176-F177</f>
        <v>514.14822374821563</v>
      </c>
      <c r="G178" s="1796">
        <f>G176-G177</f>
        <v>543.18396962441932</v>
      </c>
      <c r="H178" s="29"/>
      <c r="I178" s="29"/>
      <c r="J178" s="29"/>
      <c r="K178" s="29"/>
      <c r="L178" s="29"/>
      <c r="M178" s="29"/>
      <c r="N178" s="29"/>
      <c r="O178" s="29"/>
      <c r="P178" s="29"/>
      <c r="Q178" s="29"/>
    </row>
    <row r="179" spans="1:17">
      <c r="G179" s="1670"/>
      <c r="H179" s="1670"/>
      <c r="I179" s="1670"/>
      <c r="J179" s="1670"/>
      <c r="K179" s="1670"/>
      <c r="L179" s="1670"/>
      <c r="M179" s="1670"/>
      <c r="N179" s="1670"/>
      <c r="O179" s="1670"/>
      <c r="P179" s="1670"/>
      <c r="Q179" s="1670"/>
    </row>
    <row r="180" spans="1:17">
      <c r="G180" s="1670">
        <v>52655.134826277266</v>
      </c>
      <c r="H180" s="1670"/>
      <c r="I180" s="1670"/>
      <c r="J180" s="1670"/>
      <c r="K180" s="1670"/>
      <c r="L180" s="1670">
        <v>55331.086264921563</v>
      </c>
      <c r="M180" s="1670"/>
      <c r="N180" s="1670"/>
      <c r="O180" s="1670"/>
      <c r="P180" s="1670"/>
      <c r="Q180" s="1428">
        <v>58761.619802541929</v>
      </c>
    </row>
    <row r="181" spans="1:17">
      <c r="G181" s="1428">
        <f>G76-G180</f>
        <v>-4716.2638900999882</v>
      </c>
      <c r="L181" s="1428">
        <f>L76-L180</f>
        <v>-3916.2638900999955</v>
      </c>
      <c r="Q181" s="1428">
        <f>Q76-Q180</f>
        <v>-4443.2228401000029</v>
      </c>
    </row>
    <row r="182" spans="1:17">
      <c r="F182" s="2666" t="s">
        <v>2037</v>
      </c>
    </row>
    <row r="183" spans="1:17">
      <c r="B183" s="2659" t="s">
        <v>901</v>
      </c>
      <c r="C183" s="2660" t="s">
        <v>2038</v>
      </c>
      <c r="D183" s="2660" t="s">
        <v>2039</v>
      </c>
      <c r="E183" s="2660" t="s">
        <v>2040</v>
      </c>
      <c r="F183" s="2660" t="s">
        <v>2041</v>
      </c>
    </row>
    <row r="184" spans="1:17">
      <c r="B184" s="2661" t="s">
        <v>2042</v>
      </c>
      <c r="C184" s="2663">
        <f>390.454054734*100</f>
        <v>39045.405473400002</v>
      </c>
      <c r="D184" s="2662">
        <f>467.221186909*100+0.299995477282209</f>
        <v>46722.418686377277</v>
      </c>
      <c r="E184" s="2663">
        <f>47375.727693493+800</f>
        <v>48175.727693492998</v>
      </c>
      <c r="F184" s="2663">
        <v>50619.527509678315</v>
      </c>
      <c r="G184" s="1502">
        <f>E184/D184</f>
        <v>1.0311051749454798</v>
      </c>
      <c r="H184" s="1502">
        <f>F184/E184</f>
        <v>1.0507267857318821</v>
      </c>
    </row>
    <row r="185" spans="1:17">
      <c r="B185" s="2661" t="s">
        <v>2043</v>
      </c>
      <c r="C185" s="2663">
        <f>-436041587/10^5</f>
        <v>-4360.4158699999998</v>
      </c>
      <c r="D185" s="2663">
        <f>-532995552/10^5</f>
        <v>-5329.9555200000004</v>
      </c>
      <c r="E185" s="2667">
        <v>-5404.4830818566688</v>
      </c>
      <c r="F185" s="2667">
        <v>-5774.5261836940508</v>
      </c>
      <c r="G185" s="1502"/>
      <c r="H185" s="1502"/>
    </row>
    <row r="186" spans="1:17">
      <c r="B186" s="2661" t="s">
        <v>2044</v>
      </c>
      <c r="C186" s="2663">
        <f>238138582.6/10^5</f>
        <v>2381.3858259999997</v>
      </c>
      <c r="D186" s="2663">
        <f>61369162.99/10^5</f>
        <v>613.69162990000007</v>
      </c>
      <c r="E186" s="2663">
        <v>688.21919175666699</v>
      </c>
      <c r="F186" s="2663">
        <v>1058.2622935940501</v>
      </c>
      <c r="G186" s="1502"/>
      <c r="H186" s="1502"/>
    </row>
    <row r="187" spans="1:17">
      <c r="B187" s="2661" t="s">
        <v>2045</v>
      </c>
      <c r="C187" s="2663">
        <f>49.86018278*100</f>
        <v>4986.0182780000005</v>
      </c>
      <c r="D187" s="2664">
        <f>G25</f>
        <v>5932.7161398999997</v>
      </c>
      <c r="E187" s="2668">
        <f>L25</f>
        <v>7955.35857142857</v>
      </c>
      <c r="F187" s="2668">
        <f>Q25</f>
        <v>8415.1333428636099</v>
      </c>
      <c r="G187" s="1502"/>
      <c r="H187" s="1502"/>
    </row>
    <row r="188" spans="1:17">
      <c r="B188" s="2659" t="s">
        <v>2046</v>
      </c>
      <c r="C188" s="2675">
        <f>SUM(C184:C187)</f>
        <v>42052.393707400006</v>
      </c>
      <c r="D188" s="2665">
        <f>SUM(D184:D187)</f>
        <v>47938.870936177278</v>
      </c>
      <c r="E188" s="2665">
        <f t="shared" ref="E188:F188" si="34">SUM(E184:E187)</f>
        <v>51414.822374821568</v>
      </c>
      <c r="F188" s="2665">
        <f t="shared" si="34"/>
        <v>54318.396962441926</v>
      </c>
      <c r="G188" s="1502">
        <f>E188/D188</f>
        <v>1.0725079955110322</v>
      </c>
      <c r="H188" s="1502">
        <f>F188/E188</f>
        <v>1.0564734925359243</v>
      </c>
    </row>
    <row r="189" spans="1:17">
      <c r="D189" s="1428">
        <f>G76</f>
        <v>47938.870936177278</v>
      </c>
      <c r="E189" s="1428">
        <f>L76</f>
        <v>51414.822374821568</v>
      </c>
      <c r="F189" s="1428">
        <f>Q76</f>
        <v>54318.396962441926</v>
      </c>
    </row>
    <row r="190" spans="1:17">
      <c r="D190" s="2670">
        <f>D188-D189</f>
        <v>0</v>
      </c>
      <c r="E190" s="2669">
        <f>E188-E189</f>
        <v>0</v>
      </c>
      <c r="F190" s="2669">
        <f>F188-F189</f>
        <v>0</v>
      </c>
    </row>
    <row r="192" spans="1:17">
      <c r="D192" s="1428"/>
      <c r="E192" s="1428"/>
    </row>
  </sheetData>
  <mergeCells count="30">
    <mergeCell ref="C56:G56"/>
    <mergeCell ref="H56:L56"/>
    <mergeCell ref="M56:Q56"/>
    <mergeCell ref="B89:C89"/>
    <mergeCell ref="B90:C90"/>
    <mergeCell ref="A70:Q70"/>
    <mergeCell ref="A71:Q71"/>
    <mergeCell ref="C72:G72"/>
    <mergeCell ref="H72:L72"/>
    <mergeCell ref="M72:Q72"/>
    <mergeCell ref="E73:F73"/>
    <mergeCell ref="J73:K73"/>
    <mergeCell ref="O73:P73"/>
    <mergeCell ref="E10:F10"/>
    <mergeCell ref="J10:K10"/>
    <mergeCell ref="O10:P10"/>
    <mergeCell ref="A54:Q54"/>
    <mergeCell ref="A55:Q55"/>
    <mergeCell ref="A7:Q7"/>
    <mergeCell ref="A8:Q8"/>
    <mergeCell ref="C9:G9"/>
    <mergeCell ref="H9:L9"/>
    <mergeCell ref="M9:Q9"/>
    <mergeCell ref="B162:E162"/>
    <mergeCell ref="H162:K162"/>
    <mergeCell ref="M162:P162"/>
    <mergeCell ref="E57:F57"/>
    <mergeCell ref="J57:K57"/>
    <mergeCell ref="O57:P57"/>
    <mergeCell ref="B131:C131"/>
  </mergeCells>
  <printOptions horizontalCentered="1"/>
  <pageMargins left="0" right="0" top="0.98425196850393704" bottom="0" header="0.15748031496062992" footer="0.15748031496062992"/>
  <pageSetup paperSize="9" scale="60" orientation="landscape" r:id="rId1"/>
  <headerFooter alignWithMargins="0"/>
  <rowBreaks count="3" manualBreakCount="3">
    <brk id="43" max="16" man="1"/>
    <brk id="88" max="16383" man="1"/>
    <brk id="115" max="16383" man="1"/>
  </row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F0"/>
  </sheetPr>
  <dimension ref="A1:CN155"/>
  <sheetViews>
    <sheetView topLeftCell="Y1" zoomScale="92" workbookViewId="0">
      <pane ySplit="3" topLeftCell="A75" activePane="bottomLeft" state="frozen"/>
      <selection pane="bottomLeft" activeCell="AE95" sqref="AE95"/>
      <selection activeCell="CL118" sqref="CL118"/>
    </sheetView>
  </sheetViews>
  <sheetFormatPr defaultColWidth="9.140625" defaultRowHeight="12.75"/>
  <cols>
    <col min="1" max="1" width="26.28515625" style="2119" customWidth="1"/>
    <col min="2" max="2" width="10.5703125" style="2120" customWidth="1"/>
    <col min="3" max="3" width="47.42578125" style="2120" customWidth="1"/>
    <col min="4" max="4" width="27.7109375" style="2120" customWidth="1"/>
    <col min="5" max="5" width="16.85546875" style="2120" customWidth="1"/>
    <col min="6" max="6" width="19" style="2121" customWidth="1"/>
    <col min="7" max="18" width="17.28515625" style="2120" customWidth="1"/>
    <col min="19" max="19" width="19" style="2207" customWidth="1"/>
    <col min="20" max="20" width="19.5703125" style="2235" customWidth="1"/>
    <col min="21" max="21" width="17.85546875" style="2235" customWidth="1"/>
    <col min="22" max="23" width="17.28515625" style="2120" customWidth="1"/>
    <col min="24" max="24" width="18.28515625" style="2120" customWidth="1"/>
    <col min="25" max="25" width="17.85546875" style="2120" customWidth="1"/>
    <col min="26" max="26" width="18.85546875" style="2120" customWidth="1"/>
    <col min="27" max="28" width="19" style="2120" customWidth="1"/>
    <col min="29" max="31" width="16" style="2120" customWidth="1"/>
    <col min="32" max="32" width="16" style="2120" bestFit="1" customWidth="1"/>
    <col min="33" max="33" width="19" style="2120" bestFit="1" customWidth="1"/>
    <col min="34" max="34" width="19.85546875" style="2120" bestFit="1" customWidth="1"/>
    <col min="35" max="35" width="0.7109375" style="2120" customWidth="1"/>
    <col min="36" max="36" width="14.7109375" style="2120" bestFit="1" customWidth="1"/>
    <col min="37" max="72" width="14.28515625" style="2120" bestFit="1" customWidth="1"/>
    <col min="73" max="73" width="21.7109375" style="2120" bestFit="1" customWidth="1"/>
    <col min="74" max="83" width="14.28515625" style="2120" bestFit="1" customWidth="1"/>
    <col min="84" max="89" width="16" style="2120" bestFit="1" customWidth="1"/>
    <col min="90" max="90" width="13.7109375" style="2120" bestFit="1" customWidth="1"/>
    <col min="91" max="91" width="14.28515625" style="2120" bestFit="1" customWidth="1"/>
    <col min="92" max="92" width="11.7109375" style="2120" bestFit="1" customWidth="1"/>
    <col min="93" max="16384" width="9.140625" style="2120"/>
  </cols>
  <sheetData>
    <row r="1" spans="1:92" ht="15.75" customHeight="1" thickBot="1">
      <c r="S1" s="2122" t="s">
        <v>936</v>
      </c>
      <c r="T1" s="2123" t="s">
        <v>936</v>
      </c>
      <c r="U1" s="2124" t="s">
        <v>936</v>
      </c>
      <c r="V1" s="3012" t="s">
        <v>937</v>
      </c>
      <c r="W1" s="3013"/>
      <c r="X1" s="3013"/>
      <c r="Y1" s="3013"/>
      <c r="Z1" s="3013"/>
      <c r="AA1" s="3013"/>
      <c r="AB1" s="2625">
        <f>53400000-AD116</f>
        <v>-17670.936527758837</v>
      </c>
      <c r="AC1" s="2126" t="s">
        <v>937</v>
      </c>
      <c r="AD1" s="2126" t="s">
        <v>937</v>
      </c>
      <c r="AE1" s="2126" t="s">
        <v>937</v>
      </c>
      <c r="AF1" s="3014" t="s">
        <v>1086</v>
      </c>
      <c r="AG1" s="3015"/>
      <c r="AH1" s="3015"/>
      <c r="AI1" s="2125"/>
      <c r="AJ1" s="2125"/>
      <c r="AK1" s="2125"/>
      <c r="AL1" s="2125"/>
      <c r="AM1" s="2125"/>
      <c r="AN1" s="2125"/>
      <c r="AO1" s="2125"/>
      <c r="AP1" s="2125"/>
      <c r="AQ1" s="2125"/>
      <c r="AR1" s="2125"/>
      <c r="AS1" s="2125"/>
      <c r="AT1" s="2125"/>
      <c r="AU1" s="2125"/>
      <c r="AV1" s="2125"/>
      <c r="AW1" s="2125"/>
      <c r="AX1" s="2125"/>
      <c r="AY1" s="2125"/>
      <c r="AZ1" s="2125"/>
      <c r="BA1" s="2125"/>
      <c r="BB1" s="2125"/>
      <c r="BC1" s="2125"/>
      <c r="BD1" s="2125"/>
      <c r="BE1" s="2125"/>
      <c r="BF1" s="2125"/>
      <c r="BG1" s="2125"/>
      <c r="BH1" s="2125"/>
      <c r="BI1" s="2125"/>
      <c r="BJ1" s="2125"/>
      <c r="BK1" s="2125"/>
      <c r="BL1" s="2125"/>
      <c r="BM1" s="2125"/>
      <c r="BN1" s="2125"/>
      <c r="BO1" s="2125"/>
      <c r="BP1" s="2125"/>
      <c r="BQ1" s="2125"/>
      <c r="BR1" s="2125"/>
      <c r="BS1" s="2125"/>
      <c r="BT1" s="2123"/>
    </row>
    <row r="2" spans="1:92" ht="15.75" thickBot="1">
      <c r="J2" s="2127"/>
      <c r="K2" s="2127"/>
      <c r="L2" s="2127"/>
      <c r="M2" s="2127"/>
      <c r="N2" s="2127"/>
      <c r="O2" s="2127"/>
      <c r="P2" s="2127"/>
      <c r="Q2" s="2127"/>
      <c r="S2" s="2120"/>
      <c r="T2" s="2120"/>
      <c r="U2" s="2120"/>
      <c r="V2" s="2128" t="s">
        <v>2047</v>
      </c>
      <c r="W2" s="2129" t="s">
        <v>2048</v>
      </c>
      <c r="X2" s="2130" t="s">
        <v>937</v>
      </c>
      <c r="Y2" s="2128" t="s">
        <v>2047</v>
      </c>
      <c r="Z2" s="2131" t="s">
        <v>2048</v>
      </c>
      <c r="AA2" s="2129" t="s">
        <v>937</v>
      </c>
      <c r="AB2" s="2131" t="s">
        <v>171</v>
      </c>
      <c r="AC2" s="2131" t="s">
        <v>171</v>
      </c>
      <c r="AD2" s="2131" t="s">
        <v>171</v>
      </c>
      <c r="AE2" s="2131" t="s">
        <v>171</v>
      </c>
      <c r="AF2" s="2131" t="s">
        <v>953</v>
      </c>
      <c r="AG2" s="2131" t="s">
        <v>953</v>
      </c>
      <c r="AH2" s="2131" t="s">
        <v>953</v>
      </c>
      <c r="AI2" s="2132"/>
      <c r="AJ2" s="3006">
        <v>45748</v>
      </c>
      <c r="AK2" s="3007"/>
      <c r="AL2" s="3008"/>
      <c r="AM2" s="3006">
        <v>45778</v>
      </c>
      <c r="AN2" s="3007"/>
      <c r="AO2" s="3008"/>
      <c r="AP2" s="3006">
        <v>45809</v>
      </c>
      <c r="AQ2" s="3007"/>
      <c r="AR2" s="3008"/>
      <c r="AS2" s="3006">
        <v>45839</v>
      </c>
      <c r="AT2" s="3007"/>
      <c r="AU2" s="3008"/>
      <c r="AV2" s="3006">
        <v>45870</v>
      </c>
      <c r="AW2" s="3007"/>
      <c r="AX2" s="3008"/>
      <c r="AY2" s="3006">
        <v>45901</v>
      </c>
      <c r="AZ2" s="3007"/>
      <c r="BA2" s="3008"/>
      <c r="BB2" s="3006">
        <v>45931</v>
      </c>
      <c r="BC2" s="3007"/>
      <c r="BD2" s="3008"/>
      <c r="BE2" s="3006">
        <v>45962</v>
      </c>
      <c r="BF2" s="3007"/>
      <c r="BG2" s="3008"/>
      <c r="BH2" s="3006">
        <v>45992</v>
      </c>
      <c r="BI2" s="3007"/>
      <c r="BJ2" s="3008"/>
      <c r="BK2" s="3006">
        <v>46023</v>
      </c>
      <c r="BL2" s="3007"/>
      <c r="BM2" s="3008"/>
      <c r="BN2" s="3006">
        <v>46054</v>
      </c>
      <c r="BO2" s="3007"/>
      <c r="BP2" s="3008"/>
      <c r="BQ2" s="3006">
        <v>46082</v>
      </c>
      <c r="BR2" s="3007"/>
      <c r="BS2" s="3008"/>
      <c r="BT2" s="2133">
        <v>45748</v>
      </c>
      <c r="BU2" s="2133">
        <v>45778</v>
      </c>
      <c r="BV2" s="2133">
        <v>45809</v>
      </c>
      <c r="BW2" s="2133">
        <v>45839</v>
      </c>
      <c r="BX2" s="2133">
        <v>45870</v>
      </c>
      <c r="BY2" s="2133">
        <v>45901</v>
      </c>
      <c r="BZ2" s="2133">
        <v>45931</v>
      </c>
      <c r="CA2" s="2133">
        <v>45962</v>
      </c>
      <c r="CB2" s="2133">
        <v>45992</v>
      </c>
      <c r="CC2" s="2133">
        <v>46023</v>
      </c>
      <c r="CD2" s="2133">
        <v>46054</v>
      </c>
      <c r="CE2" s="2133">
        <v>46082</v>
      </c>
      <c r="CF2" s="2133" t="s">
        <v>2049</v>
      </c>
      <c r="CG2" s="2133" t="s">
        <v>2050</v>
      </c>
      <c r="CH2" s="2133" t="s">
        <v>2051</v>
      </c>
      <c r="CI2" s="2133" t="s">
        <v>2052</v>
      </c>
      <c r="CJ2" s="2133" t="s">
        <v>2053</v>
      </c>
      <c r="CK2" s="2133" t="s">
        <v>2054</v>
      </c>
    </row>
    <row r="3" spans="1:92" ht="15.75" thickBot="1">
      <c r="A3" s="2134"/>
      <c r="B3" s="2135" t="s">
        <v>2055</v>
      </c>
      <c r="C3" s="2135" t="s">
        <v>2056</v>
      </c>
      <c r="D3" s="2135" t="s">
        <v>2057</v>
      </c>
      <c r="E3" s="2135" t="s">
        <v>2058</v>
      </c>
      <c r="F3" s="2136" t="s">
        <v>239</v>
      </c>
      <c r="G3" s="2137">
        <v>45017</v>
      </c>
      <c r="H3" s="2137">
        <v>45047</v>
      </c>
      <c r="I3" s="2137">
        <v>45078</v>
      </c>
      <c r="J3" s="2137">
        <v>45108</v>
      </c>
      <c r="K3" s="2137">
        <v>45139</v>
      </c>
      <c r="L3" s="2137">
        <v>45170</v>
      </c>
      <c r="M3" s="2137">
        <v>45200</v>
      </c>
      <c r="N3" s="2137">
        <v>45231</v>
      </c>
      <c r="O3" s="2137">
        <v>45261</v>
      </c>
      <c r="P3" s="2137">
        <v>45292</v>
      </c>
      <c r="Q3" s="2137">
        <v>45323</v>
      </c>
      <c r="R3" s="2137">
        <v>45352</v>
      </c>
      <c r="S3" s="2137" t="s">
        <v>2059</v>
      </c>
      <c r="T3" s="2138" t="s">
        <v>759</v>
      </c>
      <c r="U3" s="2139" t="s">
        <v>239</v>
      </c>
      <c r="V3" s="3009" t="s">
        <v>2059</v>
      </c>
      <c r="W3" s="3010"/>
      <c r="X3" s="3011"/>
      <c r="Y3" s="3009" t="s">
        <v>759</v>
      </c>
      <c r="Z3" s="3010"/>
      <c r="AA3" s="3011"/>
      <c r="AB3" s="2140" t="s">
        <v>2060</v>
      </c>
      <c r="AC3" s="2141" t="s">
        <v>2059</v>
      </c>
      <c r="AD3" s="2142" t="s">
        <v>759</v>
      </c>
      <c r="AE3" s="2143" t="s">
        <v>239</v>
      </c>
      <c r="AF3" s="2141" t="s">
        <v>2059</v>
      </c>
      <c r="AG3" s="2142" t="s">
        <v>759</v>
      </c>
      <c r="AH3" s="2144" t="s">
        <v>239</v>
      </c>
      <c r="AI3" s="2145"/>
      <c r="AJ3" s="2133" t="s">
        <v>2059</v>
      </c>
      <c r="AK3" s="2133" t="s">
        <v>759</v>
      </c>
      <c r="AL3" s="2133" t="s">
        <v>239</v>
      </c>
      <c r="AM3" s="2133" t="s">
        <v>2059</v>
      </c>
      <c r="AN3" s="2133" t="s">
        <v>759</v>
      </c>
      <c r="AO3" s="2133" t="s">
        <v>239</v>
      </c>
      <c r="AP3" s="2133" t="s">
        <v>2059</v>
      </c>
      <c r="AQ3" s="2133" t="s">
        <v>759</v>
      </c>
      <c r="AR3" s="2133" t="s">
        <v>239</v>
      </c>
      <c r="AS3" s="2133" t="s">
        <v>2059</v>
      </c>
      <c r="AT3" s="2133" t="s">
        <v>759</v>
      </c>
      <c r="AU3" s="2133" t="s">
        <v>239</v>
      </c>
      <c r="AV3" s="2133" t="s">
        <v>2059</v>
      </c>
      <c r="AW3" s="2133" t="s">
        <v>759</v>
      </c>
      <c r="AX3" s="2133" t="s">
        <v>239</v>
      </c>
      <c r="AY3" s="2133" t="s">
        <v>2059</v>
      </c>
      <c r="AZ3" s="2133" t="s">
        <v>759</v>
      </c>
      <c r="BA3" s="2133" t="s">
        <v>239</v>
      </c>
      <c r="BB3" s="2133" t="s">
        <v>2059</v>
      </c>
      <c r="BC3" s="2133" t="s">
        <v>759</v>
      </c>
      <c r="BD3" s="2133" t="s">
        <v>239</v>
      </c>
      <c r="BE3" s="2133" t="s">
        <v>2059</v>
      </c>
      <c r="BF3" s="2133" t="s">
        <v>759</v>
      </c>
      <c r="BG3" s="2133" t="s">
        <v>239</v>
      </c>
      <c r="BH3" s="2133" t="s">
        <v>2059</v>
      </c>
      <c r="BI3" s="2133" t="s">
        <v>759</v>
      </c>
      <c r="BJ3" s="2133" t="s">
        <v>239</v>
      </c>
      <c r="BK3" s="2133" t="s">
        <v>2059</v>
      </c>
      <c r="BL3" s="2133" t="s">
        <v>759</v>
      </c>
      <c r="BM3" s="2133" t="s">
        <v>239</v>
      </c>
      <c r="BN3" s="2133" t="s">
        <v>2059</v>
      </c>
      <c r="BO3" s="2133" t="s">
        <v>759</v>
      </c>
      <c r="BP3" s="2133" t="s">
        <v>239</v>
      </c>
      <c r="BQ3" s="2133" t="s">
        <v>2059</v>
      </c>
      <c r="BR3" s="2133" t="s">
        <v>759</v>
      </c>
      <c r="BS3" s="2133" t="s">
        <v>239</v>
      </c>
      <c r="BT3" s="2133">
        <v>45748</v>
      </c>
      <c r="BU3" s="2133">
        <v>45778</v>
      </c>
      <c r="BV3" s="2133">
        <v>45809</v>
      </c>
      <c r="BW3" s="2133">
        <v>45839</v>
      </c>
      <c r="BX3" s="2133">
        <v>45870</v>
      </c>
      <c r="BY3" s="2133">
        <v>45901</v>
      </c>
      <c r="BZ3" s="2133">
        <v>45931</v>
      </c>
      <c r="CA3" s="2133">
        <v>45962</v>
      </c>
      <c r="CB3" s="2133">
        <v>45992</v>
      </c>
      <c r="CC3" s="2133">
        <v>46023</v>
      </c>
      <c r="CD3" s="2133">
        <v>46054</v>
      </c>
      <c r="CE3" s="2133">
        <v>46082</v>
      </c>
      <c r="CF3" s="2133" t="s">
        <v>2049</v>
      </c>
      <c r="CG3" s="2133" t="s">
        <v>2050</v>
      </c>
      <c r="CH3" s="2133" t="s">
        <v>2051</v>
      </c>
      <c r="CI3" s="2133" t="s">
        <v>2052</v>
      </c>
      <c r="CJ3" s="2133" t="s">
        <v>2053</v>
      </c>
      <c r="CK3" s="2133" t="s">
        <v>2054</v>
      </c>
    </row>
    <row r="4" spans="1:92">
      <c r="A4" s="2146" t="s">
        <v>2061</v>
      </c>
      <c r="B4" s="2147">
        <v>4075104</v>
      </c>
      <c r="C4" s="2147" t="s">
        <v>2061</v>
      </c>
      <c r="D4" s="1930" t="s">
        <v>2062</v>
      </c>
      <c r="E4" s="1931" t="s">
        <v>1936</v>
      </c>
      <c r="F4" s="2148">
        <f>SUM(G4:R4)</f>
        <v>985941247.94999993</v>
      </c>
      <c r="G4" s="2149">
        <v>82070147.36999999</v>
      </c>
      <c r="H4" s="2149">
        <v>81481774.840000004</v>
      </c>
      <c r="I4" s="2149">
        <v>82574329.159999996</v>
      </c>
      <c r="J4" s="2149">
        <v>81752624.540000007</v>
      </c>
      <c r="K4" s="2149">
        <v>81947946.489999995</v>
      </c>
      <c r="L4" s="2150">
        <v>81289037.25</v>
      </c>
      <c r="M4" s="2150">
        <v>84424715.780000001</v>
      </c>
      <c r="N4" s="2150">
        <v>81399493.920000002</v>
      </c>
      <c r="O4" s="2150">
        <v>82773065.480000004</v>
      </c>
      <c r="P4" s="2150">
        <v>81697607.640000001</v>
      </c>
      <c r="Q4" s="2150">
        <v>82520358.560000002</v>
      </c>
      <c r="R4" s="2150">
        <v>82010146.920000002</v>
      </c>
      <c r="S4" s="2151"/>
      <c r="T4" s="2152">
        <f>F4</f>
        <v>985941247.94999993</v>
      </c>
      <c r="U4" s="2153">
        <f>S4+T4</f>
        <v>985941247.94999993</v>
      </c>
      <c r="V4" s="2154">
        <f>IFERROR(VLOOKUP(B4,'[175]Monthly '!B$3:S$90,18,0),0)</f>
        <v>0</v>
      </c>
      <c r="W4" s="2155"/>
      <c r="X4" s="2156">
        <f>SUM(V4:W4)</f>
        <v>0</v>
      </c>
      <c r="Y4" s="2157">
        <v>492068938.81000006</v>
      </c>
      <c r="Z4" s="2158">
        <f>Y4</f>
        <v>492068938.81000006</v>
      </c>
      <c r="AA4" s="2156">
        <f>SUM(Y4:Z4)</f>
        <v>984137877.62000012</v>
      </c>
      <c r="AB4" s="2159">
        <f>W4+Z4</f>
        <v>492068938.81000006</v>
      </c>
      <c r="AC4" s="2160">
        <f>X4</f>
        <v>0</v>
      </c>
      <c r="AD4" s="2161">
        <f>AA4</f>
        <v>984137877.62000012</v>
      </c>
      <c r="AE4" s="2159">
        <f>AC4+AD4</f>
        <v>984137877.62000012</v>
      </c>
      <c r="AF4" s="2154">
        <f>IFERROR(VLOOKUP(B4,'[173]Revised CTC Master 21-10-24'!$C$4:$P$27,14,0),0)</f>
        <v>0</v>
      </c>
      <c r="AG4" s="2162">
        <f>IFERROR(VLOOKUP(B4,'[173]OSCR Salary FY25-26'!$A$7:$AF$26,32,0),0)</f>
        <v>1055606911.2296801</v>
      </c>
      <c r="AH4" s="2162">
        <f>AF4+AG4</f>
        <v>1055606911.2296801</v>
      </c>
      <c r="AI4" s="2163"/>
      <c r="AJ4" s="2164"/>
      <c r="AK4" s="2164">
        <f>IFERROR(VLOOKUP(B4,'[173]OSCR Salary FY25-26'!A:AE,20,0),0)</f>
        <v>87927036.319808125</v>
      </c>
      <c r="AL4" s="2164">
        <f>AJ4+AK4</f>
        <v>87927036.319808125</v>
      </c>
      <c r="AM4" s="2164"/>
      <c r="AN4" s="2164">
        <f>IFERROR(VLOOKUP(B4,'[173]OSCR Salary FY25-26'!A:AE,21,0),0)</f>
        <v>87881690.88823083</v>
      </c>
      <c r="AO4" s="2164">
        <f>AM4+AN4</f>
        <v>87881690.88823083</v>
      </c>
      <c r="AP4" s="2164"/>
      <c r="AQ4" s="2164">
        <f>IFERROR(VLOOKUP(B4,'[173]OSCR Salary FY25-26'!A:AE,22,0),0)</f>
        <v>87564272.867189527</v>
      </c>
      <c r="AR4" s="2164">
        <f>AP4+AQ4</f>
        <v>87564272.867189527</v>
      </c>
      <c r="AS4" s="2164"/>
      <c r="AT4" s="2164">
        <f>IFERROR(VLOOKUP(B4,'[173]OSCR Salary FY25-26'!A:AE,23,0),0)</f>
        <v>87428236.572457522</v>
      </c>
      <c r="AU4" s="2164">
        <f>AS4+AT4</f>
        <v>87428236.572457522</v>
      </c>
      <c r="AV4" s="2164"/>
      <c r="AW4" s="2164">
        <f>IFERROR(VLOOKUP(B4,'[173]OSCR Salary FY25-26'!A:AE,24,0),0)</f>
        <v>87382891.140880227</v>
      </c>
      <c r="AX4" s="2164">
        <f>AV4+AW4</f>
        <v>87382891.140880227</v>
      </c>
      <c r="AY4" s="2164"/>
      <c r="AZ4" s="2164">
        <f>IFERROR(VLOOKUP(B4,'[173]OSCR Salary FY25-26'!A:AE,25,0),0)</f>
        <v>87292200.277725533</v>
      </c>
      <c r="BA4" s="2164">
        <f>AY4+AZ4</f>
        <v>87292200.277725533</v>
      </c>
      <c r="BB4" s="2164"/>
      <c r="BC4" s="2164">
        <f>IFERROR(VLOOKUP(B4,'[173]OSCR Salary FY25-26'!A:AE,26,0),0)</f>
        <v>87201509.414570928</v>
      </c>
      <c r="BD4" s="2164">
        <f>BB4+BC4</f>
        <v>87201509.414570928</v>
      </c>
      <c r="BE4" s="2164"/>
      <c r="BF4" s="2164">
        <f>IFERROR(VLOOKUP(B4,'[173]OSCR Salary FY25-26'!A:AE,27,0),0)</f>
        <v>87201509.414570928</v>
      </c>
      <c r="BG4" s="2164">
        <f>BE4+BF4</f>
        <v>87201509.414570928</v>
      </c>
      <c r="BH4" s="2164"/>
      <c r="BI4" s="2164">
        <f>IFERROR(VLOOKUP(B4,'[173]OSCR Salary FY25-26'!A:AE,28,0),0)</f>
        <v>87156163.982993528</v>
      </c>
      <c r="BJ4" s="2164">
        <f>BH4+BI4</f>
        <v>87156163.982993528</v>
      </c>
      <c r="BK4" s="2164"/>
      <c r="BL4" s="2164">
        <f>IFERROR(VLOOKUP(B4,'[173]OSCR Salary FY25-26'!A:AE,29,0),0)</f>
        <v>89601643.107958734</v>
      </c>
      <c r="BM4" s="2164">
        <f>BK4+BL4</f>
        <v>89601643.107958734</v>
      </c>
      <c r="BN4" s="2164"/>
      <c r="BO4" s="2164">
        <f>IFERROR(VLOOKUP(B4,'[173]OSCR Salary FY25-26'!A:AE,30,0),0)</f>
        <v>89508231.518909425</v>
      </c>
      <c r="BP4" s="2164">
        <f>BN4+BO4</f>
        <v>89508231.518909425</v>
      </c>
      <c r="BQ4" s="2164"/>
      <c r="BR4" s="2164">
        <f>IFERROR(VLOOKUP(B4,'[173]OSCR Salary FY25-26'!A:AE,31,0),0)</f>
        <v>89461525.724384829</v>
      </c>
      <c r="BS4" s="2164">
        <f>BQ4+BR4</f>
        <v>89461525.724384829</v>
      </c>
      <c r="BT4" s="2165">
        <f>AL4</f>
        <v>87927036.319808125</v>
      </c>
      <c r="BU4" s="2165">
        <f>AO4</f>
        <v>87881690.88823083</v>
      </c>
      <c r="BV4" s="2165">
        <f>AR4</f>
        <v>87564272.867189527</v>
      </c>
      <c r="BW4" s="2165">
        <f>AU4</f>
        <v>87428236.572457522</v>
      </c>
      <c r="BX4" s="2165">
        <f>AX4</f>
        <v>87382891.140880227</v>
      </c>
      <c r="BY4" s="2165">
        <f>BA4</f>
        <v>87292200.277725533</v>
      </c>
      <c r="BZ4" s="2165">
        <f>BD4</f>
        <v>87201509.414570928</v>
      </c>
      <c r="CA4" s="2165">
        <f>BG4</f>
        <v>87201509.414570928</v>
      </c>
      <c r="CB4" s="2165">
        <f>BJ4</f>
        <v>87156163.982993528</v>
      </c>
      <c r="CC4" s="2165">
        <f>BM4</f>
        <v>89601643.107958734</v>
      </c>
      <c r="CD4" s="2165">
        <f>BP4</f>
        <v>89508231.518909425</v>
      </c>
      <c r="CE4" s="2165">
        <f>BS4</f>
        <v>89461525.724384829</v>
      </c>
      <c r="CF4" s="2165">
        <f>SUM(BT4:CE4)</f>
        <v>1055606911.2296801</v>
      </c>
      <c r="CG4" s="2127">
        <f>CF4*1.07</f>
        <v>1129499395.0157578</v>
      </c>
      <c r="CH4" s="2127">
        <f>CG4*1.07</f>
        <v>1208564352.6668608</v>
      </c>
      <c r="CI4" s="2127">
        <f t="shared" ref="CI4:CK4" si="0">CH4*1.07</f>
        <v>1293163857.3535411</v>
      </c>
      <c r="CJ4" s="2127">
        <f t="shared" si="0"/>
        <v>1383685327.368289</v>
      </c>
      <c r="CK4" s="2127">
        <f t="shared" si="0"/>
        <v>1480543300.2840693</v>
      </c>
      <c r="CL4" s="2165">
        <f>AL4+AO4+AR4+AU4+AX4+BA4+BD4+BG4+BJ4+BM4+BP4+BS4</f>
        <v>1055606911.2296801</v>
      </c>
      <c r="CM4" s="2165">
        <f>CL4-AH4</f>
        <v>0</v>
      </c>
      <c r="CN4" s="2296">
        <f>AE4-V4-W4-Y4-Z4</f>
        <v>0</v>
      </c>
    </row>
    <row r="5" spans="1:92">
      <c r="A5" s="2146" t="s">
        <v>2061</v>
      </c>
      <c r="B5" s="2147">
        <v>4075104</v>
      </c>
      <c r="C5" s="2147" t="s">
        <v>2061</v>
      </c>
      <c r="D5" s="1930" t="s">
        <v>2063</v>
      </c>
      <c r="E5" s="1931" t="s">
        <v>1936</v>
      </c>
      <c r="F5" s="2148">
        <f t="shared" ref="F5:F69" si="1">SUM(G5:R5)</f>
        <v>600597</v>
      </c>
      <c r="G5" s="2149"/>
      <c r="H5" s="2149"/>
      <c r="I5" s="2149"/>
      <c r="J5" s="2149">
        <v>33398</v>
      </c>
      <c r="K5" s="2149"/>
      <c r="L5" s="2150"/>
      <c r="M5" s="2150">
        <v>116555</v>
      </c>
      <c r="N5" s="2150"/>
      <c r="O5" s="2150"/>
      <c r="P5" s="2150">
        <v>352271</v>
      </c>
      <c r="Q5" s="2150">
        <v>98373</v>
      </c>
      <c r="R5" s="2150">
        <v>0</v>
      </c>
      <c r="S5" s="2149">
        <f>F5</f>
        <v>600597</v>
      </c>
      <c r="T5" s="2152"/>
      <c r="U5" s="2153">
        <f t="shared" ref="U5:U69" si="2">S5+T5</f>
        <v>600597</v>
      </c>
      <c r="V5" s="2154">
        <v>128375</v>
      </c>
      <c r="W5" s="2166">
        <v>0</v>
      </c>
      <c r="X5" s="2156">
        <f t="shared" ref="X5:X69" si="3">SUM(V5:W5)</f>
        <v>128375</v>
      </c>
      <c r="Y5" s="2157">
        <f>IFERROR(VLOOKUP(B5,'[175]Monthly '!$B$3:$T$92,19),0)</f>
        <v>0</v>
      </c>
      <c r="Z5" s="2158"/>
      <c r="AA5" s="2156">
        <f t="shared" ref="AA5:AA69" si="4">SUM(Y5:Z5)</f>
        <v>0</v>
      </c>
      <c r="AB5" s="2159">
        <f t="shared" ref="AB5:AB69" si="5">W5+Z5</f>
        <v>0</v>
      </c>
      <c r="AC5" s="2160">
        <f t="shared" ref="AC5:AC69" si="6">X5</f>
        <v>128375</v>
      </c>
      <c r="AD5" s="2161">
        <f t="shared" ref="AD5:AD69" si="7">AA5</f>
        <v>0</v>
      </c>
      <c r="AE5" s="2159">
        <f t="shared" ref="AE5:AE69" si="8">AC5+AD5</f>
        <v>128375</v>
      </c>
      <c r="AF5" s="2154">
        <f>'[173](Recruitment)&amp;(R&amp;R)Budget-25-26'!R26</f>
        <v>8000000</v>
      </c>
      <c r="AG5" s="2162">
        <v>0</v>
      </c>
      <c r="AH5" s="2162">
        <f t="shared" ref="AH5:AH69" si="9">AF5+AG5</f>
        <v>8000000</v>
      </c>
      <c r="AI5" s="2163"/>
      <c r="AJ5" s="2164"/>
      <c r="AK5" s="2164"/>
      <c r="AL5" s="2164">
        <f t="shared" ref="AL5:AL69" si="10">AJ5+AK5</f>
        <v>0</v>
      </c>
      <c r="AM5" s="2164"/>
      <c r="AN5" s="2164"/>
      <c r="AO5" s="2164">
        <f t="shared" ref="AO5:AO69" si="11">AM5+AN5</f>
        <v>0</v>
      </c>
      <c r="AP5" s="2164">
        <f>'[173](Recruitment)&amp;(R&amp;R)Budget-25-26'!H26</f>
        <v>2000000</v>
      </c>
      <c r="AQ5" s="2164"/>
      <c r="AR5" s="2164">
        <f t="shared" ref="AR5:AR69" si="12">AP5+AQ5</f>
        <v>2000000</v>
      </c>
      <c r="AS5" s="2164"/>
      <c r="AT5" s="2164"/>
      <c r="AU5" s="2164">
        <f t="shared" ref="AU5:AU69" si="13">AS5+AT5</f>
        <v>0</v>
      </c>
      <c r="AV5" s="2164"/>
      <c r="AW5" s="2164"/>
      <c r="AX5" s="2164">
        <f t="shared" ref="AX5:AX69" si="14">AV5+AW5</f>
        <v>0</v>
      </c>
      <c r="AY5" s="2164">
        <f>'[173](Recruitment)&amp;(R&amp;R)Budget-25-26'!K26</f>
        <v>2000000</v>
      </c>
      <c r="AZ5" s="2164"/>
      <c r="BA5" s="2164">
        <f t="shared" ref="BA5:BA69" si="15">AY5+AZ5</f>
        <v>2000000</v>
      </c>
      <c r="BB5" s="2164"/>
      <c r="BC5" s="2164"/>
      <c r="BD5" s="2164">
        <f t="shared" ref="BD5:BD69" si="16">BB5+BC5</f>
        <v>0</v>
      </c>
      <c r="BE5" s="2164"/>
      <c r="BF5" s="2164"/>
      <c r="BG5" s="2164">
        <f t="shared" ref="BG5:BG69" si="17">BE5+BF5</f>
        <v>0</v>
      </c>
      <c r="BH5" s="2164">
        <f>'[173](Recruitment)&amp;(R&amp;R)Budget-25-26'!N26</f>
        <v>2000000</v>
      </c>
      <c r="BI5" s="2164"/>
      <c r="BJ5" s="2164">
        <f t="shared" ref="BJ5:BJ69" si="18">BH5+BI5</f>
        <v>2000000</v>
      </c>
      <c r="BK5" s="2164"/>
      <c r="BL5" s="2164"/>
      <c r="BM5" s="2164">
        <f t="shared" ref="BM5:BM69" si="19">BK5+BL5</f>
        <v>0</v>
      </c>
      <c r="BN5" s="2164"/>
      <c r="BO5" s="2164"/>
      <c r="BP5" s="2164">
        <f t="shared" ref="BP5:BP69" si="20">BN5+BO5</f>
        <v>0</v>
      </c>
      <c r="BQ5" s="2164">
        <f>'[173](Recruitment)&amp;(R&amp;R)Budget-25-26'!Q26</f>
        <v>2000000</v>
      </c>
      <c r="BR5" s="2164"/>
      <c r="BS5" s="2164">
        <f t="shared" ref="BS5:BS69" si="21">BQ5+BR5</f>
        <v>2000000</v>
      </c>
      <c r="BT5" s="2165">
        <f t="shared" ref="BT5:BT69" si="22">AL5</f>
        <v>0</v>
      </c>
      <c r="BU5" s="2165">
        <f t="shared" ref="BU5:BU69" si="23">AO5</f>
        <v>0</v>
      </c>
      <c r="BV5" s="2165">
        <f t="shared" ref="BV5:BV69" si="24">AR5</f>
        <v>2000000</v>
      </c>
      <c r="BW5" s="2165">
        <f t="shared" ref="BW5:BW69" si="25">AU5</f>
        <v>0</v>
      </c>
      <c r="BX5" s="2165">
        <f t="shared" ref="BX5:BX69" si="26">AX5</f>
        <v>0</v>
      </c>
      <c r="BY5" s="2165">
        <f t="shared" ref="BY5:BY69" si="27">BA5</f>
        <v>2000000</v>
      </c>
      <c r="BZ5" s="2165">
        <f t="shared" ref="BZ5:BZ69" si="28">BD5</f>
        <v>0</v>
      </c>
      <c r="CA5" s="2165">
        <f t="shared" ref="CA5:CA69" si="29">BG5</f>
        <v>0</v>
      </c>
      <c r="CB5" s="2165">
        <f t="shared" ref="CB5:CB69" si="30">BJ5</f>
        <v>2000000</v>
      </c>
      <c r="CC5" s="2165">
        <f t="shared" ref="CC5:CC69" si="31">BM5</f>
        <v>0</v>
      </c>
      <c r="CD5" s="2165">
        <f t="shared" ref="CD5:CD69" si="32">BP5</f>
        <v>0</v>
      </c>
      <c r="CE5" s="2165">
        <f t="shared" ref="CE5:CE69" si="33">BS5</f>
        <v>2000000</v>
      </c>
      <c r="CF5" s="2165">
        <f t="shared" ref="CF5:CF69" si="34">SUM(BT5:CE5)</f>
        <v>8000000</v>
      </c>
      <c r="CG5" s="2127">
        <f t="shared" ref="CG5:CK20" si="35">CF5*1.07</f>
        <v>8560000</v>
      </c>
      <c r="CH5" s="2127">
        <f t="shared" si="35"/>
        <v>9159200</v>
      </c>
      <c r="CI5" s="2127">
        <f t="shared" si="35"/>
        <v>9800344</v>
      </c>
      <c r="CJ5" s="2127">
        <f t="shared" si="35"/>
        <v>10486368.08</v>
      </c>
      <c r="CK5" s="2127">
        <f t="shared" si="35"/>
        <v>11220413.845600002</v>
      </c>
      <c r="CL5" s="2165">
        <f t="shared" ref="CL5:CL69" si="36">AL5+AO5+AR5+AU5+AX5+BA5+BD5+BG5+BJ5+BM5+BP5+BS5</f>
        <v>8000000</v>
      </c>
      <c r="CM5" s="2165">
        <f t="shared" ref="CM5:CM69" si="37">CL5-AH5</f>
        <v>0</v>
      </c>
      <c r="CN5" s="2296">
        <f t="shared" ref="CN5:CN69" si="38">AE5-V5-W5-Y5-Z5</f>
        <v>0</v>
      </c>
    </row>
    <row r="6" spans="1:92">
      <c r="A6" s="2146" t="s">
        <v>2061</v>
      </c>
      <c r="B6" s="2147">
        <v>4075204</v>
      </c>
      <c r="C6" s="2147" t="s">
        <v>2061</v>
      </c>
      <c r="D6" s="1930" t="s">
        <v>2064</v>
      </c>
      <c r="E6" s="1931" t="s">
        <v>1941</v>
      </c>
      <c r="F6" s="2148">
        <f t="shared" si="1"/>
        <v>7364271</v>
      </c>
      <c r="G6" s="2149">
        <v>205665</v>
      </c>
      <c r="H6" s="2149">
        <v>263041</v>
      </c>
      <c r="I6" s="2149">
        <v>474322</v>
      </c>
      <c r="J6" s="2149">
        <v>413713</v>
      </c>
      <c r="K6" s="2149">
        <v>342419</v>
      </c>
      <c r="L6" s="2150">
        <v>2035989</v>
      </c>
      <c r="M6" s="2150">
        <v>156272</v>
      </c>
      <c r="N6" s="2150">
        <v>1511030</v>
      </c>
      <c r="O6" s="2150">
        <v>332530</v>
      </c>
      <c r="P6" s="2150">
        <v>0</v>
      </c>
      <c r="Q6" s="2150">
        <v>1622144</v>
      </c>
      <c r="R6" s="2150">
        <v>7146</v>
      </c>
      <c r="S6" s="2151"/>
      <c r="T6" s="2152">
        <f t="shared" ref="T6:T11" si="39">F6</f>
        <v>7364271</v>
      </c>
      <c r="U6" s="2153">
        <f t="shared" si="2"/>
        <v>7364271</v>
      </c>
      <c r="V6" s="2154">
        <f>IFERROR(VLOOKUP(B6,'[175]Monthly '!B$3:S$90,18,0),0)</f>
        <v>0</v>
      </c>
      <c r="W6" s="2167"/>
      <c r="X6" s="2156">
        <f t="shared" si="3"/>
        <v>0</v>
      </c>
      <c r="Y6" s="2157">
        <f>IFERROR(VLOOKUP(B6,'[175]Monthly '!$B$3:$T$92,19),0)</f>
        <v>3603402</v>
      </c>
      <c r="Z6" s="2158">
        <f>Y6</f>
        <v>3603402</v>
      </c>
      <c r="AA6" s="2156">
        <f t="shared" si="4"/>
        <v>7206804</v>
      </c>
      <c r="AB6" s="2159">
        <f t="shared" si="5"/>
        <v>3603402</v>
      </c>
      <c r="AC6" s="2160">
        <f t="shared" si="6"/>
        <v>0</v>
      </c>
      <c r="AD6" s="2161">
        <f t="shared" si="7"/>
        <v>7206804</v>
      </c>
      <c r="AE6" s="2159">
        <f t="shared" si="8"/>
        <v>7206804</v>
      </c>
      <c r="AF6" s="2154">
        <f>IFERROR(VLOOKUP(B6,'[173]Revised CTC Master 21-10-24'!$C$4:$P$27,14,0),0)</f>
        <v>0</v>
      </c>
      <c r="AG6" s="2162">
        <f>IFERROR(VLOOKUP(B6,'[173]OSCR Salary FY25-26'!$A$7:$AF$26,32,0),0)</f>
        <v>4567898.4000000013</v>
      </c>
      <c r="AH6" s="2162">
        <f t="shared" si="9"/>
        <v>4567898.4000000013</v>
      </c>
      <c r="AI6" s="2163"/>
      <c r="AJ6" s="2164"/>
      <c r="AK6" s="2164">
        <f>IFERROR(VLOOKUP(B6,'[173]OSCR Salary FY25-26'!A:AE,20,0),0)</f>
        <v>380658.2</v>
      </c>
      <c r="AL6" s="2164">
        <f t="shared" si="10"/>
        <v>380658.2</v>
      </c>
      <c r="AM6" s="2164"/>
      <c r="AN6" s="2164">
        <f>IFERROR(VLOOKUP(B6,'[173]OSCR Salary FY25-26'!A:AE,21,0),0)</f>
        <v>380658.2</v>
      </c>
      <c r="AO6" s="2164">
        <f t="shared" si="11"/>
        <v>380658.2</v>
      </c>
      <c r="AP6" s="2164"/>
      <c r="AQ6" s="2164">
        <f>IFERROR(VLOOKUP(B6,'[173]OSCR Salary FY25-26'!A:AE,22,0),0)</f>
        <v>380658.2</v>
      </c>
      <c r="AR6" s="2164">
        <f t="shared" si="12"/>
        <v>380658.2</v>
      </c>
      <c r="AS6" s="2164"/>
      <c r="AT6" s="2164">
        <f>IFERROR(VLOOKUP(B6,'[173]OSCR Salary FY25-26'!A:AE,23,0),0)</f>
        <v>380658.2</v>
      </c>
      <c r="AU6" s="2164">
        <f t="shared" si="13"/>
        <v>380658.2</v>
      </c>
      <c r="AV6" s="2164"/>
      <c r="AW6" s="2164">
        <f>IFERROR(VLOOKUP(B6,'[173]OSCR Salary FY25-26'!A:AE,24,0),0)</f>
        <v>380658.2</v>
      </c>
      <c r="AX6" s="2164">
        <f t="shared" si="14"/>
        <v>380658.2</v>
      </c>
      <c r="AY6" s="2164"/>
      <c r="AZ6" s="2164">
        <f>IFERROR(VLOOKUP(B6,'[173]OSCR Salary FY25-26'!A:AE,25,0),0)</f>
        <v>380658.2</v>
      </c>
      <c r="BA6" s="2164">
        <f t="shared" si="15"/>
        <v>380658.2</v>
      </c>
      <c r="BB6" s="2164"/>
      <c r="BC6" s="2164">
        <f>IFERROR(VLOOKUP(B6,'[173]OSCR Salary FY25-26'!A:AE,26,0),0)</f>
        <v>380658.2</v>
      </c>
      <c r="BD6" s="2164">
        <f t="shared" si="16"/>
        <v>380658.2</v>
      </c>
      <c r="BE6" s="2164"/>
      <c r="BF6" s="2164">
        <f>IFERROR(VLOOKUP(B6,'[173]OSCR Salary FY25-26'!A:AE,27,0),0)</f>
        <v>380658.2</v>
      </c>
      <c r="BG6" s="2164">
        <f t="shared" si="17"/>
        <v>380658.2</v>
      </c>
      <c r="BH6" s="2164"/>
      <c r="BI6" s="2164">
        <f>IFERROR(VLOOKUP(B6,'[173]OSCR Salary FY25-26'!A:AE,28,0),0)</f>
        <v>380658.2</v>
      </c>
      <c r="BJ6" s="2164">
        <f t="shared" si="18"/>
        <v>380658.2</v>
      </c>
      <c r="BK6" s="2164"/>
      <c r="BL6" s="2164">
        <f>IFERROR(VLOOKUP(B6,'[173]OSCR Salary FY25-26'!A:AE,29,0),0)</f>
        <v>380658.2</v>
      </c>
      <c r="BM6" s="2164">
        <f t="shared" si="19"/>
        <v>380658.2</v>
      </c>
      <c r="BN6" s="2164"/>
      <c r="BO6" s="2164">
        <f>IFERROR(VLOOKUP(B6,'[173]OSCR Salary FY25-26'!A:AE,30,0),0)</f>
        <v>380658.2</v>
      </c>
      <c r="BP6" s="2164">
        <f t="shared" si="20"/>
        <v>380658.2</v>
      </c>
      <c r="BQ6" s="2164"/>
      <c r="BR6" s="2164">
        <f>IFERROR(VLOOKUP(B6,'[173]OSCR Salary FY25-26'!A:AE,31,0),0)</f>
        <v>380658.2</v>
      </c>
      <c r="BS6" s="2164">
        <f t="shared" si="21"/>
        <v>380658.2</v>
      </c>
      <c r="BT6" s="2165">
        <f t="shared" si="22"/>
        <v>380658.2</v>
      </c>
      <c r="BU6" s="2165">
        <f t="shared" si="23"/>
        <v>380658.2</v>
      </c>
      <c r="BV6" s="2165">
        <f t="shared" si="24"/>
        <v>380658.2</v>
      </c>
      <c r="BW6" s="2165">
        <f t="shared" si="25"/>
        <v>380658.2</v>
      </c>
      <c r="BX6" s="2165">
        <f t="shared" si="26"/>
        <v>380658.2</v>
      </c>
      <c r="BY6" s="2165">
        <f t="shared" si="27"/>
        <v>380658.2</v>
      </c>
      <c r="BZ6" s="2165">
        <f t="shared" si="28"/>
        <v>380658.2</v>
      </c>
      <c r="CA6" s="2165">
        <f t="shared" si="29"/>
        <v>380658.2</v>
      </c>
      <c r="CB6" s="2165">
        <f t="shared" si="30"/>
        <v>380658.2</v>
      </c>
      <c r="CC6" s="2165">
        <f t="shared" si="31"/>
        <v>380658.2</v>
      </c>
      <c r="CD6" s="2165">
        <f t="shared" si="32"/>
        <v>380658.2</v>
      </c>
      <c r="CE6" s="2165">
        <f t="shared" si="33"/>
        <v>380658.2</v>
      </c>
      <c r="CF6" s="2165">
        <f t="shared" si="34"/>
        <v>4567898.4000000013</v>
      </c>
      <c r="CG6" s="2127">
        <f t="shared" si="35"/>
        <v>4887651.2880000016</v>
      </c>
      <c r="CH6" s="2127">
        <f t="shared" si="35"/>
        <v>5229786.8781600017</v>
      </c>
      <c r="CI6" s="2127">
        <f t="shared" si="35"/>
        <v>5595871.9596312018</v>
      </c>
      <c r="CJ6" s="2127">
        <f t="shared" si="35"/>
        <v>5987582.9968053866</v>
      </c>
      <c r="CK6" s="2127">
        <f t="shared" si="35"/>
        <v>6406713.8065817645</v>
      </c>
      <c r="CL6" s="2165">
        <f t="shared" si="36"/>
        <v>4567898.4000000013</v>
      </c>
      <c r="CM6" s="2165">
        <f t="shared" si="37"/>
        <v>0</v>
      </c>
      <c r="CN6" s="2296">
        <f t="shared" si="38"/>
        <v>0</v>
      </c>
    </row>
    <row r="7" spans="1:92">
      <c r="A7" s="2146" t="s">
        <v>2061</v>
      </c>
      <c r="B7" s="2147">
        <v>4075304</v>
      </c>
      <c r="C7" s="2147" t="s">
        <v>2061</v>
      </c>
      <c r="D7" s="1930" t="s">
        <v>2065</v>
      </c>
      <c r="E7" s="1931" t="s">
        <v>1938</v>
      </c>
      <c r="F7" s="2148">
        <f t="shared" si="1"/>
        <v>461828141.58000004</v>
      </c>
      <c r="G7" s="2149">
        <v>31180766.239999998</v>
      </c>
      <c r="H7" s="2149">
        <v>30947768.890000001</v>
      </c>
      <c r="I7" s="2149">
        <v>52858108.609999999</v>
      </c>
      <c r="J7" s="2149">
        <v>32238727.370000001</v>
      </c>
      <c r="K7" s="2149">
        <v>34378540.979999997</v>
      </c>
      <c r="L7" s="2150">
        <v>34117032.18</v>
      </c>
      <c r="M7" s="2150">
        <v>48137277.289999999</v>
      </c>
      <c r="N7" s="2150">
        <v>36181387.439999998</v>
      </c>
      <c r="O7" s="2150">
        <v>37961563.439999998</v>
      </c>
      <c r="P7" s="2150">
        <v>37570516.630000003</v>
      </c>
      <c r="Q7" s="2150">
        <v>37948248.979999997</v>
      </c>
      <c r="R7" s="2150">
        <v>48308203.530000001</v>
      </c>
      <c r="S7" s="2151"/>
      <c r="T7" s="2152">
        <f t="shared" si="39"/>
        <v>461828141.58000004</v>
      </c>
      <c r="U7" s="2153">
        <f t="shared" si="2"/>
        <v>461828141.58000004</v>
      </c>
      <c r="V7" s="2154">
        <f>IFERROR(VLOOKUP(B7,'[175]Monthly '!B$3:S$90,18,0),0)</f>
        <v>0</v>
      </c>
      <c r="W7" s="2167"/>
      <c r="X7" s="2156">
        <f t="shared" si="3"/>
        <v>0</v>
      </c>
      <c r="Y7" s="2157">
        <f>IFERROR(VLOOKUP(B7,'[175]Monthly '!$B$3:$T$92,19),0)</f>
        <v>244921913.64999998</v>
      </c>
      <c r="Z7" s="2158">
        <f>Z4*53%</f>
        <v>260796537.56930006</v>
      </c>
      <c r="AA7" s="2156">
        <f t="shared" si="4"/>
        <v>505718451.21930003</v>
      </c>
      <c r="AB7" s="2159">
        <f t="shared" si="5"/>
        <v>260796537.56930006</v>
      </c>
      <c r="AC7" s="2160">
        <f t="shared" si="6"/>
        <v>0</v>
      </c>
      <c r="AD7" s="2161">
        <f t="shared" si="7"/>
        <v>505718451.21930003</v>
      </c>
      <c r="AE7" s="2159">
        <f t="shared" si="8"/>
        <v>505718451.21930003</v>
      </c>
      <c r="AF7" s="2154">
        <f>IFERROR(VLOOKUP(B7,'[173]Revised CTC Master 21-10-24'!$C$4:$P$27,14,0),0)</f>
        <v>0</v>
      </c>
      <c r="AG7" s="2162">
        <f>IFERROR(VLOOKUP(B7,'[173]OSCR Salary FY25-26'!$A$7:$AF$26,32,0),0)</f>
        <v>624304220.97344267</v>
      </c>
      <c r="AH7" s="2162">
        <f t="shared" si="9"/>
        <v>624304220.97344267</v>
      </c>
      <c r="AI7" s="2163"/>
      <c r="AJ7" s="2164"/>
      <c r="AK7" s="2164">
        <f>IFERROR(VLOOKUP(B7,'[173]OSCR Salary FY25-26'!A:AE,20,0),0)</f>
        <v>48629347.732155383</v>
      </c>
      <c r="AL7" s="2164">
        <f t="shared" si="10"/>
        <v>48629347.732155383</v>
      </c>
      <c r="AM7" s="2164"/>
      <c r="AN7" s="2164">
        <f>IFERROR(VLOOKUP(B7,'[173]OSCR Salary FY25-26'!A:AE,21,0),0)</f>
        <v>48603047.381840549</v>
      </c>
      <c r="AO7" s="2164">
        <f t="shared" si="11"/>
        <v>48603047.381840549</v>
      </c>
      <c r="AP7" s="2164"/>
      <c r="AQ7" s="2164">
        <f>IFERROR(VLOOKUP(B7,'[173]OSCR Salary FY25-26'!A:AE,22,0),0)</f>
        <v>48418944.92963659</v>
      </c>
      <c r="AR7" s="2164">
        <f t="shared" si="12"/>
        <v>48418944.92963659</v>
      </c>
      <c r="AS7" s="2164"/>
      <c r="AT7" s="2164">
        <f>IFERROR(VLOOKUP(B7,'[173]OSCR Salary FY25-26'!A:AE,23,0),0)</f>
        <v>51673840.008257002</v>
      </c>
      <c r="AU7" s="2164">
        <f t="shared" si="13"/>
        <v>51673840.008257002</v>
      </c>
      <c r="AV7" s="2164"/>
      <c r="AW7" s="2164">
        <f>IFERROR(VLOOKUP(B7,'[173]OSCR Salary FY25-26'!A:AE,24,0),0)</f>
        <v>51645725.840679079</v>
      </c>
      <c r="AX7" s="2164">
        <f t="shared" si="14"/>
        <v>51645725.840679079</v>
      </c>
      <c r="AY7" s="2164"/>
      <c r="AZ7" s="2164">
        <f>IFERROR(VLOOKUP(B7,'[173]OSCR Salary FY25-26'!A:AE,25,0),0)</f>
        <v>51589497.505523168</v>
      </c>
      <c r="BA7" s="2164">
        <f t="shared" si="15"/>
        <v>51589497.505523168</v>
      </c>
      <c r="BB7" s="2164"/>
      <c r="BC7" s="2164">
        <f>IFERROR(VLOOKUP(B7,'[173]OSCR Salary FY25-26'!A:AE,26,0),0)</f>
        <v>51533269.170367308</v>
      </c>
      <c r="BD7" s="2164">
        <f t="shared" si="16"/>
        <v>51533269.170367308</v>
      </c>
      <c r="BE7" s="2164"/>
      <c r="BF7" s="2164">
        <f>IFERROR(VLOOKUP(B7,'[173]OSCR Salary FY25-26'!A:AE,27,0),0)</f>
        <v>51533269.170367308</v>
      </c>
      <c r="BG7" s="2164">
        <f t="shared" si="17"/>
        <v>51533269.170367308</v>
      </c>
      <c r="BH7" s="2164"/>
      <c r="BI7" s="2164">
        <f>IFERROR(VLOOKUP(B7,'[173]OSCR Salary FY25-26'!A:AE,28,0),0)</f>
        <v>51505155.002789326</v>
      </c>
      <c r="BJ7" s="2164">
        <f t="shared" si="18"/>
        <v>51505155.002789326</v>
      </c>
      <c r="BK7" s="2164"/>
      <c r="BL7" s="2164">
        <f>IFERROR(VLOOKUP(B7,'[173]OSCR Salary FY25-26'!A:AE,29,0),0)</f>
        <v>56442084.451252773</v>
      </c>
      <c r="BM7" s="2164">
        <f t="shared" si="19"/>
        <v>56442084.451252773</v>
      </c>
      <c r="BN7" s="2164"/>
      <c r="BO7" s="2164">
        <f>IFERROR(VLOOKUP(B7,'[173]OSCR Salary FY25-26'!A:AE,30,0),0)</f>
        <v>56380432.802480228</v>
      </c>
      <c r="BP7" s="2164">
        <f t="shared" si="20"/>
        <v>56380432.802480228</v>
      </c>
      <c r="BQ7" s="2164"/>
      <c r="BR7" s="2164">
        <f>IFERROR(VLOOKUP(B7,'[173]OSCR Salary FY25-26'!A:AE,31,0),0)</f>
        <v>56349606.978093997</v>
      </c>
      <c r="BS7" s="2164">
        <f t="shared" si="21"/>
        <v>56349606.978093997</v>
      </c>
      <c r="BT7" s="2165">
        <f t="shared" si="22"/>
        <v>48629347.732155383</v>
      </c>
      <c r="BU7" s="2165">
        <f t="shared" si="23"/>
        <v>48603047.381840549</v>
      </c>
      <c r="BV7" s="2165">
        <f t="shared" si="24"/>
        <v>48418944.92963659</v>
      </c>
      <c r="BW7" s="2165">
        <f t="shared" si="25"/>
        <v>51673840.008257002</v>
      </c>
      <c r="BX7" s="2165">
        <f t="shared" si="26"/>
        <v>51645725.840679079</v>
      </c>
      <c r="BY7" s="2165">
        <f t="shared" si="27"/>
        <v>51589497.505523168</v>
      </c>
      <c r="BZ7" s="2165">
        <f t="shared" si="28"/>
        <v>51533269.170367308</v>
      </c>
      <c r="CA7" s="2165">
        <f t="shared" si="29"/>
        <v>51533269.170367308</v>
      </c>
      <c r="CB7" s="2165">
        <f t="shared" si="30"/>
        <v>51505155.002789326</v>
      </c>
      <c r="CC7" s="2165">
        <f t="shared" si="31"/>
        <v>56442084.451252773</v>
      </c>
      <c r="CD7" s="2165">
        <f t="shared" si="32"/>
        <v>56380432.802480228</v>
      </c>
      <c r="CE7" s="2165">
        <f t="shared" si="33"/>
        <v>56349606.978093997</v>
      </c>
      <c r="CF7" s="2165">
        <f t="shared" si="34"/>
        <v>624304220.97344267</v>
      </c>
      <c r="CG7" s="2127">
        <f t="shared" si="35"/>
        <v>668005516.44158375</v>
      </c>
      <c r="CH7" s="2127">
        <f t="shared" si="35"/>
        <v>714765902.59249461</v>
      </c>
      <c r="CI7" s="2127">
        <f t="shared" si="35"/>
        <v>764799515.77396929</v>
      </c>
      <c r="CJ7" s="2127">
        <f t="shared" si="35"/>
        <v>818335481.87814724</v>
      </c>
      <c r="CK7" s="2127">
        <f t="shared" si="35"/>
        <v>875618965.60961759</v>
      </c>
      <c r="CL7" s="2165">
        <f t="shared" si="36"/>
        <v>624304220.97344267</v>
      </c>
      <c r="CM7" s="2165">
        <f t="shared" si="37"/>
        <v>0</v>
      </c>
      <c r="CN7" s="2296">
        <f t="shared" si="38"/>
        <v>0</v>
      </c>
    </row>
    <row r="8" spans="1:92">
      <c r="A8" s="2146" t="s">
        <v>2061</v>
      </c>
      <c r="B8" s="2147">
        <v>4075305</v>
      </c>
      <c r="C8" s="2147" t="s">
        <v>2061</v>
      </c>
      <c r="D8" s="1930" t="s">
        <v>2066</v>
      </c>
      <c r="E8" s="1931" t="s">
        <v>1939</v>
      </c>
      <c r="F8" s="2148">
        <f t="shared" si="1"/>
        <v>180038372.69</v>
      </c>
      <c r="G8" s="2149">
        <v>14940538.700000001</v>
      </c>
      <c r="H8" s="2149">
        <v>14862798.560000001</v>
      </c>
      <c r="I8" s="2149">
        <v>15119894.189999999</v>
      </c>
      <c r="J8" s="2149">
        <v>14948187.449999999</v>
      </c>
      <c r="K8" s="2149">
        <v>14969120.130000001</v>
      </c>
      <c r="L8" s="2150">
        <v>14867733.18</v>
      </c>
      <c r="M8" s="2150">
        <v>15290438.24</v>
      </c>
      <c r="N8" s="2150">
        <v>14910409.789999999</v>
      </c>
      <c r="O8" s="2150">
        <v>15158316.99</v>
      </c>
      <c r="P8" s="2150">
        <v>14816631.73</v>
      </c>
      <c r="Q8" s="2150">
        <v>15141924.060000001</v>
      </c>
      <c r="R8" s="2150">
        <v>15012379.67</v>
      </c>
      <c r="S8" s="2151"/>
      <c r="T8" s="2152">
        <f t="shared" si="39"/>
        <v>180038372.69</v>
      </c>
      <c r="U8" s="2153">
        <f t="shared" si="2"/>
        <v>180038372.69</v>
      </c>
      <c r="V8" s="2154">
        <f>IFERROR(VLOOKUP(B8,'[175]Monthly '!B$3:S$90,18,0),0)</f>
        <v>0</v>
      </c>
      <c r="W8" s="2167"/>
      <c r="X8" s="2156">
        <f t="shared" si="3"/>
        <v>0</v>
      </c>
      <c r="Y8" s="2157">
        <f>IFERROR(VLOOKUP(B8,'[175]Monthly '!$B$3:$T$92,19),0)</f>
        <v>90259589.070000008</v>
      </c>
      <c r="Z8" s="2158">
        <f t="shared" ref="Z8:Z10" si="40">Y8</f>
        <v>90259589.070000008</v>
      </c>
      <c r="AA8" s="2156">
        <f t="shared" si="4"/>
        <v>180519178.14000002</v>
      </c>
      <c r="AB8" s="2159">
        <f t="shared" si="5"/>
        <v>90259589.070000008</v>
      </c>
      <c r="AC8" s="2160">
        <f t="shared" si="6"/>
        <v>0</v>
      </c>
      <c r="AD8" s="2161">
        <f t="shared" si="7"/>
        <v>180519178.14000002</v>
      </c>
      <c r="AE8" s="2159">
        <f t="shared" si="8"/>
        <v>180519178.14000002</v>
      </c>
      <c r="AF8" s="2154">
        <f>IFERROR(VLOOKUP(B8,'[173]Revised CTC Master 21-10-24'!$C$4:$P$27,14,0),0)</f>
        <v>0</v>
      </c>
      <c r="AG8" s="2162">
        <f>IFERROR(VLOOKUP(B8,'[173]OSCR Salary FY25-26'!$A$7:$AF$26,32,0),0)</f>
        <v>201321382.24593607</v>
      </c>
      <c r="AH8" s="2162">
        <f t="shared" si="9"/>
        <v>201321382.24593607</v>
      </c>
      <c r="AI8" s="2163"/>
      <c r="AJ8" s="2164"/>
      <c r="AK8" s="2164">
        <f>IFERROR(VLOOKUP(B8,'[173]OSCR Salary FY25-26'!A:AE,20,0),0)</f>
        <v>16768740.59729496</v>
      </c>
      <c r="AL8" s="2164">
        <f t="shared" si="10"/>
        <v>16768740.59729496</v>
      </c>
      <c r="AM8" s="2164"/>
      <c r="AN8" s="2164">
        <f>IFERROR(VLOOKUP(B8,'[173]OSCR Salary FY25-26'!A:AE,21,0),0)</f>
        <v>16759671.510979502</v>
      </c>
      <c r="AO8" s="2164">
        <f t="shared" si="11"/>
        <v>16759671.510979502</v>
      </c>
      <c r="AP8" s="2164"/>
      <c r="AQ8" s="2164">
        <f>IFERROR(VLOOKUP(B8,'[173]OSCR Salary FY25-26'!A:AE,22,0),0)</f>
        <v>16696187.906771241</v>
      </c>
      <c r="AR8" s="2164">
        <f t="shared" si="12"/>
        <v>16696187.906771241</v>
      </c>
      <c r="AS8" s="2164"/>
      <c r="AT8" s="2164">
        <f>IFERROR(VLOOKUP(B8,'[173]OSCR Salary FY25-26'!A:AE,23,0),0)</f>
        <v>16668980.647824839</v>
      </c>
      <c r="AU8" s="2164">
        <f t="shared" si="13"/>
        <v>16668980.647824839</v>
      </c>
      <c r="AV8" s="2164"/>
      <c r="AW8" s="2164">
        <f>IFERROR(VLOOKUP(B8,'[173]OSCR Salary FY25-26'!A:AE,24,0),0)</f>
        <v>16659911.56150938</v>
      </c>
      <c r="AX8" s="2164">
        <f t="shared" si="14"/>
        <v>16659911.56150938</v>
      </c>
      <c r="AY8" s="2164"/>
      <c r="AZ8" s="2164">
        <f>IFERROR(VLOOKUP(B8,'[173]OSCR Salary FY25-26'!A:AE,25,0),0)</f>
        <v>16641773.388878442</v>
      </c>
      <c r="BA8" s="2164">
        <f t="shared" si="15"/>
        <v>16641773.388878442</v>
      </c>
      <c r="BB8" s="2164"/>
      <c r="BC8" s="2164">
        <f>IFERROR(VLOOKUP(B8,'[173]OSCR Salary FY25-26'!A:AE,26,0),0)</f>
        <v>16623635.216247521</v>
      </c>
      <c r="BD8" s="2164">
        <f t="shared" si="16"/>
        <v>16623635.216247521</v>
      </c>
      <c r="BE8" s="2164"/>
      <c r="BF8" s="2164">
        <f>IFERROR(VLOOKUP(B8,'[173]OSCR Salary FY25-26'!A:AE,27,0),0)</f>
        <v>16623635.216247521</v>
      </c>
      <c r="BG8" s="2164">
        <f t="shared" si="17"/>
        <v>16623635.216247521</v>
      </c>
      <c r="BH8" s="2164"/>
      <c r="BI8" s="2164">
        <f>IFERROR(VLOOKUP(B8,'[173]OSCR Salary FY25-26'!A:AE,28,0),0)</f>
        <v>16614566.12993204</v>
      </c>
      <c r="BJ8" s="2164">
        <f t="shared" si="18"/>
        <v>16614566.12993204</v>
      </c>
      <c r="BK8" s="2164"/>
      <c r="BL8" s="2164">
        <f>IFERROR(VLOOKUP(B8,'[173]OSCR Salary FY25-26'!A:AE,29,0),0)</f>
        <v>17103661.954925083</v>
      </c>
      <c r="BM8" s="2164">
        <f t="shared" si="19"/>
        <v>17103661.954925083</v>
      </c>
      <c r="BN8" s="2164"/>
      <c r="BO8" s="2164">
        <f>IFERROR(VLOOKUP(B8,'[173]OSCR Salary FY25-26'!A:AE,30,0),0)</f>
        <v>17084979.637115221</v>
      </c>
      <c r="BP8" s="2164">
        <f t="shared" si="20"/>
        <v>17084979.637115221</v>
      </c>
      <c r="BQ8" s="2164"/>
      <c r="BR8" s="2164">
        <f>IFERROR(VLOOKUP(B8,'[173]OSCR Salary FY25-26'!A:AE,31,0),0)</f>
        <v>17075638.4782103</v>
      </c>
      <c r="BS8" s="2164">
        <f t="shared" si="21"/>
        <v>17075638.4782103</v>
      </c>
      <c r="BT8" s="2165">
        <f t="shared" si="22"/>
        <v>16768740.59729496</v>
      </c>
      <c r="BU8" s="2165">
        <f t="shared" si="23"/>
        <v>16759671.510979502</v>
      </c>
      <c r="BV8" s="2165">
        <f t="shared" si="24"/>
        <v>16696187.906771241</v>
      </c>
      <c r="BW8" s="2165">
        <f t="shared" si="25"/>
        <v>16668980.647824839</v>
      </c>
      <c r="BX8" s="2165">
        <f t="shared" si="26"/>
        <v>16659911.56150938</v>
      </c>
      <c r="BY8" s="2165">
        <f t="shared" si="27"/>
        <v>16641773.388878442</v>
      </c>
      <c r="BZ8" s="2165">
        <f t="shared" si="28"/>
        <v>16623635.216247521</v>
      </c>
      <c r="CA8" s="2165">
        <f t="shared" si="29"/>
        <v>16623635.216247521</v>
      </c>
      <c r="CB8" s="2165">
        <f t="shared" si="30"/>
        <v>16614566.12993204</v>
      </c>
      <c r="CC8" s="2165">
        <f t="shared" si="31"/>
        <v>17103661.954925083</v>
      </c>
      <c r="CD8" s="2165">
        <f t="shared" si="32"/>
        <v>17084979.637115221</v>
      </c>
      <c r="CE8" s="2165">
        <f t="shared" si="33"/>
        <v>17075638.4782103</v>
      </c>
      <c r="CF8" s="2165">
        <f t="shared" si="34"/>
        <v>201321382.24593607</v>
      </c>
      <c r="CG8" s="2127">
        <f t="shared" si="35"/>
        <v>215413879.0031516</v>
      </c>
      <c r="CH8" s="2127">
        <f t="shared" si="35"/>
        <v>230492850.53337222</v>
      </c>
      <c r="CI8" s="2127">
        <f t="shared" si="35"/>
        <v>246627350.0707083</v>
      </c>
      <c r="CJ8" s="2127">
        <f t="shared" si="35"/>
        <v>263891264.5756579</v>
      </c>
      <c r="CK8" s="2127">
        <f t="shared" si="35"/>
        <v>282363653.095954</v>
      </c>
      <c r="CL8" s="2165">
        <f t="shared" si="36"/>
        <v>201321382.24593607</v>
      </c>
      <c r="CM8" s="2165">
        <f t="shared" si="37"/>
        <v>0</v>
      </c>
      <c r="CN8" s="2296">
        <f t="shared" si="38"/>
        <v>0</v>
      </c>
    </row>
    <row r="9" spans="1:92">
      <c r="A9" s="2146" t="s">
        <v>2061</v>
      </c>
      <c r="B9" s="2147">
        <v>4075306</v>
      </c>
      <c r="C9" s="2147" t="s">
        <v>2061</v>
      </c>
      <c r="D9" s="1930" t="s">
        <v>2067</v>
      </c>
      <c r="E9" s="1931" t="s">
        <v>1950</v>
      </c>
      <c r="F9" s="2148">
        <f t="shared" si="1"/>
        <v>49210687.789999999</v>
      </c>
      <c r="G9" s="2149">
        <v>4109468.69</v>
      </c>
      <c r="H9" s="2149">
        <v>4072124.94</v>
      </c>
      <c r="I9" s="2149">
        <v>4127063.26</v>
      </c>
      <c r="J9" s="2149">
        <v>4083113.73</v>
      </c>
      <c r="K9" s="2149">
        <v>4097095.34</v>
      </c>
      <c r="L9" s="2150">
        <v>4059739.47</v>
      </c>
      <c r="M9" s="2150">
        <v>4167664.46</v>
      </c>
      <c r="N9" s="2150">
        <v>4066072.83</v>
      </c>
      <c r="O9" s="2150">
        <v>4131317.71</v>
      </c>
      <c r="P9" s="2150">
        <v>4078983.42</v>
      </c>
      <c r="Q9" s="2150">
        <v>4116616.73</v>
      </c>
      <c r="R9" s="2150">
        <v>4101427.21</v>
      </c>
      <c r="S9" s="2151"/>
      <c r="T9" s="2152">
        <f t="shared" si="39"/>
        <v>49210687.789999999</v>
      </c>
      <c r="U9" s="2153">
        <f t="shared" si="2"/>
        <v>49210687.789999999</v>
      </c>
      <c r="V9" s="2154">
        <f>IFERROR(VLOOKUP(B9,'[175]Monthly '!B$3:S$90,18,0),0)</f>
        <v>0</v>
      </c>
      <c r="W9" s="2167"/>
      <c r="X9" s="2156">
        <f t="shared" si="3"/>
        <v>0</v>
      </c>
      <c r="Y9" s="2157">
        <f>IFERROR(VLOOKUP(B9,'[175]Monthly '!$B$3:$T$92,19),0)</f>
        <v>24584493.700000003</v>
      </c>
      <c r="Z9" s="2158">
        <f t="shared" si="40"/>
        <v>24584493.700000003</v>
      </c>
      <c r="AA9" s="2156">
        <f t="shared" si="4"/>
        <v>49168987.400000006</v>
      </c>
      <c r="AB9" s="2159">
        <f t="shared" si="5"/>
        <v>24584493.700000003</v>
      </c>
      <c r="AC9" s="2160">
        <f t="shared" si="6"/>
        <v>0</v>
      </c>
      <c r="AD9" s="2161">
        <f t="shared" si="7"/>
        <v>49168987.400000006</v>
      </c>
      <c r="AE9" s="2159">
        <f t="shared" si="8"/>
        <v>49168987.400000006</v>
      </c>
      <c r="AF9" s="2154">
        <f>IFERROR(VLOOKUP(B9,'[173]Revised CTC Master 21-10-24'!$C$4:$P$27,14,0),0)</f>
        <v>0</v>
      </c>
      <c r="AG9" s="2162">
        <f>IFERROR(VLOOKUP(B9,'[173]OSCR Salary FY25-26'!$A$7:$AF$26,32,0),0)</f>
        <v>50330345.561484016</v>
      </c>
      <c r="AH9" s="2162">
        <f t="shared" si="9"/>
        <v>50330345.561484016</v>
      </c>
      <c r="AI9" s="2163"/>
      <c r="AJ9" s="2164"/>
      <c r="AK9" s="2164">
        <f>IFERROR(VLOOKUP(B9,'[173]OSCR Salary FY25-26'!A:AE,20,0),0)</f>
        <v>4192185.14932374</v>
      </c>
      <c r="AL9" s="2164">
        <f t="shared" si="10"/>
        <v>4192185.14932374</v>
      </c>
      <c r="AM9" s="2164"/>
      <c r="AN9" s="2164">
        <f>IFERROR(VLOOKUP(B9,'[173]OSCR Salary FY25-26'!A:AE,21,0),0)</f>
        <v>4189917.8777448754</v>
      </c>
      <c r="AO9" s="2164">
        <f t="shared" si="11"/>
        <v>4189917.8777448754</v>
      </c>
      <c r="AP9" s="2164"/>
      <c r="AQ9" s="2164">
        <f>IFERROR(VLOOKUP(B9,'[173]OSCR Salary FY25-26'!A:AE,22,0),0)</f>
        <v>4174046.9766928102</v>
      </c>
      <c r="AR9" s="2164">
        <f t="shared" si="12"/>
        <v>4174046.9766928102</v>
      </c>
      <c r="AS9" s="2164"/>
      <c r="AT9" s="2164">
        <f>IFERROR(VLOOKUP(B9,'[173]OSCR Salary FY25-26'!A:AE,23,0),0)</f>
        <v>4167245.1619562097</v>
      </c>
      <c r="AU9" s="2164">
        <f t="shared" si="13"/>
        <v>4167245.1619562097</v>
      </c>
      <c r="AV9" s="2164"/>
      <c r="AW9" s="2164">
        <f>IFERROR(VLOOKUP(B9,'[173]OSCR Salary FY25-26'!A:AE,24,0),0)</f>
        <v>4164977.890377345</v>
      </c>
      <c r="AX9" s="2164">
        <f t="shared" si="14"/>
        <v>4164977.890377345</v>
      </c>
      <c r="AY9" s="2164"/>
      <c r="AZ9" s="2164">
        <f>IFERROR(VLOOKUP(B9,'[173]OSCR Salary FY25-26'!A:AE,25,0),0)</f>
        <v>4160443.3472196106</v>
      </c>
      <c r="BA9" s="2164">
        <f t="shared" si="15"/>
        <v>4160443.3472196106</v>
      </c>
      <c r="BB9" s="2164"/>
      <c r="BC9" s="2164">
        <f>IFERROR(VLOOKUP(B9,'[173]OSCR Salary FY25-26'!A:AE,26,0),0)</f>
        <v>4155908.8040618803</v>
      </c>
      <c r="BD9" s="2164">
        <f t="shared" si="16"/>
        <v>4155908.8040618803</v>
      </c>
      <c r="BE9" s="2164"/>
      <c r="BF9" s="2164">
        <f>IFERROR(VLOOKUP(B9,'[173]OSCR Salary FY25-26'!A:AE,27,0),0)</f>
        <v>4155908.8040618803</v>
      </c>
      <c r="BG9" s="2164">
        <f t="shared" si="17"/>
        <v>4155908.8040618803</v>
      </c>
      <c r="BH9" s="2164"/>
      <c r="BI9" s="2164">
        <f>IFERROR(VLOOKUP(B9,'[173]OSCR Salary FY25-26'!A:AE,28,0),0)</f>
        <v>4153641.5324830101</v>
      </c>
      <c r="BJ9" s="2164">
        <f t="shared" si="18"/>
        <v>4153641.5324830101</v>
      </c>
      <c r="BK9" s="2164"/>
      <c r="BL9" s="2164">
        <f>IFERROR(VLOOKUP(B9,'[173]OSCR Salary FY25-26'!A:AE,29,0),0)</f>
        <v>4275915.4887312707</v>
      </c>
      <c r="BM9" s="2164">
        <f t="shared" si="19"/>
        <v>4275915.4887312707</v>
      </c>
      <c r="BN9" s="2164"/>
      <c r="BO9" s="2164">
        <f>IFERROR(VLOOKUP(B9,'[173]OSCR Salary FY25-26'!A:AE,30,0),0)</f>
        <v>4271244.9092788054</v>
      </c>
      <c r="BP9" s="2164">
        <f t="shared" si="20"/>
        <v>4271244.9092788054</v>
      </c>
      <c r="BQ9" s="2164"/>
      <c r="BR9" s="2164">
        <f>IFERROR(VLOOKUP(B9,'[173]OSCR Salary FY25-26'!A:AE,31,0),0)</f>
        <v>4268909.6195525751</v>
      </c>
      <c r="BS9" s="2164">
        <f t="shared" si="21"/>
        <v>4268909.6195525751</v>
      </c>
      <c r="BT9" s="2165">
        <f t="shared" si="22"/>
        <v>4192185.14932374</v>
      </c>
      <c r="BU9" s="2165">
        <f t="shared" si="23"/>
        <v>4189917.8777448754</v>
      </c>
      <c r="BV9" s="2165">
        <f t="shared" si="24"/>
        <v>4174046.9766928102</v>
      </c>
      <c r="BW9" s="2165">
        <f t="shared" si="25"/>
        <v>4167245.1619562097</v>
      </c>
      <c r="BX9" s="2165">
        <f t="shared" si="26"/>
        <v>4164977.890377345</v>
      </c>
      <c r="BY9" s="2165">
        <f t="shared" si="27"/>
        <v>4160443.3472196106</v>
      </c>
      <c r="BZ9" s="2165">
        <f t="shared" si="28"/>
        <v>4155908.8040618803</v>
      </c>
      <c r="CA9" s="2165">
        <f t="shared" si="29"/>
        <v>4155908.8040618803</v>
      </c>
      <c r="CB9" s="2165">
        <f t="shared" si="30"/>
        <v>4153641.5324830101</v>
      </c>
      <c r="CC9" s="2165">
        <f t="shared" si="31"/>
        <v>4275915.4887312707</v>
      </c>
      <c r="CD9" s="2165">
        <f t="shared" si="32"/>
        <v>4271244.9092788054</v>
      </c>
      <c r="CE9" s="2165">
        <f t="shared" si="33"/>
        <v>4268909.6195525751</v>
      </c>
      <c r="CF9" s="2165">
        <f t="shared" si="34"/>
        <v>50330345.561484016</v>
      </c>
      <c r="CG9" s="2127">
        <f t="shared" si="35"/>
        <v>53853469.750787899</v>
      </c>
      <c r="CH9" s="2127">
        <f t="shared" si="35"/>
        <v>57623212.633343056</v>
      </c>
      <c r="CI9" s="2127">
        <f t="shared" si="35"/>
        <v>61656837.517677076</v>
      </c>
      <c r="CJ9" s="2127">
        <f t="shared" si="35"/>
        <v>65972816.143914476</v>
      </c>
      <c r="CK9" s="2127">
        <f t="shared" si="35"/>
        <v>70590913.2739885</v>
      </c>
      <c r="CL9" s="2165">
        <f t="shared" si="36"/>
        <v>50330345.561484016</v>
      </c>
      <c r="CM9" s="2165">
        <f t="shared" si="37"/>
        <v>0</v>
      </c>
      <c r="CN9" s="2296">
        <f t="shared" si="38"/>
        <v>0</v>
      </c>
    </row>
    <row r="10" spans="1:92">
      <c r="A10" s="2146" t="s">
        <v>2061</v>
      </c>
      <c r="B10" s="2147">
        <v>4075307</v>
      </c>
      <c r="C10" s="2147" t="s">
        <v>2061</v>
      </c>
      <c r="D10" s="1930" t="s">
        <v>2068</v>
      </c>
      <c r="E10" s="1931" t="s">
        <v>1940</v>
      </c>
      <c r="F10" s="2148">
        <f t="shared" si="1"/>
        <v>14656800</v>
      </c>
      <c r="G10" s="2149">
        <v>1250400</v>
      </c>
      <c r="H10" s="2149">
        <v>1245200</v>
      </c>
      <c r="I10" s="2149">
        <v>1241200</v>
      </c>
      <c r="J10" s="2149">
        <v>1237200</v>
      </c>
      <c r="K10" s="2149">
        <v>1232800</v>
      </c>
      <c r="L10" s="2150">
        <v>1226800</v>
      </c>
      <c r="M10" s="2150">
        <v>1228400</v>
      </c>
      <c r="N10" s="2150">
        <v>1208800</v>
      </c>
      <c r="O10" s="2150">
        <v>1187600</v>
      </c>
      <c r="P10" s="2150">
        <v>1206000</v>
      </c>
      <c r="Q10" s="2150">
        <v>1192000</v>
      </c>
      <c r="R10" s="2150">
        <v>1200400</v>
      </c>
      <c r="S10" s="2151"/>
      <c r="T10" s="2152">
        <f t="shared" si="39"/>
        <v>14656800</v>
      </c>
      <c r="U10" s="2153">
        <f t="shared" si="2"/>
        <v>14656800</v>
      </c>
      <c r="V10" s="2154">
        <f>IFERROR(VLOOKUP(B10,'[175]Monthly '!B$3:S$90,18,0),0)</f>
        <v>0</v>
      </c>
      <c r="W10" s="2167"/>
      <c r="X10" s="2156">
        <f t="shared" si="3"/>
        <v>0</v>
      </c>
      <c r="Y10" s="2157">
        <f>IFERROR(VLOOKUP(B10,'[175]Monthly '!$B$3:$T$92,19),0)</f>
        <v>7106080</v>
      </c>
      <c r="Z10" s="2158">
        <f t="shared" si="40"/>
        <v>7106080</v>
      </c>
      <c r="AA10" s="2156">
        <f t="shared" si="4"/>
        <v>14212160</v>
      </c>
      <c r="AB10" s="2159">
        <f t="shared" si="5"/>
        <v>7106080</v>
      </c>
      <c r="AC10" s="2160">
        <f t="shared" si="6"/>
        <v>0</v>
      </c>
      <c r="AD10" s="2161">
        <f t="shared" si="7"/>
        <v>14212160</v>
      </c>
      <c r="AE10" s="2159">
        <f t="shared" si="8"/>
        <v>14212160</v>
      </c>
      <c r="AF10" s="2154">
        <f>IFERROR(VLOOKUP(B10,'[173]Revised CTC Master 21-10-24'!$C$4:$P$27,14,0),0)</f>
        <v>0</v>
      </c>
      <c r="AG10" s="2162">
        <f>IFERROR(VLOOKUP(B10,'[173]OSCR Salary FY25-26'!$A$7:$AF$26,32,0),0)</f>
        <v>14221632</v>
      </c>
      <c r="AH10" s="2162">
        <f t="shared" si="9"/>
        <v>14221632</v>
      </c>
      <c r="AI10" s="2163"/>
      <c r="AJ10" s="2164"/>
      <c r="AK10" s="2164">
        <f>IFERROR(VLOOKUP(B10,'[173]OSCR Salary FY25-26'!A:AE,20,0),0)</f>
        <v>1185136</v>
      </c>
      <c r="AL10" s="2164">
        <f t="shared" si="10"/>
        <v>1185136</v>
      </c>
      <c r="AM10" s="2164"/>
      <c r="AN10" s="2164">
        <f>IFERROR(VLOOKUP(B10,'[173]OSCR Salary FY25-26'!A:AE,21,0),0)</f>
        <v>1185136</v>
      </c>
      <c r="AO10" s="2164">
        <f t="shared" si="11"/>
        <v>1185136</v>
      </c>
      <c r="AP10" s="2164"/>
      <c r="AQ10" s="2164">
        <f>IFERROR(VLOOKUP(B10,'[173]OSCR Salary FY25-26'!A:AE,22,0),0)</f>
        <v>1185136</v>
      </c>
      <c r="AR10" s="2164">
        <f t="shared" si="12"/>
        <v>1185136</v>
      </c>
      <c r="AS10" s="2164"/>
      <c r="AT10" s="2164">
        <f>IFERROR(VLOOKUP(B10,'[173]OSCR Salary FY25-26'!A:AE,23,0),0)</f>
        <v>1185136</v>
      </c>
      <c r="AU10" s="2164">
        <f t="shared" si="13"/>
        <v>1185136</v>
      </c>
      <c r="AV10" s="2164"/>
      <c r="AW10" s="2164">
        <f>IFERROR(VLOOKUP(B10,'[173]OSCR Salary FY25-26'!A:AE,24,0),0)</f>
        <v>1185136</v>
      </c>
      <c r="AX10" s="2164">
        <f t="shared" si="14"/>
        <v>1185136</v>
      </c>
      <c r="AY10" s="2164"/>
      <c r="AZ10" s="2164">
        <f>IFERROR(VLOOKUP(B10,'[173]OSCR Salary FY25-26'!A:AE,25,0),0)</f>
        <v>1185136</v>
      </c>
      <c r="BA10" s="2164">
        <f t="shared" si="15"/>
        <v>1185136</v>
      </c>
      <c r="BB10" s="2164"/>
      <c r="BC10" s="2164">
        <f>IFERROR(VLOOKUP(B10,'[173]OSCR Salary FY25-26'!A:AE,26,0),0)</f>
        <v>1185136</v>
      </c>
      <c r="BD10" s="2164">
        <f t="shared" si="16"/>
        <v>1185136</v>
      </c>
      <c r="BE10" s="2164"/>
      <c r="BF10" s="2164">
        <f>IFERROR(VLOOKUP(B10,'[173]OSCR Salary FY25-26'!A:AE,27,0),0)</f>
        <v>1185136</v>
      </c>
      <c r="BG10" s="2164">
        <f t="shared" si="17"/>
        <v>1185136</v>
      </c>
      <c r="BH10" s="2164"/>
      <c r="BI10" s="2164">
        <f>IFERROR(VLOOKUP(B10,'[173]OSCR Salary FY25-26'!A:AE,28,0),0)</f>
        <v>1185136</v>
      </c>
      <c r="BJ10" s="2164">
        <f t="shared" si="18"/>
        <v>1185136</v>
      </c>
      <c r="BK10" s="2164"/>
      <c r="BL10" s="2164">
        <f>IFERROR(VLOOKUP(B10,'[173]OSCR Salary FY25-26'!A:AE,29,0),0)</f>
        <v>1185136</v>
      </c>
      <c r="BM10" s="2164">
        <f t="shared" si="19"/>
        <v>1185136</v>
      </c>
      <c r="BN10" s="2164"/>
      <c r="BO10" s="2164">
        <f>IFERROR(VLOOKUP(B10,'[173]OSCR Salary FY25-26'!A:AE,30,0),0)</f>
        <v>1185136</v>
      </c>
      <c r="BP10" s="2164">
        <f t="shared" si="20"/>
        <v>1185136</v>
      </c>
      <c r="BQ10" s="2164"/>
      <c r="BR10" s="2164">
        <f>IFERROR(VLOOKUP(B10,'[173]OSCR Salary FY25-26'!A:AE,31,0),0)</f>
        <v>1185136</v>
      </c>
      <c r="BS10" s="2164">
        <f t="shared" si="21"/>
        <v>1185136</v>
      </c>
      <c r="BT10" s="2165">
        <f t="shared" si="22"/>
        <v>1185136</v>
      </c>
      <c r="BU10" s="2165">
        <f t="shared" si="23"/>
        <v>1185136</v>
      </c>
      <c r="BV10" s="2165">
        <f t="shared" si="24"/>
        <v>1185136</v>
      </c>
      <c r="BW10" s="2165">
        <f t="shared" si="25"/>
        <v>1185136</v>
      </c>
      <c r="BX10" s="2165">
        <f t="shared" si="26"/>
        <v>1185136</v>
      </c>
      <c r="BY10" s="2165">
        <f t="shared" si="27"/>
        <v>1185136</v>
      </c>
      <c r="BZ10" s="2165">
        <f t="shared" si="28"/>
        <v>1185136</v>
      </c>
      <c r="CA10" s="2165">
        <f t="shared" si="29"/>
        <v>1185136</v>
      </c>
      <c r="CB10" s="2165">
        <f t="shared" si="30"/>
        <v>1185136</v>
      </c>
      <c r="CC10" s="2165">
        <f t="shared" si="31"/>
        <v>1185136</v>
      </c>
      <c r="CD10" s="2165">
        <f t="shared" si="32"/>
        <v>1185136</v>
      </c>
      <c r="CE10" s="2165">
        <f t="shared" si="33"/>
        <v>1185136</v>
      </c>
      <c r="CF10" s="2165">
        <f t="shared" si="34"/>
        <v>14221632</v>
      </c>
      <c r="CG10" s="2127">
        <f t="shared" si="35"/>
        <v>15217146.24</v>
      </c>
      <c r="CH10" s="2127">
        <f t="shared" si="35"/>
        <v>16282346.4768</v>
      </c>
      <c r="CI10" s="2127">
        <f t="shared" si="35"/>
        <v>17422110.730176002</v>
      </c>
      <c r="CJ10" s="2127">
        <f t="shared" si="35"/>
        <v>18641658.481288321</v>
      </c>
      <c r="CK10" s="2127">
        <f t="shared" si="35"/>
        <v>19946574.574978504</v>
      </c>
      <c r="CL10" s="2165">
        <f t="shared" si="36"/>
        <v>14221632</v>
      </c>
      <c r="CM10" s="2165">
        <f t="shared" si="37"/>
        <v>0</v>
      </c>
      <c r="CN10" s="2296">
        <f t="shared" si="38"/>
        <v>0</v>
      </c>
    </row>
    <row r="11" spans="1:92">
      <c r="A11" s="2146" t="s">
        <v>2061</v>
      </c>
      <c r="B11" s="2147">
        <v>4075308</v>
      </c>
      <c r="C11" s="2147" t="s">
        <v>2061</v>
      </c>
      <c r="D11" s="1930" t="s">
        <v>2069</v>
      </c>
      <c r="E11" s="1931" t="s">
        <v>1940</v>
      </c>
      <c r="F11" s="2148">
        <f t="shared" si="1"/>
        <v>243902.7</v>
      </c>
      <c r="G11" s="2149">
        <v>0</v>
      </c>
      <c r="H11" s="2149">
        <v>0</v>
      </c>
      <c r="I11" s="2149">
        <v>116816.7</v>
      </c>
      <c r="J11" s="2149">
        <v>0</v>
      </c>
      <c r="K11" s="2149">
        <v>0</v>
      </c>
      <c r="L11" s="2150">
        <v>0</v>
      </c>
      <c r="M11" s="2150"/>
      <c r="N11" s="2150">
        <v>127086</v>
      </c>
      <c r="O11" s="2150">
        <v>0</v>
      </c>
      <c r="P11" s="2150">
        <v>0</v>
      </c>
      <c r="Q11" s="2150">
        <v>0</v>
      </c>
      <c r="R11" s="2150">
        <v>0</v>
      </c>
      <c r="S11" s="2151"/>
      <c r="T11" s="2152">
        <f t="shared" si="39"/>
        <v>243902.7</v>
      </c>
      <c r="U11" s="2153">
        <f t="shared" si="2"/>
        <v>243902.7</v>
      </c>
      <c r="V11" s="2154">
        <f>IFERROR(VLOOKUP(B11,'[175]Monthly '!B$3:S$90,18,0),0)</f>
        <v>0</v>
      </c>
      <c r="W11" s="2167"/>
      <c r="X11" s="2156">
        <f t="shared" si="3"/>
        <v>0</v>
      </c>
      <c r="Y11" s="2157">
        <f>IFERROR(VLOOKUP(B11,'[175]Monthly '!$B$3:$T$92,19),0)</f>
        <v>0</v>
      </c>
      <c r="Z11" s="2158"/>
      <c r="AA11" s="2156">
        <f t="shared" si="4"/>
        <v>0</v>
      </c>
      <c r="AB11" s="2159">
        <f t="shared" si="5"/>
        <v>0</v>
      </c>
      <c r="AC11" s="2160">
        <f t="shared" si="6"/>
        <v>0</v>
      </c>
      <c r="AD11" s="2161">
        <f t="shared" si="7"/>
        <v>0</v>
      </c>
      <c r="AE11" s="2159">
        <f t="shared" si="8"/>
        <v>0</v>
      </c>
      <c r="AF11" s="2154">
        <f>IFERROR(VLOOKUP(B11,'[173]Revised CTC Master 21-10-24'!$C$4:$P$27,14,0),0)</f>
        <v>0</v>
      </c>
      <c r="AG11" s="2162">
        <f>IFERROR(VLOOKUP(B11,'[173]OSCR Salary FY25-26'!$A$7:$AF$26,32,0),0)</f>
        <v>0</v>
      </c>
      <c r="AH11" s="2162">
        <f t="shared" si="9"/>
        <v>0</v>
      </c>
      <c r="AI11" s="2163"/>
      <c r="AJ11" s="2164"/>
      <c r="AK11" s="2164"/>
      <c r="AL11" s="2164">
        <f t="shared" si="10"/>
        <v>0</v>
      </c>
      <c r="AM11" s="2164"/>
      <c r="AN11" s="2164"/>
      <c r="AO11" s="2164">
        <f t="shared" si="11"/>
        <v>0</v>
      </c>
      <c r="AP11" s="2164"/>
      <c r="AQ11" s="2164"/>
      <c r="AR11" s="2164">
        <f t="shared" si="12"/>
        <v>0</v>
      </c>
      <c r="AS11" s="2164"/>
      <c r="AT11" s="2164"/>
      <c r="AU11" s="2164">
        <f t="shared" si="13"/>
        <v>0</v>
      </c>
      <c r="AV11" s="2164"/>
      <c r="AW11" s="2164"/>
      <c r="AX11" s="2164">
        <f t="shared" si="14"/>
        <v>0</v>
      </c>
      <c r="AY11" s="2164"/>
      <c r="AZ11" s="2164"/>
      <c r="BA11" s="2164">
        <f t="shared" si="15"/>
        <v>0</v>
      </c>
      <c r="BB11" s="2164"/>
      <c r="BC11" s="2164"/>
      <c r="BD11" s="2164">
        <f t="shared" si="16"/>
        <v>0</v>
      </c>
      <c r="BE11" s="2164"/>
      <c r="BF11" s="2164"/>
      <c r="BG11" s="2164">
        <f t="shared" si="17"/>
        <v>0</v>
      </c>
      <c r="BH11" s="2164"/>
      <c r="BI11" s="2164"/>
      <c r="BJ11" s="2164">
        <f t="shared" si="18"/>
        <v>0</v>
      </c>
      <c r="BK11" s="2164"/>
      <c r="BL11" s="2164"/>
      <c r="BM11" s="2164">
        <f t="shared" si="19"/>
        <v>0</v>
      </c>
      <c r="BN11" s="2164"/>
      <c r="BO11" s="2164"/>
      <c r="BP11" s="2164">
        <f t="shared" si="20"/>
        <v>0</v>
      </c>
      <c r="BQ11" s="2164"/>
      <c r="BR11" s="2164"/>
      <c r="BS11" s="2164">
        <f t="shared" si="21"/>
        <v>0</v>
      </c>
      <c r="BT11" s="2165">
        <f t="shared" si="22"/>
        <v>0</v>
      </c>
      <c r="BU11" s="2165">
        <f t="shared" si="23"/>
        <v>0</v>
      </c>
      <c r="BV11" s="2165">
        <f t="shared" si="24"/>
        <v>0</v>
      </c>
      <c r="BW11" s="2165">
        <f t="shared" si="25"/>
        <v>0</v>
      </c>
      <c r="BX11" s="2165">
        <f t="shared" si="26"/>
        <v>0</v>
      </c>
      <c r="BY11" s="2165">
        <f t="shared" si="27"/>
        <v>0</v>
      </c>
      <c r="BZ11" s="2165">
        <f t="shared" si="28"/>
        <v>0</v>
      </c>
      <c r="CA11" s="2165">
        <f t="shared" si="29"/>
        <v>0</v>
      </c>
      <c r="CB11" s="2165">
        <f t="shared" si="30"/>
        <v>0</v>
      </c>
      <c r="CC11" s="2165">
        <f t="shared" si="31"/>
        <v>0</v>
      </c>
      <c r="CD11" s="2165">
        <f t="shared" si="32"/>
        <v>0</v>
      </c>
      <c r="CE11" s="2165">
        <f t="shared" si="33"/>
        <v>0</v>
      </c>
      <c r="CF11" s="2165">
        <f t="shared" si="34"/>
        <v>0</v>
      </c>
      <c r="CG11" s="2127">
        <f t="shared" si="35"/>
        <v>0</v>
      </c>
      <c r="CH11" s="2127">
        <f t="shared" si="35"/>
        <v>0</v>
      </c>
      <c r="CI11" s="2127">
        <f t="shared" si="35"/>
        <v>0</v>
      </c>
      <c r="CJ11" s="2127">
        <f t="shared" si="35"/>
        <v>0</v>
      </c>
      <c r="CK11" s="2127">
        <f t="shared" si="35"/>
        <v>0</v>
      </c>
      <c r="CL11" s="2165">
        <f t="shared" si="36"/>
        <v>0</v>
      </c>
      <c r="CM11" s="2165">
        <f t="shared" si="37"/>
        <v>0</v>
      </c>
      <c r="CN11" s="2296">
        <f t="shared" si="38"/>
        <v>0</v>
      </c>
    </row>
    <row r="12" spans="1:92">
      <c r="A12" s="2146" t="s">
        <v>2061</v>
      </c>
      <c r="B12" s="2147">
        <v>4075390</v>
      </c>
      <c r="C12" s="2147" t="s">
        <v>2061</v>
      </c>
      <c r="D12" s="1930" t="s">
        <v>2070</v>
      </c>
      <c r="E12" s="2168" t="s">
        <v>1940</v>
      </c>
      <c r="F12" s="2148">
        <f t="shared" si="1"/>
        <v>1875538.7399999998</v>
      </c>
      <c r="G12" s="2149">
        <v>121589.62</v>
      </c>
      <c r="H12" s="2149">
        <v>121589.62</v>
      </c>
      <c r="I12" s="2149">
        <v>121589.62</v>
      </c>
      <c r="J12" s="2149">
        <v>429956.62</v>
      </c>
      <c r="K12" s="2149">
        <v>121589.62</v>
      </c>
      <c r="L12" s="2150">
        <v>140967.62</v>
      </c>
      <c r="M12" s="2150">
        <v>121589.62</v>
      </c>
      <c r="N12" s="2150">
        <v>140968.22</v>
      </c>
      <c r="O12" s="2150">
        <v>138924.62</v>
      </c>
      <c r="P12" s="2150">
        <v>138924.32</v>
      </c>
      <c r="Q12" s="2150">
        <v>138924.62</v>
      </c>
      <c r="R12" s="2150">
        <v>138924.62</v>
      </c>
      <c r="S12" s="2169">
        <f>F12</f>
        <v>1875538.7399999998</v>
      </c>
      <c r="T12" s="2170"/>
      <c r="U12" s="2153">
        <f t="shared" si="2"/>
        <v>1875538.7399999998</v>
      </c>
      <c r="V12" s="2154">
        <f>IFERROR(VLOOKUP(B12,'[175]Monthly '!B$3:S$90,18,0),0)</f>
        <v>258292.8</v>
      </c>
      <c r="W12" s="2166">
        <f>'[175]Other Allo'!$R$4</f>
        <v>295243.5</v>
      </c>
      <c r="X12" s="2156">
        <f t="shared" si="3"/>
        <v>553536.30000000005</v>
      </c>
      <c r="Y12" s="2157">
        <f>IFERROR(VLOOKUP(B12,'[175]Monthly '!$B$3:$T$92,19),0)</f>
        <v>0</v>
      </c>
      <c r="Z12" s="2158"/>
      <c r="AA12" s="2156">
        <f t="shared" si="4"/>
        <v>0</v>
      </c>
      <c r="AB12" s="2159">
        <f t="shared" si="5"/>
        <v>295243.5</v>
      </c>
      <c r="AC12" s="2160">
        <f t="shared" si="6"/>
        <v>553536.30000000005</v>
      </c>
      <c r="AD12" s="2161">
        <f t="shared" si="7"/>
        <v>0</v>
      </c>
      <c r="AE12" s="2159">
        <f t="shared" si="8"/>
        <v>553536.30000000005</v>
      </c>
      <c r="AF12" s="2171">
        <f>IFERROR(VLOOKUP(B12,'[173]Revised CTC Master 21-10-24'!$C$4:$P$27,14,0),0)</f>
        <v>0</v>
      </c>
      <c r="AG12" s="2172">
        <f>IFERROR(VLOOKUP(B12,'[173]OSCR Salary FY25-26'!$A$7:$AF$26,32,0),0)</f>
        <v>0</v>
      </c>
      <c r="AH12" s="2172">
        <f t="shared" si="9"/>
        <v>0</v>
      </c>
      <c r="AI12" s="2163"/>
      <c r="AJ12" s="2164"/>
      <c r="AK12" s="2164"/>
      <c r="AL12" s="2164">
        <f t="shared" si="10"/>
        <v>0</v>
      </c>
      <c r="AM12" s="2164"/>
      <c r="AN12" s="2164"/>
      <c r="AO12" s="2164">
        <f t="shared" si="11"/>
        <v>0</v>
      </c>
      <c r="AP12" s="2164"/>
      <c r="AQ12" s="2164"/>
      <c r="AR12" s="2164">
        <f t="shared" si="12"/>
        <v>0</v>
      </c>
      <c r="AS12" s="2164"/>
      <c r="AT12" s="2164"/>
      <c r="AU12" s="2164">
        <f t="shared" si="13"/>
        <v>0</v>
      </c>
      <c r="AV12" s="2164"/>
      <c r="AW12" s="2164"/>
      <c r="AX12" s="2164">
        <f t="shared" si="14"/>
        <v>0</v>
      </c>
      <c r="AY12" s="2164"/>
      <c r="AZ12" s="2164"/>
      <c r="BA12" s="2164">
        <f t="shared" si="15"/>
        <v>0</v>
      </c>
      <c r="BB12" s="2164"/>
      <c r="BC12" s="2164"/>
      <c r="BD12" s="2164">
        <f t="shared" si="16"/>
        <v>0</v>
      </c>
      <c r="BE12" s="2164"/>
      <c r="BF12" s="2164"/>
      <c r="BG12" s="2164">
        <f t="shared" si="17"/>
        <v>0</v>
      </c>
      <c r="BH12" s="2164"/>
      <c r="BI12" s="2164"/>
      <c r="BJ12" s="2164">
        <f t="shared" si="18"/>
        <v>0</v>
      </c>
      <c r="BK12" s="2164"/>
      <c r="BL12" s="2164"/>
      <c r="BM12" s="2164">
        <f t="shared" si="19"/>
        <v>0</v>
      </c>
      <c r="BN12" s="2164"/>
      <c r="BO12" s="2164"/>
      <c r="BP12" s="2164">
        <f t="shared" si="20"/>
        <v>0</v>
      </c>
      <c r="BQ12" s="2164"/>
      <c r="BR12" s="2164"/>
      <c r="BS12" s="2164">
        <f t="shared" si="21"/>
        <v>0</v>
      </c>
      <c r="BT12" s="2165">
        <f t="shared" si="22"/>
        <v>0</v>
      </c>
      <c r="BU12" s="2165">
        <f t="shared" si="23"/>
        <v>0</v>
      </c>
      <c r="BV12" s="2165">
        <f t="shared" si="24"/>
        <v>0</v>
      </c>
      <c r="BW12" s="2165">
        <f t="shared" si="25"/>
        <v>0</v>
      </c>
      <c r="BX12" s="2165">
        <f t="shared" si="26"/>
        <v>0</v>
      </c>
      <c r="BY12" s="2165">
        <f t="shared" si="27"/>
        <v>0</v>
      </c>
      <c r="BZ12" s="2165">
        <f t="shared" si="28"/>
        <v>0</v>
      </c>
      <c r="CA12" s="2165">
        <f t="shared" si="29"/>
        <v>0</v>
      </c>
      <c r="CB12" s="2165">
        <f t="shared" si="30"/>
        <v>0</v>
      </c>
      <c r="CC12" s="2165">
        <f t="shared" si="31"/>
        <v>0</v>
      </c>
      <c r="CD12" s="2165">
        <f t="shared" si="32"/>
        <v>0</v>
      </c>
      <c r="CE12" s="2165">
        <f t="shared" si="33"/>
        <v>0</v>
      </c>
      <c r="CF12" s="2165">
        <f t="shared" si="34"/>
        <v>0</v>
      </c>
      <c r="CG12" s="2127">
        <f t="shared" si="35"/>
        <v>0</v>
      </c>
      <c r="CH12" s="2127">
        <f t="shared" si="35"/>
        <v>0</v>
      </c>
      <c r="CI12" s="2127">
        <f t="shared" si="35"/>
        <v>0</v>
      </c>
      <c r="CJ12" s="2127">
        <f t="shared" si="35"/>
        <v>0</v>
      </c>
      <c r="CK12" s="2127">
        <f t="shared" si="35"/>
        <v>0</v>
      </c>
      <c r="CL12" s="2165">
        <f t="shared" si="36"/>
        <v>0</v>
      </c>
      <c r="CM12" s="2165">
        <f t="shared" si="37"/>
        <v>0</v>
      </c>
      <c r="CN12" s="2296">
        <f t="shared" si="38"/>
        <v>5.8207660913467407E-11</v>
      </c>
    </row>
    <row r="13" spans="1:92">
      <c r="A13" s="2146" t="s">
        <v>2061</v>
      </c>
      <c r="B13" s="2147">
        <v>4075391</v>
      </c>
      <c r="C13" s="2147" t="s">
        <v>2061</v>
      </c>
      <c r="D13" s="1930" t="s">
        <v>2071</v>
      </c>
      <c r="E13" s="1931" t="s">
        <v>1940</v>
      </c>
      <c r="F13" s="2148">
        <f t="shared" si="1"/>
        <v>252889</v>
      </c>
      <c r="G13" s="2149">
        <v>20332</v>
      </c>
      <c r="H13" s="2149">
        <v>23110</v>
      </c>
      <c r="I13" s="2149">
        <v>22351</v>
      </c>
      <c r="J13" s="2149">
        <v>20525</v>
      </c>
      <c r="K13" s="2149">
        <v>29345</v>
      </c>
      <c r="L13" s="2150">
        <v>19831</v>
      </c>
      <c r="M13" s="2150">
        <v>19897</v>
      </c>
      <c r="N13" s="2150">
        <v>20124</v>
      </c>
      <c r="O13" s="2150">
        <v>19296</v>
      </c>
      <c r="P13" s="2150">
        <v>17941</v>
      </c>
      <c r="Q13" s="2150">
        <v>20219</v>
      </c>
      <c r="R13" s="2150">
        <v>19918</v>
      </c>
      <c r="S13" s="2169"/>
      <c r="T13" s="2173">
        <f>F13</f>
        <v>252889</v>
      </c>
      <c r="U13" s="2153">
        <f t="shared" si="2"/>
        <v>252889</v>
      </c>
      <c r="V13" s="2154">
        <f>IFERROR(VLOOKUP(B13,'[175]Monthly '!B$3:S$90,18,0),0)</f>
        <v>0</v>
      </c>
      <c r="W13" s="2167"/>
      <c r="X13" s="2156">
        <f t="shared" si="3"/>
        <v>0</v>
      </c>
      <c r="Y13" s="2157">
        <v>118103</v>
      </c>
      <c r="Z13" s="2158">
        <f t="shared" ref="Z13" si="41">Y13</f>
        <v>118103</v>
      </c>
      <c r="AA13" s="2156">
        <f t="shared" si="4"/>
        <v>236206</v>
      </c>
      <c r="AB13" s="2159">
        <f t="shared" si="5"/>
        <v>118103</v>
      </c>
      <c r="AC13" s="2160">
        <f t="shared" si="6"/>
        <v>0</v>
      </c>
      <c r="AD13" s="2161">
        <f t="shared" si="7"/>
        <v>236206</v>
      </c>
      <c r="AE13" s="2159">
        <f t="shared" si="8"/>
        <v>236206</v>
      </c>
      <c r="AF13" s="2154">
        <v>0</v>
      </c>
      <c r="AG13" s="2162">
        <f>IFERROR(VLOOKUP(B13,'[173]OSCR Salary FY25-26'!$A$7:$AF$26,32,0),0)</f>
        <v>237156</v>
      </c>
      <c r="AH13" s="2162">
        <f t="shared" si="9"/>
        <v>237156</v>
      </c>
      <c r="AI13" s="2163"/>
      <c r="AJ13" s="2164"/>
      <c r="AK13" s="2164">
        <f>IFERROR(VLOOKUP(B13,'[173]OSCR Salary FY25-26'!A:AE,20,0),0)</f>
        <v>19763</v>
      </c>
      <c r="AL13" s="2164">
        <f t="shared" si="10"/>
        <v>19763</v>
      </c>
      <c r="AM13" s="2164"/>
      <c r="AN13" s="2164">
        <f>IFERROR(VLOOKUP(B13,'[173]OSCR Salary FY25-26'!A:AE,21,0),0)</f>
        <v>19763</v>
      </c>
      <c r="AO13" s="2164">
        <f t="shared" si="11"/>
        <v>19763</v>
      </c>
      <c r="AP13" s="2164"/>
      <c r="AQ13" s="2164">
        <f>IFERROR(VLOOKUP(B13,'[173]OSCR Salary FY25-26'!A:AE,22,0),0)</f>
        <v>19763</v>
      </c>
      <c r="AR13" s="2164">
        <f t="shared" si="12"/>
        <v>19763</v>
      </c>
      <c r="AS13" s="2164"/>
      <c r="AT13" s="2164">
        <f>IFERROR(VLOOKUP(B13,'[173]OSCR Salary FY25-26'!A:AE,23,0),0)</f>
        <v>19763</v>
      </c>
      <c r="AU13" s="2164">
        <f t="shared" si="13"/>
        <v>19763</v>
      </c>
      <c r="AV13" s="2164"/>
      <c r="AW13" s="2164">
        <f>IFERROR(VLOOKUP(B13,'[173]OSCR Salary FY25-26'!A:AE,24,0),0)</f>
        <v>19763</v>
      </c>
      <c r="AX13" s="2164">
        <f t="shared" si="14"/>
        <v>19763</v>
      </c>
      <c r="AY13" s="2164"/>
      <c r="AZ13" s="2164">
        <f>IFERROR(VLOOKUP(B13,'[173]OSCR Salary FY25-26'!A:AE,25,0),0)</f>
        <v>19763</v>
      </c>
      <c r="BA13" s="2164">
        <f t="shared" si="15"/>
        <v>19763</v>
      </c>
      <c r="BB13" s="2164"/>
      <c r="BC13" s="2164">
        <f>IFERROR(VLOOKUP(B13,'[173]OSCR Salary FY25-26'!A:AE,26,0),0)</f>
        <v>19763</v>
      </c>
      <c r="BD13" s="2164">
        <f t="shared" si="16"/>
        <v>19763</v>
      </c>
      <c r="BE13" s="2164"/>
      <c r="BF13" s="2164">
        <f>IFERROR(VLOOKUP(B13,'[173]OSCR Salary FY25-26'!A:AE,27,0),0)</f>
        <v>19763</v>
      </c>
      <c r="BG13" s="2164">
        <f t="shared" si="17"/>
        <v>19763</v>
      </c>
      <c r="BH13" s="2164"/>
      <c r="BI13" s="2164">
        <f>IFERROR(VLOOKUP(B13,'[173]OSCR Salary FY25-26'!A:AE,28,0),0)</f>
        <v>19763</v>
      </c>
      <c r="BJ13" s="2164">
        <f t="shared" si="18"/>
        <v>19763</v>
      </c>
      <c r="BK13" s="2164"/>
      <c r="BL13" s="2164">
        <f>IFERROR(VLOOKUP(B13,'[173]OSCR Salary FY25-26'!A:AE,29,0),0)</f>
        <v>19763</v>
      </c>
      <c r="BM13" s="2164">
        <f t="shared" si="19"/>
        <v>19763</v>
      </c>
      <c r="BN13" s="2164"/>
      <c r="BO13" s="2164">
        <f>IFERROR(VLOOKUP(B13,'[173]OSCR Salary FY25-26'!A:AE,30,0),0)</f>
        <v>19763</v>
      </c>
      <c r="BP13" s="2164">
        <f t="shared" si="20"/>
        <v>19763</v>
      </c>
      <c r="BQ13" s="2164"/>
      <c r="BR13" s="2164">
        <f>IFERROR(VLOOKUP(B13,'[173]OSCR Salary FY25-26'!A:AE,31,0),0)</f>
        <v>19763</v>
      </c>
      <c r="BS13" s="2164">
        <f t="shared" si="21"/>
        <v>19763</v>
      </c>
      <c r="BT13" s="2165">
        <f t="shared" si="22"/>
        <v>19763</v>
      </c>
      <c r="BU13" s="2165">
        <f t="shared" si="23"/>
        <v>19763</v>
      </c>
      <c r="BV13" s="2165">
        <f t="shared" si="24"/>
        <v>19763</v>
      </c>
      <c r="BW13" s="2165">
        <f t="shared" si="25"/>
        <v>19763</v>
      </c>
      <c r="BX13" s="2165">
        <f t="shared" si="26"/>
        <v>19763</v>
      </c>
      <c r="BY13" s="2165">
        <f t="shared" si="27"/>
        <v>19763</v>
      </c>
      <c r="BZ13" s="2165">
        <f t="shared" si="28"/>
        <v>19763</v>
      </c>
      <c r="CA13" s="2165">
        <f t="shared" si="29"/>
        <v>19763</v>
      </c>
      <c r="CB13" s="2165">
        <f t="shared" si="30"/>
        <v>19763</v>
      </c>
      <c r="CC13" s="2165">
        <f t="shared" si="31"/>
        <v>19763</v>
      </c>
      <c r="CD13" s="2165">
        <f t="shared" si="32"/>
        <v>19763</v>
      </c>
      <c r="CE13" s="2165">
        <f t="shared" si="33"/>
        <v>19763</v>
      </c>
      <c r="CF13" s="2165">
        <f t="shared" si="34"/>
        <v>237156</v>
      </c>
      <c r="CG13" s="2127">
        <f t="shared" si="35"/>
        <v>253756.92</v>
      </c>
      <c r="CH13" s="2127">
        <f t="shared" si="35"/>
        <v>271519.90440000006</v>
      </c>
      <c r="CI13" s="2127">
        <f t="shared" si="35"/>
        <v>290526.29770800006</v>
      </c>
      <c r="CJ13" s="2127">
        <f t="shared" si="35"/>
        <v>310863.13854756008</v>
      </c>
      <c r="CK13" s="2127">
        <f t="shared" si="35"/>
        <v>332623.55824588932</v>
      </c>
      <c r="CL13" s="2165">
        <f t="shared" si="36"/>
        <v>237156</v>
      </c>
      <c r="CM13" s="2165">
        <f t="shared" si="37"/>
        <v>0</v>
      </c>
      <c r="CN13" s="2296">
        <f t="shared" si="38"/>
        <v>0</v>
      </c>
    </row>
    <row r="14" spans="1:92">
      <c r="A14" s="2146" t="s">
        <v>2061</v>
      </c>
      <c r="B14" s="2147">
        <v>4075391</v>
      </c>
      <c r="C14" s="2147" t="s">
        <v>2061</v>
      </c>
      <c r="D14" s="1930" t="s">
        <v>2072</v>
      </c>
      <c r="E14" s="1931" t="s">
        <v>1940</v>
      </c>
      <c r="F14" s="2148">
        <f t="shared" si="1"/>
        <v>142200</v>
      </c>
      <c r="G14" s="2149">
        <v>12000</v>
      </c>
      <c r="H14" s="2149">
        <v>12000</v>
      </c>
      <c r="I14" s="2149">
        <v>13200</v>
      </c>
      <c r="J14" s="2149">
        <v>11800</v>
      </c>
      <c r="K14" s="2149">
        <v>0</v>
      </c>
      <c r="L14" s="2150">
        <v>12000</v>
      </c>
      <c r="M14" s="2150">
        <v>13200</v>
      </c>
      <c r="N14" s="2150">
        <v>13100</v>
      </c>
      <c r="O14" s="2150">
        <v>14000</v>
      </c>
      <c r="P14" s="2150">
        <v>13400</v>
      </c>
      <c r="Q14" s="2150">
        <v>12600</v>
      </c>
      <c r="R14" s="2150">
        <v>14900</v>
      </c>
      <c r="S14" s="2169">
        <f>F14</f>
        <v>142200</v>
      </c>
      <c r="T14" s="2173"/>
      <c r="U14" s="2153">
        <f t="shared" si="2"/>
        <v>142200</v>
      </c>
      <c r="V14" s="2154">
        <v>92800</v>
      </c>
      <c r="W14" s="2166">
        <f>'[175]Other Allo'!$R$6</f>
        <v>88200</v>
      </c>
      <c r="X14" s="2156">
        <f t="shared" si="3"/>
        <v>181000</v>
      </c>
      <c r="Y14" s="2157">
        <f>IFERROR(VLOOKUP(B14,'[175]Monthly '!$B$3:$T$92,19),0)</f>
        <v>0</v>
      </c>
      <c r="Z14" s="2158"/>
      <c r="AA14" s="2156">
        <f t="shared" si="4"/>
        <v>0</v>
      </c>
      <c r="AB14" s="2159">
        <f t="shared" si="5"/>
        <v>88200</v>
      </c>
      <c r="AC14" s="2160">
        <f t="shared" si="6"/>
        <v>181000</v>
      </c>
      <c r="AD14" s="2161">
        <f t="shared" si="7"/>
        <v>0</v>
      </c>
      <c r="AE14" s="2159">
        <f t="shared" si="8"/>
        <v>181000</v>
      </c>
      <c r="AF14" s="2154">
        <f>IFERROR(VLOOKUP(B14,'[173]Revised CTC Master 21-10-24'!$C$4:$P$27,14,0),0)</f>
        <v>208536.36133494461</v>
      </c>
      <c r="AG14" s="2162">
        <v>0</v>
      </c>
      <c r="AH14" s="2162">
        <f t="shared" si="9"/>
        <v>208536.36133494461</v>
      </c>
      <c r="AI14" s="2163"/>
      <c r="AJ14" s="2164">
        <f>'[173]Revised CTC Master 21-10-24'!D4</f>
        <v>17309.090553390492</v>
      </c>
      <c r="AK14" s="2164"/>
      <c r="AL14" s="2164">
        <f t="shared" si="10"/>
        <v>17309.090553390492</v>
      </c>
      <c r="AM14" s="2164">
        <f>IFERROR(VLOOKUP(B14,'[173]Revised CTC Master 21-10-24'!C:E,3,0),0)</f>
        <v>17309.090553390492</v>
      </c>
      <c r="AN14" s="2164"/>
      <c r="AO14" s="2164">
        <f t="shared" si="11"/>
        <v>17309.090553390492</v>
      </c>
      <c r="AP14" s="2164">
        <f>IFERROR(VLOOKUP(B14,'[173]Revised CTC Master 21-10-24'!C:O,4,0),0)</f>
        <v>17309.090553390492</v>
      </c>
      <c r="AQ14" s="2164"/>
      <c r="AR14" s="2164">
        <f t="shared" si="12"/>
        <v>17309.090553390492</v>
      </c>
      <c r="AS14" s="2164">
        <f>IFERROR(VLOOKUP(B14,'[173]Revised CTC Master 21-10-24'!C:O,5,0),0)</f>
        <v>17309.090553390492</v>
      </c>
      <c r="AT14" s="2164"/>
      <c r="AU14" s="2164">
        <f t="shared" si="13"/>
        <v>17309.090553390492</v>
      </c>
      <c r="AV14" s="2164">
        <f>IFERROR(VLOOKUP(B14,'[173]Revised CTC Master 21-10-24'!C:O,6,0),0)</f>
        <v>17309.090553390492</v>
      </c>
      <c r="AW14" s="2164"/>
      <c r="AX14" s="2164">
        <f t="shared" si="14"/>
        <v>17309.090553390492</v>
      </c>
      <c r="AY14" s="2164">
        <f>IFERROR(VLOOKUP(B14,'[173]Revised CTC Master 21-10-24'!C:O,7,0),0)</f>
        <v>17309.090553390492</v>
      </c>
      <c r="AZ14" s="2164"/>
      <c r="BA14" s="2164">
        <f t="shared" si="15"/>
        <v>17309.090553390492</v>
      </c>
      <c r="BB14" s="2164">
        <f>IFERROR(VLOOKUP(B14,'[173]Revised CTC Master 21-10-24'!C:O,8,0),0)</f>
        <v>17446.969669100275</v>
      </c>
      <c r="BC14" s="2164"/>
      <c r="BD14" s="2164">
        <f t="shared" si="16"/>
        <v>17446.969669100275</v>
      </c>
      <c r="BE14" s="2164">
        <f>IFERROR(VLOOKUP(B14,'[173]Revised CTC Master 21-10-24'!C:O,9,0),0)</f>
        <v>17446.969669100275</v>
      </c>
      <c r="BF14" s="2164"/>
      <c r="BG14" s="2164">
        <f t="shared" si="17"/>
        <v>17446.969669100275</v>
      </c>
      <c r="BH14" s="2164">
        <f>IFERROR(VLOOKUP(B14,'[173]Revised CTC Master 21-10-24'!C:O,10,0),0)</f>
        <v>17446.969669100275</v>
      </c>
      <c r="BI14" s="2164"/>
      <c r="BJ14" s="2164">
        <f t="shared" si="18"/>
        <v>17446.969669100275</v>
      </c>
      <c r="BK14" s="2164">
        <f>IFERROR(VLOOKUP(B14,'[173]Revised CTC Master 21-10-24'!C:O,11,0),0)</f>
        <v>17446.969669100275</v>
      </c>
      <c r="BL14" s="2164"/>
      <c r="BM14" s="2164">
        <f t="shared" si="19"/>
        <v>17446.969669100275</v>
      </c>
      <c r="BN14" s="2164">
        <f>IFERROR(VLOOKUP(B14,'[173]Revised CTC Master 21-10-24'!C:O,12,0),0)</f>
        <v>17446.969669100275</v>
      </c>
      <c r="BO14" s="2164"/>
      <c r="BP14" s="2164">
        <f t="shared" si="20"/>
        <v>17446.969669100275</v>
      </c>
      <c r="BQ14" s="2164">
        <f>IFERROR(VLOOKUP(B14,'[173]Revised CTC Master 21-10-24'!C:O,13,0),0)</f>
        <v>17446.969669100275</v>
      </c>
      <c r="BR14" s="2164"/>
      <c r="BS14" s="2164">
        <f t="shared" si="21"/>
        <v>17446.969669100275</v>
      </c>
      <c r="BT14" s="2165">
        <f t="shared" si="22"/>
        <v>17309.090553390492</v>
      </c>
      <c r="BU14" s="2165">
        <f t="shared" si="23"/>
        <v>17309.090553390492</v>
      </c>
      <c r="BV14" s="2165">
        <f t="shared" si="24"/>
        <v>17309.090553390492</v>
      </c>
      <c r="BW14" s="2165">
        <f t="shared" si="25"/>
        <v>17309.090553390492</v>
      </c>
      <c r="BX14" s="2165">
        <f t="shared" si="26"/>
        <v>17309.090553390492</v>
      </c>
      <c r="BY14" s="2165">
        <f t="shared" si="27"/>
        <v>17309.090553390492</v>
      </c>
      <c r="BZ14" s="2165">
        <f t="shared" si="28"/>
        <v>17446.969669100275</v>
      </c>
      <c r="CA14" s="2165">
        <f t="shared" si="29"/>
        <v>17446.969669100275</v>
      </c>
      <c r="CB14" s="2165">
        <f t="shared" si="30"/>
        <v>17446.969669100275</v>
      </c>
      <c r="CC14" s="2165">
        <f t="shared" si="31"/>
        <v>17446.969669100275</v>
      </c>
      <c r="CD14" s="2165">
        <f t="shared" si="32"/>
        <v>17446.969669100275</v>
      </c>
      <c r="CE14" s="2165">
        <f t="shared" si="33"/>
        <v>17446.969669100275</v>
      </c>
      <c r="CF14" s="2165">
        <f t="shared" si="34"/>
        <v>208536.36133494461</v>
      </c>
      <c r="CG14" s="2127">
        <f t="shared" si="35"/>
        <v>223133.90662839075</v>
      </c>
      <c r="CH14" s="2127">
        <f t="shared" si="35"/>
        <v>238753.28009237812</v>
      </c>
      <c r="CI14" s="2127">
        <f t="shared" si="35"/>
        <v>255466.0096988446</v>
      </c>
      <c r="CJ14" s="2127">
        <f t="shared" si="35"/>
        <v>273348.63037776377</v>
      </c>
      <c r="CK14" s="2127">
        <f t="shared" si="35"/>
        <v>292483.03450420726</v>
      </c>
      <c r="CL14" s="2165">
        <f t="shared" si="36"/>
        <v>208536.36133494461</v>
      </c>
      <c r="CM14" s="2165">
        <f t="shared" si="37"/>
        <v>0</v>
      </c>
      <c r="CN14" s="2296">
        <f t="shared" si="38"/>
        <v>0</v>
      </c>
    </row>
    <row r="15" spans="1:92">
      <c r="A15" s="2146" t="s">
        <v>2061</v>
      </c>
      <c r="B15" s="2147">
        <v>4075392</v>
      </c>
      <c r="C15" s="2147" t="s">
        <v>2061</v>
      </c>
      <c r="D15" s="1930" t="s">
        <v>2073</v>
      </c>
      <c r="E15" s="1931" t="s">
        <v>1940</v>
      </c>
      <c r="F15" s="2148">
        <f t="shared" si="1"/>
        <v>88450</v>
      </c>
      <c r="G15" s="2149">
        <v>8676</v>
      </c>
      <c r="H15" s="2149">
        <v>8036</v>
      </c>
      <c r="I15" s="2149">
        <v>7556</v>
      </c>
      <c r="J15" s="2149">
        <v>7446</v>
      </c>
      <c r="K15" s="2149">
        <v>7092</v>
      </c>
      <c r="L15" s="2150">
        <v>7092</v>
      </c>
      <c r="M15" s="2150">
        <v>7092</v>
      </c>
      <c r="N15" s="2150">
        <v>7092</v>
      </c>
      <c r="O15" s="2150">
        <v>7092</v>
      </c>
      <c r="P15" s="2150">
        <v>7092</v>
      </c>
      <c r="Q15" s="2150">
        <v>7092</v>
      </c>
      <c r="R15" s="2150">
        <v>7092</v>
      </c>
      <c r="S15" s="2151"/>
      <c r="T15" s="2173">
        <f>F15</f>
        <v>88450</v>
      </c>
      <c r="U15" s="2153">
        <f t="shared" si="2"/>
        <v>88450</v>
      </c>
      <c r="V15" s="2154">
        <f>IFERROR(VLOOKUP(B15,'[175]Monthly '!B$3:S$90,18,0),0)</f>
        <v>0</v>
      </c>
      <c r="W15" s="2167"/>
      <c r="X15" s="2156">
        <f t="shared" si="3"/>
        <v>0</v>
      </c>
      <c r="Y15" s="2157">
        <f>IFERROR(VLOOKUP(B15,'[175]Monthly '!$B$3:$T$92,19),0)</f>
        <v>41256</v>
      </c>
      <c r="Z15" s="2158">
        <f t="shared" ref="Z15:Z16" si="42">Y15</f>
        <v>41256</v>
      </c>
      <c r="AA15" s="2156">
        <f t="shared" si="4"/>
        <v>82512</v>
      </c>
      <c r="AB15" s="2159">
        <f t="shared" si="5"/>
        <v>41256</v>
      </c>
      <c r="AC15" s="2160">
        <f t="shared" si="6"/>
        <v>0</v>
      </c>
      <c r="AD15" s="2161">
        <f t="shared" si="7"/>
        <v>82512</v>
      </c>
      <c r="AE15" s="2159">
        <f t="shared" si="8"/>
        <v>82512</v>
      </c>
      <c r="AF15" s="2154">
        <f>IFERROR(VLOOKUP(B15,'[173]Revised CTC Master 21-10-24'!$C$4:$P$27,14,0),0)</f>
        <v>0</v>
      </c>
      <c r="AG15" s="2162">
        <f>IFERROR(VLOOKUP(B15,'[173]OSCR Salary FY25-26'!$A$7:$AF$26,32,0),0)</f>
        <v>83150.39999999998</v>
      </c>
      <c r="AH15" s="2162">
        <f t="shared" si="9"/>
        <v>83150.39999999998</v>
      </c>
      <c r="AI15" s="2163"/>
      <c r="AJ15" s="2164"/>
      <c r="AK15" s="2164">
        <f>IFERROR(VLOOKUP(B15,'[173]OSCR Salary FY25-26'!A:AE,20,0),0)</f>
        <v>6929.2</v>
      </c>
      <c r="AL15" s="2164">
        <f t="shared" si="10"/>
        <v>6929.2</v>
      </c>
      <c r="AM15" s="2164"/>
      <c r="AN15" s="2164">
        <f>IFERROR(VLOOKUP(B15,'[173]OSCR Salary FY25-26'!A:AE,21,0),0)</f>
        <v>6929.2</v>
      </c>
      <c r="AO15" s="2164">
        <f t="shared" si="11"/>
        <v>6929.2</v>
      </c>
      <c r="AP15" s="2164"/>
      <c r="AQ15" s="2164">
        <f>IFERROR(VLOOKUP(B15,'[173]OSCR Salary FY25-26'!A:AE,22,0),0)</f>
        <v>6929.2</v>
      </c>
      <c r="AR15" s="2164">
        <f t="shared" si="12"/>
        <v>6929.2</v>
      </c>
      <c r="AS15" s="2164"/>
      <c r="AT15" s="2164">
        <f>IFERROR(VLOOKUP(B15,'[173]OSCR Salary FY25-26'!A:AE,23,0),0)</f>
        <v>6929.2</v>
      </c>
      <c r="AU15" s="2164">
        <f t="shared" si="13"/>
        <v>6929.2</v>
      </c>
      <c r="AV15" s="2164"/>
      <c r="AW15" s="2164">
        <f>IFERROR(VLOOKUP(B15,'[173]OSCR Salary FY25-26'!A:AE,24,0),0)</f>
        <v>6929.2</v>
      </c>
      <c r="AX15" s="2164">
        <f t="shared" si="14"/>
        <v>6929.2</v>
      </c>
      <c r="AY15" s="2164"/>
      <c r="AZ15" s="2164">
        <f>IFERROR(VLOOKUP(B15,'[173]OSCR Salary FY25-26'!A:AE,25,0),0)</f>
        <v>6929.2</v>
      </c>
      <c r="BA15" s="2164">
        <f t="shared" si="15"/>
        <v>6929.2</v>
      </c>
      <c r="BB15" s="2164"/>
      <c r="BC15" s="2164">
        <f>IFERROR(VLOOKUP(B15,'[173]OSCR Salary FY25-26'!A:AE,26,0),0)</f>
        <v>6929.2</v>
      </c>
      <c r="BD15" s="2164">
        <f t="shared" si="16"/>
        <v>6929.2</v>
      </c>
      <c r="BE15" s="2164"/>
      <c r="BF15" s="2164">
        <f>IFERROR(VLOOKUP(B15,'[173]OSCR Salary FY25-26'!A:AE,27,0),0)</f>
        <v>6929.2</v>
      </c>
      <c r="BG15" s="2164">
        <f t="shared" si="17"/>
        <v>6929.2</v>
      </c>
      <c r="BH15" s="2164"/>
      <c r="BI15" s="2164">
        <f>IFERROR(VLOOKUP(B15,'[173]OSCR Salary FY25-26'!A:AE,28,0),0)</f>
        <v>6929.2</v>
      </c>
      <c r="BJ15" s="2164">
        <f t="shared" si="18"/>
        <v>6929.2</v>
      </c>
      <c r="BK15" s="2164"/>
      <c r="BL15" s="2164">
        <f>IFERROR(VLOOKUP(B15,'[173]OSCR Salary FY25-26'!A:AE,29,0),0)</f>
        <v>6929.2</v>
      </c>
      <c r="BM15" s="2164">
        <f t="shared" si="19"/>
        <v>6929.2</v>
      </c>
      <c r="BN15" s="2164"/>
      <c r="BO15" s="2164">
        <f>IFERROR(VLOOKUP(B15,'[173]OSCR Salary FY25-26'!A:AE,30,0),0)</f>
        <v>6929.2</v>
      </c>
      <c r="BP15" s="2164">
        <f t="shared" si="20"/>
        <v>6929.2</v>
      </c>
      <c r="BQ15" s="2164"/>
      <c r="BR15" s="2164">
        <f>IFERROR(VLOOKUP(B15,'[173]OSCR Salary FY25-26'!A:AE,31,0),0)</f>
        <v>6929.2</v>
      </c>
      <c r="BS15" s="2164">
        <f t="shared" si="21"/>
        <v>6929.2</v>
      </c>
      <c r="BT15" s="2165">
        <f t="shared" si="22"/>
        <v>6929.2</v>
      </c>
      <c r="BU15" s="2165">
        <f t="shared" si="23"/>
        <v>6929.2</v>
      </c>
      <c r="BV15" s="2165">
        <f t="shared" si="24"/>
        <v>6929.2</v>
      </c>
      <c r="BW15" s="2165">
        <f t="shared" si="25"/>
        <v>6929.2</v>
      </c>
      <c r="BX15" s="2165">
        <f t="shared" si="26"/>
        <v>6929.2</v>
      </c>
      <c r="BY15" s="2165">
        <f t="shared" si="27"/>
        <v>6929.2</v>
      </c>
      <c r="BZ15" s="2165">
        <f t="shared" si="28"/>
        <v>6929.2</v>
      </c>
      <c r="CA15" s="2165">
        <f t="shared" si="29"/>
        <v>6929.2</v>
      </c>
      <c r="CB15" s="2165">
        <f t="shared" si="30"/>
        <v>6929.2</v>
      </c>
      <c r="CC15" s="2165">
        <f t="shared" si="31"/>
        <v>6929.2</v>
      </c>
      <c r="CD15" s="2165">
        <f t="shared" si="32"/>
        <v>6929.2</v>
      </c>
      <c r="CE15" s="2165">
        <f t="shared" si="33"/>
        <v>6929.2</v>
      </c>
      <c r="CF15" s="2165">
        <f t="shared" si="34"/>
        <v>83150.39999999998</v>
      </c>
      <c r="CG15" s="2127">
        <f t="shared" si="35"/>
        <v>88970.927999999985</v>
      </c>
      <c r="CH15" s="2127">
        <f t="shared" si="35"/>
        <v>95198.892959999983</v>
      </c>
      <c r="CI15" s="2127">
        <f t="shared" si="35"/>
        <v>101862.81546719999</v>
      </c>
      <c r="CJ15" s="2127">
        <f t="shared" si="35"/>
        <v>108993.212549904</v>
      </c>
      <c r="CK15" s="2127">
        <f t="shared" si="35"/>
        <v>116622.73742839729</v>
      </c>
      <c r="CL15" s="2165">
        <f t="shared" si="36"/>
        <v>83150.39999999998</v>
      </c>
      <c r="CM15" s="2165">
        <f t="shared" si="37"/>
        <v>0</v>
      </c>
      <c r="CN15" s="2296">
        <f t="shared" si="38"/>
        <v>0</v>
      </c>
    </row>
    <row r="16" spans="1:92">
      <c r="A16" s="2146" t="s">
        <v>2061</v>
      </c>
      <c r="B16" s="2147">
        <v>4075393</v>
      </c>
      <c r="C16" s="2147" t="s">
        <v>2061</v>
      </c>
      <c r="D16" s="1930" t="s">
        <v>2074</v>
      </c>
      <c r="E16" s="1931" t="s">
        <v>1940</v>
      </c>
      <c r="F16" s="2148">
        <f t="shared" si="1"/>
        <v>1793224</v>
      </c>
      <c r="G16" s="2149">
        <v>153538</v>
      </c>
      <c r="H16" s="2149">
        <v>152387</v>
      </c>
      <c r="I16" s="2149">
        <v>151393</v>
      </c>
      <c r="J16" s="2149">
        <v>151066</v>
      </c>
      <c r="K16" s="2149">
        <v>150068</v>
      </c>
      <c r="L16" s="2150">
        <v>148809</v>
      </c>
      <c r="M16" s="2150">
        <v>148621</v>
      </c>
      <c r="N16" s="2150">
        <v>147724</v>
      </c>
      <c r="O16" s="2150">
        <v>147727</v>
      </c>
      <c r="P16" s="2150">
        <v>147548</v>
      </c>
      <c r="Q16" s="2150">
        <v>146844</v>
      </c>
      <c r="R16" s="2150">
        <v>147499</v>
      </c>
      <c r="S16" s="2151"/>
      <c r="T16" s="2173">
        <f>F16</f>
        <v>1793224</v>
      </c>
      <c r="U16" s="2153">
        <f t="shared" si="2"/>
        <v>1793224</v>
      </c>
      <c r="V16" s="2154">
        <f>IFERROR(VLOOKUP(B16,'[175]Monthly '!B$3:S$90,18,0),0)</f>
        <v>0</v>
      </c>
      <c r="W16" s="2167"/>
      <c r="X16" s="2156">
        <f t="shared" si="3"/>
        <v>0</v>
      </c>
      <c r="Y16" s="2157">
        <f>IFERROR(VLOOKUP(B16,'[175]Monthly '!$B$3:$T$92,19),0)</f>
        <v>873242</v>
      </c>
      <c r="Z16" s="2158">
        <f t="shared" si="42"/>
        <v>873242</v>
      </c>
      <c r="AA16" s="2156">
        <f t="shared" si="4"/>
        <v>1746484</v>
      </c>
      <c r="AB16" s="2159">
        <f t="shared" si="5"/>
        <v>873242</v>
      </c>
      <c r="AC16" s="2160">
        <f t="shared" si="6"/>
        <v>0</v>
      </c>
      <c r="AD16" s="2161">
        <f t="shared" si="7"/>
        <v>1746484</v>
      </c>
      <c r="AE16" s="2159">
        <f t="shared" si="8"/>
        <v>1746484</v>
      </c>
      <c r="AF16" s="2154">
        <f>IFERROR(VLOOKUP(B16,'[173]Revised CTC Master 21-10-24'!$C$4:$P$27,14,0),0)</f>
        <v>0</v>
      </c>
      <c r="AG16" s="2162">
        <f>IFERROR(VLOOKUP(B16,'[173]OSCR Salary FY25-26'!$A$7:$AF$26,32,0),0)</f>
        <v>1749348</v>
      </c>
      <c r="AH16" s="2162">
        <f t="shared" si="9"/>
        <v>1749348</v>
      </c>
      <c r="AI16" s="2163"/>
      <c r="AJ16" s="2164"/>
      <c r="AK16" s="2164">
        <f>IFERROR(VLOOKUP(B16,'[173]OSCR Salary FY25-26'!A:AE,20,0),0)</f>
        <v>145779</v>
      </c>
      <c r="AL16" s="2164">
        <f t="shared" si="10"/>
        <v>145779</v>
      </c>
      <c r="AM16" s="2164"/>
      <c r="AN16" s="2164">
        <f>IFERROR(VLOOKUP(B16,'[173]OSCR Salary FY25-26'!A:AE,21,0),0)</f>
        <v>145779</v>
      </c>
      <c r="AO16" s="2164">
        <f t="shared" si="11"/>
        <v>145779</v>
      </c>
      <c r="AP16" s="2164"/>
      <c r="AQ16" s="2164">
        <f>IFERROR(VLOOKUP(B16,'[173]OSCR Salary FY25-26'!A:AE,22,0),0)</f>
        <v>145779</v>
      </c>
      <c r="AR16" s="2164">
        <f t="shared" si="12"/>
        <v>145779</v>
      </c>
      <c r="AS16" s="2164"/>
      <c r="AT16" s="2164">
        <f>IFERROR(VLOOKUP(B16,'[173]OSCR Salary FY25-26'!A:AE,23,0),0)</f>
        <v>145779</v>
      </c>
      <c r="AU16" s="2164">
        <f t="shared" si="13"/>
        <v>145779</v>
      </c>
      <c r="AV16" s="2164"/>
      <c r="AW16" s="2164">
        <f>IFERROR(VLOOKUP(B16,'[173]OSCR Salary FY25-26'!A:AE,24,0),0)</f>
        <v>145779</v>
      </c>
      <c r="AX16" s="2164">
        <f t="shared" si="14"/>
        <v>145779</v>
      </c>
      <c r="AY16" s="2164"/>
      <c r="AZ16" s="2164">
        <f>IFERROR(VLOOKUP(B16,'[173]OSCR Salary FY25-26'!A:AE,25,0),0)</f>
        <v>145779</v>
      </c>
      <c r="BA16" s="2164">
        <f t="shared" si="15"/>
        <v>145779</v>
      </c>
      <c r="BB16" s="2164"/>
      <c r="BC16" s="2164">
        <f>IFERROR(VLOOKUP(B16,'[173]OSCR Salary FY25-26'!A:AE,26,0),0)</f>
        <v>145779</v>
      </c>
      <c r="BD16" s="2164">
        <f t="shared" si="16"/>
        <v>145779</v>
      </c>
      <c r="BE16" s="2164"/>
      <c r="BF16" s="2164">
        <f>IFERROR(VLOOKUP(B16,'[173]OSCR Salary FY25-26'!A:AE,27,0),0)</f>
        <v>145779</v>
      </c>
      <c r="BG16" s="2164">
        <f t="shared" si="17"/>
        <v>145779</v>
      </c>
      <c r="BH16" s="2164"/>
      <c r="BI16" s="2164">
        <f>IFERROR(VLOOKUP(B16,'[173]OSCR Salary FY25-26'!A:AE,28,0),0)</f>
        <v>145779</v>
      </c>
      <c r="BJ16" s="2164">
        <f t="shared" si="18"/>
        <v>145779</v>
      </c>
      <c r="BK16" s="2164"/>
      <c r="BL16" s="2164">
        <f>IFERROR(VLOOKUP(B16,'[173]OSCR Salary FY25-26'!A:AE,29,0),0)</f>
        <v>145779</v>
      </c>
      <c r="BM16" s="2164">
        <f t="shared" si="19"/>
        <v>145779</v>
      </c>
      <c r="BN16" s="2164"/>
      <c r="BO16" s="2164">
        <f>IFERROR(VLOOKUP(B16,'[173]OSCR Salary FY25-26'!A:AE,30,0),0)</f>
        <v>145779</v>
      </c>
      <c r="BP16" s="2164">
        <f t="shared" si="20"/>
        <v>145779</v>
      </c>
      <c r="BQ16" s="2164"/>
      <c r="BR16" s="2164">
        <f>IFERROR(VLOOKUP(B16,'[173]OSCR Salary FY25-26'!A:AE,31,0),0)</f>
        <v>145779</v>
      </c>
      <c r="BS16" s="2164">
        <f t="shared" si="21"/>
        <v>145779</v>
      </c>
      <c r="BT16" s="2165">
        <f t="shared" si="22"/>
        <v>145779</v>
      </c>
      <c r="BU16" s="2165">
        <f t="shared" si="23"/>
        <v>145779</v>
      </c>
      <c r="BV16" s="2165">
        <f t="shared" si="24"/>
        <v>145779</v>
      </c>
      <c r="BW16" s="2165">
        <f t="shared" si="25"/>
        <v>145779</v>
      </c>
      <c r="BX16" s="2165">
        <f t="shared" si="26"/>
        <v>145779</v>
      </c>
      <c r="BY16" s="2165">
        <f t="shared" si="27"/>
        <v>145779</v>
      </c>
      <c r="BZ16" s="2165">
        <f t="shared" si="28"/>
        <v>145779</v>
      </c>
      <c r="CA16" s="2165">
        <f t="shared" si="29"/>
        <v>145779</v>
      </c>
      <c r="CB16" s="2165">
        <f t="shared" si="30"/>
        <v>145779</v>
      </c>
      <c r="CC16" s="2165">
        <f t="shared" si="31"/>
        <v>145779</v>
      </c>
      <c r="CD16" s="2165">
        <f t="shared" si="32"/>
        <v>145779</v>
      </c>
      <c r="CE16" s="2165">
        <f t="shared" si="33"/>
        <v>145779</v>
      </c>
      <c r="CF16" s="2165">
        <f t="shared" si="34"/>
        <v>1749348</v>
      </c>
      <c r="CG16" s="2127">
        <f t="shared" si="35"/>
        <v>1871802.36</v>
      </c>
      <c r="CH16" s="2127">
        <f t="shared" si="35"/>
        <v>2002828.5252000003</v>
      </c>
      <c r="CI16" s="2127">
        <f t="shared" si="35"/>
        <v>2143026.5219640005</v>
      </c>
      <c r="CJ16" s="2127">
        <f t="shared" si="35"/>
        <v>2293038.3785014809</v>
      </c>
      <c r="CK16" s="2127">
        <f t="shared" si="35"/>
        <v>2453551.0649965848</v>
      </c>
      <c r="CL16" s="2165">
        <f t="shared" si="36"/>
        <v>1749348</v>
      </c>
      <c r="CM16" s="2165">
        <f t="shared" si="37"/>
        <v>0</v>
      </c>
      <c r="CN16" s="2296">
        <f t="shared" si="38"/>
        <v>0</v>
      </c>
    </row>
    <row r="17" spans="1:92">
      <c r="A17" s="2146" t="s">
        <v>2061</v>
      </c>
      <c r="B17" s="2147">
        <v>4075394</v>
      </c>
      <c r="C17" s="2147" t="s">
        <v>2061</v>
      </c>
      <c r="D17" s="1930" t="s">
        <v>2075</v>
      </c>
      <c r="E17" s="1931" t="s">
        <v>1940</v>
      </c>
      <c r="F17" s="2148">
        <f t="shared" si="1"/>
        <v>0</v>
      </c>
      <c r="G17" s="2149">
        <v>0</v>
      </c>
      <c r="H17" s="2149">
        <v>0</v>
      </c>
      <c r="I17" s="2149">
        <v>0</v>
      </c>
      <c r="J17" s="2149">
        <v>0</v>
      </c>
      <c r="K17" s="2149">
        <v>0</v>
      </c>
      <c r="L17" s="2150">
        <v>0</v>
      </c>
      <c r="M17" s="2150"/>
      <c r="N17" s="2150"/>
      <c r="O17" s="2150">
        <v>0</v>
      </c>
      <c r="P17" s="2150">
        <v>0</v>
      </c>
      <c r="Q17" s="2150">
        <v>0</v>
      </c>
      <c r="R17" s="2150">
        <v>0</v>
      </c>
      <c r="S17" s="2151"/>
      <c r="T17" s="2173">
        <f>F17</f>
        <v>0</v>
      </c>
      <c r="U17" s="2153">
        <f t="shared" si="2"/>
        <v>0</v>
      </c>
      <c r="V17" s="2154">
        <f>IFERROR(VLOOKUP(B17,'[175]Monthly '!B$3:S$90,18,0),0)</f>
        <v>0</v>
      </c>
      <c r="W17" s="2167"/>
      <c r="X17" s="2156">
        <f t="shared" si="3"/>
        <v>0</v>
      </c>
      <c r="Y17" s="2157">
        <f>IFERROR(VLOOKUP(B17,'[175]Monthly '!$B$3:$T$92,19),0)</f>
        <v>0</v>
      </c>
      <c r="Z17" s="2158"/>
      <c r="AA17" s="2156">
        <f t="shared" si="4"/>
        <v>0</v>
      </c>
      <c r="AB17" s="2159">
        <f t="shared" si="5"/>
        <v>0</v>
      </c>
      <c r="AC17" s="2160">
        <f t="shared" si="6"/>
        <v>0</v>
      </c>
      <c r="AD17" s="2161">
        <f t="shared" si="7"/>
        <v>0</v>
      </c>
      <c r="AE17" s="2159">
        <f t="shared" si="8"/>
        <v>0</v>
      </c>
      <c r="AF17" s="2154">
        <f>IFERROR(VLOOKUP(B17,'[173]Revised CTC Master 21-10-24'!$C$4:$P$27,14,0),0)</f>
        <v>0</v>
      </c>
      <c r="AG17" s="2162">
        <f>IFERROR(VLOOKUP(B17,'[173]OSCR Salary FY25-26'!$A$7:$AF$26,32,0),0)</f>
        <v>0</v>
      </c>
      <c r="AH17" s="2162">
        <f t="shared" si="9"/>
        <v>0</v>
      </c>
      <c r="AI17" s="2163"/>
      <c r="AJ17" s="2164"/>
      <c r="AK17" s="2164"/>
      <c r="AL17" s="2164">
        <f t="shared" si="10"/>
        <v>0</v>
      </c>
      <c r="AM17" s="2164"/>
      <c r="AN17" s="2164"/>
      <c r="AO17" s="2164">
        <f t="shared" si="11"/>
        <v>0</v>
      </c>
      <c r="AP17" s="2164"/>
      <c r="AQ17" s="2164"/>
      <c r="AR17" s="2164">
        <f t="shared" si="12"/>
        <v>0</v>
      </c>
      <c r="AS17" s="2164"/>
      <c r="AT17" s="2164"/>
      <c r="AU17" s="2164">
        <f t="shared" si="13"/>
        <v>0</v>
      </c>
      <c r="AV17" s="2164"/>
      <c r="AW17" s="2164"/>
      <c r="AX17" s="2164">
        <f t="shared" si="14"/>
        <v>0</v>
      </c>
      <c r="AY17" s="2164"/>
      <c r="AZ17" s="2164"/>
      <c r="BA17" s="2164">
        <f t="shared" si="15"/>
        <v>0</v>
      </c>
      <c r="BB17" s="2164"/>
      <c r="BC17" s="2164"/>
      <c r="BD17" s="2164">
        <f t="shared" si="16"/>
        <v>0</v>
      </c>
      <c r="BE17" s="2164"/>
      <c r="BF17" s="2164"/>
      <c r="BG17" s="2164">
        <f t="shared" si="17"/>
        <v>0</v>
      </c>
      <c r="BH17" s="2164"/>
      <c r="BI17" s="2164"/>
      <c r="BJ17" s="2164">
        <f t="shared" si="18"/>
        <v>0</v>
      </c>
      <c r="BK17" s="2164"/>
      <c r="BL17" s="2164"/>
      <c r="BM17" s="2164">
        <f t="shared" si="19"/>
        <v>0</v>
      </c>
      <c r="BN17" s="2164"/>
      <c r="BO17" s="2164"/>
      <c r="BP17" s="2164">
        <f t="shared" si="20"/>
        <v>0</v>
      </c>
      <c r="BQ17" s="2164"/>
      <c r="BR17" s="2164"/>
      <c r="BS17" s="2164">
        <f t="shared" si="21"/>
        <v>0</v>
      </c>
      <c r="BT17" s="2165">
        <f t="shared" si="22"/>
        <v>0</v>
      </c>
      <c r="BU17" s="2165">
        <f t="shared" si="23"/>
        <v>0</v>
      </c>
      <c r="BV17" s="2165">
        <f t="shared" si="24"/>
        <v>0</v>
      </c>
      <c r="BW17" s="2165">
        <f t="shared" si="25"/>
        <v>0</v>
      </c>
      <c r="BX17" s="2165">
        <f t="shared" si="26"/>
        <v>0</v>
      </c>
      <c r="BY17" s="2165">
        <f t="shared" si="27"/>
        <v>0</v>
      </c>
      <c r="BZ17" s="2165">
        <f t="shared" si="28"/>
        <v>0</v>
      </c>
      <c r="CA17" s="2165">
        <f t="shared" si="29"/>
        <v>0</v>
      </c>
      <c r="CB17" s="2165">
        <f t="shared" si="30"/>
        <v>0</v>
      </c>
      <c r="CC17" s="2165">
        <f t="shared" si="31"/>
        <v>0</v>
      </c>
      <c r="CD17" s="2165">
        <f t="shared" si="32"/>
        <v>0</v>
      </c>
      <c r="CE17" s="2165">
        <f t="shared" si="33"/>
        <v>0</v>
      </c>
      <c r="CF17" s="2165">
        <f t="shared" si="34"/>
        <v>0</v>
      </c>
      <c r="CG17" s="2127">
        <f t="shared" si="35"/>
        <v>0</v>
      </c>
      <c r="CH17" s="2127">
        <f t="shared" si="35"/>
        <v>0</v>
      </c>
      <c r="CI17" s="2127">
        <f t="shared" si="35"/>
        <v>0</v>
      </c>
      <c r="CJ17" s="2127">
        <f t="shared" si="35"/>
        <v>0</v>
      </c>
      <c r="CK17" s="2127">
        <f t="shared" si="35"/>
        <v>0</v>
      </c>
      <c r="CL17" s="2165">
        <f t="shared" si="36"/>
        <v>0</v>
      </c>
      <c r="CM17" s="2165">
        <f t="shared" si="37"/>
        <v>0</v>
      </c>
      <c r="CN17" s="2296">
        <f t="shared" si="38"/>
        <v>0</v>
      </c>
    </row>
    <row r="18" spans="1:92">
      <c r="A18" s="2146" t="s">
        <v>2061</v>
      </c>
      <c r="B18" s="2147">
        <v>4075395</v>
      </c>
      <c r="C18" s="2147" t="s">
        <v>2061</v>
      </c>
      <c r="D18" s="1930" t="s">
        <v>2076</v>
      </c>
      <c r="E18" s="1931" t="s">
        <v>1940</v>
      </c>
      <c r="F18" s="2148">
        <f t="shared" si="1"/>
        <v>178967524.04999998</v>
      </c>
      <c r="G18" s="2149">
        <v>13610080.76</v>
      </c>
      <c r="H18" s="2149">
        <v>15752804.380000001</v>
      </c>
      <c r="I18" s="2149">
        <v>14373128.710000001</v>
      </c>
      <c r="J18" s="2149">
        <v>14984821.01</v>
      </c>
      <c r="K18" s="2149">
        <v>14633989.98</v>
      </c>
      <c r="L18" s="2150">
        <v>14971905.5</v>
      </c>
      <c r="M18" s="2150">
        <v>15218962.779999999</v>
      </c>
      <c r="N18" s="2150">
        <v>15292676.359999999</v>
      </c>
      <c r="O18" s="2150">
        <v>15796643.949999999</v>
      </c>
      <c r="P18" s="2150">
        <v>14868686.880000001</v>
      </c>
      <c r="Q18" s="2150">
        <v>15217711.23</v>
      </c>
      <c r="R18" s="2150">
        <v>14246112.51</v>
      </c>
      <c r="S18" s="2149">
        <f t="shared" ref="S18:S25" si="43">F18</f>
        <v>178967524.04999998</v>
      </c>
      <c r="T18" s="2170"/>
      <c r="U18" s="2153">
        <f t="shared" si="2"/>
        <v>178967524.04999998</v>
      </c>
      <c r="V18" s="2154">
        <f>IFERROR(VLOOKUP(B18,'[175]Monthly '!B$3:S$90,18,0),0)</f>
        <v>101127838.23999999</v>
      </c>
      <c r="W18" s="2166">
        <f>'[175]Other Allo'!$R$10</f>
        <v>101750824.19999999</v>
      </c>
      <c r="X18" s="2156">
        <f t="shared" si="3"/>
        <v>202878662.44</v>
      </c>
      <c r="Y18" s="2157">
        <f>IFERROR(VLOOKUP(B18,'[175]Monthly '!$B$3:$T$92,19),0)</f>
        <v>0</v>
      </c>
      <c r="Z18" s="2158"/>
      <c r="AA18" s="2156">
        <f t="shared" si="4"/>
        <v>0</v>
      </c>
      <c r="AB18" s="2159">
        <f t="shared" si="5"/>
        <v>101750824.19999999</v>
      </c>
      <c r="AC18" s="2160">
        <f t="shared" si="6"/>
        <v>202878662.44</v>
      </c>
      <c r="AD18" s="2161">
        <f t="shared" si="7"/>
        <v>0</v>
      </c>
      <c r="AE18" s="2159">
        <f t="shared" si="8"/>
        <v>202878662.44</v>
      </c>
      <c r="AF18" s="2154">
        <f>IFERROR(VLOOKUP(B18,'[173]Revised CTC Master 21-10-24'!$C$4:$P$27,14,0),0)</f>
        <v>200675569.28505141</v>
      </c>
      <c r="AG18" s="2162">
        <f>IFERROR(VLOOKUP(B18,'[173]OSCR Salary FY25-26'!$A$7:$AF$26,32,0),0)</f>
        <v>0</v>
      </c>
      <c r="AH18" s="2162">
        <f t="shared" si="9"/>
        <v>200675569.28505141</v>
      </c>
      <c r="AI18" s="2163"/>
      <c r="AJ18" s="2164">
        <f>'[173]Revised CTC Master 21-10-24'!D5</f>
        <v>15589170.360063955</v>
      </c>
      <c r="AK18" s="2164"/>
      <c r="AL18" s="2164">
        <f t="shared" si="10"/>
        <v>15589170.360063955</v>
      </c>
      <c r="AM18" s="2164">
        <f>IFERROR(VLOOKUP(B18,'[173]Revised CTC Master 21-10-24'!C:E,3,0),0)</f>
        <v>15676690.360063955</v>
      </c>
      <c r="AN18" s="2164"/>
      <c r="AO18" s="2164">
        <f t="shared" si="11"/>
        <v>15676690.360063955</v>
      </c>
      <c r="AP18" s="2164">
        <f>IFERROR(VLOOKUP(B18,'[173]Revised CTC Master 21-10-24'!C:O,4,0),0)</f>
        <v>15764210.360063955</v>
      </c>
      <c r="AQ18" s="2164"/>
      <c r="AR18" s="2164">
        <f t="shared" si="12"/>
        <v>15764210.360063955</v>
      </c>
      <c r="AS18" s="2164">
        <f>IFERROR(VLOOKUP(B18,'[173]Revised CTC Master 21-10-24'!C:O,5,0),0)</f>
        <v>15851730.360063955</v>
      </c>
      <c r="AT18" s="2164"/>
      <c r="AU18" s="2164">
        <f t="shared" si="13"/>
        <v>15851730.360063955</v>
      </c>
      <c r="AV18" s="2164">
        <f>IFERROR(VLOOKUP(B18,'[173]Revised CTC Master 21-10-24'!C:O,6,0),0)</f>
        <v>17020173.693397287</v>
      </c>
      <c r="AW18" s="2164"/>
      <c r="AX18" s="2164">
        <f t="shared" si="14"/>
        <v>17020173.693397287</v>
      </c>
      <c r="AY18" s="2164">
        <f>IFERROR(VLOOKUP(B18,'[173]Revised CTC Master 21-10-24'!C:O,7,0),0)</f>
        <v>17020173.693397287</v>
      </c>
      <c r="AZ18" s="2164"/>
      <c r="BA18" s="2164">
        <f t="shared" si="15"/>
        <v>17020173.693397287</v>
      </c>
      <c r="BB18" s="2164">
        <f>IFERROR(VLOOKUP(B18,'[173]Revised CTC Master 21-10-24'!C:O,8,0),0)</f>
        <v>17177707.365222391</v>
      </c>
      <c r="BC18" s="2164"/>
      <c r="BD18" s="2164">
        <f t="shared" si="16"/>
        <v>17177707.365222391</v>
      </c>
      <c r="BE18" s="2164">
        <f>IFERROR(VLOOKUP(B18,'[173]Revised CTC Master 21-10-24'!C:O,9,0),0)</f>
        <v>17181208.165222391</v>
      </c>
      <c r="BF18" s="2164"/>
      <c r="BG18" s="2164">
        <f t="shared" si="17"/>
        <v>17181208.165222391</v>
      </c>
      <c r="BH18" s="2164">
        <f>IFERROR(VLOOKUP(B18,'[173]Revised CTC Master 21-10-24'!C:O,10,0),0)</f>
        <v>17184708.965222392</v>
      </c>
      <c r="BI18" s="2164"/>
      <c r="BJ18" s="2164">
        <f t="shared" si="18"/>
        <v>17184708.965222392</v>
      </c>
      <c r="BK18" s="2164">
        <f>IFERROR(VLOOKUP(B18,'[173]Revised CTC Master 21-10-24'!C:O,11,0),0)</f>
        <v>17188209.765222389</v>
      </c>
      <c r="BL18" s="2164"/>
      <c r="BM18" s="2164">
        <f t="shared" si="19"/>
        <v>17188209.765222389</v>
      </c>
      <c r="BN18" s="2164">
        <f>IFERROR(VLOOKUP(B18,'[173]Revised CTC Master 21-10-24'!C:O,12,0),0)</f>
        <v>17510793.098555721</v>
      </c>
      <c r="BO18" s="2164"/>
      <c r="BP18" s="2164">
        <f t="shared" si="20"/>
        <v>17510793.098555721</v>
      </c>
      <c r="BQ18" s="2164">
        <f>IFERROR(VLOOKUP(B18,'[173]Revised CTC Master 21-10-24'!C:O,13,0),0)</f>
        <v>17510793.098555721</v>
      </c>
      <c r="BR18" s="2164"/>
      <c r="BS18" s="2164">
        <f t="shared" si="21"/>
        <v>17510793.098555721</v>
      </c>
      <c r="BT18" s="2165">
        <f t="shared" si="22"/>
        <v>15589170.360063955</v>
      </c>
      <c r="BU18" s="2165">
        <f t="shared" si="23"/>
        <v>15676690.360063955</v>
      </c>
      <c r="BV18" s="2165">
        <f t="shared" si="24"/>
        <v>15764210.360063955</v>
      </c>
      <c r="BW18" s="2165">
        <f t="shared" si="25"/>
        <v>15851730.360063955</v>
      </c>
      <c r="BX18" s="2165">
        <f t="shared" si="26"/>
        <v>17020173.693397287</v>
      </c>
      <c r="BY18" s="2165">
        <f t="shared" si="27"/>
        <v>17020173.693397287</v>
      </c>
      <c r="BZ18" s="2165">
        <f t="shared" si="28"/>
        <v>17177707.365222391</v>
      </c>
      <c r="CA18" s="2165">
        <f t="shared" si="29"/>
        <v>17181208.165222391</v>
      </c>
      <c r="CB18" s="2165">
        <f t="shared" si="30"/>
        <v>17184708.965222392</v>
      </c>
      <c r="CC18" s="2165">
        <f t="shared" si="31"/>
        <v>17188209.765222389</v>
      </c>
      <c r="CD18" s="2165">
        <f t="shared" si="32"/>
        <v>17510793.098555721</v>
      </c>
      <c r="CE18" s="2165">
        <f t="shared" si="33"/>
        <v>17510793.098555721</v>
      </c>
      <c r="CF18" s="2165">
        <f t="shared" si="34"/>
        <v>200675569.28505141</v>
      </c>
      <c r="CG18" s="2127">
        <f t="shared" si="35"/>
        <v>214722859.13500503</v>
      </c>
      <c r="CH18" s="2127">
        <f t="shared" si="35"/>
        <v>229753459.2744554</v>
      </c>
      <c r="CI18" s="2127">
        <f t="shared" si="35"/>
        <v>245836201.42366728</v>
      </c>
      <c r="CJ18" s="2127">
        <f t="shared" si="35"/>
        <v>263044735.52332401</v>
      </c>
      <c r="CK18" s="2127">
        <f t="shared" si="35"/>
        <v>281457867.00995672</v>
      </c>
      <c r="CL18" s="2165">
        <f t="shared" si="36"/>
        <v>200675569.28505141</v>
      </c>
      <c r="CM18" s="2165">
        <f t="shared" si="37"/>
        <v>0</v>
      </c>
      <c r="CN18" s="2296">
        <f t="shared" si="38"/>
        <v>1.4901161193847656E-8</v>
      </c>
    </row>
    <row r="19" spans="1:92">
      <c r="A19" s="2146" t="s">
        <v>2061</v>
      </c>
      <c r="B19" s="2147">
        <v>4075396</v>
      </c>
      <c r="C19" s="2147" t="s">
        <v>2061</v>
      </c>
      <c r="D19" s="1930" t="s">
        <v>2077</v>
      </c>
      <c r="E19" s="1931" t="s">
        <v>1940</v>
      </c>
      <c r="F19" s="2148">
        <f t="shared" si="1"/>
        <v>0</v>
      </c>
      <c r="G19" s="2149">
        <v>0</v>
      </c>
      <c r="H19" s="2149">
        <v>0</v>
      </c>
      <c r="I19" s="2149">
        <v>0</v>
      </c>
      <c r="J19" s="2149">
        <v>0</v>
      </c>
      <c r="K19" s="2149">
        <v>0</v>
      </c>
      <c r="L19" s="2150">
        <v>0</v>
      </c>
      <c r="M19" s="2150">
        <v>0</v>
      </c>
      <c r="N19" s="2150"/>
      <c r="O19" s="2150">
        <v>0</v>
      </c>
      <c r="P19" s="2150">
        <v>0</v>
      </c>
      <c r="Q19" s="2150">
        <v>0</v>
      </c>
      <c r="R19" s="2150">
        <v>0</v>
      </c>
      <c r="S19" s="2149">
        <f t="shared" si="43"/>
        <v>0</v>
      </c>
      <c r="T19" s="2170"/>
      <c r="U19" s="2153">
        <f t="shared" si="2"/>
        <v>0</v>
      </c>
      <c r="V19" s="2154">
        <f>IFERROR(VLOOKUP(B19,'[175]Monthly '!B$3:S$90,18,0),0)</f>
        <v>0</v>
      </c>
      <c r="W19" s="2167"/>
      <c r="X19" s="2156">
        <f t="shared" si="3"/>
        <v>0</v>
      </c>
      <c r="Y19" s="2157">
        <f>IFERROR(VLOOKUP(B19,'[175]Monthly '!$B$3:$T$92,19),0)</f>
        <v>0</v>
      </c>
      <c r="Z19" s="2158"/>
      <c r="AA19" s="2156">
        <f t="shared" si="4"/>
        <v>0</v>
      </c>
      <c r="AB19" s="2159">
        <f t="shared" si="5"/>
        <v>0</v>
      </c>
      <c r="AC19" s="2160">
        <f t="shared" si="6"/>
        <v>0</v>
      </c>
      <c r="AD19" s="2161">
        <f t="shared" si="7"/>
        <v>0</v>
      </c>
      <c r="AE19" s="2159">
        <f t="shared" si="8"/>
        <v>0</v>
      </c>
      <c r="AF19" s="2154">
        <f>IFERROR(VLOOKUP(B19,'[173]Revised CTC Master 21-10-24'!$C$4:$P$27,14,0),0)</f>
        <v>0</v>
      </c>
      <c r="AG19" s="2162">
        <f>IFERROR(VLOOKUP(B19,'[173]OSCR Salary FY25-26'!$A$7:$AF$26,32,0),0)</f>
        <v>0</v>
      </c>
      <c r="AH19" s="2162">
        <f t="shared" si="9"/>
        <v>0</v>
      </c>
      <c r="AI19" s="2163"/>
      <c r="AJ19" s="2164"/>
      <c r="AK19" s="2164"/>
      <c r="AL19" s="2164">
        <f t="shared" si="10"/>
        <v>0</v>
      </c>
      <c r="AM19" s="2164"/>
      <c r="AN19" s="2164"/>
      <c r="AO19" s="2164">
        <f t="shared" si="11"/>
        <v>0</v>
      </c>
      <c r="AP19" s="2164"/>
      <c r="AQ19" s="2164"/>
      <c r="AR19" s="2164">
        <f t="shared" si="12"/>
        <v>0</v>
      </c>
      <c r="AS19" s="2164"/>
      <c r="AT19" s="2164"/>
      <c r="AU19" s="2164">
        <f t="shared" si="13"/>
        <v>0</v>
      </c>
      <c r="AV19" s="2164"/>
      <c r="AW19" s="2164"/>
      <c r="AX19" s="2164">
        <f t="shared" si="14"/>
        <v>0</v>
      </c>
      <c r="AY19" s="2164"/>
      <c r="AZ19" s="2164"/>
      <c r="BA19" s="2164">
        <f t="shared" si="15"/>
        <v>0</v>
      </c>
      <c r="BB19" s="2164"/>
      <c r="BC19" s="2164"/>
      <c r="BD19" s="2164">
        <f t="shared" si="16"/>
        <v>0</v>
      </c>
      <c r="BE19" s="2164"/>
      <c r="BF19" s="2164"/>
      <c r="BG19" s="2164">
        <f t="shared" si="17"/>
        <v>0</v>
      </c>
      <c r="BH19" s="2164"/>
      <c r="BI19" s="2164"/>
      <c r="BJ19" s="2164">
        <f t="shared" si="18"/>
        <v>0</v>
      </c>
      <c r="BK19" s="2164"/>
      <c r="BL19" s="2164"/>
      <c r="BM19" s="2164">
        <f t="shared" si="19"/>
        <v>0</v>
      </c>
      <c r="BN19" s="2164"/>
      <c r="BO19" s="2164"/>
      <c r="BP19" s="2164">
        <f t="shared" si="20"/>
        <v>0</v>
      </c>
      <c r="BQ19" s="2164"/>
      <c r="BR19" s="2164"/>
      <c r="BS19" s="2164">
        <f t="shared" si="21"/>
        <v>0</v>
      </c>
      <c r="BT19" s="2165">
        <f t="shared" si="22"/>
        <v>0</v>
      </c>
      <c r="BU19" s="2165">
        <f t="shared" si="23"/>
        <v>0</v>
      </c>
      <c r="BV19" s="2165">
        <f t="shared" si="24"/>
        <v>0</v>
      </c>
      <c r="BW19" s="2165">
        <f t="shared" si="25"/>
        <v>0</v>
      </c>
      <c r="BX19" s="2165">
        <f t="shared" si="26"/>
        <v>0</v>
      </c>
      <c r="BY19" s="2165">
        <f t="shared" si="27"/>
        <v>0</v>
      </c>
      <c r="BZ19" s="2165">
        <f t="shared" si="28"/>
        <v>0</v>
      </c>
      <c r="CA19" s="2165">
        <f t="shared" si="29"/>
        <v>0</v>
      </c>
      <c r="CB19" s="2165">
        <f t="shared" si="30"/>
        <v>0</v>
      </c>
      <c r="CC19" s="2165">
        <f t="shared" si="31"/>
        <v>0</v>
      </c>
      <c r="CD19" s="2165">
        <f t="shared" si="32"/>
        <v>0</v>
      </c>
      <c r="CE19" s="2165">
        <f t="shared" si="33"/>
        <v>0</v>
      </c>
      <c r="CF19" s="2165">
        <f t="shared" si="34"/>
        <v>0</v>
      </c>
      <c r="CG19" s="2127">
        <f t="shared" si="35"/>
        <v>0</v>
      </c>
      <c r="CH19" s="2127">
        <f t="shared" si="35"/>
        <v>0</v>
      </c>
      <c r="CI19" s="2127">
        <f t="shared" si="35"/>
        <v>0</v>
      </c>
      <c r="CJ19" s="2127">
        <f t="shared" si="35"/>
        <v>0</v>
      </c>
      <c r="CK19" s="2127">
        <f t="shared" si="35"/>
        <v>0</v>
      </c>
      <c r="CL19" s="2165">
        <f t="shared" si="36"/>
        <v>0</v>
      </c>
      <c r="CM19" s="2165">
        <f t="shared" si="37"/>
        <v>0</v>
      </c>
      <c r="CN19" s="2296">
        <f t="shared" si="38"/>
        <v>0</v>
      </c>
    </row>
    <row r="20" spans="1:92">
      <c r="A20" s="2146" t="s">
        <v>2061</v>
      </c>
      <c r="B20" s="2147">
        <v>4075397</v>
      </c>
      <c r="C20" s="2147" t="s">
        <v>2061</v>
      </c>
      <c r="D20" s="1930" t="s">
        <v>2078</v>
      </c>
      <c r="E20" s="1931" t="s">
        <v>1940</v>
      </c>
      <c r="F20" s="2148">
        <f t="shared" si="1"/>
        <v>6292816.8199999994</v>
      </c>
      <c r="G20" s="2149">
        <v>504004.85</v>
      </c>
      <c r="H20" s="2149">
        <v>504951.06</v>
      </c>
      <c r="I20" s="2149">
        <v>499959.68</v>
      </c>
      <c r="J20" s="2149">
        <v>513113.47</v>
      </c>
      <c r="K20" s="2149">
        <v>515758.1</v>
      </c>
      <c r="L20" s="2150">
        <v>525474.18999999994</v>
      </c>
      <c r="M20" s="2150">
        <v>535106.92000000004</v>
      </c>
      <c r="N20" s="2150">
        <v>538000.04</v>
      </c>
      <c r="O20" s="2150">
        <v>539056.97</v>
      </c>
      <c r="P20" s="2150">
        <v>536657.13</v>
      </c>
      <c r="Q20" s="2150">
        <v>539851.24</v>
      </c>
      <c r="R20" s="2150">
        <v>540883.17000000004</v>
      </c>
      <c r="S20" s="2149">
        <f t="shared" si="43"/>
        <v>6292816.8199999994</v>
      </c>
      <c r="T20" s="2170"/>
      <c r="U20" s="2153">
        <f t="shared" si="2"/>
        <v>6292816.8199999994</v>
      </c>
      <c r="V20" s="2154">
        <f>IFERROR(VLOOKUP(B20,'[175]Monthly '!B$3:S$90,18,0),0)</f>
        <v>3364371.1100000003</v>
      </c>
      <c r="W20" s="2166">
        <f>'[175]Other Allo'!$R$12</f>
        <v>3561455.04</v>
      </c>
      <c r="X20" s="2156">
        <f t="shared" si="3"/>
        <v>6925826.1500000004</v>
      </c>
      <c r="Y20" s="2157">
        <f>IFERROR(VLOOKUP(B20,'[175]Monthly '!$B$3:$T$92,19),0)</f>
        <v>0</v>
      </c>
      <c r="Z20" s="2158"/>
      <c r="AA20" s="2156">
        <f t="shared" si="4"/>
        <v>0</v>
      </c>
      <c r="AB20" s="2159">
        <f t="shared" si="5"/>
        <v>3561455.04</v>
      </c>
      <c r="AC20" s="2160">
        <f t="shared" si="6"/>
        <v>6925826.1500000004</v>
      </c>
      <c r="AD20" s="2161">
        <f t="shared" si="7"/>
        <v>0</v>
      </c>
      <c r="AE20" s="2159">
        <f t="shared" si="8"/>
        <v>6925826.1500000004</v>
      </c>
      <c r="AF20" s="2154">
        <f>IFERROR(VLOOKUP(B20,'[173]Revised CTC Master 21-10-24'!$C$4:$P$27,14,0),0)</f>
        <v>7401671.616625757</v>
      </c>
      <c r="AG20" s="2162">
        <f>IFERROR(VLOOKUP(B20,'[173]OSCR Salary FY25-26'!$A$7:$AF$26,32,0),0)</f>
        <v>0</v>
      </c>
      <c r="AH20" s="2162">
        <f t="shared" si="9"/>
        <v>7401671.616625757</v>
      </c>
      <c r="AI20" s="2163"/>
      <c r="AJ20" s="2164">
        <f>'[173]Revised CTC Master 21-10-24'!D6</f>
        <v>614359.06639254722</v>
      </c>
      <c r="AK20" s="2164"/>
      <c r="AL20" s="2164">
        <f t="shared" si="10"/>
        <v>614359.06639254722</v>
      </c>
      <c r="AM20" s="2164">
        <f>IFERROR(VLOOKUP(B20,'[173]Revised CTC Master 21-10-24'!C:E,3,0),0)</f>
        <v>614359.06639254722</v>
      </c>
      <c r="AN20" s="2164"/>
      <c r="AO20" s="2164">
        <f t="shared" si="11"/>
        <v>614359.06639254722</v>
      </c>
      <c r="AP20" s="2164">
        <f>IFERROR(VLOOKUP(B20,'[173]Revised CTC Master 21-10-24'!C:O,4,0),0)</f>
        <v>614359.06639254722</v>
      </c>
      <c r="AQ20" s="2164"/>
      <c r="AR20" s="2164">
        <f t="shared" si="12"/>
        <v>614359.06639254722</v>
      </c>
      <c r="AS20" s="2164">
        <f>IFERROR(VLOOKUP(B20,'[173]Revised CTC Master 21-10-24'!C:O,5,0),0)</f>
        <v>614359.06639254722</v>
      </c>
      <c r="AT20" s="2164"/>
      <c r="AU20" s="2164">
        <f t="shared" si="13"/>
        <v>614359.06639254722</v>
      </c>
      <c r="AV20" s="2164">
        <f>IFERROR(VLOOKUP(B20,'[173]Revised CTC Master 21-10-24'!C:O,6,0),0)</f>
        <v>614359.06639254722</v>
      </c>
      <c r="AW20" s="2164"/>
      <c r="AX20" s="2164">
        <f t="shared" si="14"/>
        <v>614359.06639254722</v>
      </c>
      <c r="AY20" s="2164">
        <f>IFERROR(VLOOKUP(B20,'[173]Revised CTC Master 21-10-24'!C:O,7,0),0)</f>
        <v>614359.06639254722</v>
      </c>
      <c r="AZ20" s="2164"/>
      <c r="BA20" s="2164">
        <f t="shared" si="15"/>
        <v>614359.06639254722</v>
      </c>
      <c r="BB20" s="2164">
        <f>IFERROR(VLOOKUP(B20,'[173]Revised CTC Master 21-10-24'!C:O,8,0),0)</f>
        <v>619252.86971174588</v>
      </c>
      <c r="BC20" s="2164"/>
      <c r="BD20" s="2164">
        <f t="shared" si="16"/>
        <v>619252.86971174588</v>
      </c>
      <c r="BE20" s="2164">
        <f>IFERROR(VLOOKUP(B20,'[173]Revised CTC Master 21-10-24'!C:O,9,0),0)</f>
        <v>619252.86971174588</v>
      </c>
      <c r="BF20" s="2164"/>
      <c r="BG20" s="2164">
        <f t="shared" si="17"/>
        <v>619252.86971174588</v>
      </c>
      <c r="BH20" s="2164">
        <f>IFERROR(VLOOKUP(B20,'[173]Revised CTC Master 21-10-24'!C:O,10,0),0)</f>
        <v>619252.86971174588</v>
      </c>
      <c r="BI20" s="2164"/>
      <c r="BJ20" s="2164">
        <f t="shared" si="18"/>
        <v>619252.86971174588</v>
      </c>
      <c r="BK20" s="2164">
        <f>IFERROR(VLOOKUP(B20,'[173]Revised CTC Master 21-10-24'!C:O,11,0),0)</f>
        <v>619252.86971174588</v>
      </c>
      <c r="BL20" s="2164"/>
      <c r="BM20" s="2164">
        <f t="shared" si="19"/>
        <v>619252.86971174588</v>
      </c>
      <c r="BN20" s="2164">
        <f>IFERROR(VLOOKUP(B20,'[173]Revised CTC Master 21-10-24'!C:O,12,0),0)</f>
        <v>619252.86971174588</v>
      </c>
      <c r="BO20" s="2164"/>
      <c r="BP20" s="2164">
        <f t="shared" si="20"/>
        <v>619252.86971174588</v>
      </c>
      <c r="BQ20" s="2164">
        <f>IFERROR(VLOOKUP(B20,'[173]Revised CTC Master 21-10-24'!C:O,13,0),0)</f>
        <v>619252.86971174588</v>
      </c>
      <c r="BR20" s="2164"/>
      <c r="BS20" s="2164">
        <f t="shared" si="21"/>
        <v>619252.86971174588</v>
      </c>
      <c r="BT20" s="2165">
        <f t="shared" si="22"/>
        <v>614359.06639254722</v>
      </c>
      <c r="BU20" s="2165">
        <f t="shared" si="23"/>
        <v>614359.06639254722</v>
      </c>
      <c r="BV20" s="2165">
        <f t="shared" si="24"/>
        <v>614359.06639254722</v>
      </c>
      <c r="BW20" s="2165">
        <f t="shared" si="25"/>
        <v>614359.06639254722</v>
      </c>
      <c r="BX20" s="2165">
        <f t="shared" si="26"/>
        <v>614359.06639254722</v>
      </c>
      <c r="BY20" s="2165">
        <f t="shared" si="27"/>
        <v>614359.06639254722</v>
      </c>
      <c r="BZ20" s="2165">
        <f t="shared" si="28"/>
        <v>619252.86971174588</v>
      </c>
      <c r="CA20" s="2165">
        <f t="shared" si="29"/>
        <v>619252.86971174588</v>
      </c>
      <c r="CB20" s="2165">
        <f t="shared" si="30"/>
        <v>619252.86971174588</v>
      </c>
      <c r="CC20" s="2165">
        <f t="shared" si="31"/>
        <v>619252.86971174588</v>
      </c>
      <c r="CD20" s="2165">
        <f t="shared" si="32"/>
        <v>619252.86971174588</v>
      </c>
      <c r="CE20" s="2165">
        <f t="shared" si="33"/>
        <v>619252.86971174588</v>
      </c>
      <c r="CF20" s="2165">
        <f t="shared" si="34"/>
        <v>7401671.616625757</v>
      </c>
      <c r="CG20" s="2127">
        <f t="shared" si="35"/>
        <v>7919788.6297895601</v>
      </c>
      <c r="CH20" s="2127">
        <f t="shared" si="35"/>
        <v>8474173.8338748291</v>
      </c>
      <c r="CI20" s="2127">
        <f t="shared" si="35"/>
        <v>9067366.0022460669</v>
      </c>
      <c r="CJ20" s="2127">
        <f t="shared" si="35"/>
        <v>9702081.622403292</v>
      </c>
      <c r="CK20" s="2127">
        <f t="shared" si="35"/>
        <v>10381227.335971523</v>
      </c>
      <c r="CL20" s="2165">
        <f t="shared" si="36"/>
        <v>7401671.616625757</v>
      </c>
      <c r="CM20" s="2165">
        <f t="shared" si="37"/>
        <v>0</v>
      </c>
      <c r="CN20" s="2296">
        <f t="shared" si="38"/>
        <v>0</v>
      </c>
    </row>
    <row r="21" spans="1:92">
      <c r="A21" s="2146" t="s">
        <v>2061</v>
      </c>
      <c r="B21" s="2147">
        <v>4075398</v>
      </c>
      <c r="C21" s="2147" t="s">
        <v>2061</v>
      </c>
      <c r="D21" s="1930" t="s">
        <v>2079</v>
      </c>
      <c r="E21" s="1931" t="s">
        <v>1940</v>
      </c>
      <c r="F21" s="2148">
        <f t="shared" si="1"/>
        <v>41285938.399999999</v>
      </c>
      <c r="G21" s="2149">
        <v>2907403.99</v>
      </c>
      <c r="H21" s="2149">
        <v>3375816.55</v>
      </c>
      <c r="I21" s="2149">
        <v>3156188.15</v>
      </c>
      <c r="J21" s="2149">
        <v>3357476.41</v>
      </c>
      <c r="K21" s="2149">
        <v>3354066.86</v>
      </c>
      <c r="L21" s="2150">
        <v>3464719.8</v>
      </c>
      <c r="M21" s="2150">
        <v>3531867.08</v>
      </c>
      <c r="N21" s="2150">
        <v>3554731.16</v>
      </c>
      <c r="O21" s="2150">
        <v>3618124.54</v>
      </c>
      <c r="P21" s="2150">
        <v>3589069.01</v>
      </c>
      <c r="Q21" s="2150">
        <v>3653105.31</v>
      </c>
      <c r="R21" s="2150">
        <v>3723369.54</v>
      </c>
      <c r="S21" s="2149">
        <f t="shared" si="43"/>
        <v>41285938.399999999</v>
      </c>
      <c r="T21" s="2170"/>
      <c r="U21" s="2153">
        <f t="shared" si="2"/>
        <v>41285938.399999999</v>
      </c>
      <c r="V21" s="2154">
        <f>IFERROR(VLOOKUP(B21,'[175]Monthly '!B$3:S$90,18,0),0)</f>
        <v>25000901.510000002</v>
      </c>
      <c r="W21" s="2166">
        <f>'[175]Other Allo'!$R$13</f>
        <v>25444940.280000001</v>
      </c>
      <c r="X21" s="2156">
        <f t="shared" si="3"/>
        <v>50445841.790000007</v>
      </c>
      <c r="Y21" s="2157">
        <f>IFERROR(VLOOKUP(B21,'[175]Monthly '!$B$3:$T$92,19),0)</f>
        <v>0</v>
      </c>
      <c r="Z21" s="2158"/>
      <c r="AA21" s="2156">
        <f t="shared" si="4"/>
        <v>0</v>
      </c>
      <c r="AB21" s="2159">
        <f t="shared" si="5"/>
        <v>25444940.280000001</v>
      </c>
      <c r="AC21" s="2160">
        <f t="shared" si="6"/>
        <v>50445841.790000007</v>
      </c>
      <c r="AD21" s="2161">
        <f t="shared" si="7"/>
        <v>0</v>
      </c>
      <c r="AE21" s="2159">
        <f t="shared" si="8"/>
        <v>50445841.790000007</v>
      </c>
      <c r="AF21" s="2154">
        <f>IFERROR(VLOOKUP(B21,'[173]Revised CTC Master 21-10-24'!$C$4:$P$27,14,0),0)</f>
        <v>47070262.150917806</v>
      </c>
      <c r="AG21" s="2162">
        <f>IFERROR(VLOOKUP(B21,'[173]OSCR Salary FY25-26'!$A$7:$AF$26,32,0),0)</f>
        <v>0</v>
      </c>
      <c r="AH21" s="2162">
        <f t="shared" si="9"/>
        <v>47070262.150917806</v>
      </c>
      <c r="AI21" s="2163"/>
      <c r="AJ21" s="2164">
        <f>'[173]Revised CTC Master 21-10-24'!D7</f>
        <v>3812886.1309568649</v>
      </c>
      <c r="AK21" s="2164"/>
      <c r="AL21" s="2164">
        <f t="shared" si="10"/>
        <v>3812886.1309568649</v>
      </c>
      <c r="AM21" s="2164">
        <f>IFERROR(VLOOKUP(B21,'[173]Revised CTC Master 21-10-24'!C:E,3,0),0)</f>
        <v>3829296.1309568649</v>
      </c>
      <c r="AN21" s="2164"/>
      <c r="AO21" s="2164">
        <f t="shared" si="11"/>
        <v>3829296.1309568649</v>
      </c>
      <c r="AP21" s="2164">
        <f>IFERROR(VLOOKUP(B21,'[173]Revised CTC Master 21-10-24'!C:O,4,0),0)</f>
        <v>3845706.1309568649</v>
      </c>
      <c r="AQ21" s="2164"/>
      <c r="AR21" s="2164">
        <f t="shared" si="12"/>
        <v>3845706.1309568649</v>
      </c>
      <c r="AS21" s="2164">
        <f>IFERROR(VLOOKUP(B21,'[173]Revised CTC Master 21-10-24'!C:O,5,0),0)</f>
        <v>3862116.1309568649</v>
      </c>
      <c r="AT21" s="2164"/>
      <c r="AU21" s="2164">
        <f t="shared" si="13"/>
        <v>3862116.1309568649</v>
      </c>
      <c r="AV21" s="2164">
        <f>IFERROR(VLOOKUP(B21,'[173]Revised CTC Master 21-10-24'!C:O,6,0),0)</f>
        <v>3935307.7976235319</v>
      </c>
      <c r="AW21" s="2164"/>
      <c r="AX21" s="2164">
        <f t="shared" si="14"/>
        <v>3935307.7976235319</v>
      </c>
      <c r="AY21" s="2164">
        <f>IFERROR(VLOOKUP(B21,'[173]Revised CTC Master 21-10-24'!C:O,7,0),0)</f>
        <v>3935307.7976235319</v>
      </c>
      <c r="AZ21" s="2164"/>
      <c r="BA21" s="2164">
        <f t="shared" si="15"/>
        <v>3935307.7976235319</v>
      </c>
      <c r="BB21" s="2164">
        <f>IFERROR(VLOOKUP(B21,'[173]Revised CTC Master 21-10-24'!C:O,8,0),0)</f>
        <v>3973627.5386405475</v>
      </c>
      <c r="BC21" s="2164"/>
      <c r="BD21" s="2164">
        <f t="shared" si="16"/>
        <v>3973627.5386405475</v>
      </c>
      <c r="BE21" s="2164">
        <f>IFERROR(VLOOKUP(B21,'[173]Revised CTC Master 21-10-24'!C:O,9,0),0)</f>
        <v>3974283.9386405479</v>
      </c>
      <c r="BF21" s="2164"/>
      <c r="BG21" s="2164">
        <f t="shared" si="17"/>
        <v>3974283.9386405479</v>
      </c>
      <c r="BH21" s="2164">
        <f>IFERROR(VLOOKUP(B21,'[173]Revised CTC Master 21-10-24'!C:O,10,0),0)</f>
        <v>3974940.3386405474</v>
      </c>
      <c r="BI21" s="2164"/>
      <c r="BJ21" s="2164">
        <f t="shared" si="18"/>
        <v>3974940.3386405474</v>
      </c>
      <c r="BK21" s="2164">
        <f>IFERROR(VLOOKUP(B21,'[173]Revised CTC Master 21-10-24'!C:O,11,0),0)</f>
        <v>3975596.7386405477</v>
      </c>
      <c r="BL21" s="2164"/>
      <c r="BM21" s="2164">
        <f t="shared" si="19"/>
        <v>3975596.7386405477</v>
      </c>
      <c r="BN21" s="2164">
        <f>IFERROR(VLOOKUP(B21,'[173]Revised CTC Master 21-10-24'!C:O,12,0),0)</f>
        <v>3975596.7386405477</v>
      </c>
      <c r="BO21" s="2164"/>
      <c r="BP21" s="2164">
        <f t="shared" si="20"/>
        <v>3975596.7386405477</v>
      </c>
      <c r="BQ21" s="2164">
        <f>IFERROR(VLOOKUP(B21,'[173]Revised CTC Master 21-10-24'!C:O,13,0),0)</f>
        <v>3975596.7386405477</v>
      </c>
      <c r="BR21" s="2164"/>
      <c r="BS21" s="2164">
        <f t="shared" si="21"/>
        <v>3975596.7386405477</v>
      </c>
      <c r="BT21" s="2165">
        <f t="shared" si="22"/>
        <v>3812886.1309568649</v>
      </c>
      <c r="BU21" s="2165">
        <f t="shared" si="23"/>
        <v>3829296.1309568649</v>
      </c>
      <c r="BV21" s="2165">
        <f t="shared" si="24"/>
        <v>3845706.1309568649</v>
      </c>
      <c r="BW21" s="2165">
        <f t="shared" si="25"/>
        <v>3862116.1309568649</v>
      </c>
      <c r="BX21" s="2165">
        <f t="shared" si="26"/>
        <v>3935307.7976235319</v>
      </c>
      <c r="BY21" s="2165">
        <f t="shared" si="27"/>
        <v>3935307.7976235319</v>
      </c>
      <c r="BZ21" s="2165">
        <f t="shared" si="28"/>
        <v>3973627.5386405475</v>
      </c>
      <c r="CA21" s="2165">
        <f t="shared" si="29"/>
        <v>3974283.9386405479</v>
      </c>
      <c r="CB21" s="2165">
        <f t="shared" si="30"/>
        <v>3974940.3386405474</v>
      </c>
      <c r="CC21" s="2165">
        <f t="shared" si="31"/>
        <v>3975596.7386405477</v>
      </c>
      <c r="CD21" s="2165">
        <f t="shared" si="32"/>
        <v>3975596.7386405477</v>
      </c>
      <c r="CE21" s="2165">
        <f t="shared" si="33"/>
        <v>3975596.7386405477</v>
      </c>
      <c r="CF21" s="2165">
        <f t="shared" si="34"/>
        <v>47070262.150917806</v>
      </c>
      <c r="CG21" s="2127">
        <f t="shared" ref="CG21:CK37" si="44">CF21*1.07</f>
        <v>50365180.501482055</v>
      </c>
      <c r="CH21" s="2127">
        <f t="shared" si="44"/>
        <v>53890743.136585802</v>
      </c>
      <c r="CI21" s="2127">
        <f t="shared" si="44"/>
        <v>57663095.156146809</v>
      </c>
      <c r="CJ21" s="2127">
        <f t="shared" si="44"/>
        <v>61699511.817077093</v>
      </c>
      <c r="CK21" s="2127">
        <f t="shared" si="44"/>
        <v>66018477.644272491</v>
      </c>
      <c r="CL21" s="2165">
        <f t="shared" si="36"/>
        <v>47070262.150917806</v>
      </c>
      <c r="CM21" s="2165">
        <f t="shared" si="37"/>
        <v>0</v>
      </c>
      <c r="CN21" s="2296">
        <f t="shared" si="38"/>
        <v>3.7252902984619141E-9</v>
      </c>
    </row>
    <row r="22" spans="1:92">
      <c r="A22" s="2146" t="s">
        <v>2061</v>
      </c>
      <c r="B22" s="2147">
        <v>4075399</v>
      </c>
      <c r="C22" s="2147" t="s">
        <v>2061</v>
      </c>
      <c r="D22" s="1930" t="s">
        <v>2080</v>
      </c>
      <c r="E22" s="1931" t="s">
        <v>1940</v>
      </c>
      <c r="F22" s="2148">
        <f t="shared" si="1"/>
        <v>4219905.05</v>
      </c>
      <c r="G22" s="2149">
        <v>624053.57999999996</v>
      </c>
      <c r="H22" s="2149">
        <v>267086.67</v>
      </c>
      <c r="I22" s="2149">
        <v>207720</v>
      </c>
      <c r="J22" s="2149">
        <v>312684.79999999999</v>
      </c>
      <c r="K22" s="2149">
        <v>180333</v>
      </c>
      <c r="L22" s="2150">
        <v>264236</v>
      </c>
      <c r="M22" s="2150">
        <v>538401</v>
      </c>
      <c r="N22" s="2150">
        <v>616082</v>
      </c>
      <c r="O22" s="2150">
        <v>279278</v>
      </c>
      <c r="P22" s="2150">
        <v>278198</v>
      </c>
      <c r="Q22" s="2150">
        <v>303132</v>
      </c>
      <c r="R22" s="2150">
        <v>348700</v>
      </c>
      <c r="S22" s="2149">
        <f t="shared" si="43"/>
        <v>4219905.05</v>
      </c>
      <c r="T22" s="2170"/>
      <c r="U22" s="2153">
        <f t="shared" si="2"/>
        <v>4219905.05</v>
      </c>
      <c r="V22" s="2154">
        <f>IFERROR(VLOOKUP(B22,'[175]Monthly '!B$3:S$90,18,0),0)</f>
        <v>2560557.0300000003</v>
      </c>
      <c r="W22" s="2166">
        <f>'[175]Other Allo'!$R$14</f>
        <v>1393068</v>
      </c>
      <c r="X22" s="2156">
        <f t="shared" si="3"/>
        <v>3953625.0300000003</v>
      </c>
      <c r="Y22" s="2157">
        <f>IFERROR(VLOOKUP(B22,'[175]Monthly '!$B$3:$T$92,19),0)</f>
        <v>0</v>
      </c>
      <c r="Z22" s="2158"/>
      <c r="AA22" s="2156">
        <f t="shared" si="4"/>
        <v>0</v>
      </c>
      <c r="AB22" s="2159">
        <f t="shared" si="5"/>
        <v>1393068</v>
      </c>
      <c r="AC22" s="2160">
        <f t="shared" si="6"/>
        <v>3953625.0300000003</v>
      </c>
      <c r="AD22" s="2161">
        <f t="shared" si="7"/>
        <v>0</v>
      </c>
      <c r="AE22" s="2159">
        <f t="shared" si="8"/>
        <v>3953625.0300000003</v>
      </c>
      <c r="AF22" s="2154">
        <f>IFERROR(VLOOKUP(B22,'[173]Revised CTC Master 21-10-24'!$C$4:$P$27,14,0),0)</f>
        <v>6198499.1048173197</v>
      </c>
      <c r="AG22" s="2162">
        <f>IFERROR(VLOOKUP(B22,'[173]OSCR Salary FY25-26'!$A$7:$AF$26,32,0),0)</f>
        <v>0</v>
      </c>
      <c r="AH22" s="2162">
        <f t="shared" si="9"/>
        <v>6198499.1048173197</v>
      </c>
      <c r="AI22" s="2163"/>
      <c r="AJ22" s="2164">
        <f>'[173]Revised CTC Master 21-10-24'!D8</f>
        <v>514492.44445224799</v>
      </c>
      <c r="AK22" s="2164"/>
      <c r="AL22" s="2164">
        <f t="shared" si="10"/>
        <v>514492.44445224799</v>
      </c>
      <c r="AM22" s="2164">
        <f>IFERROR(VLOOKUP(B22,'[173]Revised CTC Master 21-10-24'!C:E,3,0),0)</f>
        <v>514492.44445224799</v>
      </c>
      <c r="AN22" s="2164"/>
      <c r="AO22" s="2164">
        <f t="shared" si="11"/>
        <v>514492.44445224799</v>
      </c>
      <c r="AP22" s="2164">
        <f>IFERROR(VLOOKUP(B22,'[173]Revised CTC Master 21-10-24'!C:O,4,0),0)</f>
        <v>514492.44445224799</v>
      </c>
      <c r="AQ22" s="2164"/>
      <c r="AR22" s="2164">
        <f t="shared" si="12"/>
        <v>514492.44445224799</v>
      </c>
      <c r="AS22" s="2164">
        <f>IFERROR(VLOOKUP(B22,'[173]Revised CTC Master 21-10-24'!C:O,5,0),0)</f>
        <v>514492.44445224799</v>
      </c>
      <c r="AT22" s="2164"/>
      <c r="AU22" s="2164">
        <f t="shared" si="13"/>
        <v>514492.44445224799</v>
      </c>
      <c r="AV22" s="2164">
        <f>IFERROR(VLOOKUP(B22,'[173]Revised CTC Master 21-10-24'!C:O,6,0),0)</f>
        <v>514492.44445224799</v>
      </c>
      <c r="AW22" s="2164"/>
      <c r="AX22" s="2164">
        <f t="shared" si="14"/>
        <v>514492.44445224799</v>
      </c>
      <c r="AY22" s="2164">
        <f>IFERROR(VLOOKUP(B22,'[173]Revised CTC Master 21-10-24'!C:O,7,0),0)</f>
        <v>514492.44445224799</v>
      </c>
      <c r="AZ22" s="2164"/>
      <c r="BA22" s="2164">
        <f t="shared" si="15"/>
        <v>514492.44445224799</v>
      </c>
      <c r="BB22" s="2164">
        <f>IFERROR(VLOOKUP(B22,'[173]Revised CTC Master 21-10-24'!C:O,8,0),0)</f>
        <v>518590.73968397209</v>
      </c>
      <c r="BC22" s="2164"/>
      <c r="BD22" s="2164">
        <f t="shared" si="16"/>
        <v>518590.73968397209</v>
      </c>
      <c r="BE22" s="2164">
        <f>IFERROR(VLOOKUP(B22,'[173]Revised CTC Master 21-10-24'!C:O,9,0),0)</f>
        <v>518590.73968397209</v>
      </c>
      <c r="BF22" s="2164"/>
      <c r="BG22" s="2164">
        <f t="shared" si="17"/>
        <v>518590.73968397209</v>
      </c>
      <c r="BH22" s="2164">
        <f>IFERROR(VLOOKUP(B22,'[173]Revised CTC Master 21-10-24'!C:O,10,0),0)</f>
        <v>518590.73968397209</v>
      </c>
      <c r="BI22" s="2164"/>
      <c r="BJ22" s="2164">
        <f t="shared" si="18"/>
        <v>518590.73968397209</v>
      </c>
      <c r="BK22" s="2164">
        <f>IFERROR(VLOOKUP(B22,'[173]Revised CTC Master 21-10-24'!C:O,11,0),0)</f>
        <v>518590.73968397209</v>
      </c>
      <c r="BL22" s="2164"/>
      <c r="BM22" s="2164">
        <f t="shared" si="19"/>
        <v>518590.73968397209</v>
      </c>
      <c r="BN22" s="2164">
        <f>IFERROR(VLOOKUP(B22,'[173]Revised CTC Master 21-10-24'!C:O,12,0),0)</f>
        <v>518590.73968397209</v>
      </c>
      <c r="BO22" s="2164"/>
      <c r="BP22" s="2164">
        <f t="shared" si="20"/>
        <v>518590.73968397209</v>
      </c>
      <c r="BQ22" s="2164">
        <f>IFERROR(VLOOKUP(B22,'[173]Revised CTC Master 21-10-24'!C:O,13,0),0)</f>
        <v>518590.73968397209</v>
      </c>
      <c r="BR22" s="2164"/>
      <c r="BS22" s="2164">
        <f t="shared" si="21"/>
        <v>518590.73968397209</v>
      </c>
      <c r="BT22" s="2165">
        <f t="shared" si="22"/>
        <v>514492.44445224799</v>
      </c>
      <c r="BU22" s="2165">
        <f t="shared" si="23"/>
        <v>514492.44445224799</v>
      </c>
      <c r="BV22" s="2165">
        <f t="shared" si="24"/>
        <v>514492.44445224799</v>
      </c>
      <c r="BW22" s="2165">
        <f t="shared" si="25"/>
        <v>514492.44445224799</v>
      </c>
      <c r="BX22" s="2165">
        <f t="shared" si="26"/>
        <v>514492.44445224799</v>
      </c>
      <c r="BY22" s="2165">
        <f t="shared" si="27"/>
        <v>514492.44445224799</v>
      </c>
      <c r="BZ22" s="2165">
        <f t="shared" si="28"/>
        <v>518590.73968397209</v>
      </c>
      <c r="CA22" s="2165">
        <f t="shared" si="29"/>
        <v>518590.73968397209</v>
      </c>
      <c r="CB22" s="2165">
        <f t="shared" si="30"/>
        <v>518590.73968397209</v>
      </c>
      <c r="CC22" s="2165">
        <f t="shared" si="31"/>
        <v>518590.73968397209</v>
      </c>
      <c r="CD22" s="2165">
        <f t="shared" si="32"/>
        <v>518590.73968397209</v>
      </c>
      <c r="CE22" s="2165">
        <f t="shared" si="33"/>
        <v>518590.73968397209</v>
      </c>
      <c r="CF22" s="2165">
        <f t="shared" si="34"/>
        <v>6198499.1048173197</v>
      </c>
      <c r="CG22" s="2127">
        <f t="shared" si="44"/>
        <v>6632394.0421545329</v>
      </c>
      <c r="CH22" s="2127">
        <f t="shared" si="44"/>
        <v>7096661.6251053503</v>
      </c>
      <c r="CI22" s="2127">
        <f t="shared" si="44"/>
        <v>7593427.9388627252</v>
      </c>
      <c r="CJ22" s="2127">
        <f t="shared" si="44"/>
        <v>8124967.8945831163</v>
      </c>
      <c r="CK22" s="2127">
        <f t="shared" si="44"/>
        <v>8693715.6472039353</v>
      </c>
      <c r="CL22" s="2165">
        <f t="shared" si="36"/>
        <v>6198499.1048173197</v>
      </c>
      <c r="CM22" s="2165">
        <f t="shared" si="37"/>
        <v>0</v>
      </c>
      <c r="CN22" s="2296">
        <f t="shared" si="38"/>
        <v>0</v>
      </c>
    </row>
    <row r="23" spans="1:92">
      <c r="A23" s="2146" t="s">
        <v>2061</v>
      </c>
      <c r="B23" s="2147">
        <v>4075400</v>
      </c>
      <c r="C23" s="2147" t="s">
        <v>2061</v>
      </c>
      <c r="D23" s="1930" t="s">
        <v>2081</v>
      </c>
      <c r="E23" s="1931" t="s">
        <v>1940</v>
      </c>
      <c r="F23" s="2148">
        <f t="shared" si="1"/>
        <v>6816693.79</v>
      </c>
      <c r="G23" s="2149">
        <v>393498.88</v>
      </c>
      <c r="H23" s="2149">
        <v>528069.08000000007</v>
      </c>
      <c r="I23" s="2149">
        <v>545819.69999999995</v>
      </c>
      <c r="J23" s="2149">
        <v>597400.99</v>
      </c>
      <c r="K23" s="2149">
        <v>413872.69</v>
      </c>
      <c r="L23" s="2150">
        <v>596756.81000000006</v>
      </c>
      <c r="M23" s="2150">
        <v>606864.88</v>
      </c>
      <c r="N23" s="2150">
        <v>610378.35</v>
      </c>
      <c r="O23" s="2150">
        <v>611342.91</v>
      </c>
      <c r="P23" s="2150">
        <v>610654.9</v>
      </c>
      <c r="Q23" s="2150">
        <v>628553.71</v>
      </c>
      <c r="R23" s="2150">
        <v>673480.89</v>
      </c>
      <c r="S23" s="2149">
        <f t="shared" si="43"/>
        <v>6816693.79</v>
      </c>
      <c r="T23" s="2170"/>
      <c r="U23" s="2153">
        <f t="shared" si="2"/>
        <v>6816693.79</v>
      </c>
      <c r="V23" s="2154">
        <f>IFERROR(VLOOKUP(B23,'[175]Monthly '!B$3:S$90,18,0),0)</f>
        <v>4302047.97</v>
      </c>
      <c r="W23" s="2166">
        <f>'[175]Other Allo'!$R$15</f>
        <v>4444159.4399999995</v>
      </c>
      <c r="X23" s="2156">
        <f t="shared" si="3"/>
        <v>8746207.4100000001</v>
      </c>
      <c r="Y23" s="2157">
        <f>IFERROR(VLOOKUP(B23,'[175]Monthly '!$B$3:$T$92,19),0)</f>
        <v>0</v>
      </c>
      <c r="Z23" s="2158"/>
      <c r="AA23" s="2156">
        <f t="shared" si="4"/>
        <v>0</v>
      </c>
      <c r="AB23" s="2159">
        <f t="shared" si="5"/>
        <v>4444159.4399999995</v>
      </c>
      <c r="AC23" s="2160">
        <f t="shared" si="6"/>
        <v>8746207.4100000001</v>
      </c>
      <c r="AD23" s="2161">
        <f t="shared" si="7"/>
        <v>0</v>
      </c>
      <c r="AE23" s="2159">
        <f t="shared" si="8"/>
        <v>8746207.4100000001</v>
      </c>
      <c r="AF23" s="2154">
        <f>IFERROR(VLOOKUP(B23,'[173]Revised CTC Master 21-10-24'!$C$4:$P$27,14,0),0)</f>
        <v>9512715.1611642744</v>
      </c>
      <c r="AG23" s="2162">
        <f>IFERROR(VLOOKUP(B23,'[173]OSCR Salary FY25-26'!$A$7:$AF$26,32,0),0)</f>
        <v>0</v>
      </c>
      <c r="AH23" s="2162">
        <f t="shared" si="9"/>
        <v>9512715.1611642744</v>
      </c>
      <c r="AI23" s="2163"/>
      <c r="AJ23" s="2164">
        <f>'[173]Revised CTC Master 21-10-24'!D9</f>
        <v>789581.47672259901</v>
      </c>
      <c r="AK23" s="2164"/>
      <c r="AL23" s="2164">
        <f t="shared" si="10"/>
        <v>789581.47672259901</v>
      </c>
      <c r="AM23" s="2164">
        <f>IFERROR(VLOOKUP(B23,'[173]Revised CTC Master 21-10-24'!C:E,3,0),0)</f>
        <v>789581.47672259901</v>
      </c>
      <c r="AN23" s="2164"/>
      <c r="AO23" s="2164">
        <f t="shared" si="11"/>
        <v>789581.47672259901</v>
      </c>
      <c r="AP23" s="2164">
        <f>IFERROR(VLOOKUP(B23,'[173]Revised CTC Master 21-10-24'!C:O,4,0),0)</f>
        <v>789581.47672259901</v>
      </c>
      <c r="AQ23" s="2164"/>
      <c r="AR23" s="2164">
        <f t="shared" si="12"/>
        <v>789581.47672259901</v>
      </c>
      <c r="AS23" s="2164">
        <f>IFERROR(VLOOKUP(B23,'[173]Revised CTC Master 21-10-24'!C:O,5,0),0)</f>
        <v>789581.47672259901</v>
      </c>
      <c r="AT23" s="2164"/>
      <c r="AU23" s="2164">
        <f t="shared" si="13"/>
        <v>789581.47672259901</v>
      </c>
      <c r="AV23" s="2164">
        <f>IFERROR(VLOOKUP(B23,'[173]Revised CTC Master 21-10-24'!C:O,6,0),0)</f>
        <v>789581.47672259901</v>
      </c>
      <c r="AW23" s="2164"/>
      <c r="AX23" s="2164">
        <f t="shared" si="14"/>
        <v>789581.47672259901</v>
      </c>
      <c r="AY23" s="2164">
        <f>IFERROR(VLOOKUP(B23,'[173]Revised CTC Master 21-10-24'!C:O,7,0),0)</f>
        <v>789581.47672259901</v>
      </c>
      <c r="AZ23" s="2164"/>
      <c r="BA23" s="2164">
        <f t="shared" si="15"/>
        <v>789581.47672259901</v>
      </c>
      <c r="BB23" s="2164">
        <f>IFERROR(VLOOKUP(B23,'[173]Revised CTC Master 21-10-24'!C:O,8,0),0)</f>
        <v>795871.05013811344</v>
      </c>
      <c r="BC23" s="2164"/>
      <c r="BD23" s="2164">
        <f t="shared" si="16"/>
        <v>795871.05013811344</v>
      </c>
      <c r="BE23" s="2164">
        <f>IFERROR(VLOOKUP(B23,'[173]Revised CTC Master 21-10-24'!C:O,9,0),0)</f>
        <v>795871.05013811344</v>
      </c>
      <c r="BF23" s="2164"/>
      <c r="BG23" s="2164">
        <f t="shared" si="17"/>
        <v>795871.05013811344</v>
      </c>
      <c r="BH23" s="2164">
        <f>IFERROR(VLOOKUP(B23,'[173]Revised CTC Master 21-10-24'!C:O,10,0),0)</f>
        <v>795871.05013811344</v>
      </c>
      <c r="BI23" s="2164"/>
      <c r="BJ23" s="2164">
        <f t="shared" si="18"/>
        <v>795871.05013811344</v>
      </c>
      <c r="BK23" s="2164">
        <f>IFERROR(VLOOKUP(B23,'[173]Revised CTC Master 21-10-24'!C:O,11,0),0)</f>
        <v>795871.05013811344</v>
      </c>
      <c r="BL23" s="2164"/>
      <c r="BM23" s="2164">
        <f t="shared" si="19"/>
        <v>795871.05013811344</v>
      </c>
      <c r="BN23" s="2164">
        <f>IFERROR(VLOOKUP(B23,'[173]Revised CTC Master 21-10-24'!C:O,12,0),0)</f>
        <v>795871.05013811344</v>
      </c>
      <c r="BO23" s="2164"/>
      <c r="BP23" s="2164">
        <f t="shared" si="20"/>
        <v>795871.05013811344</v>
      </c>
      <c r="BQ23" s="2164">
        <f>IFERROR(VLOOKUP(B23,'[173]Revised CTC Master 21-10-24'!C:O,13,0),0)</f>
        <v>795871.05013811344</v>
      </c>
      <c r="BR23" s="2164"/>
      <c r="BS23" s="2164">
        <f t="shared" si="21"/>
        <v>795871.05013811344</v>
      </c>
      <c r="BT23" s="2165">
        <f t="shared" si="22"/>
        <v>789581.47672259901</v>
      </c>
      <c r="BU23" s="2165">
        <f t="shared" si="23"/>
        <v>789581.47672259901</v>
      </c>
      <c r="BV23" s="2165">
        <f t="shared" si="24"/>
        <v>789581.47672259901</v>
      </c>
      <c r="BW23" s="2165">
        <f t="shared" si="25"/>
        <v>789581.47672259901</v>
      </c>
      <c r="BX23" s="2165">
        <f t="shared" si="26"/>
        <v>789581.47672259901</v>
      </c>
      <c r="BY23" s="2165">
        <f t="shared" si="27"/>
        <v>789581.47672259901</v>
      </c>
      <c r="BZ23" s="2165">
        <f t="shared" si="28"/>
        <v>795871.05013811344</v>
      </c>
      <c r="CA23" s="2165">
        <f t="shared" si="29"/>
        <v>795871.05013811344</v>
      </c>
      <c r="CB23" s="2165">
        <f t="shared" si="30"/>
        <v>795871.05013811344</v>
      </c>
      <c r="CC23" s="2165">
        <f t="shared" si="31"/>
        <v>795871.05013811344</v>
      </c>
      <c r="CD23" s="2165">
        <f t="shared" si="32"/>
        <v>795871.05013811344</v>
      </c>
      <c r="CE23" s="2165">
        <f t="shared" si="33"/>
        <v>795871.05013811344</v>
      </c>
      <c r="CF23" s="2165">
        <f t="shared" si="34"/>
        <v>9512715.1611642744</v>
      </c>
      <c r="CG23" s="2127">
        <f t="shared" si="44"/>
        <v>10178605.222445775</v>
      </c>
      <c r="CH23" s="2127">
        <f t="shared" si="44"/>
        <v>10891107.588016979</v>
      </c>
      <c r="CI23" s="2127">
        <f t="shared" si="44"/>
        <v>11653485.119178168</v>
      </c>
      <c r="CJ23" s="2127">
        <f t="shared" si="44"/>
        <v>12469229.077520641</v>
      </c>
      <c r="CK23" s="2127">
        <f t="shared" si="44"/>
        <v>13342075.112947086</v>
      </c>
      <c r="CL23" s="2165">
        <f t="shared" si="36"/>
        <v>9512715.1611642744</v>
      </c>
      <c r="CM23" s="2165">
        <f t="shared" si="37"/>
        <v>0</v>
      </c>
      <c r="CN23" s="2296">
        <f t="shared" si="38"/>
        <v>9.3132257461547852E-10</v>
      </c>
    </row>
    <row r="24" spans="1:92">
      <c r="A24" s="2146" t="s">
        <v>2061</v>
      </c>
      <c r="B24" s="2147">
        <v>4075401</v>
      </c>
      <c r="C24" s="2147" t="s">
        <v>2061</v>
      </c>
      <c r="D24" s="1930" t="s">
        <v>2082</v>
      </c>
      <c r="E24" s="1931" t="s">
        <v>1940</v>
      </c>
      <c r="F24" s="2148">
        <f t="shared" si="1"/>
        <v>0</v>
      </c>
      <c r="G24" s="2149">
        <v>0</v>
      </c>
      <c r="H24" s="2149">
        <v>0</v>
      </c>
      <c r="I24" s="2149">
        <v>0</v>
      </c>
      <c r="J24" s="2149">
        <v>0</v>
      </c>
      <c r="K24" s="2149">
        <v>0</v>
      </c>
      <c r="L24" s="2150">
        <v>0</v>
      </c>
      <c r="M24" s="2150">
        <v>0</v>
      </c>
      <c r="N24" s="2150">
        <v>0</v>
      </c>
      <c r="O24" s="2150">
        <v>0</v>
      </c>
      <c r="P24" s="2150">
        <v>0</v>
      </c>
      <c r="Q24" s="2150">
        <v>0</v>
      </c>
      <c r="R24" s="2150">
        <v>0</v>
      </c>
      <c r="S24" s="2149">
        <f t="shared" si="43"/>
        <v>0</v>
      </c>
      <c r="T24" s="2170"/>
      <c r="U24" s="2153">
        <f t="shared" si="2"/>
        <v>0</v>
      </c>
      <c r="V24" s="2154">
        <f>IFERROR(VLOOKUP(B24,'[175]Monthly '!B$3:S$90,18,0),0)</f>
        <v>0</v>
      </c>
      <c r="W24" s="2167"/>
      <c r="X24" s="2156">
        <f t="shared" si="3"/>
        <v>0</v>
      </c>
      <c r="Y24" s="2157">
        <f>IFERROR(VLOOKUP(B24,'[175]Monthly '!$B$3:$T$92,19),0)</f>
        <v>0</v>
      </c>
      <c r="Z24" s="2158"/>
      <c r="AA24" s="2156">
        <f t="shared" si="4"/>
        <v>0</v>
      </c>
      <c r="AB24" s="2159">
        <f t="shared" si="5"/>
        <v>0</v>
      </c>
      <c r="AC24" s="2160">
        <f t="shared" si="6"/>
        <v>0</v>
      </c>
      <c r="AD24" s="2161">
        <f t="shared" si="7"/>
        <v>0</v>
      </c>
      <c r="AE24" s="2159">
        <f t="shared" si="8"/>
        <v>0</v>
      </c>
      <c r="AF24" s="2154">
        <f>IFERROR(VLOOKUP(B24,'[173]Revised CTC Master 21-10-24'!$C$4:$P$27,14,0),0)</f>
        <v>0</v>
      </c>
      <c r="AG24" s="2162">
        <f>IFERROR(VLOOKUP(B24,'[173]OSCR Salary FY25-26'!$A$7:$AF$26,32,0),0)</f>
        <v>0</v>
      </c>
      <c r="AH24" s="2162">
        <f t="shared" si="9"/>
        <v>0</v>
      </c>
      <c r="AI24" s="2163"/>
      <c r="AJ24" s="2164"/>
      <c r="AK24" s="2164"/>
      <c r="AL24" s="2164">
        <f t="shared" si="10"/>
        <v>0</v>
      </c>
      <c r="AM24" s="2164"/>
      <c r="AN24" s="2164"/>
      <c r="AO24" s="2164">
        <f t="shared" si="11"/>
        <v>0</v>
      </c>
      <c r="AP24" s="2164"/>
      <c r="AQ24" s="2164"/>
      <c r="AR24" s="2164">
        <f t="shared" si="12"/>
        <v>0</v>
      </c>
      <c r="AS24" s="2164"/>
      <c r="AT24" s="2164"/>
      <c r="AU24" s="2164">
        <f t="shared" si="13"/>
        <v>0</v>
      </c>
      <c r="AV24" s="2164"/>
      <c r="AW24" s="2164"/>
      <c r="AX24" s="2164">
        <f t="shared" si="14"/>
        <v>0</v>
      </c>
      <c r="AY24" s="2164"/>
      <c r="AZ24" s="2164"/>
      <c r="BA24" s="2164">
        <f t="shared" si="15"/>
        <v>0</v>
      </c>
      <c r="BB24" s="2164"/>
      <c r="BC24" s="2164"/>
      <c r="BD24" s="2164">
        <f t="shared" si="16"/>
        <v>0</v>
      </c>
      <c r="BE24" s="2164"/>
      <c r="BF24" s="2164"/>
      <c r="BG24" s="2164">
        <f t="shared" si="17"/>
        <v>0</v>
      </c>
      <c r="BH24" s="2164"/>
      <c r="BI24" s="2164"/>
      <c r="BJ24" s="2164">
        <f t="shared" si="18"/>
        <v>0</v>
      </c>
      <c r="BK24" s="2164"/>
      <c r="BL24" s="2164"/>
      <c r="BM24" s="2164">
        <f t="shared" si="19"/>
        <v>0</v>
      </c>
      <c r="BN24" s="2164"/>
      <c r="BO24" s="2164"/>
      <c r="BP24" s="2164">
        <f t="shared" si="20"/>
        <v>0</v>
      </c>
      <c r="BQ24" s="2164"/>
      <c r="BR24" s="2164"/>
      <c r="BS24" s="2164">
        <f t="shared" si="21"/>
        <v>0</v>
      </c>
      <c r="BT24" s="2165">
        <f t="shared" si="22"/>
        <v>0</v>
      </c>
      <c r="BU24" s="2165">
        <f t="shared" si="23"/>
        <v>0</v>
      </c>
      <c r="BV24" s="2165">
        <f t="shared" si="24"/>
        <v>0</v>
      </c>
      <c r="BW24" s="2165">
        <f t="shared" si="25"/>
        <v>0</v>
      </c>
      <c r="BX24" s="2165">
        <f t="shared" si="26"/>
        <v>0</v>
      </c>
      <c r="BY24" s="2165">
        <f t="shared" si="27"/>
        <v>0</v>
      </c>
      <c r="BZ24" s="2165">
        <f t="shared" si="28"/>
        <v>0</v>
      </c>
      <c r="CA24" s="2165">
        <f t="shared" si="29"/>
        <v>0</v>
      </c>
      <c r="CB24" s="2165">
        <f t="shared" si="30"/>
        <v>0</v>
      </c>
      <c r="CC24" s="2165">
        <f t="shared" si="31"/>
        <v>0</v>
      </c>
      <c r="CD24" s="2165">
        <f t="shared" si="32"/>
        <v>0</v>
      </c>
      <c r="CE24" s="2165">
        <f t="shared" si="33"/>
        <v>0</v>
      </c>
      <c r="CF24" s="2165">
        <f t="shared" si="34"/>
        <v>0</v>
      </c>
      <c r="CG24" s="2127">
        <f t="shared" si="44"/>
        <v>0</v>
      </c>
      <c r="CH24" s="2127">
        <f t="shared" si="44"/>
        <v>0</v>
      </c>
      <c r="CI24" s="2127">
        <f t="shared" si="44"/>
        <v>0</v>
      </c>
      <c r="CJ24" s="2127">
        <f t="shared" si="44"/>
        <v>0</v>
      </c>
      <c r="CK24" s="2127">
        <f t="shared" si="44"/>
        <v>0</v>
      </c>
      <c r="CL24" s="2165">
        <f t="shared" si="36"/>
        <v>0</v>
      </c>
      <c r="CM24" s="2165">
        <f t="shared" si="37"/>
        <v>0</v>
      </c>
      <c r="CN24" s="2296">
        <f t="shared" si="38"/>
        <v>0</v>
      </c>
    </row>
    <row r="25" spans="1:92">
      <c r="A25" s="2146" t="s">
        <v>2061</v>
      </c>
      <c r="B25" s="2147">
        <v>4075402</v>
      </c>
      <c r="C25" s="2147" t="s">
        <v>2061</v>
      </c>
      <c r="D25" s="1930" t="s">
        <v>2083</v>
      </c>
      <c r="E25" s="1931" t="s">
        <v>1940</v>
      </c>
      <c r="F25" s="2148">
        <f t="shared" si="1"/>
        <v>146644</v>
      </c>
      <c r="G25" s="2149">
        <v>16356</v>
      </c>
      <c r="H25" s="2149">
        <v>16356</v>
      </c>
      <c r="I25" s="2149">
        <v>9942</v>
      </c>
      <c r="J25" s="2149">
        <v>14149</v>
      </c>
      <c r="K25" s="2149">
        <v>13149</v>
      </c>
      <c r="L25" s="2150">
        <v>13149</v>
      </c>
      <c r="M25" s="2150">
        <v>10836</v>
      </c>
      <c r="N25" s="2150">
        <v>11731</v>
      </c>
      <c r="O25" s="2150">
        <v>12951</v>
      </c>
      <c r="P25" s="2150">
        <v>11685.26</v>
      </c>
      <c r="Q25" s="2150">
        <v>9451.74</v>
      </c>
      <c r="R25" s="2150">
        <v>6888</v>
      </c>
      <c r="S25" s="2149">
        <f t="shared" si="43"/>
        <v>146644</v>
      </c>
      <c r="T25" s="2170"/>
      <c r="U25" s="2153">
        <f t="shared" si="2"/>
        <v>146644</v>
      </c>
      <c r="V25" s="2154">
        <f>IFERROR(VLOOKUP(B25,'[175]Monthly '!B$3:S$90,18,0),0)</f>
        <v>79358</v>
      </c>
      <c r="W25" s="2166">
        <f>'[175]Other Allo'!$R$17</f>
        <v>62028</v>
      </c>
      <c r="X25" s="2156">
        <f t="shared" si="3"/>
        <v>141386</v>
      </c>
      <c r="Y25" s="2157">
        <f>IFERROR(VLOOKUP(B25,'[175]Monthly '!$B$3:$T$92,19),0)</f>
        <v>0</v>
      </c>
      <c r="Z25" s="2158"/>
      <c r="AA25" s="2156">
        <f t="shared" si="4"/>
        <v>0</v>
      </c>
      <c r="AB25" s="2159">
        <f t="shared" si="5"/>
        <v>62028</v>
      </c>
      <c r="AC25" s="2160">
        <f t="shared" si="6"/>
        <v>141386</v>
      </c>
      <c r="AD25" s="2161">
        <f t="shared" si="7"/>
        <v>0</v>
      </c>
      <c r="AE25" s="2159">
        <f t="shared" si="8"/>
        <v>141386</v>
      </c>
      <c r="AF25" s="2154">
        <f>IFERROR(VLOOKUP(B25,'[173]Revised CTC Master 21-10-24'!$C$4:$P$27,14,0),0)</f>
        <v>705261.67297487671</v>
      </c>
      <c r="AG25" s="2162">
        <f>IFERROR(VLOOKUP(B25,'[173]OSCR Salary FY25-26'!$A$7:$AF$26,32,0),0)</f>
        <v>0</v>
      </c>
      <c r="AH25" s="2162">
        <f t="shared" si="9"/>
        <v>705261.67297487671</v>
      </c>
      <c r="AI25" s="2163"/>
      <c r="AJ25" s="2164">
        <f>'[173]Revised CTC Master 21-10-24'!D10</f>
        <v>28946.714852689009</v>
      </c>
      <c r="AK25" s="2164"/>
      <c r="AL25" s="2164">
        <f t="shared" si="10"/>
        <v>28946.714852689009</v>
      </c>
      <c r="AM25" s="2164">
        <f>IFERROR(VLOOKUP(B25,'[173]Revised CTC Master 21-10-24'!C:E,3,0),0)</f>
        <v>34196.714852689009</v>
      </c>
      <c r="AN25" s="2164"/>
      <c r="AO25" s="2164">
        <f t="shared" si="11"/>
        <v>34196.714852689009</v>
      </c>
      <c r="AP25" s="2164">
        <f>IFERROR(VLOOKUP(B25,'[173]Revised CTC Master 21-10-24'!C:O,4,0),0)</f>
        <v>39446.714852689009</v>
      </c>
      <c r="AQ25" s="2164"/>
      <c r="AR25" s="2164">
        <f t="shared" si="12"/>
        <v>39446.714852689009</v>
      </c>
      <c r="AS25" s="2164">
        <f>IFERROR(VLOOKUP(B25,'[173]Revised CTC Master 21-10-24'!C:O,5,0),0)</f>
        <v>44696.714852689009</v>
      </c>
      <c r="AT25" s="2164"/>
      <c r="AU25" s="2164">
        <f t="shared" si="13"/>
        <v>44696.714852689009</v>
      </c>
      <c r="AV25" s="2164">
        <f>IFERROR(VLOOKUP(B25,'[173]Revised CTC Master 21-10-24'!C:O,6,0),0)</f>
        <v>68946.714852689009</v>
      </c>
      <c r="AW25" s="2164"/>
      <c r="AX25" s="2164">
        <f t="shared" si="14"/>
        <v>68946.714852689009</v>
      </c>
      <c r="AY25" s="2164">
        <f>IFERROR(VLOOKUP(B25,'[173]Revised CTC Master 21-10-24'!C:O,7,0),0)</f>
        <v>68946.714852689009</v>
      </c>
      <c r="AZ25" s="2164"/>
      <c r="BA25" s="2164">
        <f t="shared" si="15"/>
        <v>68946.714852689009</v>
      </c>
      <c r="BB25" s="2164">
        <f>IFERROR(VLOOKUP(B25,'[173]Revised CTC Master 21-10-24'!C:O,8,0),0)</f>
        <v>69593.56397645711</v>
      </c>
      <c r="BC25" s="2164"/>
      <c r="BD25" s="2164">
        <f t="shared" si="16"/>
        <v>69593.56397645711</v>
      </c>
      <c r="BE25" s="2164">
        <f>IFERROR(VLOOKUP(B25,'[173]Revised CTC Master 21-10-24'!C:O,9,0),0)</f>
        <v>69803.56397645711</v>
      </c>
      <c r="BF25" s="2164"/>
      <c r="BG25" s="2164">
        <f t="shared" si="17"/>
        <v>69803.56397645711</v>
      </c>
      <c r="BH25" s="2164">
        <f>IFERROR(VLOOKUP(B25,'[173]Revised CTC Master 21-10-24'!C:O,10,0),0)</f>
        <v>70013.56397645711</v>
      </c>
      <c r="BI25" s="2164"/>
      <c r="BJ25" s="2164">
        <f t="shared" si="18"/>
        <v>70013.56397645711</v>
      </c>
      <c r="BK25" s="2164">
        <f>IFERROR(VLOOKUP(B25,'[173]Revised CTC Master 21-10-24'!C:O,11,0),0)</f>
        <v>70223.56397645711</v>
      </c>
      <c r="BL25" s="2164"/>
      <c r="BM25" s="2164">
        <f t="shared" si="19"/>
        <v>70223.56397645711</v>
      </c>
      <c r="BN25" s="2164">
        <f>IFERROR(VLOOKUP(B25,'[173]Revised CTC Master 21-10-24'!C:O,12,0),0)</f>
        <v>70223.56397645711</v>
      </c>
      <c r="BO25" s="2164"/>
      <c r="BP25" s="2164">
        <f t="shared" si="20"/>
        <v>70223.56397645711</v>
      </c>
      <c r="BQ25" s="2164">
        <f>IFERROR(VLOOKUP(B25,'[173]Revised CTC Master 21-10-24'!C:O,13,0),0)</f>
        <v>70223.56397645711</v>
      </c>
      <c r="BR25" s="2164"/>
      <c r="BS25" s="2164">
        <f t="shared" si="21"/>
        <v>70223.56397645711</v>
      </c>
      <c r="BT25" s="2165">
        <f t="shared" si="22"/>
        <v>28946.714852689009</v>
      </c>
      <c r="BU25" s="2165">
        <f t="shared" si="23"/>
        <v>34196.714852689009</v>
      </c>
      <c r="BV25" s="2165">
        <f t="shared" si="24"/>
        <v>39446.714852689009</v>
      </c>
      <c r="BW25" s="2165">
        <f t="shared" si="25"/>
        <v>44696.714852689009</v>
      </c>
      <c r="BX25" s="2165">
        <f t="shared" si="26"/>
        <v>68946.714852689009</v>
      </c>
      <c r="BY25" s="2165">
        <f t="shared" si="27"/>
        <v>68946.714852689009</v>
      </c>
      <c r="BZ25" s="2165">
        <f t="shared" si="28"/>
        <v>69593.56397645711</v>
      </c>
      <c r="CA25" s="2165">
        <f t="shared" si="29"/>
        <v>69803.56397645711</v>
      </c>
      <c r="CB25" s="2165">
        <f t="shared" si="30"/>
        <v>70013.56397645711</v>
      </c>
      <c r="CC25" s="2165">
        <f t="shared" si="31"/>
        <v>70223.56397645711</v>
      </c>
      <c r="CD25" s="2165">
        <f t="shared" si="32"/>
        <v>70223.56397645711</v>
      </c>
      <c r="CE25" s="2165">
        <f t="shared" si="33"/>
        <v>70223.56397645711</v>
      </c>
      <c r="CF25" s="2165">
        <f t="shared" si="34"/>
        <v>705261.67297487671</v>
      </c>
      <c r="CG25" s="2127">
        <f t="shared" si="44"/>
        <v>754629.99008311809</v>
      </c>
      <c r="CH25" s="2127">
        <f t="shared" si="44"/>
        <v>807454.08938893641</v>
      </c>
      <c r="CI25" s="2127">
        <f t="shared" si="44"/>
        <v>863975.87564616196</v>
      </c>
      <c r="CJ25" s="2127">
        <f t="shared" si="44"/>
        <v>924454.1869413933</v>
      </c>
      <c r="CK25" s="2127">
        <f t="shared" si="44"/>
        <v>989165.98002729088</v>
      </c>
      <c r="CL25" s="2165">
        <f t="shared" si="36"/>
        <v>705261.67297487671</v>
      </c>
      <c r="CM25" s="2165">
        <f t="shared" si="37"/>
        <v>0</v>
      </c>
      <c r="CN25" s="2296">
        <f t="shared" si="38"/>
        <v>0</v>
      </c>
    </row>
    <row r="26" spans="1:92">
      <c r="A26" s="2146" t="s">
        <v>2061</v>
      </c>
      <c r="B26" s="2147">
        <v>4075404</v>
      </c>
      <c r="C26" s="2147" t="s">
        <v>2061</v>
      </c>
      <c r="D26" s="1930" t="s">
        <v>2084</v>
      </c>
      <c r="E26" s="1931" t="s">
        <v>1940</v>
      </c>
      <c r="F26" s="2148">
        <f t="shared" si="1"/>
        <v>39451049.959999993</v>
      </c>
      <c r="G26" s="2149">
        <v>239221.58</v>
      </c>
      <c r="H26" s="2149">
        <v>6600</v>
      </c>
      <c r="I26" s="2149">
        <v>34987898</v>
      </c>
      <c r="J26" s="2149">
        <v>532136.4</v>
      </c>
      <c r="K26" s="2149">
        <v>283007.61</v>
      </c>
      <c r="L26" s="2150">
        <v>449816.22</v>
      </c>
      <c r="M26" s="2150">
        <v>951092.13</v>
      </c>
      <c r="N26" s="2150">
        <v>860311.72</v>
      </c>
      <c r="O26" s="2150">
        <v>5075.9799999999996</v>
      </c>
      <c r="P26" s="2150">
        <v>580097.51</v>
      </c>
      <c r="Q26" s="2150">
        <v>549992.86</v>
      </c>
      <c r="R26" s="2150">
        <v>5799.95</v>
      </c>
      <c r="S26" s="2151"/>
      <c r="T26" s="2173">
        <f>F26</f>
        <v>39451049.959999993</v>
      </c>
      <c r="U26" s="2153">
        <f t="shared" si="2"/>
        <v>39451049.959999993</v>
      </c>
      <c r="V26" s="2154">
        <f>IFERROR(VLOOKUP(B26,'[175]Monthly '!B$3:S$90,18,0),0)</f>
        <v>0</v>
      </c>
      <c r="W26" s="2174"/>
      <c r="X26" s="2156">
        <f t="shared" si="3"/>
        <v>0</v>
      </c>
      <c r="Y26" s="2157">
        <f>IFERROR(VLOOKUP(B26,'[175]Monthly '!$B$3:$T$92,19),0)</f>
        <v>15069821.190000001</v>
      </c>
      <c r="Z26" s="2297">
        <f>Y26+1.5*10^7</f>
        <v>30069821.190000001</v>
      </c>
      <c r="AA26" s="2156">
        <f t="shared" si="4"/>
        <v>45139642.380000003</v>
      </c>
      <c r="AB26" s="2159">
        <f t="shared" si="5"/>
        <v>30069821.190000001</v>
      </c>
      <c r="AC26" s="2160">
        <f t="shared" si="6"/>
        <v>0</v>
      </c>
      <c r="AD26" s="2161">
        <f t="shared" si="7"/>
        <v>45139642.380000003</v>
      </c>
      <c r="AE26" s="2159">
        <f t="shared" si="8"/>
        <v>45139642.380000003</v>
      </c>
      <c r="AF26" s="2154">
        <f>IFERROR(VLOOKUP(B26,'[173]Revised CTC Master 21-10-24'!$C$4:$P$27,14,0),0)</f>
        <v>0</v>
      </c>
      <c r="AG26" s="2162">
        <f>IFERROR(VLOOKUP(B26,'[173]OSCR Salary FY25-26'!$A$7:$AF$26,32,0),0)</f>
        <v>59637.887999999999</v>
      </c>
      <c r="AH26" s="2162">
        <f t="shared" si="9"/>
        <v>59637.887999999999</v>
      </c>
      <c r="AI26" s="2163"/>
      <c r="AJ26" s="2164"/>
      <c r="AK26" s="2164">
        <f>IFERROR(VLOOKUP(B26,'[173]OSCR Salary FY25-26'!A:AE,20,0),0)</f>
        <v>4969.8239999999996</v>
      </c>
      <c r="AL26" s="2164">
        <f t="shared" si="10"/>
        <v>4969.8239999999996</v>
      </c>
      <c r="AM26" s="2164"/>
      <c r="AN26" s="2164">
        <f>IFERROR(VLOOKUP(B26,'[173]OSCR Salary FY25-26'!A:AE,21,0),0)</f>
        <v>4969.8239999999996</v>
      </c>
      <c r="AO26" s="2164">
        <f t="shared" si="11"/>
        <v>4969.8239999999996</v>
      </c>
      <c r="AP26" s="2164"/>
      <c r="AQ26" s="2164">
        <f>IFERROR(VLOOKUP(B26,'[173]OSCR Salary FY25-26'!A:AE,22,0),0)</f>
        <v>4969.8239999999996</v>
      </c>
      <c r="AR26" s="2164">
        <f t="shared" si="12"/>
        <v>4969.8239999999996</v>
      </c>
      <c r="AS26" s="2164"/>
      <c r="AT26" s="2164">
        <f>IFERROR(VLOOKUP(B26,'[173]OSCR Salary FY25-26'!A:AE,23,0),0)</f>
        <v>4969.8239999999996</v>
      </c>
      <c r="AU26" s="2164">
        <f t="shared" si="13"/>
        <v>4969.8239999999996</v>
      </c>
      <c r="AV26" s="2164"/>
      <c r="AW26" s="2164">
        <f>IFERROR(VLOOKUP(B26,'[173]OSCR Salary FY25-26'!A:AE,24,0),0)</f>
        <v>4969.8239999999996</v>
      </c>
      <c r="AX26" s="2164">
        <f t="shared" si="14"/>
        <v>4969.8239999999996</v>
      </c>
      <c r="AY26" s="2164"/>
      <c r="AZ26" s="2164">
        <f>IFERROR(VLOOKUP(B26,'[173]OSCR Salary FY25-26'!A:AE,25,0),0)</f>
        <v>4969.8239999999996</v>
      </c>
      <c r="BA26" s="2164">
        <f t="shared" si="15"/>
        <v>4969.8239999999996</v>
      </c>
      <c r="BB26" s="2164"/>
      <c r="BC26" s="2164">
        <f>IFERROR(VLOOKUP(B26,'[173]OSCR Salary FY25-26'!A:AE,26,0),0)</f>
        <v>4969.8239999999996</v>
      </c>
      <c r="BD26" s="2164">
        <f t="shared" si="16"/>
        <v>4969.8239999999996</v>
      </c>
      <c r="BE26" s="2164"/>
      <c r="BF26" s="2164">
        <f>IFERROR(VLOOKUP(B26,'[173]OSCR Salary FY25-26'!A:AE,27,0),0)</f>
        <v>4969.8239999999996</v>
      </c>
      <c r="BG26" s="2164">
        <f t="shared" si="17"/>
        <v>4969.8239999999996</v>
      </c>
      <c r="BH26" s="2164"/>
      <c r="BI26" s="2164">
        <f>IFERROR(VLOOKUP(B26,'[173]OSCR Salary FY25-26'!A:AE,28,0),0)</f>
        <v>4969.8239999999996</v>
      </c>
      <c r="BJ26" s="2164">
        <f t="shared" si="18"/>
        <v>4969.8239999999996</v>
      </c>
      <c r="BK26" s="2164"/>
      <c r="BL26" s="2164">
        <f>IFERROR(VLOOKUP(B26,'[173]OSCR Salary FY25-26'!A:AE,29,0),0)</f>
        <v>4969.8239999999996</v>
      </c>
      <c r="BM26" s="2164">
        <f t="shared" si="19"/>
        <v>4969.8239999999996</v>
      </c>
      <c r="BN26" s="2164"/>
      <c r="BO26" s="2164">
        <f>IFERROR(VLOOKUP(B26,'[173]OSCR Salary FY25-26'!A:AE,30,0),0)</f>
        <v>4969.8239999999996</v>
      </c>
      <c r="BP26" s="2164">
        <f t="shared" si="20"/>
        <v>4969.8239999999996</v>
      </c>
      <c r="BQ26" s="2164"/>
      <c r="BR26" s="2164">
        <f>IFERROR(VLOOKUP(B26,'[173]OSCR Salary FY25-26'!A:AE,31,0),0)</f>
        <v>4969.8239999999996</v>
      </c>
      <c r="BS26" s="2164">
        <f t="shared" si="21"/>
        <v>4969.8239999999996</v>
      </c>
      <c r="BT26" s="2165">
        <f t="shared" si="22"/>
        <v>4969.8239999999996</v>
      </c>
      <c r="BU26" s="2165">
        <f t="shared" si="23"/>
        <v>4969.8239999999996</v>
      </c>
      <c r="BV26" s="2165">
        <f t="shared" si="24"/>
        <v>4969.8239999999996</v>
      </c>
      <c r="BW26" s="2165">
        <f t="shared" si="25"/>
        <v>4969.8239999999996</v>
      </c>
      <c r="BX26" s="2165">
        <f t="shared" si="26"/>
        <v>4969.8239999999996</v>
      </c>
      <c r="BY26" s="2165">
        <f t="shared" si="27"/>
        <v>4969.8239999999996</v>
      </c>
      <c r="BZ26" s="2165">
        <f t="shared" si="28"/>
        <v>4969.8239999999996</v>
      </c>
      <c r="CA26" s="2165">
        <f t="shared" si="29"/>
        <v>4969.8239999999996</v>
      </c>
      <c r="CB26" s="2165">
        <f t="shared" si="30"/>
        <v>4969.8239999999996</v>
      </c>
      <c r="CC26" s="2165">
        <f t="shared" si="31"/>
        <v>4969.8239999999996</v>
      </c>
      <c r="CD26" s="2165">
        <f t="shared" si="32"/>
        <v>4969.8239999999996</v>
      </c>
      <c r="CE26" s="2165">
        <f t="shared" si="33"/>
        <v>4969.8239999999996</v>
      </c>
      <c r="CF26" s="2165">
        <f t="shared" si="34"/>
        <v>59637.887999999999</v>
      </c>
      <c r="CG26" s="2127">
        <f t="shared" si="44"/>
        <v>63812.540160000004</v>
      </c>
      <c r="CH26" s="2127">
        <f t="shared" si="44"/>
        <v>68279.417971200004</v>
      </c>
      <c r="CI26" s="2127">
        <f t="shared" si="44"/>
        <v>73058.977229184005</v>
      </c>
      <c r="CJ26" s="2127">
        <f t="shared" si="44"/>
        <v>78173.105635226893</v>
      </c>
      <c r="CK26" s="2127">
        <f t="shared" si="44"/>
        <v>83645.223029692774</v>
      </c>
      <c r="CL26" s="2165">
        <f t="shared" si="36"/>
        <v>59637.887999999999</v>
      </c>
      <c r="CM26" s="2165">
        <f t="shared" si="37"/>
        <v>0</v>
      </c>
      <c r="CN26" s="2296">
        <f t="shared" si="38"/>
        <v>0</v>
      </c>
    </row>
    <row r="27" spans="1:92">
      <c r="A27" s="2146" t="s">
        <v>2061</v>
      </c>
      <c r="B27" s="2147">
        <v>4075501</v>
      </c>
      <c r="C27" s="2147" t="s">
        <v>2061</v>
      </c>
      <c r="D27" s="1930" t="s">
        <v>2085</v>
      </c>
      <c r="E27" s="1931" t="s">
        <v>1945</v>
      </c>
      <c r="F27" s="2148">
        <f t="shared" si="1"/>
        <v>648871</v>
      </c>
      <c r="G27" s="2149">
        <v>54000</v>
      </c>
      <c r="H27" s="2149">
        <v>0</v>
      </c>
      <c r="I27" s="2149">
        <v>27871</v>
      </c>
      <c r="J27" s="2149">
        <v>63000</v>
      </c>
      <c r="K27" s="2149">
        <v>63000</v>
      </c>
      <c r="L27" s="2150">
        <v>63000</v>
      </c>
      <c r="M27" s="2150">
        <v>63000</v>
      </c>
      <c r="N27" s="2150">
        <v>63000</v>
      </c>
      <c r="O27" s="2150">
        <v>63000</v>
      </c>
      <c r="P27" s="2150">
        <v>63000</v>
      </c>
      <c r="Q27" s="2150">
        <v>63000</v>
      </c>
      <c r="R27" s="2150">
        <v>63000</v>
      </c>
      <c r="S27" s="2149">
        <f>F27</f>
        <v>648871</v>
      </c>
      <c r="T27" s="2173"/>
      <c r="U27" s="2153">
        <f t="shared" si="2"/>
        <v>648871</v>
      </c>
      <c r="V27" s="2154">
        <f>IFERROR(VLOOKUP(B27,'[175]Monthly '!B$3:S$90,18,0),0)</f>
        <v>408000</v>
      </c>
      <c r="W27" s="2166">
        <f t="shared" ref="W27:W29" si="45">V27</f>
        <v>408000</v>
      </c>
      <c r="X27" s="2156">
        <f t="shared" si="3"/>
        <v>816000</v>
      </c>
      <c r="Y27" s="2157">
        <f>IFERROR(VLOOKUP(B27,'[175]Monthly '!$B$3:$T$92,19),0)</f>
        <v>0</v>
      </c>
      <c r="Z27" s="2158"/>
      <c r="AA27" s="2156">
        <f t="shared" si="4"/>
        <v>0</v>
      </c>
      <c r="AB27" s="2159">
        <f t="shared" si="5"/>
        <v>408000</v>
      </c>
      <c r="AC27" s="2160">
        <f t="shared" si="6"/>
        <v>816000</v>
      </c>
      <c r="AD27" s="2161">
        <f t="shared" si="7"/>
        <v>0</v>
      </c>
      <c r="AE27" s="2159">
        <f t="shared" si="8"/>
        <v>816000</v>
      </c>
      <c r="AF27" s="2154">
        <f>IFERROR(VLOOKUP(B27,'[173]Revised CTC Master 21-10-24'!$C$4:$P$27,14,0),0)</f>
        <v>0</v>
      </c>
      <c r="AG27" s="2162">
        <f>IFERROR(VLOOKUP(B27,'[173]OSCR Salary FY25-26'!$A$7:$AF$26,32,0),0)</f>
        <v>813600</v>
      </c>
      <c r="AH27" s="2162">
        <f t="shared" si="9"/>
        <v>813600</v>
      </c>
      <c r="AI27" s="2163"/>
      <c r="AJ27" s="2164"/>
      <c r="AK27" s="2164">
        <f>IFERROR(VLOOKUP(B27,'[173]OSCR Salary FY25-26'!A:AE,20,0),0)</f>
        <v>67800</v>
      </c>
      <c r="AL27" s="2164">
        <f t="shared" si="10"/>
        <v>67800</v>
      </c>
      <c r="AM27" s="2164"/>
      <c r="AN27" s="2164">
        <f>IFERROR(VLOOKUP(B27,'[173]OSCR Salary FY25-26'!A:AE,21,0),0)</f>
        <v>67800</v>
      </c>
      <c r="AO27" s="2164">
        <f t="shared" si="11"/>
        <v>67800</v>
      </c>
      <c r="AP27" s="2164"/>
      <c r="AQ27" s="2164">
        <f>IFERROR(VLOOKUP(B27,'[173]OSCR Salary FY25-26'!A:AE,22,0),0)</f>
        <v>67800</v>
      </c>
      <c r="AR27" s="2164">
        <f t="shared" si="12"/>
        <v>67800</v>
      </c>
      <c r="AS27" s="2164"/>
      <c r="AT27" s="2164">
        <f>IFERROR(VLOOKUP(B27,'[173]OSCR Salary FY25-26'!A:AE,23,0),0)</f>
        <v>67800</v>
      </c>
      <c r="AU27" s="2164">
        <f t="shared" si="13"/>
        <v>67800</v>
      </c>
      <c r="AV27" s="2164"/>
      <c r="AW27" s="2164">
        <f>IFERROR(VLOOKUP(B27,'[173]OSCR Salary FY25-26'!A:AE,24,0),0)</f>
        <v>67800</v>
      </c>
      <c r="AX27" s="2164">
        <f t="shared" si="14"/>
        <v>67800</v>
      </c>
      <c r="AY27" s="2164"/>
      <c r="AZ27" s="2164">
        <f>IFERROR(VLOOKUP(B27,'[173]OSCR Salary FY25-26'!A:AE,25,0),0)</f>
        <v>67800</v>
      </c>
      <c r="BA27" s="2164">
        <f t="shared" si="15"/>
        <v>67800</v>
      </c>
      <c r="BB27" s="2164"/>
      <c r="BC27" s="2164">
        <f>IFERROR(VLOOKUP(B27,'[173]OSCR Salary FY25-26'!A:AE,26,0),0)</f>
        <v>67800</v>
      </c>
      <c r="BD27" s="2164">
        <f t="shared" si="16"/>
        <v>67800</v>
      </c>
      <c r="BE27" s="2164"/>
      <c r="BF27" s="2164">
        <f>IFERROR(VLOOKUP(B27,'[173]OSCR Salary FY25-26'!A:AE,27,0),0)</f>
        <v>67800</v>
      </c>
      <c r="BG27" s="2164">
        <f t="shared" si="17"/>
        <v>67800</v>
      </c>
      <c r="BH27" s="2164"/>
      <c r="BI27" s="2164">
        <f>IFERROR(VLOOKUP(B27,'[173]OSCR Salary FY25-26'!A:AE,28,0),0)</f>
        <v>67800</v>
      </c>
      <c r="BJ27" s="2164">
        <f t="shared" si="18"/>
        <v>67800</v>
      </c>
      <c r="BK27" s="2164"/>
      <c r="BL27" s="2164">
        <f>IFERROR(VLOOKUP(B27,'[173]OSCR Salary FY25-26'!A:AE,29,0),0)</f>
        <v>67800</v>
      </c>
      <c r="BM27" s="2164">
        <f t="shared" si="19"/>
        <v>67800</v>
      </c>
      <c r="BN27" s="2164"/>
      <c r="BO27" s="2164">
        <f>IFERROR(VLOOKUP(B27,'[173]OSCR Salary FY25-26'!A:AE,30,0),0)</f>
        <v>67800</v>
      </c>
      <c r="BP27" s="2164">
        <f t="shared" si="20"/>
        <v>67800</v>
      </c>
      <c r="BQ27" s="2164"/>
      <c r="BR27" s="2164">
        <f>IFERROR(VLOOKUP(B27,'[173]OSCR Salary FY25-26'!A:AE,31,0),0)</f>
        <v>67800</v>
      </c>
      <c r="BS27" s="2164">
        <f t="shared" si="21"/>
        <v>67800</v>
      </c>
      <c r="BT27" s="2165">
        <f t="shared" si="22"/>
        <v>67800</v>
      </c>
      <c r="BU27" s="2165">
        <f t="shared" si="23"/>
        <v>67800</v>
      </c>
      <c r="BV27" s="2165">
        <f t="shared" si="24"/>
        <v>67800</v>
      </c>
      <c r="BW27" s="2165">
        <f t="shared" si="25"/>
        <v>67800</v>
      </c>
      <c r="BX27" s="2165">
        <f t="shared" si="26"/>
        <v>67800</v>
      </c>
      <c r="BY27" s="2165">
        <f t="shared" si="27"/>
        <v>67800</v>
      </c>
      <c r="BZ27" s="2165">
        <f t="shared" si="28"/>
        <v>67800</v>
      </c>
      <c r="CA27" s="2165">
        <f t="shared" si="29"/>
        <v>67800</v>
      </c>
      <c r="CB27" s="2165">
        <f t="shared" si="30"/>
        <v>67800</v>
      </c>
      <c r="CC27" s="2165">
        <f t="shared" si="31"/>
        <v>67800</v>
      </c>
      <c r="CD27" s="2165">
        <f t="shared" si="32"/>
        <v>67800</v>
      </c>
      <c r="CE27" s="2165">
        <f t="shared" si="33"/>
        <v>67800</v>
      </c>
      <c r="CF27" s="2165">
        <f t="shared" si="34"/>
        <v>813600</v>
      </c>
      <c r="CG27" s="2127">
        <f t="shared" si="44"/>
        <v>870552</v>
      </c>
      <c r="CH27" s="2127">
        <f t="shared" si="44"/>
        <v>931490.64</v>
      </c>
      <c r="CI27" s="2127">
        <f t="shared" si="44"/>
        <v>996694.98480000009</v>
      </c>
      <c r="CJ27" s="2127">
        <f t="shared" si="44"/>
        <v>1066463.6337360002</v>
      </c>
      <c r="CK27" s="2127">
        <f t="shared" si="44"/>
        <v>1141116.0880975202</v>
      </c>
      <c r="CL27" s="2165">
        <f t="shared" si="36"/>
        <v>813600</v>
      </c>
      <c r="CM27" s="2165">
        <f t="shared" si="37"/>
        <v>0</v>
      </c>
      <c r="CN27" s="2296">
        <f t="shared" si="38"/>
        <v>0</v>
      </c>
    </row>
    <row r="28" spans="1:92">
      <c r="A28" s="2146" t="s">
        <v>2061</v>
      </c>
      <c r="B28" s="2147">
        <v>4075502</v>
      </c>
      <c r="C28" s="2147" t="s">
        <v>2061</v>
      </c>
      <c r="D28" s="1930" t="s">
        <v>2086</v>
      </c>
      <c r="E28" s="1931" t="s">
        <v>1947</v>
      </c>
      <c r="F28" s="2148">
        <f t="shared" si="1"/>
        <v>8599275</v>
      </c>
      <c r="G28" s="2149">
        <v>1001466</v>
      </c>
      <c r="H28" s="2149">
        <v>1131146</v>
      </c>
      <c r="I28" s="2149">
        <v>1108017</v>
      </c>
      <c r="J28" s="2149">
        <v>1025178</v>
      </c>
      <c r="K28" s="2149">
        <v>934695</v>
      </c>
      <c r="L28" s="2150">
        <v>1040258</v>
      </c>
      <c r="M28" s="2150">
        <v>600897</v>
      </c>
      <c r="N28" s="2150">
        <v>559571</v>
      </c>
      <c r="O28" s="2150">
        <v>380271</v>
      </c>
      <c r="P28" s="2150">
        <v>264039</v>
      </c>
      <c r="Q28" s="2150">
        <v>269222</v>
      </c>
      <c r="R28" s="2150">
        <v>284515</v>
      </c>
      <c r="S28" s="2149">
        <f>F28</f>
        <v>8599275</v>
      </c>
      <c r="T28" s="2173"/>
      <c r="U28" s="2153">
        <f t="shared" si="2"/>
        <v>8599275</v>
      </c>
      <c r="V28" s="2154">
        <f>IFERROR(VLOOKUP(B28,'[175]Monthly '!B$3:S$90,18,0),0)</f>
        <v>512604</v>
      </c>
      <c r="W28" s="2166">
        <f t="shared" si="45"/>
        <v>512604</v>
      </c>
      <c r="X28" s="2156">
        <f t="shared" si="3"/>
        <v>1025208</v>
      </c>
      <c r="Y28" s="2157">
        <f>IFERROR(VLOOKUP(B28,'[175]Monthly '!$B$3:$T$92,19),0)</f>
        <v>0</v>
      </c>
      <c r="Z28" s="2158"/>
      <c r="AA28" s="2156">
        <f t="shared" si="4"/>
        <v>0</v>
      </c>
      <c r="AB28" s="2159">
        <f t="shared" si="5"/>
        <v>512604</v>
      </c>
      <c r="AC28" s="2160">
        <f t="shared" si="6"/>
        <v>1025208</v>
      </c>
      <c r="AD28" s="2161">
        <f t="shared" si="7"/>
        <v>0</v>
      </c>
      <c r="AE28" s="2159">
        <f t="shared" si="8"/>
        <v>1025208</v>
      </c>
      <c r="AF28" s="2154">
        <f>SUM('[173]BA Cell Budget 2025-26'!R12:R17)</f>
        <v>24792000</v>
      </c>
      <c r="AG28" s="2162">
        <f>IFERROR(VLOOKUP(B28,'[173]OSCR Salary FY25-26'!$A$7:$AF$26,32,0),0)</f>
        <v>0</v>
      </c>
      <c r="AH28" s="2162">
        <f t="shared" si="9"/>
        <v>24792000</v>
      </c>
      <c r="AI28" s="2163"/>
      <c r="AJ28" s="2164">
        <f>SUM('[173]BA Cell Budget 2025-26'!F12:F17)</f>
        <v>2066000</v>
      </c>
      <c r="AK28" s="2164"/>
      <c r="AL28" s="2164">
        <f t="shared" si="10"/>
        <v>2066000</v>
      </c>
      <c r="AM28" s="2164">
        <f>SUM('[173]BA Cell Budget 2025-26'!G12:G17)</f>
        <v>2066000</v>
      </c>
      <c r="AN28" s="2164"/>
      <c r="AO28" s="2164">
        <f t="shared" si="11"/>
        <v>2066000</v>
      </c>
      <c r="AP28" s="2164">
        <f>SUM('[173]BA Cell Budget 2025-26'!H12:H17)</f>
        <v>2066000</v>
      </c>
      <c r="AQ28" s="2164"/>
      <c r="AR28" s="2164">
        <f t="shared" si="12"/>
        <v>2066000</v>
      </c>
      <c r="AS28" s="2164">
        <f>SUM('[173]BA Cell Budget 2025-26'!I12:I17)</f>
        <v>2066000</v>
      </c>
      <c r="AT28" s="2164"/>
      <c r="AU28" s="2164">
        <f t="shared" si="13"/>
        <v>2066000</v>
      </c>
      <c r="AV28" s="2164">
        <f>SUM('[173]BA Cell Budget 2025-26'!J12:J17)</f>
        <v>2066000</v>
      </c>
      <c r="AW28" s="2164"/>
      <c r="AX28" s="2164">
        <f t="shared" si="14"/>
        <v>2066000</v>
      </c>
      <c r="AY28" s="2164">
        <f>SUM('[173]BA Cell Budget 2025-26'!K12:K17)</f>
        <v>2066000</v>
      </c>
      <c r="AZ28" s="2164"/>
      <c r="BA28" s="2164">
        <f t="shared" si="15"/>
        <v>2066000</v>
      </c>
      <c r="BB28" s="2164">
        <f>SUM('[173]BA Cell Budget 2025-26'!L12:L17)</f>
        <v>2066000</v>
      </c>
      <c r="BC28" s="2164"/>
      <c r="BD28" s="2164">
        <f t="shared" si="16"/>
        <v>2066000</v>
      </c>
      <c r="BE28" s="2164">
        <f>SUM('[173]BA Cell Budget 2025-26'!M12:M17)</f>
        <v>2066000</v>
      </c>
      <c r="BF28" s="2164"/>
      <c r="BG28" s="2164">
        <f t="shared" si="17"/>
        <v>2066000</v>
      </c>
      <c r="BH28" s="2164">
        <f>SUM('[173]BA Cell Budget 2025-26'!N12:N17)</f>
        <v>2066000</v>
      </c>
      <c r="BI28" s="2164"/>
      <c r="BJ28" s="2164">
        <f t="shared" si="18"/>
        <v>2066000</v>
      </c>
      <c r="BK28" s="2164">
        <f>SUM('[173]BA Cell Budget 2025-26'!O12:O17)</f>
        <v>2066000</v>
      </c>
      <c r="BL28" s="2164"/>
      <c r="BM28" s="2164">
        <f t="shared" si="19"/>
        <v>2066000</v>
      </c>
      <c r="BN28" s="2164">
        <f>SUM('[173]BA Cell Budget 2025-26'!P12:P17)</f>
        <v>2066000</v>
      </c>
      <c r="BO28" s="2164"/>
      <c r="BP28" s="2164">
        <f t="shared" si="20"/>
        <v>2066000</v>
      </c>
      <c r="BQ28" s="2164">
        <f>SUM('[173]BA Cell Budget 2025-26'!Q12:Q17)</f>
        <v>2066000</v>
      </c>
      <c r="BR28" s="2164"/>
      <c r="BS28" s="2164">
        <f t="shared" si="21"/>
        <v>2066000</v>
      </c>
      <c r="BT28" s="2165">
        <f t="shared" si="22"/>
        <v>2066000</v>
      </c>
      <c r="BU28" s="2165">
        <f t="shared" si="23"/>
        <v>2066000</v>
      </c>
      <c r="BV28" s="2165">
        <f t="shared" si="24"/>
        <v>2066000</v>
      </c>
      <c r="BW28" s="2165">
        <f t="shared" si="25"/>
        <v>2066000</v>
      </c>
      <c r="BX28" s="2165">
        <f t="shared" si="26"/>
        <v>2066000</v>
      </c>
      <c r="BY28" s="2165">
        <f t="shared" si="27"/>
        <v>2066000</v>
      </c>
      <c r="BZ28" s="2165">
        <f t="shared" si="28"/>
        <v>2066000</v>
      </c>
      <c r="CA28" s="2165">
        <f t="shared" si="29"/>
        <v>2066000</v>
      </c>
      <c r="CB28" s="2165">
        <f t="shared" si="30"/>
        <v>2066000</v>
      </c>
      <c r="CC28" s="2165">
        <f t="shared" si="31"/>
        <v>2066000</v>
      </c>
      <c r="CD28" s="2165">
        <f t="shared" si="32"/>
        <v>2066000</v>
      </c>
      <c r="CE28" s="2165">
        <f t="shared" si="33"/>
        <v>2066000</v>
      </c>
      <c r="CF28" s="2165">
        <f t="shared" si="34"/>
        <v>24792000</v>
      </c>
      <c r="CG28" s="2127">
        <f t="shared" si="44"/>
        <v>26527440</v>
      </c>
      <c r="CH28" s="2127">
        <f t="shared" si="44"/>
        <v>28384360.800000001</v>
      </c>
      <c r="CI28" s="2127">
        <f t="shared" si="44"/>
        <v>30371266.056000002</v>
      </c>
      <c r="CJ28" s="2127">
        <f t="shared" si="44"/>
        <v>32497254.679920003</v>
      </c>
      <c r="CK28" s="2127">
        <f t="shared" si="44"/>
        <v>34772062.507514402</v>
      </c>
      <c r="CL28" s="2165">
        <f t="shared" si="36"/>
        <v>24792000</v>
      </c>
      <c r="CM28" s="2165">
        <f t="shared" si="37"/>
        <v>0</v>
      </c>
      <c r="CN28" s="2296">
        <f t="shared" si="38"/>
        <v>0</v>
      </c>
    </row>
    <row r="29" spans="1:92">
      <c r="A29" s="2146" t="s">
        <v>2061</v>
      </c>
      <c r="B29" s="2147">
        <v>4075503</v>
      </c>
      <c r="C29" s="2147" t="s">
        <v>2061</v>
      </c>
      <c r="D29" s="1930" t="s">
        <v>2087</v>
      </c>
      <c r="E29" s="1931" t="s">
        <v>1946</v>
      </c>
      <c r="F29" s="2148">
        <f t="shared" si="1"/>
        <v>5256776</v>
      </c>
      <c r="G29" s="2149">
        <v>12000</v>
      </c>
      <c r="H29" s="2149">
        <v>68440</v>
      </c>
      <c r="I29" s="2149">
        <v>90000</v>
      </c>
      <c r="J29" s="2149">
        <v>90000</v>
      </c>
      <c r="K29" s="2149">
        <v>4996336</v>
      </c>
      <c r="L29" s="2150">
        <v>0</v>
      </c>
      <c r="M29" s="2150">
        <v>0</v>
      </c>
      <c r="N29" s="2150">
        <v>0</v>
      </c>
      <c r="O29" s="2150">
        <v>0</v>
      </c>
      <c r="P29" s="2150">
        <v>0</v>
      </c>
      <c r="Q29" s="2150">
        <v>0</v>
      </c>
      <c r="R29" s="2150">
        <v>0</v>
      </c>
      <c r="S29" s="2149">
        <f>F29</f>
        <v>5256776</v>
      </c>
      <c r="T29" s="2173"/>
      <c r="U29" s="2153">
        <f t="shared" si="2"/>
        <v>5256776</v>
      </c>
      <c r="V29" s="2154">
        <f>IFERROR(VLOOKUP(B29,'[175]Monthly '!B$3:S$90,18,0),0)</f>
        <v>16000</v>
      </c>
      <c r="W29" s="2166">
        <f t="shared" si="45"/>
        <v>16000</v>
      </c>
      <c r="X29" s="2156">
        <f t="shared" si="3"/>
        <v>32000</v>
      </c>
      <c r="Y29" s="2157">
        <f>IFERROR(VLOOKUP(B29,'[175]Monthly '!$B$3:$T$92,19),0)</f>
        <v>0</v>
      </c>
      <c r="Z29" s="2158"/>
      <c r="AA29" s="2156">
        <f t="shared" si="4"/>
        <v>0</v>
      </c>
      <c r="AB29" s="2159">
        <f t="shared" si="5"/>
        <v>16000</v>
      </c>
      <c r="AC29" s="2160">
        <f t="shared" si="6"/>
        <v>32000</v>
      </c>
      <c r="AD29" s="2161">
        <f t="shared" si="7"/>
        <v>0</v>
      </c>
      <c r="AE29" s="2159">
        <f t="shared" si="8"/>
        <v>32000</v>
      </c>
      <c r="AF29" s="2154">
        <f>IFERROR(VLOOKUP(B29,'[173]Revised CTC Master 21-10-24'!$C$4:$P$27,14,0),0)</f>
        <v>0</v>
      </c>
      <c r="AG29" s="2162">
        <f>IFERROR(VLOOKUP(B29,'[173]OSCR Salary FY25-26'!$A$7:$AF$26,32,0),0)</f>
        <v>0</v>
      </c>
      <c r="AH29" s="2162">
        <f t="shared" si="9"/>
        <v>0</v>
      </c>
      <c r="AI29" s="2163"/>
      <c r="AJ29" s="2164"/>
      <c r="AK29" s="2164"/>
      <c r="AL29" s="2164">
        <f t="shared" si="10"/>
        <v>0</v>
      </c>
      <c r="AM29" s="2164"/>
      <c r="AN29" s="2164"/>
      <c r="AO29" s="2164">
        <f t="shared" si="11"/>
        <v>0</v>
      </c>
      <c r="AP29" s="2164"/>
      <c r="AQ29" s="2164"/>
      <c r="AR29" s="2164">
        <f t="shared" si="12"/>
        <v>0</v>
      </c>
      <c r="AS29" s="2164"/>
      <c r="AT29" s="2164"/>
      <c r="AU29" s="2164">
        <f t="shared" si="13"/>
        <v>0</v>
      </c>
      <c r="AV29" s="2164"/>
      <c r="AW29" s="2164"/>
      <c r="AX29" s="2164">
        <f t="shared" si="14"/>
        <v>0</v>
      </c>
      <c r="AY29" s="2164"/>
      <c r="AZ29" s="2164"/>
      <c r="BA29" s="2164">
        <f t="shared" si="15"/>
        <v>0</v>
      </c>
      <c r="BB29" s="2164"/>
      <c r="BC29" s="2164"/>
      <c r="BD29" s="2164">
        <f t="shared" si="16"/>
        <v>0</v>
      </c>
      <c r="BE29" s="2164"/>
      <c r="BF29" s="2164"/>
      <c r="BG29" s="2164">
        <f t="shared" si="17"/>
        <v>0</v>
      </c>
      <c r="BH29" s="2164"/>
      <c r="BI29" s="2164"/>
      <c r="BJ29" s="2164">
        <f t="shared" si="18"/>
        <v>0</v>
      </c>
      <c r="BK29" s="2164"/>
      <c r="BL29" s="2164"/>
      <c r="BM29" s="2164">
        <f t="shared" si="19"/>
        <v>0</v>
      </c>
      <c r="BN29" s="2164"/>
      <c r="BO29" s="2164"/>
      <c r="BP29" s="2164">
        <f t="shared" si="20"/>
        <v>0</v>
      </c>
      <c r="BQ29" s="2164"/>
      <c r="BR29" s="2164"/>
      <c r="BS29" s="2164">
        <f t="shared" si="21"/>
        <v>0</v>
      </c>
      <c r="BT29" s="2165">
        <f t="shared" si="22"/>
        <v>0</v>
      </c>
      <c r="BU29" s="2165">
        <f t="shared" si="23"/>
        <v>0</v>
      </c>
      <c r="BV29" s="2165">
        <f t="shared" si="24"/>
        <v>0</v>
      </c>
      <c r="BW29" s="2165">
        <f t="shared" si="25"/>
        <v>0</v>
      </c>
      <c r="BX29" s="2165">
        <f t="shared" si="26"/>
        <v>0</v>
      </c>
      <c r="BY29" s="2165">
        <f t="shared" si="27"/>
        <v>0</v>
      </c>
      <c r="BZ29" s="2165">
        <f t="shared" si="28"/>
        <v>0</v>
      </c>
      <c r="CA29" s="2165">
        <f t="shared" si="29"/>
        <v>0</v>
      </c>
      <c r="CB29" s="2165">
        <f t="shared" si="30"/>
        <v>0</v>
      </c>
      <c r="CC29" s="2165">
        <f t="shared" si="31"/>
        <v>0</v>
      </c>
      <c r="CD29" s="2165">
        <f t="shared" si="32"/>
        <v>0</v>
      </c>
      <c r="CE29" s="2165">
        <f t="shared" si="33"/>
        <v>0</v>
      </c>
      <c r="CF29" s="2165">
        <f t="shared" si="34"/>
        <v>0</v>
      </c>
      <c r="CG29" s="2127">
        <f t="shared" si="44"/>
        <v>0</v>
      </c>
      <c r="CH29" s="2127">
        <f t="shared" si="44"/>
        <v>0</v>
      </c>
      <c r="CI29" s="2127">
        <f t="shared" si="44"/>
        <v>0</v>
      </c>
      <c r="CJ29" s="2127">
        <f t="shared" si="44"/>
        <v>0</v>
      </c>
      <c r="CK29" s="2127">
        <f t="shared" si="44"/>
        <v>0</v>
      </c>
      <c r="CL29" s="2165">
        <f t="shared" si="36"/>
        <v>0</v>
      </c>
      <c r="CM29" s="2165">
        <f t="shared" si="37"/>
        <v>0</v>
      </c>
      <c r="CN29" s="2296">
        <f t="shared" si="38"/>
        <v>0</v>
      </c>
    </row>
    <row r="30" spans="1:92">
      <c r="A30" s="2146" t="s">
        <v>2061</v>
      </c>
      <c r="B30" s="2147">
        <v>4075504</v>
      </c>
      <c r="C30" s="2147" t="s">
        <v>2061</v>
      </c>
      <c r="D30" s="1930" t="s">
        <v>2088</v>
      </c>
      <c r="E30" s="2175" t="s">
        <v>1942</v>
      </c>
      <c r="F30" s="2148">
        <f t="shared" si="1"/>
        <v>46886917</v>
      </c>
      <c r="G30" s="2149">
        <v>3616667</v>
      </c>
      <c r="H30" s="2149">
        <v>3616666.33</v>
      </c>
      <c r="I30" s="2149">
        <v>3102916.67</v>
      </c>
      <c r="J30" s="2149">
        <v>3382552</v>
      </c>
      <c r="K30" s="2149">
        <v>4757698.33</v>
      </c>
      <c r="L30" s="2150">
        <v>3445416.67</v>
      </c>
      <c r="M30" s="2150">
        <v>3555416.6700000018</v>
      </c>
      <c r="N30" s="2150">
        <v>3445416.33</v>
      </c>
      <c r="O30" s="2150">
        <v>3472917</v>
      </c>
      <c r="P30" s="2150">
        <v>3445417</v>
      </c>
      <c r="Q30" s="2150">
        <v>3445416.799999997</v>
      </c>
      <c r="R30" s="2150">
        <v>7600416.200000003</v>
      </c>
      <c r="S30" s="2151"/>
      <c r="T30" s="2173">
        <f>F30</f>
        <v>46886917</v>
      </c>
      <c r="U30" s="2153">
        <f t="shared" si="2"/>
        <v>46886917</v>
      </c>
      <c r="V30" s="2154">
        <f>IFERROR(VLOOKUP(B30,'[175]Monthly '!B$3:S$90,18,0),0)</f>
        <v>0</v>
      </c>
      <c r="W30" s="2167"/>
      <c r="X30" s="2156">
        <f t="shared" si="3"/>
        <v>0</v>
      </c>
      <c r="Y30" s="2157">
        <f>IFERROR(VLOOKUP(B30,'[175]Monthly '!$B$3:$T$92,19),0)</f>
        <v>21812783</v>
      </c>
      <c r="Z30" s="2158">
        <f t="shared" ref="Z30" si="46">Y30</f>
        <v>21812783</v>
      </c>
      <c r="AA30" s="2156">
        <f t="shared" si="4"/>
        <v>43625566</v>
      </c>
      <c r="AB30" s="2159">
        <f t="shared" si="5"/>
        <v>21812783</v>
      </c>
      <c r="AC30" s="2160">
        <f t="shared" si="6"/>
        <v>0</v>
      </c>
      <c r="AD30" s="2161">
        <f t="shared" si="7"/>
        <v>43625566</v>
      </c>
      <c r="AE30" s="2159">
        <f t="shared" si="8"/>
        <v>43625566</v>
      </c>
      <c r="AF30" s="2154">
        <f>IFERROR(VLOOKUP(B30,'[173]Revised CTC Master 21-10-24'!$C$4:$P$27,14,0),0)</f>
        <v>0</v>
      </c>
      <c r="AG30" s="2162">
        <f>IFERROR(VLOOKUP(B30,'[173]OSCR Salary FY25-26'!$A$7:$AF$26,32,0),0)</f>
        <v>92597123.200000003</v>
      </c>
      <c r="AH30" s="2162">
        <f t="shared" si="9"/>
        <v>92597123.200000003</v>
      </c>
      <c r="AI30" s="2163"/>
      <c r="AJ30" s="2164"/>
      <c r="AK30" s="2164">
        <f>IFERROR(VLOOKUP(B30,'[173]OSCR Salary FY25-26'!A:AE,20,0),0)</f>
        <v>7716426.9333333327</v>
      </c>
      <c r="AL30" s="2164">
        <f t="shared" si="10"/>
        <v>7716426.9333333327</v>
      </c>
      <c r="AM30" s="2164"/>
      <c r="AN30" s="2164">
        <f>IFERROR(VLOOKUP(B30,'[173]OSCR Salary FY25-26'!A:AE,21,0),0)</f>
        <v>7716426.9333333327</v>
      </c>
      <c r="AO30" s="2164">
        <f t="shared" si="11"/>
        <v>7716426.9333333327</v>
      </c>
      <c r="AP30" s="2164"/>
      <c r="AQ30" s="2164">
        <f>IFERROR(VLOOKUP(B30,'[173]OSCR Salary FY25-26'!A:AE,22,0),0)</f>
        <v>7716426.9333333327</v>
      </c>
      <c r="AR30" s="2164">
        <f t="shared" si="12"/>
        <v>7716426.9333333327</v>
      </c>
      <c r="AS30" s="2164"/>
      <c r="AT30" s="2164">
        <f>IFERROR(VLOOKUP(B30,'[173]OSCR Salary FY25-26'!A:AE,23,0),0)</f>
        <v>7716426.9333333327</v>
      </c>
      <c r="AU30" s="2164">
        <f t="shared" si="13"/>
        <v>7716426.9333333327</v>
      </c>
      <c r="AV30" s="2164"/>
      <c r="AW30" s="2164">
        <f>IFERROR(VLOOKUP(B30,'[173]OSCR Salary FY25-26'!A:AE,24,0),0)</f>
        <v>7716426.9333333327</v>
      </c>
      <c r="AX30" s="2164">
        <f t="shared" si="14"/>
        <v>7716426.9333333327</v>
      </c>
      <c r="AY30" s="2164"/>
      <c r="AZ30" s="2164">
        <f>IFERROR(VLOOKUP(B30,'[173]OSCR Salary FY25-26'!A:AE,25,0),0)</f>
        <v>7716426.9333333327</v>
      </c>
      <c r="BA30" s="2164">
        <f t="shared" si="15"/>
        <v>7716426.9333333327</v>
      </c>
      <c r="BB30" s="2164"/>
      <c r="BC30" s="2164">
        <f>IFERROR(VLOOKUP(B30,'[173]OSCR Salary FY25-26'!A:AE,26,0),0)</f>
        <v>7716426.9333333327</v>
      </c>
      <c r="BD30" s="2164">
        <f t="shared" si="16"/>
        <v>7716426.9333333327</v>
      </c>
      <c r="BE30" s="2164"/>
      <c r="BF30" s="2164">
        <f>IFERROR(VLOOKUP(B30,'[173]OSCR Salary FY25-26'!A:AE,27,0),0)</f>
        <v>7716426.9333333327</v>
      </c>
      <c r="BG30" s="2164">
        <f t="shared" si="17"/>
        <v>7716426.9333333327</v>
      </c>
      <c r="BH30" s="2164"/>
      <c r="BI30" s="2164">
        <f>IFERROR(VLOOKUP(B30,'[173]OSCR Salary FY25-26'!A:AE,28,0),0)</f>
        <v>7716426.9333333327</v>
      </c>
      <c r="BJ30" s="2164">
        <f t="shared" si="18"/>
        <v>7716426.9333333327</v>
      </c>
      <c r="BK30" s="2164"/>
      <c r="BL30" s="2164">
        <f>IFERROR(VLOOKUP(B30,'[173]OSCR Salary FY25-26'!A:AE,29,0),0)</f>
        <v>7716426.9333333327</v>
      </c>
      <c r="BM30" s="2164">
        <f t="shared" si="19"/>
        <v>7716426.9333333327</v>
      </c>
      <c r="BN30" s="2164"/>
      <c r="BO30" s="2164">
        <f>IFERROR(VLOOKUP(B30,'[173]OSCR Salary FY25-26'!A:AE,30,0),0)</f>
        <v>7716426.9333333327</v>
      </c>
      <c r="BP30" s="2164">
        <f t="shared" si="20"/>
        <v>7716426.9333333327</v>
      </c>
      <c r="BQ30" s="2164"/>
      <c r="BR30" s="2164">
        <f>IFERROR(VLOOKUP(B30,'[173]OSCR Salary FY25-26'!A:AE,31,0),0)</f>
        <v>7716426.9333333327</v>
      </c>
      <c r="BS30" s="2164">
        <f t="shared" si="21"/>
        <v>7716426.9333333327</v>
      </c>
      <c r="BT30" s="2165">
        <f t="shared" si="22"/>
        <v>7716426.9333333327</v>
      </c>
      <c r="BU30" s="2165">
        <f t="shared" si="23"/>
        <v>7716426.9333333327</v>
      </c>
      <c r="BV30" s="2165">
        <f t="shared" si="24"/>
        <v>7716426.9333333327</v>
      </c>
      <c r="BW30" s="2165">
        <f t="shared" si="25"/>
        <v>7716426.9333333327</v>
      </c>
      <c r="BX30" s="2165">
        <f t="shared" si="26"/>
        <v>7716426.9333333327</v>
      </c>
      <c r="BY30" s="2165">
        <f t="shared" si="27"/>
        <v>7716426.9333333327</v>
      </c>
      <c r="BZ30" s="2165">
        <f t="shared" si="28"/>
        <v>7716426.9333333327</v>
      </c>
      <c r="CA30" s="2165">
        <f t="shared" si="29"/>
        <v>7716426.9333333327</v>
      </c>
      <c r="CB30" s="2165">
        <f t="shared" si="30"/>
        <v>7716426.9333333327</v>
      </c>
      <c r="CC30" s="2165">
        <f t="shared" si="31"/>
        <v>7716426.9333333327</v>
      </c>
      <c r="CD30" s="2165">
        <f t="shared" si="32"/>
        <v>7716426.9333333327</v>
      </c>
      <c r="CE30" s="2165">
        <f t="shared" si="33"/>
        <v>7716426.9333333327</v>
      </c>
      <c r="CF30" s="2165">
        <f t="shared" si="34"/>
        <v>92597123.200000003</v>
      </c>
      <c r="CG30" s="2127">
        <f t="shared" si="44"/>
        <v>99078921.824000016</v>
      </c>
      <c r="CH30" s="2127">
        <f t="shared" si="44"/>
        <v>106014446.35168003</v>
      </c>
      <c r="CI30" s="2127">
        <f t="shared" si="44"/>
        <v>113435457.59629764</v>
      </c>
      <c r="CJ30" s="2127">
        <f t="shared" si="44"/>
        <v>121375939.62803848</v>
      </c>
      <c r="CK30" s="2127">
        <f t="shared" si="44"/>
        <v>129872255.40200119</v>
      </c>
      <c r="CL30" s="2165">
        <f t="shared" si="36"/>
        <v>92597123.200000003</v>
      </c>
      <c r="CM30" s="2165">
        <f t="shared" si="37"/>
        <v>0</v>
      </c>
      <c r="CN30" s="2296">
        <f t="shared" si="38"/>
        <v>0</v>
      </c>
    </row>
    <row r="31" spans="1:92">
      <c r="A31" s="2146"/>
      <c r="B31" s="2147"/>
      <c r="C31" s="1947" t="s">
        <v>2089</v>
      </c>
      <c r="D31" s="1930"/>
      <c r="E31" s="1935"/>
      <c r="F31" s="1932"/>
      <c r="G31" s="1948"/>
      <c r="H31" s="1948"/>
      <c r="I31" s="1948"/>
      <c r="J31" s="1948"/>
      <c r="K31" s="1948"/>
      <c r="L31" s="1933"/>
      <c r="M31" s="1933"/>
      <c r="N31" s="1933"/>
      <c r="O31" s="1933"/>
      <c r="P31" s="1933"/>
      <c r="Q31" s="1933"/>
      <c r="R31" s="1933"/>
      <c r="S31" s="1949"/>
      <c r="T31" s="1982"/>
      <c r="U31" s="2301"/>
      <c r="V31" s="2302"/>
      <c r="W31" s="1976"/>
      <c r="X31" s="2030"/>
      <c r="Y31" s="2028"/>
      <c r="Z31" s="2029"/>
      <c r="AA31" s="2030"/>
      <c r="AB31" s="2303"/>
      <c r="AC31" s="2026"/>
      <c r="AD31" s="2027"/>
      <c r="AE31" s="2303"/>
      <c r="AF31" s="2304">
        <f>'[173]Revised CTC Master 21-10-24'!P18</f>
        <v>20000000</v>
      </c>
      <c r="AG31" s="2305">
        <f>'[173]OSCR Salary FY25-26'!AF19</f>
        <v>20000000</v>
      </c>
      <c r="AH31" s="2306">
        <f t="shared" si="9"/>
        <v>40000000</v>
      </c>
      <c r="AI31" s="2307"/>
      <c r="AJ31" s="2308">
        <f>AF31/12</f>
        <v>1666666.6666666667</v>
      </c>
      <c r="AK31" s="2308">
        <f>AG31/12</f>
        <v>1666666.6666666667</v>
      </c>
      <c r="AL31" s="2308">
        <f t="shared" si="10"/>
        <v>3333333.3333333335</v>
      </c>
      <c r="AM31" s="2308">
        <f>AJ31</f>
        <v>1666666.6666666667</v>
      </c>
      <c r="AN31" s="2308">
        <f>AK31</f>
        <v>1666666.6666666667</v>
      </c>
      <c r="AO31" s="2308">
        <f t="shared" si="11"/>
        <v>3333333.3333333335</v>
      </c>
      <c r="AP31" s="2308">
        <f>AM31</f>
        <v>1666666.6666666667</v>
      </c>
      <c r="AQ31" s="2308">
        <f>AN31</f>
        <v>1666666.6666666667</v>
      </c>
      <c r="AR31" s="2308">
        <f t="shared" si="12"/>
        <v>3333333.3333333335</v>
      </c>
      <c r="AS31" s="2308">
        <f>AP31</f>
        <v>1666666.6666666667</v>
      </c>
      <c r="AT31" s="2308">
        <f>AQ31</f>
        <v>1666666.6666666667</v>
      </c>
      <c r="AU31" s="2308">
        <f t="shared" si="13"/>
        <v>3333333.3333333335</v>
      </c>
      <c r="AV31" s="2308">
        <f>AS31</f>
        <v>1666666.6666666667</v>
      </c>
      <c r="AW31" s="2308">
        <f>AT31</f>
        <v>1666666.6666666667</v>
      </c>
      <c r="AX31" s="2308">
        <f t="shared" si="14"/>
        <v>3333333.3333333335</v>
      </c>
      <c r="AY31" s="2308">
        <f>AV31</f>
        <v>1666666.6666666667</v>
      </c>
      <c r="AZ31" s="2308">
        <f>AW31</f>
        <v>1666666.6666666667</v>
      </c>
      <c r="BA31" s="2308">
        <f t="shared" si="15"/>
        <v>3333333.3333333335</v>
      </c>
      <c r="BB31" s="2308">
        <f>AY31</f>
        <v>1666666.6666666667</v>
      </c>
      <c r="BC31" s="2308">
        <f>AZ31</f>
        <v>1666666.6666666667</v>
      </c>
      <c r="BD31" s="2308">
        <f t="shared" si="16"/>
        <v>3333333.3333333335</v>
      </c>
      <c r="BE31" s="2308">
        <f>BB31</f>
        <v>1666666.6666666667</v>
      </c>
      <c r="BF31" s="2308">
        <f>BC31</f>
        <v>1666666.6666666667</v>
      </c>
      <c r="BG31" s="2308">
        <f t="shared" si="17"/>
        <v>3333333.3333333335</v>
      </c>
      <c r="BH31" s="2308">
        <f>BE31</f>
        <v>1666666.6666666667</v>
      </c>
      <c r="BI31" s="2308">
        <f>BF31</f>
        <v>1666666.6666666667</v>
      </c>
      <c r="BJ31" s="2308">
        <f t="shared" si="18"/>
        <v>3333333.3333333335</v>
      </c>
      <c r="BK31" s="2308">
        <f>BH31</f>
        <v>1666666.6666666667</v>
      </c>
      <c r="BL31" s="2308">
        <f>BI31</f>
        <v>1666666.6666666667</v>
      </c>
      <c r="BM31" s="2308">
        <f t="shared" si="19"/>
        <v>3333333.3333333335</v>
      </c>
      <c r="BN31" s="2308">
        <f>BK31</f>
        <v>1666666.6666666667</v>
      </c>
      <c r="BO31" s="2308">
        <f>BL31</f>
        <v>1666666.6666666667</v>
      </c>
      <c r="BP31" s="2308">
        <f t="shared" si="20"/>
        <v>3333333.3333333335</v>
      </c>
      <c r="BQ31" s="2308">
        <f>BN31</f>
        <v>1666666.6666666667</v>
      </c>
      <c r="BR31" s="2308">
        <f>BO31</f>
        <v>1666666.6666666667</v>
      </c>
      <c r="BS31" s="2308">
        <f t="shared" si="21"/>
        <v>3333333.3333333335</v>
      </c>
      <c r="BT31" s="2309">
        <f t="shared" si="22"/>
        <v>3333333.3333333335</v>
      </c>
      <c r="BU31" s="2309">
        <f t="shared" si="23"/>
        <v>3333333.3333333335</v>
      </c>
      <c r="BV31" s="2309">
        <f t="shared" si="24"/>
        <v>3333333.3333333335</v>
      </c>
      <c r="BW31" s="2309">
        <f t="shared" si="25"/>
        <v>3333333.3333333335</v>
      </c>
      <c r="BX31" s="2309">
        <f t="shared" si="26"/>
        <v>3333333.3333333335</v>
      </c>
      <c r="BY31" s="2309">
        <f t="shared" si="27"/>
        <v>3333333.3333333335</v>
      </c>
      <c r="BZ31" s="2309">
        <f t="shared" si="28"/>
        <v>3333333.3333333335</v>
      </c>
      <c r="CA31" s="2309">
        <f t="shared" si="29"/>
        <v>3333333.3333333335</v>
      </c>
      <c r="CB31" s="2309">
        <f t="shared" si="30"/>
        <v>3333333.3333333335</v>
      </c>
      <c r="CC31" s="2309">
        <f t="shared" si="31"/>
        <v>3333333.3333333335</v>
      </c>
      <c r="CD31" s="2309">
        <f t="shared" si="32"/>
        <v>3333333.3333333335</v>
      </c>
      <c r="CE31" s="2309">
        <f t="shared" si="33"/>
        <v>3333333.3333333335</v>
      </c>
      <c r="CF31" s="2309">
        <f t="shared" si="34"/>
        <v>40000000</v>
      </c>
      <c r="CG31" s="1946">
        <f t="shared" si="44"/>
        <v>42800000</v>
      </c>
      <c r="CH31" s="1946">
        <f t="shared" si="44"/>
        <v>45796000</v>
      </c>
      <c r="CI31" s="1946">
        <f t="shared" si="44"/>
        <v>49001720</v>
      </c>
      <c r="CJ31" s="1946">
        <f t="shared" si="44"/>
        <v>52431840.400000006</v>
      </c>
      <c r="CK31" s="1946">
        <f t="shared" si="44"/>
        <v>56102069.228000008</v>
      </c>
      <c r="CL31" s="2165">
        <f t="shared" ref="CL31" si="47">AL31+AO31+AR31+AU31+AX31+BA31+BD31+BG31+BJ31+BM31+BP31+BS31</f>
        <v>40000000</v>
      </c>
      <c r="CM31" s="2165">
        <f t="shared" ref="CM31" si="48">CL31-AH31</f>
        <v>0</v>
      </c>
      <c r="CN31" s="2296">
        <f t="shared" ref="CN31" si="49">AE31-V31-W31-Y31-Z31</f>
        <v>0</v>
      </c>
    </row>
    <row r="32" spans="1:92">
      <c r="A32" s="2146" t="s">
        <v>2061</v>
      </c>
      <c r="B32" s="2147">
        <v>4075505</v>
      </c>
      <c r="C32" s="2147" t="s">
        <v>2061</v>
      </c>
      <c r="D32" s="1930" t="s">
        <v>2090</v>
      </c>
      <c r="E32" s="1931" t="s">
        <v>1956</v>
      </c>
      <c r="F32" s="2148">
        <f t="shared" si="1"/>
        <v>0</v>
      </c>
      <c r="G32" s="2149">
        <v>0</v>
      </c>
      <c r="H32" s="2149">
        <v>0</v>
      </c>
      <c r="I32" s="2149">
        <v>0</v>
      </c>
      <c r="J32" s="2149">
        <v>0</v>
      </c>
      <c r="K32" s="2149">
        <v>0</v>
      </c>
      <c r="L32" s="2150">
        <v>0</v>
      </c>
      <c r="M32" s="2150">
        <v>0</v>
      </c>
      <c r="N32" s="2150">
        <v>0</v>
      </c>
      <c r="O32" s="2150">
        <v>0</v>
      </c>
      <c r="P32" s="2150">
        <v>0</v>
      </c>
      <c r="Q32" s="2150">
        <v>0</v>
      </c>
      <c r="R32" s="2150">
        <v>0</v>
      </c>
      <c r="S32" s="2151"/>
      <c r="T32" s="2173">
        <f>F32</f>
        <v>0</v>
      </c>
      <c r="U32" s="2153">
        <f t="shared" si="2"/>
        <v>0</v>
      </c>
      <c r="V32" s="2154">
        <f>IFERROR(VLOOKUP(B32,'[175]Monthly '!B$3:S$90,18,0),0)</f>
        <v>0</v>
      </c>
      <c r="W32" s="2167"/>
      <c r="X32" s="2156">
        <f t="shared" si="3"/>
        <v>0</v>
      </c>
      <c r="Y32" s="2157">
        <f>IFERROR(VLOOKUP(B32,'[175]Monthly '!$B$3:$T$92,19),0)</f>
        <v>0</v>
      </c>
      <c r="Z32" s="2158"/>
      <c r="AA32" s="2156">
        <f t="shared" si="4"/>
        <v>0</v>
      </c>
      <c r="AB32" s="2159">
        <f t="shared" si="5"/>
        <v>0</v>
      </c>
      <c r="AC32" s="2160">
        <f t="shared" si="6"/>
        <v>0</v>
      </c>
      <c r="AD32" s="2161">
        <f t="shared" si="7"/>
        <v>0</v>
      </c>
      <c r="AE32" s="2159">
        <f t="shared" si="8"/>
        <v>0</v>
      </c>
      <c r="AF32" s="2154">
        <f>IFERROR(VLOOKUP(B32,'[173]Revised CTC Master 21-10-24'!$C$4:$P$27,14,0),0)</f>
        <v>0</v>
      </c>
      <c r="AG32" s="2162">
        <f>IFERROR(VLOOKUP(B32,'[173]OSCR Salary FY25-26'!$A$7:$AF$26,32,0),0)</f>
        <v>0</v>
      </c>
      <c r="AH32" s="2162">
        <f t="shared" si="9"/>
        <v>0</v>
      </c>
      <c r="AI32" s="2163"/>
      <c r="AJ32" s="2164"/>
      <c r="AK32" s="2164"/>
      <c r="AL32" s="2164">
        <f t="shared" si="10"/>
        <v>0</v>
      </c>
      <c r="AM32" s="2164"/>
      <c r="AN32" s="2164"/>
      <c r="AO32" s="2164">
        <f t="shared" si="11"/>
        <v>0</v>
      </c>
      <c r="AP32" s="2164"/>
      <c r="AQ32" s="2164"/>
      <c r="AR32" s="2164">
        <f t="shared" si="12"/>
        <v>0</v>
      </c>
      <c r="AS32" s="2164"/>
      <c r="AT32" s="2164"/>
      <c r="AU32" s="2164">
        <f t="shared" si="13"/>
        <v>0</v>
      </c>
      <c r="AV32" s="2164"/>
      <c r="AW32" s="2164"/>
      <c r="AX32" s="2164">
        <f t="shared" si="14"/>
        <v>0</v>
      </c>
      <c r="AY32" s="2164"/>
      <c r="AZ32" s="2164"/>
      <c r="BA32" s="2164">
        <f t="shared" si="15"/>
        <v>0</v>
      </c>
      <c r="BB32" s="2164"/>
      <c r="BC32" s="2164"/>
      <c r="BD32" s="2164">
        <f t="shared" si="16"/>
        <v>0</v>
      </c>
      <c r="BE32" s="2164"/>
      <c r="BF32" s="2164"/>
      <c r="BG32" s="2164">
        <f t="shared" si="17"/>
        <v>0</v>
      </c>
      <c r="BH32" s="2164"/>
      <c r="BI32" s="2164"/>
      <c r="BJ32" s="2164">
        <f t="shared" si="18"/>
        <v>0</v>
      </c>
      <c r="BK32" s="2164"/>
      <c r="BL32" s="2164"/>
      <c r="BM32" s="2164">
        <f t="shared" si="19"/>
        <v>0</v>
      </c>
      <c r="BN32" s="2164"/>
      <c r="BO32" s="2164"/>
      <c r="BP32" s="2164">
        <f t="shared" si="20"/>
        <v>0</v>
      </c>
      <c r="BQ32" s="2164"/>
      <c r="BR32" s="2164"/>
      <c r="BS32" s="2164">
        <f t="shared" si="21"/>
        <v>0</v>
      </c>
      <c r="BT32" s="2165">
        <f t="shared" si="22"/>
        <v>0</v>
      </c>
      <c r="BU32" s="2165">
        <f t="shared" si="23"/>
        <v>0</v>
      </c>
      <c r="BV32" s="2165">
        <f t="shared" si="24"/>
        <v>0</v>
      </c>
      <c r="BW32" s="2165">
        <f t="shared" si="25"/>
        <v>0</v>
      </c>
      <c r="BX32" s="2165">
        <f t="shared" si="26"/>
        <v>0</v>
      </c>
      <c r="BY32" s="2165">
        <f t="shared" si="27"/>
        <v>0</v>
      </c>
      <c r="BZ32" s="2165">
        <f t="shared" si="28"/>
        <v>0</v>
      </c>
      <c r="CA32" s="2165">
        <f t="shared" si="29"/>
        <v>0</v>
      </c>
      <c r="CB32" s="2165">
        <f t="shared" si="30"/>
        <v>0</v>
      </c>
      <c r="CC32" s="2165">
        <f t="shared" si="31"/>
        <v>0</v>
      </c>
      <c r="CD32" s="2165">
        <f t="shared" si="32"/>
        <v>0</v>
      </c>
      <c r="CE32" s="2165">
        <f t="shared" si="33"/>
        <v>0</v>
      </c>
      <c r="CF32" s="2165">
        <f t="shared" si="34"/>
        <v>0</v>
      </c>
      <c r="CG32" s="2127">
        <f t="shared" si="44"/>
        <v>0</v>
      </c>
      <c r="CH32" s="2127">
        <f t="shared" si="44"/>
        <v>0</v>
      </c>
      <c r="CI32" s="2127">
        <f t="shared" si="44"/>
        <v>0</v>
      </c>
      <c r="CJ32" s="2127">
        <f t="shared" si="44"/>
        <v>0</v>
      </c>
      <c r="CK32" s="2127">
        <f t="shared" si="44"/>
        <v>0</v>
      </c>
      <c r="CL32" s="2165">
        <f t="shared" si="36"/>
        <v>0</v>
      </c>
      <c r="CM32" s="2165">
        <f t="shared" si="37"/>
        <v>0</v>
      </c>
      <c r="CN32" s="2296">
        <f t="shared" si="38"/>
        <v>0</v>
      </c>
    </row>
    <row r="33" spans="1:92">
      <c r="A33" s="2146" t="s">
        <v>2061</v>
      </c>
      <c r="B33" s="2147">
        <v>4075611</v>
      </c>
      <c r="C33" s="2147" t="s">
        <v>2061</v>
      </c>
      <c r="D33" s="1930" t="s">
        <v>2091</v>
      </c>
      <c r="E33" s="1931" t="s">
        <v>1950</v>
      </c>
      <c r="F33" s="2148">
        <f t="shared" si="1"/>
        <v>274559</v>
      </c>
      <c r="G33" s="2149">
        <v>138111</v>
      </c>
      <c r="H33" s="2149">
        <v>38410</v>
      </c>
      <c r="I33" s="2149">
        <v>15300</v>
      </c>
      <c r="J33" s="2149">
        <v>42899</v>
      </c>
      <c r="K33" s="2149">
        <v>9439</v>
      </c>
      <c r="L33" s="2150">
        <v>0</v>
      </c>
      <c r="M33" s="2150">
        <v>0</v>
      </c>
      <c r="N33" s="2150">
        <v>0</v>
      </c>
      <c r="O33" s="2150">
        <v>0</v>
      </c>
      <c r="P33" s="2150">
        <v>30400</v>
      </c>
      <c r="Q33" s="2150">
        <v>0</v>
      </c>
      <c r="R33" s="2150">
        <v>0</v>
      </c>
      <c r="S33" s="2149">
        <f t="shared" ref="S33:S44" si="50">F33</f>
        <v>274559</v>
      </c>
      <c r="T33" s="2170"/>
      <c r="U33" s="2153">
        <f t="shared" si="2"/>
        <v>274559</v>
      </c>
      <c r="V33" s="2154">
        <f>IFERROR(VLOOKUP(B33,'[175]Monthly '!B$3:S$90,18,0),0)</f>
        <v>304079</v>
      </c>
      <c r="W33" s="2166">
        <f t="shared" ref="W33" si="51">V33</f>
        <v>304079</v>
      </c>
      <c r="X33" s="2156">
        <f t="shared" si="3"/>
        <v>608158</v>
      </c>
      <c r="Y33" s="2157">
        <f>IFERROR(VLOOKUP(B33,'[175]Monthly '!$B$3:$T$92,19),0)</f>
        <v>0</v>
      </c>
      <c r="Z33" s="2158"/>
      <c r="AA33" s="2156">
        <f t="shared" si="4"/>
        <v>0</v>
      </c>
      <c r="AB33" s="2159">
        <f t="shared" si="5"/>
        <v>304079</v>
      </c>
      <c r="AC33" s="2160">
        <f t="shared" si="6"/>
        <v>608158</v>
      </c>
      <c r="AD33" s="2161">
        <f t="shared" si="7"/>
        <v>0</v>
      </c>
      <c r="AE33" s="2159">
        <f t="shared" si="8"/>
        <v>608158</v>
      </c>
      <c r="AF33" s="2154">
        <f>'[173](Recruitment)&amp;(R&amp;R)Budget-25-26'!R28</f>
        <v>2400000</v>
      </c>
      <c r="AG33" s="2162">
        <f>IFERROR(VLOOKUP(B33,'[173]OSCR Salary FY25-26'!$A$7:$AF$26,32,0),0)</f>
        <v>0</v>
      </c>
      <c r="AH33" s="2162">
        <f t="shared" si="9"/>
        <v>2400000</v>
      </c>
      <c r="AI33" s="2163"/>
      <c r="AJ33" s="2164"/>
      <c r="AK33" s="2164"/>
      <c r="AL33" s="2164">
        <f t="shared" si="10"/>
        <v>0</v>
      </c>
      <c r="AM33" s="2164"/>
      <c r="AN33" s="2164"/>
      <c r="AO33" s="2164">
        <f t="shared" si="11"/>
        <v>0</v>
      </c>
      <c r="AP33" s="2164">
        <f>'[173](Recruitment)&amp;(R&amp;R)Budget-25-26'!H28</f>
        <v>600000</v>
      </c>
      <c r="AQ33" s="2164"/>
      <c r="AR33" s="2164">
        <f t="shared" si="12"/>
        <v>600000</v>
      </c>
      <c r="AS33" s="2164">
        <f>IFERROR(VLOOKUP(B33,'[173]Revised CTC Master 21-10-24'!C:O,5,0),0)</f>
        <v>0</v>
      </c>
      <c r="AT33" s="2164"/>
      <c r="AU33" s="2164">
        <f t="shared" si="13"/>
        <v>0</v>
      </c>
      <c r="AV33" s="2164">
        <f>IFERROR(VLOOKUP(B33,'[173]Revised CTC Master 21-10-24'!C:O,6,0),0)</f>
        <v>0</v>
      </c>
      <c r="AW33" s="2164"/>
      <c r="AX33" s="2164">
        <f t="shared" si="14"/>
        <v>0</v>
      </c>
      <c r="AY33" s="2164">
        <f>'[173](Recruitment)&amp;(R&amp;R)Budget-25-26'!K28</f>
        <v>600000</v>
      </c>
      <c r="AZ33" s="2164"/>
      <c r="BA33" s="2164">
        <f t="shared" si="15"/>
        <v>600000</v>
      </c>
      <c r="BB33" s="2164">
        <f>IFERROR(VLOOKUP(B33,'[173]Revised CTC Master 21-10-24'!C:O,8,0),0)</f>
        <v>0</v>
      </c>
      <c r="BC33" s="2164"/>
      <c r="BD33" s="2164">
        <f t="shared" si="16"/>
        <v>0</v>
      </c>
      <c r="BE33" s="2164">
        <f>IFERROR(VLOOKUP(B33,'[173]Revised CTC Master 21-10-24'!C:O,9,0),0)</f>
        <v>0</v>
      </c>
      <c r="BF33" s="2164"/>
      <c r="BG33" s="2164">
        <f t="shared" si="17"/>
        <v>0</v>
      </c>
      <c r="BH33" s="2164">
        <f>'[173](Recruitment)&amp;(R&amp;R)Budget-25-26'!N28</f>
        <v>600000</v>
      </c>
      <c r="BI33" s="2164"/>
      <c r="BJ33" s="2164">
        <f t="shared" si="18"/>
        <v>600000</v>
      </c>
      <c r="BK33" s="2164">
        <f>IFERROR(VLOOKUP(B33,'[173]Revised CTC Master 21-10-24'!C:O,11,0),0)</f>
        <v>0</v>
      </c>
      <c r="BL33" s="2164"/>
      <c r="BM33" s="2164">
        <f t="shared" si="19"/>
        <v>0</v>
      </c>
      <c r="BN33" s="2164">
        <f>IFERROR(VLOOKUP(B33,'[173]Revised CTC Master 21-10-24'!C:O,12,0),0)</f>
        <v>0</v>
      </c>
      <c r="BO33" s="2164"/>
      <c r="BP33" s="2164">
        <f t="shared" si="20"/>
        <v>0</v>
      </c>
      <c r="BQ33" s="2164">
        <f>'[173](Recruitment)&amp;(R&amp;R)Budget-25-26'!Q28</f>
        <v>600000</v>
      </c>
      <c r="BR33" s="2164"/>
      <c r="BS33" s="2164">
        <f t="shared" si="21"/>
        <v>600000</v>
      </c>
      <c r="BT33" s="2165">
        <f t="shared" si="22"/>
        <v>0</v>
      </c>
      <c r="BU33" s="2165">
        <f t="shared" si="23"/>
        <v>0</v>
      </c>
      <c r="BV33" s="2165">
        <f t="shared" si="24"/>
        <v>600000</v>
      </c>
      <c r="BW33" s="2165">
        <f t="shared" si="25"/>
        <v>0</v>
      </c>
      <c r="BX33" s="2165">
        <f t="shared" si="26"/>
        <v>0</v>
      </c>
      <c r="BY33" s="2165">
        <f t="shared" si="27"/>
        <v>600000</v>
      </c>
      <c r="BZ33" s="2165">
        <f t="shared" si="28"/>
        <v>0</v>
      </c>
      <c r="CA33" s="2165">
        <f t="shared" si="29"/>
        <v>0</v>
      </c>
      <c r="CB33" s="2165">
        <f t="shared" si="30"/>
        <v>600000</v>
      </c>
      <c r="CC33" s="2165">
        <f t="shared" si="31"/>
        <v>0</v>
      </c>
      <c r="CD33" s="2165">
        <f t="shared" si="32"/>
        <v>0</v>
      </c>
      <c r="CE33" s="2165">
        <f t="shared" si="33"/>
        <v>600000</v>
      </c>
      <c r="CF33" s="2165">
        <f t="shared" si="34"/>
        <v>2400000</v>
      </c>
      <c r="CG33" s="2127">
        <f t="shared" si="44"/>
        <v>2568000</v>
      </c>
      <c r="CH33" s="2127">
        <f t="shared" si="44"/>
        <v>2747760</v>
      </c>
      <c r="CI33" s="2127">
        <f t="shared" si="44"/>
        <v>2940103.2</v>
      </c>
      <c r="CJ33" s="2127">
        <f t="shared" si="44"/>
        <v>3145910.4240000006</v>
      </c>
      <c r="CK33" s="2127">
        <f t="shared" si="44"/>
        <v>3366124.1536800009</v>
      </c>
      <c r="CL33" s="2165">
        <f t="shared" si="36"/>
        <v>2400000</v>
      </c>
      <c r="CM33" s="2165">
        <f t="shared" si="37"/>
        <v>0</v>
      </c>
      <c r="CN33" s="2296">
        <f t="shared" si="38"/>
        <v>0</v>
      </c>
    </row>
    <row r="34" spans="1:92">
      <c r="A34" s="2146" t="s">
        <v>2061</v>
      </c>
      <c r="B34" s="2147">
        <v>4075612</v>
      </c>
      <c r="C34" s="2147" t="s">
        <v>2061</v>
      </c>
      <c r="D34" s="1930" t="s">
        <v>2092</v>
      </c>
      <c r="E34" s="1931" t="s">
        <v>1951</v>
      </c>
      <c r="F34" s="2148">
        <f t="shared" si="1"/>
        <v>709347</v>
      </c>
      <c r="G34" s="2149">
        <v>64333</v>
      </c>
      <c r="H34" s="2149">
        <v>19190</v>
      </c>
      <c r="I34" s="2149">
        <v>0</v>
      </c>
      <c r="J34" s="2149">
        <v>71723</v>
      </c>
      <c r="K34" s="2149">
        <v>51419</v>
      </c>
      <c r="L34" s="2150">
        <v>239961</v>
      </c>
      <c r="M34" s="2150">
        <v>0</v>
      </c>
      <c r="N34" s="2150">
        <v>32813</v>
      </c>
      <c r="O34" s="2150">
        <v>73158</v>
      </c>
      <c r="P34" s="2150">
        <v>99027</v>
      </c>
      <c r="Q34" s="2150">
        <v>46043</v>
      </c>
      <c r="R34" s="2150">
        <v>11680</v>
      </c>
      <c r="S34" s="2149">
        <f t="shared" si="50"/>
        <v>709347</v>
      </c>
      <c r="T34" s="2170"/>
      <c r="U34" s="2153">
        <f t="shared" si="2"/>
        <v>709347</v>
      </c>
      <c r="V34" s="2154">
        <f>IFERROR(VLOOKUP(B34,'[175]Monthly '!B$3:S$90,18,0),0)</f>
        <v>0</v>
      </c>
      <c r="W34" s="2167"/>
      <c r="X34" s="2156">
        <f t="shared" si="3"/>
        <v>0</v>
      </c>
      <c r="Y34" s="2157">
        <f>IFERROR(VLOOKUP(B34,'[175]Monthly '!$B$3:$T$92,19),0)</f>
        <v>662757</v>
      </c>
      <c r="Z34" s="2158">
        <f t="shared" ref="Z34" si="52">Y34</f>
        <v>662757</v>
      </c>
      <c r="AA34" s="2156">
        <f t="shared" si="4"/>
        <v>1325514</v>
      </c>
      <c r="AB34" s="2159">
        <f t="shared" si="5"/>
        <v>662757</v>
      </c>
      <c r="AC34" s="2160">
        <f t="shared" si="6"/>
        <v>0</v>
      </c>
      <c r="AD34" s="2161">
        <f t="shared" si="7"/>
        <v>1325514</v>
      </c>
      <c r="AE34" s="2159">
        <f t="shared" si="8"/>
        <v>1325514</v>
      </c>
      <c r="AF34" s="2154">
        <f>IFERROR(VLOOKUP(B34,'[173]Revised CTC Master 21-10-24'!$C$4:$P$27,14,0),0)</f>
        <v>0</v>
      </c>
      <c r="AG34" s="2162">
        <f>IFERROR(VLOOKUP(B34,'[173]OSCR Salary FY25-26'!$A$7:$AF$26,32,0),0)</f>
        <v>1514208</v>
      </c>
      <c r="AH34" s="2162">
        <f t="shared" si="9"/>
        <v>1514208</v>
      </c>
      <c r="AI34" s="2163"/>
      <c r="AJ34" s="2164"/>
      <c r="AK34" s="2164">
        <f>IFERROR(VLOOKUP(B34,'[173]OSCR Salary FY25-26'!A:AE,20,0),0)</f>
        <v>126184</v>
      </c>
      <c r="AL34" s="2164">
        <f t="shared" si="10"/>
        <v>126184</v>
      </c>
      <c r="AM34" s="2164"/>
      <c r="AN34" s="2164">
        <f>IFERROR(VLOOKUP(B34,'[173]OSCR Salary FY25-26'!A:AE,21,0),0)</f>
        <v>126184</v>
      </c>
      <c r="AO34" s="2164">
        <f t="shared" si="11"/>
        <v>126184</v>
      </c>
      <c r="AP34" s="2164"/>
      <c r="AQ34" s="2164">
        <f>IFERROR(VLOOKUP(B34,'[173]OSCR Salary FY25-26'!A:AE,22,0),0)</f>
        <v>126184</v>
      </c>
      <c r="AR34" s="2164">
        <f t="shared" si="12"/>
        <v>126184</v>
      </c>
      <c r="AS34" s="2164"/>
      <c r="AT34" s="2164">
        <f>IFERROR(VLOOKUP(B34,'[173]OSCR Salary FY25-26'!A:AE,23,0),0)</f>
        <v>126184</v>
      </c>
      <c r="AU34" s="2164">
        <f t="shared" si="13"/>
        <v>126184</v>
      </c>
      <c r="AV34" s="2164"/>
      <c r="AW34" s="2164">
        <f>IFERROR(VLOOKUP(B34,'[173]OSCR Salary FY25-26'!A:AE,24,0),0)</f>
        <v>126184</v>
      </c>
      <c r="AX34" s="2164">
        <f t="shared" si="14"/>
        <v>126184</v>
      </c>
      <c r="AY34" s="2164"/>
      <c r="AZ34" s="2164">
        <f>IFERROR(VLOOKUP(B34,'[173]OSCR Salary FY25-26'!A:AE,25,0),0)</f>
        <v>126184</v>
      </c>
      <c r="BA34" s="2164">
        <f t="shared" si="15"/>
        <v>126184</v>
      </c>
      <c r="BB34" s="2164"/>
      <c r="BC34" s="2164">
        <f>IFERROR(VLOOKUP(B34,'[173]OSCR Salary FY25-26'!A:AE,26,0),0)</f>
        <v>126184</v>
      </c>
      <c r="BD34" s="2164">
        <f t="shared" si="16"/>
        <v>126184</v>
      </c>
      <c r="BE34" s="2164"/>
      <c r="BF34" s="2164">
        <f>IFERROR(VLOOKUP(B34,'[173]OSCR Salary FY25-26'!A:AE,27,0),0)</f>
        <v>126184</v>
      </c>
      <c r="BG34" s="2164">
        <f t="shared" si="17"/>
        <v>126184</v>
      </c>
      <c r="BH34" s="2164"/>
      <c r="BI34" s="2164">
        <f>IFERROR(VLOOKUP(B34,'[173]OSCR Salary FY25-26'!A:AE,28,0),0)</f>
        <v>126184</v>
      </c>
      <c r="BJ34" s="2164">
        <f t="shared" si="18"/>
        <v>126184</v>
      </c>
      <c r="BK34" s="2164"/>
      <c r="BL34" s="2164">
        <f>IFERROR(VLOOKUP(B34,'[173]OSCR Salary FY25-26'!A:AE,29,0),0)</f>
        <v>126184</v>
      </c>
      <c r="BM34" s="2164">
        <f t="shared" si="19"/>
        <v>126184</v>
      </c>
      <c r="BN34" s="2164"/>
      <c r="BO34" s="2164">
        <f>IFERROR(VLOOKUP(B34,'[173]OSCR Salary FY25-26'!A:AE,30,0),0)</f>
        <v>126184</v>
      </c>
      <c r="BP34" s="2164">
        <f t="shared" si="20"/>
        <v>126184</v>
      </c>
      <c r="BQ34" s="2164"/>
      <c r="BR34" s="2164">
        <f>IFERROR(VLOOKUP(B34,'[173]OSCR Salary FY25-26'!A:AE,31,0),0)</f>
        <v>126184</v>
      </c>
      <c r="BS34" s="2164">
        <f t="shared" si="21"/>
        <v>126184</v>
      </c>
      <c r="BT34" s="2165">
        <f t="shared" si="22"/>
        <v>126184</v>
      </c>
      <c r="BU34" s="2165">
        <f t="shared" si="23"/>
        <v>126184</v>
      </c>
      <c r="BV34" s="2165">
        <f t="shared" si="24"/>
        <v>126184</v>
      </c>
      <c r="BW34" s="2165">
        <f t="shared" si="25"/>
        <v>126184</v>
      </c>
      <c r="BX34" s="2165">
        <f t="shared" si="26"/>
        <v>126184</v>
      </c>
      <c r="BY34" s="2165">
        <f t="shared" si="27"/>
        <v>126184</v>
      </c>
      <c r="BZ34" s="2165">
        <f t="shared" si="28"/>
        <v>126184</v>
      </c>
      <c r="CA34" s="2165">
        <f t="shared" si="29"/>
        <v>126184</v>
      </c>
      <c r="CB34" s="2165">
        <f t="shared" si="30"/>
        <v>126184</v>
      </c>
      <c r="CC34" s="2165">
        <f t="shared" si="31"/>
        <v>126184</v>
      </c>
      <c r="CD34" s="2165">
        <f t="shared" si="32"/>
        <v>126184</v>
      </c>
      <c r="CE34" s="2165">
        <f t="shared" si="33"/>
        <v>126184</v>
      </c>
      <c r="CF34" s="2165">
        <f t="shared" si="34"/>
        <v>1514208</v>
      </c>
      <c r="CG34" s="2127">
        <f t="shared" si="44"/>
        <v>1620202.56</v>
      </c>
      <c r="CH34" s="2127">
        <f t="shared" si="44"/>
        <v>1733616.7392000002</v>
      </c>
      <c r="CI34" s="2127">
        <f t="shared" si="44"/>
        <v>1854969.9109440004</v>
      </c>
      <c r="CJ34" s="2127">
        <f t="shared" si="44"/>
        <v>1984817.8047100804</v>
      </c>
      <c r="CK34" s="2127">
        <f t="shared" si="44"/>
        <v>2123755.0510397861</v>
      </c>
      <c r="CL34" s="2165">
        <f t="shared" si="36"/>
        <v>1514208</v>
      </c>
      <c r="CM34" s="2165">
        <f t="shared" si="37"/>
        <v>0</v>
      </c>
      <c r="CN34" s="2296">
        <f t="shared" si="38"/>
        <v>0</v>
      </c>
    </row>
    <row r="35" spans="1:92">
      <c r="A35" s="2146" t="s">
        <v>2061</v>
      </c>
      <c r="B35" s="2147">
        <v>4075614</v>
      </c>
      <c r="C35" s="2147" t="s">
        <v>2061</v>
      </c>
      <c r="D35" s="1930" t="s">
        <v>2093</v>
      </c>
      <c r="E35" s="1931" t="s">
        <v>1940</v>
      </c>
      <c r="F35" s="2148">
        <f t="shared" si="1"/>
        <v>0</v>
      </c>
      <c r="G35" s="2149">
        <v>0</v>
      </c>
      <c r="H35" s="2149">
        <v>0</v>
      </c>
      <c r="I35" s="2149">
        <v>0</v>
      </c>
      <c r="J35" s="2149">
        <v>0</v>
      </c>
      <c r="K35" s="2149">
        <v>0</v>
      </c>
      <c r="L35" s="2150">
        <v>0</v>
      </c>
      <c r="M35" s="2150">
        <v>0</v>
      </c>
      <c r="N35" s="2150"/>
      <c r="O35" s="2150">
        <v>0</v>
      </c>
      <c r="P35" s="2150">
        <v>0</v>
      </c>
      <c r="Q35" s="2150">
        <v>0</v>
      </c>
      <c r="R35" s="2150">
        <v>0</v>
      </c>
      <c r="S35" s="2149">
        <f t="shared" si="50"/>
        <v>0</v>
      </c>
      <c r="T35" s="2170"/>
      <c r="U35" s="2153">
        <f t="shared" si="2"/>
        <v>0</v>
      </c>
      <c r="V35" s="2154">
        <f>IFERROR(VLOOKUP(B35,'[175]Monthly '!B$3:S$90,18,0),0)</f>
        <v>0</v>
      </c>
      <c r="W35" s="2167"/>
      <c r="X35" s="2156">
        <f t="shared" si="3"/>
        <v>0</v>
      </c>
      <c r="Y35" s="2157">
        <f>IFERROR(VLOOKUP(B35,'[175]Monthly '!$B$3:$T$92,19),0)</f>
        <v>0</v>
      </c>
      <c r="Z35" s="2158"/>
      <c r="AA35" s="2156">
        <f t="shared" si="4"/>
        <v>0</v>
      </c>
      <c r="AB35" s="2159">
        <f t="shared" si="5"/>
        <v>0</v>
      </c>
      <c r="AC35" s="2160">
        <f t="shared" si="6"/>
        <v>0</v>
      </c>
      <c r="AD35" s="2161">
        <f t="shared" si="7"/>
        <v>0</v>
      </c>
      <c r="AE35" s="2159">
        <f t="shared" si="8"/>
        <v>0</v>
      </c>
      <c r="AF35" s="2154">
        <f>IFERROR(VLOOKUP(B35,'[173]Revised CTC Master 21-10-24'!$C$4:$P$27,14,0),0)</f>
        <v>0</v>
      </c>
      <c r="AG35" s="2162">
        <f>IFERROR(VLOOKUP(B35,'[173]OSCR Salary FY25-26'!$A$7:$AF$26,32,0),0)</f>
        <v>0</v>
      </c>
      <c r="AH35" s="2162">
        <f t="shared" si="9"/>
        <v>0</v>
      </c>
      <c r="AI35" s="2163"/>
      <c r="AJ35" s="2164"/>
      <c r="AK35" s="2164"/>
      <c r="AL35" s="2164">
        <f t="shared" si="10"/>
        <v>0</v>
      </c>
      <c r="AM35" s="2164"/>
      <c r="AN35" s="2164"/>
      <c r="AO35" s="2164">
        <f t="shared" si="11"/>
        <v>0</v>
      </c>
      <c r="AP35" s="2164"/>
      <c r="AQ35" s="2164"/>
      <c r="AR35" s="2164">
        <f t="shared" si="12"/>
        <v>0</v>
      </c>
      <c r="AS35" s="2164"/>
      <c r="AT35" s="2164"/>
      <c r="AU35" s="2164">
        <f t="shared" si="13"/>
        <v>0</v>
      </c>
      <c r="AV35" s="2164"/>
      <c r="AW35" s="2164"/>
      <c r="AX35" s="2164">
        <f t="shared" si="14"/>
        <v>0</v>
      </c>
      <c r="AY35" s="2164"/>
      <c r="AZ35" s="2164"/>
      <c r="BA35" s="2164">
        <f t="shared" si="15"/>
        <v>0</v>
      </c>
      <c r="BB35" s="2164"/>
      <c r="BC35" s="2164"/>
      <c r="BD35" s="2164">
        <f t="shared" si="16"/>
        <v>0</v>
      </c>
      <c r="BE35" s="2164"/>
      <c r="BF35" s="2164"/>
      <c r="BG35" s="2164">
        <f t="shared" si="17"/>
        <v>0</v>
      </c>
      <c r="BH35" s="2164"/>
      <c r="BI35" s="2164"/>
      <c r="BJ35" s="2164">
        <f t="shared" si="18"/>
        <v>0</v>
      </c>
      <c r="BK35" s="2164"/>
      <c r="BL35" s="2164"/>
      <c r="BM35" s="2164">
        <f t="shared" si="19"/>
        <v>0</v>
      </c>
      <c r="BN35" s="2164"/>
      <c r="BO35" s="2164"/>
      <c r="BP35" s="2164">
        <f t="shared" si="20"/>
        <v>0</v>
      </c>
      <c r="BQ35" s="2164"/>
      <c r="BR35" s="2164"/>
      <c r="BS35" s="2164">
        <f t="shared" si="21"/>
        <v>0</v>
      </c>
      <c r="BT35" s="2165">
        <f t="shared" si="22"/>
        <v>0</v>
      </c>
      <c r="BU35" s="2165">
        <f t="shared" si="23"/>
        <v>0</v>
      </c>
      <c r="BV35" s="2165">
        <f t="shared" si="24"/>
        <v>0</v>
      </c>
      <c r="BW35" s="2165">
        <f t="shared" si="25"/>
        <v>0</v>
      </c>
      <c r="BX35" s="2165">
        <f t="shared" si="26"/>
        <v>0</v>
      </c>
      <c r="BY35" s="2165">
        <f t="shared" si="27"/>
        <v>0</v>
      </c>
      <c r="BZ35" s="2165">
        <f t="shared" si="28"/>
        <v>0</v>
      </c>
      <c r="CA35" s="2165">
        <f t="shared" si="29"/>
        <v>0</v>
      </c>
      <c r="CB35" s="2165">
        <f t="shared" si="30"/>
        <v>0</v>
      </c>
      <c r="CC35" s="2165">
        <f t="shared" si="31"/>
        <v>0</v>
      </c>
      <c r="CD35" s="2165">
        <f t="shared" si="32"/>
        <v>0</v>
      </c>
      <c r="CE35" s="2165">
        <f t="shared" si="33"/>
        <v>0</v>
      </c>
      <c r="CF35" s="2165">
        <f t="shared" si="34"/>
        <v>0</v>
      </c>
      <c r="CG35" s="2127">
        <f t="shared" si="44"/>
        <v>0</v>
      </c>
      <c r="CH35" s="2127">
        <f t="shared" si="44"/>
        <v>0</v>
      </c>
      <c r="CI35" s="2127">
        <f t="shared" si="44"/>
        <v>0</v>
      </c>
      <c r="CJ35" s="2127">
        <f t="shared" si="44"/>
        <v>0</v>
      </c>
      <c r="CK35" s="2127">
        <f t="shared" si="44"/>
        <v>0</v>
      </c>
      <c r="CL35" s="2165">
        <f t="shared" si="36"/>
        <v>0</v>
      </c>
      <c r="CM35" s="2165">
        <f t="shared" si="37"/>
        <v>0</v>
      </c>
      <c r="CN35" s="2296">
        <f t="shared" si="38"/>
        <v>0</v>
      </c>
    </row>
    <row r="36" spans="1:92">
      <c r="A36" s="2146" t="s">
        <v>2061</v>
      </c>
      <c r="B36" s="2147">
        <v>4075675</v>
      </c>
      <c r="C36" s="2147" t="s">
        <v>2061</v>
      </c>
      <c r="D36" s="1930" t="s">
        <v>2094</v>
      </c>
      <c r="E36" s="1931" t="s">
        <v>1936</v>
      </c>
      <c r="F36" s="2148">
        <f t="shared" si="1"/>
        <v>303509619.82999998</v>
      </c>
      <c r="G36" s="2149">
        <v>23167220.309999999</v>
      </c>
      <c r="H36" s="2149">
        <v>26220164.16</v>
      </c>
      <c r="I36" s="2149">
        <v>24384185.27</v>
      </c>
      <c r="J36" s="2149">
        <v>25429992.690000001</v>
      </c>
      <c r="K36" s="2149">
        <v>22650614.010000002</v>
      </c>
      <c r="L36" s="2150">
        <v>25194356.120000001</v>
      </c>
      <c r="M36" s="2150">
        <v>25672112.91</v>
      </c>
      <c r="N36" s="2150">
        <v>25870502.399999999</v>
      </c>
      <c r="O36" s="2150">
        <v>26319606.329999998</v>
      </c>
      <c r="P36" s="2150">
        <v>26092328.719999999</v>
      </c>
      <c r="Q36" s="2150">
        <v>26336840.300000001</v>
      </c>
      <c r="R36" s="2150">
        <v>26171696.609999999</v>
      </c>
      <c r="S36" s="2149">
        <f t="shared" si="50"/>
        <v>303509619.82999998</v>
      </c>
      <c r="T36" s="2170"/>
      <c r="U36" s="2153">
        <f t="shared" si="2"/>
        <v>303509619.82999998</v>
      </c>
      <c r="V36" s="2154">
        <f>IFERROR(VLOOKUP(B36,'[175]Monthly '!B$3:S$90,18,0),0)</f>
        <v>175583580.66</v>
      </c>
      <c r="W36" s="2166">
        <f>'[175]Monthly '!$U$35</f>
        <v>182187529.25999999</v>
      </c>
      <c r="X36" s="2156">
        <f t="shared" si="3"/>
        <v>357771109.91999996</v>
      </c>
      <c r="Y36" s="2157">
        <f>IFERROR(VLOOKUP(B36,'[175]Monthly '!$B$3:$T$92,19),0)</f>
        <v>0</v>
      </c>
      <c r="Z36" s="2158"/>
      <c r="AA36" s="2156">
        <f t="shared" si="4"/>
        <v>0</v>
      </c>
      <c r="AB36" s="2159">
        <f t="shared" si="5"/>
        <v>182187529.25999999</v>
      </c>
      <c r="AC36" s="2160">
        <f t="shared" si="6"/>
        <v>357771109.91999996</v>
      </c>
      <c r="AD36" s="2161">
        <f t="shared" si="7"/>
        <v>0</v>
      </c>
      <c r="AE36" s="2159">
        <f t="shared" si="8"/>
        <v>357771109.91999996</v>
      </c>
      <c r="AF36" s="2154">
        <f>IFERROR(VLOOKUP(B36,'[173]Revised CTC Master 21-10-24'!$C$4:$P$27,14,0),0)</f>
        <v>333946670.26906735</v>
      </c>
      <c r="AG36" s="2162">
        <f>IFERROR(VLOOKUP(B36,'[173]OSCR Salary FY25-26'!$A$7:$AF$26,32,0),0)</f>
        <v>0</v>
      </c>
      <c r="AH36" s="2162">
        <f t="shared" si="9"/>
        <v>333946670.26906735</v>
      </c>
      <c r="AI36" s="2163"/>
      <c r="AJ36" s="2164">
        <f>'[173]Revised CTC Master 21-10-24'!D11</f>
        <v>26468990.77438787</v>
      </c>
      <c r="AK36" s="2164"/>
      <c r="AL36" s="2164">
        <f t="shared" si="10"/>
        <v>26468990.77438787</v>
      </c>
      <c r="AM36" s="2164">
        <f>IFERROR(VLOOKUP(B36,'[173]Revised CTC Master 21-10-24'!C:E,3,0),0)</f>
        <v>26578389.52438787</v>
      </c>
      <c r="AN36" s="2164"/>
      <c r="AO36" s="2164">
        <f t="shared" si="11"/>
        <v>26578389.52438787</v>
      </c>
      <c r="AP36" s="2164">
        <f>IFERROR(VLOOKUP(B36,'[173]Revised CTC Master 21-10-24'!C:O,4,0),0)</f>
        <v>26687788.27438787</v>
      </c>
      <c r="AQ36" s="2164"/>
      <c r="AR36" s="2164">
        <f t="shared" si="12"/>
        <v>26687788.27438787</v>
      </c>
      <c r="AS36" s="2164">
        <f>IFERROR(VLOOKUP(B36,'[173]Revised CTC Master 21-10-24'!C:O,5,0),0)</f>
        <v>26797187.02438787</v>
      </c>
      <c r="AT36" s="2164"/>
      <c r="AU36" s="2164">
        <f t="shared" si="13"/>
        <v>26797187.02438787</v>
      </c>
      <c r="AV36" s="2164">
        <f>IFERROR(VLOOKUP(B36,'[173]Revised CTC Master 21-10-24'!C:O,6,0),0)</f>
        <v>28135625.77438787</v>
      </c>
      <c r="AW36" s="2164"/>
      <c r="AX36" s="2164">
        <f t="shared" si="14"/>
        <v>28135625.77438787</v>
      </c>
      <c r="AY36" s="2164">
        <f>IFERROR(VLOOKUP(B36,'[173]Revised CTC Master 21-10-24'!C:O,7,0),0)</f>
        <v>28135625.77438787</v>
      </c>
      <c r="AZ36" s="2164"/>
      <c r="BA36" s="2164">
        <f t="shared" si="15"/>
        <v>28135625.77438787</v>
      </c>
      <c r="BB36" s="2164">
        <f>IFERROR(VLOOKUP(B36,'[173]Revised CTC Master 21-10-24'!C:O,8,0),0)</f>
        <v>28403175.287123356</v>
      </c>
      <c r="BC36" s="2164"/>
      <c r="BD36" s="2164">
        <f t="shared" si="16"/>
        <v>28403175.287123356</v>
      </c>
      <c r="BE36" s="2164">
        <f>IFERROR(VLOOKUP(B36,'[173]Revised CTC Master 21-10-24'!C:O,9,0),0)</f>
        <v>28407551.237123359</v>
      </c>
      <c r="BF36" s="2164"/>
      <c r="BG36" s="2164">
        <f t="shared" si="17"/>
        <v>28407551.237123359</v>
      </c>
      <c r="BH36" s="2164">
        <f>IFERROR(VLOOKUP(B36,'[173]Revised CTC Master 21-10-24'!C:O,10,0),0)</f>
        <v>28411927.187123362</v>
      </c>
      <c r="BI36" s="2164"/>
      <c r="BJ36" s="2164">
        <f t="shared" si="18"/>
        <v>28411927.187123362</v>
      </c>
      <c r="BK36" s="2164">
        <f>IFERROR(VLOOKUP(B36,'[173]Revised CTC Master 21-10-24'!C:O,11,0),0)</f>
        <v>28416303.137123358</v>
      </c>
      <c r="BL36" s="2164"/>
      <c r="BM36" s="2164">
        <f t="shared" si="19"/>
        <v>28416303.137123358</v>
      </c>
      <c r="BN36" s="2164">
        <f>IFERROR(VLOOKUP(B36,'[173]Revised CTC Master 21-10-24'!C:O,12,0),0)</f>
        <v>28752053.137123358</v>
      </c>
      <c r="BO36" s="2164"/>
      <c r="BP36" s="2164">
        <f t="shared" si="20"/>
        <v>28752053.137123358</v>
      </c>
      <c r="BQ36" s="2164">
        <f>IFERROR(VLOOKUP(B36,'[173]Revised CTC Master 21-10-24'!C:O,13,0),0)</f>
        <v>28752053.137123358</v>
      </c>
      <c r="BR36" s="2164"/>
      <c r="BS36" s="2164">
        <f t="shared" si="21"/>
        <v>28752053.137123358</v>
      </c>
      <c r="BT36" s="2165">
        <f t="shared" si="22"/>
        <v>26468990.77438787</v>
      </c>
      <c r="BU36" s="2165">
        <f t="shared" si="23"/>
        <v>26578389.52438787</v>
      </c>
      <c r="BV36" s="2165">
        <f t="shared" si="24"/>
        <v>26687788.27438787</v>
      </c>
      <c r="BW36" s="2165">
        <f t="shared" si="25"/>
        <v>26797187.02438787</v>
      </c>
      <c r="BX36" s="2165">
        <f t="shared" si="26"/>
        <v>28135625.77438787</v>
      </c>
      <c r="BY36" s="2165">
        <f t="shared" si="27"/>
        <v>28135625.77438787</v>
      </c>
      <c r="BZ36" s="2165">
        <f t="shared" si="28"/>
        <v>28403175.287123356</v>
      </c>
      <c r="CA36" s="2165">
        <f t="shared" si="29"/>
        <v>28407551.237123359</v>
      </c>
      <c r="CB36" s="2165">
        <f t="shared" si="30"/>
        <v>28411927.187123362</v>
      </c>
      <c r="CC36" s="2165">
        <f t="shared" si="31"/>
        <v>28416303.137123358</v>
      </c>
      <c r="CD36" s="2165">
        <f t="shared" si="32"/>
        <v>28752053.137123358</v>
      </c>
      <c r="CE36" s="2165">
        <f t="shared" si="33"/>
        <v>28752053.137123358</v>
      </c>
      <c r="CF36" s="2165">
        <f t="shared" si="34"/>
        <v>333946670.26906735</v>
      </c>
      <c r="CG36" s="2127">
        <f t="shared" si="44"/>
        <v>357322937.18790209</v>
      </c>
      <c r="CH36" s="2127">
        <f t="shared" si="44"/>
        <v>382335542.79105526</v>
      </c>
      <c r="CI36" s="2127">
        <f t="shared" si="44"/>
        <v>409099030.78642917</v>
      </c>
      <c r="CJ36" s="2127">
        <f t="shared" si="44"/>
        <v>437735962.94147921</v>
      </c>
      <c r="CK36" s="2127">
        <f t="shared" si="44"/>
        <v>468377480.34738278</v>
      </c>
      <c r="CL36" s="2165">
        <f t="shared" si="36"/>
        <v>333946670.26906735</v>
      </c>
      <c r="CM36" s="2165">
        <f t="shared" si="37"/>
        <v>0</v>
      </c>
      <c r="CN36" s="2296">
        <f t="shared" si="38"/>
        <v>-2.9802322387695313E-8</v>
      </c>
    </row>
    <row r="37" spans="1:92">
      <c r="A37" s="2146" t="s">
        <v>2061</v>
      </c>
      <c r="B37" s="2147">
        <v>4075676</v>
      </c>
      <c r="C37" s="2147" t="s">
        <v>2061</v>
      </c>
      <c r="D37" s="1930" t="s">
        <v>2095</v>
      </c>
      <c r="E37" s="1931" t="s">
        <v>1940</v>
      </c>
      <c r="F37" s="2148">
        <f t="shared" si="1"/>
        <v>16916853.989999998</v>
      </c>
      <c r="G37" s="2149">
        <v>895877.67</v>
      </c>
      <c r="H37" s="2149">
        <v>987823</v>
      </c>
      <c r="I37" s="2149">
        <v>986324</v>
      </c>
      <c r="J37" s="2149">
        <v>1085834.8999999999</v>
      </c>
      <c r="K37" s="2149">
        <v>149039.43</v>
      </c>
      <c r="L37" s="2150">
        <v>833067</v>
      </c>
      <c r="M37" s="2150">
        <v>1215276</v>
      </c>
      <c r="N37" s="2150">
        <v>1157359</v>
      </c>
      <c r="O37" s="2150">
        <v>1289148</v>
      </c>
      <c r="P37" s="2150">
        <v>1044522.04</v>
      </c>
      <c r="Q37" s="2150">
        <v>1972627.1</v>
      </c>
      <c r="R37" s="2150">
        <v>5299955.8499999996</v>
      </c>
      <c r="S37" s="2149">
        <f t="shared" si="50"/>
        <v>16916853.989999998</v>
      </c>
      <c r="T37" s="2170"/>
      <c r="U37" s="2153">
        <f t="shared" si="2"/>
        <v>16916853.989999998</v>
      </c>
      <c r="V37" s="2154">
        <f>IFERROR(VLOOKUP(B37,'[175]Monthly '!B$3:S$90,18,0),0)</f>
        <v>7129375.3399999999</v>
      </c>
      <c r="W37" s="2166">
        <f t="shared" ref="W37:W42" si="53">V37</f>
        <v>7129375.3399999999</v>
      </c>
      <c r="X37" s="2156">
        <f t="shared" si="3"/>
        <v>14258750.68</v>
      </c>
      <c r="Y37" s="2157">
        <f>IFERROR(VLOOKUP(B37,'[175]Monthly '!$B$3:$T$92,19),0)</f>
        <v>0</v>
      </c>
      <c r="Z37" s="2158"/>
      <c r="AA37" s="2156">
        <f t="shared" si="4"/>
        <v>0</v>
      </c>
      <c r="AB37" s="2159">
        <f t="shared" si="5"/>
        <v>7129375.3399999999</v>
      </c>
      <c r="AC37" s="2160">
        <f t="shared" si="6"/>
        <v>14258750.68</v>
      </c>
      <c r="AD37" s="2161">
        <f t="shared" si="7"/>
        <v>0</v>
      </c>
      <c r="AE37" s="2159">
        <f t="shared" si="8"/>
        <v>14258750.68</v>
      </c>
      <c r="AF37" s="2154">
        <f>IFERROR(VLOOKUP(B37,'[173]Revised CTC Master 21-10-24'!$C$4:$P$27,14,0),0)</f>
        <v>15963351.682096666</v>
      </c>
      <c r="AG37" s="2162">
        <f>IFERROR(VLOOKUP(B37,'[173]OSCR Salary FY25-26'!$A$7:$AF$26,32,0),0)</f>
        <v>0</v>
      </c>
      <c r="AH37" s="2162">
        <f t="shared" si="9"/>
        <v>15963351.682096666</v>
      </c>
      <c r="AI37" s="2163"/>
      <c r="AJ37" s="2164">
        <f>'[173]Revised CTC Master 21-10-24'!D12</f>
        <v>1325002.0189871222</v>
      </c>
      <c r="AK37" s="2164"/>
      <c r="AL37" s="2164">
        <f t="shared" si="10"/>
        <v>1325002.0189871222</v>
      </c>
      <c r="AM37" s="2164">
        <f>IFERROR(VLOOKUP(B37,'[173]Revised CTC Master 21-10-24'!C:E,3,0),0)</f>
        <v>1325002.0189871222</v>
      </c>
      <c r="AN37" s="2164"/>
      <c r="AO37" s="2164">
        <f t="shared" si="11"/>
        <v>1325002.0189871222</v>
      </c>
      <c r="AP37" s="2164">
        <f>IFERROR(VLOOKUP(B37,'[173]Revised CTC Master 21-10-24'!C:O,4,0),0)</f>
        <v>1325002.0189871222</v>
      </c>
      <c r="AQ37" s="2164"/>
      <c r="AR37" s="2164">
        <f t="shared" si="12"/>
        <v>1325002.0189871222</v>
      </c>
      <c r="AS37" s="2164">
        <f>IFERROR(VLOOKUP(B37,'[173]Revised CTC Master 21-10-24'!C:O,5,0),0)</f>
        <v>1325002.0189871222</v>
      </c>
      <c r="AT37" s="2164"/>
      <c r="AU37" s="2164">
        <f t="shared" si="13"/>
        <v>1325002.0189871222</v>
      </c>
      <c r="AV37" s="2164">
        <f>IFERROR(VLOOKUP(B37,'[173]Revised CTC Master 21-10-24'!C:O,6,0),0)</f>
        <v>1325002.0189871222</v>
      </c>
      <c r="AW37" s="2164"/>
      <c r="AX37" s="2164">
        <f t="shared" si="14"/>
        <v>1325002.0189871222</v>
      </c>
      <c r="AY37" s="2164">
        <f>IFERROR(VLOOKUP(B37,'[173]Revised CTC Master 21-10-24'!C:O,7,0),0)</f>
        <v>1325002.0189871222</v>
      </c>
      <c r="AZ37" s="2164"/>
      <c r="BA37" s="2164">
        <f t="shared" si="15"/>
        <v>1325002.0189871222</v>
      </c>
      <c r="BB37" s="2164">
        <f>IFERROR(VLOOKUP(B37,'[173]Revised CTC Master 21-10-24'!C:O,8,0),0)</f>
        <v>1335556.5946956556</v>
      </c>
      <c r="BC37" s="2164"/>
      <c r="BD37" s="2164">
        <f t="shared" si="16"/>
        <v>1335556.5946956556</v>
      </c>
      <c r="BE37" s="2164">
        <f>IFERROR(VLOOKUP(B37,'[173]Revised CTC Master 21-10-24'!C:O,9,0),0)</f>
        <v>1335556.5946956556</v>
      </c>
      <c r="BF37" s="2164"/>
      <c r="BG37" s="2164">
        <f t="shared" si="17"/>
        <v>1335556.5946956556</v>
      </c>
      <c r="BH37" s="2164">
        <f>IFERROR(VLOOKUP(B37,'[173]Revised CTC Master 21-10-24'!C:O,10,0),0)</f>
        <v>1335556.5946956556</v>
      </c>
      <c r="BI37" s="2164"/>
      <c r="BJ37" s="2164">
        <f t="shared" si="18"/>
        <v>1335556.5946956556</v>
      </c>
      <c r="BK37" s="2164">
        <f>IFERROR(VLOOKUP(B37,'[173]Revised CTC Master 21-10-24'!C:O,11,0),0)</f>
        <v>1335556.5946956556</v>
      </c>
      <c r="BL37" s="2164"/>
      <c r="BM37" s="2164">
        <f t="shared" si="19"/>
        <v>1335556.5946956556</v>
      </c>
      <c r="BN37" s="2164">
        <f>IFERROR(VLOOKUP(B37,'[173]Revised CTC Master 21-10-24'!C:O,12,0),0)</f>
        <v>1335556.5946956556</v>
      </c>
      <c r="BO37" s="2164"/>
      <c r="BP37" s="2164">
        <f t="shared" si="20"/>
        <v>1335556.5946956556</v>
      </c>
      <c r="BQ37" s="2164">
        <f>IFERROR(VLOOKUP(B37,'[173]Revised CTC Master 21-10-24'!C:O,13,0),0)</f>
        <v>1335556.5946956556</v>
      </c>
      <c r="BR37" s="2164"/>
      <c r="BS37" s="2164">
        <f t="shared" si="21"/>
        <v>1335556.5946956556</v>
      </c>
      <c r="BT37" s="2165">
        <f t="shared" si="22"/>
        <v>1325002.0189871222</v>
      </c>
      <c r="BU37" s="2165">
        <f t="shared" si="23"/>
        <v>1325002.0189871222</v>
      </c>
      <c r="BV37" s="2165">
        <f t="shared" si="24"/>
        <v>1325002.0189871222</v>
      </c>
      <c r="BW37" s="2165">
        <f t="shared" si="25"/>
        <v>1325002.0189871222</v>
      </c>
      <c r="BX37" s="2165">
        <f t="shared" si="26"/>
        <v>1325002.0189871222</v>
      </c>
      <c r="BY37" s="2165">
        <f t="shared" si="27"/>
        <v>1325002.0189871222</v>
      </c>
      <c r="BZ37" s="2165">
        <f t="shared" si="28"/>
        <v>1335556.5946956556</v>
      </c>
      <c r="CA37" s="2165">
        <f t="shared" si="29"/>
        <v>1335556.5946956556</v>
      </c>
      <c r="CB37" s="2165">
        <f t="shared" si="30"/>
        <v>1335556.5946956556</v>
      </c>
      <c r="CC37" s="2165">
        <f t="shared" si="31"/>
        <v>1335556.5946956556</v>
      </c>
      <c r="CD37" s="2165">
        <f t="shared" si="32"/>
        <v>1335556.5946956556</v>
      </c>
      <c r="CE37" s="2165">
        <f t="shared" si="33"/>
        <v>1335556.5946956556</v>
      </c>
      <c r="CF37" s="2165">
        <f t="shared" si="34"/>
        <v>15963351.682096666</v>
      </c>
      <c r="CG37" s="2127">
        <f t="shared" si="44"/>
        <v>17080786.299843434</v>
      </c>
      <c r="CH37" s="2127">
        <f t="shared" si="44"/>
        <v>18276441.340832476</v>
      </c>
      <c r="CI37" s="2127">
        <f t="shared" si="44"/>
        <v>19555792.234690748</v>
      </c>
      <c r="CJ37" s="2127">
        <f t="shared" si="44"/>
        <v>20924697.691119101</v>
      </c>
      <c r="CK37" s="2127">
        <f t="shared" si="44"/>
        <v>22389426.529497441</v>
      </c>
      <c r="CL37" s="2165">
        <f t="shared" si="36"/>
        <v>15963351.682096666</v>
      </c>
      <c r="CM37" s="2165">
        <f t="shared" si="37"/>
        <v>0</v>
      </c>
      <c r="CN37" s="2296">
        <f t="shared" si="38"/>
        <v>0</v>
      </c>
    </row>
    <row r="38" spans="1:92">
      <c r="A38" s="2146" t="s">
        <v>2061</v>
      </c>
      <c r="B38" s="2151">
        <v>4075678</v>
      </c>
      <c r="C38" s="2147" t="s">
        <v>2061</v>
      </c>
      <c r="D38" s="2151" t="s">
        <v>2096</v>
      </c>
      <c r="E38" s="2176" t="s">
        <v>1939</v>
      </c>
      <c r="F38" s="2148">
        <f t="shared" si="1"/>
        <v>20522106.110000003</v>
      </c>
      <c r="G38" s="2149">
        <v>1447174.68</v>
      </c>
      <c r="H38" s="2149">
        <v>1568734.57</v>
      </c>
      <c r="I38" s="2149">
        <v>1590359.07</v>
      </c>
      <c r="J38" s="2149">
        <v>1581589.53</v>
      </c>
      <c r="K38" s="2149">
        <v>1813917.62</v>
      </c>
      <c r="L38" s="2150">
        <v>1649920.79</v>
      </c>
      <c r="M38" s="2150">
        <v>1655328.99</v>
      </c>
      <c r="N38" s="2150">
        <v>1829242.85</v>
      </c>
      <c r="O38" s="2150">
        <v>1660431.86</v>
      </c>
      <c r="P38" s="2150">
        <v>2141731.59</v>
      </c>
      <c r="Q38" s="2150">
        <v>1722906.94</v>
      </c>
      <c r="R38" s="2150">
        <v>1860767.62</v>
      </c>
      <c r="S38" s="2149">
        <f t="shared" si="50"/>
        <v>20522106.110000003</v>
      </c>
      <c r="T38" s="2170"/>
      <c r="U38" s="2153">
        <f t="shared" si="2"/>
        <v>20522106.110000003</v>
      </c>
      <c r="V38" s="2154">
        <f>IFERROR(VLOOKUP(B38,'[175]Monthly '!B$3:S$90,18,0),0)</f>
        <v>10940742.49</v>
      </c>
      <c r="W38" s="2166">
        <f>'[175]Monthly '!$U$37</f>
        <v>11689379.52</v>
      </c>
      <c r="X38" s="2156">
        <f t="shared" si="3"/>
        <v>22630122.009999998</v>
      </c>
      <c r="Y38" s="2157">
        <f>IFERROR(VLOOKUP(B38,'[175]Monthly '!$B$3:$T$92,19),0)</f>
        <v>0</v>
      </c>
      <c r="Z38" s="2158"/>
      <c r="AA38" s="2156">
        <f t="shared" si="4"/>
        <v>0</v>
      </c>
      <c r="AB38" s="2159">
        <f t="shared" si="5"/>
        <v>11689379.52</v>
      </c>
      <c r="AC38" s="2160">
        <f t="shared" si="6"/>
        <v>22630122.009999998</v>
      </c>
      <c r="AD38" s="2161">
        <f t="shared" si="7"/>
        <v>0</v>
      </c>
      <c r="AE38" s="2159">
        <f t="shared" si="8"/>
        <v>22630122.009999998</v>
      </c>
      <c r="AF38" s="2154">
        <f>IFERROR(VLOOKUP(B38,'[173]Revised CTC Master 21-10-24'!$C$4:$P$27,14,0),0)</f>
        <v>25343628.307411958</v>
      </c>
      <c r="AG38" s="2162">
        <f>IFERROR(VLOOKUP(B38,'[173]OSCR Salary FY25-26'!$A$7:$AF$26,32,0),0)</f>
        <v>0</v>
      </c>
      <c r="AH38" s="2162">
        <f t="shared" si="9"/>
        <v>25343628.307411958</v>
      </c>
      <c r="AI38" s="2163"/>
      <c r="AJ38" s="2164">
        <f>'[173]Revised CTC Master 21-10-24'!D14</f>
        <v>1996019.1752780906</v>
      </c>
      <c r="AK38" s="2164"/>
      <c r="AL38" s="2164">
        <f t="shared" si="10"/>
        <v>1996019.1752780906</v>
      </c>
      <c r="AM38" s="2164">
        <f>IFERROR(VLOOKUP(B38,'[173]Revised CTC Master 21-10-24'!C:E,3,0),0)</f>
        <v>1996019.1752780906</v>
      </c>
      <c r="AN38" s="2164"/>
      <c r="AO38" s="2164">
        <f t="shared" si="11"/>
        <v>1996019.1752780906</v>
      </c>
      <c r="AP38" s="2164">
        <f>IFERROR(VLOOKUP(B38,'[173]Revised CTC Master 21-10-24'!C:O,4,0),0)</f>
        <v>1996019.1752780906</v>
      </c>
      <c r="AQ38" s="2164"/>
      <c r="AR38" s="2164">
        <f t="shared" si="12"/>
        <v>1996019.1752780906</v>
      </c>
      <c r="AS38" s="2164">
        <f>IFERROR(VLOOKUP(B38,'[173]Revised CTC Master 21-10-24'!C:O,5,0),0)</f>
        <v>1996019.1752780906</v>
      </c>
      <c r="AT38" s="2164"/>
      <c r="AU38" s="2164">
        <f t="shared" si="13"/>
        <v>1996019.1752780906</v>
      </c>
      <c r="AV38" s="2164">
        <f>IFERROR(VLOOKUP(B38,'[173]Revised CTC Master 21-10-24'!C:O,6,0),0)</f>
        <v>2158019.1752780909</v>
      </c>
      <c r="AW38" s="2164"/>
      <c r="AX38" s="2164">
        <f t="shared" si="14"/>
        <v>2158019.1752780909</v>
      </c>
      <c r="AY38" s="2164">
        <f>IFERROR(VLOOKUP(B38,'[173]Revised CTC Master 21-10-24'!C:O,7,0),0)</f>
        <v>2158019.1752780909</v>
      </c>
      <c r="AZ38" s="2164"/>
      <c r="BA38" s="2164">
        <f t="shared" si="15"/>
        <v>2158019.1752780909</v>
      </c>
      <c r="BB38" s="2164">
        <f>IFERROR(VLOOKUP(B38,'[173]Revised CTC Master 21-10-24'!C:O,8,0),0)</f>
        <v>2173918.8759572348</v>
      </c>
      <c r="BC38" s="2164"/>
      <c r="BD38" s="2164">
        <f t="shared" si="16"/>
        <v>2173918.8759572348</v>
      </c>
      <c r="BE38" s="2164">
        <f>IFERROR(VLOOKUP(B38,'[173]Revised CTC Master 21-10-24'!C:O,9,0),0)</f>
        <v>2173918.8759572348</v>
      </c>
      <c r="BF38" s="2164"/>
      <c r="BG38" s="2164">
        <f t="shared" si="17"/>
        <v>2173918.8759572348</v>
      </c>
      <c r="BH38" s="2164">
        <f>IFERROR(VLOOKUP(B38,'[173]Revised CTC Master 21-10-24'!C:O,10,0),0)</f>
        <v>2173918.8759572348</v>
      </c>
      <c r="BI38" s="2164"/>
      <c r="BJ38" s="2164">
        <f t="shared" si="18"/>
        <v>2173918.8759572348</v>
      </c>
      <c r="BK38" s="2164">
        <f>IFERROR(VLOOKUP(B38,'[173]Revised CTC Master 21-10-24'!C:O,11,0),0)</f>
        <v>2173918.8759572348</v>
      </c>
      <c r="BL38" s="2164"/>
      <c r="BM38" s="2164">
        <f t="shared" si="19"/>
        <v>2173918.8759572348</v>
      </c>
      <c r="BN38" s="2164">
        <f>IFERROR(VLOOKUP(B38,'[173]Revised CTC Master 21-10-24'!C:O,12,0),0)</f>
        <v>2173918.8759572348</v>
      </c>
      <c r="BO38" s="2164"/>
      <c r="BP38" s="2164">
        <f t="shared" si="20"/>
        <v>2173918.8759572348</v>
      </c>
      <c r="BQ38" s="2164">
        <f>IFERROR(VLOOKUP(B38,'[173]Revised CTC Master 21-10-24'!C:O,13,0),0)</f>
        <v>2173918.8759572348</v>
      </c>
      <c r="BR38" s="2164"/>
      <c r="BS38" s="2164">
        <f t="shared" si="21"/>
        <v>2173918.8759572348</v>
      </c>
      <c r="BT38" s="2165">
        <f t="shared" si="22"/>
        <v>1996019.1752780906</v>
      </c>
      <c r="BU38" s="2165">
        <f t="shared" si="23"/>
        <v>1996019.1752780906</v>
      </c>
      <c r="BV38" s="2165">
        <f t="shared" si="24"/>
        <v>1996019.1752780906</v>
      </c>
      <c r="BW38" s="2165">
        <f t="shared" si="25"/>
        <v>1996019.1752780906</v>
      </c>
      <c r="BX38" s="2165">
        <f t="shared" si="26"/>
        <v>2158019.1752780909</v>
      </c>
      <c r="BY38" s="2165">
        <f t="shared" si="27"/>
        <v>2158019.1752780909</v>
      </c>
      <c r="BZ38" s="2165">
        <f t="shared" si="28"/>
        <v>2173918.8759572348</v>
      </c>
      <c r="CA38" s="2165">
        <f t="shared" si="29"/>
        <v>2173918.8759572348</v>
      </c>
      <c r="CB38" s="2165">
        <f t="shared" si="30"/>
        <v>2173918.8759572348</v>
      </c>
      <c r="CC38" s="2165">
        <f t="shared" si="31"/>
        <v>2173918.8759572348</v>
      </c>
      <c r="CD38" s="2165">
        <f t="shared" si="32"/>
        <v>2173918.8759572348</v>
      </c>
      <c r="CE38" s="2165">
        <f t="shared" si="33"/>
        <v>2173918.8759572348</v>
      </c>
      <c r="CF38" s="2165">
        <f t="shared" si="34"/>
        <v>25343628.307411958</v>
      </c>
      <c r="CG38" s="2127">
        <f t="shared" ref="CG38:CK53" si="54">CF38*1.07</f>
        <v>27117682.288930796</v>
      </c>
      <c r="CH38" s="2127">
        <f t="shared" si="54"/>
        <v>29015920.049155954</v>
      </c>
      <c r="CI38" s="2127">
        <f t="shared" si="54"/>
        <v>31047034.452596873</v>
      </c>
      <c r="CJ38" s="2127">
        <f t="shared" si="54"/>
        <v>33220326.864278655</v>
      </c>
      <c r="CK38" s="2127">
        <f t="shared" si="54"/>
        <v>35545749.744778164</v>
      </c>
      <c r="CL38" s="2165">
        <f t="shared" si="36"/>
        <v>25343628.307411958</v>
      </c>
      <c r="CM38" s="2165">
        <f t="shared" si="37"/>
        <v>0</v>
      </c>
      <c r="CN38" s="2296">
        <f t="shared" si="38"/>
        <v>-1.862645149230957E-9</v>
      </c>
    </row>
    <row r="39" spans="1:92">
      <c r="A39" s="2146" t="s">
        <v>2061</v>
      </c>
      <c r="B39" s="2147">
        <v>4075680</v>
      </c>
      <c r="C39" s="2147" t="s">
        <v>2061</v>
      </c>
      <c r="D39" s="1930" t="s">
        <v>2097</v>
      </c>
      <c r="E39" s="1931" t="s">
        <v>1940</v>
      </c>
      <c r="F39" s="2148">
        <f t="shared" si="1"/>
        <v>594956.58000000007</v>
      </c>
      <c r="G39" s="2149">
        <v>0</v>
      </c>
      <c r="H39" s="2149">
        <v>0</v>
      </c>
      <c r="I39" s="2149">
        <v>8315.58</v>
      </c>
      <c r="J39" s="2149">
        <v>0</v>
      </c>
      <c r="K39" s="2149">
        <v>10000</v>
      </c>
      <c r="L39" s="2150">
        <v>0</v>
      </c>
      <c r="M39" s="2150">
        <v>-2</v>
      </c>
      <c r="N39" s="2150">
        <v>0</v>
      </c>
      <c r="O39" s="2150">
        <v>36333</v>
      </c>
      <c r="P39" s="2150">
        <v>0</v>
      </c>
      <c r="Q39" s="2150">
        <v>136613</v>
      </c>
      <c r="R39" s="2150">
        <v>403697</v>
      </c>
      <c r="S39" s="2149">
        <f t="shared" si="50"/>
        <v>594956.58000000007</v>
      </c>
      <c r="T39" s="2170"/>
      <c r="U39" s="2153">
        <f t="shared" si="2"/>
        <v>594956.58000000007</v>
      </c>
      <c r="V39" s="2154">
        <f>IFERROR(VLOOKUP(B39,'[175]Monthly '!B$3:S$90,18,0),0)</f>
        <v>23700</v>
      </c>
      <c r="W39" s="2166">
        <f t="shared" si="53"/>
        <v>23700</v>
      </c>
      <c r="X39" s="2156">
        <f t="shared" si="3"/>
        <v>47400</v>
      </c>
      <c r="Y39" s="2157">
        <f>IFERROR(VLOOKUP(B39,'[175]Monthly '!$B$3:$T$92,19),0)</f>
        <v>0</v>
      </c>
      <c r="Z39" s="2158"/>
      <c r="AA39" s="2156">
        <f t="shared" si="4"/>
        <v>0</v>
      </c>
      <c r="AB39" s="2159">
        <f t="shared" si="5"/>
        <v>23700</v>
      </c>
      <c r="AC39" s="2160">
        <f t="shared" si="6"/>
        <v>47400</v>
      </c>
      <c r="AD39" s="2161">
        <f t="shared" si="7"/>
        <v>0</v>
      </c>
      <c r="AE39" s="2159">
        <f t="shared" si="8"/>
        <v>47400</v>
      </c>
      <c r="AF39" s="2154">
        <f>IFERROR(VLOOKUP(B39,'[173]Revised CTC Master 21-10-24'!$C$4:$P$27,14,0),0)</f>
        <v>63281.840763613131</v>
      </c>
      <c r="AG39" s="2162">
        <f>IFERROR(VLOOKUP(B39,'[173]OSCR Salary FY25-26'!$A$7:$AF$26,32,0),0)</f>
        <v>0</v>
      </c>
      <c r="AH39" s="2162">
        <f t="shared" si="9"/>
        <v>63281.840763613131</v>
      </c>
      <c r="AI39" s="2163"/>
      <c r="AJ39" s="2164">
        <f>'[173]Revised CTC Master 21-10-24'!D16</f>
        <v>5252.5665315666411</v>
      </c>
      <c r="AK39" s="2164"/>
      <c r="AL39" s="2164">
        <f t="shared" si="10"/>
        <v>5252.5665315666411</v>
      </c>
      <c r="AM39" s="2164">
        <f>IFERROR(VLOOKUP(B39,'[173]Revised CTC Master 21-10-24'!C:E,3,0),0)</f>
        <v>5252.5665315666411</v>
      </c>
      <c r="AN39" s="2164"/>
      <c r="AO39" s="2164">
        <f t="shared" si="11"/>
        <v>5252.5665315666411</v>
      </c>
      <c r="AP39" s="2164">
        <f>IFERROR(VLOOKUP(B39,'[173]Revised CTC Master 21-10-24'!C:O,4,0),0)</f>
        <v>5252.5665315666411</v>
      </c>
      <c r="AQ39" s="2164"/>
      <c r="AR39" s="2164">
        <f t="shared" si="12"/>
        <v>5252.5665315666411</v>
      </c>
      <c r="AS39" s="2164">
        <f>IFERROR(VLOOKUP(B39,'[173]Revised CTC Master 21-10-24'!C:O,5,0),0)</f>
        <v>5252.5665315666411</v>
      </c>
      <c r="AT39" s="2164"/>
      <c r="AU39" s="2164">
        <f t="shared" si="13"/>
        <v>5252.5665315666411</v>
      </c>
      <c r="AV39" s="2164">
        <f>IFERROR(VLOOKUP(B39,'[173]Revised CTC Master 21-10-24'!C:O,6,0),0)</f>
        <v>5252.5665315666411</v>
      </c>
      <c r="AW39" s="2164"/>
      <c r="AX39" s="2164">
        <f t="shared" si="14"/>
        <v>5252.5665315666411</v>
      </c>
      <c r="AY39" s="2164">
        <f>IFERROR(VLOOKUP(B39,'[173]Revised CTC Master 21-10-24'!C:O,7,0),0)</f>
        <v>5252.5665315666411</v>
      </c>
      <c r="AZ39" s="2164"/>
      <c r="BA39" s="2164">
        <f t="shared" si="15"/>
        <v>5252.5665315666411</v>
      </c>
      <c r="BB39" s="2164">
        <f>IFERROR(VLOOKUP(B39,'[173]Revised CTC Master 21-10-24'!C:O,8,0),0)</f>
        <v>5294.4069290355501</v>
      </c>
      <c r="BC39" s="2164"/>
      <c r="BD39" s="2164">
        <f t="shared" si="16"/>
        <v>5294.4069290355501</v>
      </c>
      <c r="BE39" s="2164">
        <f>IFERROR(VLOOKUP(B39,'[173]Revised CTC Master 21-10-24'!C:O,9,0),0)</f>
        <v>5294.4069290355501</v>
      </c>
      <c r="BF39" s="2164"/>
      <c r="BG39" s="2164">
        <f t="shared" si="17"/>
        <v>5294.4069290355501</v>
      </c>
      <c r="BH39" s="2164">
        <f>IFERROR(VLOOKUP(B39,'[173]Revised CTC Master 21-10-24'!C:O,10,0),0)</f>
        <v>5294.4069290355501</v>
      </c>
      <c r="BI39" s="2164"/>
      <c r="BJ39" s="2164">
        <f t="shared" si="18"/>
        <v>5294.4069290355501</v>
      </c>
      <c r="BK39" s="2164">
        <f>IFERROR(VLOOKUP(B39,'[173]Revised CTC Master 21-10-24'!C:O,11,0),0)</f>
        <v>5294.4069290355501</v>
      </c>
      <c r="BL39" s="2164"/>
      <c r="BM39" s="2164">
        <f t="shared" si="19"/>
        <v>5294.4069290355501</v>
      </c>
      <c r="BN39" s="2164">
        <f>IFERROR(VLOOKUP(B39,'[173]Revised CTC Master 21-10-24'!C:O,12,0),0)</f>
        <v>5294.4069290355501</v>
      </c>
      <c r="BO39" s="2164"/>
      <c r="BP39" s="2164">
        <f t="shared" si="20"/>
        <v>5294.4069290355501</v>
      </c>
      <c r="BQ39" s="2164">
        <f>IFERROR(VLOOKUP(B39,'[173]Revised CTC Master 21-10-24'!C:O,13,0),0)</f>
        <v>5294.4069290355501</v>
      </c>
      <c r="BR39" s="2164"/>
      <c r="BS39" s="2164">
        <f t="shared" si="21"/>
        <v>5294.4069290355501</v>
      </c>
      <c r="BT39" s="2165">
        <f t="shared" si="22"/>
        <v>5252.5665315666411</v>
      </c>
      <c r="BU39" s="2165">
        <f t="shared" si="23"/>
        <v>5252.5665315666411</v>
      </c>
      <c r="BV39" s="2165">
        <f t="shared" si="24"/>
        <v>5252.5665315666411</v>
      </c>
      <c r="BW39" s="2165">
        <f t="shared" si="25"/>
        <v>5252.5665315666411</v>
      </c>
      <c r="BX39" s="2165">
        <f t="shared" si="26"/>
        <v>5252.5665315666411</v>
      </c>
      <c r="BY39" s="2165">
        <f t="shared" si="27"/>
        <v>5252.5665315666411</v>
      </c>
      <c r="BZ39" s="2165">
        <f t="shared" si="28"/>
        <v>5294.4069290355501</v>
      </c>
      <c r="CA39" s="2165">
        <f t="shared" si="29"/>
        <v>5294.4069290355501</v>
      </c>
      <c r="CB39" s="2165">
        <f t="shared" si="30"/>
        <v>5294.4069290355501</v>
      </c>
      <c r="CC39" s="2165">
        <f t="shared" si="31"/>
        <v>5294.4069290355501</v>
      </c>
      <c r="CD39" s="2165">
        <f t="shared" si="32"/>
        <v>5294.4069290355501</v>
      </c>
      <c r="CE39" s="2165">
        <f t="shared" si="33"/>
        <v>5294.4069290355501</v>
      </c>
      <c r="CF39" s="2165">
        <f t="shared" si="34"/>
        <v>63281.840763613131</v>
      </c>
      <c r="CG39" s="2127">
        <f t="shared" si="54"/>
        <v>67711.569617066052</v>
      </c>
      <c r="CH39" s="2127">
        <f t="shared" si="54"/>
        <v>72451.379490260675</v>
      </c>
      <c r="CI39" s="2127">
        <f t="shared" si="54"/>
        <v>77522.976054578932</v>
      </c>
      <c r="CJ39" s="2127">
        <f t="shared" si="54"/>
        <v>82949.584378399464</v>
      </c>
      <c r="CK39" s="2127">
        <f t="shared" si="54"/>
        <v>88756.055284887436</v>
      </c>
      <c r="CL39" s="2165">
        <f t="shared" si="36"/>
        <v>63281.840763613131</v>
      </c>
      <c r="CM39" s="2165">
        <f t="shared" si="37"/>
        <v>0</v>
      </c>
      <c r="CN39" s="2296">
        <f t="shared" si="38"/>
        <v>0</v>
      </c>
    </row>
    <row r="40" spans="1:92">
      <c r="A40" s="2146" t="s">
        <v>2061</v>
      </c>
      <c r="B40" s="2147">
        <v>4075682</v>
      </c>
      <c r="C40" s="2147" t="s">
        <v>2061</v>
      </c>
      <c r="D40" s="1930" t="s">
        <v>2098</v>
      </c>
      <c r="E40" s="1931" t="s">
        <v>1942</v>
      </c>
      <c r="F40" s="2148">
        <f t="shared" si="1"/>
        <v>230247769</v>
      </c>
      <c r="G40" s="2149">
        <v>11589110</v>
      </c>
      <c r="H40" s="2149">
        <v>-4498197</v>
      </c>
      <c r="I40" s="2149">
        <v>29219678</v>
      </c>
      <c r="J40" s="2149">
        <v>18282118</v>
      </c>
      <c r="K40" s="2149">
        <v>18359247.329999998</v>
      </c>
      <c r="L40" s="2150">
        <v>19607822.670000002</v>
      </c>
      <c r="M40" s="2150">
        <v>18025027.670000002</v>
      </c>
      <c r="N40" s="2150">
        <v>23876649.329999998</v>
      </c>
      <c r="O40" s="2150">
        <v>16471964</v>
      </c>
      <c r="P40" s="2150">
        <v>18810693</v>
      </c>
      <c r="Q40" s="2150">
        <v>15677017.580000013</v>
      </c>
      <c r="R40" s="2150">
        <v>44826638.419999987</v>
      </c>
      <c r="S40" s="2149">
        <f t="shared" si="50"/>
        <v>230247769</v>
      </c>
      <c r="T40" s="2170"/>
      <c r="U40" s="2153">
        <f t="shared" si="2"/>
        <v>230247769</v>
      </c>
      <c r="V40" s="2154">
        <f>IFERROR(VLOOKUP(B40,'[175]Monthly '!B$3:S$90,18,0),0)</f>
        <v>59760985</v>
      </c>
      <c r="W40" s="2166">
        <f>V40+8*10^7</f>
        <v>139760985</v>
      </c>
      <c r="X40" s="2156">
        <f t="shared" si="3"/>
        <v>199521970</v>
      </c>
      <c r="Y40" s="2157">
        <f>IFERROR(VLOOKUP(B40,'[175]Monthly '!$B$3:$T$92,19),0)</f>
        <v>0</v>
      </c>
      <c r="Z40" s="2158"/>
      <c r="AA40" s="2156">
        <f t="shared" si="4"/>
        <v>0</v>
      </c>
      <c r="AB40" s="2159">
        <f t="shared" si="5"/>
        <v>139760985</v>
      </c>
      <c r="AC40" s="2160">
        <f t="shared" si="6"/>
        <v>199521970</v>
      </c>
      <c r="AD40" s="2161">
        <f t="shared" si="7"/>
        <v>0</v>
      </c>
      <c r="AE40" s="2159">
        <f t="shared" si="8"/>
        <v>199521970</v>
      </c>
      <c r="AF40" s="2154">
        <f>IFERROR(VLOOKUP(B40,'[173]Revised CTC Master 21-10-24'!$C$4:$P$27,14,0),0)</f>
        <v>231920872.78664649</v>
      </c>
      <c r="AG40" s="2162">
        <f>IFERROR(VLOOKUP(B40,'[173]OSCR Salary FY25-26'!$A$7:$AF$26,32,0),0)</f>
        <v>0</v>
      </c>
      <c r="AH40" s="2162">
        <f t="shared" si="9"/>
        <v>231920872.78664649</v>
      </c>
      <c r="AI40" s="2163"/>
      <c r="AJ40" s="2164">
        <f>'[173]Revised CTC Master 21-10-24'!D17</f>
        <v>18789166.631940469</v>
      </c>
      <c r="AK40" s="2164"/>
      <c r="AL40" s="2164">
        <f t="shared" si="10"/>
        <v>18789166.631940469</v>
      </c>
      <c r="AM40" s="2164">
        <f>IFERROR(VLOOKUP(B40,'[173]Revised CTC Master 21-10-24'!C:E,3,0),0)</f>
        <v>18843865.798607066</v>
      </c>
      <c r="AN40" s="2164"/>
      <c r="AO40" s="2164">
        <f t="shared" si="11"/>
        <v>18843865.798607066</v>
      </c>
      <c r="AP40" s="2164">
        <f>IFERROR(VLOOKUP(B40,'[173]Revised CTC Master 21-10-24'!C:O,4,0),0)</f>
        <v>18898564.965273768</v>
      </c>
      <c r="AQ40" s="2164"/>
      <c r="AR40" s="2164">
        <f t="shared" si="12"/>
        <v>18898564.965273768</v>
      </c>
      <c r="AS40" s="2164">
        <f>IFERROR(VLOOKUP(B40,'[173]Revised CTC Master 21-10-24'!C:O,5,0),0)</f>
        <v>18953264.131940469</v>
      </c>
      <c r="AT40" s="2164"/>
      <c r="AU40" s="2164">
        <f t="shared" si="13"/>
        <v>18953264.131940469</v>
      </c>
      <c r="AV40" s="2164">
        <f>IFERROR(VLOOKUP(B40,'[173]Revised CTC Master 21-10-24'!C:O,6,0),0)</f>
        <v>19291733.298607066</v>
      </c>
      <c r="AW40" s="2164"/>
      <c r="AX40" s="2164">
        <f t="shared" si="14"/>
        <v>19291733.298607066</v>
      </c>
      <c r="AY40" s="2164">
        <f>IFERROR(VLOOKUP(B40,'[173]Revised CTC Master 21-10-24'!C:O,7,0),0)</f>
        <v>19291733.298607066</v>
      </c>
      <c r="AZ40" s="2164"/>
      <c r="BA40" s="2164">
        <f t="shared" si="15"/>
        <v>19291733.298607066</v>
      </c>
      <c r="BB40" s="2164">
        <f>IFERROR(VLOOKUP(B40,'[173]Revised CTC Master 21-10-24'!C:O,8,0),0)</f>
        <v>19602714.843611769</v>
      </c>
      <c r="BC40" s="2164"/>
      <c r="BD40" s="2164">
        <f t="shared" si="16"/>
        <v>19602714.843611769</v>
      </c>
      <c r="BE40" s="2164">
        <f>IFERROR(VLOOKUP(B40,'[173]Revised CTC Master 21-10-24'!C:O,9,0),0)</f>
        <v>19604902.810278468</v>
      </c>
      <c r="BF40" s="2164"/>
      <c r="BG40" s="2164">
        <f t="shared" si="17"/>
        <v>19604902.810278468</v>
      </c>
      <c r="BH40" s="2164">
        <f>IFERROR(VLOOKUP(B40,'[173]Revised CTC Master 21-10-24'!C:O,10,0),0)</f>
        <v>19607090.776945069</v>
      </c>
      <c r="BI40" s="2164"/>
      <c r="BJ40" s="2164">
        <f t="shared" si="18"/>
        <v>19607090.776945069</v>
      </c>
      <c r="BK40" s="2164">
        <f>IFERROR(VLOOKUP(B40,'[173]Revised CTC Master 21-10-24'!C:O,11,0),0)</f>
        <v>19609278.743611768</v>
      </c>
      <c r="BL40" s="2164"/>
      <c r="BM40" s="2164">
        <f t="shared" si="19"/>
        <v>19609278.743611768</v>
      </c>
      <c r="BN40" s="2164">
        <f>IFERROR(VLOOKUP(B40,'[173]Revised CTC Master 21-10-24'!C:O,12,0),0)</f>
        <v>19714278.743611768</v>
      </c>
      <c r="BO40" s="2164"/>
      <c r="BP40" s="2164">
        <f t="shared" si="20"/>
        <v>19714278.743611768</v>
      </c>
      <c r="BQ40" s="2164">
        <f>IFERROR(VLOOKUP(B40,'[173]Revised CTC Master 21-10-24'!C:O,13,0),0)</f>
        <v>19714278.743611768</v>
      </c>
      <c r="BR40" s="2164"/>
      <c r="BS40" s="2164">
        <f t="shared" si="21"/>
        <v>19714278.743611768</v>
      </c>
      <c r="BT40" s="2165">
        <f t="shared" si="22"/>
        <v>18789166.631940469</v>
      </c>
      <c r="BU40" s="2165">
        <f t="shared" si="23"/>
        <v>18843865.798607066</v>
      </c>
      <c r="BV40" s="2165">
        <f t="shared" si="24"/>
        <v>18898564.965273768</v>
      </c>
      <c r="BW40" s="2165">
        <f t="shared" si="25"/>
        <v>18953264.131940469</v>
      </c>
      <c r="BX40" s="2165">
        <f t="shared" si="26"/>
        <v>19291733.298607066</v>
      </c>
      <c r="BY40" s="2165">
        <f t="shared" si="27"/>
        <v>19291733.298607066</v>
      </c>
      <c r="BZ40" s="2165">
        <f t="shared" si="28"/>
        <v>19602714.843611769</v>
      </c>
      <c r="CA40" s="2165">
        <f t="shared" si="29"/>
        <v>19604902.810278468</v>
      </c>
      <c r="CB40" s="2165">
        <f t="shared" si="30"/>
        <v>19607090.776945069</v>
      </c>
      <c r="CC40" s="2165">
        <f t="shared" si="31"/>
        <v>19609278.743611768</v>
      </c>
      <c r="CD40" s="2165">
        <f t="shared" si="32"/>
        <v>19714278.743611768</v>
      </c>
      <c r="CE40" s="2165">
        <f t="shared" si="33"/>
        <v>19714278.743611768</v>
      </c>
      <c r="CF40" s="2165">
        <f t="shared" si="34"/>
        <v>231920872.78664649</v>
      </c>
      <c r="CG40" s="2127">
        <f t="shared" si="54"/>
        <v>248155333.88171175</v>
      </c>
      <c r="CH40" s="2127">
        <f t="shared" si="54"/>
        <v>265526207.25343159</v>
      </c>
      <c r="CI40" s="2127">
        <f t="shared" si="54"/>
        <v>284113041.76117182</v>
      </c>
      <c r="CJ40" s="2127">
        <f t="shared" si="54"/>
        <v>304000954.68445385</v>
      </c>
      <c r="CK40" s="2127">
        <f t="shared" si="54"/>
        <v>325281021.51236564</v>
      </c>
      <c r="CL40" s="2165">
        <f t="shared" si="36"/>
        <v>231920872.78664649</v>
      </c>
      <c r="CM40" s="2165">
        <f t="shared" si="37"/>
        <v>0</v>
      </c>
      <c r="CN40" s="2296">
        <f t="shared" si="38"/>
        <v>0</v>
      </c>
    </row>
    <row r="41" spans="1:92">
      <c r="A41" s="2146" t="s">
        <v>2061</v>
      </c>
      <c r="B41" s="2147">
        <v>4075684</v>
      </c>
      <c r="C41" s="2147" t="s">
        <v>2061</v>
      </c>
      <c r="D41" s="1930" t="s">
        <v>2099</v>
      </c>
      <c r="E41" s="1931" t="s">
        <v>1940</v>
      </c>
      <c r="F41" s="2148">
        <f t="shared" si="1"/>
        <v>13820531.01</v>
      </c>
      <c r="G41" s="2149">
        <v>1002000</v>
      </c>
      <c r="H41" s="2149">
        <v>1002000</v>
      </c>
      <c r="I41" s="2149">
        <v>1021412</v>
      </c>
      <c r="J41" s="2149">
        <v>1238411</v>
      </c>
      <c r="K41" s="2149">
        <v>1036604.55</v>
      </c>
      <c r="L41" s="2150">
        <v>962411</v>
      </c>
      <c r="M41" s="2150">
        <v>1196733.58</v>
      </c>
      <c r="N41" s="2150">
        <v>1061411</v>
      </c>
      <c r="O41" s="2150">
        <v>1616423.9</v>
      </c>
      <c r="P41" s="2150">
        <v>1098669.05</v>
      </c>
      <c r="Q41" s="2150">
        <v>1260468.8500000001</v>
      </c>
      <c r="R41" s="2150">
        <v>1323986.08</v>
      </c>
      <c r="S41" s="2149">
        <f t="shared" si="50"/>
        <v>13820531.01</v>
      </c>
      <c r="T41" s="2170"/>
      <c r="U41" s="2153">
        <f t="shared" si="2"/>
        <v>13820531.01</v>
      </c>
      <c r="V41" s="2154">
        <f>IFERROR(VLOOKUP(B41,'[175]Monthly '!B$3:S$90,18,0),0)</f>
        <v>843947.05</v>
      </c>
      <c r="W41" s="2166">
        <f t="shared" si="53"/>
        <v>843947.05</v>
      </c>
      <c r="X41" s="2156">
        <f t="shared" si="3"/>
        <v>1687894.1</v>
      </c>
      <c r="Y41" s="2157">
        <f>IFERROR(VLOOKUP(B41,'[175]Monthly '!$B$3:$T$92,19),0)</f>
        <v>0</v>
      </c>
      <c r="Z41" s="2158"/>
      <c r="AA41" s="2156">
        <f t="shared" si="4"/>
        <v>0</v>
      </c>
      <c r="AB41" s="2159">
        <f t="shared" si="5"/>
        <v>843947.05</v>
      </c>
      <c r="AC41" s="2160">
        <f t="shared" si="6"/>
        <v>1687894.1</v>
      </c>
      <c r="AD41" s="2161">
        <f t="shared" si="7"/>
        <v>0</v>
      </c>
      <c r="AE41" s="2159">
        <f t="shared" si="8"/>
        <v>1687894.1</v>
      </c>
      <c r="AF41" s="2154">
        <f>IFERROR(VLOOKUP(B41,'[173]Revised CTC Master 21-10-24'!$C$4:$P$27,14,0),0)</f>
        <v>2229690.6677862103</v>
      </c>
      <c r="AG41" s="2162">
        <f>IFERROR(VLOOKUP(B41,'[173]OSCR Salary FY25-26'!$A$7:$AF$26,32,0),0)</f>
        <v>0</v>
      </c>
      <c r="AH41" s="2162">
        <f t="shared" si="9"/>
        <v>2229690.6677862103</v>
      </c>
      <c r="AI41" s="2163"/>
      <c r="AJ41" s="2164">
        <f>'[173]Revised CTC Master 21-10-24'!D20</f>
        <v>185070.44732008575</v>
      </c>
      <c r="AK41" s="2164"/>
      <c r="AL41" s="2164">
        <f t="shared" si="10"/>
        <v>185070.44732008575</v>
      </c>
      <c r="AM41" s="2164">
        <f>IFERROR(VLOOKUP(B41,'[173]Revised CTC Master 21-10-24'!C:E,3,0),0)</f>
        <v>185070.44732008575</v>
      </c>
      <c r="AN41" s="2164"/>
      <c r="AO41" s="2164">
        <f t="shared" si="11"/>
        <v>185070.44732008575</v>
      </c>
      <c r="AP41" s="2164">
        <f>IFERROR(VLOOKUP(B41,'[173]Revised CTC Master 21-10-24'!C:O,4,0),0)</f>
        <v>185070.44732008575</v>
      </c>
      <c r="AQ41" s="2164"/>
      <c r="AR41" s="2164">
        <f t="shared" si="12"/>
        <v>185070.44732008575</v>
      </c>
      <c r="AS41" s="2164">
        <f>IFERROR(VLOOKUP(B41,'[173]Revised CTC Master 21-10-24'!C:O,5,0),0)</f>
        <v>185070.44732008575</v>
      </c>
      <c r="AT41" s="2164"/>
      <c r="AU41" s="2164">
        <f t="shared" si="13"/>
        <v>185070.44732008575</v>
      </c>
      <c r="AV41" s="2164">
        <f>IFERROR(VLOOKUP(B41,'[173]Revised CTC Master 21-10-24'!C:O,6,0),0)</f>
        <v>185070.44732008575</v>
      </c>
      <c r="AW41" s="2164"/>
      <c r="AX41" s="2164">
        <f t="shared" si="14"/>
        <v>185070.44732008575</v>
      </c>
      <c r="AY41" s="2164">
        <f>IFERROR(VLOOKUP(B41,'[173]Revised CTC Master 21-10-24'!C:O,7,0),0)</f>
        <v>185070.44732008575</v>
      </c>
      <c r="AZ41" s="2164"/>
      <c r="BA41" s="2164">
        <f t="shared" si="15"/>
        <v>185070.44732008575</v>
      </c>
      <c r="BB41" s="2164">
        <f>IFERROR(VLOOKUP(B41,'[173]Revised CTC Master 21-10-24'!C:O,8,0),0)</f>
        <v>186544.66397761597</v>
      </c>
      <c r="BC41" s="2164"/>
      <c r="BD41" s="2164">
        <f t="shared" si="16"/>
        <v>186544.66397761597</v>
      </c>
      <c r="BE41" s="2164">
        <f>IFERROR(VLOOKUP(B41,'[173]Revised CTC Master 21-10-24'!C:O,9,0),0)</f>
        <v>186544.66397761597</v>
      </c>
      <c r="BF41" s="2164"/>
      <c r="BG41" s="2164">
        <f t="shared" si="17"/>
        <v>186544.66397761597</v>
      </c>
      <c r="BH41" s="2164">
        <f>IFERROR(VLOOKUP(B41,'[173]Revised CTC Master 21-10-24'!C:O,10,0),0)</f>
        <v>186544.66397761597</v>
      </c>
      <c r="BI41" s="2164"/>
      <c r="BJ41" s="2164">
        <f t="shared" si="18"/>
        <v>186544.66397761597</v>
      </c>
      <c r="BK41" s="2164">
        <f>IFERROR(VLOOKUP(B41,'[173]Revised CTC Master 21-10-24'!C:O,11,0),0)</f>
        <v>186544.66397761597</v>
      </c>
      <c r="BL41" s="2164"/>
      <c r="BM41" s="2164">
        <f t="shared" si="19"/>
        <v>186544.66397761597</v>
      </c>
      <c r="BN41" s="2164">
        <f>IFERROR(VLOOKUP(B41,'[173]Revised CTC Master 21-10-24'!C:O,12,0),0)</f>
        <v>186544.66397761597</v>
      </c>
      <c r="BO41" s="2164"/>
      <c r="BP41" s="2164">
        <f t="shared" si="20"/>
        <v>186544.66397761597</v>
      </c>
      <c r="BQ41" s="2164">
        <f>IFERROR(VLOOKUP(B41,'[173]Revised CTC Master 21-10-24'!C:O,13,0),0)</f>
        <v>186544.66397761597</v>
      </c>
      <c r="BR41" s="2164"/>
      <c r="BS41" s="2164">
        <f t="shared" si="21"/>
        <v>186544.66397761597</v>
      </c>
      <c r="BT41" s="2165">
        <f t="shared" si="22"/>
        <v>185070.44732008575</v>
      </c>
      <c r="BU41" s="2165">
        <f t="shared" si="23"/>
        <v>185070.44732008575</v>
      </c>
      <c r="BV41" s="2165">
        <f t="shared" si="24"/>
        <v>185070.44732008575</v>
      </c>
      <c r="BW41" s="2165">
        <f t="shared" si="25"/>
        <v>185070.44732008575</v>
      </c>
      <c r="BX41" s="2165">
        <f t="shared" si="26"/>
        <v>185070.44732008575</v>
      </c>
      <c r="BY41" s="2165">
        <f t="shared" si="27"/>
        <v>185070.44732008575</v>
      </c>
      <c r="BZ41" s="2165">
        <f t="shared" si="28"/>
        <v>186544.66397761597</v>
      </c>
      <c r="CA41" s="2165">
        <f t="shared" si="29"/>
        <v>186544.66397761597</v>
      </c>
      <c r="CB41" s="2165">
        <f t="shared" si="30"/>
        <v>186544.66397761597</v>
      </c>
      <c r="CC41" s="2165">
        <f t="shared" si="31"/>
        <v>186544.66397761597</v>
      </c>
      <c r="CD41" s="2165">
        <f t="shared" si="32"/>
        <v>186544.66397761597</v>
      </c>
      <c r="CE41" s="2165">
        <f t="shared" si="33"/>
        <v>186544.66397761597</v>
      </c>
      <c r="CF41" s="2165">
        <f t="shared" si="34"/>
        <v>2229690.6677862103</v>
      </c>
      <c r="CG41" s="2127">
        <f t="shared" si="54"/>
        <v>2385769.014531245</v>
      </c>
      <c r="CH41" s="2127">
        <f t="shared" si="54"/>
        <v>2552772.8455484323</v>
      </c>
      <c r="CI41" s="2127">
        <f t="shared" si="54"/>
        <v>2731466.944736823</v>
      </c>
      <c r="CJ41" s="2127">
        <f t="shared" si="54"/>
        <v>2922669.6308684009</v>
      </c>
      <c r="CK41" s="2127">
        <f t="shared" si="54"/>
        <v>3127256.5050291889</v>
      </c>
      <c r="CL41" s="2165">
        <f t="shared" si="36"/>
        <v>2229690.6677862103</v>
      </c>
      <c r="CM41" s="2165">
        <f t="shared" si="37"/>
        <v>0</v>
      </c>
      <c r="CN41" s="2296">
        <f t="shared" si="38"/>
        <v>0</v>
      </c>
    </row>
    <row r="42" spans="1:92">
      <c r="A42" s="2146" t="s">
        <v>2061</v>
      </c>
      <c r="B42" s="2147">
        <v>4075688</v>
      </c>
      <c r="C42" s="2147" t="s">
        <v>2061</v>
      </c>
      <c r="D42" s="1930" t="s">
        <v>2100</v>
      </c>
      <c r="E42" s="1931" t="s">
        <v>1940</v>
      </c>
      <c r="F42" s="2148">
        <f t="shared" si="1"/>
        <v>172950</v>
      </c>
      <c r="G42" s="2149">
        <v>0</v>
      </c>
      <c r="H42" s="2149">
        <v>0</v>
      </c>
      <c r="I42" s="2149"/>
      <c r="J42" s="2149">
        <v>0</v>
      </c>
      <c r="K42" s="2149">
        <v>0</v>
      </c>
      <c r="L42" s="2150">
        <v>0</v>
      </c>
      <c r="M42" s="2150">
        <v>0</v>
      </c>
      <c r="N42" s="2150">
        <v>0</v>
      </c>
      <c r="O42" s="2150">
        <v>0</v>
      </c>
      <c r="P42" s="2150">
        <v>0</v>
      </c>
      <c r="Q42" s="2150">
        <v>0</v>
      </c>
      <c r="R42" s="2150">
        <v>172950</v>
      </c>
      <c r="S42" s="2149">
        <f t="shared" si="50"/>
        <v>172950</v>
      </c>
      <c r="T42" s="2170"/>
      <c r="U42" s="2153">
        <f t="shared" si="2"/>
        <v>172950</v>
      </c>
      <c r="V42" s="2154">
        <f>IFERROR(VLOOKUP(B42,'[175]Monthly '!B$3:S$90,18,0),0)</f>
        <v>345000</v>
      </c>
      <c r="W42" s="2166">
        <f t="shared" si="53"/>
        <v>345000</v>
      </c>
      <c r="X42" s="2156">
        <f t="shared" si="3"/>
        <v>690000</v>
      </c>
      <c r="Y42" s="2157">
        <f>IFERROR(VLOOKUP(B42,'[175]Monthly '!$B$3:$T$92,19),0)</f>
        <v>0</v>
      </c>
      <c r="Z42" s="2158"/>
      <c r="AA42" s="2156">
        <f t="shared" si="4"/>
        <v>0</v>
      </c>
      <c r="AB42" s="2159">
        <f t="shared" si="5"/>
        <v>345000</v>
      </c>
      <c r="AC42" s="2160">
        <f t="shared" si="6"/>
        <v>690000</v>
      </c>
      <c r="AD42" s="2161">
        <f t="shared" si="7"/>
        <v>0</v>
      </c>
      <c r="AE42" s="2159">
        <f t="shared" si="8"/>
        <v>690000</v>
      </c>
      <c r="AF42" s="2154">
        <f>IFERROR(VLOOKUP(B42,'[173]Revised CTC Master 21-10-24'!$C$4:$P$27,14,0),0)</f>
        <v>0</v>
      </c>
      <c r="AG42" s="2162">
        <f>IFERROR(VLOOKUP(B42,'[173]OSCR Salary FY25-26'!$A$7:$AF$26,32,0),0)</f>
        <v>0</v>
      </c>
      <c r="AH42" s="2162">
        <f t="shared" si="9"/>
        <v>0</v>
      </c>
      <c r="AI42" s="2163"/>
      <c r="AJ42" s="2164"/>
      <c r="AK42" s="2164"/>
      <c r="AL42" s="2164">
        <f t="shared" si="10"/>
        <v>0</v>
      </c>
      <c r="AM42" s="2164"/>
      <c r="AN42" s="2164"/>
      <c r="AO42" s="2164">
        <f t="shared" si="11"/>
        <v>0</v>
      </c>
      <c r="AP42" s="2164"/>
      <c r="AQ42" s="2164"/>
      <c r="AR42" s="2164">
        <f t="shared" si="12"/>
        <v>0</v>
      </c>
      <c r="AS42" s="2164"/>
      <c r="AT42" s="2164"/>
      <c r="AU42" s="2164">
        <f t="shared" si="13"/>
        <v>0</v>
      </c>
      <c r="AV42" s="2164"/>
      <c r="AW42" s="2164"/>
      <c r="AX42" s="2164">
        <f t="shared" si="14"/>
        <v>0</v>
      </c>
      <c r="AY42" s="2164"/>
      <c r="AZ42" s="2164"/>
      <c r="BA42" s="2164">
        <f t="shared" si="15"/>
        <v>0</v>
      </c>
      <c r="BB42" s="2164"/>
      <c r="BC42" s="2164"/>
      <c r="BD42" s="2164">
        <f t="shared" si="16"/>
        <v>0</v>
      </c>
      <c r="BE42" s="2164"/>
      <c r="BF42" s="2164"/>
      <c r="BG42" s="2164">
        <f t="shared" si="17"/>
        <v>0</v>
      </c>
      <c r="BH42" s="2164"/>
      <c r="BI42" s="2164"/>
      <c r="BJ42" s="2164">
        <f t="shared" si="18"/>
        <v>0</v>
      </c>
      <c r="BK42" s="2164"/>
      <c r="BL42" s="2164"/>
      <c r="BM42" s="2164">
        <f t="shared" si="19"/>
        <v>0</v>
      </c>
      <c r="BN42" s="2164"/>
      <c r="BO42" s="2164"/>
      <c r="BP42" s="2164">
        <f t="shared" si="20"/>
        <v>0</v>
      </c>
      <c r="BQ42" s="2164"/>
      <c r="BR42" s="2164"/>
      <c r="BS42" s="2164">
        <f t="shared" si="21"/>
        <v>0</v>
      </c>
      <c r="BT42" s="2165">
        <f t="shared" si="22"/>
        <v>0</v>
      </c>
      <c r="BU42" s="2165">
        <f t="shared" si="23"/>
        <v>0</v>
      </c>
      <c r="BV42" s="2165">
        <f t="shared" si="24"/>
        <v>0</v>
      </c>
      <c r="BW42" s="2165">
        <f t="shared" si="25"/>
        <v>0</v>
      </c>
      <c r="BX42" s="2165">
        <f t="shared" si="26"/>
        <v>0</v>
      </c>
      <c r="BY42" s="2165">
        <f t="shared" si="27"/>
        <v>0</v>
      </c>
      <c r="BZ42" s="2165">
        <f t="shared" si="28"/>
        <v>0</v>
      </c>
      <c r="CA42" s="2165">
        <f t="shared" si="29"/>
        <v>0</v>
      </c>
      <c r="CB42" s="2165">
        <f t="shared" si="30"/>
        <v>0</v>
      </c>
      <c r="CC42" s="2165">
        <f t="shared" si="31"/>
        <v>0</v>
      </c>
      <c r="CD42" s="2165">
        <f t="shared" si="32"/>
        <v>0</v>
      </c>
      <c r="CE42" s="2165">
        <f t="shared" si="33"/>
        <v>0</v>
      </c>
      <c r="CF42" s="2165">
        <f t="shared" si="34"/>
        <v>0</v>
      </c>
      <c r="CG42" s="2127">
        <f t="shared" si="54"/>
        <v>0</v>
      </c>
      <c r="CH42" s="2127">
        <f t="shared" si="54"/>
        <v>0</v>
      </c>
      <c r="CI42" s="2127">
        <f t="shared" si="54"/>
        <v>0</v>
      </c>
      <c r="CJ42" s="2127">
        <f t="shared" si="54"/>
        <v>0</v>
      </c>
      <c r="CK42" s="2127">
        <f t="shared" si="54"/>
        <v>0</v>
      </c>
      <c r="CL42" s="2165">
        <f t="shared" si="36"/>
        <v>0</v>
      </c>
      <c r="CM42" s="2165">
        <f t="shared" si="37"/>
        <v>0</v>
      </c>
      <c r="CN42" s="2296">
        <f t="shared" si="38"/>
        <v>0</v>
      </c>
    </row>
    <row r="43" spans="1:92">
      <c r="A43" s="2146" t="s">
        <v>2061</v>
      </c>
      <c r="B43" s="2147">
        <v>4075689</v>
      </c>
      <c r="C43" s="2147" t="s">
        <v>2061</v>
      </c>
      <c r="D43" s="1930" t="s">
        <v>2101</v>
      </c>
      <c r="E43" s="1930" t="s">
        <v>1960</v>
      </c>
      <c r="F43" s="2148">
        <f t="shared" si="1"/>
        <v>0</v>
      </c>
      <c r="G43" s="2149">
        <v>0</v>
      </c>
      <c r="H43" s="2149">
        <v>0</v>
      </c>
      <c r="I43" s="2149"/>
      <c r="J43" s="2149">
        <v>0</v>
      </c>
      <c r="K43" s="2149">
        <v>0</v>
      </c>
      <c r="L43" s="2150">
        <v>0</v>
      </c>
      <c r="M43" s="2150">
        <v>0</v>
      </c>
      <c r="N43" s="2150">
        <v>0</v>
      </c>
      <c r="O43" s="2150">
        <v>0</v>
      </c>
      <c r="P43" s="2150">
        <v>0</v>
      </c>
      <c r="Q43" s="2150">
        <v>0</v>
      </c>
      <c r="R43" s="2150">
        <v>0</v>
      </c>
      <c r="S43" s="2149">
        <f t="shared" si="50"/>
        <v>0</v>
      </c>
      <c r="T43" s="2170"/>
      <c r="U43" s="2153">
        <f t="shared" si="2"/>
        <v>0</v>
      </c>
      <c r="V43" s="2154">
        <f>IFERROR(VLOOKUP(B43,'[175]Monthly '!B$3:S$90,18,0),0)</f>
        <v>0</v>
      </c>
      <c r="W43" s="2167"/>
      <c r="X43" s="2156">
        <f t="shared" si="3"/>
        <v>0</v>
      </c>
      <c r="Y43" s="2157">
        <f>IFERROR(VLOOKUP(B43,'[175]Monthly '!$B$3:$T$92,19),0)</f>
        <v>0</v>
      </c>
      <c r="Z43" s="2158"/>
      <c r="AA43" s="2156">
        <f t="shared" si="4"/>
        <v>0</v>
      </c>
      <c r="AB43" s="2159">
        <f t="shared" si="5"/>
        <v>0</v>
      </c>
      <c r="AC43" s="2160">
        <f t="shared" si="6"/>
        <v>0</v>
      </c>
      <c r="AD43" s="2161">
        <f t="shared" si="7"/>
        <v>0</v>
      </c>
      <c r="AE43" s="2159">
        <f t="shared" si="8"/>
        <v>0</v>
      </c>
      <c r="AF43" s="2154">
        <f>IFERROR(VLOOKUP(B43,'[173]Revised CTC Master 21-10-24'!$C$4:$P$27,14,0),0)</f>
        <v>0</v>
      </c>
      <c r="AG43" s="2162">
        <f>IFERROR(VLOOKUP(B43,'[173]OSCR Salary FY25-26'!$A$7:$AF$26,32,0),0)</f>
        <v>0</v>
      </c>
      <c r="AH43" s="2162">
        <f t="shared" si="9"/>
        <v>0</v>
      </c>
      <c r="AI43" s="2163"/>
      <c r="AJ43" s="2164"/>
      <c r="AK43" s="2164"/>
      <c r="AL43" s="2164">
        <f t="shared" si="10"/>
        <v>0</v>
      </c>
      <c r="AM43" s="2164"/>
      <c r="AN43" s="2164"/>
      <c r="AO43" s="2164">
        <f t="shared" si="11"/>
        <v>0</v>
      </c>
      <c r="AP43" s="2164"/>
      <c r="AQ43" s="2164"/>
      <c r="AR43" s="2164">
        <f t="shared" si="12"/>
        <v>0</v>
      </c>
      <c r="AS43" s="2164"/>
      <c r="AT43" s="2164"/>
      <c r="AU43" s="2164">
        <f t="shared" si="13"/>
        <v>0</v>
      </c>
      <c r="AV43" s="2164"/>
      <c r="AW43" s="2164"/>
      <c r="AX43" s="2164">
        <f t="shared" si="14"/>
        <v>0</v>
      </c>
      <c r="AY43" s="2164"/>
      <c r="AZ43" s="2164"/>
      <c r="BA43" s="2164">
        <f t="shared" si="15"/>
        <v>0</v>
      </c>
      <c r="BB43" s="2164"/>
      <c r="BC43" s="2164"/>
      <c r="BD43" s="2164">
        <f t="shared" si="16"/>
        <v>0</v>
      </c>
      <c r="BE43" s="2164"/>
      <c r="BF43" s="2164"/>
      <c r="BG43" s="2164">
        <f t="shared" si="17"/>
        <v>0</v>
      </c>
      <c r="BH43" s="2164"/>
      <c r="BI43" s="2164"/>
      <c r="BJ43" s="2164">
        <f t="shared" si="18"/>
        <v>0</v>
      </c>
      <c r="BK43" s="2164"/>
      <c r="BL43" s="2164"/>
      <c r="BM43" s="2164">
        <f t="shared" si="19"/>
        <v>0</v>
      </c>
      <c r="BN43" s="2164"/>
      <c r="BO43" s="2164"/>
      <c r="BP43" s="2164">
        <f t="shared" si="20"/>
        <v>0</v>
      </c>
      <c r="BQ43" s="2164"/>
      <c r="BR43" s="2164"/>
      <c r="BS43" s="2164">
        <f t="shared" si="21"/>
        <v>0</v>
      </c>
      <c r="BT43" s="2165">
        <f t="shared" si="22"/>
        <v>0</v>
      </c>
      <c r="BU43" s="2165">
        <f t="shared" si="23"/>
        <v>0</v>
      </c>
      <c r="BV43" s="2165">
        <f t="shared" si="24"/>
        <v>0</v>
      </c>
      <c r="BW43" s="2165">
        <f t="shared" si="25"/>
        <v>0</v>
      </c>
      <c r="BX43" s="2165">
        <f t="shared" si="26"/>
        <v>0</v>
      </c>
      <c r="BY43" s="2165">
        <f t="shared" si="27"/>
        <v>0</v>
      </c>
      <c r="BZ43" s="2165">
        <f t="shared" si="28"/>
        <v>0</v>
      </c>
      <c r="CA43" s="2165">
        <f t="shared" si="29"/>
        <v>0</v>
      </c>
      <c r="CB43" s="2165">
        <f t="shared" si="30"/>
        <v>0</v>
      </c>
      <c r="CC43" s="2165">
        <f t="shared" si="31"/>
        <v>0</v>
      </c>
      <c r="CD43" s="2165">
        <f t="shared" si="32"/>
        <v>0</v>
      </c>
      <c r="CE43" s="2165">
        <f t="shared" si="33"/>
        <v>0</v>
      </c>
      <c r="CF43" s="2165">
        <f t="shared" si="34"/>
        <v>0</v>
      </c>
      <c r="CG43" s="2127">
        <f t="shared" si="54"/>
        <v>0</v>
      </c>
      <c r="CH43" s="2127">
        <f t="shared" si="54"/>
        <v>0</v>
      </c>
      <c r="CI43" s="2127">
        <f t="shared" si="54"/>
        <v>0</v>
      </c>
      <c r="CJ43" s="2127">
        <f t="shared" si="54"/>
        <v>0</v>
      </c>
      <c r="CK43" s="2127">
        <f t="shared" si="54"/>
        <v>0</v>
      </c>
      <c r="CL43" s="2165">
        <f t="shared" si="36"/>
        <v>0</v>
      </c>
      <c r="CM43" s="2165">
        <f t="shared" si="37"/>
        <v>0</v>
      </c>
      <c r="CN43" s="2296">
        <f t="shared" si="38"/>
        <v>0</v>
      </c>
    </row>
    <row r="44" spans="1:92">
      <c r="A44" s="2146" t="s">
        <v>2061</v>
      </c>
      <c r="B44" s="2147">
        <v>4075690</v>
      </c>
      <c r="C44" s="2147" t="s">
        <v>2061</v>
      </c>
      <c r="D44" s="1930" t="s">
        <v>2102</v>
      </c>
      <c r="E44" s="1931" t="s">
        <v>1940</v>
      </c>
      <c r="F44" s="2148">
        <f t="shared" si="1"/>
        <v>41371305.5</v>
      </c>
      <c r="G44" s="2149">
        <v>2874375</v>
      </c>
      <c r="H44" s="2149">
        <v>2688427.05</v>
      </c>
      <c r="I44" s="2149">
        <v>13604019.560000001</v>
      </c>
      <c r="J44" s="2149">
        <v>2589216.77</v>
      </c>
      <c r="K44" s="2149">
        <v>2557223.94</v>
      </c>
      <c r="L44" s="2150">
        <v>2605575.89</v>
      </c>
      <c r="M44" s="2150">
        <v>2583091.6800000002</v>
      </c>
      <c r="N44" s="2150">
        <v>2591837.88</v>
      </c>
      <c r="O44" s="2150">
        <v>1361177.73</v>
      </c>
      <c r="P44" s="2150">
        <v>2883211.5</v>
      </c>
      <c r="Q44" s="2150">
        <v>2807056.68</v>
      </c>
      <c r="R44" s="2150">
        <v>2226091.8199999998</v>
      </c>
      <c r="S44" s="2149">
        <f t="shared" si="50"/>
        <v>41371305.5</v>
      </c>
      <c r="T44" s="2170"/>
      <c r="U44" s="2153">
        <f t="shared" si="2"/>
        <v>41371305.5</v>
      </c>
      <c r="V44" s="2154">
        <f>IFERROR(VLOOKUP(B44,'[175]Monthly '!B$3:S$90,18,0),0)</f>
        <v>16791550.289999999</v>
      </c>
      <c r="W44" s="2166">
        <f t="shared" ref="W44" si="55">V44</f>
        <v>16791550.289999999</v>
      </c>
      <c r="X44" s="2156">
        <f t="shared" si="3"/>
        <v>33583100.579999998</v>
      </c>
      <c r="Y44" s="2157">
        <v>0</v>
      </c>
      <c r="Z44" s="2158"/>
      <c r="AA44" s="2156">
        <f t="shared" si="4"/>
        <v>0</v>
      </c>
      <c r="AB44" s="2159">
        <f t="shared" si="5"/>
        <v>16791550.289999999</v>
      </c>
      <c r="AC44" s="2160">
        <f t="shared" si="6"/>
        <v>33583100.579999998</v>
      </c>
      <c r="AD44" s="2161">
        <f t="shared" si="7"/>
        <v>0</v>
      </c>
      <c r="AE44" s="2159">
        <f t="shared" si="8"/>
        <v>33583100.579999998</v>
      </c>
      <c r="AF44" s="2154">
        <f>IFERROR(VLOOKUP(B44,'[173]Revised CTC Master 21-10-24'!$C$4:$P$27,14,0),0)</f>
        <v>39312615.853281461</v>
      </c>
      <c r="AG44" s="2162">
        <f>IFERROR(VLOOKUP(B44,'[173]OSCR Salary FY25-26'!$A$7:$AF$26,32,0),0)</f>
        <v>0</v>
      </c>
      <c r="AH44" s="2162">
        <f t="shared" si="9"/>
        <v>39312615.853281461</v>
      </c>
      <c r="AI44" s="2163"/>
      <c r="AJ44" s="2164">
        <f>'[173]Revised CTC Master 21-10-24'!D24</f>
        <v>3263055.0535125178</v>
      </c>
      <c r="AK44" s="2164"/>
      <c r="AL44" s="2164">
        <f t="shared" si="10"/>
        <v>3263055.0535125178</v>
      </c>
      <c r="AM44" s="2164">
        <f>IFERROR(VLOOKUP(B44,'[173]Revised CTC Master 21-10-24'!C:E,3,0),0)</f>
        <v>3263055.0535125178</v>
      </c>
      <c r="AN44" s="2164"/>
      <c r="AO44" s="2164">
        <f t="shared" si="11"/>
        <v>3263055.0535125178</v>
      </c>
      <c r="AP44" s="2164">
        <f>IFERROR(VLOOKUP(B44,'[173]Revised CTC Master 21-10-24'!C:O,4,0),0)</f>
        <v>3263055.0535125178</v>
      </c>
      <c r="AQ44" s="2164"/>
      <c r="AR44" s="2164">
        <f t="shared" si="12"/>
        <v>3263055.0535125178</v>
      </c>
      <c r="AS44" s="2164">
        <f>IFERROR(VLOOKUP(B44,'[173]Revised CTC Master 21-10-24'!C:O,5,0),0)</f>
        <v>3263055.0535125178</v>
      </c>
      <c r="AT44" s="2164"/>
      <c r="AU44" s="2164">
        <f t="shared" si="13"/>
        <v>3263055.0535125178</v>
      </c>
      <c r="AV44" s="2164">
        <f>IFERROR(VLOOKUP(B44,'[173]Revised CTC Master 21-10-24'!C:O,6,0),0)</f>
        <v>3263055.0535125178</v>
      </c>
      <c r="AW44" s="2164"/>
      <c r="AX44" s="2164">
        <f t="shared" si="14"/>
        <v>3263055.0535125178</v>
      </c>
      <c r="AY44" s="2164">
        <f>IFERROR(VLOOKUP(B44,'[173]Revised CTC Master 21-10-24'!C:O,7,0),0)</f>
        <v>3263055.0535125178</v>
      </c>
      <c r="AZ44" s="2164"/>
      <c r="BA44" s="2164">
        <f t="shared" si="15"/>
        <v>3263055.0535125178</v>
      </c>
      <c r="BB44" s="2164">
        <f>IFERROR(VLOOKUP(B44,'[173]Revised CTC Master 21-10-24'!C:O,8,0),0)</f>
        <v>3289047.5887010586</v>
      </c>
      <c r="BC44" s="2164"/>
      <c r="BD44" s="2164">
        <f t="shared" si="16"/>
        <v>3289047.5887010586</v>
      </c>
      <c r="BE44" s="2164">
        <f>IFERROR(VLOOKUP(B44,'[173]Revised CTC Master 21-10-24'!C:O,9,0),0)</f>
        <v>3289047.5887010586</v>
      </c>
      <c r="BF44" s="2164"/>
      <c r="BG44" s="2164">
        <f t="shared" si="17"/>
        <v>3289047.5887010586</v>
      </c>
      <c r="BH44" s="2164">
        <f>IFERROR(VLOOKUP(B44,'[173]Revised CTC Master 21-10-24'!C:O,10,0),0)</f>
        <v>3289047.5887010586</v>
      </c>
      <c r="BI44" s="2164"/>
      <c r="BJ44" s="2164">
        <f t="shared" si="18"/>
        <v>3289047.5887010586</v>
      </c>
      <c r="BK44" s="2164">
        <f>IFERROR(VLOOKUP(B44,'[173]Revised CTC Master 21-10-24'!C:O,11,0),0)</f>
        <v>3289047.5887010586</v>
      </c>
      <c r="BL44" s="2164"/>
      <c r="BM44" s="2164">
        <f t="shared" si="19"/>
        <v>3289047.5887010586</v>
      </c>
      <c r="BN44" s="2164">
        <f>IFERROR(VLOOKUP(B44,'[173]Revised CTC Master 21-10-24'!C:O,12,0),0)</f>
        <v>3289047.5887010586</v>
      </c>
      <c r="BO44" s="2164"/>
      <c r="BP44" s="2164">
        <f t="shared" si="20"/>
        <v>3289047.5887010586</v>
      </c>
      <c r="BQ44" s="2164">
        <f>IFERROR(VLOOKUP(B44,'[173]Revised CTC Master 21-10-24'!C:O,13,0),0)</f>
        <v>3289047.5887010586</v>
      </c>
      <c r="BR44" s="2164"/>
      <c r="BS44" s="2164">
        <f t="shared" si="21"/>
        <v>3289047.5887010586</v>
      </c>
      <c r="BT44" s="2165">
        <f t="shared" si="22"/>
        <v>3263055.0535125178</v>
      </c>
      <c r="BU44" s="2165">
        <f t="shared" si="23"/>
        <v>3263055.0535125178</v>
      </c>
      <c r="BV44" s="2165">
        <f t="shared" si="24"/>
        <v>3263055.0535125178</v>
      </c>
      <c r="BW44" s="2165">
        <f t="shared" si="25"/>
        <v>3263055.0535125178</v>
      </c>
      <c r="BX44" s="2165">
        <f t="shared" si="26"/>
        <v>3263055.0535125178</v>
      </c>
      <c r="BY44" s="2165">
        <f t="shared" si="27"/>
        <v>3263055.0535125178</v>
      </c>
      <c r="BZ44" s="2165">
        <f t="shared" si="28"/>
        <v>3289047.5887010586</v>
      </c>
      <c r="CA44" s="2165">
        <f t="shared" si="29"/>
        <v>3289047.5887010586</v>
      </c>
      <c r="CB44" s="2165">
        <f t="shared" si="30"/>
        <v>3289047.5887010586</v>
      </c>
      <c r="CC44" s="2165">
        <f t="shared" si="31"/>
        <v>3289047.5887010586</v>
      </c>
      <c r="CD44" s="2165">
        <f t="shared" si="32"/>
        <v>3289047.5887010586</v>
      </c>
      <c r="CE44" s="2165">
        <f t="shared" si="33"/>
        <v>3289047.5887010586</v>
      </c>
      <c r="CF44" s="2165">
        <f t="shared" si="34"/>
        <v>39312615.853281461</v>
      </c>
      <c r="CG44" s="2127">
        <f t="shared" si="54"/>
        <v>42064498.963011168</v>
      </c>
      <c r="CH44" s="2127">
        <f t="shared" si="54"/>
        <v>45009013.890421949</v>
      </c>
      <c r="CI44" s="2127">
        <f t="shared" si="54"/>
        <v>48159644.862751491</v>
      </c>
      <c r="CJ44" s="2127">
        <f t="shared" si="54"/>
        <v>51530820.0031441</v>
      </c>
      <c r="CK44" s="2127">
        <f t="shared" si="54"/>
        <v>55137977.403364189</v>
      </c>
      <c r="CL44" s="2165">
        <f t="shared" si="36"/>
        <v>39312615.853281461</v>
      </c>
      <c r="CM44" s="2165">
        <f t="shared" si="37"/>
        <v>0</v>
      </c>
      <c r="CN44" s="2296">
        <f t="shared" si="38"/>
        <v>0</v>
      </c>
    </row>
    <row r="45" spans="1:92">
      <c r="A45" s="2146" t="s">
        <v>2061</v>
      </c>
      <c r="B45" s="2147">
        <v>4075690</v>
      </c>
      <c r="C45" s="2147" t="s">
        <v>2061</v>
      </c>
      <c r="D45" s="1930" t="s">
        <v>2103</v>
      </c>
      <c r="E45" s="1931" t="s">
        <v>1940</v>
      </c>
      <c r="F45" s="2148">
        <f t="shared" si="1"/>
        <v>-175805</v>
      </c>
      <c r="G45" s="2149">
        <v>26520</v>
      </c>
      <c r="H45" s="2149">
        <v>0</v>
      </c>
      <c r="I45" s="2149">
        <v>0</v>
      </c>
      <c r="J45" s="2149">
        <v>0</v>
      </c>
      <c r="K45" s="2149">
        <v>0</v>
      </c>
      <c r="L45" s="2150">
        <v>0</v>
      </c>
      <c r="M45" s="2150">
        <v>-61500</v>
      </c>
      <c r="N45" s="2150">
        <v>-12165</v>
      </c>
      <c r="O45" s="2150">
        <v>-39665</v>
      </c>
      <c r="P45" s="2150">
        <v>-39665</v>
      </c>
      <c r="Q45" s="2150">
        <v>-39665</v>
      </c>
      <c r="R45" s="2150">
        <v>-9665</v>
      </c>
      <c r="S45" s="2149"/>
      <c r="T45" s="2173">
        <f>F45</f>
        <v>-175805</v>
      </c>
      <c r="U45" s="2153">
        <f t="shared" si="2"/>
        <v>-175805</v>
      </c>
      <c r="V45" s="2154"/>
      <c r="W45" s="2167"/>
      <c r="X45" s="2156">
        <f t="shared" si="3"/>
        <v>0</v>
      </c>
      <c r="Y45" s="2157">
        <f>IFERROR(VLOOKUP(B45,'[175]Monthly '!$B$3:$T$92,19),0)</f>
        <v>-284104.60000000009</v>
      </c>
      <c r="Z45" s="2158"/>
      <c r="AA45" s="2156">
        <f t="shared" si="4"/>
        <v>-284104.60000000009</v>
      </c>
      <c r="AB45" s="2159">
        <f t="shared" si="5"/>
        <v>0</v>
      </c>
      <c r="AC45" s="2160">
        <f t="shared" si="6"/>
        <v>0</v>
      </c>
      <c r="AD45" s="2161">
        <f t="shared" si="7"/>
        <v>-284104.60000000009</v>
      </c>
      <c r="AE45" s="2159">
        <f t="shared" si="8"/>
        <v>-284104.60000000009</v>
      </c>
      <c r="AF45" s="2154">
        <v>0</v>
      </c>
      <c r="AG45" s="2162">
        <f>IFERROR(VLOOKUP(B45,'[173]OSCR Salary FY25-26'!$A$7:$AF$26,32,0),0)</f>
        <v>0</v>
      </c>
      <c r="AH45" s="2162">
        <f t="shared" si="9"/>
        <v>0</v>
      </c>
      <c r="AI45" s="2163"/>
      <c r="AJ45" s="2164"/>
      <c r="AK45" s="2164"/>
      <c r="AL45" s="2164">
        <f t="shared" si="10"/>
        <v>0</v>
      </c>
      <c r="AM45" s="2164"/>
      <c r="AN45" s="2164"/>
      <c r="AO45" s="2164">
        <f t="shared" si="11"/>
        <v>0</v>
      </c>
      <c r="AP45" s="2164"/>
      <c r="AQ45" s="2164"/>
      <c r="AR45" s="2164">
        <f t="shared" si="12"/>
        <v>0</v>
      </c>
      <c r="AS45" s="2164"/>
      <c r="AT45" s="2164"/>
      <c r="AU45" s="2164">
        <f t="shared" si="13"/>
        <v>0</v>
      </c>
      <c r="AV45" s="2164"/>
      <c r="AW45" s="2164"/>
      <c r="AX45" s="2164">
        <f t="shared" si="14"/>
        <v>0</v>
      </c>
      <c r="AY45" s="2164"/>
      <c r="AZ45" s="2164"/>
      <c r="BA45" s="2164">
        <f t="shared" si="15"/>
        <v>0</v>
      </c>
      <c r="BB45" s="2164"/>
      <c r="BC45" s="2164"/>
      <c r="BD45" s="2164">
        <f t="shared" si="16"/>
        <v>0</v>
      </c>
      <c r="BE45" s="2164"/>
      <c r="BF45" s="2164"/>
      <c r="BG45" s="2164">
        <f t="shared" si="17"/>
        <v>0</v>
      </c>
      <c r="BH45" s="2164"/>
      <c r="BI45" s="2164"/>
      <c r="BJ45" s="2164">
        <f t="shared" si="18"/>
        <v>0</v>
      </c>
      <c r="BK45" s="2164"/>
      <c r="BL45" s="2164"/>
      <c r="BM45" s="2164">
        <f t="shared" si="19"/>
        <v>0</v>
      </c>
      <c r="BN45" s="2164"/>
      <c r="BO45" s="2164"/>
      <c r="BP45" s="2164">
        <f t="shared" si="20"/>
        <v>0</v>
      </c>
      <c r="BQ45" s="2164"/>
      <c r="BR45" s="2164"/>
      <c r="BS45" s="2164">
        <f t="shared" si="21"/>
        <v>0</v>
      </c>
      <c r="BT45" s="2165">
        <f t="shared" si="22"/>
        <v>0</v>
      </c>
      <c r="BU45" s="2165">
        <f t="shared" si="23"/>
        <v>0</v>
      </c>
      <c r="BV45" s="2165">
        <f t="shared" si="24"/>
        <v>0</v>
      </c>
      <c r="BW45" s="2165">
        <f t="shared" si="25"/>
        <v>0</v>
      </c>
      <c r="BX45" s="2165">
        <f t="shared" si="26"/>
        <v>0</v>
      </c>
      <c r="BY45" s="2165">
        <f t="shared" si="27"/>
        <v>0</v>
      </c>
      <c r="BZ45" s="2165">
        <f t="shared" si="28"/>
        <v>0</v>
      </c>
      <c r="CA45" s="2165">
        <f t="shared" si="29"/>
        <v>0</v>
      </c>
      <c r="CB45" s="2165">
        <f t="shared" si="30"/>
        <v>0</v>
      </c>
      <c r="CC45" s="2165">
        <f t="shared" si="31"/>
        <v>0</v>
      </c>
      <c r="CD45" s="2165">
        <f t="shared" si="32"/>
        <v>0</v>
      </c>
      <c r="CE45" s="2165">
        <f t="shared" si="33"/>
        <v>0</v>
      </c>
      <c r="CF45" s="2165">
        <f t="shared" si="34"/>
        <v>0</v>
      </c>
      <c r="CG45" s="2127">
        <f t="shared" si="54"/>
        <v>0</v>
      </c>
      <c r="CH45" s="2127">
        <f t="shared" si="54"/>
        <v>0</v>
      </c>
      <c r="CI45" s="2127">
        <f t="shared" si="54"/>
        <v>0</v>
      </c>
      <c r="CJ45" s="2127">
        <f t="shared" si="54"/>
        <v>0</v>
      </c>
      <c r="CK45" s="2127">
        <f t="shared" si="54"/>
        <v>0</v>
      </c>
      <c r="CL45" s="2165">
        <f t="shared" si="36"/>
        <v>0</v>
      </c>
      <c r="CM45" s="2165">
        <f t="shared" si="37"/>
        <v>0</v>
      </c>
      <c r="CN45" s="2296">
        <f t="shared" si="38"/>
        <v>0</v>
      </c>
    </row>
    <row r="46" spans="1:92">
      <c r="A46" s="2146" t="s">
        <v>2061</v>
      </c>
      <c r="B46" s="2147">
        <v>4075691</v>
      </c>
      <c r="C46" s="2147" t="s">
        <v>2061</v>
      </c>
      <c r="D46" s="1930" t="s">
        <v>2104</v>
      </c>
      <c r="E46" s="1968" t="s">
        <v>1939</v>
      </c>
      <c r="F46" s="2148">
        <f t="shared" si="1"/>
        <v>61992931.640000001</v>
      </c>
      <c r="G46" s="2149">
        <v>0</v>
      </c>
      <c r="H46" s="2149">
        <v>0</v>
      </c>
      <c r="I46" s="2149">
        <v>0</v>
      </c>
      <c r="J46" s="2149">
        <v>0</v>
      </c>
      <c r="K46" s="2149">
        <v>0</v>
      </c>
      <c r="L46" s="2150">
        <v>2879653.12</v>
      </c>
      <c r="M46" s="2150">
        <v>4193302.28</v>
      </c>
      <c r="N46" s="2150">
        <v>5979848.5199999996</v>
      </c>
      <c r="O46" s="2150">
        <v>28011561.719999999</v>
      </c>
      <c r="P46" s="2150">
        <v>7559276</v>
      </c>
      <c r="Q46" s="2150">
        <v>6834566</v>
      </c>
      <c r="R46" s="2150">
        <v>6534724</v>
      </c>
      <c r="S46" s="2149">
        <f t="shared" ref="S46:S55" si="56">F46</f>
        <v>61992931.640000001</v>
      </c>
      <c r="T46" s="2173"/>
      <c r="U46" s="2153">
        <f t="shared" si="2"/>
        <v>61992931.640000001</v>
      </c>
      <c r="V46" s="2154">
        <f>IFERROR(VLOOKUP(B46,'[175]Monthly '!B$3:S$90,18,0),0)</f>
        <v>44538976</v>
      </c>
      <c r="W46" s="2166">
        <f t="shared" ref="W46:W47" si="57">V46</f>
        <v>44538976</v>
      </c>
      <c r="X46" s="2156">
        <f t="shared" si="3"/>
        <v>89077952</v>
      </c>
      <c r="Y46" s="2157">
        <f>IFERROR(VLOOKUP(B46,'[175]Monthly '!$B$3:$T$92,19),0)</f>
        <v>0</v>
      </c>
      <c r="Z46" s="2158"/>
      <c r="AA46" s="2156">
        <f t="shared" si="4"/>
        <v>0</v>
      </c>
      <c r="AB46" s="2159">
        <f t="shared" si="5"/>
        <v>44538976</v>
      </c>
      <c r="AC46" s="2160">
        <f t="shared" si="6"/>
        <v>89077952</v>
      </c>
      <c r="AD46" s="2161">
        <f t="shared" si="7"/>
        <v>0</v>
      </c>
      <c r="AE46" s="2159">
        <f t="shared" si="8"/>
        <v>89077952</v>
      </c>
      <c r="AF46" s="2154">
        <f>IFERROR(VLOOKUP(B46,'[173]Revised CTC Master 21-10-24'!$C$4:$P$27,14,0),0)</f>
        <v>0</v>
      </c>
      <c r="AG46" s="2162">
        <f>IFERROR(VLOOKUP(B46,'[173]OSCR Salary FY25-26'!$A$7:$AF$26,32,0),0)</f>
        <v>0</v>
      </c>
      <c r="AH46" s="2162">
        <f t="shared" si="9"/>
        <v>0</v>
      </c>
      <c r="AI46" s="2163"/>
      <c r="AJ46" s="2164"/>
      <c r="AK46" s="2164"/>
      <c r="AL46" s="2164">
        <f t="shared" si="10"/>
        <v>0</v>
      </c>
      <c r="AM46" s="2164"/>
      <c r="AN46" s="2164"/>
      <c r="AO46" s="2164">
        <f t="shared" si="11"/>
        <v>0</v>
      </c>
      <c r="AP46" s="2164"/>
      <c r="AQ46" s="2164"/>
      <c r="AR46" s="2164">
        <f t="shared" si="12"/>
        <v>0</v>
      </c>
      <c r="AS46" s="2164"/>
      <c r="AT46" s="2164"/>
      <c r="AU46" s="2164">
        <f t="shared" si="13"/>
        <v>0</v>
      </c>
      <c r="AV46" s="2164"/>
      <c r="AW46" s="2164"/>
      <c r="AX46" s="2164">
        <f t="shared" si="14"/>
        <v>0</v>
      </c>
      <c r="AY46" s="2164"/>
      <c r="AZ46" s="2164"/>
      <c r="BA46" s="2164">
        <f t="shared" si="15"/>
        <v>0</v>
      </c>
      <c r="BB46" s="2164"/>
      <c r="BC46" s="2164"/>
      <c r="BD46" s="2164">
        <f t="shared" si="16"/>
        <v>0</v>
      </c>
      <c r="BE46" s="2164"/>
      <c r="BF46" s="2164"/>
      <c r="BG46" s="2164">
        <f t="shared" si="17"/>
        <v>0</v>
      </c>
      <c r="BH46" s="2164"/>
      <c r="BI46" s="2164"/>
      <c r="BJ46" s="2164">
        <f t="shared" si="18"/>
        <v>0</v>
      </c>
      <c r="BK46" s="2164"/>
      <c r="BL46" s="2164"/>
      <c r="BM46" s="2164">
        <f t="shared" si="19"/>
        <v>0</v>
      </c>
      <c r="BN46" s="2164"/>
      <c r="BO46" s="2164"/>
      <c r="BP46" s="2164">
        <f t="shared" si="20"/>
        <v>0</v>
      </c>
      <c r="BQ46" s="2164"/>
      <c r="BR46" s="2164"/>
      <c r="BS46" s="2164">
        <f t="shared" si="21"/>
        <v>0</v>
      </c>
      <c r="BT46" s="2165">
        <f t="shared" si="22"/>
        <v>0</v>
      </c>
      <c r="BU46" s="2165">
        <f t="shared" si="23"/>
        <v>0</v>
      </c>
      <c r="BV46" s="2165">
        <f t="shared" si="24"/>
        <v>0</v>
      </c>
      <c r="BW46" s="2165">
        <f t="shared" si="25"/>
        <v>0</v>
      </c>
      <c r="BX46" s="2165">
        <f t="shared" si="26"/>
        <v>0</v>
      </c>
      <c r="BY46" s="2165">
        <f t="shared" si="27"/>
        <v>0</v>
      </c>
      <c r="BZ46" s="2165">
        <f t="shared" si="28"/>
        <v>0</v>
      </c>
      <c r="CA46" s="2165">
        <f t="shared" si="29"/>
        <v>0</v>
      </c>
      <c r="CB46" s="2165">
        <f t="shared" si="30"/>
        <v>0</v>
      </c>
      <c r="CC46" s="2165">
        <f t="shared" si="31"/>
        <v>0</v>
      </c>
      <c r="CD46" s="2165">
        <f t="shared" si="32"/>
        <v>0</v>
      </c>
      <c r="CE46" s="2165">
        <f t="shared" si="33"/>
        <v>0</v>
      </c>
      <c r="CF46" s="2165">
        <f t="shared" si="34"/>
        <v>0</v>
      </c>
      <c r="CG46" s="2127">
        <f t="shared" si="54"/>
        <v>0</v>
      </c>
      <c r="CH46" s="2127">
        <f t="shared" si="54"/>
        <v>0</v>
      </c>
      <c r="CI46" s="2127">
        <f t="shared" si="54"/>
        <v>0</v>
      </c>
      <c r="CJ46" s="2127">
        <f t="shared" si="54"/>
        <v>0</v>
      </c>
      <c r="CK46" s="2127">
        <f t="shared" si="54"/>
        <v>0</v>
      </c>
      <c r="CL46" s="2165">
        <f t="shared" si="36"/>
        <v>0</v>
      </c>
      <c r="CM46" s="2165">
        <f t="shared" si="37"/>
        <v>0</v>
      </c>
      <c r="CN46" s="2296">
        <f t="shared" si="38"/>
        <v>0</v>
      </c>
    </row>
    <row r="47" spans="1:92">
      <c r="A47" s="2146" t="s">
        <v>2061</v>
      </c>
      <c r="B47" s="2147">
        <v>4075703</v>
      </c>
      <c r="C47" s="2147" t="s">
        <v>2061</v>
      </c>
      <c r="D47" s="1930" t="s">
        <v>2105</v>
      </c>
      <c r="E47" s="1931" t="s">
        <v>1940</v>
      </c>
      <c r="F47" s="2148">
        <f t="shared" si="1"/>
        <v>2198012</v>
      </c>
      <c r="G47" s="2149">
        <v>165701</v>
      </c>
      <c r="H47" s="2149">
        <v>183377</v>
      </c>
      <c r="I47" s="2149">
        <v>182726</v>
      </c>
      <c r="J47" s="2149">
        <v>178620</v>
      </c>
      <c r="K47" s="2149">
        <v>189416</v>
      </c>
      <c r="L47" s="2150">
        <v>179577</v>
      </c>
      <c r="M47" s="2150">
        <v>186533</v>
      </c>
      <c r="N47" s="2150">
        <v>182283</v>
      </c>
      <c r="O47" s="2150">
        <v>182872</v>
      </c>
      <c r="P47" s="2150">
        <v>186901</v>
      </c>
      <c r="Q47" s="2150">
        <v>187798</v>
      </c>
      <c r="R47" s="2150">
        <v>192208</v>
      </c>
      <c r="S47" s="2149">
        <f t="shared" si="56"/>
        <v>2198012</v>
      </c>
      <c r="T47" s="2173"/>
      <c r="U47" s="2153">
        <f t="shared" si="2"/>
        <v>2198012</v>
      </c>
      <c r="V47" s="2154">
        <f>IFERROR(VLOOKUP(B47,'[175]Monthly '!B$3:S$90,18,0),0)</f>
        <v>1234897</v>
      </c>
      <c r="W47" s="2166">
        <f t="shared" si="57"/>
        <v>1234897</v>
      </c>
      <c r="X47" s="2156">
        <f t="shared" si="3"/>
        <v>2469794</v>
      </c>
      <c r="Y47" s="2157">
        <f>IFERROR(VLOOKUP(B47,'[175]Monthly '!$B$3:$T$92,19),0)</f>
        <v>0</v>
      </c>
      <c r="Z47" s="2158"/>
      <c r="AA47" s="2156">
        <f t="shared" si="4"/>
        <v>0</v>
      </c>
      <c r="AB47" s="2159">
        <f t="shared" si="5"/>
        <v>1234897</v>
      </c>
      <c r="AC47" s="2160">
        <f t="shared" si="6"/>
        <v>2469794</v>
      </c>
      <c r="AD47" s="2161">
        <f t="shared" si="7"/>
        <v>0</v>
      </c>
      <c r="AE47" s="2159">
        <f t="shared" si="8"/>
        <v>2469794</v>
      </c>
      <c r="AF47" s="2154">
        <f>IFERROR(VLOOKUP(B47,'[173]Revised CTC Master 21-10-24'!$C$4:$P$27,14,0),0)</f>
        <v>0</v>
      </c>
      <c r="AG47" s="2162">
        <f>IFERROR(VLOOKUP(B47,'[173]OSCR Salary FY25-26'!$A$7:$AF$26,32,0),0)</f>
        <v>0</v>
      </c>
      <c r="AH47" s="2162">
        <f t="shared" si="9"/>
        <v>0</v>
      </c>
      <c r="AI47" s="2163"/>
      <c r="AJ47" s="2164"/>
      <c r="AK47" s="2164"/>
      <c r="AL47" s="2164">
        <f t="shared" si="10"/>
        <v>0</v>
      </c>
      <c r="AM47" s="2164"/>
      <c r="AN47" s="2164"/>
      <c r="AO47" s="2164">
        <f t="shared" si="11"/>
        <v>0</v>
      </c>
      <c r="AP47" s="2164"/>
      <c r="AQ47" s="2164"/>
      <c r="AR47" s="2164">
        <f t="shared" si="12"/>
        <v>0</v>
      </c>
      <c r="AS47" s="2164"/>
      <c r="AT47" s="2164"/>
      <c r="AU47" s="2164">
        <f t="shared" si="13"/>
        <v>0</v>
      </c>
      <c r="AV47" s="2164"/>
      <c r="AW47" s="2164"/>
      <c r="AX47" s="2164">
        <f t="shared" si="14"/>
        <v>0</v>
      </c>
      <c r="AY47" s="2164"/>
      <c r="AZ47" s="2164"/>
      <c r="BA47" s="2164">
        <f t="shared" si="15"/>
        <v>0</v>
      </c>
      <c r="BB47" s="2164"/>
      <c r="BC47" s="2164"/>
      <c r="BD47" s="2164">
        <f t="shared" si="16"/>
        <v>0</v>
      </c>
      <c r="BE47" s="2164"/>
      <c r="BF47" s="2164"/>
      <c r="BG47" s="2164">
        <f t="shared" si="17"/>
        <v>0</v>
      </c>
      <c r="BH47" s="2164"/>
      <c r="BI47" s="2164"/>
      <c r="BJ47" s="2164">
        <f t="shared" si="18"/>
        <v>0</v>
      </c>
      <c r="BK47" s="2164"/>
      <c r="BL47" s="2164"/>
      <c r="BM47" s="2164">
        <f t="shared" si="19"/>
        <v>0</v>
      </c>
      <c r="BN47" s="2164"/>
      <c r="BO47" s="2164"/>
      <c r="BP47" s="2164">
        <f t="shared" si="20"/>
        <v>0</v>
      </c>
      <c r="BQ47" s="2164"/>
      <c r="BR47" s="2164"/>
      <c r="BS47" s="2164">
        <f t="shared" si="21"/>
        <v>0</v>
      </c>
      <c r="BT47" s="2165">
        <f t="shared" si="22"/>
        <v>0</v>
      </c>
      <c r="BU47" s="2165">
        <f t="shared" si="23"/>
        <v>0</v>
      </c>
      <c r="BV47" s="2165">
        <f t="shared" si="24"/>
        <v>0</v>
      </c>
      <c r="BW47" s="2165">
        <f t="shared" si="25"/>
        <v>0</v>
      </c>
      <c r="BX47" s="2165">
        <f t="shared" si="26"/>
        <v>0</v>
      </c>
      <c r="BY47" s="2165">
        <f t="shared" si="27"/>
        <v>0</v>
      </c>
      <c r="BZ47" s="2165">
        <f t="shared" si="28"/>
        <v>0</v>
      </c>
      <c r="CA47" s="2165">
        <f t="shared" si="29"/>
        <v>0</v>
      </c>
      <c r="CB47" s="2165">
        <f t="shared" si="30"/>
        <v>0</v>
      </c>
      <c r="CC47" s="2165">
        <f t="shared" si="31"/>
        <v>0</v>
      </c>
      <c r="CD47" s="2165">
        <f t="shared" si="32"/>
        <v>0</v>
      </c>
      <c r="CE47" s="2165">
        <f t="shared" si="33"/>
        <v>0</v>
      </c>
      <c r="CF47" s="2165">
        <f t="shared" si="34"/>
        <v>0</v>
      </c>
      <c r="CG47" s="2127">
        <f t="shared" si="54"/>
        <v>0</v>
      </c>
      <c r="CH47" s="2127">
        <f t="shared" si="54"/>
        <v>0</v>
      </c>
      <c r="CI47" s="2127">
        <f t="shared" si="54"/>
        <v>0</v>
      </c>
      <c r="CJ47" s="2127">
        <f t="shared" si="54"/>
        <v>0</v>
      </c>
      <c r="CK47" s="2127">
        <f t="shared" si="54"/>
        <v>0</v>
      </c>
      <c r="CL47" s="2165">
        <f t="shared" si="36"/>
        <v>0</v>
      </c>
      <c r="CM47" s="2165">
        <f t="shared" si="37"/>
        <v>0</v>
      </c>
      <c r="CN47" s="2296">
        <f t="shared" si="38"/>
        <v>0</v>
      </c>
    </row>
    <row r="48" spans="1:92">
      <c r="A48" s="2146" t="s">
        <v>2061</v>
      </c>
      <c r="B48" s="2147">
        <v>4075704</v>
      </c>
      <c r="C48" s="2147" t="s">
        <v>2061</v>
      </c>
      <c r="D48" s="1930" t="s">
        <v>2106</v>
      </c>
      <c r="E48" s="1930" t="s">
        <v>1959</v>
      </c>
      <c r="F48" s="2148">
        <f t="shared" si="1"/>
        <v>0</v>
      </c>
      <c r="G48" s="2149">
        <v>0</v>
      </c>
      <c r="H48" s="2149">
        <v>0</v>
      </c>
      <c r="I48" s="2149">
        <v>0</v>
      </c>
      <c r="J48" s="2149">
        <v>0</v>
      </c>
      <c r="K48" s="2149">
        <v>0</v>
      </c>
      <c r="L48" s="2150">
        <v>0</v>
      </c>
      <c r="M48" s="2150">
        <v>0</v>
      </c>
      <c r="N48" s="2150">
        <v>0</v>
      </c>
      <c r="O48" s="2150">
        <v>0</v>
      </c>
      <c r="P48" s="2150">
        <v>0</v>
      </c>
      <c r="Q48" s="2150">
        <v>0</v>
      </c>
      <c r="R48" s="2150">
        <v>0</v>
      </c>
      <c r="S48" s="2149">
        <f t="shared" si="56"/>
        <v>0</v>
      </c>
      <c r="T48" s="2170"/>
      <c r="U48" s="2153">
        <f t="shared" si="2"/>
        <v>0</v>
      </c>
      <c r="V48" s="2154">
        <f>IFERROR(VLOOKUP(B48,'[175]Monthly '!B$3:S$90,18,0),0)</f>
        <v>0</v>
      </c>
      <c r="W48" s="2167"/>
      <c r="X48" s="2156">
        <f t="shared" si="3"/>
        <v>0</v>
      </c>
      <c r="Y48" s="2157">
        <f>IFERROR(VLOOKUP(B48,'[175]Monthly '!$B$3:$T$92,19),0)</f>
        <v>0</v>
      </c>
      <c r="Z48" s="2158"/>
      <c r="AA48" s="2156">
        <f t="shared" si="4"/>
        <v>0</v>
      </c>
      <c r="AB48" s="2159">
        <f t="shared" si="5"/>
        <v>0</v>
      </c>
      <c r="AC48" s="2160">
        <f t="shared" si="6"/>
        <v>0</v>
      </c>
      <c r="AD48" s="2161">
        <f t="shared" si="7"/>
        <v>0</v>
      </c>
      <c r="AE48" s="2159">
        <f t="shared" si="8"/>
        <v>0</v>
      </c>
      <c r="AF48" s="2154">
        <f>IFERROR(VLOOKUP(B48,'[173]Revised CTC Master 21-10-24'!$C$4:$P$27,14,0),0)</f>
        <v>0</v>
      </c>
      <c r="AG48" s="2162">
        <f>IFERROR(VLOOKUP(B48,'[173]OSCR Salary FY25-26'!$A$7:$AF$26,32,0),0)</f>
        <v>0</v>
      </c>
      <c r="AH48" s="2162">
        <f t="shared" si="9"/>
        <v>0</v>
      </c>
      <c r="AI48" s="2163"/>
      <c r="AJ48" s="2164"/>
      <c r="AK48" s="2164"/>
      <c r="AL48" s="2164">
        <f t="shared" si="10"/>
        <v>0</v>
      </c>
      <c r="AM48" s="2164"/>
      <c r="AN48" s="2164"/>
      <c r="AO48" s="2164">
        <f t="shared" si="11"/>
        <v>0</v>
      </c>
      <c r="AP48" s="2164"/>
      <c r="AQ48" s="2164"/>
      <c r="AR48" s="2164">
        <f t="shared" si="12"/>
        <v>0</v>
      </c>
      <c r="AS48" s="2164"/>
      <c r="AT48" s="2164"/>
      <c r="AU48" s="2164">
        <f t="shared" si="13"/>
        <v>0</v>
      </c>
      <c r="AV48" s="2164"/>
      <c r="AW48" s="2164"/>
      <c r="AX48" s="2164">
        <f t="shared" si="14"/>
        <v>0</v>
      </c>
      <c r="AY48" s="2164"/>
      <c r="AZ48" s="2164"/>
      <c r="BA48" s="2164">
        <f t="shared" si="15"/>
        <v>0</v>
      </c>
      <c r="BB48" s="2164"/>
      <c r="BC48" s="2164"/>
      <c r="BD48" s="2164">
        <f t="shared" si="16"/>
        <v>0</v>
      </c>
      <c r="BE48" s="2164"/>
      <c r="BF48" s="2164"/>
      <c r="BG48" s="2164">
        <f t="shared" si="17"/>
        <v>0</v>
      </c>
      <c r="BH48" s="2164"/>
      <c r="BI48" s="2164"/>
      <c r="BJ48" s="2164">
        <f t="shared" si="18"/>
        <v>0</v>
      </c>
      <c r="BK48" s="2164"/>
      <c r="BL48" s="2164"/>
      <c r="BM48" s="2164">
        <f t="shared" si="19"/>
        <v>0</v>
      </c>
      <c r="BN48" s="2164"/>
      <c r="BO48" s="2164"/>
      <c r="BP48" s="2164">
        <f t="shared" si="20"/>
        <v>0</v>
      </c>
      <c r="BQ48" s="2164"/>
      <c r="BR48" s="2164"/>
      <c r="BS48" s="2164">
        <f t="shared" si="21"/>
        <v>0</v>
      </c>
      <c r="BT48" s="2165">
        <f t="shared" si="22"/>
        <v>0</v>
      </c>
      <c r="BU48" s="2165">
        <f t="shared" si="23"/>
        <v>0</v>
      </c>
      <c r="BV48" s="2165">
        <f t="shared" si="24"/>
        <v>0</v>
      </c>
      <c r="BW48" s="2165">
        <f t="shared" si="25"/>
        <v>0</v>
      </c>
      <c r="BX48" s="2165">
        <f t="shared" si="26"/>
        <v>0</v>
      </c>
      <c r="BY48" s="2165">
        <f t="shared" si="27"/>
        <v>0</v>
      </c>
      <c r="BZ48" s="2165">
        <f t="shared" si="28"/>
        <v>0</v>
      </c>
      <c r="CA48" s="2165">
        <f t="shared" si="29"/>
        <v>0</v>
      </c>
      <c r="CB48" s="2165">
        <f t="shared" si="30"/>
        <v>0</v>
      </c>
      <c r="CC48" s="2165">
        <f t="shared" si="31"/>
        <v>0</v>
      </c>
      <c r="CD48" s="2165">
        <f t="shared" si="32"/>
        <v>0</v>
      </c>
      <c r="CE48" s="2165">
        <f t="shared" si="33"/>
        <v>0</v>
      </c>
      <c r="CF48" s="2165">
        <f t="shared" si="34"/>
        <v>0</v>
      </c>
      <c r="CG48" s="2127">
        <f t="shared" si="54"/>
        <v>0</v>
      </c>
      <c r="CH48" s="2127">
        <f t="shared" si="54"/>
        <v>0</v>
      </c>
      <c r="CI48" s="2127">
        <f t="shared" si="54"/>
        <v>0</v>
      </c>
      <c r="CJ48" s="2127">
        <f t="shared" si="54"/>
        <v>0</v>
      </c>
      <c r="CK48" s="2127">
        <f t="shared" si="54"/>
        <v>0</v>
      </c>
      <c r="CL48" s="2165">
        <f t="shared" si="36"/>
        <v>0</v>
      </c>
      <c r="CM48" s="2165">
        <f t="shared" si="37"/>
        <v>0</v>
      </c>
      <c r="CN48" s="2296">
        <f t="shared" si="38"/>
        <v>0</v>
      </c>
    </row>
    <row r="49" spans="1:92">
      <c r="A49" s="2146" t="s">
        <v>2061</v>
      </c>
      <c r="B49" s="2147">
        <v>4075618</v>
      </c>
      <c r="C49" s="2147" t="s">
        <v>2061</v>
      </c>
      <c r="D49" s="1930" t="s">
        <v>2107</v>
      </c>
      <c r="E49" s="1931" t="s">
        <v>1954</v>
      </c>
      <c r="F49" s="2148">
        <f t="shared" si="1"/>
        <v>15000</v>
      </c>
      <c r="G49" s="2149">
        <v>0</v>
      </c>
      <c r="H49" s="2149">
        <v>0</v>
      </c>
      <c r="I49" s="2149">
        <v>0</v>
      </c>
      <c r="J49" s="2149">
        <v>0</v>
      </c>
      <c r="K49" s="2149">
        <v>0</v>
      </c>
      <c r="L49" s="2150">
        <v>0</v>
      </c>
      <c r="M49" s="2150">
        <v>0</v>
      </c>
      <c r="N49" s="2150">
        <v>15000</v>
      </c>
      <c r="O49" s="2150">
        <v>0</v>
      </c>
      <c r="P49" s="2150">
        <v>0</v>
      </c>
      <c r="Q49" s="2150">
        <v>0</v>
      </c>
      <c r="R49" s="2150">
        <v>0</v>
      </c>
      <c r="S49" s="2149">
        <f t="shared" si="56"/>
        <v>15000</v>
      </c>
      <c r="T49" s="2173"/>
      <c r="U49" s="2153">
        <f t="shared" si="2"/>
        <v>15000</v>
      </c>
      <c r="V49" s="2154">
        <f>IFERROR(VLOOKUP(B49,'[175]Monthly '!B$3:S$90,18,0),0)</f>
        <v>0</v>
      </c>
      <c r="W49" s="2167"/>
      <c r="X49" s="2156">
        <f t="shared" si="3"/>
        <v>0</v>
      </c>
      <c r="Y49" s="2157">
        <f>IFERROR(VLOOKUP(B49,'[175]Monthly '!$B$3:$T$92,19),0)</f>
        <v>0</v>
      </c>
      <c r="Z49" s="2158"/>
      <c r="AA49" s="2156">
        <f t="shared" si="4"/>
        <v>0</v>
      </c>
      <c r="AB49" s="2159">
        <f t="shared" si="5"/>
        <v>0</v>
      </c>
      <c r="AC49" s="2160">
        <f t="shared" si="6"/>
        <v>0</v>
      </c>
      <c r="AD49" s="2161">
        <f t="shared" si="7"/>
        <v>0</v>
      </c>
      <c r="AE49" s="2159">
        <f t="shared" si="8"/>
        <v>0</v>
      </c>
      <c r="AF49" s="2154">
        <f>IFERROR(VLOOKUP(B49,'[173]Revised CTC Master 21-10-24'!$C$4:$P$27,14,0),0)</f>
        <v>0</v>
      </c>
      <c r="AG49" s="2162">
        <f>IFERROR(VLOOKUP(B49,'[173]OSCR Salary FY25-26'!$A$7:$AF$26,32,0),0)</f>
        <v>0</v>
      </c>
      <c r="AH49" s="2162">
        <f t="shared" si="9"/>
        <v>0</v>
      </c>
      <c r="AI49" s="2163"/>
      <c r="AJ49" s="2164"/>
      <c r="AK49" s="2164"/>
      <c r="AL49" s="2164">
        <f t="shared" si="10"/>
        <v>0</v>
      </c>
      <c r="AM49" s="2164"/>
      <c r="AN49" s="2164"/>
      <c r="AO49" s="2164">
        <f t="shared" si="11"/>
        <v>0</v>
      </c>
      <c r="AP49" s="2164"/>
      <c r="AQ49" s="2164"/>
      <c r="AR49" s="2164">
        <f t="shared" si="12"/>
        <v>0</v>
      </c>
      <c r="AS49" s="2164"/>
      <c r="AT49" s="2164"/>
      <c r="AU49" s="2164">
        <f t="shared" si="13"/>
        <v>0</v>
      </c>
      <c r="AV49" s="2164"/>
      <c r="AW49" s="2164"/>
      <c r="AX49" s="2164">
        <f t="shared" si="14"/>
        <v>0</v>
      </c>
      <c r="AY49" s="2164"/>
      <c r="AZ49" s="2164"/>
      <c r="BA49" s="2164">
        <f t="shared" si="15"/>
        <v>0</v>
      </c>
      <c r="BB49" s="2164"/>
      <c r="BC49" s="2164"/>
      <c r="BD49" s="2164">
        <f t="shared" si="16"/>
        <v>0</v>
      </c>
      <c r="BE49" s="2164"/>
      <c r="BF49" s="2164"/>
      <c r="BG49" s="2164">
        <f t="shared" si="17"/>
        <v>0</v>
      </c>
      <c r="BH49" s="2164"/>
      <c r="BI49" s="2164"/>
      <c r="BJ49" s="2164">
        <f t="shared" si="18"/>
        <v>0</v>
      </c>
      <c r="BK49" s="2164"/>
      <c r="BL49" s="2164"/>
      <c r="BM49" s="2164">
        <f t="shared" si="19"/>
        <v>0</v>
      </c>
      <c r="BN49" s="2164"/>
      <c r="BO49" s="2164"/>
      <c r="BP49" s="2164">
        <f t="shared" si="20"/>
        <v>0</v>
      </c>
      <c r="BQ49" s="2164"/>
      <c r="BR49" s="2164"/>
      <c r="BS49" s="2164">
        <f t="shared" si="21"/>
        <v>0</v>
      </c>
      <c r="BT49" s="2165">
        <f t="shared" si="22"/>
        <v>0</v>
      </c>
      <c r="BU49" s="2165">
        <f t="shared" si="23"/>
        <v>0</v>
      </c>
      <c r="BV49" s="2165">
        <f t="shared" si="24"/>
        <v>0</v>
      </c>
      <c r="BW49" s="2165">
        <f t="shared" si="25"/>
        <v>0</v>
      </c>
      <c r="BX49" s="2165">
        <f t="shared" si="26"/>
        <v>0</v>
      </c>
      <c r="BY49" s="2165">
        <f t="shared" si="27"/>
        <v>0</v>
      </c>
      <c r="BZ49" s="2165">
        <f t="shared" si="28"/>
        <v>0</v>
      </c>
      <c r="CA49" s="2165">
        <f t="shared" si="29"/>
        <v>0</v>
      </c>
      <c r="CB49" s="2165">
        <f t="shared" si="30"/>
        <v>0</v>
      </c>
      <c r="CC49" s="2165">
        <f t="shared" si="31"/>
        <v>0</v>
      </c>
      <c r="CD49" s="2165">
        <f t="shared" si="32"/>
        <v>0</v>
      </c>
      <c r="CE49" s="2165">
        <f t="shared" si="33"/>
        <v>0</v>
      </c>
      <c r="CF49" s="2165">
        <f t="shared" si="34"/>
        <v>0</v>
      </c>
      <c r="CG49" s="2127">
        <f t="shared" si="54"/>
        <v>0</v>
      </c>
      <c r="CH49" s="2127">
        <f t="shared" si="54"/>
        <v>0</v>
      </c>
      <c r="CI49" s="2127">
        <f t="shared" si="54"/>
        <v>0</v>
      </c>
      <c r="CJ49" s="2127">
        <f t="shared" si="54"/>
        <v>0</v>
      </c>
      <c r="CK49" s="2127">
        <f t="shared" si="54"/>
        <v>0</v>
      </c>
      <c r="CL49" s="2165">
        <f t="shared" si="36"/>
        <v>0</v>
      </c>
      <c r="CM49" s="2165">
        <f t="shared" si="37"/>
        <v>0</v>
      </c>
      <c r="CN49" s="2296">
        <f t="shared" si="38"/>
        <v>0</v>
      </c>
    </row>
    <row r="50" spans="1:92">
      <c r="A50" s="2146" t="s">
        <v>2061</v>
      </c>
      <c r="B50" s="2147">
        <v>4076179</v>
      </c>
      <c r="C50" s="2147" t="s">
        <v>2061</v>
      </c>
      <c r="D50" s="1930" t="s">
        <v>2108</v>
      </c>
      <c r="E50" s="1930" t="s">
        <v>1947</v>
      </c>
      <c r="F50" s="2148">
        <f t="shared" si="1"/>
        <v>0</v>
      </c>
      <c r="G50" s="2149">
        <v>0</v>
      </c>
      <c r="H50" s="2149">
        <v>0</v>
      </c>
      <c r="I50" s="2149">
        <v>0</v>
      </c>
      <c r="J50" s="2149">
        <v>0</v>
      </c>
      <c r="K50" s="2149">
        <v>0</v>
      </c>
      <c r="L50" s="2150">
        <v>0</v>
      </c>
      <c r="M50" s="2150">
        <v>0</v>
      </c>
      <c r="N50" s="2150">
        <v>0</v>
      </c>
      <c r="O50" s="2150">
        <v>0</v>
      </c>
      <c r="P50" s="2150">
        <v>0</v>
      </c>
      <c r="Q50" s="2150">
        <v>0</v>
      </c>
      <c r="R50" s="2150">
        <v>0</v>
      </c>
      <c r="S50" s="2149">
        <f t="shared" si="56"/>
        <v>0</v>
      </c>
      <c r="T50" s="2173">
        <f>F50</f>
        <v>0</v>
      </c>
      <c r="U50" s="2153">
        <f t="shared" si="2"/>
        <v>0</v>
      </c>
      <c r="V50" s="2154">
        <f>IFERROR(VLOOKUP(B50,'[175]Monthly '!B$3:S$90,18,0),0)</f>
        <v>0</v>
      </c>
      <c r="W50" s="2167"/>
      <c r="X50" s="2156">
        <f t="shared" si="3"/>
        <v>0</v>
      </c>
      <c r="Y50" s="2157">
        <v>0</v>
      </c>
      <c r="Z50" s="2158"/>
      <c r="AA50" s="2156">
        <f t="shared" si="4"/>
        <v>0</v>
      </c>
      <c r="AB50" s="2159">
        <f t="shared" si="5"/>
        <v>0</v>
      </c>
      <c r="AC50" s="2160">
        <f t="shared" si="6"/>
        <v>0</v>
      </c>
      <c r="AD50" s="2161">
        <f t="shared" si="7"/>
        <v>0</v>
      </c>
      <c r="AE50" s="2159">
        <f t="shared" si="8"/>
        <v>0</v>
      </c>
      <c r="AF50" s="2154">
        <f>IFERROR(VLOOKUP(B50,'[173]Revised CTC Master 21-10-24'!$C$4:$P$27,14,0),0)</f>
        <v>0</v>
      </c>
      <c r="AG50" s="2162">
        <f>IFERROR(VLOOKUP(B50,'[173]OSCR Salary FY25-26'!$A$7:$AF$26,32,0),0)</f>
        <v>0</v>
      </c>
      <c r="AH50" s="2162">
        <f t="shared" si="9"/>
        <v>0</v>
      </c>
      <c r="AI50" s="2163"/>
      <c r="AJ50" s="2164"/>
      <c r="AK50" s="2164"/>
      <c r="AL50" s="2164">
        <f t="shared" si="10"/>
        <v>0</v>
      </c>
      <c r="AM50" s="2164"/>
      <c r="AN50" s="2164"/>
      <c r="AO50" s="2164">
        <f t="shared" si="11"/>
        <v>0</v>
      </c>
      <c r="AP50" s="2164"/>
      <c r="AQ50" s="2164"/>
      <c r="AR50" s="2164">
        <f t="shared" si="12"/>
        <v>0</v>
      </c>
      <c r="AS50" s="2164"/>
      <c r="AT50" s="2164"/>
      <c r="AU50" s="2164">
        <f t="shared" si="13"/>
        <v>0</v>
      </c>
      <c r="AV50" s="2164"/>
      <c r="AW50" s="2164"/>
      <c r="AX50" s="2164">
        <f t="shared" si="14"/>
        <v>0</v>
      </c>
      <c r="AY50" s="2164"/>
      <c r="AZ50" s="2164"/>
      <c r="BA50" s="2164">
        <f t="shared" si="15"/>
        <v>0</v>
      </c>
      <c r="BB50" s="2164"/>
      <c r="BC50" s="2164"/>
      <c r="BD50" s="2164">
        <f t="shared" si="16"/>
        <v>0</v>
      </c>
      <c r="BE50" s="2164"/>
      <c r="BF50" s="2164"/>
      <c r="BG50" s="2164">
        <f t="shared" si="17"/>
        <v>0</v>
      </c>
      <c r="BH50" s="2164"/>
      <c r="BI50" s="2164"/>
      <c r="BJ50" s="2164">
        <f t="shared" si="18"/>
        <v>0</v>
      </c>
      <c r="BK50" s="2164"/>
      <c r="BL50" s="2164"/>
      <c r="BM50" s="2164">
        <f t="shared" si="19"/>
        <v>0</v>
      </c>
      <c r="BN50" s="2164"/>
      <c r="BO50" s="2164"/>
      <c r="BP50" s="2164">
        <f t="shared" si="20"/>
        <v>0</v>
      </c>
      <c r="BQ50" s="2164"/>
      <c r="BR50" s="2164"/>
      <c r="BS50" s="2164">
        <f t="shared" si="21"/>
        <v>0</v>
      </c>
      <c r="BT50" s="2165">
        <f t="shared" si="22"/>
        <v>0</v>
      </c>
      <c r="BU50" s="2165">
        <f t="shared" si="23"/>
        <v>0</v>
      </c>
      <c r="BV50" s="2165">
        <f t="shared" si="24"/>
        <v>0</v>
      </c>
      <c r="BW50" s="2165">
        <f t="shared" si="25"/>
        <v>0</v>
      </c>
      <c r="BX50" s="2165">
        <f t="shared" si="26"/>
        <v>0</v>
      </c>
      <c r="BY50" s="2165">
        <f t="shared" si="27"/>
        <v>0</v>
      </c>
      <c r="BZ50" s="2165">
        <f t="shared" si="28"/>
        <v>0</v>
      </c>
      <c r="CA50" s="2165">
        <f t="shared" si="29"/>
        <v>0</v>
      </c>
      <c r="CB50" s="2165">
        <f t="shared" si="30"/>
        <v>0</v>
      </c>
      <c r="CC50" s="2165">
        <f t="shared" si="31"/>
        <v>0</v>
      </c>
      <c r="CD50" s="2165">
        <f t="shared" si="32"/>
        <v>0</v>
      </c>
      <c r="CE50" s="2165">
        <f t="shared" si="33"/>
        <v>0</v>
      </c>
      <c r="CF50" s="2165">
        <f t="shared" si="34"/>
        <v>0</v>
      </c>
      <c r="CG50" s="2127">
        <f t="shared" si="54"/>
        <v>0</v>
      </c>
      <c r="CH50" s="2127">
        <f t="shared" si="54"/>
        <v>0</v>
      </c>
      <c r="CI50" s="2127">
        <f t="shared" si="54"/>
        <v>0</v>
      </c>
      <c r="CJ50" s="2127">
        <f t="shared" si="54"/>
        <v>0</v>
      </c>
      <c r="CK50" s="2127">
        <f t="shared" si="54"/>
        <v>0</v>
      </c>
      <c r="CL50" s="2165">
        <f t="shared" si="36"/>
        <v>0</v>
      </c>
      <c r="CM50" s="2165">
        <f t="shared" si="37"/>
        <v>0</v>
      </c>
      <c r="CN50" s="2296">
        <f t="shared" si="38"/>
        <v>0</v>
      </c>
    </row>
    <row r="51" spans="1:92">
      <c r="A51" s="2146" t="s">
        <v>2061</v>
      </c>
      <c r="B51" s="2147">
        <v>4079530</v>
      </c>
      <c r="C51" s="2147" t="s">
        <v>2061</v>
      </c>
      <c r="D51" s="1930" t="s">
        <v>2109</v>
      </c>
      <c r="E51" s="1930" t="s">
        <v>1947</v>
      </c>
      <c r="F51" s="2148">
        <f t="shared" si="1"/>
        <v>200000</v>
      </c>
      <c r="G51" s="2149">
        <v>200000</v>
      </c>
      <c r="H51" s="2149"/>
      <c r="I51" s="2149">
        <v>0</v>
      </c>
      <c r="J51" s="2149">
        <v>0</v>
      </c>
      <c r="K51" s="2149">
        <v>0</v>
      </c>
      <c r="L51" s="2150">
        <v>0</v>
      </c>
      <c r="M51" s="2150">
        <v>0</v>
      </c>
      <c r="N51" s="2150">
        <v>0</v>
      </c>
      <c r="O51" s="2150">
        <v>0</v>
      </c>
      <c r="P51" s="2150">
        <v>0</v>
      </c>
      <c r="Q51" s="2150">
        <v>0</v>
      </c>
      <c r="R51" s="2150">
        <v>0</v>
      </c>
      <c r="S51" s="2149">
        <f t="shared" si="56"/>
        <v>200000</v>
      </c>
      <c r="T51" s="2173"/>
      <c r="U51" s="2153">
        <f t="shared" si="2"/>
        <v>200000</v>
      </c>
      <c r="V51" s="2154">
        <f>IFERROR(VLOOKUP(B51,'[175]Monthly '!B$3:S$90,18,0),0)</f>
        <v>200000</v>
      </c>
      <c r="W51" s="2166">
        <v>0</v>
      </c>
      <c r="X51" s="2156">
        <f t="shared" si="3"/>
        <v>200000</v>
      </c>
      <c r="Y51" s="2157">
        <v>0</v>
      </c>
      <c r="Z51" s="2158"/>
      <c r="AA51" s="2156">
        <f t="shared" si="4"/>
        <v>0</v>
      </c>
      <c r="AB51" s="2159">
        <f t="shared" si="5"/>
        <v>0</v>
      </c>
      <c r="AC51" s="2160">
        <f t="shared" si="6"/>
        <v>200000</v>
      </c>
      <c r="AD51" s="2161">
        <f t="shared" si="7"/>
        <v>0</v>
      </c>
      <c r="AE51" s="2159">
        <f t="shared" si="8"/>
        <v>200000</v>
      </c>
      <c r="AF51" s="2154">
        <f>IFERROR(VLOOKUP(B51,'[173]Revised CTC Master 21-10-24'!$C$4:$P$27,14,0),0)</f>
        <v>0</v>
      </c>
      <c r="AG51" s="2162">
        <f>IFERROR(VLOOKUP(B51,'[173]OSCR Salary FY25-26'!$A$7:$AF$26,32,0),0)</f>
        <v>0</v>
      </c>
      <c r="AH51" s="2162">
        <f t="shared" si="9"/>
        <v>0</v>
      </c>
      <c r="AI51" s="2163"/>
      <c r="AJ51" s="2164"/>
      <c r="AK51" s="2164"/>
      <c r="AL51" s="2164">
        <f t="shared" si="10"/>
        <v>0</v>
      </c>
      <c r="AM51" s="2164"/>
      <c r="AN51" s="2164"/>
      <c r="AO51" s="2164">
        <f t="shared" si="11"/>
        <v>0</v>
      </c>
      <c r="AP51" s="2164"/>
      <c r="AQ51" s="2164"/>
      <c r="AR51" s="2164">
        <f t="shared" si="12"/>
        <v>0</v>
      </c>
      <c r="AS51" s="2164"/>
      <c r="AT51" s="2164"/>
      <c r="AU51" s="2164">
        <f t="shared" si="13"/>
        <v>0</v>
      </c>
      <c r="AV51" s="2164"/>
      <c r="AW51" s="2164"/>
      <c r="AX51" s="2164">
        <f t="shared" si="14"/>
        <v>0</v>
      </c>
      <c r="AY51" s="2164"/>
      <c r="AZ51" s="2164"/>
      <c r="BA51" s="2164">
        <f t="shared" si="15"/>
        <v>0</v>
      </c>
      <c r="BB51" s="2164"/>
      <c r="BC51" s="2164"/>
      <c r="BD51" s="2164">
        <f t="shared" si="16"/>
        <v>0</v>
      </c>
      <c r="BE51" s="2164"/>
      <c r="BF51" s="2164"/>
      <c r="BG51" s="2164">
        <f t="shared" si="17"/>
        <v>0</v>
      </c>
      <c r="BH51" s="2164"/>
      <c r="BI51" s="2164"/>
      <c r="BJ51" s="2164">
        <f t="shared" si="18"/>
        <v>0</v>
      </c>
      <c r="BK51" s="2164"/>
      <c r="BL51" s="2164"/>
      <c r="BM51" s="2164">
        <f t="shared" si="19"/>
        <v>0</v>
      </c>
      <c r="BN51" s="2164"/>
      <c r="BO51" s="2164"/>
      <c r="BP51" s="2164">
        <f t="shared" si="20"/>
        <v>0</v>
      </c>
      <c r="BQ51" s="2164"/>
      <c r="BR51" s="2164"/>
      <c r="BS51" s="2164">
        <f t="shared" si="21"/>
        <v>0</v>
      </c>
      <c r="BT51" s="2165">
        <f t="shared" si="22"/>
        <v>0</v>
      </c>
      <c r="BU51" s="2165">
        <f t="shared" si="23"/>
        <v>0</v>
      </c>
      <c r="BV51" s="2165">
        <f t="shared" si="24"/>
        <v>0</v>
      </c>
      <c r="BW51" s="2165">
        <f t="shared" si="25"/>
        <v>0</v>
      </c>
      <c r="BX51" s="2165">
        <f t="shared" si="26"/>
        <v>0</v>
      </c>
      <c r="BY51" s="2165">
        <f t="shared" si="27"/>
        <v>0</v>
      </c>
      <c r="BZ51" s="2165">
        <f t="shared" si="28"/>
        <v>0</v>
      </c>
      <c r="CA51" s="2165">
        <f t="shared" si="29"/>
        <v>0</v>
      </c>
      <c r="CB51" s="2165">
        <f t="shared" si="30"/>
        <v>0</v>
      </c>
      <c r="CC51" s="2165">
        <f t="shared" si="31"/>
        <v>0</v>
      </c>
      <c r="CD51" s="2165">
        <f t="shared" si="32"/>
        <v>0</v>
      </c>
      <c r="CE51" s="2165">
        <f t="shared" si="33"/>
        <v>0</v>
      </c>
      <c r="CF51" s="2165">
        <f t="shared" si="34"/>
        <v>0</v>
      </c>
      <c r="CG51" s="2127">
        <f t="shared" si="54"/>
        <v>0</v>
      </c>
      <c r="CH51" s="2127">
        <f t="shared" si="54"/>
        <v>0</v>
      </c>
      <c r="CI51" s="2127">
        <f t="shared" si="54"/>
        <v>0</v>
      </c>
      <c r="CJ51" s="2127">
        <f t="shared" si="54"/>
        <v>0</v>
      </c>
      <c r="CK51" s="2127">
        <f t="shared" si="54"/>
        <v>0</v>
      </c>
      <c r="CL51" s="2165">
        <f t="shared" si="36"/>
        <v>0</v>
      </c>
      <c r="CM51" s="2165">
        <f t="shared" si="37"/>
        <v>0</v>
      </c>
      <c r="CN51" s="2296">
        <f t="shared" si="38"/>
        <v>0</v>
      </c>
    </row>
    <row r="52" spans="1:92">
      <c r="A52" s="2146" t="s">
        <v>2110</v>
      </c>
      <c r="B52" s="2147">
        <v>4075683</v>
      </c>
      <c r="C52" s="2147" t="s">
        <v>2111</v>
      </c>
      <c r="D52" s="1930" t="s">
        <v>2112</v>
      </c>
      <c r="E52" s="1930" t="s">
        <v>1960</v>
      </c>
      <c r="F52" s="2237">
        <f t="shared" si="1"/>
        <v>39503639</v>
      </c>
      <c r="G52" s="2149">
        <v>2979294</v>
      </c>
      <c r="H52" s="2149">
        <v>3337454</v>
      </c>
      <c r="I52" s="2149">
        <v>3119367</v>
      </c>
      <c r="J52" s="2149">
        <v>3237372</v>
      </c>
      <c r="K52" s="2149">
        <v>3205243</v>
      </c>
      <c r="L52" s="2150">
        <v>3280000</v>
      </c>
      <c r="M52" s="2150">
        <v>3339999</v>
      </c>
      <c r="N52" s="2150">
        <v>3364216</v>
      </c>
      <c r="O52" s="2150">
        <v>3421068</v>
      </c>
      <c r="P52" s="2150">
        <v>3396485</v>
      </c>
      <c r="Q52" s="2150">
        <v>3425238</v>
      </c>
      <c r="R52" s="2150">
        <v>3397903</v>
      </c>
      <c r="S52" s="2149">
        <f t="shared" si="56"/>
        <v>39503639</v>
      </c>
      <c r="T52" s="2170"/>
      <c r="U52" s="2153">
        <f t="shared" si="2"/>
        <v>39503639</v>
      </c>
      <c r="V52" s="2154">
        <f>IFERROR(VLOOKUP(B52,'[175]Monthly '!B$3:S$90,18,0),0)</f>
        <v>22166970.059999999</v>
      </c>
      <c r="W52" s="2166">
        <f t="shared" ref="W52" si="58">V52</f>
        <v>22166970.059999999</v>
      </c>
      <c r="X52" s="2156">
        <f t="shared" si="3"/>
        <v>44333940.119999997</v>
      </c>
      <c r="Y52" s="2157">
        <f>IFERROR(VLOOKUP(B52,'[175]Monthly '!$B$3:$T$92,19),0)</f>
        <v>0</v>
      </c>
      <c r="Z52" s="2158"/>
      <c r="AA52" s="2156">
        <f t="shared" si="4"/>
        <v>0</v>
      </c>
      <c r="AB52" s="2159">
        <f t="shared" si="5"/>
        <v>22166970.059999999</v>
      </c>
      <c r="AC52" s="2160">
        <f t="shared" si="6"/>
        <v>44333940.119999997</v>
      </c>
      <c r="AD52" s="2161">
        <f t="shared" si="7"/>
        <v>0</v>
      </c>
      <c r="AE52" s="2159">
        <f t="shared" si="8"/>
        <v>44333940.119999997</v>
      </c>
      <c r="AF52" s="2154">
        <f>IFERROR(VLOOKUP(B52,'[173]Revised CTC Master 21-10-24'!$C$4:$P$27,14,0),0)</f>
        <v>52777637.214480251</v>
      </c>
      <c r="AG52" s="2162">
        <f>IFERROR(VLOOKUP(B52,'[173]OSCR Salary FY25-26'!$A$7:$AF$26,32,0),0)</f>
        <v>0</v>
      </c>
      <c r="AH52" s="2162">
        <f t="shared" si="9"/>
        <v>52777637.214480251</v>
      </c>
      <c r="AI52" s="2163"/>
      <c r="AJ52" s="2164">
        <f>'[173]Revised CTC Master 21-10-24'!D19</f>
        <v>4188882.0012226035</v>
      </c>
      <c r="AK52" s="2164"/>
      <c r="AL52" s="2164">
        <f t="shared" si="10"/>
        <v>4188882.0012226035</v>
      </c>
      <c r="AM52" s="2164">
        <f>IFERROR(VLOOKUP(B52,'[173]Revised CTC Master 21-10-24'!C:E,3,0),0)</f>
        <v>4202012.001222603</v>
      </c>
      <c r="AN52" s="2164"/>
      <c r="AO52" s="2164">
        <f t="shared" si="11"/>
        <v>4202012.001222603</v>
      </c>
      <c r="AP52" s="2164">
        <f>IFERROR(VLOOKUP(B52,'[173]Revised CTC Master 21-10-24'!C:O,4,0),0)</f>
        <v>4215142.001222603</v>
      </c>
      <c r="AQ52" s="2164"/>
      <c r="AR52" s="2164">
        <f t="shared" si="12"/>
        <v>4215142.001222603</v>
      </c>
      <c r="AS52" s="2164">
        <f>IFERROR(VLOOKUP(B52,'[173]Revised CTC Master 21-10-24'!C:O,5,0),0)</f>
        <v>4228272.001222603</v>
      </c>
      <c r="AT52" s="2164"/>
      <c r="AU52" s="2164">
        <f t="shared" si="13"/>
        <v>4228272.001222603</v>
      </c>
      <c r="AV52" s="2164">
        <f>IFERROR(VLOOKUP(B52,'[173]Revised CTC Master 21-10-24'!C:O,6,0),0)</f>
        <v>4448822.001222603</v>
      </c>
      <c r="AW52" s="2164"/>
      <c r="AX52" s="2164">
        <f t="shared" si="14"/>
        <v>4448822.001222603</v>
      </c>
      <c r="AY52" s="2164">
        <f>IFERROR(VLOOKUP(B52,'[173]Revised CTC Master 21-10-24'!C:O,7,0),0)</f>
        <v>4448822.001222603</v>
      </c>
      <c r="AZ52" s="2164"/>
      <c r="BA52" s="2164">
        <f t="shared" si="15"/>
        <v>4448822.001222603</v>
      </c>
      <c r="BB52" s="2164">
        <f>IFERROR(VLOOKUP(B52,'[173]Revised CTC Master 21-10-24'!C:O,8,0),0)</f>
        <v>4483230.46785744</v>
      </c>
      <c r="BC52" s="2164"/>
      <c r="BD52" s="2164">
        <f t="shared" si="16"/>
        <v>4483230.46785744</v>
      </c>
      <c r="BE52" s="2164">
        <f>IFERROR(VLOOKUP(B52,'[173]Revised CTC Master 21-10-24'!C:O,9,0),0)</f>
        <v>4483755.6678574402</v>
      </c>
      <c r="BF52" s="2164"/>
      <c r="BG52" s="2164">
        <f t="shared" si="17"/>
        <v>4483755.6678574402</v>
      </c>
      <c r="BH52" s="2164">
        <f>IFERROR(VLOOKUP(B52,'[173]Revised CTC Master 21-10-24'!C:O,10,0),0)</f>
        <v>4484280.8678574404</v>
      </c>
      <c r="BI52" s="2164"/>
      <c r="BJ52" s="2164">
        <f t="shared" si="18"/>
        <v>4484280.8678574404</v>
      </c>
      <c r="BK52" s="2164">
        <f>IFERROR(VLOOKUP(B52,'[173]Revised CTC Master 21-10-24'!C:O,11,0),0)</f>
        <v>4484806.0678574396</v>
      </c>
      <c r="BL52" s="2164"/>
      <c r="BM52" s="2164">
        <f t="shared" si="19"/>
        <v>4484806.0678574396</v>
      </c>
      <c r="BN52" s="2164">
        <f>IFERROR(VLOOKUP(B52,'[173]Revised CTC Master 21-10-24'!C:O,12,0),0)</f>
        <v>4554806.0678574396</v>
      </c>
      <c r="BO52" s="2164"/>
      <c r="BP52" s="2164">
        <f t="shared" si="20"/>
        <v>4554806.0678574396</v>
      </c>
      <c r="BQ52" s="2164">
        <f>IFERROR(VLOOKUP(B52,'[173]Revised CTC Master 21-10-24'!C:O,13,0),0)</f>
        <v>4554806.0678574396</v>
      </c>
      <c r="BR52" s="2164"/>
      <c r="BS52" s="2164">
        <f t="shared" si="21"/>
        <v>4554806.0678574396</v>
      </c>
      <c r="BT52" s="2165">
        <f t="shared" si="22"/>
        <v>4188882.0012226035</v>
      </c>
      <c r="BU52" s="2165">
        <f t="shared" si="23"/>
        <v>4202012.001222603</v>
      </c>
      <c r="BV52" s="2165">
        <f t="shared" si="24"/>
        <v>4215142.001222603</v>
      </c>
      <c r="BW52" s="2165">
        <f t="shared" si="25"/>
        <v>4228272.001222603</v>
      </c>
      <c r="BX52" s="2165">
        <f t="shared" si="26"/>
        <v>4448822.001222603</v>
      </c>
      <c r="BY52" s="2165">
        <f t="shared" si="27"/>
        <v>4448822.001222603</v>
      </c>
      <c r="BZ52" s="2165">
        <f t="shared" si="28"/>
        <v>4483230.46785744</v>
      </c>
      <c r="CA52" s="2165">
        <f t="shared" si="29"/>
        <v>4483755.6678574402</v>
      </c>
      <c r="CB52" s="2165">
        <f t="shared" si="30"/>
        <v>4484280.8678574404</v>
      </c>
      <c r="CC52" s="2165">
        <f t="shared" si="31"/>
        <v>4484806.0678574396</v>
      </c>
      <c r="CD52" s="2165">
        <f t="shared" si="32"/>
        <v>4554806.0678574396</v>
      </c>
      <c r="CE52" s="2165">
        <f t="shared" si="33"/>
        <v>4554806.0678574396</v>
      </c>
      <c r="CF52" s="2165">
        <f t="shared" si="34"/>
        <v>52777637.214480251</v>
      </c>
      <c r="CG52" s="2127">
        <f t="shared" si="54"/>
        <v>56472071.819493875</v>
      </c>
      <c r="CH52" s="2127">
        <f t="shared" si="54"/>
        <v>60425116.846858449</v>
      </c>
      <c r="CI52" s="2127">
        <f t="shared" si="54"/>
        <v>64654875.026138544</v>
      </c>
      <c r="CJ52" s="2127">
        <f t="shared" si="54"/>
        <v>69180716.277968243</v>
      </c>
      <c r="CK52" s="2127">
        <f t="shared" si="54"/>
        <v>74023366.41742602</v>
      </c>
      <c r="CL52" s="2165">
        <f t="shared" si="36"/>
        <v>52777637.214480251</v>
      </c>
      <c r="CM52" s="2165">
        <f t="shared" si="37"/>
        <v>0</v>
      </c>
      <c r="CN52" s="2296">
        <f t="shared" si="38"/>
        <v>0</v>
      </c>
    </row>
    <row r="53" spans="1:92">
      <c r="A53" s="2146" t="s">
        <v>2110</v>
      </c>
      <c r="B53" s="2147">
        <v>4075686</v>
      </c>
      <c r="C53" s="2147" t="s">
        <v>2111</v>
      </c>
      <c r="D53" s="1930" t="s">
        <v>2113</v>
      </c>
      <c r="E53" s="1930" t="s">
        <v>1960</v>
      </c>
      <c r="F53" s="2237">
        <f t="shared" si="1"/>
        <v>5787554</v>
      </c>
      <c r="G53" s="2149">
        <v>347297</v>
      </c>
      <c r="H53" s="2149">
        <v>463153</v>
      </c>
      <c r="I53" s="2149">
        <v>434184</v>
      </c>
      <c r="J53" s="2149">
        <v>414878</v>
      </c>
      <c r="K53" s="2149">
        <v>392513</v>
      </c>
      <c r="L53" s="2150">
        <v>392513</v>
      </c>
      <c r="M53" s="2150">
        <v>408953</v>
      </c>
      <c r="N53" s="2150">
        <v>398609</v>
      </c>
      <c r="O53" s="2150">
        <v>401668</v>
      </c>
      <c r="P53" s="2150">
        <v>440356</v>
      </c>
      <c r="Q53" s="2150">
        <v>554645</v>
      </c>
      <c r="R53" s="2150">
        <v>1138785</v>
      </c>
      <c r="S53" s="2149">
        <f t="shared" si="56"/>
        <v>5787554</v>
      </c>
      <c r="T53" s="2170"/>
      <c r="U53" s="2153">
        <f t="shared" si="2"/>
        <v>5787554</v>
      </c>
      <c r="V53" s="2154">
        <f>IFERROR(VLOOKUP(B53,'[175]Monthly '!B$3:S$90,18,0),0)</f>
        <v>3409390</v>
      </c>
      <c r="W53" s="2166">
        <f>'[175]Monthly '!$U$52</f>
        <v>5303112</v>
      </c>
      <c r="X53" s="2156">
        <f t="shared" si="3"/>
        <v>8712502</v>
      </c>
      <c r="Y53" s="2157">
        <f>IFERROR(VLOOKUP(B53,'[175]Monthly '!$B$3:$T$92,19),0)</f>
        <v>0</v>
      </c>
      <c r="Z53" s="2158"/>
      <c r="AA53" s="2156">
        <f t="shared" si="4"/>
        <v>0</v>
      </c>
      <c r="AB53" s="2159">
        <f t="shared" si="5"/>
        <v>5303112</v>
      </c>
      <c r="AC53" s="2160">
        <f t="shared" si="6"/>
        <v>8712502</v>
      </c>
      <c r="AD53" s="2161">
        <f t="shared" si="7"/>
        <v>0</v>
      </c>
      <c r="AE53" s="2159">
        <f t="shared" si="8"/>
        <v>8712502</v>
      </c>
      <c r="AF53" s="2154">
        <f>IFERROR(VLOOKUP(B53,'[173]Revised CTC Master 21-10-24'!$C$4:$P$27,14,0),0)</f>
        <v>6582045.7223782158</v>
      </c>
      <c r="AG53" s="2162">
        <f>IFERROR(VLOOKUP(B53,'[173]OSCR Salary FY25-26'!$A$7:$AF$26,32,0),0)</f>
        <v>0</v>
      </c>
      <c r="AH53" s="2162">
        <f t="shared" si="9"/>
        <v>6582045.7223782158</v>
      </c>
      <c r="AI53" s="2163"/>
      <c r="AJ53" s="2164">
        <f>'[173]Revised CTC Master 21-10-24'!D22</f>
        <v>546327.86678487924</v>
      </c>
      <c r="AK53" s="2164"/>
      <c r="AL53" s="2164">
        <f t="shared" si="10"/>
        <v>546327.86678487924</v>
      </c>
      <c r="AM53" s="2164">
        <f>IFERROR(VLOOKUP(B53,'[173]Revised CTC Master 21-10-24'!C:E,3,0),0)</f>
        <v>546327.86678487924</v>
      </c>
      <c r="AN53" s="2164"/>
      <c r="AO53" s="2164">
        <f t="shared" si="11"/>
        <v>546327.86678487924</v>
      </c>
      <c r="AP53" s="2164">
        <f>IFERROR(VLOOKUP(B53,'[173]Revised CTC Master 21-10-24'!C:O,4,0),0)</f>
        <v>546327.86678487924</v>
      </c>
      <c r="AQ53" s="2164"/>
      <c r="AR53" s="2164">
        <f t="shared" si="12"/>
        <v>546327.86678487924</v>
      </c>
      <c r="AS53" s="2164">
        <f>IFERROR(VLOOKUP(B53,'[173]Revised CTC Master 21-10-24'!C:O,5,0),0)</f>
        <v>546327.86678487924</v>
      </c>
      <c r="AT53" s="2164"/>
      <c r="AU53" s="2164">
        <f t="shared" si="13"/>
        <v>546327.86678487924</v>
      </c>
      <c r="AV53" s="2164">
        <f>IFERROR(VLOOKUP(B53,'[173]Revised CTC Master 21-10-24'!C:O,6,0),0)</f>
        <v>546327.86678487924</v>
      </c>
      <c r="AW53" s="2164"/>
      <c r="AX53" s="2164">
        <f t="shared" si="14"/>
        <v>546327.86678487924</v>
      </c>
      <c r="AY53" s="2164">
        <f>IFERROR(VLOOKUP(B53,'[173]Revised CTC Master 21-10-24'!C:O,7,0),0)</f>
        <v>546327.86678487924</v>
      </c>
      <c r="AZ53" s="2164"/>
      <c r="BA53" s="2164">
        <f t="shared" si="15"/>
        <v>546327.86678487924</v>
      </c>
      <c r="BB53" s="2164">
        <f>IFERROR(VLOOKUP(B53,'[173]Revised CTC Master 21-10-24'!C:O,8,0),0)</f>
        <v>550679.7536114899</v>
      </c>
      <c r="BC53" s="2164"/>
      <c r="BD53" s="2164">
        <f t="shared" si="16"/>
        <v>550679.7536114899</v>
      </c>
      <c r="BE53" s="2164">
        <f>IFERROR(VLOOKUP(B53,'[173]Revised CTC Master 21-10-24'!C:O,9,0),0)</f>
        <v>550679.7536114899</v>
      </c>
      <c r="BF53" s="2164"/>
      <c r="BG53" s="2164">
        <f t="shared" si="17"/>
        <v>550679.7536114899</v>
      </c>
      <c r="BH53" s="2164">
        <f>IFERROR(VLOOKUP(B53,'[173]Revised CTC Master 21-10-24'!C:O,10,0),0)</f>
        <v>550679.7536114899</v>
      </c>
      <c r="BI53" s="2164"/>
      <c r="BJ53" s="2164">
        <f t="shared" si="18"/>
        <v>550679.7536114899</v>
      </c>
      <c r="BK53" s="2164">
        <f>IFERROR(VLOOKUP(B53,'[173]Revised CTC Master 21-10-24'!C:O,11,0),0)</f>
        <v>550679.7536114899</v>
      </c>
      <c r="BL53" s="2164"/>
      <c r="BM53" s="2164">
        <f t="shared" si="19"/>
        <v>550679.7536114899</v>
      </c>
      <c r="BN53" s="2164">
        <f>IFERROR(VLOOKUP(B53,'[173]Revised CTC Master 21-10-24'!C:O,12,0),0)</f>
        <v>550679.7536114899</v>
      </c>
      <c r="BO53" s="2164"/>
      <c r="BP53" s="2164">
        <f t="shared" si="20"/>
        <v>550679.7536114899</v>
      </c>
      <c r="BQ53" s="2164">
        <f>IFERROR(VLOOKUP(B53,'[173]Revised CTC Master 21-10-24'!C:O,13,0),0)</f>
        <v>550679.7536114899</v>
      </c>
      <c r="BR53" s="2164"/>
      <c r="BS53" s="2164">
        <f t="shared" si="21"/>
        <v>550679.7536114899</v>
      </c>
      <c r="BT53" s="2165">
        <f t="shared" si="22"/>
        <v>546327.86678487924</v>
      </c>
      <c r="BU53" s="2165">
        <f t="shared" si="23"/>
        <v>546327.86678487924</v>
      </c>
      <c r="BV53" s="2165">
        <f t="shared" si="24"/>
        <v>546327.86678487924</v>
      </c>
      <c r="BW53" s="2165">
        <f t="shared" si="25"/>
        <v>546327.86678487924</v>
      </c>
      <c r="BX53" s="2165">
        <f t="shared" si="26"/>
        <v>546327.86678487924</v>
      </c>
      <c r="BY53" s="2165">
        <f t="shared" si="27"/>
        <v>546327.86678487924</v>
      </c>
      <c r="BZ53" s="2165">
        <f t="shared" si="28"/>
        <v>550679.7536114899</v>
      </c>
      <c r="CA53" s="2165">
        <f t="shared" si="29"/>
        <v>550679.7536114899</v>
      </c>
      <c r="CB53" s="2165">
        <f t="shared" si="30"/>
        <v>550679.7536114899</v>
      </c>
      <c r="CC53" s="2165">
        <f t="shared" si="31"/>
        <v>550679.7536114899</v>
      </c>
      <c r="CD53" s="2165">
        <f t="shared" si="32"/>
        <v>550679.7536114899</v>
      </c>
      <c r="CE53" s="2165">
        <f t="shared" si="33"/>
        <v>550679.7536114899</v>
      </c>
      <c r="CF53" s="2165">
        <f t="shared" si="34"/>
        <v>6582045.7223782158</v>
      </c>
      <c r="CG53" s="2127">
        <f t="shared" si="54"/>
        <v>7042788.922944691</v>
      </c>
      <c r="CH53" s="2127">
        <f t="shared" si="54"/>
        <v>7535784.1475508194</v>
      </c>
      <c r="CI53" s="2127">
        <f t="shared" si="54"/>
        <v>8063289.0378793776</v>
      </c>
      <c r="CJ53" s="2127">
        <f t="shared" si="54"/>
        <v>8627719.2705309354</v>
      </c>
      <c r="CK53" s="2127">
        <f t="shared" si="54"/>
        <v>9231659.6194681022</v>
      </c>
      <c r="CL53" s="2165">
        <f t="shared" si="36"/>
        <v>6582045.7223782158</v>
      </c>
      <c r="CM53" s="2165">
        <f t="shared" si="37"/>
        <v>0</v>
      </c>
      <c r="CN53" s="2296">
        <f t="shared" si="38"/>
        <v>0</v>
      </c>
    </row>
    <row r="54" spans="1:92">
      <c r="A54" s="2146" t="s">
        <v>2110</v>
      </c>
      <c r="B54" s="2147">
        <v>4075687</v>
      </c>
      <c r="C54" s="2147" t="s">
        <v>2111</v>
      </c>
      <c r="D54" s="1930" t="s">
        <v>2114</v>
      </c>
      <c r="E54" s="1930" t="s">
        <v>1960</v>
      </c>
      <c r="F54" s="2237">
        <f t="shared" si="1"/>
        <v>1201655</v>
      </c>
      <c r="G54" s="2149">
        <v>28071</v>
      </c>
      <c r="H54" s="2149">
        <v>32027</v>
      </c>
      <c r="I54" s="2149">
        <v>58534</v>
      </c>
      <c r="J54" s="2149">
        <v>93872</v>
      </c>
      <c r="K54" s="2149">
        <v>107848</v>
      </c>
      <c r="L54" s="2150">
        <v>128950</v>
      </c>
      <c r="M54" s="2150">
        <v>111754</v>
      </c>
      <c r="N54" s="2150">
        <v>112675</v>
      </c>
      <c r="O54" s="2150">
        <v>112869</v>
      </c>
      <c r="P54" s="2150">
        <v>113910</v>
      </c>
      <c r="Q54" s="2150">
        <v>128464</v>
      </c>
      <c r="R54" s="2150">
        <v>172681</v>
      </c>
      <c r="S54" s="2149">
        <f t="shared" si="56"/>
        <v>1201655</v>
      </c>
      <c r="T54" s="2173"/>
      <c r="U54" s="2153">
        <f t="shared" si="2"/>
        <v>1201655</v>
      </c>
      <c r="V54" s="2154">
        <f>IFERROR(VLOOKUP(B54,'[175]Monthly '!B$3:S$90,18,0),0)</f>
        <v>1385346</v>
      </c>
      <c r="W54" s="2166">
        <f>'[175]Monthly '!$U$53</f>
        <v>1441902</v>
      </c>
      <c r="X54" s="2156">
        <f t="shared" si="3"/>
        <v>2827248</v>
      </c>
      <c r="Y54" s="2157">
        <f>IFERROR(VLOOKUP(B54,'[175]Monthly '!$B$3:$T$92,19),0)</f>
        <v>0</v>
      </c>
      <c r="Z54" s="2158"/>
      <c r="AA54" s="2156">
        <f t="shared" si="4"/>
        <v>0</v>
      </c>
      <c r="AB54" s="2159">
        <f t="shared" si="5"/>
        <v>1441902</v>
      </c>
      <c r="AC54" s="2160">
        <f t="shared" si="6"/>
        <v>2827248</v>
      </c>
      <c r="AD54" s="2161">
        <f t="shared" si="7"/>
        <v>0</v>
      </c>
      <c r="AE54" s="2159">
        <f t="shared" si="8"/>
        <v>2827248</v>
      </c>
      <c r="AF54" s="2154">
        <f>IFERROR(VLOOKUP(B54,'[173]Revised CTC Master 21-10-24'!$C$4:$P$27,14,0),0)</f>
        <v>3298964.6771189533</v>
      </c>
      <c r="AG54" s="2162">
        <f>IFERROR(VLOOKUP(B54,'[173]OSCR Salary FY25-26'!$A$7:$AF$26,32,0),0)</f>
        <v>0</v>
      </c>
      <c r="AH54" s="2162">
        <f t="shared" si="9"/>
        <v>3298964.6771189533</v>
      </c>
      <c r="AI54" s="2163"/>
      <c r="AJ54" s="2164">
        <f>'[173]Revised CTC Master 21-10-24'!D23</f>
        <v>253769.66257692905</v>
      </c>
      <c r="AK54" s="2164"/>
      <c r="AL54" s="2164">
        <f t="shared" si="10"/>
        <v>253769.66257692905</v>
      </c>
      <c r="AM54" s="2164">
        <f>IFERROR(VLOOKUP(B54,'[173]Revised CTC Master 21-10-24'!C:E,3,0),0)</f>
        <v>253769.66257692905</v>
      </c>
      <c r="AN54" s="2164"/>
      <c r="AO54" s="2164">
        <f t="shared" si="11"/>
        <v>253769.66257692905</v>
      </c>
      <c r="AP54" s="2164">
        <f>IFERROR(VLOOKUP(B54,'[173]Revised CTC Master 21-10-24'!C:O,4,0),0)</f>
        <v>253769.66257692905</v>
      </c>
      <c r="AQ54" s="2164"/>
      <c r="AR54" s="2164">
        <f t="shared" si="12"/>
        <v>253769.66257692905</v>
      </c>
      <c r="AS54" s="2164">
        <f>IFERROR(VLOOKUP(B54,'[173]Revised CTC Master 21-10-24'!C:O,5,0),0)</f>
        <v>253769.66257692905</v>
      </c>
      <c r="AT54" s="2164"/>
      <c r="AU54" s="2164">
        <f t="shared" si="13"/>
        <v>253769.66257692905</v>
      </c>
      <c r="AV54" s="2164">
        <f>IFERROR(VLOOKUP(B54,'[173]Revised CTC Master 21-10-24'!C:O,6,0),0)</f>
        <v>283969.66257692908</v>
      </c>
      <c r="AW54" s="2164"/>
      <c r="AX54" s="2164">
        <f t="shared" si="14"/>
        <v>283969.66257692908</v>
      </c>
      <c r="AY54" s="2164">
        <f>IFERROR(VLOOKUP(B54,'[173]Revised CTC Master 21-10-24'!C:O,7,0),0)</f>
        <v>283969.66257692908</v>
      </c>
      <c r="AZ54" s="2164"/>
      <c r="BA54" s="2164">
        <f t="shared" si="15"/>
        <v>283969.66257692908</v>
      </c>
      <c r="BB54" s="2164">
        <f>IFERROR(VLOOKUP(B54,'[173]Revised CTC Master 21-10-24'!C:O,8,0),0)</f>
        <v>285991.11694289651</v>
      </c>
      <c r="BC54" s="2164"/>
      <c r="BD54" s="2164">
        <f t="shared" si="16"/>
        <v>285991.11694289651</v>
      </c>
      <c r="BE54" s="2164">
        <f>IFERROR(VLOOKUP(B54,'[173]Revised CTC Master 21-10-24'!C:O,9,0),0)</f>
        <v>285991.11694289651</v>
      </c>
      <c r="BF54" s="2164"/>
      <c r="BG54" s="2164">
        <f t="shared" si="17"/>
        <v>285991.11694289651</v>
      </c>
      <c r="BH54" s="2164">
        <f>IFERROR(VLOOKUP(B54,'[173]Revised CTC Master 21-10-24'!C:O,10,0),0)</f>
        <v>285991.11694289651</v>
      </c>
      <c r="BI54" s="2164"/>
      <c r="BJ54" s="2164">
        <f t="shared" si="18"/>
        <v>285991.11694289651</v>
      </c>
      <c r="BK54" s="2164">
        <f>IFERROR(VLOOKUP(B54,'[173]Revised CTC Master 21-10-24'!C:O,11,0),0)</f>
        <v>285991.11694289651</v>
      </c>
      <c r="BL54" s="2164"/>
      <c r="BM54" s="2164">
        <f t="shared" si="19"/>
        <v>285991.11694289651</v>
      </c>
      <c r="BN54" s="2164">
        <f>IFERROR(VLOOKUP(B54,'[173]Revised CTC Master 21-10-24'!C:O,12,0),0)</f>
        <v>285991.11694289651</v>
      </c>
      <c r="BO54" s="2164"/>
      <c r="BP54" s="2164">
        <f t="shared" si="20"/>
        <v>285991.11694289651</v>
      </c>
      <c r="BQ54" s="2164">
        <f>IFERROR(VLOOKUP(B54,'[173]Revised CTC Master 21-10-24'!C:O,13,0),0)</f>
        <v>285991.11694289651</v>
      </c>
      <c r="BR54" s="2164"/>
      <c r="BS54" s="2164">
        <f t="shared" si="21"/>
        <v>285991.11694289651</v>
      </c>
      <c r="BT54" s="2165">
        <f t="shared" si="22"/>
        <v>253769.66257692905</v>
      </c>
      <c r="BU54" s="2165">
        <f t="shared" si="23"/>
        <v>253769.66257692905</v>
      </c>
      <c r="BV54" s="2165">
        <f t="shared" si="24"/>
        <v>253769.66257692905</v>
      </c>
      <c r="BW54" s="2165">
        <f t="shared" si="25"/>
        <v>253769.66257692905</v>
      </c>
      <c r="BX54" s="2165">
        <f t="shared" si="26"/>
        <v>283969.66257692908</v>
      </c>
      <c r="BY54" s="2165">
        <f t="shared" si="27"/>
        <v>283969.66257692908</v>
      </c>
      <c r="BZ54" s="2165">
        <f t="shared" si="28"/>
        <v>285991.11694289651</v>
      </c>
      <c r="CA54" s="2165">
        <f t="shared" si="29"/>
        <v>285991.11694289651</v>
      </c>
      <c r="CB54" s="2165">
        <f t="shared" si="30"/>
        <v>285991.11694289651</v>
      </c>
      <c r="CC54" s="2165">
        <f t="shared" si="31"/>
        <v>285991.11694289651</v>
      </c>
      <c r="CD54" s="2165">
        <f t="shared" si="32"/>
        <v>285991.11694289651</v>
      </c>
      <c r="CE54" s="2165">
        <f t="shared" si="33"/>
        <v>285991.11694289651</v>
      </c>
      <c r="CF54" s="2165">
        <f t="shared" si="34"/>
        <v>3298964.6771189533</v>
      </c>
      <c r="CG54" s="2127">
        <f t="shared" ref="CG54:CK69" si="59">CF54*1.07</f>
        <v>3529892.2045172802</v>
      </c>
      <c r="CH54" s="2127">
        <f t="shared" si="59"/>
        <v>3776984.6588334902</v>
      </c>
      <c r="CI54" s="2127">
        <f t="shared" si="59"/>
        <v>4041373.5849518348</v>
      </c>
      <c r="CJ54" s="2127">
        <f t="shared" si="59"/>
        <v>4324269.7358984631</v>
      </c>
      <c r="CK54" s="2127">
        <f t="shared" si="59"/>
        <v>4626968.6174113555</v>
      </c>
      <c r="CL54" s="2165">
        <f t="shared" si="36"/>
        <v>3298964.6771189533</v>
      </c>
      <c r="CM54" s="2165">
        <f t="shared" si="37"/>
        <v>0</v>
      </c>
      <c r="CN54" s="2296">
        <f t="shared" si="38"/>
        <v>0</v>
      </c>
    </row>
    <row r="55" spans="1:92">
      <c r="A55" s="2146" t="s">
        <v>2110</v>
      </c>
      <c r="B55" s="2147">
        <v>4075714</v>
      </c>
      <c r="C55" s="2147" t="s">
        <v>2111</v>
      </c>
      <c r="D55" s="1930" t="s">
        <v>2115</v>
      </c>
      <c r="E55" s="1967" t="s">
        <v>1960</v>
      </c>
      <c r="F55" s="2237">
        <f t="shared" si="1"/>
        <v>2571729.96</v>
      </c>
      <c r="G55" s="2149">
        <v>200339.27</v>
      </c>
      <c r="H55" s="2149">
        <v>215525.91</v>
      </c>
      <c r="I55" s="2149">
        <v>205754.41</v>
      </c>
      <c r="J55" s="2149">
        <v>212728.46</v>
      </c>
      <c r="K55" s="2149">
        <v>155404.99</v>
      </c>
      <c r="L55" s="2150">
        <v>226740.79</v>
      </c>
      <c r="M55" s="2150">
        <v>223612.73</v>
      </c>
      <c r="N55" s="2150">
        <v>233264.36</v>
      </c>
      <c r="O55" s="2150">
        <v>224518.35</v>
      </c>
      <c r="P55" s="2150">
        <v>225185.54</v>
      </c>
      <c r="Q55" s="2150">
        <v>224791.85</v>
      </c>
      <c r="R55" s="2150">
        <v>223863.3</v>
      </c>
      <c r="S55" s="2149">
        <f t="shared" si="56"/>
        <v>2571729.96</v>
      </c>
      <c r="T55" s="2173"/>
      <c r="U55" s="2153">
        <f t="shared" si="2"/>
        <v>2571729.96</v>
      </c>
      <c r="V55" s="2154">
        <f>IFERROR(VLOOKUP(B55,'[175]Monthly '!B$3:S$90,18,0),0)</f>
        <v>1477700.46</v>
      </c>
      <c r="W55" s="2166">
        <f>'[175]Monthly '!$U$54</f>
        <v>1568316.1199999999</v>
      </c>
      <c r="X55" s="2156">
        <f t="shared" si="3"/>
        <v>3046016.58</v>
      </c>
      <c r="Y55" s="2157">
        <f>IFERROR(VLOOKUP(B55,'[175]Monthly '!$B$3:$T$92,19),0)</f>
        <v>0</v>
      </c>
      <c r="Z55" s="2158"/>
      <c r="AA55" s="2156">
        <f t="shared" si="4"/>
        <v>0</v>
      </c>
      <c r="AB55" s="2159">
        <f t="shared" si="5"/>
        <v>1568316.1199999999</v>
      </c>
      <c r="AC55" s="2160">
        <f t="shared" si="6"/>
        <v>3046016.58</v>
      </c>
      <c r="AD55" s="2161">
        <f t="shared" si="7"/>
        <v>0</v>
      </c>
      <c r="AE55" s="2159">
        <f t="shared" si="8"/>
        <v>3046016.58</v>
      </c>
      <c r="AF55" s="2154">
        <f>IFERROR(VLOOKUP(B55,'[173]Revised CTC Master 21-10-24'!$C$4:$P$27,14,0),0)</f>
        <v>3250415.9453178518</v>
      </c>
      <c r="AG55" s="2162">
        <f>IFERROR(VLOOKUP(B55,'[173]OSCR Salary FY25-26'!$A$7:$AF$26,32,0),0)</f>
        <v>0</v>
      </c>
      <c r="AH55" s="2162">
        <f t="shared" si="9"/>
        <v>3250415.9453178518</v>
      </c>
      <c r="AI55" s="2163"/>
      <c r="AJ55" s="2164">
        <f>'[173]Revised CTC Master 21-10-24'!D26</f>
        <v>269793.44788377307</v>
      </c>
      <c r="AK55" s="2164"/>
      <c r="AL55" s="2164">
        <f t="shared" si="10"/>
        <v>269793.44788377307</v>
      </c>
      <c r="AM55" s="2164">
        <f>IFERROR(VLOOKUP(B55,'[173]Revised CTC Master 21-10-24'!C:E,3,0),0)</f>
        <v>269793.44788377307</v>
      </c>
      <c r="AN55" s="2164"/>
      <c r="AO55" s="2164">
        <f t="shared" si="11"/>
        <v>269793.44788377307</v>
      </c>
      <c r="AP55" s="2164">
        <f>IFERROR(VLOOKUP(B55,'[173]Revised CTC Master 21-10-24'!C:O,4,0),0)</f>
        <v>269793.44788377307</v>
      </c>
      <c r="AQ55" s="2164"/>
      <c r="AR55" s="2164">
        <f t="shared" si="12"/>
        <v>269793.44788377307</v>
      </c>
      <c r="AS55" s="2164">
        <f>IFERROR(VLOOKUP(B55,'[173]Revised CTC Master 21-10-24'!C:O,5,0),0)</f>
        <v>269793.44788377307</v>
      </c>
      <c r="AT55" s="2164"/>
      <c r="AU55" s="2164">
        <f t="shared" si="13"/>
        <v>269793.44788377307</v>
      </c>
      <c r="AV55" s="2164">
        <f>IFERROR(VLOOKUP(B55,'[173]Revised CTC Master 21-10-24'!C:O,6,0),0)</f>
        <v>269793.44788377307</v>
      </c>
      <c r="AW55" s="2164"/>
      <c r="AX55" s="2164">
        <f t="shared" si="14"/>
        <v>269793.44788377307</v>
      </c>
      <c r="AY55" s="2164">
        <f>IFERROR(VLOOKUP(B55,'[173]Revised CTC Master 21-10-24'!C:O,7,0),0)</f>
        <v>269793.44788377307</v>
      </c>
      <c r="AZ55" s="2164"/>
      <c r="BA55" s="2164">
        <f t="shared" si="15"/>
        <v>269793.44788377307</v>
      </c>
      <c r="BB55" s="2164">
        <f>IFERROR(VLOOKUP(B55,'[173]Revised CTC Master 21-10-24'!C:O,8,0),0)</f>
        <v>271942.54300253547</v>
      </c>
      <c r="BC55" s="2164"/>
      <c r="BD55" s="2164">
        <f t="shared" si="16"/>
        <v>271942.54300253547</v>
      </c>
      <c r="BE55" s="2164">
        <f>IFERROR(VLOOKUP(B55,'[173]Revised CTC Master 21-10-24'!C:O,9,0),0)</f>
        <v>271942.54300253547</v>
      </c>
      <c r="BF55" s="2164"/>
      <c r="BG55" s="2164">
        <f t="shared" si="17"/>
        <v>271942.54300253547</v>
      </c>
      <c r="BH55" s="2164">
        <f>IFERROR(VLOOKUP(B55,'[173]Revised CTC Master 21-10-24'!C:O,10,0),0)</f>
        <v>271942.54300253547</v>
      </c>
      <c r="BI55" s="2164"/>
      <c r="BJ55" s="2164">
        <f t="shared" si="18"/>
        <v>271942.54300253547</v>
      </c>
      <c r="BK55" s="2164">
        <f>IFERROR(VLOOKUP(B55,'[173]Revised CTC Master 21-10-24'!C:O,11,0),0)</f>
        <v>271942.54300253547</v>
      </c>
      <c r="BL55" s="2164"/>
      <c r="BM55" s="2164">
        <f t="shared" si="19"/>
        <v>271942.54300253547</v>
      </c>
      <c r="BN55" s="2164">
        <f>IFERROR(VLOOKUP(B55,'[173]Revised CTC Master 21-10-24'!C:O,12,0),0)</f>
        <v>271942.54300253547</v>
      </c>
      <c r="BO55" s="2164"/>
      <c r="BP55" s="2164">
        <f t="shared" si="20"/>
        <v>271942.54300253547</v>
      </c>
      <c r="BQ55" s="2164">
        <f>IFERROR(VLOOKUP(B55,'[173]Revised CTC Master 21-10-24'!C:O,13,0),0)</f>
        <v>271942.54300253547</v>
      </c>
      <c r="BR55" s="2164"/>
      <c r="BS55" s="2164">
        <f t="shared" si="21"/>
        <v>271942.54300253547</v>
      </c>
      <c r="BT55" s="2165">
        <f t="shared" si="22"/>
        <v>269793.44788377307</v>
      </c>
      <c r="BU55" s="2165">
        <f t="shared" si="23"/>
        <v>269793.44788377307</v>
      </c>
      <c r="BV55" s="2165">
        <f t="shared" si="24"/>
        <v>269793.44788377307</v>
      </c>
      <c r="BW55" s="2165">
        <f t="shared" si="25"/>
        <v>269793.44788377307</v>
      </c>
      <c r="BX55" s="2165">
        <f t="shared" si="26"/>
        <v>269793.44788377307</v>
      </c>
      <c r="BY55" s="2165">
        <f t="shared" si="27"/>
        <v>269793.44788377307</v>
      </c>
      <c r="BZ55" s="2165">
        <f t="shared" si="28"/>
        <v>271942.54300253547</v>
      </c>
      <c r="CA55" s="2165">
        <f t="shared" si="29"/>
        <v>271942.54300253547</v>
      </c>
      <c r="CB55" s="2165">
        <f t="shared" si="30"/>
        <v>271942.54300253547</v>
      </c>
      <c r="CC55" s="2165">
        <f t="shared" si="31"/>
        <v>271942.54300253547</v>
      </c>
      <c r="CD55" s="2165">
        <f t="shared" si="32"/>
        <v>271942.54300253547</v>
      </c>
      <c r="CE55" s="2165">
        <f t="shared" si="33"/>
        <v>271942.54300253547</v>
      </c>
      <c r="CF55" s="2165">
        <f t="shared" si="34"/>
        <v>3250415.9453178518</v>
      </c>
      <c r="CG55" s="2127">
        <f t="shared" si="59"/>
        <v>3477945.0614901017</v>
      </c>
      <c r="CH55" s="2127">
        <f t="shared" si="59"/>
        <v>3721401.2157944092</v>
      </c>
      <c r="CI55" s="2127">
        <f t="shared" si="59"/>
        <v>3981899.3009000178</v>
      </c>
      <c r="CJ55" s="2127">
        <f t="shared" si="59"/>
        <v>4260632.2519630194</v>
      </c>
      <c r="CK55" s="2127">
        <f t="shared" si="59"/>
        <v>4558876.5096004307</v>
      </c>
      <c r="CL55" s="2165">
        <f t="shared" si="36"/>
        <v>3250415.9453178518</v>
      </c>
      <c r="CM55" s="2165">
        <f t="shared" si="37"/>
        <v>0</v>
      </c>
      <c r="CN55" s="2296">
        <f t="shared" si="38"/>
        <v>2.3283064365386963E-10</v>
      </c>
    </row>
    <row r="56" spans="1:92">
      <c r="A56" s="2146" t="s">
        <v>2110</v>
      </c>
      <c r="B56" s="2147">
        <v>4075801</v>
      </c>
      <c r="C56" s="2147" t="s">
        <v>2111</v>
      </c>
      <c r="D56" s="1930" t="s">
        <v>2116</v>
      </c>
      <c r="E56" s="1930" t="s">
        <v>1960</v>
      </c>
      <c r="F56" s="2237">
        <f t="shared" si="1"/>
        <v>98446813.219999999</v>
      </c>
      <c r="G56" s="2149">
        <v>7673577</v>
      </c>
      <c r="H56" s="2149">
        <v>7629656</v>
      </c>
      <c r="I56" s="2149">
        <v>7973975</v>
      </c>
      <c r="J56" s="2149">
        <v>8858097</v>
      </c>
      <c r="K56" s="2149">
        <v>7969903</v>
      </c>
      <c r="L56" s="2150">
        <v>7952562</v>
      </c>
      <c r="M56" s="2150">
        <v>8321470</v>
      </c>
      <c r="N56" s="2150">
        <v>8866765</v>
      </c>
      <c r="O56" s="2150">
        <v>8171496</v>
      </c>
      <c r="P56" s="2150">
        <v>8230764</v>
      </c>
      <c r="Q56" s="2150">
        <v>8283415</v>
      </c>
      <c r="R56" s="2150">
        <v>8515133.2200000007</v>
      </c>
      <c r="S56" s="2151"/>
      <c r="T56" s="2173">
        <f>F56</f>
        <v>98446813.219999999</v>
      </c>
      <c r="U56" s="2153">
        <f t="shared" si="2"/>
        <v>98446813.219999999</v>
      </c>
      <c r="V56" s="2154">
        <f>IFERROR(VLOOKUP(B56,'[175]Monthly '!B$3:S$90,18,0),0)</f>
        <v>0</v>
      </c>
      <c r="W56" s="2167"/>
      <c r="X56" s="2156">
        <f t="shared" si="3"/>
        <v>0</v>
      </c>
      <c r="Y56" s="2157">
        <f>IFERROR(VLOOKUP(B56,'[175]Monthly '!$B$3:$T$92,19),0)</f>
        <v>52064964</v>
      </c>
      <c r="Z56" s="2158">
        <f t="shared" ref="Z56" si="60">Y56</f>
        <v>52064964</v>
      </c>
      <c r="AA56" s="2156">
        <f t="shared" si="4"/>
        <v>104129928</v>
      </c>
      <c r="AB56" s="2159">
        <f t="shared" si="5"/>
        <v>52064964</v>
      </c>
      <c r="AC56" s="2160">
        <f t="shared" si="6"/>
        <v>0</v>
      </c>
      <c r="AD56" s="2161">
        <f t="shared" si="7"/>
        <v>104129928</v>
      </c>
      <c r="AE56" s="2159">
        <f t="shared" si="8"/>
        <v>104129928</v>
      </c>
      <c r="AF56" s="2154">
        <f>IFERROR(VLOOKUP(B56,'[173]Revised CTC Master 21-10-24'!$C$4:$P$27,14,0),0)</f>
        <v>0</v>
      </c>
      <c r="AG56" s="2162">
        <f>IFERROR(VLOOKUP(B56,'[173]OSCR Salary FY25-26'!$A$7:$AF$26,32,0),0)</f>
        <v>104154794.40000002</v>
      </c>
      <c r="AH56" s="2162">
        <f t="shared" si="9"/>
        <v>104154794.40000002</v>
      </c>
      <c r="AI56" s="2163"/>
      <c r="AJ56" s="2164"/>
      <c r="AK56" s="2164">
        <f>IFERROR(VLOOKUP(B56,'[173]OSCR Salary FY25-26'!A:AE,20,0),0)</f>
        <v>8679566.1999999993</v>
      </c>
      <c r="AL56" s="2164">
        <f t="shared" si="10"/>
        <v>8679566.1999999993</v>
      </c>
      <c r="AM56" s="2164"/>
      <c r="AN56" s="2164">
        <f>IFERROR(VLOOKUP(B56,'[173]OSCR Salary FY25-26'!A:AE,21,0),0)</f>
        <v>8679566.1999999993</v>
      </c>
      <c r="AO56" s="2164">
        <f t="shared" si="11"/>
        <v>8679566.1999999993</v>
      </c>
      <c r="AP56" s="2164"/>
      <c r="AQ56" s="2164">
        <f>IFERROR(VLOOKUP(B56,'[173]OSCR Salary FY25-26'!A:AE,22,0),0)</f>
        <v>8679566.1999999993</v>
      </c>
      <c r="AR56" s="2164">
        <f t="shared" si="12"/>
        <v>8679566.1999999993</v>
      </c>
      <c r="AS56" s="2164"/>
      <c r="AT56" s="2164">
        <f>IFERROR(VLOOKUP(B56,'[173]OSCR Salary FY25-26'!A:AE,23,0),0)</f>
        <v>8679566.1999999993</v>
      </c>
      <c r="AU56" s="2164">
        <f t="shared" si="13"/>
        <v>8679566.1999999993</v>
      </c>
      <c r="AV56" s="2164"/>
      <c r="AW56" s="2164">
        <f>IFERROR(VLOOKUP(B56,'[173]OSCR Salary FY25-26'!A:AE,24,0),0)</f>
        <v>8679566.1999999993</v>
      </c>
      <c r="AX56" s="2164">
        <f t="shared" si="14"/>
        <v>8679566.1999999993</v>
      </c>
      <c r="AY56" s="2164"/>
      <c r="AZ56" s="2164">
        <f>IFERROR(VLOOKUP(B56,'[173]OSCR Salary FY25-26'!A:AE,25,0),0)</f>
        <v>8679566.1999999993</v>
      </c>
      <c r="BA56" s="2164">
        <f t="shared" si="15"/>
        <v>8679566.1999999993</v>
      </c>
      <c r="BB56" s="2164"/>
      <c r="BC56" s="2164">
        <f>IFERROR(VLOOKUP(B56,'[173]OSCR Salary FY25-26'!A:AE,26,0),0)</f>
        <v>8679566.1999999993</v>
      </c>
      <c r="BD56" s="2164">
        <f t="shared" si="16"/>
        <v>8679566.1999999993</v>
      </c>
      <c r="BE56" s="2164"/>
      <c r="BF56" s="2164">
        <f>IFERROR(VLOOKUP(B56,'[173]OSCR Salary FY25-26'!A:AE,27,0),0)</f>
        <v>8679566.1999999993</v>
      </c>
      <c r="BG56" s="2164">
        <f t="shared" si="17"/>
        <v>8679566.1999999993</v>
      </c>
      <c r="BH56" s="2164"/>
      <c r="BI56" s="2164">
        <f>IFERROR(VLOOKUP(B56,'[173]OSCR Salary FY25-26'!A:AE,28,0),0)</f>
        <v>8679566.1999999993</v>
      </c>
      <c r="BJ56" s="2164">
        <f t="shared" si="18"/>
        <v>8679566.1999999993</v>
      </c>
      <c r="BK56" s="2164"/>
      <c r="BL56" s="2164">
        <f>IFERROR(VLOOKUP(B56,'[173]OSCR Salary FY25-26'!A:AE,29,0),0)</f>
        <v>8679566.1999999993</v>
      </c>
      <c r="BM56" s="2164">
        <f t="shared" si="19"/>
        <v>8679566.1999999993</v>
      </c>
      <c r="BN56" s="2164"/>
      <c r="BO56" s="2164">
        <f>IFERROR(VLOOKUP(B56,'[173]OSCR Salary FY25-26'!A:AE,30,0),0)</f>
        <v>8679566.1999999993</v>
      </c>
      <c r="BP56" s="2164">
        <f t="shared" si="20"/>
        <v>8679566.1999999993</v>
      </c>
      <c r="BQ56" s="2164"/>
      <c r="BR56" s="2164">
        <f>IFERROR(VLOOKUP(B56,'[173]OSCR Salary FY25-26'!A:AE,31,0),0)</f>
        <v>8679566.1999999993</v>
      </c>
      <c r="BS56" s="2164">
        <f t="shared" si="21"/>
        <v>8679566.1999999993</v>
      </c>
      <c r="BT56" s="2165">
        <f t="shared" si="22"/>
        <v>8679566.1999999993</v>
      </c>
      <c r="BU56" s="2165">
        <f t="shared" si="23"/>
        <v>8679566.1999999993</v>
      </c>
      <c r="BV56" s="2165">
        <f t="shared" si="24"/>
        <v>8679566.1999999993</v>
      </c>
      <c r="BW56" s="2165">
        <f t="shared" si="25"/>
        <v>8679566.1999999993</v>
      </c>
      <c r="BX56" s="2165">
        <f t="shared" si="26"/>
        <v>8679566.1999999993</v>
      </c>
      <c r="BY56" s="2165">
        <f t="shared" si="27"/>
        <v>8679566.1999999993</v>
      </c>
      <c r="BZ56" s="2165">
        <f t="shared" si="28"/>
        <v>8679566.1999999993</v>
      </c>
      <c r="CA56" s="2165">
        <f t="shared" si="29"/>
        <v>8679566.1999999993</v>
      </c>
      <c r="CB56" s="2165">
        <f t="shared" si="30"/>
        <v>8679566.1999999993</v>
      </c>
      <c r="CC56" s="2165">
        <f t="shared" si="31"/>
        <v>8679566.1999999993</v>
      </c>
      <c r="CD56" s="2165">
        <f t="shared" si="32"/>
        <v>8679566.1999999993</v>
      </c>
      <c r="CE56" s="2165">
        <f t="shared" si="33"/>
        <v>8679566.1999999993</v>
      </c>
      <c r="CF56" s="2165">
        <f t="shared" si="34"/>
        <v>104154794.40000002</v>
      </c>
      <c r="CG56" s="2127">
        <f t="shared" si="59"/>
        <v>111445630.00800003</v>
      </c>
      <c r="CH56" s="2127">
        <f t="shared" si="59"/>
        <v>119246824.10856004</v>
      </c>
      <c r="CI56" s="2127">
        <f t="shared" si="59"/>
        <v>127594101.79615925</v>
      </c>
      <c r="CJ56" s="2127">
        <f t="shared" si="59"/>
        <v>136525688.92189041</v>
      </c>
      <c r="CK56" s="2127">
        <f t="shared" si="59"/>
        <v>146082487.14642274</v>
      </c>
      <c r="CL56" s="2165">
        <f t="shared" si="36"/>
        <v>104154794.40000002</v>
      </c>
      <c r="CM56" s="2165">
        <f t="shared" si="37"/>
        <v>0</v>
      </c>
      <c r="CN56" s="2296">
        <f t="shared" si="38"/>
        <v>0</v>
      </c>
    </row>
    <row r="57" spans="1:92">
      <c r="A57" s="2146" t="s">
        <v>2110</v>
      </c>
      <c r="B57" s="2147">
        <v>4075803</v>
      </c>
      <c r="C57" s="2147" t="s">
        <v>2111</v>
      </c>
      <c r="D57" s="1930" t="s">
        <v>2117</v>
      </c>
      <c r="E57" s="1930" t="s">
        <v>1960</v>
      </c>
      <c r="F57" s="2148">
        <f t="shared" si="1"/>
        <v>0</v>
      </c>
      <c r="G57" s="2149">
        <v>0</v>
      </c>
      <c r="H57" s="2149">
        <v>0</v>
      </c>
      <c r="I57" s="2149"/>
      <c r="J57" s="2177">
        <v>0</v>
      </c>
      <c r="K57" s="2150">
        <v>0</v>
      </c>
      <c r="L57" s="2150">
        <v>0</v>
      </c>
      <c r="M57" s="2150">
        <v>0</v>
      </c>
      <c r="N57" s="2150">
        <v>0</v>
      </c>
      <c r="O57" s="2150">
        <v>0</v>
      </c>
      <c r="P57" s="2150"/>
      <c r="Q57" s="2150">
        <v>0</v>
      </c>
      <c r="R57" s="2150">
        <v>0</v>
      </c>
      <c r="S57" s="2178"/>
      <c r="T57" s="2173">
        <f>F57</f>
        <v>0</v>
      </c>
      <c r="U57" s="2153">
        <f t="shared" si="2"/>
        <v>0</v>
      </c>
      <c r="V57" s="2154">
        <f>IFERROR(VLOOKUP(B57,'[175]Monthly '!B$3:S$90,18,0),0)</f>
        <v>0</v>
      </c>
      <c r="W57" s="2167"/>
      <c r="X57" s="2156">
        <f t="shared" si="3"/>
        <v>0</v>
      </c>
      <c r="Y57" s="2157">
        <f>IFERROR(VLOOKUP(B57,'[175]Monthly '!$B$3:$T$92,19),0)</f>
        <v>0</v>
      </c>
      <c r="Z57" s="2158"/>
      <c r="AA57" s="2156">
        <f t="shared" si="4"/>
        <v>0</v>
      </c>
      <c r="AB57" s="2159">
        <f t="shared" si="5"/>
        <v>0</v>
      </c>
      <c r="AC57" s="2160">
        <f t="shared" si="6"/>
        <v>0</v>
      </c>
      <c r="AD57" s="2161">
        <f t="shared" si="7"/>
        <v>0</v>
      </c>
      <c r="AE57" s="2159">
        <f t="shared" si="8"/>
        <v>0</v>
      </c>
      <c r="AF57" s="2154">
        <f>IFERROR(VLOOKUP(B57,'[173]Revised CTC Master 21-10-24'!$C$4:$P$27,14,0),0)</f>
        <v>0</v>
      </c>
      <c r="AG57" s="2162">
        <f>IFERROR(VLOOKUP(B57,'[173]OSCR Salary FY25-26'!$A$7:$AF$26,32,0),0)</f>
        <v>0</v>
      </c>
      <c r="AH57" s="2162">
        <f t="shared" si="9"/>
        <v>0</v>
      </c>
      <c r="AI57" s="2163"/>
      <c r="AJ57" s="2164"/>
      <c r="AK57" s="2164"/>
      <c r="AL57" s="2164">
        <f t="shared" si="10"/>
        <v>0</v>
      </c>
      <c r="AM57" s="2164"/>
      <c r="AN57" s="2164"/>
      <c r="AO57" s="2164">
        <f t="shared" si="11"/>
        <v>0</v>
      </c>
      <c r="AP57" s="2164"/>
      <c r="AQ57" s="2164"/>
      <c r="AR57" s="2164">
        <f t="shared" si="12"/>
        <v>0</v>
      </c>
      <c r="AS57" s="2164"/>
      <c r="AT57" s="2164"/>
      <c r="AU57" s="2164">
        <f t="shared" si="13"/>
        <v>0</v>
      </c>
      <c r="AV57" s="2164"/>
      <c r="AW57" s="2164"/>
      <c r="AX57" s="2164">
        <f t="shared" si="14"/>
        <v>0</v>
      </c>
      <c r="AY57" s="2164"/>
      <c r="AZ57" s="2164"/>
      <c r="BA57" s="2164">
        <f t="shared" si="15"/>
        <v>0</v>
      </c>
      <c r="BB57" s="2164"/>
      <c r="BC57" s="2164"/>
      <c r="BD57" s="2164">
        <f t="shared" si="16"/>
        <v>0</v>
      </c>
      <c r="BE57" s="2164"/>
      <c r="BF57" s="2164"/>
      <c r="BG57" s="2164">
        <f t="shared" si="17"/>
        <v>0</v>
      </c>
      <c r="BH57" s="2164"/>
      <c r="BI57" s="2164"/>
      <c r="BJ57" s="2164">
        <f t="shared" si="18"/>
        <v>0</v>
      </c>
      <c r="BK57" s="2164"/>
      <c r="BL57" s="2164"/>
      <c r="BM57" s="2164">
        <f t="shared" si="19"/>
        <v>0</v>
      </c>
      <c r="BN57" s="2164"/>
      <c r="BO57" s="2164"/>
      <c r="BP57" s="2164">
        <f t="shared" si="20"/>
        <v>0</v>
      </c>
      <c r="BQ57" s="2164"/>
      <c r="BR57" s="2164"/>
      <c r="BS57" s="2164">
        <f t="shared" si="21"/>
        <v>0</v>
      </c>
      <c r="BT57" s="2165">
        <f t="shared" si="22"/>
        <v>0</v>
      </c>
      <c r="BU57" s="2165">
        <f t="shared" si="23"/>
        <v>0</v>
      </c>
      <c r="BV57" s="2165">
        <f t="shared" si="24"/>
        <v>0</v>
      </c>
      <c r="BW57" s="2165">
        <f t="shared" si="25"/>
        <v>0</v>
      </c>
      <c r="BX57" s="2165">
        <f t="shared" si="26"/>
        <v>0</v>
      </c>
      <c r="BY57" s="2165">
        <f t="shared" si="27"/>
        <v>0</v>
      </c>
      <c r="BZ57" s="2165">
        <f t="shared" si="28"/>
        <v>0</v>
      </c>
      <c r="CA57" s="2165">
        <f t="shared" si="29"/>
        <v>0</v>
      </c>
      <c r="CB57" s="2165">
        <f t="shared" si="30"/>
        <v>0</v>
      </c>
      <c r="CC57" s="2165">
        <f t="shared" si="31"/>
        <v>0</v>
      </c>
      <c r="CD57" s="2165">
        <f t="shared" si="32"/>
        <v>0</v>
      </c>
      <c r="CE57" s="2165">
        <f t="shared" si="33"/>
        <v>0</v>
      </c>
      <c r="CF57" s="2165">
        <f t="shared" si="34"/>
        <v>0</v>
      </c>
      <c r="CG57" s="2127">
        <f t="shared" si="59"/>
        <v>0</v>
      </c>
      <c r="CH57" s="2127">
        <f t="shared" si="59"/>
        <v>0</v>
      </c>
      <c r="CI57" s="2127">
        <f t="shared" si="59"/>
        <v>0</v>
      </c>
      <c r="CJ57" s="2127">
        <f t="shared" si="59"/>
        <v>0</v>
      </c>
      <c r="CK57" s="2127">
        <f t="shared" si="59"/>
        <v>0</v>
      </c>
      <c r="CL57" s="2165">
        <f t="shared" si="36"/>
        <v>0</v>
      </c>
      <c r="CM57" s="2165">
        <f t="shared" si="37"/>
        <v>0</v>
      </c>
      <c r="CN57" s="2296">
        <f t="shared" si="38"/>
        <v>0</v>
      </c>
    </row>
    <row r="58" spans="1:92">
      <c r="A58" s="2146" t="s">
        <v>2110</v>
      </c>
      <c r="B58" s="2147">
        <v>4075804</v>
      </c>
      <c r="C58" s="2147" t="s">
        <v>2111</v>
      </c>
      <c r="D58" s="1930" t="s">
        <v>2118</v>
      </c>
      <c r="E58" s="1930" t="s">
        <v>1960</v>
      </c>
      <c r="F58" s="2148">
        <f t="shared" si="1"/>
        <v>0</v>
      </c>
      <c r="G58" s="2149">
        <v>0</v>
      </c>
      <c r="H58" s="2149">
        <v>0</v>
      </c>
      <c r="I58" s="2149"/>
      <c r="J58" s="2150">
        <v>0</v>
      </c>
      <c r="K58" s="2179">
        <v>0</v>
      </c>
      <c r="L58" s="2150">
        <v>0</v>
      </c>
      <c r="M58" s="2150">
        <v>0</v>
      </c>
      <c r="N58" s="2150">
        <v>0</v>
      </c>
      <c r="O58" s="2150">
        <v>0</v>
      </c>
      <c r="P58" s="2150"/>
      <c r="Q58" s="2150">
        <v>0</v>
      </c>
      <c r="R58" s="2150">
        <v>0</v>
      </c>
      <c r="S58" s="2151"/>
      <c r="T58" s="2173">
        <f>F58</f>
        <v>0</v>
      </c>
      <c r="U58" s="2153">
        <f t="shared" si="2"/>
        <v>0</v>
      </c>
      <c r="V58" s="2154">
        <f>IFERROR(VLOOKUP(B58,'[175]Monthly '!B$3:S$90,18,0),0)</f>
        <v>0</v>
      </c>
      <c r="W58" s="2167"/>
      <c r="X58" s="2156">
        <f t="shared" si="3"/>
        <v>0</v>
      </c>
      <c r="Y58" s="2157">
        <f>IFERROR(VLOOKUP(B58,'[175]Monthly '!$B$3:$T$92,19),0)</f>
        <v>0</v>
      </c>
      <c r="Z58" s="2158"/>
      <c r="AA58" s="2156">
        <f t="shared" si="4"/>
        <v>0</v>
      </c>
      <c r="AB58" s="2159">
        <f t="shared" si="5"/>
        <v>0</v>
      </c>
      <c r="AC58" s="2160">
        <f t="shared" si="6"/>
        <v>0</v>
      </c>
      <c r="AD58" s="2161">
        <f t="shared" si="7"/>
        <v>0</v>
      </c>
      <c r="AE58" s="2159">
        <f t="shared" si="8"/>
        <v>0</v>
      </c>
      <c r="AF58" s="2154">
        <f>IFERROR(VLOOKUP(B58,'[173]Revised CTC Master 21-10-24'!$C$4:$P$27,14,0),0)</f>
        <v>0</v>
      </c>
      <c r="AG58" s="2162">
        <f>IFERROR(VLOOKUP(B58,'[173]OSCR Salary FY25-26'!$A$7:$AF$26,32,0),0)</f>
        <v>0</v>
      </c>
      <c r="AH58" s="2162">
        <f t="shared" si="9"/>
        <v>0</v>
      </c>
      <c r="AI58" s="2163"/>
      <c r="AJ58" s="2164"/>
      <c r="AK58" s="2164"/>
      <c r="AL58" s="2164">
        <f t="shared" si="10"/>
        <v>0</v>
      </c>
      <c r="AM58" s="2164"/>
      <c r="AN58" s="2164"/>
      <c r="AO58" s="2164">
        <f t="shared" si="11"/>
        <v>0</v>
      </c>
      <c r="AP58" s="2164"/>
      <c r="AQ58" s="2164"/>
      <c r="AR58" s="2164">
        <f t="shared" si="12"/>
        <v>0</v>
      </c>
      <c r="AS58" s="2164"/>
      <c r="AT58" s="2164"/>
      <c r="AU58" s="2164">
        <f t="shared" si="13"/>
        <v>0</v>
      </c>
      <c r="AV58" s="2164"/>
      <c r="AW58" s="2164"/>
      <c r="AX58" s="2164">
        <f t="shared" si="14"/>
        <v>0</v>
      </c>
      <c r="AY58" s="2164"/>
      <c r="AZ58" s="2164"/>
      <c r="BA58" s="2164">
        <f t="shared" si="15"/>
        <v>0</v>
      </c>
      <c r="BB58" s="2164"/>
      <c r="BC58" s="2164"/>
      <c r="BD58" s="2164">
        <f t="shared" si="16"/>
        <v>0</v>
      </c>
      <c r="BE58" s="2164"/>
      <c r="BF58" s="2164"/>
      <c r="BG58" s="2164">
        <f t="shared" si="17"/>
        <v>0</v>
      </c>
      <c r="BH58" s="2164"/>
      <c r="BI58" s="2164"/>
      <c r="BJ58" s="2164">
        <f t="shared" si="18"/>
        <v>0</v>
      </c>
      <c r="BK58" s="2164"/>
      <c r="BL58" s="2164"/>
      <c r="BM58" s="2164">
        <f t="shared" si="19"/>
        <v>0</v>
      </c>
      <c r="BN58" s="2164"/>
      <c r="BO58" s="2164"/>
      <c r="BP58" s="2164">
        <f t="shared" si="20"/>
        <v>0</v>
      </c>
      <c r="BQ58" s="2164"/>
      <c r="BR58" s="2164"/>
      <c r="BS58" s="2164">
        <f t="shared" si="21"/>
        <v>0</v>
      </c>
      <c r="BT58" s="2165">
        <f t="shared" si="22"/>
        <v>0</v>
      </c>
      <c r="BU58" s="2165">
        <f t="shared" si="23"/>
        <v>0</v>
      </c>
      <c r="BV58" s="2165">
        <f t="shared" si="24"/>
        <v>0</v>
      </c>
      <c r="BW58" s="2165">
        <f t="shared" si="25"/>
        <v>0</v>
      </c>
      <c r="BX58" s="2165">
        <f t="shared" si="26"/>
        <v>0</v>
      </c>
      <c r="BY58" s="2165">
        <f t="shared" si="27"/>
        <v>0</v>
      </c>
      <c r="BZ58" s="2165">
        <f t="shared" si="28"/>
        <v>0</v>
      </c>
      <c r="CA58" s="2165">
        <f t="shared" si="29"/>
        <v>0</v>
      </c>
      <c r="CB58" s="2165">
        <f t="shared" si="30"/>
        <v>0</v>
      </c>
      <c r="CC58" s="2165">
        <f t="shared" si="31"/>
        <v>0</v>
      </c>
      <c r="CD58" s="2165">
        <f t="shared" si="32"/>
        <v>0</v>
      </c>
      <c r="CE58" s="2165">
        <f t="shared" si="33"/>
        <v>0</v>
      </c>
      <c r="CF58" s="2165">
        <f t="shared" si="34"/>
        <v>0</v>
      </c>
      <c r="CG58" s="2127">
        <f t="shared" si="59"/>
        <v>0</v>
      </c>
      <c r="CH58" s="2127">
        <f t="shared" si="59"/>
        <v>0</v>
      </c>
      <c r="CI58" s="2127">
        <f t="shared" si="59"/>
        <v>0</v>
      </c>
      <c r="CJ58" s="2127">
        <f t="shared" si="59"/>
        <v>0</v>
      </c>
      <c r="CK58" s="2127">
        <f t="shared" si="59"/>
        <v>0</v>
      </c>
      <c r="CL58" s="2165">
        <f t="shared" si="36"/>
        <v>0</v>
      </c>
      <c r="CM58" s="2165">
        <f t="shared" si="37"/>
        <v>0</v>
      </c>
      <c r="CN58" s="2296">
        <f t="shared" si="38"/>
        <v>0</v>
      </c>
    </row>
    <row r="59" spans="1:92">
      <c r="A59" s="2146" t="s">
        <v>2110</v>
      </c>
      <c r="B59" s="2147">
        <v>4075805</v>
      </c>
      <c r="C59" s="2147" t="s">
        <v>2111</v>
      </c>
      <c r="D59" s="1930" t="s">
        <v>2119</v>
      </c>
      <c r="E59" s="1967" t="s">
        <v>1960</v>
      </c>
      <c r="F59" s="2237">
        <f t="shared" si="1"/>
        <v>5217408.0600000005</v>
      </c>
      <c r="G59" s="2149">
        <v>412323.5</v>
      </c>
      <c r="H59" s="2149">
        <v>410429.82</v>
      </c>
      <c r="I59" s="2149">
        <v>424843.83</v>
      </c>
      <c r="J59" s="2149">
        <v>469188.18</v>
      </c>
      <c r="K59" s="2149">
        <v>424059.46</v>
      </c>
      <c r="L59" s="2150">
        <v>423884.64</v>
      </c>
      <c r="M59" s="2150">
        <v>439224.62</v>
      </c>
      <c r="N59" s="2150">
        <v>461642.03</v>
      </c>
      <c r="O59" s="2150">
        <v>431958.41</v>
      </c>
      <c r="P59" s="2150">
        <v>434886.25</v>
      </c>
      <c r="Q59" s="2150">
        <v>437148.75</v>
      </c>
      <c r="R59" s="2150">
        <v>447818.57</v>
      </c>
      <c r="S59" s="2151"/>
      <c r="T59" s="2173">
        <f>F59</f>
        <v>5217408.0600000005</v>
      </c>
      <c r="U59" s="2153">
        <f t="shared" si="2"/>
        <v>5217408.0600000005</v>
      </c>
      <c r="V59" s="2154">
        <f>IFERROR(VLOOKUP(B59,'[175]Monthly '!B$3:S$90,18,0),0)</f>
        <v>0</v>
      </c>
      <c r="W59" s="2167"/>
      <c r="X59" s="2156">
        <f t="shared" si="3"/>
        <v>0</v>
      </c>
      <c r="Y59" s="2157">
        <f>IFERROR(VLOOKUP(B59,'[175]Monthly '!$B$3:$T$92,19),0)</f>
        <v>2719997.17</v>
      </c>
      <c r="Z59" s="2158">
        <f t="shared" ref="Z59:Z60" si="61">Y59</f>
        <v>2719997.17</v>
      </c>
      <c r="AA59" s="2156">
        <f t="shared" si="4"/>
        <v>5439994.3399999999</v>
      </c>
      <c r="AB59" s="2159">
        <f t="shared" si="5"/>
        <v>2719997.17</v>
      </c>
      <c r="AC59" s="2160">
        <f t="shared" si="6"/>
        <v>0</v>
      </c>
      <c r="AD59" s="2161">
        <f t="shared" si="7"/>
        <v>5439994.3399999999</v>
      </c>
      <c r="AE59" s="2159">
        <f t="shared" si="8"/>
        <v>5439994.3399999999</v>
      </c>
      <c r="AF59" s="2154">
        <f>IFERROR(VLOOKUP(B59,'[173]Revised CTC Master 21-10-24'!$C$4:$P$27,14,0),0)</f>
        <v>0</v>
      </c>
      <c r="AG59" s="2162">
        <f>IFERROR(VLOOKUP(B59,'[173]OSCR Salary FY25-26'!$A$7:$AF$26,32,0),0)</f>
        <v>5439609.5999999987</v>
      </c>
      <c r="AH59" s="2162">
        <f t="shared" si="9"/>
        <v>5439609.5999999987</v>
      </c>
      <c r="AI59" s="2163"/>
      <c r="AJ59" s="2164"/>
      <c r="AK59" s="2164">
        <f>IFERROR(VLOOKUP(B59,'[173]OSCR Salary FY25-26'!A:AE,20,0),0)</f>
        <v>453300.8</v>
      </c>
      <c r="AL59" s="2164">
        <f t="shared" si="10"/>
        <v>453300.8</v>
      </c>
      <c r="AM59" s="2164"/>
      <c r="AN59" s="2164">
        <f>IFERROR(VLOOKUP(B59,'[173]OSCR Salary FY25-26'!A:AE,21,0),0)</f>
        <v>453300.8</v>
      </c>
      <c r="AO59" s="2164">
        <f t="shared" si="11"/>
        <v>453300.8</v>
      </c>
      <c r="AP59" s="2164"/>
      <c r="AQ59" s="2164">
        <f>IFERROR(VLOOKUP(B59,'[173]OSCR Salary FY25-26'!A:AE,22,0),0)</f>
        <v>453300.8</v>
      </c>
      <c r="AR59" s="2164">
        <f t="shared" si="12"/>
        <v>453300.8</v>
      </c>
      <c r="AS59" s="2164"/>
      <c r="AT59" s="2164">
        <f>IFERROR(VLOOKUP(B59,'[173]OSCR Salary FY25-26'!A:AE,23,0),0)</f>
        <v>453300.8</v>
      </c>
      <c r="AU59" s="2164">
        <f t="shared" si="13"/>
        <v>453300.8</v>
      </c>
      <c r="AV59" s="2164"/>
      <c r="AW59" s="2164">
        <f>IFERROR(VLOOKUP(B59,'[173]OSCR Salary FY25-26'!A:AE,24,0),0)</f>
        <v>453300.8</v>
      </c>
      <c r="AX59" s="2164">
        <f t="shared" si="14"/>
        <v>453300.8</v>
      </c>
      <c r="AY59" s="2164"/>
      <c r="AZ59" s="2164">
        <f>IFERROR(VLOOKUP(B59,'[173]OSCR Salary FY25-26'!A:AE,25,0),0)</f>
        <v>453300.8</v>
      </c>
      <c r="BA59" s="2164">
        <f t="shared" si="15"/>
        <v>453300.8</v>
      </c>
      <c r="BB59" s="2164"/>
      <c r="BC59" s="2164">
        <f>IFERROR(VLOOKUP(B59,'[173]OSCR Salary FY25-26'!A:AE,26,0),0)</f>
        <v>453300.8</v>
      </c>
      <c r="BD59" s="2164">
        <f t="shared" si="16"/>
        <v>453300.8</v>
      </c>
      <c r="BE59" s="2164"/>
      <c r="BF59" s="2164">
        <f>IFERROR(VLOOKUP(B59,'[173]OSCR Salary FY25-26'!A:AE,27,0),0)</f>
        <v>453300.8</v>
      </c>
      <c r="BG59" s="2164">
        <f t="shared" si="17"/>
        <v>453300.8</v>
      </c>
      <c r="BH59" s="2164"/>
      <c r="BI59" s="2164">
        <f>IFERROR(VLOOKUP(B59,'[173]OSCR Salary FY25-26'!A:AE,28,0),0)</f>
        <v>453300.8</v>
      </c>
      <c r="BJ59" s="2164">
        <f t="shared" si="18"/>
        <v>453300.8</v>
      </c>
      <c r="BK59" s="2164"/>
      <c r="BL59" s="2164">
        <f>IFERROR(VLOOKUP(B59,'[173]OSCR Salary FY25-26'!A:AE,29,0),0)</f>
        <v>453300.8</v>
      </c>
      <c r="BM59" s="2164">
        <f t="shared" si="19"/>
        <v>453300.8</v>
      </c>
      <c r="BN59" s="2164"/>
      <c r="BO59" s="2164">
        <f>IFERROR(VLOOKUP(B59,'[173]OSCR Salary FY25-26'!A:AE,30,0),0)</f>
        <v>453300.8</v>
      </c>
      <c r="BP59" s="2164">
        <f t="shared" si="20"/>
        <v>453300.8</v>
      </c>
      <c r="BQ59" s="2164"/>
      <c r="BR59" s="2164">
        <f>IFERROR(VLOOKUP(B59,'[173]OSCR Salary FY25-26'!A:AE,31,0),0)</f>
        <v>453300.8</v>
      </c>
      <c r="BS59" s="2164">
        <f t="shared" si="21"/>
        <v>453300.8</v>
      </c>
      <c r="BT59" s="2165">
        <f t="shared" si="22"/>
        <v>453300.8</v>
      </c>
      <c r="BU59" s="2165">
        <f t="shared" si="23"/>
        <v>453300.8</v>
      </c>
      <c r="BV59" s="2165">
        <f t="shared" si="24"/>
        <v>453300.8</v>
      </c>
      <c r="BW59" s="2165">
        <f t="shared" si="25"/>
        <v>453300.8</v>
      </c>
      <c r="BX59" s="2165">
        <f t="shared" si="26"/>
        <v>453300.8</v>
      </c>
      <c r="BY59" s="2165">
        <f t="shared" si="27"/>
        <v>453300.8</v>
      </c>
      <c r="BZ59" s="2165">
        <f t="shared" si="28"/>
        <v>453300.8</v>
      </c>
      <c r="CA59" s="2165">
        <f t="shared" si="29"/>
        <v>453300.8</v>
      </c>
      <c r="CB59" s="2165">
        <f t="shared" si="30"/>
        <v>453300.8</v>
      </c>
      <c r="CC59" s="2165">
        <f t="shared" si="31"/>
        <v>453300.8</v>
      </c>
      <c r="CD59" s="2165">
        <f t="shared" si="32"/>
        <v>453300.8</v>
      </c>
      <c r="CE59" s="2165">
        <f t="shared" si="33"/>
        <v>453300.8</v>
      </c>
      <c r="CF59" s="2165">
        <f t="shared" si="34"/>
        <v>5439609.5999999987</v>
      </c>
      <c r="CG59" s="2127">
        <f t="shared" si="59"/>
        <v>5820382.2719999989</v>
      </c>
      <c r="CH59" s="2127">
        <f t="shared" si="59"/>
        <v>6227809.0310399989</v>
      </c>
      <c r="CI59" s="2127">
        <f t="shared" si="59"/>
        <v>6663755.6632127995</v>
      </c>
      <c r="CJ59" s="2127">
        <f t="shared" si="59"/>
        <v>7130218.5596376956</v>
      </c>
      <c r="CK59" s="2127">
        <f t="shared" si="59"/>
        <v>7629333.8588123349</v>
      </c>
      <c r="CL59" s="2165">
        <f t="shared" si="36"/>
        <v>5439609.5999999987</v>
      </c>
      <c r="CM59" s="2165">
        <f t="shared" si="37"/>
        <v>0</v>
      </c>
      <c r="CN59" s="2296">
        <f t="shared" si="38"/>
        <v>0</v>
      </c>
    </row>
    <row r="60" spans="1:92">
      <c r="A60" s="2146" t="s">
        <v>2120</v>
      </c>
      <c r="B60" s="2147">
        <v>4075619</v>
      </c>
      <c r="C60" s="2147" t="s">
        <v>2120</v>
      </c>
      <c r="D60" s="1930" t="s">
        <v>2121</v>
      </c>
      <c r="E60" s="1930" t="s">
        <v>1959</v>
      </c>
      <c r="F60" s="2180">
        <f t="shared" si="1"/>
        <v>38350</v>
      </c>
      <c r="G60" s="2149">
        <v>3250</v>
      </c>
      <c r="H60" s="2149">
        <v>3250</v>
      </c>
      <c r="I60" s="2149">
        <v>3250</v>
      </c>
      <c r="J60" s="2149">
        <v>3250</v>
      </c>
      <c r="K60" s="2149">
        <v>3250</v>
      </c>
      <c r="L60" s="2150">
        <v>3250</v>
      </c>
      <c r="M60" s="2150">
        <v>3250</v>
      </c>
      <c r="N60" s="2150">
        <v>3250</v>
      </c>
      <c r="O60" s="2150">
        <v>3250</v>
      </c>
      <c r="P60" s="2150">
        <v>3250</v>
      </c>
      <c r="Q60" s="2150">
        <v>3250</v>
      </c>
      <c r="R60" s="2150">
        <v>2600</v>
      </c>
      <c r="S60" s="2151"/>
      <c r="T60" s="2173">
        <f>F60</f>
        <v>38350</v>
      </c>
      <c r="U60" s="2153">
        <f t="shared" si="2"/>
        <v>38350</v>
      </c>
      <c r="V60" s="2154">
        <f>IFERROR(VLOOKUP(B60,'[175]Monthly '!B$3:S$90,18,0),0)</f>
        <v>0</v>
      </c>
      <c r="W60" s="2167"/>
      <c r="X60" s="2156">
        <f t="shared" si="3"/>
        <v>0</v>
      </c>
      <c r="Y60" s="2157">
        <v>11700</v>
      </c>
      <c r="Z60" s="2158">
        <f t="shared" si="61"/>
        <v>11700</v>
      </c>
      <c r="AA60" s="2156">
        <f t="shared" si="4"/>
        <v>23400</v>
      </c>
      <c r="AB60" s="2159">
        <f t="shared" si="5"/>
        <v>11700</v>
      </c>
      <c r="AC60" s="2160">
        <f t="shared" si="6"/>
        <v>0</v>
      </c>
      <c r="AD60" s="2161">
        <f t="shared" si="7"/>
        <v>23400</v>
      </c>
      <c r="AE60" s="2159">
        <f t="shared" si="8"/>
        <v>23400</v>
      </c>
      <c r="AF60" s="2154">
        <f>IFERROR(VLOOKUP(B60,'[173]Revised CTC Master 21-10-24'!$C$4:$P$27,14,0),0)</f>
        <v>0</v>
      </c>
      <c r="AG60" s="2162">
        <f>IFERROR(VLOOKUP(B60,'[173]OSCR Salary FY25-26'!$A$7:$AF$26,32,0),0)</f>
        <v>0</v>
      </c>
      <c r="AH60" s="2162">
        <f t="shared" si="9"/>
        <v>0</v>
      </c>
      <c r="AI60" s="2163"/>
      <c r="AJ60" s="2164"/>
      <c r="AK60" s="2164"/>
      <c r="AL60" s="2164">
        <f t="shared" si="10"/>
        <v>0</v>
      </c>
      <c r="AM60" s="2164"/>
      <c r="AN60" s="2164"/>
      <c r="AO60" s="2164">
        <f t="shared" si="11"/>
        <v>0</v>
      </c>
      <c r="AP60" s="2164"/>
      <c r="AQ60" s="2164"/>
      <c r="AR60" s="2164">
        <f t="shared" si="12"/>
        <v>0</v>
      </c>
      <c r="AS60" s="2164"/>
      <c r="AT60" s="2164"/>
      <c r="AU60" s="2164">
        <f t="shared" si="13"/>
        <v>0</v>
      </c>
      <c r="AV60" s="2164"/>
      <c r="AW60" s="2164"/>
      <c r="AX60" s="2164">
        <f t="shared" si="14"/>
        <v>0</v>
      </c>
      <c r="AY60" s="2164"/>
      <c r="AZ60" s="2164"/>
      <c r="BA60" s="2164">
        <f t="shared" si="15"/>
        <v>0</v>
      </c>
      <c r="BB60" s="2164"/>
      <c r="BC60" s="2164"/>
      <c r="BD60" s="2164">
        <f t="shared" si="16"/>
        <v>0</v>
      </c>
      <c r="BE60" s="2164"/>
      <c r="BF60" s="2164"/>
      <c r="BG60" s="2164">
        <f t="shared" si="17"/>
        <v>0</v>
      </c>
      <c r="BH60" s="2164"/>
      <c r="BI60" s="2164"/>
      <c r="BJ60" s="2164">
        <f t="shared" si="18"/>
        <v>0</v>
      </c>
      <c r="BK60" s="2164"/>
      <c r="BL60" s="2164"/>
      <c r="BM60" s="2164">
        <f t="shared" si="19"/>
        <v>0</v>
      </c>
      <c r="BN60" s="2164"/>
      <c r="BO60" s="2164"/>
      <c r="BP60" s="2164">
        <f t="shared" si="20"/>
        <v>0</v>
      </c>
      <c r="BQ60" s="2164"/>
      <c r="BR60" s="2164"/>
      <c r="BS60" s="2164">
        <f t="shared" si="21"/>
        <v>0</v>
      </c>
      <c r="BT60" s="2165">
        <f t="shared" si="22"/>
        <v>0</v>
      </c>
      <c r="BU60" s="2165">
        <f t="shared" si="23"/>
        <v>0</v>
      </c>
      <c r="BV60" s="2165">
        <f t="shared" si="24"/>
        <v>0</v>
      </c>
      <c r="BW60" s="2165">
        <f t="shared" si="25"/>
        <v>0</v>
      </c>
      <c r="BX60" s="2165">
        <f t="shared" si="26"/>
        <v>0</v>
      </c>
      <c r="BY60" s="2165">
        <f t="shared" si="27"/>
        <v>0</v>
      </c>
      <c r="BZ60" s="2165">
        <f t="shared" si="28"/>
        <v>0</v>
      </c>
      <c r="CA60" s="2165">
        <f t="shared" si="29"/>
        <v>0</v>
      </c>
      <c r="CB60" s="2165">
        <f t="shared" si="30"/>
        <v>0</v>
      </c>
      <c r="CC60" s="2165">
        <f t="shared" si="31"/>
        <v>0</v>
      </c>
      <c r="CD60" s="2165">
        <f t="shared" si="32"/>
        <v>0</v>
      </c>
      <c r="CE60" s="2165">
        <f t="shared" si="33"/>
        <v>0</v>
      </c>
      <c r="CF60" s="2165">
        <f t="shared" si="34"/>
        <v>0</v>
      </c>
      <c r="CG60" s="2127">
        <f t="shared" si="59"/>
        <v>0</v>
      </c>
      <c r="CH60" s="2127">
        <f t="shared" si="59"/>
        <v>0</v>
      </c>
      <c r="CI60" s="2127">
        <f t="shared" si="59"/>
        <v>0</v>
      </c>
      <c r="CJ60" s="2127">
        <f t="shared" si="59"/>
        <v>0</v>
      </c>
      <c r="CK60" s="2127">
        <f t="shared" si="59"/>
        <v>0</v>
      </c>
      <c r="CL60" s="2165">
        <f t="shared" si="36"/>
        <v>0</v>
      </c>
      <c r="CM60" s="2165">
        <f t="shared" si="37"/>
        <v>0</v>
      </c>
      <c r="CN60" s="2296">
        <f t="shared" si="38"/>
        <v>0</v>
      </c>
    </row>
    <row r="61" spans="1:92">
      <c r="A61" s="2146" t="s">
        <v>2120</v>
      </c>
      <c r="B61" s="2147">
        <v>4075685</v>
      </c>
      <c r="C61" s="2147" t="s">
        <v>2120</v>
      </c>
      <c r="D61" s="1930" t="s">
        <v>2122</v>
      </c>
      <c r="E61" s="1930" t="s">
        <v>1959</v>
      </c>
      <c r="F61" s="2180">
        <f t="shared" si="1"/>
        <v>1098430</v>
      </c>
      <c r="G61" s="2149">
        <v>0</v>
      </c>
      <c r="H61" s="2149">
        <v>0</v>
      </c>
      <c r="I61" s="2149">
        <v>0</v>
      </c>
      <c r="J61" s="2149">
        <v>386500</v>
      </c>
      <c r="K61" s="2149">
        <v>139200</v>
      </c>
      <c r="L61" s="2150">
        <v>100000</v>
      </c>
      <c r="M61" s="2150">
        <v>180000</v>
      </c>
      <c r="N61" s="2150">
        <v>49230</v>
      </c>
      <c r="O61" s="2150">
        <v>0</v>
      </c>
      <c r="P61" s="2150">
        <v>63500</v>
      </c>
      <c r="Q61" s="2150">
        <v>180000</v>
      </c>
      <c r="R61" s="2150">
        <v>0</v>
      </c>
      <c r="S61" s="2149">
        <f>F61</f>
        <v>1098430</v>
      </c>
      <c r="T61" s="2181">
        <v>0</v>
      </c>
      <c r="U61" s="2153">
        <f t="shared" si="2"/>
        <v>1098430</v>
      </c>
      <c r="V61" s="2154">
        <f>IFERROR(VLOOKUP(B61,'[175]Monthly '!B$3:S$90,18,0),0)</f>
        <v>864680</v>
      </c>
      <c r="W61" s="2166">
        <f t="shared" ref="W61" si="62">V61</f>
        <v>864680</v>
      </c>
      <c r="X61" s="2156">
        <f t="shared" si="3"/>
        <v>1729360</v>
      </c>
      <c r="Y61" s="2157">
        <f>IFERROR(VLOOKUP(B61,'[175]Monthly '!$B$3:$T$92,19),0)</f>
        <v>0</v>
      </c>
      <c r="Z61" s="2158"/>
      <c r="AA61" s="2156">
        <f t="shared" si="4"/>
        <v>0</v>
      </c>
      <c r="AB61" s="2159">
        <f t="shared" si="5"/>
        <v>864680</v>
      </c>
      <c r="AC61" s="2160">
        <f t="shared" si="6"/>
        <v>1729360</v>
      </c>
      <c r="AD61" s="2161">
        <f t="shared" si="7"/>
        <v>0</v>
      </c>
      <c r="AE61" s="2159">
        <f t="shared" si="8"/>
        <v>1729360</v>
      </c>
      <c r="AF61" s="2154">
        <f>IFERROR(VLOOKUP(B61,'[173]Revised CTC Master 21-10-24'!$C$4:$P$27,14,0),0)</f>
        <v>1559296.5978537893</v>
      </c>
      <c r="AG61" s="2162">
        <f>IFERROR(VLOOKUP(B61,'[173]OSCR Salary FY25-26'!$A$7:$AF$26,32,0),0)</f>
        <v>0</v>
      </c>
      <c r="AH61" s="2162">
        <f t="shared" si="9"/>
        <v>1559296.5978537893</v>
      </c>
      <c r="AI61" s="2163"/>
      <c r="AJ61" s="2164">
        <f>'[173]Revised CTC Master 21-10-24'!D21</f>
        <v>129425.89886515979</v>
      </c>
      <c r="AK61" s="2164"/>
      <c r="AL61" s="2164">
        <f t="shared" si="10"/>
        <v>129425.89886515979</v>
      </c>
      <c r="AM61" s="2164">
        <f>IFERROR(VLOOKUP(B61,'[173]Revised CTC Master 21-10-24'!C:E,3,0),0)</f>
        <v>129425.89886515979</v>
      </c>
      <c r="AN61" s="2164"/>
      <c r="AO61" s="2164">
        <f t="shared" si="11"/>
        <v>129425.89886515979</v>
      </c>
      <c r="AP61" s="2164">
        <f>IFERROR(VLOOKUP(B61,'[173]Revised CTC Master 21-10-24'!C:O,4,0),0)</f>
        <v>129425.89886515979</v>
      </c>
      <c r="AQ61" s="2164"/>
      <c r="AR61" s="2164">
        <f t="shared" si="12"/>
        <v>129425.89886515979</v>
      </c>
      <c r="AS61" s="2164">
        <f>IFERROR(VLOOKUP(B61,'[173]Revised CTC Master 21-10-24'!C:O,5,0),0)</f>
        <v>129425.89886515979</v>
      </c>
      <c r="AT61" s="2164"/>
      <c r="AU61" s="2164">
        <f t="shared" si="13"/>
        <v>129425.89886515979</v>
      </c>
      <c r="AV61" s="2164">
        <f>IFERROR(VLOOKUP(B61,'[173]Revised CTC Master 21-10-24'!C:O,6,0),0)</f>
        <v>129425.89886515979</v>
      </c>
      <c r="AW61" s="2164"/>
      <c r="AX61" s="2164">
        <f t="shared" si="14"/>
        <v>129425.89886515979</v>
      </c>
      <c r="AY61" s="2164">
        <f>IFERROR(VLOOKUP(B61,'[173]Revised CTC Master 21-10-24'!C:O,7,0),0)</f>
        <v>129425.89886515979</v>
      </c>
      <c r="AZ61" s="2164"/>
      <c r="BA61" s="2164">
        <f t="shared" si="15"/>
        <v>129425.89886515979</v>
      </c>
      <c r="BB61" s="2164">
        <f>IFERROR(VLOOKUP(B61,'[173]Revised CTC Master 21-10-24'!C:O,8,0),0)</f>
        <v>130456.86744380511</v>
      </c>
      <c r="BC61" s="2164"/>
      <c r="BD61" s="2164">
        <f t="shared" si="16"/>
        <v>130456.86744380511</v>
      </c>
      <c r="BE61" s="2164">
        <f>IFERROR(VLOOKUP(B61,'[173]Revised CTC Master 21-10-24'!C:O,9,0),0)</f>
        <v>130456.86744380511</v>
      </c>
      <c r="BF61" s="2164"/>
      <c r="BG61" s="2164">
        <f t="shared" si="17"/>
        <v>130456.86744380511</v>
      </c>
      <c r="BH61" s="2164">
        <f>IFERROR(VLOOKUP(B61,'[173]Revised CTC Master 21-10-24'!C:O,10,0),0)</f>
        <v>130456.86744380511</v>
      </c>
      <c r="BI61" s="2164"/>
      <c r="BJ61" s="2164">
        <f t="shared" si="18"/>
        <v>130456.86744380511</v>
      </c>
      <c r="BK61" s="2164">
        <f>IFERROR(VLOOKUP(B61,'[173]Revised CTC Master 21-10-24'!C:O,11,0),0)</f>
        <v>130456.86744380511</v>
      </c>
      <c r="BL61" s="2164"/>
      <c r="BM61" s="2164">
        <f t="shared" si="19"/>
        <v>130456.86744380511</v>
      </c>
      <c r="BN61" s="2164">
        <f>IFERROR(VLOOKUP(B61,'[173]Revised CTC Master 21-10-24'!C:O,12,0),0)</f>
        <v>130456.86744380511</v>
      </c>
      <c r="BO61" s="2164"/>
      <c r="BP61" s="2164">
        <f t="shared" si="20"/>
        <v>130456.86744380511</v>
      </c>
      <c r="BQ61" s="2164">
        <f>IFERROR(VLOOKUP(B61,'[173]Revised CTC Master 21-10-24'!C:O,13,0),0)</f>
        <v>130456.86744380511</v>
      </c>
      <c r="BR61" s="2164"/>
      <c r="BS61" s="2164">
        <f t="shared" si="21"/>
        <v>130456.86744380511</v>
      </c>
      <c r="BT61" s="2165">
        <f t="shared" si="22"/>
        <v>129425.89886515979</v>
      </c>
      <c r="BU61" s="2165">
        <f t="shared" si="23"/>
        <v>129425.89886515979</v>
      </c>
      <c r="BV61" s="2165">
        <f t="shared" si="24"/>
        <v>129425.89886515979</v>
      </c>
      <c r="BW61" s="2165">
        <f t="shared" si="25"/>
        <v>129425.89886515979</v>
      </c>
      <c r="BX61" s="2165">
        <f t="shared" si="26"/>
        <v>129425.89886515979</v>
      </c>
      <c r="BY61" s="2165">
        <f t="shared" si="27"/>
        <v>129425.89886515979</v>
      </c>
      <c r="BZ61" s="2165">
        <f t="shared" si="28"/>
        <v>130456.86744380511</v>
      </c>
      <c r="CA61" s="2165">
        <f t="shared" si="29"/>
        <v>130456.86744380511</v>
      </c>
      <c r="CB61" s="2165">
        <f t="shared" si="30"/>
        <v>130456.86744380511</v>
      </c>
      <c r="CC61" s="2165">
        <f t="shared" si="31"/>
        <v>130456.86744380511</v>
      </c>
      <c r="CD61" s="2165">
        <f t="shared" si="32"/>
        <v>130456.86744380511</v>
      </c>
      <c r="CE61" s="2165">
        <f t="shared" si="33"/>
        <v>130456.86744380511</v>
      </c>
      <c r="CF61" s="2165">
        <f t="shared" si="34"/>
        <v>1559296.5978537893</v>
      </c>
      <c r="CG61" s="2127">
        <f t="shared" si="59"/>
        <v>1668447.3597035548</v>
      </c>
      <c r="CH61" s="2127">
        <f t="shared" si="59"/>
        <v>1785238.6748828038</v>
      </c>
      <c r="CI61" s="2127">
        <f t="shared" si="59"/>
        <v>1910205.3821246002</v>
      </c>
      <c r="CJ61" s="2127">
        <f t="shared" si="59"/>
        <v>2043919.7588733223</v>
      </c>
      <c r="CK61" s="2127">
        <f t="shared" si="59"/>
        <v>2186994.1419944549</v>
      </c>
      <c r="CL61" s="2165">
        <f t="shared" si="36"/>
        <v>1559296.5978537893</v>
      </c>
      <c r="CM61" s="2165">
        <f t="shared" si="37"/>
        <v>0</v>
      </c>
      <c r="CN61" s="2296">
        <f t="shared" si="38"/>
        <v>0</v>
      </c>
    </row>
    <row r="62" spans="1:92">
      <c r="A62" s="2146" t="s">
        <v>2120</v>
      </c>
      <c r="B62" s="2147">
        <v>4075702</v>
      </c>
      <c r="C62" s="2147" t="s">
        <v>2120</v>
      </c>
      <c r="D62" s="1930" t="s">
        <v>2123</v>
      </c>
      <c r="E62" s="1930" t="s">
        <v>1959</v>
      </c>
      <c r="F62" s="2180">
        <f t="shared" si="1"/>
        <v>8520</v>
      </c>
      <c r="G62" s="2149">
        <v>0</v>
      </c>
      <c r="H62" s="2149">
        <v>0</v>
      </c>
      <c r="I62" s="2149">
        <v>0</v>
      </c>
      <c r="J62" s="2149">
        <v>2960</v>
      </c>
      <c r="K62" s="2149">
        <v>2950</v>
      </c>
      <c r="L62" s="2150"/>
      <c r="M62" s="2150">
        <v>0</v>
      </c>
      <c r="N62" s="2150">
        <v>0</v>
      </c>
      <c r="O62" s="2150">
        <v>0</v>
      </c>
      <c r="P62" s="2150">
        <v>0</v>
      </c>
      <c r="Q62" s="2150">
        <v>0</v>
      </c>
      <c r="R62" s="2150">
        <v>2610</v>
      </c>
      <c r="S62" s="2151"/>
      <c r="T62" s="2173">
        <f>F62</f>
        <v>8520</v>
      </c>
      <c r="U62" s="2153">
        <f t="shared" si="2"/>
        <v>8520</v>
      </c>
      <c r="V62" s="2154">
        <f>IFERROR(VLOOKUP(B62,'[175]Monthly '!B$3:S$90,18,0),0)</f>
        <v>0</v>
      </c>
      <c r="W62" s="2167"/>
      <c r="X62" s="2156">
        <f t="shared" si="3"/>
        <v>0</v>
      </c>
      <c r="Y62" s="2157">
        <v>17610</v>
      </c>
      <c r="Z62" s="2158">
        <f t="shared" ref="Z62:Z64" si="63">Y62</f>
        <v>17610</v>
      </c>
      <c r="AA62" s="2156">
        <f t="shared" si="4"/>
        <v>35220</v>
      </c>
      <c r="AB62" s="2159">
        <f t="shared" si="5"/>
        <v>17610</v>
      </c>
      <c r="AC62" s="2160">
        <f t="shared" si="6"/>
        <v>0</v>
      </c>
      <c r="AD62" s="2161">
        <f t="shared" si="7"/>
        <v>35220</v>
      </c>
      <c r="AE62" s="2159">
        <f t="shared" si="8"/>
        <v>35220</v>
      </c>
      <c r="AF62" s="2154">
        <f>IFERROR(VLOOKUP(B62,'[173]Revised CTC Master 21-10-24'!$C$4:$P$27,14,0),0)</f>
        <v>0</v>
      </c>
      <c r="AG62" s="2162">
        <f>IFERROR(VLOOKUP(B62,'[173]OSCR Salary FY25-26'!$A$7:$AF$26,32,0),0)</f>
        <v>0</v>
      </c>
      <c r="AH62" s="2162">
        <f t="shared" si="9"/>
        <v>0</v>
      </c>
      <c r="AI62" s="2163"/>
      <c r="AJ62" s="2164"/>
      <c r="AK62" s="2164"/>
      <c r="AL62" s="2164">
        <f t="shared" si="10"/>
        <v>0</v>
      </c>
      <c r="AM62" s="2164"/>
      <c r="AN62" s="2164"/>
      <c r="AO62" s="2164">
        <f t="shared" si="11"/>
        <v>0</v>
      </c>
      <c r="AP62" s="2164"/>
      <c r="AQ62" s="2164"/>
      <c r="AR62" s="2164">
        <f t="shared" si="12"/>
        <v>0</v>
      </c>
      <c r="AS62" s="2164"/>
      <c r="AT62" s="2164"/>
      <c r="AU62" s="2164">
        <f t="shared" si="13"/>
        <v>0</v>
      </c>
      <c r="AV62" s="2164"/>
      <c r="AW62" s="2164"/>
      <c r="AX62" s="2164">
        <f t="shared" si="14"/>
        <v>0</v>
      </c>
      <c r="AY62" s="2164"/>
      <c r="AZ62" s="2164"/>
      <c r="BA62" s="2164">
        <f t="shared" si="15"/>
        <v>0</v>
      </c>
      <c r="BB62" s="2164"/>
      <c r="BC62" s="2164"/>
      <c r="BD62" s="2164">
        <f t="shared" si="16"/>
        <v>0</v>
      </c>
      <c r="BE62" s="2164"/>
      <c r="BF62" s="2164"/>
      <c r="BG62" s="2164">
        <f t="shared" si="17"/>
        <v>0</v>
      </c>
      <c r="BH62" s="2164"/>
      <c r="BI62" s="2164"/>
      <c r="BJ62" s="2164">
        <f t="shared" si="18"/>
        <v>0</v>
      </c>
      <c r="BK62" s="2164"/>
      <c r="BL62" s="2164"/>
      <c r="BM62" s="2164">
        <f t="shared" si="19"/>
        <v>0</v>
      </c>
      <c r="BN62" s="2164"/>
      <c r="BO62" s="2164"/>
      <c r="BP62" s="2164">
        <f t="shared" si="20"/>
        <v>0</v>
      </c>
      <c r="BQ62" s="2164"/>
      <c r="BR62" s="2164"/>
      <c r="BS62" s="2164">
        <f t="shared" si="21"/>
        <v>0</v>
      </c>
      <c r="BT62" s="2165">
        <f t="shared" si="22"/>
        <v>0</v>
      </c>
      <c r="BU62" s="2165">
        <f t="shared" si="23"/>
        <v>0</v>
      </c>
      <c r="BV62" s="2165">
        <f t="shared" si="24"/>
        <v>0</v>
      </c>
      <c r="BW62" s="2165">
        <f t="shared" si="25"/>
        <v>0</v>
      </c>
      <c r="BX62" s="2165">
        <f t="shared" si="26"/>
        <v>0</v>
      </c>
      <c r="BY62" s="2165">
        <f t="shared" si="27"/>
        <v>0</v>
      </c>
      <c r="BZ62" s="2165">
        <f t="shared" si="28"/>
        <v>0</v>
      </c>
      <c r="CA62" s="2165">
        <f t="shared" si="29"/>
        <v>0</v>
      </c>
      <c r="CB62" s="2165">
        <f t="shared" si="30"/>
        <v>0</v>
      </c>
      <c r="CC62" s="2165">
        <f t="shared" si="31"/>
        <v>0</v>
      </c>
      <c r="CD62" s="2165">
        <f t="shared" si="32"/>
        <v>0</v>
      </c>
      <c r="CE62" s="2165">
        <f t="shared" si="33"/>
        <v>0</v>
      </c>
      <c r="CF62" s="2165">
        <f t="shared" si="34"/>
        <v>0</v>
      </c>
      <c r="CG62" s="2127">
        <f t="shared" si="59"/>
        <v>0</v>
      </c>
      <c r="CH62" s="2127">
        <f t="shared" si="59"/>
        <v>0</v>
      </c>
      <c r="CI62" s="2127">
        <f t="shared" si="59"/>
        <v>0</v>
      </c>
      <c r="CJ62" s="2127">
        <f t="shared" si="59"/>
        <v>0</v>
      </c>
      <c r="CK62" s="2127">
        <f t="shared" si="59"/>
        <v>0</v>
      </c>
      <c r="CL62" s="2165">
        <f t="shared" si="36"/>
        <v>0</v>
      </c>
      <c r="CM62" s="2165">
        <f t="shared" si="37"/>
        <v>0</v>
      </c>
      <c r="CN62" s="2296">
        <f t="shared" si="38"/>
        <v>0</v>
      </c>
    </row>
    <row r="63" spans="1:92">
      <c r="A63" s="2146" t="s">
        <v>2120</v>
      </c>
      <c r="B63" s="2147">
        <v>4075706</v>
      </c>
      <c r="C63" s="2147" t="s">
        <v>2120</v>
      </c>
      <c r="D63" s="1930" t="s">
        <v>2124</v>
      </c>
      <c r="E63" s="1930" t="s">
        <v>1959</v>
      </c>
      <c r="F63" s="2180">
        <f t="shared" si="1"/>
        <v>2044560</v>
      </c>
      <c r="G63" s="2149">
        <v>5674</v>
      </c>
      <c r="H63" s="2149">
        <v>4886</v>
      </c>
      <c r="I63" s="2149">
        <v>0</v>
      </c>
      <c r="J63" s="2149">
        <v>0</v>
      </c>
      <c r="K63" s="2149">
        <v>0</v>
      </c>
      <c r="L63" s="2150">
        <v>1816500</v>
      </c>
      <c r="M63" s="2150">
        <v>23110</v>
      </c>
      <c r="N63" s="2150">
        <v>26290</v>
      </c>
      <c r="O63" s="2150">
        <v>44825</v>
      </c>
      <c r="P63" s="2150">
        <v>71103</v>
      </c>
      <c r="Q63" s="2150">
        <v>0</v>
      </c>
      <c r="R63" s="2150">
        <v>52172</v>
      </c>
      <c r="S63" s="2149">
        <f>F63</f>
        <v>2044560</v>
      </c>
      <c r="T63" s="2173">
        <v>0</v>
      </c>
      <c r="U63" s="2153">
        <f t="shared" si="2"/>
        <v>2044560</v>
      </c>
      <c r="V63" s="2154">
        <f>IFERROR(VLOOKUP(B63,'[175]Monthly '!B$3:S$90,18,0),0)</f>
        <v>0</v>
      </c>
      <c r="W63" s="2167"/>
      <c r="X63" s="2156">
        <f t="shared" si="3"/>
        <v>0</v>
      </c>
      <c r="Y63" s="2157">
        <v>9720</v>
      </c>
      <c r="Z63" s="2158">
        <f t="shared" si="63"/>
        <v>9720</v>
      </c>
      <c r="AA63" s="2156">
        <f t="shared" si="4"/>
        <v>19440</v>
      </c>
      <c r="AB63" s="2159">
        <f t="shared" si="5"/>
        <v>9720</v>
      </c>
      <c r="AC63" s="2160">
        <f t="shared" si="6"/>
        <v>0</v>
      </c>
      <c r="AD63" s="2161">
        <f t="shared" si="7"/>
        <v>19440</v>
      </c>
      <c r="AE63" s="2159">
        <f t="shared" si="8"/>
        <v>19440</v>
      </c>
      <c r="AF63" s="2154">
        <f>IFERROR(VLOOKUP(B63,'[173]Revised CTC Master 21-10-24'!$C$4:$P$27,14,0),0)</f>
        <v>0</v>
      </c>
      <c r="AG63" s="2162">
        <f>IFERROR(VLOOKUP(B63,'[173]OSCR Salary FY25-26'!$A$7:$AF$26,32,0),0)</f>
        <v>0</v>
      </c>
      <c r="AH63" s="2162">
        <f t="shared" si="9"/>
        <v>0</v>
      </c>
      <c r="AI63" s="2163"/>
      <c r="AJ63" s="2164"/>
      <c r="AK63" s="2164"/>
      <c r="AL63" s="2164">
        <f t="shared" si="10"/>
        <v>0</v>
      </c>
      <c r="AM63" s="2164"/>
      <c r="AN63" s="2164"/>
      <c r="AO63" s="2164">
        <f t="shared" si="11"/>
        <v>0</v>
      </c>
      <c r="AP63" s="2164"/>
      <c r="AQ63" s="2164"/>
      <c r="AR63" s="2164">
        <f t="shared" si="12"/>
        <v>0</v>
      </c>
      <c r="AS63" s="2164"/>
      <c r="AT63" s="2164"/>
      <c r="AU63" s="2164">
        <f t="shared" si="13"/>
        <v>0</v>
      </c>
      <c r="AV63" s="2164"/>
      <c r="AW63" s="2164"/>
      <c r="AX63" s="2164">
        <f t="shared" si="14"/>
        <v>0</v>
      </c>
      <c r="AY63" s="2164"/>
      <c r="AZ63" s="2164"/>
      <c r="BA63" s="2164">
        <f t="shared" si="15"/>
        <v>0</v>
      </c>
      <c r="BB63" s="2164"/>
      <c r="BC63" s="2164"/>
      <c r="BD63" s="2164">
        <f t="shared" si="16"/>
        <v>0</v>
      </c>
      <c r="BE63" s="2164"/>
      <c r="BF63" s="2164"/>
      <c r="BG63" s="2164">
        <f t="shared" si="17"/>
        <v>0</v>
      </c>
      <c r="BH63" s="2164"/>
      <c r="BI63" s="2164"/>
      <c r="BJ63" s="2164">
        <f t="shared" si="18"/>
        <v>0</v>
      </c>
      <c r="BK63" s="2164"/>
      <c r="BL63" s="2164"/>
      <c r="BM63" s="2164">
        <f t="shared" si="19"/>
        <v>0</v>
      </c>
      <c r="BN63" s="2164"/>
      <c r="BO63" s="2164"/>
      <c r="BP63" s="2164">
        <f t="shared" si="20"/>
        <v>0</v>
      </c>
      <c r="BQ63" s="2164"/>
      <c r="BR63" s="2164"/>
      <c r="BS63" s="2164">
        <f t="shared" si="21"/>
        <v>0</v>
      </c>
      <c r="BT63" s="2165">
        <f t="shared" si="22"/>
        <v>0</v>
      </c>
      <c r="BU63" s="2165">
        <f t="shared" si="23"/>
        <v>0</v>
      </c>
      <c r="BV63" s="2165">
        <f t="shared" si="24"/>
        <v>0</v>
      </c>
      <c r="BW63" s="2165">
        <f t="shared" si="25"/>
        <v>0</v>
      </c>
      <c r="BX63" s="2165">
        <f t="shared" si="26"/>
        <v>0</v>
      </c>
      <c r="BY63" s="2165">
        <f t="shared" si="27"/>
        <v>0</v>
      </c>
      <c r="BZ63" s="2165">
        <f t="shared" si="28"/>
        <v>0</v>
      </c>
      <c r="CA63" s="2165">
        <f t="shared" si="29"/>
        <v>0</v>
      </c>
      <c r="CB63" s="2165">
        <f t="shared" si="30"/>
        <v>0</v>
      </c>
      <c r="CC63" s="2165">
        <f t="shared" si="31"/>
        <v>0</v>
      </c>
      <c r="CD63" s="2165">
        <f t="shared" si="32"/>
        <v>0</v>
      </c>
      <c r="CE63" s="2165">
        <f t="shared" si="33"/>
        <v>0</v>
      </c>
      <c r="CF63" s="2165">
        <f t="shared" si="34"/>
        <v>0</v>
      </c>
      <c r="CG63" s="2127">
        <f t="shared" si="59"/>
        <v>0</v>
      </c>
      <c r="CH63" s="2127">
        <f t="shared" si="59"/>
        <v>0</v>
      </c>
      <c r="CI63" s="2127">
        <f t="shared" si="59"/>
        <v>0</v>
      </c>
      <c r="CJ63" s="2127">
        <f t="shared" si="59"/>
        <v>0</v>
      </c>
      <c r="CK63" s="2127">
        <f t="shared" si="59"/>
        <v>0</v>
      </c>
      <c r="CL63" s="2165">
        <f t="shared" si="36"/>
        <v>0</v>
      </c>
      <c r="CM63" s="2165">
        <f t="shared" si="37"/>
        <v>0</v>
      </c>
      <c r="CN63" s="2296">
        <f t="shared" si="38"/>
        <v>0</v>
      </c>
    </row>
    <row r="64" spans="1:92">
      <c r="A64" s="2146" t="s">
        <v>2120</v>
      </c>
      <c r="B64" s="2147">
        <v>4075707</v>
      </c>
      <c r="C64" s="2147" t="s">
        <v>2120</v>
      </c>
      <c r="D64" s="1930" t="s">
        <v>2125</v>
      </c>
      <c r="E64" s="1930" t="s">
        <v>1959</v>
      </c>
      <c r="F64" s="2180">
        <f t="shared" si="1"/>
        <v>6925218</v>
      </c>
      <c r="G64" s="2149">
        <v>0</v>
      </c>
      <c r="H64" s="2149">
        <v>0</v>
      </c>
      <c r="I64" s="2149">
        <v>0</v>
      </c>
      <c r="J64" s="2149">
        <v>0</v>
      </c>
      <c r="K64" s="2149">
        <v>0</v>
      </c>
      <c r="L64" s="2150"/>
      <c r="M64" s="2150">
        <v>0</v>
      </c>
      <c r="N64" s="2150">
        <v>0</v>
      </c>
      <c r="O64" s="2150">
        <v>0</v>
      </c>
      <c r="P64" s="2150">
        <v>0</v>
      </c>
      <c r="Q64" s="2150">
        <v>6852506</v>
      </c>
      <c r="R64" s="2150">
        <v>72712</v>
      </c>
      <c r="S64" s="2149">
        <f>F64</f>
        <v>6925218</v>
      </c>
      <c r="T64" s="2173"/>
      <c r="U64" s="2153">
        <f t="shared" si="2"/>
        <v>6925218</v>
      </c>
      <c r="V64" s="2154">
        <v>1287080</v>
      </c>
      <c r="W64" s="2166">
        <f t="shared" ref="W64:W65" si="64">V64</f>
        <v>1287080</v>
      </c>
      <c r="X64" s="2156">
        <f t="shared" si="3"/>
        <v>2574160</v>
      </c>
      <c r="Y64" s="2157">
        <v>2469406</v>
      </c>
      <c r="Z64" s="2158">
        <f t="shared" si="63"/>
        <v>2469406</v>
      </c>
      <c r="AA64" s="2156">
        <f t="shared" si="4"/>
        <v>4938812</v>
      </c>
      <c r="AB64" s="2159">
        <f t="shared" si="5"/>
        <v>3756486</v>
      </c>
      <c r="AC64" s="2160">
        <f t="shared" si="6"/>
        <v>2574160</v>
      </c>
      <c r="AD64" s="2161">
        <f t="shared" si="7"/>
        <v>4938812</v>
      </c>
      <c r="AE64" s="2159">
        <f t="shared" si="8"/>
        <v>7512972</v>
      </c>
      <c r="AF64" s="2154">
        <f>IFERROR(VLOOKUP(B64,'[173]Revised CTC Master 21-10-24'!$C$4:$P$27,14,0),0)</f>
        <v>3436657.8738409793</v>
      </c>
      <c r="AG64" s="2162">
        <f>IFERROR(VLOOKUP(B64,'[173]OSCR Salary FY25-26'!$A$7:$AF$26,32,0),0)</f>
        <v>5914152</v>
      </c>
      <c r="AH64" s="2162">
        <f t="shared" si="9"/>
        <v>9350809.8738409802</v>
      </c>
      <c r="AI64" s="2163"/>
      <c r="AJ64" s="2164">
        <f>'[173]Revised CTC Master 21-10-24'!D25</f>
        <v>285252.0393016368</v>
      </c>
      <c r="AK64" s="2164">
        <f>IFERROR(VLOOKUP(B64,'[173]OSCR Salary FY25-26'!A:AE,20,0),0)</f>
        <v>492846</v>
      </c>
      <c r="AL64" s="2164">
        <f t="shared" si="10"/>
        <v>778098.03930163686</v>
      </c>
      <c r="AM64" s="2164">
        <f>IFERROR(VLOOKUP(B64,'[173]Revised CTC Master 21-10-24'!C:E,3,0),0)</f>
        <v>285252.0393016368</v>
      </c>
      <c r="AN64" s="2164">
        <f>IFERROR(VLOOKUP(B64,'[173]OSCR Salary FY25-26'!A:AE,21,0),0)</f>
        <v>492846</v>
      </c>
      <c r="AO64" s="2164">
        <f t="shared" si="11"/>
        <v>778098.03930163686</v>
      </c>
      <c r="AP64" s="2164">
        <f>IFERROR(VLOOKUP(B64,'[173]Revised CTC Master 21-10-24'!C:O,4,0),0)</f>
        <v>285252.0393016368</v>
      </c>
      <c r="AQ64" s="2164">
        <f>IFERROR(VLOOKUP(B64,'[173]OSCR Salary FY25-26'!A:AE,22,0),0)</f>
        <v>492846</v>
      </c>
      <c r="AR64" s="2164">
        <f t="shared" si="12"/>
        <v>778098.03930163686</v>
      </c>
      <c r="AS64" s="2164">
        <f>IFERROR(VLOOKUP(B64,'[173]Revised CTC Master 21-10-24'!C:O,5,0),0)</f>
        <v>285252.0393016368</v>
      </c>
      <c r="AT64" s="2164">
        <f>IFERROR(VLOOKUP(B64,'[173]OSCR Salary FY25-26'!A:AE,23,0),0)</f>
        <v>492846</v>
      </c>
      <c r="AU64" s="2164">
        <f t="shared" si="13"/>
        <v>778098.03930163686</v>
      </c>
      <c r="AV64" s="2164">
        <f>IFERROR(VLOOKUP(B64,'[173]Revised CTC Master 21-10-24'!C:O,6,0),0)</f>
        <v>285252.0393016368</v>
      </c>
      <c r="AW64" s="2164">
        <f>IFERROR(VLOOKUP(B64,'[173]OSCR Salary FY25-26'!A:AE,24,0),0)</f>
        <v>492846</v>
      </c>
      <c r="AX64" s="2164">
        <f t="shared" si="14"/>
        <v>778098.03930163686</v>
      </c>
      <c r="AY64" s="2164">
        <f>IFERROR(VLOOKUP(B64,'[173]Revised CTC Master 21-10-24'!C:O,7,0),0)</f>
        <v>285252.0393016368</v>
      </c>
      <c r="AZ64" s="2164">
        <f>IFERROR(VLOOKUP(B64,'[173]OSCR Salary FY25-26'!A:AE,25,0),0)</f>
        <v>492846</v>
      </c>
      <c r="BA64" s="2164">
        <f t="shared" si="15"/>
        <v>778098.03930163686</v>
      </c>
      <c r="BB64" s="2164">
        <f>IFERROR(VLOOKUP(B64,'[173]Revised CTC Master 21-10-24'!C:O,8,0),0)</f>
        <v>287524.2730051931</v>
      </c>
      <c r="BC64" s="2164">
        <f>IFERROR(VLOOKUP(B64,'[173]OSCR Salary FY25-26'!A:AE,26,0),0)</f>
        <v>492846</v>
      </c>
      <c r="BD64" s="2164">
        <f t="shared" si="16"/>
        <v>780370.2730051931</v>
      </c>
      <c r="BE64" s="2164">
        <f>IFERROR(VLOOKUP(B64,'[173]Revised CTC Master 21-10-24'!C:O,9,0),0)</f>
        <v>287524.2730051931</v>
      </c>
      <c r="BF64" s="2164">
        <f>IFERROR(VLOOKUP(B64,'[173]OSCR Salary FY25-26'!A:AE,27,0),0)</f>
        <v>492846</v>
      </c>
      <c r="BG64" s="2164">
        <f t="shared" si="17"/>
        <v>780370.2730051931</v>
      </c>
      <c r="BH64" s="2164">
        <f>IFERROR(VLOOKUP(B64,'[173]Revised CTC Master 21-10-24'!C:O,10,0),0)</f>
        <v>287524.2730051931</v>
      </c>
      <c r="BI64" s="2164">
        <f>IFERROR(VLOOKUP(B64,'[173]OSCR Salary FY25-26'!A:AE,28,0),0)</f>
        <v>492846</v>
      </c>
      <c r="BJ64" s="2164">
        <f t="shared" si="18"/>
        <v>780370.2730051931</v>
      </c>
      <c r="BK64" s="2164">
        <f>IFERROR(VLOOKUP(B64,'[173]Revised CTC Master 21-10-24'!C:O,11,0),0)</f>
        <v>287524.2730051931</v>
      </c>
      <c r="BL64" s="2164">
        <f>IFERROR(VLOOKUP(B64,'[173]OSCR Salary FY25-26'!A:AE,29,0),0)</f>
        <v>492846</v>
      </c>
      <c r="BM64" s="2164">
        <f t="shared" si="19"/>
        <v>780370.2730051931</v>
      </c>
      <c r="BN64" s="2164">
        <f>IFERROR(VLOOKUP(B64,'[173]Revised CTC Master 21-10-24'!C:O,12,0),0)</f>
        <v>287524.2730051931</v>
      </c>
      <c r="BO64" s="2164">
        <f>IFERROR(VLOOKUP(B64,'[173]OSCR Salary FY25-26'!A:AE,30,0),0)</f>
        <v>492846</v>
      </c>
      <c r="BP64" s="2164">
        <f t="shared" si="20"/>
        <v>780370.2730051931</v>
      </c>
      <c r="BQ64" s="2164">
        <f>IFERROR(VLOOKUP(B64,'[173]Revised CTC Master 21-10-24'!C:O,13,0),0)</f>
        <v>287524.2730051931</v>
      </c>
      <c r="BR64" s="2164">
        <f>IFERROR(VLOOKUP(B64,'[173]OSCR Salary FY25-26'!A:AE,31,0),0)</f>
        <v>492846</v>
      </c>
      <c r="BS64" s="2164">
        <f t="shared" si="21"/>
        <v>780370.2730051931</v>
      </c>
      <c r="BT64" s="2165">
        <f t="shared" si="22"/>
        <v>778098.03930163686</v>
      </c>
      <c r="BU64" s="2165">
        <f t="shared" si="23"/>
        <v>778098.03930163686</v>
      </c>
      <c r="BV64" s="2165">
        <f t="shared" si="24"/>
        <v>778098.03930163686</v>
      </c>
      <c r="BW64" s="2165">
        <f t="shared" si="25"/>
        <v>778098.03930163686</v>
      </c>
      <c r="BX64" s="2165">
        <f t="shared" si="26"/>
        <v>778098.03930163686</v>
      </c>
      <c r="BY64" s="2165">
        <f t="shared" si="27"/>
        <v>778098.03930163686</v>
      </c>
      <c r="BZ64" s="2165">
        <f t="shared" si="28"/>
        <v>780370.2730051931</v>
      </c>
      <c r="CA64" s="2165">
        <f t="shared" si="29"/>
        <v>780370.2730051931</v>
      </c>
      <c r="CB64" s="2165">
        <f t="shared" si="30"/>
        <v>780370.2730051931</v>
      </c>
      <c r="CC64" s="2165">
        <f t="shared" si="31"/>
        <v>780370.2730051931</v>
      </c>
      <c r="CD64" s="2165">
        <f t="shared" si="32"/>
        <v>780370.2730051931</v>
      </c>
      <c r="CE64" s="2165">
        <f t="shared" si="33"/>
        <v>780370.2730051931</v>
      </c>
      <c r="CF64" s="2165">
        <f t="shared" si="34"/>
        <v>9350809.8738409784</v>
      </c>
      <c r="CG64" s="2127">
        <f t="shared" si="59"/>
        <v>10005366.565009847</v>
      </c>
      <c r="CH64" s="2127">
        <f t="shared" si="59"/>
        <v>10705742.224560536</v>
      </c>
      <c r="CI64" s="2127">
        <f t="shared" si="59"/>
        <v>11455144.180279775</v>
      </c>
      <c r="CJ64" s="2127">
        <f t="shared" si="59"/>
        <v>12257004.272899359</v>
      </c>
      <c r="CK64" s="2127">
        <f t="shared" si="59"/>
        <v>13114994.572002316</v>
      </c>
      <c r="CL64" s="2165">
        <f t="shared" si="36"/>
        <v>9350809.8738409784</v>
      </c>
      <c r="CM64" s="2165">
        <f t="shared" si="37"/>
        <v>0</v>
      </c>
      <c r="CN64" s="2296">
        <f t="shared" si="38"/>
        <v>0</v>
      </c>
    </row>
    <row r="65" spans="1:92">
      <c r="A65" s="2146" t="s">
        <v>2120</v>
      </c>
      <c r="B65" s="2182">
        <v>4075708</v>
      </c>
      <c r="C65" s="2147" t="s">
        <v>2120</v>
      </c>
      <c r="D65" s="1939" t="s">
        <v>2126</v>
      </c>
      <c r="E65" s="1930" t="s">
        <v>1959</v>
      </c>
      <c r="F65" s="2180">
        <f t="shared" si="1"/>
        <v>2497013.6399999997</v>
      </c>
      <c r="G65" s="2149">
        <v>-12017</v>
      </c>
      <c r="H65" s="2149">
        <v>144722</v>
      </c>
      <c r="I65" s="2149">
        <v>0</v>
      </c>
      <c r="J65" s="2149">
        <v>141074</v>
      </c>
      <c r="K65" s="2149">
        <v>111265</v>
      </c>
      <c r="L65" s="2150">
        <v>-436743</v>
      </c>
      <c r="M65" s="2150">
        <v>67295.97</v>
      </c>
      <c r="N65" s="2150">
        <v>294514.03000000003</v>
      </c>
      <c r="O65" s="2150">
        <v>88385.87</v>
      </c>
      <c r="P65" s="2150">
        <v>0</v>
      </c>
      <c r="Q65" s="2150">
        <v>54468.67</v>
      </c>
      <c r="R65" s="2150">
        <v>2044048.0999999999</v>
      </c>
      <c r="S65" s="2149">
        <f>F65</f>
        <v>2497013.6399999997</v>
      </c>
      <c r="T65" s="2173"/>
      <c r="U65" s="2153">
        <f t="shared" si="2"/>
        <v>2497013.6399999997</v>
      </c>
      <c r="V65" s="2154">
        <f>IFERROR(VLOOKUP(B65,'[175]Monthly '!B$3:S$90,18,0),0)</f>
        <v>1220263.53</v>
      </c>
      <c r="W65" s="2166">
        <f t="shared" si="64"/>
        <v>1220263.53</v>
      </c>
      <c r="X65" s="2156">
        <f t="shared" si="3"/>
        <v>2440527.06</v>
      </c>
      <c r="Y65" s="2157">
        <f>IFERROR(VLOOKUP(B65,'[175]Monthly '!$B$3:$T$92,19),0)</f>
        <v>0</v>
      </c>
      <c r="Z65" s="2158"/>
      <c r="AA65" s="2156">
        <f t="shared" si="4"/>
        <v>0</v>
      </c>
      <c r="AB65" s="2159">
        <f t="shared" si="5"/>
        <v>1220263.53</v>
      </c>
      <c r="AC65" s="2160">
        <f t="shared" si="6"/>
        <v>2440527.06</v>
      </c>
      <c r="AD65" s="2161">
        <f t="shared" si="7"/>
        <v>0</v>
      </c>
      <c r="AE65" s="2159">
        <f t="shared" si="8"/>
        <v>2440527.06</v>
      </c>
      <c r="AF65" s="2154">
        <f>IFERROR(VLOOKUP(B65,'[173]Revised CTC Master 21-10-24'!$C$4:$P$27,14,0),0)</f>
        <v>0</v>
      </c>
      <c r="AG65" s="2162">
        <f>IFERROR(VLOOKUP(B65,'[173]OSCR Salary FY25-26'!$A$7:$AF$26,32,0),0)</f>
        <v>0</v>
      </c>
      <c r="AH65" s="2162">
        <f t="shared" si="9"/>
        <v>0</v>
      </c>
      <c r="AI65" s="2163"/>
      <c r="AJ65" s="2164"/>
      <c r="AK65" s="2164"/>
      <c r="AL65" s="2164">
        <f t="shared" si="10"/>
        <v>0</v>
      </c>
      <c r="AM65" s="2164"/>
      <c r="AN65" s="2164"/>
      <c r="AO65" s="2164">
        <f t="shared" si="11"/>
        <v>0</v>
      </c>
      <c r="AP65" s="2164"/>
      <c r="AQ65" s="2164"/>
      <c r="AR65" s="2164">
        <f t="shared" si="12"/>
        <v>0</v>
      </c>
      <c r="AS65" s="2164"/>
      <c r="AT65" s="2164"/>
      <c r="AU65" s="2164">
        <f t="shared" si="13"/>
        <v>0</v>
      </c>
      <c r="AV65" s="2164"/>
      <c r="AW65" s="2164"/>
      <c r="AX65" s="2164">
        <f t="shared" si="14"/>
        <v>0</v>
      </c>
      <c r="AY65" s="2164"/>
      <c r="AZ65" s="2164"/>
      <c r="BA65" s="2164">
        <f t="shared" si="15"/>
        <v>0</v>
      </c>
      <c r="BB65" s="2164"/>
      <c r="BC65" s="2164"/>
      <c r="BD65" s="2164">
        <f t="shared" si="16"/>
        <v>0</v>
      </c>
      <c r="BE65" s="2164"/>
      <c r="BF65" s="2164"/>
      <c r="BG65" s="2164">
        <f t="shared" si="17"/>
        <v>0</v>
      </c>
      <c r="BH65" s="2164"/>
      <c r="BI65" s="2164"/>
      <c r="BJ65" s="2164">
        <f t="shared" si="18"/>
        <v>0</v>
      </c>
      <c r="BK65" s="2164"/>
      <c r="BL65" s="2164"/>
      <c r="BM65" s="2164">
        <f t="shared" si="19"/>
        <v>0</v>
      </c>
      <c r="BN65" s="2164"/>
      <c r="BO65" s="2164"/>
      <c r="BP65" s="2164">
        <f t="shared" si="20"/>
        <v>0</v>
      </c>
      <c r="BQ65" s="2164"/>
      <c r="BR65" s="2164"/>
      <c r="BS65" s="2164">
        <f t="shared" si="21"/>
        <v>0</v>
      </c>
      <c r="BT65" s="2165">
        <f t="shared" si="22"/>
        <v>0</v>
      </c>
      <c r="BU65" s="2165">
        <f t="shared" si="23"/>
        <v>0</v>
      </c>
      <c r="BV65" s="2165">
        <f t="shared" si="24"/>
        <v>0</v>
      </c>
      <c r="BW65" s="2165">
        <f t="shared" si="25"/>
        <v>0</v>
      </c>
      <c r="BX65" s="2165">
        <f t="shared" si="26"/>
        <v>0</v>
      </c>
      <c r="BY65" s="2165">
        <f t="shared" si="27"/>
        <v>0</v>
      </c>
      <c r="BZ65" s="2165">
        <f t="shared" si="28"/>
        <v>0</v>
      </c>
      <c r="CA65" s="2165">
        <f t="shared" si="29"/>
        <v>0</v>
      </c>
      <c r="CB65" s="2165">
        <f t="shared" si="30"/>
        <v>0</v>
      </c>
      <c r="CC65" s="2165">
        <f t="shared" si="31"/>
        <v>0</v>
      </c>
      <c r="CD65" s="2165">
        <f t="shared" si="32"/>
        <v>0</v>
      </c>
      <c r="CE65" s="2165">
        <f t="shared" si="33"/>
        <v>0</v>
      </c>
      <c r="CF65" s="2165">
        <f t="shared" si="34"/>
        <v>0</v>
      </c>
      <c r="CG65" s="2127">
        <f t="shared" si="59"/>
        <v>0</v>
      </c>
      <c r="CH65" s="2127">
        <f t="shared" si="59"/>
        <v>0</v>
      </c>
      <c r="CI65" s="2127">
        <f t="shared" si="59"/>
        <v>0</v>
      </c>
      <c r="CJ65" s="2127">
        <f t="shared" si="59"/>
        <v>0</v>
      </c>
      <c r="CK65" s="2127">
        <f t="shared" si="59"/>
        <v>0</v>
      </c>
      <c r="CL65" s="2165">
        <f t="shared" si="36"/>
        <v>0</v>
      </c>
      <c r="CM65" s="2165">
        <f t="shared" si="37"/>
        <v>0</v>
      </c>
      <c r="CN65" s="2296">
        <f t="shared" si="38"/>
        <v>0</v>
      </c>
    </row>
    <row r="66" spans="1:92">
      <c r="A66" s="2146" t="s">
        <v>2120</v>
      </c>
      <c r="B66" s="2182">
        <v>4075709</v>
      </c>
      <c r="C66" s="2147" t="s">
        <v>2120</v>
      </c>
      <c r="D66" s="1939" t="s">
        <v>2127</v>
      </c>
      <c r="E66" s="1930" t="s">
        <v>1959</v>
      </c>
      <c r="F66" s="2180">
        <f t="shared" si="1"/>
        <v>8210</v>
      </c>
      <c r="G66" s="2149">
        <v>0</v>
      </c>
      <c r="H66" s="2149">
        <v>0</v>
      </c>
      <c r="I66" s="2149">
        <v>0</v>
      </c>
      <c r="J66" s="2149">
        <v>0</v>
      </c>
      <c r="K66" s="2149">
        <v>8210</v>
      </c>
      <c r="L66" s="2150"/>
      <c r="M66" s="2150">
        <v>0</v>
      </c>
      <c r="N66" s="2150">
        <v>0</v>
      </c>
      <c r="O66" s="2150">
        <v>0</v>
      </c>
      <c r="P66" s="2150">
        <v>0</v>
      </c>
      <c r="Q66" s="2150">
        <v>0</v>
      </c>
      <c r="R66" s="2150">
        <v>0</v>
      </c>
      <c r="S66" s="2149"/>
      <c r="T66" s="2173">
        <f>F66</f>
        <v>8210</v>
      </c>
      <c r="U66" s="2153">
        <f t="shared" si="2"/>
        <v>8210</v>
      </c>
      <c r="V66" s="2154">
        <f>IFERROR(VLOOKUP(B66,'[175]Monthly '!B$3:S$90,18,0),0)</f>
        <v>0</v>
      </c>
      <c r="W66" s="2167"/>
      <c r="X66" s="2156">
        <f t="shared" si="3"/>
        <v>0</v>
      </c>
      <c r="Y66" s="2157">
        <v>44740</v>
      </c>
      <c r="Z66" s="2158">
        <f t="shared" ref="Z66" si="65">Y66</f>
        <v>44740</v>
      </c>
      <c r="AA66" s="2156">
        <f t="shared" si="4"/>
        <v>89480</v>
      </c>
      <c r="AB66" s="2159">
        <f t="shared" si="5"/>
        <v>44740</v>
      </c>
      <c r="AC66" s="2160">
        <f t="shared" si="6"/>
        <v>0</v>
      </c>
      <c r="AD66" s="2161">
        <f t="shared" si="7"/>
        <v>89480</v>
      </c>
      <c r="AE66" s="2159">
        <f t="shared" si="8"/>
        <v>89480</v>
      </c>
      <c r="AF66" s="2154">
        <f>IFERROR(VLOOKUP(B66,'[173]Revised CTC Master 21-10-24'!$C$4:$P$27,14,0),0)</f>
        <v>0</v>
      </c>
      <c r="AG66" s="2162">
        <f>IFERROR(VLOOKUP(B66,'[173]OSCR Salary FY25-26'!$A$7:$AF$26,32,0),0)</f>
        <v>0</v>
      </c>
      <c r="AH66" s="2162">
        <f t="shared" si="9"/>
        <v>0</v>
      </c>
      <c r="AI66" s="2163"/>
      <c r="AJ66" s="2164"/>
      <c r="AK66" s="2164"/>
      <c r="AL66" s="2164">
        <f t="shared" si="10"/>
        <v>0</v>
      </c>
      <c r="AM66" s="2164"/>
      <c r="AN66" s="2164"/>
      <c r="AO66" s="2164">
        <f t="shared" si="11"/>
        <v>0</v>
      </c>
      <c r="AP66" s="2164"/>
      <c r="AQ66" s="2164"/>
      <c r="AR66" s="2164">
        <f t="shared" si="12"/>
        <v>0</v>
      </c>
      <c r="AS66" s="2164"/>
      <c r="AT66" s="2164"/>
      <c r="AU66" s="2164">
        <f t="shared" si="13"/>
        <v>0</v>
      </c>
      <c r="AV66" s="2164"/>
      <c r="AW66" s="2164"/>
      <c r="AX66" s="2164">
        <f t="shared" si="14"/>
        <v>0</v>
      </c>
      <c r="AY66" s="2164"/>
      <c r="AZ66" s="2164"/>
      <c r="BA66" s="2164">
        <f t="shared" si="15"/>
        <v>0</v>
      </c>
      <c r="BB66" s="2164"/>
      <c r="BC66" s="2164"/>
      <c r="BD66" s="2164">
        <f t="shared" si="16"/>
        <v>0</v>
      </c>
      <c r="BE66" s="2164"/>
      <c r="BF66" s="2164"/>
      <c r="BG66" s="2164">
        <f t="shared" si="17"/>
        <v>0</v>
      </c>
      <c r="BH66" s="2164"/>
      <c r="BI66" s="2164"/>
      <c r="BJ66" s="2164">
        <f t="shared" si="18"/>
        <v>0</v>
      </c>
      <c r="BK66" s="2164"/>
      <c r="BL66" s="2164"/>
      <c r="BM66" s="2164">
        <f t="shared" si="19"/>
        <v>0</v>
      </c>
      <c r="BN66" s="2164"/>
      <c r="BO66" s="2164"/>
      <c r="BP66" s="2164">
        <f t="shared" si="20"/>
        <v>0</v>
      </c>
      <c r="BQ66" s="2164"/>
      <c r="BR66" s="2164"/>
      <c r="BS66" s="2164">
        <f t="shared" si="21"/>
        <v>0</v>
      </c>
      <c r="BT66" s="2165">
        <f t="shared" si="22"/>
        <v>0</v>
      </c>
      <c r="BU66" s="2165">
        <f t="shared" si="23"/>
        <v>0</v>
      </c>
      <c r="BV66" s="2165">
        <f t="shared" si="24"/>
        <v>0</v>
      </c>
      <c r="BW66" s="2165">
        <f t="shared" si="25"/>
        <v>0</v>
      </c>
      <c r="BX66" s="2165">
        <f t="shared" si="26"/>
        <v>0</v>
      </c>
      <c r="BY66" s="2165">
        <f t="shared" si="27"/>
        <v>0</v>
      </c>
      <c r="BZ66" s="2165">
        <f t="shared" si="28"/>
        <v>0</v>
      </c>
      <c r="CA66" s="2165">
        <f t="shared" si="29"/>
        <v>0</v>
      </c>
      <c r="CB66" s="2165">
        <f t="shared" si="30"/>
        <v>0</v>
      </c>
      <c r="CC66" s="2165">
        <f t="shared" si="31"/>
        <v>0</v>
      </c>
      <c r="CD66" s="2165">
        <f t="shared" si="32"/>
        <v>0</v>
      </c>
      <c r="CE66" s="2165">
        <f t="shared" si="33"/>
        <v>0</v>
      </c>
      <c r="CF66" s="2165">
        <f t="shared" si="34"/>
        <v>0</v>
      </c>
      <c r="CG66" s="2127">
        <f t="shared" si="59"/>
        <v>0</v>
      </c>
      <c r="CH66" s="2127">
        <f t="shared" si="59"/>
        <v>0</v>
      </c>
      <c r="CI66" s="2127">
        <f t="shared" si="59"/>
        <v>0</v>
      </c>
      <c r="CJ66" s="2127">
        <f t="shared" si="59"/>
        <v>0</v>
      </c>
      <c r="CK66" s="2127">
        <f t="shared" si="59"/>
        <v>0</v>
      </c>
      <c r="CL66" s="2165">
        <f t="shared" si="36"/>
        <v>0</v>
      </c>
      <c r="CM66" s="2165">
        <f t="shared" si="37"/>
        <v>0</v>
      </c>
      <c r="CN66" s="2296">
        <f t="shared" si="38"/>
        <v>0</v>
      </c>
    </row>
    <row r="67" spans="1:92">
      <c r="A67" s="2146" t="s">
        <v>2120</v>
      </c>
      <c r="B67" s="2147">
        <v>4075709</v>
      </c>
      <c r="C67" s="2147" t="s">
        <v>2120</v>
      </c>
      <c r="D67" s="1939" t="s">
        <v>2128</v>
      </c>
      <c r="E67" s="1939" t="s">
        <v>1959</v>
      </c>
      <c r="F67" s="2180">
        <f t="shared" si="1"/>
        <v>4500</v>
      </c>
      <c r="G67" s="2149">
        <v>0</v>
      </c>
      <c r="H67" s="2149">
        <v>0</v>
      </c>
      <c r="I67" s="2149">
        <v>0</v>
      </c>
      <c r="J67" s="2149">
        <v>0</v>
      </c>
      <c r="K67" s="2149">
        <v>0</v>
      </c>
      <c r="L67" s="2150"/>
      <c r="M67" s="2150">
        <v>4500</v>
      </c>
      <c r="N67" s="2150">
        <v>0</v>
      </c>
      <c r="O67" s="2150">
        <v>0</v>
      </c>
      <c r="P67" s="2150">
        <v>0</v>
      </c>
      <c r="Q67" s="2150">
        <v>0</v>
      </c>
      <c r="R67" s="2150">
        <v>0</v>
      </c>
      <c r="S67" s="2149">
        <f t="shared" ref="S67:S80" si="66">F67</f>
        <v>4500</v>
      </c>
      <c r="T67" s="2170"/>
      <c r="U67" s="2153">
        <f t="shared" si="2"/>
        <v>4500</v>
      </c>
      <c r="V67" s="2154">
        <v>3810</v>
      </c>
      <c r="W67" s="2166">
        <f t="shared" ref="W67:W80" si="67">V67</f>
        <v>3810</v>
      </c>
      <c r="X67" s="2156">
        <f t="shared" si="3"/>
        <v>7620</v>
      </c>
      <c r="Y67" s="2157">
        <f>IFERROR(VLOOKUP(B67,'[175]Monthly '!$B$3:$T$92,19),0)</f>
        <v>0</v>
      </c>
      <c r="Z67" s="2158"/>
      <c r="AA67" s="2156">
        <f t="shared" si="4"/>
        <v>0</v>
      </c>
      <c r="AB67" s="2159">
        <f t="shared" si="5"/>
        <v>3810</v>
      </c>
      <c r="AC67" s="2160">
        <f t="shared" si="6"/>
        <v>7620</v>
      </c>
      <c r="AD67" s="2161">
        <f t="shared" si="7"/>
        <v>0</v>
      </c>
      <c r="AE67" s="2159">
        <f t="shared" si="8"/>
        <v>7620</v>
      </c>
      <c r="AF67" s="2154">
        <f>IFERROR(VLOOKUP(B67,'[173]Revised CTC Master 21-10-24'!$C$4:$P$27,14,0),0)</f>
        <v>0</v>
      </c>
      <c r="AG67" s="2162">
        <f>IFERROR(VLOOKUP(B67,'[173]OSCR Salary FY25-26'!$A$7:$AF$26,32,0),0)</f>
        <v>0</v>
      </c>
      <c r="AH67" s="2162">
        <f t="shared" si="9"/>
        <v>0</v>
      </c>
      <c r="AI67" s="2163"/>
      <c r="AJ67" s="2164"/>
      <c r="AK67" s="2164"/>
      <c r="AL67" s="2164">
        <f t="shared" si="10"/>
        <v>0</v>
      </c>
      <c r="AM67" s="2164"/>
      <c r="AN67" s="2164"/>
      <c r="AO67" s="2164">
        <f t="shared" si="11"/>
        <v>0</v>
      </c>
      <c r="AP67" s="2164"/>
      <c r="AQ67" s="2164"/>
      <c r="AR67" s="2164">
        <f t="shared" si="12"/>
        <v>0</v>
      </c>
      <c r="AS67" s="2164"/>
      <c r="AT67" s="2164"/>
      <c r="AU67" s="2164">
        <f t="shared" si="13"/>
        <v>0</v>
      </c>
      <c r="AV67" s="2164"/>
      <c r="AW67" s="2164"/>
      <c r="AX67" s="2164">
        <f t="shared" si="14"/>
        <v>0</v>
      </c>
      <c r="AY67" s="2164"/>
      <c r="AZ67" s="2164"/>
      <c r="BA67" s="2164">
        <f t="shared" si="15"/>
        <v>0</v>
      </c>
      <c r="BB67" s="2164"/>
      <c r="BC67" s="2164"/>
      <c r="BD67" s="2164">
        <f t="shared" si="16"/>
        <v>0</v>
      </c>
      <c r="BE67" s="2164"/>
      <c r="BF67" s="2164"/>
      <c r="BG67" s="2164">
        <f t="shared" si="17"/>
        <v>0</v>
      </c>
      <c r="BH67" s="2164"/>
      <c r="BI67" s="2164"/>
      <c r="BJ67" s="2164">
        <f t="shared" si="18"/>
        <v>0</v>
      </c>
      <c r="BK67" s="2164"/>
      <c r="BL67" s="2164"/>
      <c r="BM67" s="2164">
        <f t="shared" si="19"/>
        <v>0</v>
      </c>
      <c r="BN67" s="2164"/>
      <c r="BO67" s="2164"/>
      <c r="BP67" s="2164">
        <f t="shared" si="20"/>
        <v>0</v>
      </c>
      <c r="BQ67" s="2164"/>
      <c r="BR67" s="2164"/>
      <c r="BS67" s="2164">
        <f t="shared" si="21"/>
        <v>0</v>
      </c>
      <c r="BT67" s="2165">
        <f t="shared" si="22"/>
        <v>0</v>
      </c>
      <c r="BU67" s="2165">
        <f t="shared" si="23"/>
        <v>0</v>
      </c>
      <c r="BV67" s="2165">
        <f t="shared" si="24"/>
        <v>0</v>
      </c>
      <c r="BW67" s="2165">
        <f t="shared" si="25"/>
        <v>0</v>
      </c>
      <c r="BX67" s="2165">
        <f t="shared" si="26"/>
        <v>0</v>
      </c>
      <c r="BY67" s="2165">
        <f t="shared" si="27"/>
        <v>0</v>
      </c>
      <c r="BZ67" s="2165">
        <f t="shared" si="28"/>
        <v>0</v>
      </c>
      <c r="CA67" s="2165">
        <f t="shared" si="29"/>
        <v>0</v>
      </c>
      <c r="CB67" s="2165">
        <f t="shared" si="30"/>
        <v>0</v>
      </c>
      <c r="CC67" s="2165">
        <f t="shared" si="31"/>
        <v>0</v>
      </c>
      <c r="CD67" s="2165">
        <f t="shared" si="32"/>
        <v>0</v>
      </c>
      <c r="CE67" s="2165">
        <f t="shared" si="33"/>
        <v>0</v>
      </c>
      <c r="CF67" s="2165">
        <f t="shared" si="34"/>
        <v>0</v>
      </c>
      <c r="CG67" s="2127">
        <f t="shared" si="59"/>
        <v>0</v>
      </c>
      <c r="CH67" s="2127">
        <f t="shared" si="59"/>
        <v>0</v>
      </c>
      <c r="CI67" s="2127">
        <f t="shared" si="59"/>
        <v>0</v>
      </c>
      <c r="CJ67" s="2127">
        <f t="shared" si="59"/>
        <v>0</v>
      </c>
      <c r="CK67" s="2127">
        <f t="shared" si="59"/>
        <v>0</v>
      </c>
      <c r="CL67" s="2165">
        <f t="shared" si="36"/>
        <v>0</v>
      </c>
      <c r="CM67" s="2165">
        <f t="shared" si="37"/>
        <v>0</v>
      </c>
      <c r="CN67" s="2296">
        <f t="shared" si="38"/>
        <v>0</v>
      </c>
    </row>
    <row r="68" spans="1:92">
      <c r="A68" s="2146" t="s">
        <v>2120</v>
      </c>
      <c r="B68" s="2147">
        <v>4075717</v>
      </c>
      <c r="C68" s="2147" t="s">
        <v>2120</v>
      </c>
      <c r="D68" s="1930" t="s">
        <v>2129</v>
      </c>
      <c r="E68" s="1939" t="s">
        <v>1959</v>
      </c>
      <c r="F68" s="2180">
        <f t="shared" si="1"/>
        <v>138585</v>
      </c>
      <c r="G68" s="2149">
        <v>4000</v>
      </c>
      <c r="H68" s="2149">
        <v>0</v>
      </c>
      <c r="I68" s="2149">
        <v>49950</v>
      </c>
      <c r="J68" s="2149">
        <v>20650</v>
      </c>
      <c r="K68" s="2149">
        <v>8650</v>
      </c>
      <c r="L68" s="2150">
        <v>16650</v>
      </c>
      <c r="M68" s="2150">
        <v>16650</v>
      </c>
      <c r="N68" s="2150">
        <v>16650</v>
      </c>
      <c r="O68" s="2150">
        <v>16650</v>
      </c>
      <c r="P68" s="2150">
        <v>16650</v>
      </c>
      <c r="Q68" s="2150">
        <v>16650</v>
      </c>
      <c r="R68" s="2150">
        <v>-44565</v>
      </c>
      <c r="S68" s="2149">
        <f t="shared" si="66"/>
        <v>138585</v>
      </c>
      <c r="T68" s="2170"/>
      <c r="U68" s="2153">
        <f t="shared" si="2"/>
        <v>138585</v>
      </c>
      <c r="V68" s="2154">
        <f>IFERROR(VLOOKUP(B68,'[175]Monthly '!B$3:S$90,18,0),0)</f>
        <v>69294</v>
      </c>
      <c r="W68" s="2166">
        <f t="shared" si="67"/>
        <v>69294</v>
      </c>
      <c r="X68" s="2156">
        <f t="shared" si="3"/>
        <v>138588</v>
      </c>
      <c r="Y68" s="2157">
        <f>IFERROR(VLOOKUP(B68,'[175]Monthly '!$B$3:$T$92,19),0)</f>
        <v>0</v>
      </c>
      <c r="Z68" s="2158"/>
      <c r="AA68" s="2156">
        <f t="shared" si="4"/>
        <v>0</v>
      </c>
      <c r="AB68" s="2159">
        <f t="shared" si="5"/>
        <v>69294</v>
      </c>
      <c r="AC68" s="2160">
        <f t="shared" si="6"/>
        <v>138588</v>
      </c>
      <c r="AD68" s="2161">
        <f t="shared" si="7"/>
        <v>0</v>
      </c>
      <c r="AE68" s="2159">
        <f t="shared" si="8"/>
        <v>138588</v>
      </c>
      <c r="AF68" s="2154">
        <f>IFERROR(VLOOKUP(B68,'[173]Revised CTC Master 21-10-24'!$C$4:$P$27,14,0),0)</f>
        <v>0</v>
      </c>
      <c r="AG68" s="2162">
        <f>'[173]Final Engagement Sheet'!AC12</f>
        <v>165000</v>
      </c>
      <c r="AH68" s="2162">
        <f t="shared" si="9"/>
        <v>165000</v>
      </c>
      <c r="AI68" s="2163"/>
      <c r="AJ68" s="2164"/>
      <c r="AK68" s="2164">
        <f>'[173]Final Engagement Sheet'!Q12</f>
        <v>5500</v>
      </c>
      <c r="AL68" s="2164">
        <f t="shared" si="10"/>
        <v>5500</v>
      </c>
      <c r="AM68" s="2164"/>
      <c r="AN68" s="2164">
        <f>'[173]Final Engagement Sheet'!R12</f>
        <v>38500</v>
      </c>
      <c r="AO68" s="2164">
        <f t="shared" si="11"/>
        <v>38500</v>
      </c>
      <c r="AP68" s="2164"/>
      <c r="AQ68" s="2164">
        <f>'[173]Final Engagement Sheet'!S12</f>
        <v>16500</v>
      </c>
      <c r="AR68" s="2164">
        <f t="shared" si="12"/>
        <v>16500</v>
      </c>
      <c r="AS68" s="2164"/>
      <c r="AT68" s="2164">
        <f>'[173]Final Engagement Sheet'!T12</f>
        <v>5500</v>
      </c>
      <c r="AU68" s="2164">
        <f t="shared" si="13"/>
        <v>5500</v>
      </c>
      <c r="AV68" s="2164"/>
      <c r="AW68" s="2164">
        <f>'[173]Final Engagement Sheet'!U12</f>
        <v>11000</v>
      </c>
      <c r="AX68" s="2164">
        <f t="shared" si="14"/>
        <v>11000</v>
      </c>
      <c r="AY68" s="2164"/>
      <c r="AZ68" s="2164">
        <f>'[173]Final Engagement Sheet'!V12</f>
        <v>11000</v>
      </c>
      <c r="BA68" s="2164">
        <f t="shared" si="15"/>
        <v>11000</v>
      </c>
      <c r="BB68" s="2164"/>
      <c r="BC68" s="2164">
        <f>'[173]Final Engagement Sheet'!W12</f>
        <v>0</v>
      </c>
      <c r="BD68" s="2164">
        <f t="shared" si="16"/>
        <v>0</v>
      </c>
      <c r="BE68" s="2164"/>
      <c r="BF68" s="2164">
        <f>'[173]Final Engagement Sheet'!X12</f>
        <v>5500</v>
      </c>
      <c r="BG68" s="2164">
        <f t="shared" si="17"/>
        <v>5500</v>
      </c>
      <c r="BH68" s="2164"/>
      <c r="BI68" s="2164">
        <f>'[173]Final Engagement Sheet'!Y12</f>
        <v>5500</v>
      </c>
      <c r="BJ68" s="2164">
        <f t="shared" si="18"/>
        <v>5500</v>
      </c>
      <c r="BK68" s="2164"/>
      <c r="BL68" s="2164">
        <f>'[173]Final Engagement Sheet'!Z12</f>
        <v>11000</v>
      </c>
      <c r="BM68" s="2164">
        <f t="shared" si="19"/>
        <v>11000</v>
      </c>
      <c r="BN68" s="2164"/>
      <c r="BO68" s="2164">
        <f>'[173]Final Engagement Sheet'!AA12</f>
        <v>5500</v>
      </c>
      <c r="BP68" s="2164">
        <f t="shared" si="20"/>
        <v>5500</v>
      </c>
      <c r="BQ68" s="2164"/>
      <c r="BR68" s="2164">
        <f>'[173]Final Engagement Sheet'!AB12</f>
        <v>49500</v>
      </c>
      <c r="BS68" s="2164">
        <f t="shared" si="21"/>
        <v>49500</v>
      </c>
      <c r="BT68" s="2165">
        <f t="shared" si="22"/>
        <v>5500</v>
      </c>
      <c r="BU68" s="2165">
        <f t="shared" si="23"/>
        <v>38500</v>
      </c>
      <c r="BV68" s="2165">
        <f t="shared" si="24"/>
        <v>16500</v>
      </c>
      <c r="BW68" s="2165">
        <f t="shared" si="25"/>
        <v>5500</v>
      </c>
      <c r="BX68" s="2165">
        <f t="shared" si="26"/>
        <v>11000</v>
      </c>
      <c r="BY68" s="2165">
        <f t="shared" si="27"/>
        <v>11000</v>
      </c>
      <c r="BZ68" s="2165">
        <f t="shared" si="28"/>
        <v>0</v>
      </c>
      <c r="CA68" s="2165">
        <f t="shared" si="29"/>
        <v>5500</v>
      </c>
      <c r="CB68" s="2165">
        <f t="shared" si="30"/>
        <v>5500</v>
      </c>
      <c r="CC68" s="2165">
        <f t="shared" si="31"/>
        <v>11000</v>
      </c>
      <c r="CD68" s="2165">
        <f t="shared" si="32"/>
        <v>5500</v>
      </c>
      <c r="CE68" s="2165">
        <f t="shared" si="33"/>
        <v>49500</v>
      </c>
      <c r="CF68" s="2165">
        <f t="shared" si="34"/>
        <v>165000</v>
      </c>
      <c r="CG68" s="2127">
        <f t="shared" si="59"/>
        <v>176550</v>
      </c>
      <c r="CH68" s="2127">
        <f t="shared" si="59"/>
        <v>188908.5</v>
      </c>
      <c r="CI68" s="2127">
        <f t="shared" si="59"/>
        <v>202132.095</v>
      </c>
      <c r="CJ68" s="2127">
        <f t="shared" si="59"/>
        <v>216281.34165000002</v>
      </c>
      <c r="CK68" s="2127">
        <f t="shared" si="59"/>
        <v>231421.03556550003</v>
      </c>
      <c r="CL68" s="2165">
        <f t="shared" si="36"/>
        <v>165000</v>
      </c>
      <c r="CM68" s="2165">
        <f t="shared" si="37"/>
        <v>0</v>
      </c>
      <c r="CN68" s="2296">
        <f t="shared" si="38"/>
        <v>0</v>
      </c>
    </row>
    <row r="69" spans="1:92">
      <c r="A69" s="2146" t="s">
        <v>2120</v>
      </c>
      <c r="B69" s="2147">
        <v>4075790</v>
      </c>
      <c r="C69" s="2147" t="s">
        <v>2120</v>
      </c>
      <c r="D69" s="1930" t="s">
        <v>2130</v>
      </c>
      <c r="E69" s="1930" t="s">
        <v>1959</v>
      </c>
      <c r="F69" s="2180">
        <f t="shared" si="1"/>
        <v>593297</v>
      </c>
      <c r="G69" s="2149">
        <v>34514</v>
      </c>
      <c r="H69" s="2149">
        <v>145309</v>
      </c>
      <c r="I69" s="2149">
        <v>23865</v>
      </c>
      <c r="J69" s="2149">
        <v>139214</v>
      </c>
      <c r="K69" s="2149">
        <v>33305</v>
      </c>
      <c r="L69" s="2150">
        <v>20232</v>
      </c>
      <c r="M69" s="2150">
        <v>4650</v>
      </c>
      <c r="N69" s="2150">
        <v>42510</v>
      </c>
      <c r="O69" s="2150">
        <v>14130</v>
      </c>
      <c r="P69" s="2150">
        <v>24325</v>
      </c>
      <c r="Q69" s="2150">
        <v>21365</v>
      </c>
      <c r="R69" s="2150">
        <v>89878</v>
      </c>
      <c r="S69" s="2149">
        <f t="shared" si="66"/>
        <v>593297</v>
      </c>
      <c r="T69" s="2170"/>
      <c r="U69" s="2153">
        <f t="shared" si="2"/>
        <v>593297</v>
      </c>
      <c r="V69" s="2154">
        <f>IFERROR(VLOOKUP(B69,'[175]Monthly '!B$3:S$90,18,0),0)</f>
        <v>208004</v>
      </c>
      <c r="W69" s="2166">
        <f t="shared" si="67"/>
        <v>208004</v>
      </c>
      <c r="X69" s="2156">
        <f t="shared" si="3"/>
        <v>416008</v>
      </c>
      <c r="Y69" s="2157">
        <f>IFERROR(VLOOKUP(B69,'[175]Monthly '!$B$3:$T$92,19),0)</f>
        <v>0</v>
      </c>
      <c r="Z69" s="2158"/>
      <c r="AA69" s="2156">
        <f t="shared" si="4"/>
        <v>0</v>
      </c>
      <c r="AB69" s="2159">
        <f t="shared" si="5"/>
        <v>208004</v>
      </c>
      <c r="AC69" s="2160">
        <f t="shared" si="6"/>
        <v>416008</v>
      </c>
      <c r="AD69" s="2161">
        <f t="shared" si="7"/>
        <v>0</v>
      </c>
      <c r="AE69" s="2159">
        <f t="shared" si="8"/>
        <v>416008</v>
      </c>
      <c r="AF69" s="2154">
        <f>IFERROR(VLOOKUP(B69,'[173]Revised CTC Master 21-10-24'!$C$4:$P$27,14,0),0)</f>
        <v>0</v>
      </c>
      <c r="AG69" s="2162">
        <f>IFERROR(VLOOKUP(B69,'[173]OSCR Salary FY25-26'!$A$7:$AF$26,32,0),0)+2*10^7</f>
        <v>20000000</v>
      </c>
      <c r="AH69" s="2162">
        <f t="shared" si="9"/>
        <v>20000000</v>
      </c>
      <c r="AI69" s="2163"/>
      <c r="AJ69" s="2164"/>
      <c r="AK69" s="2164">
        <f>AG69/12</f>
        <v>1666666.6666666667</v>
      </c>
      <c r="AL69" s="2164">
        <f t="shared" si="10"/>
        <v>1666666.6666666667</v>
      </c>
      <c r="AM69" s="2164"/>
      <c r="AN69" s="2164">
        <f>AK69</f>
        <v>1666666.6666666667</v>
      </c>
      <c r="AO69" s="2164">
        <f t="shared" si="11"/>
        <v>1666666.6666666667</v>
      </c>
      <c r="AP69" s="2164"/>
      <c r="AQ69" s="2164">
        <f>AN69</f>
        <v>1666666.6666666667</v>
      </c>
      <c r="AR69" s="2164">
        <f t="shared" si="12"/>
        <v>1666666.6666666667</v>
      </c>
      <c r="AS69" s="2164"/>
      <c r="AT69" s="2164">
        <f>AQ69</f>
        <v>1666666.6666666667</v>
      </c>
      <c r="AU69" s="2164">
        <f t="shared" si="13"/>
        <v>1666666.6666666667</v>
      </c>
      <c r="AV69" s="2164"/>
      <c r="AW69" s="2164">
        <f>AT69</f>
        <v>1666666.6666666667</v>
      </c>
      <c r="AX69" s="2164">
        <f t="shared" si="14"/>
        <v>1666666.6666666667</v>
      </c>
      <c r="AY69" s="2164"/>
      <c r="AZ69" s="2164">
        <f>AW69</f>
        <v>1666666.6666666667</v>
      </c>
      <c r="BA69" s="2164">
        <f t="shared" si="15"/>
        <v>1666666.6666666667</v>
      </c>
      <c r="BB69" s="2164"/>
      <c r="BC69" s="2164">
        <f>AZ69</f>
        <v>1666666.6666666667</v>
      </c>
      <c r="BD69" s="2164">
        <f t="shared" si="16"/>
        <v>1666666.6666666667</v>
      </c>
      <c r="BE69" s="2164"/>
      <c r="BF69" s="2164">
        <f>BC69</f>
        <v>1666666.6666666667</v>
      </c>
      <c r="BG69" s="2164">
        <f t="shared" si="17"/>
        <v>1666666.6666666667</v>
      </c>
      <c r="BH69" s="2164"/>
      <c r="BI69" s="2164">
        <f>BF69</f>
        <v>1666666.6666666667</v>
      </c>
      <c r="BJ69" s="2164">
        <f t="shared" si="18"/>
        <v>1666666.6666666667</v>
      </c>
      <c r="BK69" s="2164"/>
      <c r="BL69" s="2164">
        <f>BI69</f>
        <v>1666666.6666666667</v>
      </c>
      <c r="BM69" s="2164">
        <f t="shared" si="19"/>
        <v>1666666.6666666667</v>
      </c>
      <c r="BN69" s="2164"/>
      <c r="BO69" s="2164">
        <f>BL69</f>
        <v>1666666.6666666667</v>
      </c>
      <c r="BP69" s="2164">
        <f t="shared" si="20"/>
        <v>1666666.6666666667</v>
      </c>
      <c r="BQ69" s="2164"/>
      <c r="BR69" s="2164">
        <f>BO69</f>
        <v>1666666.6666666667</v>
      </c>
      <c r="BS69" s="2164">
        <f t="shared" si="21"/>
        <v>1666666.6666666667</v>
      </c>
      <c r="BT69" s="2165">
        <f t="shared" si="22"/>
        <v>1666666.6666666667</v>
      </c>
      <c r="BU69" s="2165">
        <f t="shared" si="23"/>
        <v>1666666.6666666667</v>
      </c>
      <c r="BV69" s="2165">
        <f t="shared" si="24"/>
        <v>1666666.6666666667</v>
      </c>
      <c r="BW69" s="2165">
        <f t="shared" si="25"/>
        <v>1666666.6666666667</v>
      </c>
      <c r="BX69" s="2165">
        <f t="shared" si="26"/>
        <v>1666666.6666666667</v>
      </c>
      <c r="BY69" s="2165">
        <f t="shared" si="27"/>
        <v>1666666.6666666667</v>
      </c>
      <c r="BZ69" s="2165">
        <f t="shared" si="28"/>
        <v>1666666.6666666667</v>
      </c>
      <c r="CA69" s="2165">
        <f t="shared" si="29"/>
        <v>1666666.6666666667</v>
      </c>
      <c r="CB69" s="2165">
        <f t="shared" si="30"/>
        <v>1666666.6666666667</v>
      </c>
      <c r="CC69" s="2165">
        <f t="shared" si="31"/>
        <v>1666666.6666666667</v>
      </c>
      <c r="CD69" s="2165">
        <f t="shared" si="32"/>
        <v>1666666.6666666667</v>
      </c>
      <c r="CE69" s="2165">
        <f t="shared" si="33"/>
        <v>1666666.6666666667</v>
      </c>
      <c r="CF69" s="2165">
        <f t="shared" si="34"/>
        <v>20000000</v>
      </c>
      <c r="CG69" s="2127">
        <f t="shared" si="59"/>
        <v>21400000</v>
      </c>
      <c r="CH69" s="2127">
        <f t="shared" si="59"/>
        <v>22898000</v>
      </c>
      <c r="CI69" s="2127">
        <f t="shared" si="59"/>
        <v>24500860</v>
      </c>
      <c r="CJ69" s="2127">
        <f t="shared" si="59"/>
        <v>26215920.200000003</v>
      </c>
      <c r="CK69" s="2127">
        <f t="shared" si="59"/>
        <v>28051034.614000004</v>
      </c>
      <c r="CL69" s="2165">
        <f t="shared" si="36"/>
        <v>20000000</v>
      </c>
      <c r="CM69" s="2165">
        <f t="shared" si="37"/>
        <v>0</v>
      </c>
      <c r="CN69" s="2296">
        <f t="shared" si="38"/>
        <v>0</v>
      </c>
    </row>
    <row r="70" spans="1:92">
      <c r="A70" s="2146" t="s">
        <v>2120</v>
      </c>
      <c r="B70" s="2147">
        <v>4076133</v>
      </c>
      <c r="C70" s="2147" t="s">
        <v>2120</v>
      </c>
      <c r="D70" s="1930" t="s">
        <v>2131</v>
      </c>
      <c r="E70" s="1930" t="s">
        <v>1959</v>
      </c>
      <c r="F70" s="2180">
        <f t="shared" ref="F70:F92" si="68">SUM(G70:R70)</f>
        <v>8672743.4399999995</v>
      </c>
      <c r="G70" s="2149">
        <v>515655</v>
      </c>
      <c r="H70" s="2149">
        <v>329500</v>
      </c>
      <c r="I70" s="2149">
        <v>382487</v>
      </c>
      <c r="J70" s="2149">
        <v>0.14000000000000001</v>
      </c>
      <c r="K70" s="2149">
        <v>571228.25</v>
      </c>
      <c r="L70" s="2150">
        <v>726299</v>
      </c>
      <c r="M70" s="2150">
        <v>1038063.05</v>
      </c>
      <c r="N70" s="2150">
        <v>1220806</v>
      </c>
      <c r="O70" s="2150">
        <v>1043909</v>
      </c>
      <c r="P70" s="2150">
        <v>842991</v>
      </c>
      <c r="Q70" s="2150">
        <v>919364</v>
      </c>
      <c r="R70" s="2150">
        <v>1082441</v>
      </c>
      <c r="S70" s="2149">
        <f t="shared" si="66"/>
        <v>8672743.4399999995</v>
      </c>
      <c r="T70" s="2170"/>
      <c r="U70" s="2153">
        <f t="shared" ref="U70:U92" si="69">S70+T70</f>
        <v>8672743.4399999995</v>
      </c>
      <c r="V70" s="2154">
        <v>3477651.6500000004</v>
      </c>
      <c r="W70" s="2166">
        <f t="shared" si="67"/>
        <v>3477651.6500000004</v>
      </c>
      <c r="X70" s="2156">
        <f t="shared" ref="X70:X92" si="70">SUM(V70:W70)</f>
        <v>6955303.3000000007</v>
      </c>
      <c r="Y70" s="2157">
        <v>3187000</v>
      </c>
      <c r="Z70" s="2158">
        <f t="shared" ref="Z70" si="71">Y70</f>
        <v>3187000</v>
      </c>
      <c r="AA70" s="2156">
        <f t="shared" ref="AA70:AA92" si="72">SUM(Y70:Z70)</f>
        <v>6374000</v>
      </c>
      <c r="AB70" s="2159">
        <f t="shared" ref="AB70:AB92" si="73">W70+Z70</f>
        <v>6664651.6500000004</v>
      </c>
      <c r="AC70" s="2160">
        <f t="shared" ref="AC70:AC92" si="74">X70</f>
        <v>6955303.3000000007</v>
      </c>
      <c r="AD70" s="2161">
        <f t="shared" ref="AD70:AD92" si="75">AA70</f>
        <v>6374000</v>
      </c>
      <c r="AE70" s="2159">
        <f t="shared" ref="AE70:AE96" si="76">AC70+AD70</f>
        <v>13329303.300000001</v>
      </c>
      <c r="AF70" s="2154">
        <f>IFERROR(VLOOKUP(B70,'[173]Revised CTC Master 21-10-24'!$C$4:$P$27,14,0),0)</f>
        <v>0</v>
      </c>
      <c r="AG70" s="2162">
        <f>IFERROR(VLOOKUP(B70,'[173]OSCR Salary FY25-26'!$A$7:$AF$26,32,0),0)</f>
        <v>6330000</v>
      </c>
      <c r="AH70" s="2162">
        <f t="shared" ref="AH70:AH94" si="77">AF70+AG70</f>
        <v>6330000</v>
      </c>
      <c r="AI70" s="2163"/>
      <c r="AJ70" s="2164"/>
      <c r="AK70" s="2164">
        <f>IFERROR(VLOOKUP(B70,'[173]OSCR Salary FY25-26'!A:AE,20,0),0)</f>
        <v>527500</v>
      </c>
      <c r="AL70" s="2164">
        <f t="shared" ref="AL70:AL92" si="78">AJ70+AK70</f>
        <v>527500</v>
      </c>
      <c r="AM70" s="2164"/>
      <c r="AN70" s="2164">
        <f>IFERROR(VLOOKUP(B70,'[173]OSCR Salary FY25-26'!A:AE,21,0),0)</f>
        <v>527500</v>
      </c>
      <c r="AO70" s="2164">
        <f t="shared" ref="AO70:AO92" si="79">AM70+AN70</f>
        <v>527500</v>
      </c>
      <c r="AP70" s="2164"/>
      <c r="AQ70" s="2164">
        <f>IFERROR(VLOOKUP(B70,'[173]OSCR Salary FY25-26'!A:AE,22,0),0)</f>
        <v>527500</v>
      </c>
      <c r="AR70" s="2164">
        <f t="shared" ref="AR70:AR92" si="80">AP70+AQ70</f>
        <v>527500</v>
      </c>
      <c r="AS70" s="2164"/>
      <c r="AT70" s="2164">
        <f>IFERROR(VLOOKUP(B70,'[173]OSCR Salary FY25-26'!A:AE,23,0),0)</f>
        <v>527500</v>
      </c>
      <c r="AU70" s="2164">
        <f t="shared" ref="AU70:AU92" si="81">AS70+AT70</f>
        <v>527500</v>
      </c>
      <c r="AV70" s="2164"/>
      <c r="AW70" s="2164">
        <f>IFERROR(VLOOKUP(B70,'[173]OSCR Salary FY25-26'!A:AE,24,0),0)</f>
        <v>527500</v>
      </c>
      <c r="AX70" s="2164">
        <f t="shared" ref="AX70:AX92" si="82">AV70+AW70</f>
        <v>527500</v>
      </c>
      <c r="AY70" s="2164"/>
      <c r="AZ70" s="2164">
        <f>IFERROR(VLOOKUP(B70,'[173]OSCR Salary FY25-26'!A:AE,25,0),0)</f>
        <v>527500</v>
      </c>
      <c r="BA70" s="2164">
        <f t="shared" ref="BA70:BA92" si="83">AY70+AZ70</f>
        <v>527500</v>
      </c>
      <c r="BB70" s="2164"/>
      <c r="BC70" s="2164">
        <f>IFERROR(VLOOKUP(B70,'[173]OSCR Salary FY25-26'!A:AE,26,0),0)</f>
        <v>527500</v>
      </c>
      <c r="BD70" s="2164">
        <f t="shared" ref="BD70:BD92" si="84">BB70+BC70</f>
        <v>527500</v>
      </c>
      <c r="BE70" s="2164"/>
      <c r="BF70" s="2164">
        <f>IFERROR(VLOOKUP(B70,'[173]OSCR Salary FY25-26'!A:AE,27,0),0)</f>
        <v>527500</v>
      </c>
      <c r="BG70" s="2164">
        <f t="shared" ref="BG70:BG92" si="85">BE70+BF70</f>
        <v>527500</v>
      </c>
      <c r="BH70" s="2164"/>
      <c r="BI70" s="2164">
        <f>IFERROR(VLOOKUP(B70,'[173]OSCR Salary FY25-26'!A:AE,28,0),0)</f>
        <v>527500</v>
      </c>
      <c r="BJ70" s="2164">
        <f t="shared" ref="BJ70:BJ92" si="86">BH70+BI70</f>
        <v>527500</v>
      </c>
      <c r="BK70" s="2164"/>
      <c r="BL70" s="2164">
        <f>IFERROR(VLOOKUP(B70,'[173]OSCR Salary FY25-26'!A:AE,29,0),0)</f>
        <v>527500</v>
      </c>
      <c r="BM70" s="2164">
        <f t="shared" ref="BM70:BM92" si="87">BK70+BL70</f>
        <v>527500</v>
      </c>
      <c r="BN70" s="2164"/>
      <c r="BO70" s="2164">
        <f>IFERROR(VLOOKUP(B70,'[173]OSCR Salary FY25-26'!A:AE,30,0),0)</f>
        <v>527500</v>
      </c>
      <c r="BP70" s="2164">
        <f t="shared" ref="BP70:BP92" si="88">BN70+BO70</f>
        <v>527500</v>
      </c>
      <c r="BQ70" s="2164"/>
      <c r="BR70" s="2164">
        <f>IFERROR(VLOOKUP(B70,'[173]OSCR Salary FY25-26'!A:AE,31,0),0)</f>
        <v>527500</v>
      </c>
      <c r="BS70" s="2164">
        <f t="shared" ref="BS70:BS92" si="89">BQ70+BR70</f>
        <v>527500</v>
      </c>
      <c r="BT70" s="2165">
        <f t="shared" ref="BT70:BT92" si="90">AL70</f>
        <v>527500</v>
      </c>
      <c r="BU70" s="2165">
        <f t="shared" ref="BU70:BU92" si="91">AO70</f>
        <v>527500</v>
      </c>
      <c r="BV70" s="2165">
        <f t="shared" ref="BV70:BV92" si="92">AR70</f>
        <v>527500</v>
      </c>
      <c r="BW70" s="2165">
        <f t="shared" ref="BW70:BW92" si="93">AU70</f>
        <v>527500</v>
      </c>
      <c r="BX70" s="2165">
        <f t="shared" ref="BX70:BX92" si="94">AX70</f>
        <v>527500</v>
      </c>
      <c r="BY70" s="2165">
        <f t="shared" ref="BY70:BY92" si="95">BA70</f>
        <v>527500</v>
      </c>
      <c r="BZ70" s="2165">
        <f t="shared" ref="BZ70:BZ92" si="96">BD70</f>
        <v>527500</v>
      </c>
      <c r="CA70" s="2165">
        <f t="shared" ref="CA70:CA92" si="97">BG70</f>
        <v>527500</v>
      </c>
      <c r="CB70" s="2165">
        <f t="shared" ref="CB70:CB92" si="98">BJ70</f>
        <v>527500</v>
      </c>
      <c r="CC70" s="2165">
        <f t="shared" ref="CC70:CC92" si="99">BM70</f>
        <v>527500</v>
      </c>
      <c r="CD70" s="2165">
        <f t="shared" ref="CD70:CD92" si="100">BP70</f>
        <v>527500</v>
      </c>
      <c r="CE70" s="2165">
        <f t="shared" ref="CE70:CE92" si="101">BS70</f>
        <v>527500</v>
      </c>
      <c r="CF70" s="2165">
        <f t="shared" ref="CF70:CF92" si="102">SUM(BT70:CE70)</f>
        <v>6330000</v>
      </c>
      <c r="CG70" s="2127">
        <f t="shared" ref="CG70:CK86" si="103">CF70*1.07</f>
        <v>6773100</v>
      </c>
      <c r="CH70" s="2127">
        <f t="shared" si="103"/>
        <v>7247217</v>
      </c>
      <c r="CI70" s="2127">
        <f t="shared" si="103"/>
        <v>7754522.1900000004</v>
      </c>
      <c r="CJ70" s="2127">
        <f t="shared" si="103"/>
        <v>8297338.7433000011</v>
      </c>
      <c r="CK70" s="2127">
        <f t="shared" si="103"/>
        <v>8878152.4553310014</v>
      </c>
      <c r="CL70" s="2165">
        <f t="shared" ref="CL70:CL92" si="104">AL70+AO70+AR70+AU70+AX70+BA70+BD70+BG70+BJ70+BM70+BP70+BS70</f>
        <v>6330000</v>
      </c>
      <c r="CM70" s="2165">
        <f t="shared" ref="CM70:CM92" si="105">CL70-AH70</f>
        <v>0</v>
      </c>
      <c r="CN70" s="2296">
        <f t="shared" ref="CN70:CN92" si="106">AE70-V70-W70-Y70-Z70</f>
        <v>0</v>
      </c>
    </row>
    <row r="71" spans="1:92">
      <c r="A71" s="2146" t="s">
        <v>2120</v>
      </c>
      <c r="B71" s="2147">
        <v>4076142</v>
      </c>
      <c r="C71" s="2147" t="s">
        <v>2120</v>
      </c>
      <c r="D71" s="1930" t="s">
        <v>2132</v>
      </c>
      <c r="E71" s="1930" t="s">
        <v>1959</v>
      </c>
      <c r="F71" s="2180">
        <f t="shared" si="68"/>
        <v>3267680.36</v>
      </c>
      <c r="G71" s="2149">
        <v>509935</v>
      </c>
      <c r="H71" s="2149">
        <v>233592</v>
      </c>
      <c r="I71" s="2149">
        <v>-393</v>
      </c>
      <c r="J71" s="2149">
        <v>311978</v>
      </c>
      <c r="K71" s="2149">
        <v>217528</v>
      </c>
      <c r="L71" s="2150">
        <v>50460.5</v>
      </c>
      <c r="M71" s="2150">
        <v>629678.9</v>
      </c>
      <c r="N71" s="2150">
        <v>290999</v>
      </c>
      <c r="O71" s="2150">
        <v>65072</v>
      </c>
      <c r="P71" s="2150">
        <v>57089.959999999992</v>
      </c>
      <c r="Q71" s="2150">
        <v>469523</v>
      </c>
      <c r="R71" s="2150">
        <v>432217</v>
      </c>
      <c r="S71" s="2149">
        <f t="shared" si="66"/>
        <v>3267680.36</v>
      </c>
      <c r="T71" s="2170"/>
      <c r="U71" s="2153">
        <f t="shared" si="69"/>
        <v>3267680.36</v>
      </c>
      <c r="V71" s="2154">
        <f>IFERROR(VLOOKUP(B71,'[175]Monthly '!B$3:S$90,18,0),0)</f>
        <v>1335080.76</v>
      </c>
      <c r="W71" s="2166">
        <f t="shared" si="67"/>
        <v>1335080.76</v>
      </c>
      <c r="X71" s="2156">
        <f t="shared" si="70"/>
        <v>2670161.52</v>
      </c>
      <c r="Y71" s="2157"/>
      <c r="Z71" s="2158"/>
      <c r="AA71" s="2156">
        <f t="shared" si="72"/>
        <v>0</v>
      </c>
      <c r="AB71" s="2159">
        <f t="shared" si="73"/>
        <v>1335080.76</v>
      </c>
      <c r="AC71" s="2160">
        <f t="shared" si="74"/>
        <v>2670161.52</v>
      </c>
      <c r="AD71" s="2161">
        <f t="shared" si="75"/>
        <v>0</v>
      </c>
      <c r="AE71" s="2159">
        <f t="shared" si="76"/>
        <v>2670161.52</v>
      </c>
      <c r="AF71" s="2154">
        <f>IFERROR(VLOOKUP(B71,'[173]Revised CTC Master 21-10-24'!$C$4:$P$27,14,0),0)</f>
        <v>0</v>
      </c>
      <c r="AG71" s="2162">
        <f>IFERROR(VLOOKUP(B71,'[173]OSCR Salary FY25-26'!$A$7:$AF$26,32,0),0)</f>
        <v>0</v>
      </c>
      <c r="AH71" s="2162">
        <f t="shared" si="77"/>
        <v>0</v>
      </c>
      <c r="AI71" s="2163"/>
      <c r="AJ71" s="2164"/>
      <c r="AK71" s="2164"/>
      <c r="AL71" s="2164">
        <f t="shared" si="78"/>
        <v>0</v>
      </c>
      <c r="AM71" s="2164"/>
      <c r="AN71" s="2164"/>
      <c r="AO71" s="2164">
        <f t="shared" si="79"/>
        <v>0</v>
      </c>
      <c r="AP71" s="2164"/>
      <c r="AQ71" s="2164"/>
      <c r="AR71" s="2164">
        <f t="shared" si="80"/>
        <v>0</v>
      </c>
      <c r="AS71" s="2164"/>
      <c r="AT71" s="2164"/>
      <c r="AU71" s="2164">
        <f t="shared" si="81"/>
        <v>0</v>
      </c>
      <c r="AV71" s="2164"/>
      <c r="AW71" s="2164"/>
      <c r="AX71" s="2164">
        <f t="shared" si="82"/>
        <v>0</v>
      </c>
      <c r="AY71" s="2164"/>
      <c r="AZ71" s="2164"/>
      <c r="BA71" s="2164">
        <f t="shared" si="83"/>
        <v>0</v>
      </c>
      <c r="BB71" s="2164"/>
      <c r="BC71" s="2164"/>
      <c r="BD71" s="2164">
        <f t="shared" si="84"/>
        <v>0</v>
      </c>
      <c r="BE71" s="2164"/>
      <c r="BF71" s="2164"/>
      <c r="BG71" s="2164">
        <f t="shared" si="85"/>
        <v>0</v>
      </c>
      <c r="BH71" s="2164"/>
      <c r="BI71" s="2164"/>
      <c r="BJ71" s="2164">
        <f t="shared" si="86"/>
        <v>0</v>
      </c>
      <c r="BK71" s="2164"/>
      <c r="BL71" s="2164"/>
      <c r="BM71" s="2164">
        <f t="shared" si="87"/>
        <v>0</v>
      </c>
      <c r="BN71" s="2164"/>
      <c r="BO71" s="2164"/>
      <c r="BP71" s="2164">
        <f t="shared" si="88"/>
        <v>0</v>
      </c>
      <c r="BQ71" s="2164"/>
      <c r="BR71" s="2164"/>
      <c r="BS71" s="2164">
        <f t="shared" si="89"/>
        <v>0</v>
      </c>
      <c r="BT71" s="2165">
        <f t="shared" si="90"/>
        <v>0</v>
      </c>
      <c r="BU71" s="2165">
        <f t="shared" si="91"/>
        <v>0</v>
      </c>
      <c r="BV71" s="2165">
        <f t="shared" si="92"/>
        <v>0</v>
      </c>
      <c r="BW71" s="2165">
        <f t="shared" si="93"/>
        <v>0</v>
      </c>
      <c r="BX71" s="2165">
        <f t="shared" si="94"/>
        <v>0</v>
      </c>
      <c r="BY71" s="2165">
        <f t="shared" si="95"/>
        <v>0</v>
      </c>
      <c r="BZ71" s="2165">
        <f t="shared" si="96"/>
        <v>0</v>
      </c>
      <c r="CA71" s="2165">
        <f t="shared" si="97"/>
        <v>0</v>
      </c>
      <c r="CB71" s="2165">
        <f t="shared" si="98"/>
        <v>0</v>
      </c>
      <c r="CC71" s="2165">
        <f t="shared" si="99"/>
        <v>0</v>
      </c>
      <c r="CD71" s="2165">
        <f t="shared" si="100"/>
        <v>0</v>
      </c>
      <c r="CE71" s="2165">
        <f t="shared" si="101"/>
        <v>0</v>
      </c>
      <c r="CF71" s="2165">
        <f t="shared" si="102"/>
        <v>0</v>
      </c>
      <c r="CG71" s="2127">
        <f t="shared" si="103"/>
        <v>0</v>
      </c>
      <c r="CH71" s="2127">
        <f t="shared" si="103"/>
        <v>0</v>
      </c>
      <c r="CI71" s="2127">
        <f t="shared" si="103"/>
        <v>0</v>
      </c>
      <c r="CJ71" s="2127">
        <f t="shared" si="103"/>
        <v>0</v>
      </c>
      <c r="CK71" s="2127">
        <f t="shared" si="103"/>
        <v>0</v>
      </c>
      <c r="CL71" s="2165">
        <f t="shared" si="104"/>
        <v>0</v>
      </c>
      <c r="CM71" s="2165">
        <f t="shared" si="105"/>
        <v>0</v>
      </c>
      <c r="CN71" s="2296">
        <f t="shared" si="106"/>
        <v>0</v>
      </c>
    </row>
    <row r="72" spans="1:92">
      <c r="A72" s="2146" t="s">
        <v>2120</v>
      </c>
      <c r="B72" s="2147">
        <v>4076245</v>
      </c>
      <c r="C72" s="2147" t="s">
        <v>2120</v>
      </c>
      <c r="D72" s="1930" t="s">
        <v>2133</v>
      </c>
      <c r="E72" s="1930" t="s">
        <v>1959</v>
      </c>
      <c r="F72" s="2180">
        <f t="shared" si="68"/>
        <v>21834545.07</v>
      </c>
      <c r="G72" s="2149">
        <v>1291427.5</v>
      </c>
      <c r="H72" s="2149">
        <v>-198631.09</v>
      </c>
      <c r="I72" s="2149">
        <v>-188874.04000000004</v>
      </c>
      <c r="J72" s="2149">
        <v>2645729.81</v>
      </c>
      <c r="K72" s="2149">
        <v>2657041.21</v>
      </c>
      <c r="L72" s="2150">
        <v>2215633.8199999998</v>
      </c>
      <c r="M72" s="2150">
        <v>479281.97</v>
      </c>
      <c r="N72" s="2150">
        <v>2281882.21</v>
      </c>
      <c r="O72" s="2150">
        <v>1913958.9</v>
      </c>
      <c r="P72" s="2150">
        <v>2425909.36</v>
      </c>
      <c r="Q72" s="2150">
        <v>1788626.64</v>
      </c>
      <c r="R72" s="2150">
        <v>4522558.7800000012</v>
      </c>
      <c r="S72" s="2149">
        <f t="shared" si="66"/>
        <v>21834545.07</v>
      </c>
      <c r="T72" s="2170"/>
      <c r="U72" s="2153">
        <f t="shared" si="69"/>
        <v>21834545.07</v>
      </c>
      <c r="V72" s="2154">
        <f>IFERROR(VLOOKUP(B72,'[175]Monthly '!B$3:S$90,18,0),0)</f>
        <v>1263772.2700000003</v>
      </c>
      <c r="W72" s="2166">
        <f t="shared" si="67"/>
        <v>1263772.2700000003</v>
      </c>
      <c r="X72" s="2156">
        <f t="shared" si="70"/>
        <v>2527544.5400000005</v>
      </c>
      <c r="Y72" s="2157"/>
      <c r="Z72" s="2158"/>
      <c r="AA72" s="2156">
        <f t="shared" si="72"/>
        <v>0</v>
      </c>
      <c r="AB72" s="2159">
        <f t="shared" si="73"/>
        <v>1263772.2700000003</v>
      </c>
      <c r="AC72" s="2160">
        <f t="shared" si="74"/>
        <v>2527544.5400000005</v>
      </c>
      <c r="AD72" s="2161">
        <f t="shared" si="75"/>
        <v>0</v>
      </c>
      <c r="AE72" s="2159">
        <f t="shared" si="76"/>
        <v>2527544.5400000005</v>
      </c>
      <c r="AF72" s="2154">
        <f>'[173](Recruitment)&amp;(R&amp;R)Budget-25-26'!R27</f>
        <v>3480000</v>
      </c>
      <c r="AG72" s="2162">
        <f>IFERROR(VLOOKUP(B72,'[173]OSCR Salary FY25-26'!$A$7:$AF$26,32,0),0)</f>
        <v>0</v>
      </c>
      <c r="AH72" s="2162">
        <f t="shared" si="77"/>
        <v>3480000</v>
      </c>
      <c r="AI72" s="2163"/>
      <c r="AJ72" s="2164"/>
      <c r="AK72" s="2164"/>
      <c r="AL72" s="2164">
        <f t="shared" si="78"/>
        <v>0</v>
      </c>
      <c r="AM72" s="2164"/>
      <c r="AN72" s="2164"/>
      <c r="AO72" s="2164">
        <f t="shared" si="79"/>
        <v>0</v>
      </c>
      <c r="AP72" s="2164">
        <f>'[173](Recruitment)&amp;(R&amp;R)Budget-25-26'!H27</f>
        <v>870000</v>
      </c>
      <c r="AQ72" s="2164"/>
      <c r="AR72" s="2164">
        <f t="shared" si="80"/>
        <v>870000</v>
      </c>
      <c r="AS72" s="2164">
        <f>IFERROR(VLOOKUP(B72,'[173]Revised CTC Master 21-10-24'!C:O,5,0),0)</f>
        <v>0</v>
      </c>
      <c r="AT72" s="2164"/>
      <c r="AU72" s="2164">
        <f t="shared" si="81"/>
        <v>0</v>
      </c>
      <c r="AV72" s="2164">
        <f>IFERROR(VLOOKUP(B72,'[173]Revised CTC Master 21-10-24'!C:O,6,0),0)</f>
        <v>0</v>
      </c>
      <c r="AW72" s="2164"/>
      <c r="AX72" s="2164">
        <f t="shared" si="82"/>
        <v>0</v>
      </c>
      <c r="AY72" s="2164">
        <f>'[173](Recruitment)&amp;(R&amp;R)Budget-25-26'!K27</f>
        <v>870000</v>
      </c>
      <c r="AZ72" s="2164"/>
      <c r="BA72" s="2164">
        <f t="shared" si="83"/>
        <v>870000</v>
      </c>
      <c r="BB72" s="2164">
        <f>IFERROR(VLOOKUP(B72,'[173]Revised CTC Master 21-10-24'!C:O,8,0),0)</f>
        <v>0</v>
      </c>
      <c r="BC72" s="2164"/>
      <c r="BD72" s="2164">
        <f t="shared" si="84"/>
        <v>0</v>
      </c>
      <c r="BE72" s="2164">
        <f>IFERROR(VLOOKUP(B72,'[173]Revised CTC Master 21-10-24'!C:O,9,0),0)</f>
        <v>0</v>
      </c>
      <c r="BF72" s="2164"/>
      <c r="BG72" s="2164">
        <f t="shared" si="85"/>
        <v>0</v>
      </c>
      <c r="BH72" s="2164">
        <f>'[173](Recruitment)&amp;(R&amp;R)Budget-25-26'!N27</f>
        <v>870000</v>
      </c>
      <c r="BI72" s="2164"/>
      <c r="BJ72" s="2164">
        <f t="shared" si="86"/>
        <v>870000</v>
      </c>
      <c r="BK72" s="2164">
        <f>IFERROR(VLOOKUP(B72,'[173]Revised CTC Master 21-10-24'!C:O,11,0),0)</f>
        <v>0</v>
      </c>
      <c r="BL72" s="2164"/>
      <c r="BM72" s="2164">
        <f t="shared" si="87"/>
        <v>0</v>
      </c>
      <c r="BN72" s="2164">
        <f>IFERROR(VLOOKUP(B72,'[173]Revised CTC Master 21-10-24'!C:O,12,0),0)</f>
        <v>0</v>
      </c>
      <c r="BO72" s="2164"/>
      <c r="BP72" s="2164">
        <f t="shared" si="88"/>
        <v>0</v>
      </c>
      <c r="BQ72" s="2164">
        <f>'[173](Recruitment)&amp;(R&amp;R)Budget-25-26'!Q27</f>
        <v>870000</v>
      </c>
      <c r="BR72" s="2164"/>
      <c r="BS72" s="2164">
        <f t="shared" si="89"/>
        <v>870000</v>
      </c>
      <c r="BT72" s="2165">
        <f t="shared" si="90"/>
        <v>0</v>
      </c>
      <c r="BU72" s="2165">
        <f t="shared" si="91"/>
        <v>0</v>
      </c>
      <c r="BV72" s="2165">
        <f t="shared" si="92"/>
        <v>870000</v>
      </c>
      <c r="BW72" s="2165">
        <f t="shared" si="93"/>
        <v>0</v>
      </c>
      <c r="BX72" s="2165">
        <f t="shared" si="94"/>
        <v>0</v>
      </c>
      <c r="BY72" s="2165">
        <f t="shared" si="95"/>
        <v>870000</v>
      </c>
      <c r="BZ72" s="2165">
        <f t="shared" si="96"/>
        <v>0</v>
      </c>
      <c r="CA72" s="2165">
        <f t="shared" si="97"/>
        <v>0</v>
      </c>
      <c r="CB72" s="2165">
        <f t="shared" si="98"/>
        <v>870000</v>
      </c>
      <c r="CC72" s="2165">
        <f t="shared" si="99"/>
        <v>0</v>
      </c>
      <c r="CD72" s="2165">
        <f t="shared" si="100"/>
        <v>0</v>
      </c>
      <c r="CE72" s="2165">
        <f t="shared" si="101"/>
        <v>870000</v>
      </c>
      <c r="CF72" s="2165">
        <f t="shared" si="102"/>
        <v>3480000</v>
      </c>
      <c r="CG72" s="2127">
        <f t="shared" si="103"/>
        <v>3723600</v>
      </c>
      <c r="CH72" s="2127">
        <f t="shared" si="103"/>
        <v>3984252</v>
      </c>
      <c r="CI72" s="2127">
        <f t="shared" si="103"/>
        <v>4263149.6400000006</v>
      </c>
      <c r="CJ72" s="2127">
        <f t="shared" si="103"/>
        <v>4561570.1148000006</v>
      </c>
      <c r="CK72" s="2127">
        <f t="shared" si="103"/>
        <v>4880880.0228360007</v>
      </c>
      <c r="CL72" s="2165">
        <f t="shared" si="104"/>
        <v>3480000</v>
      </c>
      <c r="CM72" s="2165">
        <f t="shared" si="105"/>
        <v>0</v>
      </c>
      <c r="CN72" s="2296">
        <f t="shared" si="106"/>
        <v>0</v>
      </c>
    </row>
    <row r="73" spans="1:92">
      <c r="A73" s="2146" t="s">
        <v>2120</v>
      </c>
      <c r="B73" s="2147">
        <v>4076161</v>
      </c>
      <c r="C73" s="2147" t="s">
        <v>2120</v>
      </c>
      <c r="D73" s="1930" t="s">
        <v>2134</v>
      </c>
      <c r="E73" s="1930" t="s">
        <v>1959</v>
      </c>
      <c r="F73" s="2180">
        <f t="shared" si="68"/>
        <v>13140987.389999999</v>
      </c>
      <c r="G73" s="2149">
        <v>-2050442</v>
      </c>
      <c r="H73" s="2149">
        <v>878943</v>
      </c>
      <c r="I73" s="2149">
        <v>1476144.7</v>
      </c>
      <c r="J73" s="2149">
        <v>310455</v>
      </c>
      <c r="K73" s="2149">
        <v>2272207</v>
      </c>
      <c r="L73" s="2150">
        <v>1144665.8</v>
      </c>
      <c r="M73" s="2150">
        <v>1031597</v>
      </c>
      <c r="N73" s="2150">
        <v>2302745.6000000001</v>
      </c>
      <c r="O73" s="2150">
        <v>1550288</v>
      </c>
      <c r="P73" s="2150">
        <v>322555</v>
      </c>
      <c r="Q73" s="2150">
        <v>1462264.94</v>
      </c>
      <c r="R73" s="2150">
        <v>2439563.35</v>
      </c>
      <c r="S73" s="2149">
        <f t="shared" si="66"/>
        <v>13140987.389999999</v>
      </c>
      <c r="T73" s="2170"/>
      <c r="U73" s="2153">
        <f t="shared" si="69"/>
        <v>13140987.389999999</v>
      </c>
      <c r="V73" s="2154">
        <f>IFERROR(VLOOKUP(B73,'[175]Monthly '!B$3:S$90,18,0),0)</f>
        <v>10102463.949999999</v>
      </c>
      <c r="W73" s="2166">
        <f t="shared" si="67"/>
        <v>10102463.949999999</v>
      </c>
      <c r="X73" s="2156">
        <f t="shared" si="70"/>
        <v>20204927.899999999</v>
      </c>
      <c r="Y73" s="2157"/>
      <c r="Z73" s="2158"/>
      <c r="AA73" s="2156">
        <f t="shared" si="72"/>
        <v>0</v>
      </c>
      <c r="AB73" s="2159">
        <f t="shared" si="73"/>
        <v>10102463.949999999</v>
      </c>
      <c r="AC73" s="2160">
        <f t="shared" si="74"/>
        <v>20204927.899999999</v>
      </c>
      <c r="AD73" s="2161">
        <f t="shared" si="75"/>
        <v>0</v>
      </c>
      <c r="AE73" s="2159">
        <f t="shared" si="76"/>
        <v>20204927.899999999</v>
      </c>
      <c r="AF73" s="2154">
        <f>[173]Training!P2+'[173]BA Cell Budget 2025-26'!R4+'[173]BA Cell Budget 2025-26'!R5</f>
        <v>54119638.333333261</v>
      </c>
      <c r="AG73" s="2162">
        <f>IFERROR(VLOOKUP(B73,'[173]OSCR Salary FY25-26'!$A$7:$AF$26,32,0),0)</f>
        <v>0</v>
      </c>
      <c r="AH73" s="2162">
        <f t="shared" si="77"/>
        <v>54119638.333333261</v>
      </c>
      <c r="AI73" s="2163"/>
      <c r="AJ73" s="2164">
        <f>[173]Training!D2+'[173]BA Cell Budget 2025-26'!F4+'[173]BA Cell Budget 2025-26'!F5</f>
        <v>4524969.8611111064</v>
      </c>
      <c r="AK73" s="2164"/>
      <c r="AL73" s="2164">
        <f t="shared" si="78"/>
        <v>4524969.8611111064</v>
      </c>
      <c r="AM73" s="2164">
        <f>[173]Training!E2</f>
        <v>4502469.8611111064</v>
      </c>
      <c r="AN73" s="2164"/>
      <c r="AO73" s="2164">
        <f t="shared" si="79"/>
        <v>4502469.8611111064</v>
      </c>
      <c r="AP73" s="2164">
        <f>[173]Training!F2</f>
        <v>4502469.8611111064</v>
      </c>
      <c r="AQ73" s="2164"/>
      <c r="AR73" s="2164">
        <f t="shared" si="80"/>
        <v>4502469.8611111064</v>
      </c>
      <c r="AS73" s="2164">
        <f>[173]Training!G2+'[173]BA Cell Budget 2025-26'!I4+'[173]BA Cell Budget 2025-26'!I5</f>
        <v>4524969.8611111064</v>
      </c>
      <c r="AT73" s="2164"/>
      <c r="AU73" s="2164">
        <f t="shared" si="81"/>
        <v>4524969.8611111064</v>
      </c>
      <c r="AV73" s="2164">
        <f>[173]Training!H2</f>
        <v>4502469.8611111064</v>
      </c>
      <c r="AW73" s="2164"/>
      <c r="AX73" s="2164">
        <f t="shared" si="82"/>
        <v>4502469.8611111064</v>
      </c>
      <c r="AY73" s="2164">
        <f>[173]Training!I2</f>
        <v>4502469.8611111064</v>
      </c>
      <c r="AZ73" s="2164"/>
      <c r="BA73" s="2164">
        <f t="shared" si="83"/>
        <v>4502469.8611111064</v>
      </c>
      <c r="BB73" s="2164">
        <f>[173]Training!J2+'[173]BA Cell Budget 2025-26'!L5+'[173]BA Cell Budget 2025-26'!L4</f>
        <v>4524969.8611111064</v>
      </c>
      <c r="BC73" s="2164"/>
      <c r="BD73" s="2164">
        <f t="shared" si="84"/>
        <v>4524969.8611111064</v>
      </c>
      <c r="BE73" s="2164">
        <f>[173]Training!K2</f>
        <v>4502469.8611111064</v>
      </c>
      <c r="BF73" s="2164"/>
      <c r="BG73" s="2164">
        <f t="shared" si="85"/>
        <v>4502469.8611111064</v>
      </c>
      <c r="BH73" s="2164">
        <f>[173]Training!L2</f>
        <v>4502469.8611111064</v>
      </c>
      <c r="BI73" s="2164"/>
      <c r="BJ73" s="2164">
        <f t="shared" si="86"/>
        <v>4502469.8611111064</v>
      </c>
      <c r="BK73" s="2164">
        <f>[173]Training!M2+'[173]BA Cell Budget 2025-26'!O4+'[173]BA Cell Budget 2025-26'!O5</f>
        <v>4524969.8611111064</v>
      </c>
      <c r="BL73" s="2164"/>
      <c r="BM73" s="2164">
        <f t="shared" si="87"/>
        <v>4524969.8611111064</v>
      </c>
      <c r="BN73" s="2164">
        <f>[173]Training!N2</f>
        <v>4502469.8611111064</v>
      </c>
      <c r="BO73" s="2164"/>
      <c r="BP73" s="2164">
        <f t="shared" si="88"/>
        <v>4502469.8611111064</v>
      </c>
      <c r="BQ73" s="2164">
        <f>[173]Training!O2</f>
        <v>4502469.8611111064</v>
      </c>
      <c r="BR73" s="2164"/>
      <c r="BS73" s="2164">
        <f t="shared" si="89"/>
        <v>4502469.8611111064</v>
      </c>
      <c r="BT73" s="2165">
        <f t="shared" si="90"/>
        <v>4524969.8611111064</v>
      </c>
      <c r="BU73" s="2165">
        <f t="shared" si="91"/>
        <v>4502469.8611111064</v>
      </c>
      <c r="BV73" s="2165">
        <f t="shared" si="92"/>
        <v>4502469.8611111064</v>
      </c>
      <c r="BW73" s="2165">
        <f t="shared" si="93"/>
        <v>4524969.8611111064</v>
      </c>
      <c r="BX73" s="2165">
        <f t="shared" si="94"/>
        <v>4502469.8611111064</v>
      </c>
      <c r="BY73" s="2165">
        <f t="shared" si="95"/>
        <v>4502469.8611111064</v>
      </c>
      <c r="BZ73" s="2165">
        <f t="shared" si="96"/>
        <v>4524969.8611111064</v>
      </c>
      <c r="CA73" s="2165">
        <f t="shared" si="97"/>
        <v>4502469.8611111064</v>
      </c>
      <c r="CB73" s="2165">
        <f t="shared" si="98"/>
        <v>4502469.8611111064</v>
      </c>
      <c r="CC73" s="2165">
        <f t="shared" si="99"/>
        <v>4524969.8611111064</v>
      </c>
      <c r="CD73" s="2165">
        <f t="shared" si="100"/>
        <v>4502469.8611111064</v>
      </c>
      <c r="CE73" s="2165">
        <f t="shared" si="101"/>
        <v>4502469.8611111064</v>
      </c>
      <c r="CF73" s="2165">
        <f t="shared" si="102"/>
        <v>54119638.333333261</v>
      </c>
      <c r="CG73" s="2127">
        <f t="shared" si="103"/>
        <v>57908013.016666591</v>
      </c>
      <c r="CH73" s="2127">
        <f t="shared" si="103"/>
        <v>61961573.927833259</v>
      </c>
      <c r="CI73" s="2127">
        <f t="shared" si="103"/>
        <v>66298884.102781594</v>
      </c>
      <c r="CJ73" s="2127">
        <f t="shared" si="103"/>
        <v>70939805.989976317</v>
      </c>
      <c r="CK73" s="2127">
        <f t="shared" si="103"/>
        <v>75905592.409274668</v>
      </c>
      <c r="CL73" s="2165">
        <f t="shared" si="104"/>
        <v>54119638.333333261</v>
      </c>
      <c r="CM73" s="2165">
        <f t="shared" si="105"/>
        <v>0</v>
      </c>
      <c r="CN73" s="2296">
        <f t="shared" si="106"/>
        <v>0</v>
      </c>
    </row>
    <row r="74" spans="1:92">
      <c r="A74" s="2146" t="s">
        <v>2120</v>
      </c>
      <c r="B74" s="2147">
        <v>4076109</v>
      </c>
      <c r="C74" s="2147" t="s">
        <v>2120</v>
      </c>
      <c r="D74" s="1930" t="s">
        <v>2135</v>
      </c>
      <c r="E74" s="1930" t="s">
        <v>1959</v>
      </c>
      <c r="F74" s="2180">
        <f t="shared" si="68"/>
        <v>109617238.47</v>
      </c>
      <c r="G74" s="2149">
        <v>2714167</v>
      </c>
      <c r="H74" s="2149">
        <v>8615909</v>
      </c>
      <c r="I74" s="2149">
        <v>8412404</v>
      </c>
      <c r="J74" s="2149">
        <v>8818560</v>
      </c>
      <c r="K74" s="2149">
        <v>9037096</v>
      </c>
      <c r="L74" s="2150">
        <v>9300031</v>
      </c>
      <c r="M74" s="2150">
        <v>9368803</v>
      </c>
      <c r="N74" s="2150">
        <v>9706287</v>
      </c>
      <c r="O74" s="2150">
        <v>9703997</v>
      </c>
      <c r="P74" s="2150">
        <v>11263251</v>
      </c>
      <c r="Q74" s="2150">
        <v>11335323</v>
      </c>
      <c r="R74" s="2150">
        <v>11341410.470000001</v>
      </c>
      <c r="S74" s="2183">
        <v>76042618.435645998</v>
      </c>
      <c r="T74" s="2183">
        <v>33574619.582081243</v>
      </c>
      <c r="U74" s="2153">
        <f t="shared" si="69"/>
        <v>109617238.01772724</v>
      </c>
      <c r="V74" s="2154">
        <f>IFERROR(VLOOKUP(B74,'[175]Monthly '!B$3:S$90,18,0),0)</f>
        <v>58339100.259999998</v>
      </c>
      <c r="W74" s="2166">
        <f t="shared" si="67"/>
        <v>58339100.259999998</v>
      </c>
      <c r="X74" s="2156">
        <f t="shared" si="70"/>
        <v>116678200.52</v>
      </c>
      <c r="Y74" s="2157">
        <f>IFERROR(VLOOKUP(B74,'[175]Monthly '!$B$3:$T$92,19),0)</f>
        <v>0</v>
      </c>
      <c r="Z74" s="2158"/>
      <c r="AA74" s="2156">
        <f t="shared" si="72"/>
        <v>0</v>
      </c>
      <c r="AB74" s="2159">
        <f t="shared" si="73"/>
        <v>58339100.259999998</v>
      </c>
      <c r="AC74" s="2622">
        <f>(X74*S97)-6200000</f>
        <v>74740881.583472237</v>
      </c>
      <c r="AD74" s="2623">
        <f>(X74*T97)+6200000</f>
        <v>41937318.936527759</v>
      </c>
      <c r="AE74" s="2624">
        <f t="shared" si="76"/>
        <v>116678200.52</v>
      </c>
      <c r="AF74" s="2154">
        <f>148500000*S97</f>
        <v>103015994.9465908</v>
      </c>
      <c r="AG74" s="2154">
        <f>148500000*T97</f>
        <v>45484005.053409204</v>
      </c>
      <c r="AH74" s="2162">
        <f t="shared" si="77"/>
        <v>148500000</v>
      </c>
      <c r="AI74" s="2163"/>
      <c r="AJ74" s="2164">
        <f>AF74/12</f>
        <v>8584666.2455492336</v>
      </c>
      <c r="AK74" s="2164">
        <f>AG74/12</f>
        <v>3790333.7544507668</v>
      </c>
      <c r="AL74" s="2164">
        <f t="shared" si="78"/>
        <v>12375000</v>
      </c>
      <c r="AM74" s="2164">
        <f>AF74/12</f>
        <v>8584666.2455492336</v>
      </c>
      <c r="AN74" s="2164">
        <f>AG74/12</f>
        <v>3790333.7544507668</v>
      </c>
      <c r="AO74" s="2164">
        <f t="shared" si="79"/>
        <v>12375000</v>
      </c>
      <c r="AP74" s="2164">
        <f>AF74/12</f>
        <v>8584666.2455492336</v>
      </c>
      <c r="AQ74" s="2164">
        <f>AG74/12</f>
        <v>3790333.7544507668</v>
      </c>
      <c r="AR74" s="2164">
        <f t="shared" si="80"/>
        <v>12375000</v>
      </c>
      <c r="AS74" s="2164">
        <f>AF74/12</f>
        <v>8584666.2455492336</v>
      </c>
      <c r="AT74" s="2164">
        <f>AG74/12</f>
        <v>3790333.7544507668</v>
      </c>
      <c r="AU74" s="2164">
        <f t="shared" si="81"/>
        <v>12375000</v>
      </c>
      <c r="AV74" s="2164">
        <f>AF74/12</f>
        <v>8584666.2455492336</v>
      </c>
      <c r="AW74" s="2164">
        <f>AG74/12</f>
        <v>3790333.7544507668</v>
      </c>
      <c r="AX74" s="2164">
        <f t="shared" si="82"/>
        <v>12375000</v>
      </c>
      <c r="AY74" s="2164">
        <f>AF74/12</f>
        <v>8584666.2455492336</v>
      </c>
      <c r="AZ74" s="2164">
        <f>AG74/12</f>
        <v>3790333.7544507668</v>
      </c>
      <c r="BA74" s="2164">
        <f t="shared" si="83"/>
        <v>12375000</v>
      </c>
      <c r="BB74" s="2164">
        <f>AF74/12</f>
        <v>8584666.2455492336</v>
      </c>
      <c r="BC74" s="2164">
        <f>AG74/12</f>
        <v>3790333.7544507668</v>
      </c>
      <c r="BD74" s="2164">
        <f t="shared" si="84"/>
        <v>12375000</v>
      </c>
      <c r="BE74" s="2164">
        <f>AF74/12</f>
        <v>8584666.2455492336</v>
      </c>
      <c r="BF74" s="2164">
        <f>AG74/12</f>
        <v>3790333.7544507668</v>
      </c>
      <c r="BG74" s="2164">
        <f t="shared" si="85"/>
        <v>12375000</v>
      </c>
      <c r="BH74" s="2164">
        <f>AF74/12</f>
        <v>8584666.2455492336</v>
      </c>
      <c r="BI74" s="2164">
        <f>AG74/12</f>
        <v>3790333.7544507668</v>
      </c>
      <c r="BJ74" s="2164">
        <f t="shared" si="86"/>
        <v>12375000</v>
      </c>
      <c r="BK74" s="2164">
        <f>AF74/12</f>
        <v>8584666.2455492336</v>
      </c>
      <c r="BL74" s="2164">
        <f>AG74/12</f>
        <v>3790333.7544507668</v>
      </c>
      <c r="BM74" s="2164">
        <f t="shared" si="87"/>
        <v>12375000</v>
      </c>
      <c r="BN74" s="2164">
        <f>AF74/12</f>
        <v>8584666.2455492336</v>
      </c>
      <c r="BO74" s="2164">
        <f>AG74/12</f>
        <v>3790333.7544507668</v>
      </c>
      <c r="BP74" s="2164">
        <f t="shared" si="88"/>
        <v>12375000</v>
      </c>
      <c r="BQ74" s="2164">
        <f>AF74/12</f>
        <v>8584666.2455492336</v>
      </c>
      <c r="BR74" s="2164">
        <f>AG74/12</f>
        <v>3790333.7544507668</v>
      </c>
      <c r="BS74" s="2164">
        <f t="shared" si="89"/>
        <v>12375000</v>
      </c>
      <c r="BT74" s="2165">
        <f t="shared" si="90"/>
        <v>12375000</v>
      </c>
      <c r="BU74" s="2165">
        <f t="shared" si="91"/>
        <v>12375000</v>
      </c>
      <c r="BV74" s="2165">
        <f t="shared" si="92"/>
        <v>12375000</v>
      </c>
      <c r="BW74" s="2165">
        <f t="shared" si="93"/>
        <v>12375000</v>
      </c>
      <c r="BX74" s="2165">
        <f t="shared" si="94"/>
        <v>12375000</v>
      </c>
      <c r="BY74" s="2165">
        <f t="shared" si="95"/>
        <v>12375000</v>
      </c>
      <c r="BZ74" s="2165">
        <f t="shared" si="96"/>
        <v>12375000</v>
      </c>
      <c r="CA74" s="2165">
        <f t="shared" si="97"/>
        <v>12375000</v>
      </c>
      <c r="CB74" s="2165">
        <f t="shared" si="98"/>
        <v>12375000</v>
      </c>
      <c r="CC74" s="2165">
        <f t="shared" si="99"/>
        <v>12375000</v>
      </c>
      <c r="CD74" s="2165">
        <f t="shared" si="100"/>
        <v>12375000</v>
      </c>
      <c r="CE74" s="2165">
        <f t="shared" si="101"/>
        <v>12375000</v>
      </c>
      <c r="CF74" s="2165">
        <f t="shared" si="102"/>
        <v>148500000</v>
      </c>
      <c r="CG74" s="2127">
        <f t="shared" si="103"/>
        <v>158895000</v>
      </c>
      <c r="CH74" s="2127">
        <f t="shared" si="103"/>
        <v>170017650</v>
      </c>
      <c r="CI74" s="2127">
        <f t="shared" si="103"/>
        <v>181918885.5</v>
      </c>
      <c r="CJ74" s="2127">
        <f t="shared" si="103"/>
        <v>194653207.48500001</v>
      </c>
      <c r="CK74" s="2127">
        <f t="shared" si="103"/>
        <v>208278932.00895002</v>
      </c>
      <c r="CL74" s="2165">
        <f t="shared" si="104"/>
        <v>148500000</v>
      </c>
      <c r="CM74" s="2165">
        <f t="shared" si="105"/>
        <v>0</v>
      </c>
      <c r="CN74" s="2296">
        <f t="shared" si="106"/>
        <v>0</v>
      </c>
    </row>
    <row r="75" spans="1:92">
      <c r="A75" s="2146" t="s">
        <v>2136</v>
      </c>
      <c r="B75" s="2147">
        <v>4075677</v>
      </c>
      <c r="C75" s="2147" t="s">
        <v>2137</v>
      </c>
      <c r="D75" s="1930" t="s">
        <v>2138</v>
      </c>
      <c r="E75" s="1930" t="s">
        <v>1960</v>
      </c>
      <c r="F75" s="2148">
        <f t="shared" si="68"/>
        <v>20130521</v>
      </c>
      <c r="G75" s="2149">
        <v>1090127</v>
      </c>
      <c r="H75" s="2149">
        <v>1090127</v>
      </c>
      <c r="I75" s="2149">
        <v>1090127</v>
      </c>
      <c r="J75" s="2149">
        <v>1090127</v>
      </c>
      <c r="K75" s="2149">
        <v>1090127</v>
      </c>
      <c r="L75" s="2150">
        <v>1090127</v>
      </c>
      <c r="M75" s="2150">
        <v>1090127</v>
      </c>
      <c r="N75" s="2150">
        <v>1090127</v>
      </c>
      <c r="O75" s="2150">
        <v>1090127</v>
      </c>
      <c r="P75" s="2150">
        <v>1090127</v>
      </c>
      <c r="Q75" s="2150">
        <v>1090127</v>
      </c>
      <c r="R75" s="2150">
        <v>8139124</v>
      </c>
      <c r="S75" s="2149">
        <f t="shared" si="66"/>
        <v>20130521</v>
      </c>
      <c r="T75" s="2173"/>
      <c r="U75" s="2153">
        <f t="shared" si="69"/>
        <v>20130521</v>
      </c>
      <c r="V75" s="2154">
        <f>IFERROR(VLOOKUP(B75,'[175]Monthly '!B$3:S$90,18,0),0)</f>
        <v>10065258</v>
      </c>
      <c r="W75" s="2166">
        <f t="shared" si="67"/>
        <v>10065258</v>
      </c>
      <c r="X75" s="2156">
        <f t="shared" si="70"/>
        <v>20130516</v>
      </c>
      <c r="Y75" s="2157">
        <f>IFERROR(VLOOKUP(B75,'[175]Monthly '!$B$3:$T$92,19),0)</f>
        <v>0</v>
      </c>
      <c r="Z75" s="2158"/>
      <c r="AA75" s="2156">
        <f t="shared" si="72"/>
        <v>0</v>
      </c>
      <c r="AB75" s="2159">
        <f t="shared" si="73"/>
        <v>10065258</v>
      </c>
      <c r="AC75" s="2160">
        <f t="shared" si="74"/>
        <v>20130516</v>
      </c>
      <c r="AD75" s="2161">
        <f t="shared" si="75"/>
        <v>0</v>
      </c>
      <c r="AE75" s="2159">
        <f t="shared" si="76"/>
        <v>20130516</v>
      </c>
      <c r="AF75" s="2154">
        <f>IFERROR(VLOOKUP(B75,'[173]Revised CTC Master 21-10-24'!$C$4:$P$27,14,0),0)</f>
        <v>6623226.2307771761</v>
      </c>
      <c r="AG75" s="2162">
        <f>IFERROR(VLOOKUP(B75,'[173]OSCR Salary FY25-26'!$A$7:$AF$26,32,0),0)</f>
        <v>0</v>
      </c>
      <c r="AH75" s="2162">
        <f t="shared" si="77"/>
        <v>6623226.2307771761</v>
      </c>
      <c r="AI75" s="2163"/>
      <c r="AJ75" s="2164">
        <f>'[173]Revised CTC Master 21-10-24'!D13</f>
        <v>505560.23898971168</v>
      </c>
      <c r="AK75" s="2164"/>
      <c r="AL75" s="2164">
        <f t="shared" si="78"/>
        <v>505560.23898971168</v>
      </c>
      <c r="AM75" s="2164">
        <f>IFERROR(VLOOKUP(B75,'[173]Revised CTC Master 21-10-24'!C:E,3,0),0)</f>
        <v>510820.23898971168</v>
      </c>
      <c r="AN75" s="2164"/>
      <c r="AO75" s="2164">
        <f t="shared" si="79"/>
        <v>510820.23898971168</v>
      </c>
      <c r="AP75" s="2164">
        <f>IFERROR(VLOOKUP(B75,'[173]Revised CTC Master 21-10-24'!C:O,4,0),0)</f>
        <v>516080.23898971168</v>
      </c>
      <c r="AQ75" s="2164"/>
      <c r="AR75" s="2164">
        <f t="shared" si="80"/>
        <v>516080.23898971168</v>
      </c>
      <c r="AS75" s="2164">
        <f>IFERROR(VLOOKUP(B75,'[173]Revised CTC Master 21-10-24'!C:O,5,0),0)</f>
        <v>521340.23898971168</v>
      </c>
      <c r="AT75" s="2164"/>
      <c r="AU75" s="2164">
        <f t="shared" si="81"/>
        <v>521340.23898971168</v>
      </c>
      <c r="AV75" s="2164">
        <f>IFERROR(VLOOKUP(B75,'[173]Revised CTC Master 21-10-24'!C:O,6,0),0)</f>
        <v>567529.40565637837</v>
      </c>
      <c r="AW75" s="2164"/>
      <c r="AX75" s="2164">
        <f t="shared" si="82"/>
        <v>567529.40565637837</v>
      </c>
      <c r="AY75" s="2164">
        <f>IFERROR(VLOOKUP(B75,'[173]Revised CTC Master 21-10-24'!C:O,7,0),0)</f>
        <v>567529.40565637837</v>
      </c>
      <c r="AZ75" s="2164"/>
      <c r="BA75" s="2164">
        <f t="shared" si="83"/>
        <v>567529.40565637837</v>
      </c>
      <c r="BB75" s="2164">
        <f>IFERROR(VLOOKUP(B75,'[173]Revised CTC Master 21-10-24'!C:O,8,0),0)</f>
        <v>571973.61058426206</v>
      </c>
      <c r="BC75" s="2164"/>
      <c r="BD75" s="2164">
        <f t="shared" si="84"/>
        <v>571973.61058426206</v>
      </c>
      <c r="BE75" s="2164">
        <f>IFERROR(VLOOKUP(B75,'[173]Revised CTC Master 21-10-24'!C:O,9,0),0)</f>
        <v>572184.01058426208</v>
      </c>
      <c r="BF75" s="2164"/>
      <c r="BG75" s="2164">
        <f t="shared" si="85"/>
        <v>572184.01058426208</v>
      </c>
      <c r="BH75" s="2164">
        <f>IFERROR(VLOOKUP(B75,'[173]Revised CTC Master 21-10-24'!C:O,10,0),0)</f>
        <v>572394.41058426211</v>
      </c>
      <c r="BI75" s="2164"/>
      <c r="BJ75" s="2164">
        <f t="shared" si="86"/>
        <v>572394.41058426211</v>
      </c>
      <c r="BK75" s="2164">
        <f>IFERROR(VLOOKUP(B75,'[173]Revised CTC Master 21-10-24'!C:O,11,0),0)</f>
        <v>572604.81058426201</v>
      </c>
      <c r="BL75" s="2164"/>
      <c r="BM75" s="2164">
        <f t="shared" si="87"/>
        <v>572604.81058426201</v>
      </c>
      <c r="BN75" s="2164">
        <f>IFERROR(VLOOKUP(B75,'[173]Revised CTC Master 21-10-24'!C:O,12,0),0)</f>
        <v>572604.81058426201</v>
      </c>
      <c r="BO75" s="2164"/>
      <c r="BP75" s="2164">
        <f t="shared" si="88"/>
        <v>572604.81058426201</v>
      </c>
      <c r="BQ75" s="2164">
        <f>IFERROR(VLOOKUP(B75,'[173]Revised CTC Master 21-10-24'!C:O,13,0),0)</f>
        <v>572604.81058426201</v>
      </c>
      <c r="BR75" s="2164"/>
      <c r="BS75" s="2164">
        <f t="shared" si="89"/>
        <v>572604.81058426201</v>
      </c>
      <c r="BT75" s="2165">
        <f t="shared" si="90"/>
        <v>505560.23898971168</v>
      </c>
      <c r="BU75" s="2165">
        <f t="shared" si="91"/>
        <v>510820.23898971168</v>
      </c>
      <c r="BV75" s="2165">
        <f t="shared" si="92"/>
        <v>516080.23898971168</v>
      </c>
      <c r="BW75" s="2165">
        <f t="shared" si="93"/>
        <v>521340.23898971168</v>
      </c>
      <c r="BX75" s="2165">
        <f t="shared" si="94"/>
        <v>567529.40565637837</v>
      </c>
      <c r="BY75" s="2165">
        <f t="shared" si="95"/>
        <v>567529.40565637837</v>
      </c>
      <c r="BZ75" s="2165">
        <f t="shared" si="96"/>
        <v>571973.61058426206</v>
      </c>
      <c r="CA75" s="2165">
        <f t="shared" si="97"/>
        <v>572184.01058426208</v>
      </c>
      <c r="CB75" s="2165">
        <f t="shared" si="98"/>
        <v>572394.41058426211</v>
      </c>
      <c r="CC75" s="2165">
        <f t="shared" si="99"/>
        <v>572604.81058426201</v>
      </c>
      <c r="CD75" s="2165">
        <f t="shared" si="100"/>
        <v>572604.81058426201</v>
      </c>
      <c r="CE75" s="2165">
        <f t="shared" si="101"/>
        <v>572604.81058426201</v>
      </c>
      <c r="CF75" s="2165">
        <f t="shared" si="102"/>
        <v>6623226.2307771761</v>
      </c>
      <c r="CG75" s="2127">
        <f t="shared" si="103"/>
        <v>7086852.0669315793</v>
      </c>
      <c r="CH75" s="2127">
        <f t="shared" si="103"/>
        <v>7582931.7116167899</v>
      </c>
      <c r="CI75" s="2127">
        <f t="shared" si="103"/>
        <v>8113736.9314299654</v>
      </c>
      <c r="CJ75" s="2127">
        <f t="shared" si="103"/>
        <v>8681698.5166300628</v>
      </c>
      <c r="CK75" s="2127">
        <f t="shared" si="103"/>
        <v>9289417.4127941672</v>
      </c>
      <c r="CL75" s="2165">
        <f t="shared" si="104"/>
        <v>6623226.2307771761</v>
      </c>
      <c r="CM75" s="2165">
        <f t="shared" si="105"/>
        <v>0</v>
      </c>
      <c r="CN75" s="2296">
        <f t="shared" si="106"/>
        <v>0</v>
      </c>
    </row>
    <row r="76" spans="1:92">
      <c r="A76" s="2146" t="s">
        <v>2136</v>
      </c>
      <c r="B76" s="2147">
        <v>4075679</v>
      </c>
      <c r="C76" s="2147" t="s">
        <v>2137</v>
      </c>
      <c r="D76" s="1930" t="s">
        <v>2139</v>
      </c>
      <c r="E76" s="1930" t="s">
        <v>1953</v>
      </c>
      <c r="F76" s="2238">
        <f t="shared" si="68"/>
        <v>33408754</v>
      </c>
      <c r="G76" s="2149">
        <v>2314291</v>
      </c>
      <c r="H76" s="2149">
        <v>971893</v>
      </c>
      <c r="I76" s="2149">
        <v>926998</v>
      </c>
      <c r="J76" s="2149">
        <v>926998</v>
      </c>
      <c r="K76" s="2149">
        <v>926998</v>
      </c>
      <c r="L76" s="2150">
        <v>926998</v>
      </c>
      <c r="M76" s="2150">
        <v>1018614</v>
      </c>
      <c r="N76" s="2150">
        <v>1103447</v>
      </c>
      <c r="O76" s="2150">
        <v>1005221</v>
      </c>
      <c r="P76" s="2150">
        <v>953546</v>
      </c>
      <c r="Q76" s="2150">
        <v>4163904</v>
      </c>
      <c r="R76" s="2150">
        <v>18169846</v>
      </c>
      <c r="S76" s="2149">
        <f t="shared" si="66"/>
        <v>33408754</v>
      </c>
      <c r="T76" s="2184"/>
      <c r="U76" s="2153">
        <f t="shared" si="69"/>
        <v>33408754</v>
      </c>
      <c r="V76" s="2154">
        <f>IFERROR(VLOOKUP(B76,'[175]Monthly '!B$3:S$90,18,0),0)</f>
        <v>14055720</v>
      </c>
      <c r="W76" s="2166">
        <f t="shared" si="67"/>
        <v>14055720</v>
      </c>
      <c r="X76" s="2156">
        <f t="shared" si="70"/>
        <v>28111440</v>
      </c>
      <c r="Y76" s="2157">
        <f>IFERROR(VLOOKUP(B76,'[175]Monthly '!$B$3:$T$92,19),0)</f>
        <v>0</v>
      </c>
      <c r="Z76" s="2158"/>
      <c r="AA76" s="2156">
        <f t="shared" si="72"/>
        <v>0</v>
      </c>
      <c r="AB76" s="2159">
        <f t="shared" si="73"/>
        <v>14055720</v>
      </c>
      <c r="AC76" s="2160">
        <f t="shared" si="74"/>
        <v>28111440</v>
      </c>
      <c r="AD76" s="2161">
        <f t="shared" si="75"/>
        <v>0</v>
      </c>
      <c r="AE76" s="2159">
        <f t="shared" si="76"/>
        <v>28111440</v>
      </c>
      <c r="AF76" s="2154">
        <f>IFERROR(VLOOKUP(B76,'[173]Revised CTC Master 21-10-24'!$C$4:$P$27,14,0),0)</f>
        <v>6616698.537965985</v>
      </c>
      <c r="AG76" s="2162">
        <f>IFERROR(VLOOKUP(B76,'[173]OSCR Salary FY25-26'!$A$7:$AF$26,32,0),0)</f>
        <v>0</v>
      </c>
      <c r="AH76" s="2162">
        <f t="shared" si="77"/>
        <v>6616698.537965985</v>
      </c>
      <c r="AI76" s="2163"/>
      <c r="AJ76" s="2164">
        <f>'[173]Revised CTC Master 21-10-24'!D15</f>
        <v>549204.14562229149</v>
      </c>
      <c r="AK76" s="2164"/>
      <c r="AL76" s="2164">
        <f t="shared" si="78"/>
        <v>549204.14562229149</v>
      </c>
      <c r="AM76" s="2164">
        <f>IFERROR(VLOOKUP(B76,'[173]Revised CTC Master 21-10-24'!C:E,3,0),0)</f>
        <v>549204.14562229149</v>
      </c>
      <c r="AN76" s="2164"/>
      <c r="AO76" s="2164">
        <f t="shared" si="79"/>
        <v>549204.14562229149</v>
      </c>
      <c r="AP76" s="2164">
        <f>IFERROR(VLOOKUP(B76,'[173]Revised CTC Master 21-10-24'!C:O,4,0),0)</f>
        <v>549204.14562229149</v>
      </c>
      <c r="AQ76" s="2164"/>
      <c r="AR76" s="2164">
        <f t="shared" si="80"/>
        <v>549204.14562229149</v>
      </c>
      <c r="AS76" s="2164">
        <f>IFERROR(VLOOKUP(B76,'[173]Revised CTC Master 21-10-24'!C:O,5,0),0)</f>
        <v>549204.14562229149</v>
      </c>
      <c r="AT76" s="2164"/>
      <c r="AU76" s="2164">
        <f t="shared" si="81"/>
        <v>549204.14562229149</v>
      </c>
      <c r="AV76" s="2164">
        <f>IFERROR(VLOOKUP(B76,'[173]Revised CTC Master 21-10-24'!C:O,6,0),0)</f>
        <v>549204.14562229149</v>
      </c>
      <c r="AW76" s="2164"/>
      <c r="AX76" s="2164">
        <f t="shared" si="82"/>
        <v>549204.14562229149</v>
      </c>
      <c r="AY76" s="2164">
        <f>IFERROR(VLOOKUP(B76,'[173]Revised CTC Master 21-10-24'!C:O,7,0),0)</f>
        <v>549204.14562229149</v>
      </c>
      <c r="AZ76" s="2164"/>
      <c r="BA76" s="2164">
        <f t="shared" si="83"/>
        <v>549204.14562229149</v>
      </c>
      <c r="BB76" s="2164">
        <f>IFERROR(VLOOKUP(B76,'[173]Revised CTC Master 21-10-24'!C:O,8,0),0)</f>
        <v>553578.94403870602</v>
      </c>
      <c r="BC76" s="2164"/>
      <c r="BD76" s="2164">
        <f t="shared" si="84"/>
        <v>553578.94403870602</v>
      </c>
      <c r="BE76" s="2164">
        <f>IFERROR(VLOOKUP(B76,'[173]Revised CTC Master 21-10-24'!C:O,9,0),0)</f>
        <v>553578.94403870602</v>
      </c>
      <c r="BF76" s="2164"/>
      <c r="BG76" s="2164">
        <f t="shared" si="85"/>
        <v>553578.94403870602</v>
      </c>
      <c r="BH76" s="2164">
        <f>IFERROR(VLOOKUP(B76,'[173]Revised CTC Master 21-10-24'!C:O,10,0),0)</f>
        <v>553578.94403870602</v>
      </c>
      <c r="BI76" s="2164"/>
      <c r="BJ76" s="2164">
        <f t="shared" si="86"/>
        <v>553578.94403870602</v>
      </c>
      <c r="BK76" s="2164">
        <f>IFERROR(VLOOKUP(B76,'[173]Revised CTC Master 21-10-24'!C:O,11,0),0)</f>
        <v>553578.94403870602</v>
      </c>
      <c r="BL76" s="2164"/>
      <c r="BM76" s="2164">
        <f t="shared" si="87"/>
        <v>553578.94403870602</v>
      </c>
      <c r="BN76" s="2164">
        <f>IFERROR(VLOOKUP(B76,'[173]Revised CTC Master 21-10-24'!C:O,12,0),0)</f>
        <v>553578.94403870602</v>
      </c>
      <c r="BO76" s="2164"/>
      <c r="BP76" s="2164">
        <f t="shared" si="88"/>
        <v>553578.94403870602</v>
      </c>
      <c r="BQ76" s="2164">
        <f>IFERROR(VLOOKUP(B76,'[173]Revised CTC Master 21-10-24'!C:O,13,0),0)</f>
        <v>553578.94403870602</v>
      </c>
      <c r="BR76" s="2164"/>
      <c r="BS76" s="2164">
        <f t="shared" si="89"/>
        <v>553578.94403870602</v>
      </c>
      <c r="BT76" s="2165">
        <f t="shared" si="90"/>
        <v>549204.14562229149</v>
      </c>
      <c r="BU76" s="2165">
        <f t="shared" si="91"/>
        <v>549204.14562229149</v>
      </c>
      <c r="BV76" s="2165">
        <f t="shared" si="92"/>
        <v>549204.14562229149</v>
      </c>
      <c r="BW76" s="2165">
        <f t="shared" si="93"/>
        <v>549204.14562229149</v>
      </c>
      <c r="BX76" s="2165">
        <f t="shared" si="94"/>
        <v>549204.14562229149</v>
      </c>
      <c r="BY76" s="2165">
        <f t="shared" si="95"/>
        <v>549204.14562229149</v>
      </c>
      <c r="BZ76" s="2165">
        <f t="shared" si="96"/>
        <v>553578.94403870602</v>
      </c>
      <c r="CA76" s="2165">
        <f t="shared" si="97"/>
        <v>553578.94403870602</v>
      </c>
      <c r="CB76" s="2165">
        <f t="shared" si="98"/>
        <v>553578.94403870602</v>
      </c>
      <c r="CC76" s="2165">
        <f t="shared" si="99"/>
        <v>553578.94403870602</v>
      </c>
      <c r="CD76" s="2165">
        <f t="shared" si="100"/>
        <v>553578.94403870602</v>
      </c>
      <c r="CE76" s="2165">
        <f t="shared" si="101"/>
        <v>553578.94403870602</v>
      </c>
      <c r="CF76" s="2165">
        <f t="shared" si="102"/>
        <v>6616698.537965985</v>
      </c>
      <c r="CG76" s="2127">
        <f t="shared" si="103"/>
        <v>7079867.4356236048</v>
      </c>
      <c r="CH76" s="2127">
        <f t="shared" si="103"/>
        <v>7575458.1561172577</v>
      </c>
      <c r="CI76" s="2127">
        <f t="shared" si="103"/>
        <v>8105740.2270454662</v>
      </c>
      <c r="CJ76" s="2127">
        <f t="shared" si="103"/>
        <v>8673142.0429386497</v>
      </c>
      <c r="CK76" s="2127">
        <f t="shared" si="103"/>
        <v>9280261.9859443549</v>
      </c>
      <c r="CL76" s="2165">
        <f t="shared" si="104"/>
        <v>6616698.537965985</v>
      </c>
      <c r="CM76" s="2165">
        <f t="shared" si="105"/>
        <v>0</v>
      </c>
      <c r="CN76" s="2296">
        <f t="shared" si="106"/>
        <v>0</v>
      </c>
    </row>
    <row r="77" spans="1:92">
      <c r="A77" s="2146" t="s">
        <v>2136</v>
      </c>
      <c r="B77" s="2151">
        <v>4075506</v>
      </c>
      <c r="C77" s="2147" t="s">
        <v>2137</v>
      </c>
      <c r="D77" s="2151" t="s">
        <v>2140</v>
      </c>
      <c r="E77" s="1930" t="s">
        <v>1956</v>
      </c>
      <c r="F77" s="2148">
        <f t="shared" si="68"/>
        <v>3866449</v>
      </c>
      <c r="G77" s="2149">
        <v>173635</v>
      </c>
      <c r="H77" s="2149">
        <v>173635</v>
      </c>
      <c r="I77" s="2149">
        <v>173635</v>
      </c>
      <c r="J77" s="2149">
        <v>173635</v>
      </c>
      <c r="K77" s="2149">
        <v>173635</v>
      </c>
      <c r="L77" s="2150">
        <v>173635</v>
      </c>
      <c r="M77" s="2150">
        <v>173635</v>
      </c>
      <c r="N77" s="2150">
        <v>173635</v>
      </c>
      <c r="O77" s="2150">
        <v>173635</v>
      </c>
      <c r="P77" s="2150">
        <v>173635</v>
      </c>
      <c r="Q77" s="2150">
        <v>173635</v>
      </c>
      <c r="R77" s="2150">
        <v>1956464</v>
      </c>
      <c r="S77" s="2149">
        <f t="shared" si="66"/>
        <v>3866449</v>
      </c>
      <c r="T77" s="2170"/>
      <c r="U77" s="2153">
        <f t="shared" si="69"/>
        <v>3866449</v>
      </c>
      <c r="V77" s="2154">
        <f>IFERROR(VLOOKUP(B77,'[175]Monthly '!B$3:S$90,18,0),0)</f>
        <v>1933224</v>
      </c>
      <c r="W77" s="2166">
        <f t="shared" si="67"/>
        <v>1933224</v>
      </c>
      <c r="X77" s="2156">
        <f t="shared" si="70"/>
        <v>3866448</v>
      </c>
      <c r="Y77" s="2157">
        <f>IFERROR(VLOOKUP(B77,'[175]Monthly '!$B$3:$T$92,19),0)</f>
        <v>0</v>
      </c>
      <c r="Z77" s="2158"/>
      <c r="AA77" s="2156">
        <f t="shared" si="72"/>
        <v>0</v>
      </c>
      <c r="AB77" s="2159">
        <f t="shared" si="73"/>
        <v>1933224</v>
      </c>
      <c r="AC77" s="2160">
        <f t="shared" si="74"/>
        <v>3866448</v>
      </c>
      <c r="AD77" s="2161">
        <f t="shared" si="75"/>
        <v>0</v>
      </c>
      <c r="AE77" s="2159">
        <f t="shared" si="76"/>
        <v>3866448</v>
      </c>
      <c r="AF77" s="2154">
        <f>IFERROR(VLOOKUP(B77,'[173]Revised CTC Master 21-10-24'!$C$4:$P$27,14,0),0)</f>
        <v>0</v>
      </c>
      <c r="AG77" s="2162">
        <f>IFERROR(VLOOKUP(B77,'[173]OSCR Salary FY25-26'!$A$7:$AF$26,32,0),0)</f>
        <v>0</v>
      </c>
      <c r="AH77" s="2162">
        <f t="shared" si="77"/>
        <v>0</v>
      </c>
      <c r="AI77" s="2163"/>
      <c r="AJ77" s="2164"/>
      <c r="AK77" s="2164"/>
      <c r="AL77" s="2164">
        <f t="shared" si="78"/>
        <v>0</v>
      </c>
      <c r="AM77" s="2164"/>
      <c r="AN77" s="2164"/>
      <c r="AO77" s="2164">
        <f t="shared" si="79"/>
        <v>0</v>
      </c>
      <c r="AP77" s="2164"/>
      <c r="AQ77" s="2164"/>
      <c r="AR77" s="2164">
        <f t="shared" si="80"/>
        <v>0</v>
      </c>
      <c r="AS77" s="2164"/>
      <c r="AT77" s="2164"/>
      <c r="AU77" s="2164">
        <f t="shared" si="81"/>
        <v>0</v>
      </c>
      <c r="AV77" s="2164"/>
      <c r="AW77" s="2164"/>
      <c r="AX77" s="2164">
        <f t="shared" si="82"/>
        <v>0</v>
      </c>
      <c r="AY77" s="2164"/>
      <c r="AZ77" s="2164"/>
      <c r="BA77" s="2164">
        <f t="shared" si="83"/>
        <v>0</v>
      </c>
      <c r="BB77" s="2164"/>
      <c r="BC77" s="2164"/>
      <c r="BD77" s="2164">
        <f t="shared" si="84"/>
        <v>0</v>
      </c>
      <c r="BE77" s="2164"/>
      <c r="BF77" s="2164"/>
      <c r="BG77" s="2164">
        <f t="shared" si="85"/>
        <v>0</v>
      </c>
      <c r="BH77" s="2164"/>
      <c r="BI77" s="2164"/>
      <c r="BJ77" s="2164">
        <f t="shared" si="86"/>
        <v>0</v>
      </c>
      <c r="BK77" s="2164"/>
      <c r="BL77" s="2164"/>
      <c r="BM77" s="2164">
        <f t="shared" si="87"/>
        <v>0</v>
      </c>
      <c r="BN77" s="2164"/>
      <c r="BO77" s="2164"/>
      <c r="BP77" s="2164">
        <f t="shared" si="88"/>
        <v>0</v>
      </c>
      <c r="BQ77" s="2164"/>
      <c r="BR77" s="2164"/>
      <c r="BS77" s="2164">
        <f t="shared" si="89"/>
        <v>0</v>
      </c>
      <c r="BT77" s="2165">
        <f t="shared" si="90"/>
        <v>0</v>
      </c>
      <c r="BU77" s="2165">
        <f t="shared" si="91"/>
        <v>0</v>
      </c>
      <c r="BV77" s="2165">
        <f t="shared" si="92"/>
        <v>0</v>
      </c>
      <c r="BW77" s="2165">
        <f t="shared" si="93"/>
        <v>0</v>
      </c>
      <c r="BX77" s="2165">
        <f t="shared" si="94"/>
        <v>0</v>
      </c>
      <c r="BY77" s="2165">
        <f t="shared" si="95"/>
        <v>0</v>
      </c>
      <c r="BZ77" s="2165">
        <f t="shared" si="96"/>
        <v>0</v>
      </c>
      <c r="CA77" s="2165">
        <f t="shared" si="97"/>
        <v>0</v>
      </c>
      <c r="CB77" s="2165">
        <f t="shared" si="98"/>
        <v>0</v>
      </c>
      <c r="CC77" s="2165">
        <f t="shared" si="99"/>
        <v>0</v>
      </c>
      <c r="CD77" s="2165">
        <f t="shared" si="100"/>
        <v>0</v>
      </c>
      <c r="CE77" s="2165">
        <f t="shared" si="101"/>
        <v>0</v>
      </c>
      <c r="CF77" s="2165">
        <f t="shared" si="102"/>
        <v>0</v>
      </c>
      <c r="CG77" s="2127">
        <f t="shared" si="103"/>
        <v>0</v>
      </c>
      <c r="CH77" s="2127">
        <f t="shared" si="103"/>
        <v>0</v>
      </c>
      <c r="CI77" s="2127">
        <f t="shared" si="103"/>
        <v>0</v>
      </c>
      <c r="CJ77" s="2127">
        <f t="shared" si="103"/>
        <v>0</v>
      </c>
      <c r="CK77" s="2127">
        <f t="shared" si="103"/>
        <v>0</v>
      </c>
      <c r="CL77" s="2165">
        <f t="shared" si="104"/>
        <v>0</v>
      </c>
      <c r="CM77" s="2165">
        <f t="shared" si="105"/>
        <v>0</v>
      </c>
      <c r="CN77" s="2296">
        <f t="shared" si="106"/>
        <v>0</v>
      </c>
    </row>
    <row r="78" spans="1:92">
      <c r="A78" s="2146" t="s">
        <v>2136</v>
      </c>
      <c r="B78" s="2147">
        <v>4075711</v>
      </c>
      <c r="C78" s="2147" t="s">
        <v>2137</v>
      </c>
      <c r="D78" s="1930" t="s">
        <v>2141</v>
      </c>
      <c r="E78" s="1930" t="s">
        <v>1960</v>
      </c>
      <c r="F78" s="2238">
        <f t="shared" si="68"/>
        <v>4396967</v>
      </c>
      <c r="G78" s="2149">
        <v>164584</v>
      </c>
      <c r="H78" s="2149">
        <v>164584</v>
      </c>
      <c r="I78" s="2149">
        <v>164584</v>
      </c>
      <c r="J78" s="2149">
        <v>164584</v>
      </c>
      <c r="K78" s="2149">
        <v>164584</v>
      </c>
      <c r="L78" s="2150">
        <v>164584</v>
      </c>
      <c r="M78" s="2150">
        <v>164584</v>
      </c>
      <c r="N78" s="2150">
        <v>164584</v>
      </c>
      <c r="O78" s="2150">
        <v>164584</v>
      </c>
      <c r="P78" s="2150">
        <v>164584</v>
      </c>
      <c r="Q78" s="2150">
        <v>164584</v>
      </c>
      <c r="R78" s="2150">
        <v>2586543</v>
      </c>
      <c r="S78" s="2149">
        <f t="shared" si="66"/>
        <v>4396967</v>
      </c>
      <c r="T78" s="2184"/>
      <c r="U78" s="2153">
        <f t="shared" si="69"/>
        <v>4396967</v>
      </c>
      <c r="V78" s="2154">
        <f>IFERROR(VLOOKUP(B78,'[175]Monthly '!B$3:S$90,18,0),0)</f>
        <v>2198484</v>
      </c>
      <c r="W78" s="2166">
        <f t="shared" si="67"/>
        <v>2198484</v>
      </c>
      <c r="X78" s="2156">
        <f t="shared" si="70"/>
        <v>4396968</v>
      </c>
      <c r="Y78" s="2157">
        <f>IFERROR(VLOOKUP(B78,'[175]Monthly '!$B$3:$T$92,19),0)</f>
        <v>0</v>
      </c>
      <c r="Z78" s="2158"/>
      <c r="AA78" s="2156">
        <f t="shared" si="72"/>
        <v>0</v>
      </c>
      <c r="AB78" s="2159">
        <f t="shared" si="73"/>
        <v>2198484</v>
      </c>
      <c r="AC78" s="2160">
        <f t="shared" si="74"/>
        <v>4396968</v>
      </c>
      <c r="AD78" s="2161">
        <f t="shared" si="75"/>
        <v>0</v>
      </c>
      <c r="AE78" s="2159">
        <f t="shared" si="76"/>
        <v>4396968</v>
      </c>
      <c r="AF78" s="2154">
        <f>IFERROR(VLOOKUP(B78,'[173]Revised CTC Master 21-10-24'!$C$4:$P$27,14,0),0)</f>
        <v>0</v>
      </c>
      <c r="AG78" s="2162">
        <f>IFERROR(VLOOKUP(B78,'[173]OSCR Salary FY25-26'!$A$7:$AF$26,32,0),0)</f>
        <v>0</v>
      </c>
      <c r="AH78" s="2162">
        <f t="shared" si="77"/>
        <v>0</v>
      </c>
      <c r="AI78" s="2163"/>
      <c r="AJ78" s="2164"/>
      <c r="AK78" s="2164"/>
      <c r="AL78" s="2164">
        <f t="shared" si="78"/>
        <v>0</v>
      </c>
      <c r="AM78" s="2164"/>
      <c r="AN78" s="2164"/>
      <c r="AO78" s="2164">
        <f t="shared" si="79"/>
        <v>0</v>
      </c>
      <c r="AP78" s="2164"/>
      <c r="AQ78" s="2164"/>
      <c r="AR78" s="2164">
        <f t="shared" si="80"/>
        <v>0</v>
      </c>
      <c r="AS78" s="2164"/>
      <c r="AT78" s="2164"/>
      <c r="AU78" s="2164">
        <f t="shared" si="81"/>
        <v>0</v>
      </c>
      <c r="AV78" s="2164"/>
      <c r="AW78" s="2164"/>
      <c r="AX78" s="2164">
        <f t="shared" si="82"/>
        <v>0</v>
      </c>
      <c r="AY78" s="2164"/>
      <c r="AZ78" s="2164"/>
      <c r="BA78" s="2164">
        <f t="shared" si="83"/>
        <v>0</v>
      </c>
      <c r="BB78" s="2164"/>
      <c r="BC78" s="2164"/>
      <c r="BD78" s="2164">
        <f t="shared" si="84"/>
        <v>0</v>
      </c>
      <c r="BE78" s="2164"/>
      <c r="BF78" s="2164"/>
      <c r="BG78" s="2164">
        <f t="shared" si="85"/>
        <v>0</v>
      </c>
      <c r="BH78" s="2164"/>
      <c r="BI78" s="2164"/>
      <c r="BJ78" s="2164">
        <f t="shared" si="86"/>
        <v>0</v>
      </c>
      <c r="BK78" s="2164"/>
      <c r="BL78" s="2164"/>
      <c r="BM78" s="2164">
        <f t="shared" si="87"/>
        <v>0</v>
      </c>
      <c r="BN78" s="2164"/>
      <c r="BO78" s="2164"/>
      <c r="BP78" s="2164">
        <f t="shared" si="88"/>
        <v>0</v>
      </c>
      <c r="BQ78" s="2164"/>
      <c r="BR78" s="2164"/>
      <c r="BS78" s="2164">
        <f t="shared" si="89"/>
        <v>0</v>
      </c>
      <c r="BT78" s="2165">
        <f t="shared" si="90"/>
        <v>0</v>
      </c>
      <c r="BU78" s="2165">
        <f t="shared" si="91"/>
        <v>0</v>
      </c>
      <c r="BV78" s="2165">
        <f t="shared" si="92"/>
        <v>0</v>
      </c>
      <c r="BW78" s="2165">
        <f t="shared" si="93"/>
        <v>0</v>
      </c>
      <c r="BX78" s="2165">
        <f t="shared" si="94"/>
        <v>0</v>
      </c>
      <c r="BY78" s="2165">
        <f t="shared" si="95"/>
        <v>0</v>
      </c>
      <c r="BZ78" s="2165">
        <f t="shared" si="96"/>
        <v>0</v>
      </c>
      <c r="CA78" s="2165">
        <f t="shared" si="97"/>
        <v>0</v>
      </c>
      <c r="CB78" s="2165">
        <f t="shared" si="98"/>
        <v>0</v>
      </c>
      <c r="CC78" s="2165">
        <f t="shared" si="99"/>
        <v>0</v>
      </c>
      <c r="CD78" s="2165">
        <f t="shared" si="100"/>
        <v>0</v>
      </c>
      <c r="CE78" s="2165">
        <f t="shared" si="101"/>
        <v>0</v>
      </c>
      <c r="CF78" s="2165">
        <f t="shared" si="102"/>
        <v>0</v>
      </c>
      <c r="CG78" s="2127">
        <f t="shared" si="103"/>
        <v>0</v>
      </c>
      <c r="CH78" s="2127">
        <f t="shared" si="103"/>
        <v>0</v>
      </c>
      <c r="CI78" s="2127">
        <f t="shared" si="103"/>
        <v>0</v>
      </c>
      <c r="CJ78" s="2127">
        <f t="shared" si="103"/>
        <v>0</v>
      </c>
      <c r="CK78" s="2127">
        <f t="shared" si="103"/>
        <v>0</v>
      </c>
      <c r="CL78" s="2165">
        <f t="shared" si="104"/>
        <v>0</v>
      </c>
      <c r="CM78" s="2165">
        <f t="shared" si="105"/>
        <v>0</v>
      </c>
      <c r="CN78" s="2296">
        <f t="shared" si="106"/>
        <v>0</v>
      </c>
    </row>
    <row r="79" spans="1:92">
      <c r="A79" s="2146" t="s">
        <v>2136</v>
      </c>
      <c r="B79" s="2147">
        <v>4075715</v>
      </c>
      <c r="C79" s="2147" t="s">
        <v>2137</v>
      </c>
      <c r="D79" s="1930" t="s">
        <v>2142</v>
      </c>
      <c r="E79" s="1930" t="s">
        <v>1960</v>
      </c>
      <c r="F79" s="2148">
        <f t="shared" si="68"/>
        <v>7863907</v>
      </c>
      <c r="G79" s="2149">
        <v>0</v>
      </c>
      <c r="H79" s="2149">
        <v>0</v>
      </c>
      <c r="I79" s="2149">
        <v>355178</v>
      </c>
      <c r="J79" s="2149">
        <v>118393</v>
      </c>
      <c r="K79" s="2149">
        <v>118393</v>
      </c>
      <c r="L79" s="2150">
        <v>118393</v>
      </c>
      <c r="M79" s="2150">
        <v>118393</v>
      </c>
      <c r="N79" s="2150">
        <v>118393</v>
      </c>
      <c r="O79" s="2150">
        <v>118393</v>
      </c>
      <c r="P79" s="2150">
        <v>118393</v>
      </c>
      <c r="Q79" s="2150">
        <v>118393</v>
      </c>
      <c r="R79" s="2150">
        <v>6561585</v>
      </c>
      <c r="S79" s="2149">
        <f t="shared" si="66"/>
        <v>7863907</v>
      </c>
      <c r="T79" s="2184"/>
      <c r="U79" s="2153">
        <f t="shared" si="69"/>
        <v>7863907</v>
      </c>
      <c r="V79" s="2154">
        <f>IFERROR(VLOOKUP(B79,'[175]Monthly '!B$3:S$90,18,0),0)</f>
        <v>1360506</v>
      </c>
      <c r="W79" s="2166">
        <f t="shared" si="67"/>
        <v>1360506</v>
      </c>
      <c r="X79" s="2156">
        <f t="shared" si="70"/>
        <v>2721012</v>
      </c>
      <c r="Y79" s="2157">
        <f>IFERROR(VLOOKUP(B79,'[175]Monthly '!$B$3:$T$92,19),0)</f>
        <v>0</v>
      </c>
      <c r="Z79" s="2158"/>
      <c r="AA79" s="2156">
        <f t="shared" si="72"/>
        <v>0</v>
      </c>
      <c r="AB79" s="2159">
        <f t="shared" si="73"/>
        <v>1360506</v>
      </c>
      <c r="AC79" s="2160">
        <f t="shared" si="74"/>
        <v>2721012</v>
      </c>
      <c r="AD79" s="2161">
        <f t="shared" si="75"/>
        <v>0</v>
      </c>
      <c r="AE79" s="2159">
        <f t="shared" si="76"/>
        <v>2721012</v>
      </c>
      <c r="AF79" s="2154">
        <f>IFERROR(VLOOKUP(B79,'[173]Revised CTC Master 21-10-24'!$C$4:$P$27,14,0),0)</f>
        <v>0</v>
      </c>
      <c r="AG79" s="2162">
        <f>IFERROR(VLOOKUP(B79,'[173]OSCR Salary FY25-26'!$A$7:$AF$26,32,0),0)</f>
        <v>0</v>
      </c>
      <c r="AH79" s="2162">
        <f t="shared" si="77"/>
        <v>0</v>
      </c>
      <c r="AI79" s="2163"/>
      <c r="AJ79" s="2164"/>
      <c r="AK79" s="2164"/>
      <c r="AL79" s="2164">
        <f t="shared" si="78"/>
        <v>0</v>
      </c>
      <c r="AM79" s="2164"/>
      <c r="AN79" s="2164"/>
      <c r="AO79" s="2164">
        <f t="shared" si="79"/>
        <v>0</v>
      </c>
      <c r="AP79" s="2164"/>
      <c r="AQ79" s="2164"/>
      <c r="AR79" s="2164">
        <f t="shared" si="80"/>
        <v>0</v>
      </c>
      <c r="AS79" s="2164"/>
      <c r="AT79" s="2164"/>
      <c r="AU79" s="2164">
        <f t="shared" si="81"/>
        <v>0</v>
      </c>
      <c r="AV79" s="2164"/>
      <c r="AW79" s="2164"/>
      <c r="AX79" s="2164">
        <f t="shared" si="82"/>
        <v>0</v>
      </c>
      <c r="AY79" s="2164"/>
      <c r="AZ79" s="2164"/>
      <c r="BA79" s="2164">
        <f t="shared" si="83"/>
        <v>0</v>
      </c>
      <c r="BB79" s="2164"/>
      <c r="BC79" s="2164"/>
      <c r="BD79" s="2164">
        <f t="shared" si="84"/>
        <v>0</v>
      </c>
      <c r="BE79" s="2164"/>
      <c r="BF79" s="2164"/>
      <c r="BG79" s="2164">
        <f t="shared" si="85"/>
        <v>0</v>
      </c>
      <c r="BH79" s="2164"/>
      <c r="BI79" s="2164"/>
      <c r="BJ79" s="2164">
        <f t="shared" si="86"/>
        <v>0</v>
      </c>
      <c r="BK79" s="2164"/>
      <c r="BL79" s="2164"/>
      <c r="BM79" s="2164">
        <f t="shared" si="87"/>
        <v>0</v>
      </c>
      <c r="BN79" s="2164"/>
      <c r="BO79" s="2164"/>
      <c r="BP79" s="2164">
        <f t="shared" si="88"/>
        <v>0</v>
      </c>
      <c r="BQ79" s="2164"/>
      <c r="BR79" s="2164"/>
      <c r="BS79" s="2164">
        <f t="shared" si="89"/>
        <v>0</v>
      </c>
      <c r="BT79" s="2165">
        <f t="shared" si="90"/>
        <v>0</v>
      </c>
      <c r="BU79" s="2165">
        <f t="shared" si="91"/>
        <v>0</v>
      </c>
      <c r="BV79" s="2165">
        <f t="shared" si="92"/>
        <v>0</v>
      </c>
      <c r="BW79" s="2165">
        <f t="shared" si="93"/>
        <v>0</v>
      </c>
      <c r="BX79" s="2165">
        <f t="shared" si="94"/>
        <v>0</v>
      </c>
      <c r="BY79" s="2165">
        <f t="shared" si="95"/>
        <v>0</v>
      </c>
      <c r="BZ79" s="2165">
        <f t="shared" si="96"/>
        <v>0</v>
      </c>
      <c r="CA79" s="2165">
        <f t="shared" si="97"/>
        <v>0</v>
      </c>
      <c r="CB79" s="2165">
        <f t="shared" si="98"/>
        <v>0</v>
      </c>
      <c r="CC79" s="2165">
        <f t="shared" si="99"/>
        <v>0</v>
      </c>
      <c r="CD79" s="2165">
        <f t="shared" si="100"/>
        <v>0</v>
      </c>
      <c r="CE79" s="2165">
        <f t="shared" si="101"/>
        <v>0</v>
      </c>
      <c r="CF79" s="2165">
        <f t="shared" si="102"/>
        <v>0</v>
      </c>
      <c r="CG79" s="2127">
        <f t="shared" si="103"/>
        <v>0</v>
      </c>
      <c r="CH79" s="2127">
        <f t="shared" si="103"/>
        <v>0</v>
      </c>
      <c r="CI79" s="2127">
        <f t="shared" si="103"/>
        <v>0</v>
      </c>
      <c r="CJ79" s="2127">
        <f t="shared" si="103"/>
        <v>0</v>
      </c>
      <c r="CK79" s="2127">
        <f t="shared" si="103"/>
        <v>0</v>
      </c>
      <c r="CL79" s="2165">
        <f t="shared" si="104"/>
        <v>0</v>
      </c>
      <c r="CM79" s="2165">
        <f t="shared" si="105"/>
        <v>0</v>
      </c>
      <c r="CN79" s="2296">
        <f t="shared" si="106"/>
        <v>0</v>
      </c>
    </row>
    <row r="80" spans="1:92">
      <c r="A80" s="2146" t="s">
        <v>2136</v>
      </c>
      <c r="B80" s="2147">
        <v>4075716</v>
      </c>
      <c r="C80" s="2147" t="s">
        <v>2137</v>
      </c>
      <c r="D80" s="1930" t="s">
        <v>2143</v>
      </c>
      <c r="E80" s="1930" t="s">
        <v>1960</v>
      </c>
      <c r="F80" s="2148">
        <f t="shared" si="68"/>
        <v>9029584</v>
      </c>
      <c r="G80" s="2149">
        <v>16650</v>
      </c>
      <c r="H80" s="2149">
        <v>16650</v>
      </c>
      <c r="I80" s="2149">
        <v>424881</v>
      </c>
      <c r="J80" s="2149">
        <v>152727</v>
      </c>
      <c r="K80" s="2149">
        <v>152727</v>
      </c>
      <c r="L80" s="2150">
        <v>152727</v>
      </c>
      <c r="M80" s="2150">
        <v>152727</v>
      </c>
      <c r="N80" s="2150">
        <v>152727</v>
      </c>
      <c r="O80" s="2150">
        <v>152727</v>
      </c>
      <c r="P80" s="2150">
        <v>152727</v>
      </c>
      <c r="Q80" s="2150">
        <v>152727</v>
      </c>
      <c r="R80" s="2150">
        <v>7349587</v>
      </c>
      <c r="S80" s="2149">
        <f t="shared" si="66"/>
        <v>9029584</v>
      </c>
      <c r="T80" s="2184"/>
      <c r="U80" s="2153">
        <f t="shared" si="69"/>
        <v>9029584</v>
      </c>
      <c r="V80" s="2154">
        <f>IFERROR(VLOOKUP(B80,'[175]Monthly '!B$3:S$90,18,0),0)</f>
        <v>1665798</v>
      </c>
      <c r="W80" s="2166">
        <f t="shared" si="67"/>
        <v>1665798</v>
      </c>
      <c r="X80" s="2156">
        <f t="shared" si="70"/>
        <v>3331596</v>
      </c>
      <c r="Y80" s="2157">
        <f>IFERROR(VLOOKUP(B80,'[175]Monthly '!$B$3:$T$92,19),0)</f>
        <v>0</v>
      </c>
      <c r="Z80" s="2158"/>
      <c r="AA80" s="2156">
        <f t="shared" si="72"/>
        <v>0</v>
      </c>
      <c r="AB80" s="2159">
        <f t="shared" si="73"/>
        <v>1665798</v>
      </c>
      <c r="AC80" s="2160">
        <f t="shared" si="74"/>
        <v>3331596</v>
      </c>
      <c r="AD80" s="2161">
        <f t="shared" si="75"/>
        <v>0</v>
      </c>
      <c r="AE80" s="2159">
        <f t="shared" si="76"/>
        <v>3331596</v>
      </c>
      <c r="AF80" s="2154">
        <f>IFERROR(VLOOKUP(B80,'[173]Revised CTC Master 21-10-24'!$C$4:$P$27,14,0),0)</f>
        <v>0</v>
      </c>
      <c r="AG80" s="2162">
        <f>IFERROR(VLOOKUP(B80,'[173]OSCR Salary FY25-26'!$A$7:$AF$26,32,0),0)</f>
        <v>0</v>
      </c>
      <c r="AH80" s="2162">
        <f t="shared" si="77"/>
        <v>0</v>
      </c>
      <c r="AI80" s="2163"/>
      <c r="AJ80" s="2164"/>
      <c r="AK80" s="2164"/>
      <c r="AL80" s="2164">
        <f t="shared" si="78"/>
        <v>0</v>
      </c>
      <c r="AM80" s="2164"/>
      <c r="AN80" s="2164"/>
      <c r="AO80" s="2164">
        <f t="shared" si="79"/>
        <v>0</v>
      </c>
      <c r="AP80" s="2164"/>
      <c r="AQ80" s="2164"/>
      <c r="AR80" s="2164">
        <f t="shared" si="80"/>
        <v>0</v>
      </c>
      <c r="AS80" s="2164"/>
      <c r="AT80" s="2164"/>
      <c r="AU80" s="2164">
        <f t="shared" si="81"/>
        <v>0</v>
      </c>
      <c r="AV80" s="2164"/>
      <c r="AW80" s="2164"/>
      <c r="AX80" s="2164">
        <f t="shared" si="82"/>
        <v>0</v>
      </c>
      <c r="AY80" s="2164"/>
      <c r="AZ80" s="2164"/>
      <c r="BA80" s="2164">
        <f t="shared" si="83"/>
        <v>0</v>
      </c>
      <c r="BB80" s="2164"/>
      <c r="BC80" s="2164"/>
      <c r="BD80" s="2164">
        <f t="shared" si="84"/>
        <v>0</v>
      </c>
      <c r="BE80" s="2164"/>
      <c r="BF80" s="2164"/>
      <c r="BG80" s="2164">
        <f t="shared" si="85"/>
        <v>0</v>
      </c>
      <c r="BH80" s="2164"/>
      <c r="BI80" s="2164"/>
      <c r="BJ80" s="2164">
        <f t="shared" si="86"/>
        <v>0</v>
      </c>
      <c r="BK80" s="2164"/>
      <c r="BL80" s="2164"/>
      <c r="BM80" s="2164">
        <f t="shared" si="87"/>
        <v>0</v>
      </c>
      <c r="BN80" s="2164"/>
      <c r="BO80" s="2164"/>
      <c r="BP80" s="2164">
        <f t="shared" si="88"/>
        <v>0</v>
      </c>
      <c r="BQ80" s="2164"/>
      <c r="BR80" s="2164"/>
      <c r="BS80" s="2164">
        <f t="shared" si="89"/>
        <v>0</v>
      </c>
      <c r="BT80" s="2165">
        <f t="shared" si="90"/>
        <v>0</v>
      </c>
      <c r="BU80" s="2165">
        <f t="shared" si="91"/>
        <v>0</v>
      </c>
      <c r="BV80" s="2165">
        <f t="shared" si="92"/>
        <v>0</v>
      </c>
      <c r="BW80" s="2165">
        <f t="shared" si="93"/>
        <v>0</v>
      </c>
      <c r="BX80" s="2165">
        <f t="shared" si="94"/>
        <v>0</v>
      </c>
      <c r="BY80" s="2165">
        <f t="shared" si="95"/>
        <v>0</v>
      </c>
      <c r="BZ80" s="2165">
        <f t="shared" si="96"/>
        <v>0</v>
      </c>
      <c r="CA80" s="2165">
        <f t="shared" si="97"/>
        <v>0</v>
      </c>
      <c r="CB80" s="2165">
        <f t="shared" si="98"/>
        <v>0</v>
      </c>
      <c r="CC80" s="2165">
        <f t="shared" si="99"/>
        <v>0</v>
      </c>
      <c r="CD80" s="2165">
        <f t="shared" si="100"/>
        <v>0</v>
      </c>
      <c r="CE80" s="2165">
        <f t="shared" si="101"/>
        <v>0</v>
      </c>
      <c r="CF80" s="2165">
        <f t="shared" si="102"/>
        <v>0</v>
      </c>
      <c r="CG80" s="2127">
        <f t="shared" si="103"/>
        <v>0</v>
      </c>
      <c r="CH80" s="2127">
        <f t="shared" si="103"/>
        <v>0</v>
      </c>
      <c r="CI80" s="2127">
        <f t="shared" si="103"/>
        <v>0</v>
      </c>
      <c r="CJ80" s="2127">
        <f t="shared" si="103"/>
        <v>0</v>
      </c>
      <c r="CK80" s="2127">
        <f t="shared" si="103"/>
        <v>0</v>
      </c>
      <c r="CL80" s="2165">
        <f t="shared" si="104"/>
        <v>0</v>
      </c>
      <c r="CM80" s="2165">
        <f t="shared" si="105"/>
        <v>0</v>
      </c>
      <c r="CN80" s="2296">
        <f t="shared" si="106"/>
        <v>0</v>
      </c>
    </row>
    <row r="81" spans="1:92">
      <c r="A81" s="2146" t="s">
        <v>2136</v>
      </c>
      <c r="B81" s="2147">
        <v>4075718</v>
      </c>
      <c r="C81" s="2147" t="s">
        <v>2137</v>
      </c>
      <c r="D81" s="1930" t="s">
        <v>2144</v>
      </c>
      <c r="E81" s="1930" t="s">
        <v>1960</v>
      </c>
      <c r="F81" s="2238">
        <f t="shared" si="68"/>
        <v>35405342</v>
      </c>
      <c r="G81" s="2149">
        <v>2429938</v>
      </c>
      <c r="H81" s="2149">
        <v>2429938</v>
      </c>
      <c r="I81" s="2149">
        <v>2429938</v>
      </c>
      <c r="J81" s="2149">
        <v>2429938</v>
      </c>
      <c r="K81" s="2149">
        <v>2429938</v>
      </c>
      <c r="L81" s="2150">
        <v>2429938</v>
      </c>
      <c r="M81" s="2150">
        <v>2429938</v>
      </c>
      <c r="N81" s="2150">
        <v>2429938</v>
      </c>
      <c r="O81" s="2150">
        <v>2429938</v>
      </c>
      <c r="P81" s="2150">
        <v>2429938</v>
      </c>
      <c r="Q81" s="2150">
        <v>2429938</v>
      </c>
      <c r="R81" s="2150">
        <v>8676024</v>
      </c>
      <c r="S81" s="2149"/>
      <c r="T81" s="2173">
        <f>F81</f>
        <v>35405342</v>
      </c>
      <c r="U81" s="2153">
        <f t="shared" si="69"/>
        <v>35405342</v>
      </c>
      <c r="V81" s="2154">
        <f>IFERROR(VLOOKUP(B81,'[175]Monthly '!B$3:S$90,18,0),0)</f>
        <v>0</v>
      </c>
      <c r="W81" s="2167"/>
      <c r="X81" s="2156">
        <f t="shared" si="70"/>
        <v>0</v>
      </c>
      <c r="Y81" s="2157">
        <v>17702670</v>
      </c>
      <c r="Z81" s="2158">
        <f t="shared" ref="Z81:Z92" si="107">Y81</f>
        <v>17702670</v>
      </c>
      <c r="AA81" s="2156">
        <f t="shared" si="72"/>
        <v>35405340</v>
      </c>
      <c r="AB81" s="2159">
        <f t="shared" si="73"/>
        <v>17702670</v>
      </c>
      <c r="AC81" s="2160">
        <f t="shared" si="74"/>
        <v>0</v>
      </c>
      <c r="AD81" s="2161">
        <f t="shared" si="75"/>
        <v>35405340</v>
      </c>
      <c r="AE81" s="2159">
        <f t="shared" si="76"/>
        <v>35405340</v>
      </c>
      <c r="AF81" s="2154">
        <f>IFERROR(VLOOKUP(B81,'[173]Revised CTC Master 21-10-24'!$C$4:$P$27,14,0),0)</f>
        <v>0</v>
      </c>
      <c r="AG81" s="2162">
        <f>IFERROR(VLOOKUP(B81,'[173]OSCR Salary FY25-26'!$A$7:$AF$26,32,0),0)</f>
        <v>0</v>
      </c>
      <c r="AH81" s="2162">
        <f t="shared" si="77"/>
        <v>0</v>
      </c>
      <c r="AI81" s="2163"/>
      <c r="AJ81" s="2164"/>
      <c r="AK81" s="2164"/>
      <c r="AL81" s="2164">
        <f t="shared" si="78"/>
        <v>0</v>
      </c>
      <c r="AM81" s="2164"/>
      <c r="AN81" s="2164"/>
      <c r="AO81" s="2164">
        <f t="shared" si="79"/>
        <v>0</v>
      </c>
      <c r="AP81" s="2164"/>
      <c r="AQ81" s="2164"/>
      <c r="AR81" s="2164">
        <f t="shared" si="80"/>
        <v>0</v>
      </c>
      <c r="AS81" s="2164"/>
      <c r="AT81" s="2164"/>
      <c r="AU81" s="2164">
        <f t="shared" si="81"/>
        <v>0</v>
      </c>
      <c r="AV81" s="2164"/>
      <c r="AW81" s="2164"/>
      <c r="AX81" s="2164">
        <f t="shared" si="82"/>
        <v>0</v>
      </c>
      <c r="AY81" s="2164"/>
      <c r="AZ81" s="2164"/>
      <c r="BA81" s="2164">
        <f t="shared" si="83"/>
        <v>0</v>
      </c>
      <c r="BB81" s="2164"/>
      <c r="BC81" s="2164"/>
      <c r="BD81" s="2164">
        <f t="shared" si="84"/>
        <v>0</v>
      </c>
      <c r="BE81" s="2164"/>
      <c r="BF81" s="2164"/>
      <c r="BG81" s="2164">
        <f t="shared" si="85"/>
        <v>0</v>
      </c>
      <c r="BH81" s="2164"/>
      <c r="BI81" s="2164"/>
      <c r="BJ81" s="2164">
        <f t="shared" si="86"/>
        <v>0</v>
      </c>
      <c r="BK81" s="2164"/>
      <c r="BL81" s="2164"/>
      <c r="BM81" s="2164">
        <f t="shared" si="87"/>
        <v>0</v>
      </c>
      <c r="BN81" s="2164"/>
      <c r="BO81" s="2164"/>
      <c r="BP81" s="2164">
        <f t="shared" si="88"/>
        <v>0</v>
      </c>
      <c r="BQ81" s="2164"/>
      <c r="BR81" s="2164"/>
      <c r="BS81" s="2164">
        <f t="shared" si="89"/>
        <v>0</v>
      </c>
      <c r="BT81" s="2165">
        <f t="shared" si="90"/>
        <v>0</v>
      </c>
      <c r="BU81" s="2165">
        <f t="shared" si="91"/>
        <v>0</v>
      </c>
      <c r="BV81" s="2165">
        <f t="shared" si="92"/>
        <v>0</v>
      </c>
      <c r="BW81" s="2165">
        <f t="shared" si="93"/>
        <v>0</v>
      </c>
      <c r="BX81" s="2165">
        <f t="shared" si="94"/>
        <v>0</v>
      </c>
      <c r="BY81" s="2165">
        <f t="shared" si="95"/>
        <v>0</v>
      </c>
      <c r="BZ81" s="2165">
        <f t="shared" si="96"/>
        <v>0</v>
      </c>
      <c r="CA81" s="2165">
        <f t="shared" si="97"/>
        <v>0</v>
      </c>
      <c r="CB81" s="2165">
        <f t="shared" si="98"/>
        <v>0</v>
      </c>
      <c r="CC81" s="2165">
        <f t="shared" si="99"/>
        <v>0</v>
      </c>
      <c r="CD81" s="2165">
        <f t="shared" si="100"/>
        <v>0</v>
      </c>
      <c r="CE81" s="2165">
        <f t="shared" si="101"/>
        <v>0</v>
      </c>
      <c r="CF81" s="2165">
        <f t="shared" si="102"/>
        <v>0</v>
      </c>
      <c r="CG81" s="2127">
        <f t="shared" si="103"/>
        <v>0</v>
      </c>
      <c r="CH81" s="2127">
        <f t="shared" si="103"/>
        <v>0</v>
      </c>
      <c r="CI81" s="2127">
        <f t="shared" si="103"/>
        <v>0</v>
      </c>
      <c r="CJ81" s="2127">
        <f t="shared" si="103"/>
        <v>0</v>
      </c>
      <c r="CK81" s="2127">
        <f t="shared" si="103"/>
        <v>0</v>
      </c>
      <c r="CL81" s="2165">
        <f t="shared" si="104"/>
        <v>0</v>
      </c>
      <c r="CM81" s="2165">
        <f t="shared" si="105"/>
        <v>0</v>
      </c>
      <c r="CN81" s="2296">
        <f t="shared" si="106"/>
        <v>0</v>
      </c>
    </row>
    <row r="82" spans="1:92">
      <c r="A82" s="2146" t="s">
        <v>2136</v>
      </c>
      <c r="B82" s="2147">
        <v>4075802</v>
      </c>
      <c r="C82" s="2147" t="s">
        <v>2137</v>
      </c>
      <c r="D82" s="1930" t="s">
        <v>2145</v>
      </c>
      <c r="E82" s="1930" t="s">
        <v>1960</v>
      </c>
      <c r="F82" s="2148">
        <f t="shared" si="68"/>
        <v>1111300</v>
      </c>
      <c r="G82" s="2149">
        <v>203200</v>
      </c>
      <c r="H82" s="2149">
        <v>1400</v>
      </c>
      <c r="I82" s="2149">
        <v>100600</v>
      </c>
      <c r="J82" s="2149">
        <v>200</v>
      </c>
      <c r="K82" s="2149">
        <v>0</v>
      </c>
      <c r="L82" s="2150">
        <v>221100</v>
      </c>
      <c r="M82" s="2150">
        <v>600</v>
      </c>
      <c r="N82" s="2150">
        <v>0</v>
      </c>
      <c r="O82" s="2150">
        <v>109600</v>
      </c>
      <c r="P82" s="2150">
        <v>474300</v>
      </c>
      <c r="Q82" s="2150">
        <v>300</v>
      </c>
      <c r="R82" s="2150">
        <v>0</v>
      </c>
      <c r="S82" s="2149">
        <f>F82</f>
        <v>1111300</v>
      </c>
      <c r="T82" s="2184"/>
      <c r="U82" s="2153">
        <f t="shared" si="69"/>
        <v>1111300</v>
      </c>
      <c r="V82" s="2154">
        <f>IFERROR(VLOOKUP(B82,'[175]Monthly '!B$3:S$90,18,0),0)</f>
        <v>238400</v>
      </c>
      <c r="W82" s="2166">
        <f t="shared" ref="W82" si="108">V82</f>
        <v>238400</v>
      </c>
      <c r="X82" s="2156">
        <f t="shared" si="70"/>
        <v>476800</v>
      </c>
      <c r="Y82" s="2157">
        <v>0</v>
      </c>
      <c r="Z82" s="2158"/>
      <c r="AA82" s="2156">
        <f t="shared" si="72"/>
        <v>0</v>
      </c>
      <c r="AB82" s="2159">
        <f t="shared" si="73"/>
        <v>238400</v>
      </c>
      <c r="AC82" s="2160">
        <f t="shared" si="74"/>
        <v>476800</v>
      </c>
      <c r="AD82" s="2161">
        <f t="shared" si="75"/>
        <v>0</v>
      </c>
      <c r="AE82" s="2159">
        <f t="shared" si="76"/>
        <v>476800</v>
      </c>
      <c r="AF82" s="2154">
        <f>IFERROR(VLOOKUP(B82,'[173]Revised CTC Master 21-10-24'!$C$4:$P$27,14,0),0)</f>
        <v>307330.79628235748</v>
      </c>
      <c r="AG82" s="2162"/>
      <c r="AH82" s="2162">
        <f t="shared" si="77"/>
        <v>307330.79628235748</v>
      </c>
      <c r="AI82" s="2163"/>
      <c r="AJ82" s="2164">
        <f>'[173]Revised CTC Master 21-10-24'!D27</f>
        <v>25509.299906469212</v>
      </c>
      <c r="AK82" s="2164"/>
      <c r="AL82" s="2164">
        <f t="shared" si="78"/>
        <v>25509.299906469212</v>
      </c>
      <c r="AM82" s="2164">
        <f>IFERROR(VLOOKUP(B82,'[173]Revised CTC Master 21-10-24'!C:E,3,0),0)</f>
        <v>25509.299906469212</v>
      </c>
      <c r="AN82" s="2164"/>
      <c r="AO82" s="2164">
        <f t="shared" si="79"/>
        <v>25509.299906469212</v>
      </c>
      <c r="AP82" s="2164">
        <f>IFERROR(VLOOKUP(B82,'[173]Revised CTC Master 21-10-24'!C:O,4,0),0)</f>
        <v>25509.299906469212</v>
      </c>
      <c r="AQ82" s="2164"/>
      <c r="AR82" s="2164">
        <f t="shared" si="80"/>
        <v>25509.299906469212</v>
      </c>
      <c r="AS82" s="2164">
        <f>IFERROR(VLOOKUP(B82,'[173]Revised CTC Master 21-10-24'!C:O,5,0),0)</f>
        <v>25509.299906469212</v>
      </c>
      <c r="AT82" s="2164"/>
      <c r="AU82" s="2164">
        <f t="shared" si="81"/>
        <v>25509.299906469212</v>
      </c>
      <c r="AV82" s="2164">
        <f>IFERROR(VLOOKUP(B82,'[173]Revised CTC Master 21-10-24'!C:O,6,0),0)</f>
        <v>25509.299906469212</v>
      </c>
      <c r="AW82" s="2164"/>
      <c r="AX82" s="2164">
        <f t="shared" si="82"/>
        <v>25509.299906469212</v>
      </c>
      <c r="AY82" s="2164">
        <f>IFERROR(VLOOKUP(B82,'[173]Revised CTC Master 21-10-24'!C:O,7,0),0)</f>
        <v>25509.299906469212</v>
      </c>
      <c r="AZ82" s="2164"/>
      <c r="BA82" s="2164">
        <f t="shared" si="83"/>
        <v>25509.299906469212</v>
      </c>
      <c r="BB82" s="2164">
        <f>IFERROR(VLOOKUP(B82,'[173]Revised CTC Master 21-10-24'!C:O,8,0),0)</f>
        <v>25712.499473923704</v>
      </c>
      <c r="BC82" s="2164"/>
      <c r="BD82" s="2164">
        <f t="shared" si="84"/>
        <v>25712.499473923704</v>
      </c>
      <c r="BE82" s="2164">
        <f>IFERROR(VLOOKUP(B82,'[173]Revised CTC Master 21-10-24'!C:O,9,0),0)</f>
        <v>25712.499473923704</v>
      </c>
      <c r="BF82" s="2164"/>
      <c r="BG82" s="2164">
        <f t="shared" si="85"/>
        <v>25712.499473923704</v>
      </c>
      <c r="BH82" s="2164">
        <f>IFERROR(VLOOKUP(B82,'[173]Revised CTC Master 21-10-24'!C:O,10,0),0)</f>
        <v>25712.499473923704</v>
      </c>
      <c r="BI82" s="2164"/>
      <c r="BJ82" s="2164">
        <f t="shared" si="86"/>
        <v>25712.499473923704</v>
      </c>
      <c r="BK82" s="2164">
        <f>IFERROR(VLOOKUP(B82,'[173]Revised CTC Master 21-10-24'!C:O,11,0),0)</f>
        <v>25712.499473923704</v>
      </c>
      <c r="BL82" s="2164"/>
      <c r="BM82" s="2164">
        <f t="shared" si="87"/>
        <v>25712.499473923704</v>
      </c>
      <c r="BN82" s="2164">
        <f>IFERROR(VLOOKUP(B82,'[173]Revised CTC Master 21-10-24'!C:O,12,0),0)</f>
        <v>25712.499473923704</v>
      </c>
      <c r="BO82" s="2164"/>
      <c r="BP82" s="2164">
        <f t="shared" si="88"/>
        <v>25712.499473923704</v>
      </c>
      <c r="BQ82" s="2164">
        <f>IFERROR(VLOOKUP(B82,'[173]Revised CTC Master 21-10-24'!C:O,13,0),0)</f>
        <v>25712.499473923704</v>
      </c>
      <c r="BR82" s="2164"/>
      <c r="BS82" s="2164">
        <f t="shared" si="89"/>
        <v>25712.499473923704</v>
      </c>
      <c r="BT82" s="2165">
        <f t="shared" si="90"/>
        <v>25509.299906469212</v>
      </c>
      <c r="BU82" s="2165">
        <f t="shared" si="91"/>
        <v>25509.299906469212</v>
      </c>
      <c r="BV82" s="2165">
        <f t="shared" si="92"/>
        <v>25509.299906469212</v>
      </c>
      <c r="BW82" s="2165">
        <f t="shared" si="93"/>
        <v>25509.299906469212</v>
      </c>
      <c r="BX82" s="2165">
        <f t="shared" si="94"/>
        <v>25509.299906469212</v>
      </c>
      <c r="BY82" s="2165">
        <f t="shared" si="95"/>
        <v>25509.299906469212</v>
      </c>
      <c r="BZ82" s="2165">
        <f t="shared" si="96"/>
        <v>25712.499473923704</v>
      </c>
      <c r="CA82" s="2165">
        <f t="shared" si="97"/>
        <v>25712.499473923704</v>
      </c>
      <c r="CB82" s="2165">
        <f t="shared" si="98"/>
        <v>25712.499473923704</v>
      </c>
      <c r="CC82" s="2165">
        <f t="shared" si="99"/>
        <v>25712.499473923704</v>
      </c>
      <c r="CD82" s="2165">
        <f t="shared" si="100"/>
        <v>25712.499473923704</v>
      </c>
      <c r="CE82" s="2165">
        <f t="shared" si="101"/>
        <v>25712.499473923704</v>
      </c>
      <c r="CF82" s="2165">
        <f t="shared" si="102"/>
        <v>307330.79628235748</v>
      </c>
      <c r="CG82" s="2127">
        <f t="shared" si="103"/>
        <v>328843.95202212251</v>
      </c>
      <c r="CH82" s="2127">
        <f t="shared" si="103"/>
        <v>351863.02866367111</v>
      </c>
      <c r="CI82" s="2127">
        <f t="shared" si="103"/>
        <v>376493.4406701281</v>
      </c>
      <c r="CJ82" s="2127">
        <f t="shared" si="103"/>
        <v>402847.98151703709</v>
      </c>
      <c r="CK82" s="2127">
        <f t="shared" si="103"/>
        <v>431047.34022322972</v>
      </c>
      <c r="CL82" s="2165">
        <f t="shared" si="104"/>
        <v>307330.79628235748</v>
      </c>
      <c r="CM82" s="2165">
        <f t="shared" si="105"/>
        <v>0</v>
      </c>
      <c r="CN82" s="2296">
        <f t="shared" si="106"/>
        <v>0</v>
      </c>
    </row>
    <row r="83" spans="1:92">
      <c r="A83" s="2146" t="s">
        <v>2136</v>
      </c>
      <c r="B83" s="2147">
        <v>4075802</v>
      </c>
      <c r="C83" s="2147" t="s">
        <v>2137</v>
      </c>
      <c r="D83" s="1930" t="s">
        <v>2146</v>
      </c>
      <c r="E83" s="1930" t="s">
        <v>1960</v>
      </c>
      <c r="F83" s="2148">
        <f t="shared" si="68"/>
        <v>344400</v>
      </c>
      <c r="G83" s="2149">
        <v>109600</v>
      </c>
      <c r="H83" s="2149">
        <v>0</v>
      </c>
      <c r="I83" s="2149">
        <v>109900</v>
      </c>
      <c r="J83" s="2149">
        <v>0</v>
      </c>
      <c r="K83" s="2149">
        <v>0</v>
      </c>
      <c r="L83" s="2150">
        <v>0</v>
      </c>
      <c r="M83" s="2150">
        <v>100</v>
      </c>
      <c r="N83" s="2150">
        <v>0</v>
      </c>
      <c r="O83" s="2150">
        <v>124800</v>
      </c>
      <c r="P83" s="2150">
        <v>0</v>
      </c>
      <c r="Q83" s="2150">
        <v>0</v>
      </c>
      <c r="R83" s="2150">
        <v>0</v>
      </c>
      <c r="S83" s="2149"/>
      <c r="T83" s="2173">
        <f>F83</f>
        <v>344400</v>
      </c>
      <c r="U83" s="2153">
        <f t="shared" si="69"/>
        <v>344400</v>
      </c>
      <c r="V83" s="2154">
        <v>0</v>
      </c>
      <c r="W83" s="2167"/>
      <c r="X83" s="2156">
        <f t="shared" si="70"/>
        <v>0</v>
      </c>
      <c r="Y83" s="2157">
        <v>382300</v>
      </c>
      <c r="Z83" s="2158">
        <f t="shared" si="107"/>
        <v>382300</v>
      </c>
      <c r="AA83" s="2156">
        <f t="shared" si="72"/>
        <v>764600</v>
      </c>
      <c r="AB83" s="2159">
        <f t="shared" si="73"/>
        <v>382300</v>
      </c>
      <c r="AC83" s="2160">
        <f t="shared" si="74"/>
        <v>0</v>
      </c>
      <c r="AD83" s="2161">
        <f t="shared" si="75"/>
        <v>764600</v>
      </c>
      <c r="AE83" s="2159">
        <f t="shared" si="76"/>
        <v>764600</v>
      </c>
      <c r="AF83" s="2171">
        <f t="shared" ref="AF83:AG88" si="109">AC83</f>
        <v>0</v>
      </c>
      <c r="AG83" s="2171">
        <f>IFERROR(VLOOKUP(B82,'[173]OSCR Salary FY25-26'!$A$7:$AF$26,32,0),0)</f>
        <v>612720</v>
      </c>
      <c r="AH83" s="2172">
        <f t="shared" si="77"/>
        <v>612720</v>
      </c>
      <c r="AI83" s="2163"/>
      <c r="AJ83" s="2164"/>
      <c r="AK83" s="2164">
        <f>IFERROR(VLOOKUP(B83,'[173]OSCR Salary FY25-26'!A:AE,20,0),0)</f>
        <v>51060</v>
      </c>
      <c r="AL83" s="2164">
        <f t="shared" si="78"/>
        <v>51060</v>
      </c>
      <c r="AM83" s="2164"/>
      <c r="AN83" s="2164">
        <f>IFERROR(VLOOKUP(B83,'[173]OSCR Salary FY25-26'!A:AE,21,0),0)</f>
        <v>51060</v>
      </c>
      <c r="AO83" s="2164">
        <f t="shared" si="79"/>
        <v>51060</v>
      </c>
      <c r="AP83" s="2164"/>
      <c r="AQ83" s="2164">
        <f>IFERROR(VLOOKUP(B83,'[173]OSCR Salary FY25-26'!A:AE,22,0),0)</f>
        <v>51060</v>
      </c>
      <c r="AR83" s="2164">
        <f t="shared" si="80"/>
        <v>51060</v>
      </c>
      <c r="AS83" s="2164"/>
      <c r="AT83" s="2164">
        <f>IFERROR(VLOOKUP(B83,'[173]OSCR Salary FY25-26'!A:AE,23,0),0)</f>
        <v>51060</v>
      </c>
      <c r="AU83" s="2164">
        <f t="shared" si="81"/>
        <v>51060</v>
      </c>
      <c r="AV83" s="2164"/>
      <c r="AW83" s="2164">
        <f>IFERROR(VLOOKUP(B83,'[173]OSCR Salary FY25-26'!A:AE,24,0),0)</f>
        <v>51060</v>
      </c>
      <c r="AX83" s="2164">
        <f t="shared" si="82"/>
        <v>51060</v>
      </c>
      <c r="AY83" s="2164"/>
      <c r="AZ83" s="2164">
        <f>IFERROR(VLOOKUP(B83,'[173]OSCR Salary FY25-26'!A:AE,25,0),0)</f>
        <v>51060</v>
      </c>
      <c r="BA83" s="2164">
        <f t="shared" si="83"/>
        <v>51060</v>
      </c>
      <c r="BB83" s="2164"/>
      <c r="BC83" s="2164">
        <f>IFERROR(VLOOKUP(B83,'[173]OSCR Salary FY25-26'!A:AE,26,0),0)</f>
        <v>51060</v>
      </c>
      <c r="BD83" s="2164">
        <f t="shared" si="84"/>
        <v>51060</v>
      </c>
      <c r="BE83" s="2164"/>
      <c r="BF83" s="2164">
        <f>IFERROR(VLOOKUP(B83,'[173]OSCR Salary FY25-26'!A:AE,27,0),0)</f>
        <v>51060</v>
      </c>
      <c r="BG83" s="2164">
        <f t="shared" si="85"/>
        <v>51060</v>
      </c>
      <c r="BH83" s="2164"/>
      <c r="BI83" s="2164">
        <f>IFERROR(VLOOKUP(B83,'[173]OSCR Salary FY25-26'!A:AE,28,0),0)</f>
        <v>51060</v>
      </c>
      <c r="BJ83" s="2164">
        <f t="shared" si="86"/>
        <v>51060</v>
      </c>
      <c r="BK83" s="2164"/>
      <c r="BL83" s="2164">
        <f>IFERROR(VLOOKUP(B83,'[173]OSCR Salary FY25-26'!A:AE,29,0),0)</f>
        <v>51060</v>
      </c>
      <c r="BM83" s="2164">
        <f t="shared" si="87"/>
        <v>51060</v>
      </c>
      <c r="BN83" s="2164"/>
      <c r="BO83" s="2164">
        <f>IFERROR(VLOOKUP(B83,'[173]OSCR Salary FY25-26'!A:AE,30,0),0)</f>
        <v>51060</v>
      </c>
      <c r="BP83" s="2164">
        <f t="shared" si="88"/>
        <v>51060</v>
      </c>
      <c r="BQ83" s="2164"/>
      <c r="BR83" s="2164">
        <f>IFERROR(VLOOKUP(B83,'[173]OSCR Salary FY25-26'!A:AE,31,0),0)</f>
        <v>51060</v>
      </c>
      <c r="BS83" s="2164">
        <f t="shared" si="89"/>
        <v>51060</v>
      </c>
      <c r="BT83" s="2165">
        <f t="shared" si="90"/>
        <v>51060</v>
      </c>
      <c r="BU83" s="2165">
        <f t="shared" si="91"/>
        <v>51060</v>
      </c>
      <c r="BV83" s="2165">
        <f t="shared" si="92"/>
        <v>51060</v>
      </c>
      <c r="BW83" s="2165">
        <f t="shared" si="93"/>
        <v>51060</v>
      </c>
      <c r="BX83" s="2165">
        <f t="shared" si="94"/>
        <v>51060</v>
      </c>
      <c r="BY83" s="2165">
        <f t="shared" si="95"/>
        <v>51060</v>
      </c>
      <c r="BZ83" s="2165">
        <f t="shared" si="96"/>
        <v>51060</v>
      </c>
      <c r="CA83" s="2165">
        <f t="shared" si="97"/>
        <v>51060</v>
      </c>
      <c r="CB83" s="2165">
        <f t="shared" si="98"/>
        <v>51060</v>
      </c>
      <c r="CC83" s="2165">
        <f t="shared" si="99"/>
        <v>51060</v>
      </c>
      <c r="CD83" s="2165">
        <f t="shared" si="100"/>
        <v>51060</v>
      </c>
      <c r="CE83" s="2165">
        <f t="shared" si="101"/>
        <v>51060</v>
      </c>
      <c r="CF83" s="2165">
        <f t="shared" si="102"/>
        <v>612720</v>
      </c>
      <c r="CG83" s="2127">
        <f t="shared" si="103"/>
        <v>655610.4</v>
      </c>
      <c r="CH83" s="2127">
        <f t="shared" si="103"/>
        <v>701503.12800000003</v>
      </c>
      <c r="CI83" s="2127">
        <f t="shared" si="103"/>
        <v>750608.34696000011</v>
      </c>
      <c r="CJ83" s="2127">
        <f t="shared" si="103"/>
        <v>803150.93124720012</v>
      </c>
      <c r="CK83" s="2127">
        <f t="shared" si="103"/>
        <v>859371.49643450417</v>
      </c>
      <c r="CL83" s="2165">
        <f t="shared" si="104"/>
        <v>612720</v>
      </c>
      <c r="CM83" s="2165">
        <f t="shared" si="105"/>
        <v>0</v>
      </c>
      <c r="CN83" s="2296">
        <f t="shared" si="106"/>
        <v>0</v>
      </c>
    </row>
    <row r="84" spans="1:92">
      <c r="A84" s="2146" t="s">
        <v>2136</v>
      </c>
      <c r="B84" s="2147">
        <v>4075806</v>
      </c>
      <c r="C84" s="2147" t="s">
        <v>2137</v>
      </c>
      <c r="D84" s="1930" t="s">
        <v>2147</v>
      </c>
      <c r="E84" s="1930" t="s">
        <v>1960</v>
      </c>
      <c r="F84" s="2148">
        <f t="shared" si="68"/>
        <v>102637245</v>
      </c>
      <c r="G84" s="2149">
        <v>5901397</v>
      </c>
      <c r="H84" s="2149">
        <v>5901397</v>
      </c>
      <c r="I84" s="2149">
        <v>5901397</v>
      </c>
      <c r="J84" s="2149">
        <v>5901397</v>
      </c>
      <c r="K84" s="2149">
        <v>5901397</v>
      </c>
      <c r="L84" s="2150">
        <v>5901397</v>
      </c>
      <c r="M84" s="2150">
        <v>5901397</v>
      </c>
      <c r="N84" s="2150">
        <v>5901397</v>
      </c>
      <c r="O84" s="2150">
        <v>5901397</v>
      </c>
      <c r="P84" s="2150">
        <v>5901397</v>
      </c>
      <c r="Q84" s="2150">
        <v>5901397</v>
      </c>
      <c r="R84" s="2150">
        <v>37721878</v>
      </c>
      <c r="S84" s="2149"/>
      <c r="T84" s="2173">
        <f>F84</f>
        <v>102637245</v>
      </c>
      <c r="U84" s="2153">
        <f t="shared" si="69"/>
        <v>102637245</v>
      </c>
      <c r="V84" s="2154">
        <f>IFERROR(VLOOKUP(B84,'[175]Monthly '!B$3:S$90,18,0),0)</f>
        <v>0</v>
      </c>
      <c r="W84" s="2167"/>
      <c r="X84" s="2156">
        <f t="shared" si="70"/>
        <v>0</v>
      </c>
      <c r="Y84" s="2157">
        <v>49103093</v>
      </c>
      <c r="Z84" s="2158">
        <f t="shared" si="107"/>
        <v>49103093</v>
      </c>
      <c r="AA84" s="2156">
        <f t="shared" si="72"/>
        <v>98206186</v>
      </c>
      <c r="AB84" s="2159">
        <f t="shared" si="73"/>
        <v>49103093</v>
      </c>
      <c r="AC84" s="2160">
        <f t="shared" si="74"/>
        <v>0</v>
      </c>
      <c r="AD84" s="2161">
        <f t="shared" si="75"/>
        <v>98206186</v>
      </c>
      <c r="AE84" s="2159">
        <f t="shared" si="76"/>
        <v>98206186</v>
      </c>
      <c r="AF84" s="2171">
        <f t="shared" si="109"/>
        <v>0</v>
      </c>
      <c r="AG84" s="2171">
        <f t="shared" si="109"/>
        <v>98206186</v>
      </c>
      <c r="AH84" s="2172">
        <f t="shared" si="77"/>
        <v>98206186</v>
      </c>
      <c r="AI84" s="2163"/>
      <c r="AJ84" s="2164"/>
      <c r="AK84" s="2164">
        <f>AG84/12</f>
        <v>8183848.833333333</v>
      </c>
      <c r="AL84" s="2164">
        <f t="shared" si="78"/>
        <v>8183848.833333333</v>
      </c>
      <c r="AM84" s="2164"/>
      <c r="AN84" s="2164">
        <f>AK84</f>
        <v>8183848.833333333</v>
      </c>
      <c r="AO84" s="2164">
        <f t="shared" si="79"/>
        <v>8183848.833333333</v>
      </c>
      <c r="AP84" s="2164"/>
      <c r="AQ84" s="2164">
        <f>AN84</f>
        <v>8183848.833333333</v>
      </c>
      <c r="AR84" s="2164">
        <f t="shared" si="80"/>
        <v>8183848.833333333</v>
      </c>
      <c r="AS84" s="2164"/>
      <c r="AT84" s="2164">
        <f>AQ84</f>
        <v>8183848.833333333</v>
      </c>
      <c r="AU84" s="2164">
        <f t="shared" si="81"/>
        <v>8183848.833333333</v>
      </c>
      <c r="AV84" s="2164"/>
      <c r="AW84" s="2164">
        <f>AT84</f>
        <v>8183848.833333333</v>
      </c>
      <c r="AX84" s="2164">
        <f t="shared" si="82"/>
        <v>8183848.833333333</v>
      </c>
      <c r="AY84" s="2164"/>
      <c r="AZ84" s="2164">
        <f>AW84</f>
        <v>8183848.833333333</v>
      </c>
      <c r="BA84" s="2164">
        <f t="shared" si="83"/>
        <v>8183848.833333333</v>
      </c>
      <c r="BB84" s="2164"/>
      <c r="BC84" s="2164">
        <f>AZ84</f>
        <v>8183848.833333333</v>
      </c>
      <c r="BD84" s="2164">
        <f t="shared" si="84"/>
        <v>8183848.833333333</v>
      </c>
      <c r="BE84" s="2164"/>
      <c r="BF84" s="2164">
        <f>BC84</f>
        <v>8183848.833333333</v>
      </c>
      <c r="BG84" s="2164">
        <f t="shared" si="85"/>
        <v>8183848.833333333</v>
      </c>
      <c r="BH84" s="2164"/>
      <c r="BI84" s="2164">
        <f>BF84</f>
        <v>8183848.833333333</v>
      </c>
      <c r="BJ84" s="2164">
        <f t="shared" si="86"/>
        <v>8183848.833333333</v>
      </c>
      <c r="BK84" s="2164"/>
      <c r="BL84" s="2164">
        <f>BI84</f>
        <v>8183848.833333333</v>
      </c>
      <c r="BM84" s="2164">
        <f t="shared" si="87"/>
        <v>8183848.833333333</v>
      </c>
      <c r="BN84" s="2164"/>
      <c r="BO84" s="2164">
        <f>BL84</f>
        <v>8183848.833333333</v>
      </c>
      <c r="BP84" s="2164">
        <f t="shared" si="88"/>
        <v>8183848.833333333</v>
      </c>
      <c r="BQ84" s="2164"/>
      <c r="BR84" s="2164">
        <f>BO84</f>
        <v>8183848.833333333</v>
      </c>
      <c r="BS84" s="2164">
        <f t="shared" si="89"/>
        <v>8183848.833333333</v>
      </c>
      <c r="BT84" s="2165">
        <f t="shared" si="90"/>
        <v>8183848.833333333</v>
      </c>
      <c r="BU84" s="2165">
        <f t="shared" si="91"/>
        <v>8183848.833333333</v>
      </c>
      <c r="BV84" s="2165">
        <f t="shared" si="92"/>
        <v>8183848.833333333</v>
      </c>
      <c r="BW84" s="2165">
        <f t="shared" si="93"/>
        <v>8183848.833333333</v>
      </c>
      <c r="BX84" s="2165">
        <f t="shared" si="94"/>
        <v>8183848.833333333</v>
      </c>
      <c r="BY84" s="2165">
        <f t="shared" si="95"/>
        <v>8183848.833333333</v>
      </c>
      <c r="BZ84" s="2165">
        <f t="shared" si="96"/>
        <v>8183848.833333333</v>
      </c>
      <c r="CA84" s="2165">
        <f t="shared" si="97"/>
        <v>8183848.833333333</v>
      </c>
      <c r="CB84" s="2165">
        <f t="shared" si="98"/>
        <v>8183848.833333333</v>
      </c>
      <c r="CC84" s="2165">
        <f t="shared" si="99"/>
        <v>8183848.833333333</v>
      </c>
      <c r="CD84" s="2165">
        <f t="shared" si="100"/>
        <v>8183848.833333333</v>
      </c>
      <c r="CE84" s="2165">
        <f t="shared" si="101"/>
        <v>8183848.833333333</v>
      </c>
      <c r="CF84" s="2165">
        <f t="shared" si="102"/>
        <v>98206185.999999985</v>
      </c>
      <c r="CG84" s="2127">
        <f t="shared" si="103"/>
        <v>105080619.02</v>
      </c>
      <c r="CH84" s="2127">
        <f t="shared" si="103"/>
        <v>112436262.3514</v>
      </c>
      <c r="CI84" s="2127">
        <f t="shared" si="103"/>
        <v>120306800.71599801</v>
      </c>
      <c r="CJ84" s="2127">
        <f t="shared" si="103"/>
        <v>128728276.76611787</v>
      </c>
      <c r="CK84" s="2127">
        <f t="shared" si="103"/>
        <v>137739256.13974613</v>
      </c>
      <c r="CL84" s="2165">
        <f t="shared" si="104"/>
        <v>98206185.999999985</v>
      </c>
      <c r="CM84" s="2165">
        <f t="shared" si="105"/>
        <v>0</v>
      </c>
      <c r="CN84" s="2296">
        <f t="shared" si="106"/>
        <v>0</v>
      </c>
    </row>
    <row r="85" spans="1:92">
      <c r="A85" s="2146"/>
      <c r="B85" s="2147"/>
      <c r="C85" s="2147" t="s">
        <v>2148</v>
      </c>
      <c r="D85" s="1930"/>
      <c r="E85" s="1930" t="s">
        <v>1960</v>
      </c>
      <c r="F85" s="2148">
        <f t="shared" si="68"/>
        <v>-471626389.00999999</v>
      </c>
      <c r="G85" s="2149"/>
      <c r="H85" s="2149"/>
      <c r="I85" s="2149"/>
      <c r="J85" s="2149"/>
      <c r="K85" s="2149"/>
      <c r="L85" s="2150"/>
      <c r="M85" s="2150"/>
      <c r="N85" s="2150"/>
      <c r="O85" s="2150"/>
      <c r="P85" s="2150"/>
      <c r="Q85" s="2150"/>
      <c r="R85" s="2150">
        <f>-H142</f>
        <v>-471626389.00999999</v>
      </c>
      <c r="S85" s="2149"/>
      <c r="T85" s="2173">
        <f>F85</f>
        <v>-471626389.00999999</v>
      </c>
      <c r="U85" s="2153">
        <f t="shared" si="69"/>
        <v>-471626389.00999999</v>
      </c>
      <c r="V85" s="2154"/>
      <c r="W85" s="2167"/>
      <c r="X85" s="2156"/>
      <c r="Y85" s="2157"/>
      <c r="Z85" s="2158"/>
      <c r="AA85" s="2156"/>
      <c r="AB85" s="2159"/>
      <c r="AC85" s="2160"/>
      <c r="AD85" s="2161">
        <f>-H142</f>
        <v>-471626389.00999999</v>
      </c>
      <c r="AE85" s="2159">
        <f t="shared" si="76"/>
        <v>-471626389.00999999</v>
      </c>
      <c r="AF85" s="2171"/>
      <c r="AG85" s="2171">
        <f>-H142</f>
        <v>-471626389.00999999</v>
      </c>
      <c r="AH85" s="2172">
        <f t="shared" si="77"/>
        <v>-471626389.00999999</v>
      </c>
      <c r="AI85" s="2163"/>
      <c r="AJ85" s="2164"/>
      <c r="AK85" s="2164"/>
      <c r="AL85" s="2164"/>
      <c r="AM85" s="2164"/>
      <c r="AN85" s="2164"/>
      <c r="AO85" s="2164"/>
      <c r="AP85" s="2164"/>
      <c r="AQ85" s="2164"/>
      <c r="AR85" s="2164"/>
      <c r="AS85" s="2164"/>
      <c r="AT85" s="2164"/>
      <c r="AU85" s="2164"/>
      <c r="AV85" s="2164"/>
      <c r="AW85" s="2164"/>
      <c r="AX85" s="2164"/>
      <c r="AY85" s="2164"/>
      <c r="AZ85" s="2164"/>
      <c r="BA85" s="2164"/>
      <c r="BB85" s="2164"/>
      <c r="BC85" s="2164"/>
      <c r="BD85" s="2164"/>
      <c r="BE85" s="2164"/>
      <c r="BF85" s="2164"/>
      <c r="BG85" s="2164"/>
      <c r="BH85" s="2164"/>
      <c r="BI85" s="2164"/>
      <c r="BJ85" s="2164"/>
      <c r="BK85" s="2164"/>
      <c r="BL85" s="2164"/>
      <c r="BM85" s="2164"/>
      <c r="BN85" s="2164"/>
      <c r="BO85" s="2164"/>
      <c r="BP85" s="2164"/>
      <c r="BQ85" s="2164"/>
      <c r="BR85" s="2164"/>
      <c r="BS85" s="2164"/>
      <c r="BT85" s="2165"/>
      <c r="BU85" s="2165"/>
      <c r="BV85" s="2165"/>
      <c r="BW85" s="2165"/>
      <c r="BX85" s="2165"/>
      <c r="BY85" s="2165"/>
      <c r="BZ85" s="2165"/>
      <c r="CA85" s="2165"/>
      <c r="CB85" s="2165"/>
      <c r="CC85" s="2165"/>
      <c r="CD85" s="2165"/>
      <c r="CE85" s="2165"/>
      <c r="CF85" s="2165"/>
      <c r="CG85" s="2127"/>
      <c r="CH85" s="2127"/>
      <c r="CI85" s="2127"/>
      <c r="CJ85" s="2127"/>
      <c r="CK85" s="2127"/>
      <c r="CL85" s="2165"/>
      <c r="CM85" s="2165"/>
      <c r="CN85" s="2296"/>
    </row>
    <row r="86" spans="1:92">
      <c r="A86" s="2146" t="s">
        <v>2136</v>
      </c>
      <c r="B86" s="2147">
        <v>4075807</v>
      </c>
      <c r="C86" s="2147" t="s">
        <v>2137</v>
      </c>
      <c r="D86" s="1930" t="s">
        <v>2149</v>
      </c>
      <c r="E86" s="1930" t="s">
        <v>1960</v>
      </c>
      <c r="F86" s="2148">
        <f t="shared" si="68"/>
        <v>1406856101</v>
      </c>
      <c r="G86" s="2149">
        <v>98177883</v>
      </c>
      <c r="H86" s="2149">
        <v>98327295</v>
      </c>
      <c r="I86" s="2149">
        <v>101403314</v>
      </c>
      <c r="J86" s="2149">
        <v>113751673</v>
      </c>
      <c r="K86" s="2149">
        <v>104584361</v>
      </c>
      <c r="L86" s="2150">
        <v>100071086</v>
      </c>
      <c r="M86" s="2150">
        <v>101375153</v>
      </c>
      <c r="N86" s="2150">
        <v>106596961</v>
      </c>
      <c r="O86" s="2150">
        <v>105993245</v>
      </c>
      <c r="P86" s="2150">
        <v>103886736</v>
      </c>
      <c r="Q86" s="2150">
        <v>102061048</v>
      </c>
      <c r="R86" s="2150">
        <v>270627346</v>
      </c>
      <c r="S86" s="2149"/>
      <c r="T86" s="2173">
        <f>F86</f>
        <v>1406856101</v>
      </c>
      <c r="U86" s="2153">
        <f t="shared" si="69"/>
        <v>1406856101</v>
      </c>
      <c r="V86" s="2154">
        <f>IFERROR(VLOOKUP(B86,'[175]Monthly '!B$3:S$90,18,0),0)</f>
        <v>0</v>
      </c>
      <c r="W86" s="2167"/>
      <c r="X86" s="2156">
        <f t="shared" si="70"/>
        <v>0</v>
      </c>
      <c r="Y86" s="2157">
        <v>683301035</v>
      </c>
      <c r="Z86" s="2158">
        <f t="shared" si="107"/>
        <v>683301035</v>
      </c>
      <c r="AA86" s="2156">
        <f t="shared" si="72"/>
        <v>1366602070</v>
      </c>
      <c r="AB86" s="2159">
        <f t="shared" si="73"/>
        <v>683301035</v>
      </c>
      <c r="AC86" s="2160">
        <f t="shared" si="74"/>
        <v>0</v>
      </c>
      <c r="AD86" s="2161">
        <f t="shared" si="75"/>
        <v>1366602070</v>
      </c>
      <c r="AE86" s="2159">
        <f t="shared" si="76"/>
        <v>1366602070</v>
      </c>
      <c r="AF86" s="2171">
        <f t="shared" si="109"/>
        <v>0</v>
      </c>
      <c r="AG86" s="2171">
        <f t="shared" si="109"/>
        <v>1366602070</v>
      </c>
      <c r="AH86" s="2172">
        <f t="shared" si="77"/>
        <v>1366602070</v>
      </c>
      <c r="AI86" s="2163"/>
      <c r="AJ86" s="2164"/>
      <c r="AK86" s="2164">
        <f>AG86/12</f>
        <v>113883505.83333333</v>
      </c>
      <c r="AL86" s="2164">
        <f t="shared" si="78"/>
        <v>113883505.83333333</v>
      </c>
      <c r="AM86" s="2164"/>
      <c r="AN86" s="2164">
        <f>AK86</f>
        <v>113883505.83333333</v>
      </c>
      <c r="AO86" s="2164">
        <f t="shared" si="79"/>
        <v>113883505.83333333</v>
      </c>
      <c r="AP86" s="2164"/>
      <c r="AQ86" s="2164">
        <f>AN86</f>
        <v>113883505.83333333</v>
      </c>
      <c r="AR86" s="2164">
        <f t="shared" si="80"/>
        <v>113883505.83333333</v>
      </c>
      <c r="AS86" s="2164"/>
      <c r="AT86" s="2164">
        <f>AQ86</f>
        <v>113883505.83333333</v>
      </c>
      <c r="AU86" s="2164">
        <f t="shared" si="81"/>
        <v>113883505.83333333</v>
      </c>
      <c r="AV86" s="2164"/>
      <c r="AW86" s="2164">
        <f>AT86</f>
        <v>113883505.83333333</v>
      </c>
      <c r="AX86" s="2164">
        <f t="shared" si="82"/>
        <v>113883505.83333333</v>
      </c>
      <c r="AY86" s="2164"/>
      <c r="AZ86" s="2164">
        <f>AW86</f>
        <v>113883505.83333333</v>
      </c>
      <c r="BA86" s="2164">
        <f t="shared" si="83"/>
        <v>113883505.83333333</v>
      </c>
      <c r="BB86" s="2164"/>
      <c r="BC86" s="2164">
        <f>AZ86</f>
        <v>113883505.83333333</v>
      </c>
      <c r="BD86" s="2164">
        <f t="shared" si="84"/>
        <v>113883505.83333333</v>
      </c>
      <c r="BE86" s="2164"/>
      <c r="BF86" s="2164">
        <f>BC86</f>
        <v>113883505.83333333</v>
      </c>
      <c r="BG86" s="2164">
        <f t="shared" si="85"/>
        <v>113883505.83333333</v>
      </c>
      <c r="BH86" s="2164"/>
      <c r="BI86" s="2164">
        <f>BF86</f>
        <v>113883505.83333333</v>
      </c>
      <c r="BJ86" s="2164">
        <f t="shared" si="86"/>
        <v>113883505.83333333</v>
      </c>
      <c r="BK86" s="2164"/>
      <c r="BL86" s="2164">
        <f>BI86</f>
        <v>113883505.83333333</v>
      </c>
      <c r="BM86" s="2164">
        <f t="shared" si="87"/>
        <v>113883505.83333333</v>
      </c>
      <c r="BN86" s="2164"/>
      <c r="BO86" s="2164">
        <f>BL86</f>
        <v>113883505.83333333</v>
      </c>
      <c r="BP86" s="2164">
        <f t="shared" si="88"/>
        <v>113883505.83333333</v>
      </c>
      <c r="BQ86" s="2164"/>
      <c r="BR86" s="2164">
        <f>BO86</f>
        <v>113883505.83333333</v>
      </c>
      <c r="BS86" s="2164">
        <f t="shared" si="89"/>
        <v>113883505.83333333</v>
      </c>
      <c r="BT86" s="2165">
        <f t="shared" si="90"/>
        <v>113883505.83333333</v>
      </c>
      <c r="BU86" s="2165">
        <f t="shared" si="91"/>
        <v>113883505.83333333</v>
      </c>
      <c r="BV86" s="2165">
        <f t="shared" si="92"/>
        <v>113883505.83333333</v>
      </c>
      <c r="BW86" s="2165">
        <f t="shared" si="93"/>
        <v>113883505.83333333</v>
      </c>
      <c r="BX86" s="2165">
        <f t="shared" si="94"/>
        <v>113883505.83333333</v>
      </c>
      <c r="BY86" s="2165">
        <f t="shared" si="95"/>
        <v>113883505.83333333</v>
      </c>
      <c r="BZ86" s="2165">
        <f t="shared" si="96"/>
        <v>113883505.83333333</v>
      </c>
      <c r="CA86" s="2165">
        <f t="shared" si="97"/>
        <v>113883505.83333333</v>
      </c>
      <c r="CB86" s="2165">
        <f t="shared" si="98"/>
        <v>113883505.83333333</v>
      </c>
      <c r="CC86" s="2165">
        <f t="shared" si="99"/>
        <v>113883505.83333333</v>
      </c>
      <c r="CD86" s="2165">
        <f t="shared" si="100"/>
        <v>113883505.83333333</v>
      </c>
      <c r="CE86" s="2165">
        <f t="shared" si="101"/>
        <v>113883505.83333333</v>
      </c>
      <c r="CF86" s="2165">
        <f t="shared" si="102"/>
        <v>1366602070</v>
      </c>
      <c r="CG86" s="2127">
        <f t="shared" si="103"/>
        <v>1462264214.9000001</v>
      </c>
      <c r="CH86" s="2127">
        <f t="shared" si="103"/>
        <v>1564622709.9430001</v>
      </c>
      <c r="CI86" s="2127">
        <f t="shared" si="103"/>
        <v>1674146299.6390102</v>
      </c>
      <c r="CJ86" s="2127">
        <f t="shared" si="103"/>
        <v>1791336540.6137409</v>
      </c>
      <c r="CK86" s="2127">
        <f t="shared" si="103"/>
        <v>1916730098.4567029</v>
      </c>
      <c r="CL86" s="2165">
        <f t="shared" si="104"/>
        <v>1366602070</v>
      </c>
      <c r="CM86" s="2165">
        <f t="shared" si="105"/>
        <v>0</v>
      </c>
      <c r="CN86" s="2296">
        <f t="shared" si="106"/>
        <v>0</v>
      </c>
    </row>
    <row r="87" spans="1:92">
      <c r="A87" s="2146" t="s">
        <v>2136</v>
      </c>
      <c r="B87" s="2147">
        <v>4075808</v>
      </c>
      <c r="C87" s="2147" t="s">
        <v>2137</v>
      </c>
      <c r="D87" s="1930" t="s">
        <v>2150</v>
      </c>
      <c r="E87" s="1930" t="s">
        <v>1960</v>
      </c>
      <c r="F87" s="2148">
        <f t="shared" si="68"/>
        <v>-5852816</v>
      </c>
      <c r="G87" s="2149">
        <v>659343</v>
      </c>
      <c r="H87" s="2149">
        <v>659343</v>
      </c>
      <c r="I87" s="2149">
        <v>659343</v>
      </c>
      <c r="J87" s="2149">
        <v>659343</v>
      </c>
      <c r="K87" s="2149">
        <v>659343</v>
      </c>
      <c r="L87" s="2150">
        <v>659343</v>
      </c>
      <c r="M87" s="2150">
        <v>659343</v>
      </c>
      <c r="N87" s="2150">
        <v>659343</v>
      </c>
      <c r="O87" s="2150">
        <v>659343</v>
      </c>
      <c r="P87" s="2150">
        <v>659343</v>
      </c>
      <c r="Q87" s="2150">
        <v>659343</v>
      </c>
      <c r="R87" s="2150">
        <v>-13105589</v>
      </c>
      <c r="S87" s="2149"/>
      <c r="T87" s="2173">
        <f>F87</f>
        <v>-5852816</v>
      </c>
      <c r="U87" s="2153">
        <f t="shared" si="69"/>
        <v>-5852816</v>
      </c>
      <c r="V87" s="2154">
        <f>IFERROR(VLOOKUP(B87,'[175]Monthly '!B$3:S$90,18,0),0)</f>
        <v>0</v>
      </c>
      <c r="W87" s="2167"/>
      <c r="X87" s="2156">
        <f t="shared" si="70"/>
        <v>0</v>
      </c>
      <c r="Y87" s="2157">
        <v>1988670</v>
      </c>
      <c r="Z87" s="2158">
        <f t="shared" si="107"/>
        <v>1988670</v>
      </c>
      <c r="AA87" s="2156">
        <f t="shared" si="72"/>
        <v>3977340</v>
      </c>
      <c r="AB87" s="2159">
        <f t="shared" si="73"/>
        <v>1988670</v>
      </c>
      <c r="AC87" s="2160">
        <f t="shared" si="74"/>
        <v>0</v>
      </c>
      <c r="AD87" s="2161">
        <f t="shared" si="75"/>
        <v>3977340</v>
      </c>
      <c r="AE87" s="2159">
        <f t="shared" si="76"/>
        <v>3977340</v>
      </c>
      <c r="AF87" s="2171">
        <f t="shared" si="109"/>
        <v>0</v>
      </c>
      <c r="AG87" s="2171">
        <f t="shared" si="109"/>
        <v>3977340</v>
      </c>
      <c r="AH87" s="2172">
        <f t="shared" si="77"/>
        <v>3977340</v>
      </c>
      <c r="AI87" s="2163"/>
      <c r="AJ87" s="2164"/>
      <c r="AK87" s="2164">
        <f>AG87/12</f>
        <v>331445</v>
      </c>
      <c r="AL87" s="2164">
        <f t="shared" si="78"/>
        <v>331445</v>
      </c>
      <c r="AM87" s="2164"/>
      <c r="AN87" s="2164">
        <f>AK87</f>
        <v>331445</v>
      </c>
      <c r="AO87" s="2164">
        <f t="shared" si="79"/>
        <v>331445</v>
      </c>
      <c r="AP87" s="2164"/>
      <c r="AQ87" s="2164">
        <f>AN87</f>
        <v>331445</v>
      </c>
      <c r="AR87" s="2164">
        <f t="shared" si="80"/>
        <v>331445</v>
      </c>
      <c r="AS87" s="2164"/>
      <c r="AT87" s="2164">
        <f>AQ87</f>
        <v>331445</v>
      </c>
      <c r="AU87" s="2164">
        <f t="shared" si="81"/>
        <v>331445</v>
      </c>
      <c r="AV87" s="2164"/>
      <c r="AW87" s="2164">
        <f>AT87</f>
        <v>331445</v>
      </c>
      <c r="AX87" s="2164">
        <f t="shared" si="82"/>
        <v>331445</v>
      </c>
      <c r="AY87" s="2164"/>
      <c r="AZ87" s="2164">
        <f>AW87</f>
        <v>331445</v>
      </c>
      <c r="BA87" s="2164">
        <f t="shared" si="83"/>
        <v>331445</v>
      </c>
      <c r="BB87" s="2164"/>
      <c r="BC87" s="2164">
        <f>AZ87</f>
        <v>331445</v>
      </c>
      <c r="BD87" s="2164">
        <f t="shared" si="84"/>
        <v>331445</v>
      </c>
      <c r="BE87" s="2164"/>
      <c r="BF87" s="2164">
        <f>BC87</f>
        <v>331445</v>
      </c>
      <c r="BG87" s="2164">
        <f t="shared" si="85"/>
        <v>331445</v>
      </c>
      <c r="BH87" s="2164"/>
      <c r="BI87" s="2164">
        <f>BF87</f>
        <v>331445</v>
      </c>
      <c r="BJ87" s="2164">
        <f t="shared" si="86"/>
        <v>331445</v>
      </c>
      <c r="BK87" s="2164"/>
      <c r="BL87" s="2164">
        <f>BI87</f>
        <v>331445</v>
      </c>
      <c r="BM87" s="2164">
        <f t="shared" si="87"/>
        <v>331445</v>
      </c>
      <c r="BN87" s="2164"/>
      <c r="BO87" s="2164">
        <f>BL87</f>
        <v>331445</v>
      </c>
      <c r="BP87" s="2164">
        <f t="shared" si="88"/>
        <v>331445</v>
      </c>
      <c r="BQ87" s="2164"/>
      <c r="BR87" s="2164">
        <f>BO87</f>
        <v>331445</v>
      </c>
      <c r="BS87" s="2164">
        <f t="shared" si="89"/>
        <v>331445</v>
      </c>
      <c r="BT87" s="2165">
        <f t="shared" si="90"/>
        <v>331445</v>
      </c>
      <c r="BU87" s="2165">
        <f t="shared" si="91"/>
        <v>331445</v>
      </c>
      <c r="BV87" s="2165">
        <f t="shared" si="92"/>
        <v>331445</v>
      </c>
      <c r="BW87" s="2165">
        <f t="shared" si="93"/>
        <v>331445</v>
      </c>
      <c r="BX87" s="2165">
        <f t="shared" si="94"/>
        <v>331445</v>
      </c>
      <c r="BY87" s="2165">
        <f t="shared" si="95"/>
        <v>331445</v>
      </c>
      <c r="BZ87" s="2165">
        <f t="shared" si="96"/>
        <v>331445</v>
      </c>
      <c r="CA87" s="2165">
        <f t="shared" si="97"/>
        <v>331445</v>
      </c>
      <c r="CB87" s="2165">
        <f t="shared" si="98"/>
        <v>331445</v>
      </c>
      <c r="CC87" s="2165">
        <f t="shared" si="99"/>
        <v>331445</v>
      </c>
      <c r="CD87" s="2165">
        <f t="shared" si="100"/>
        <v>331445</v>
      </c>
      <c r="CE87" s="2165">
        <f t="shared" si="101"/>
        <v>331445</v>
      </c>
      <c r="CF87" s="2165">
        <f t="shared" si="102"/>
        <v>3977340</v>
      </c>
      <c r="CG87" s="2127">
        <f t="shared" ref="CG87:CK92" si="110">CF87*1.07</f>
        <v>4255753.8</v>
      </c>
      <c r="CH87" s="2127">
        <f t="shared" si="110"/>
        <v>4553656.5659999996</v>
      </c>
      <c r="CI87" s="2127">
        <f t="shared" si="110"/>
        <v>4872412.5256199995</v>
      </c>
      <c r="CJ87" s="2127">
        <f t="shared" si="110"/>
        <v>5213481.4024133999</v>
      </c>
      <c r="CK87" s="2127">
        <f t="shared" si="110"/>
        <v>5578425.1005823379</v>
      </c>
      <c r="CL87" s="2165">
        <f t="shared" si="104"/>
        <v>3977340</v>
      </c>
      <c r="CM87" s="2165">
        <f t="shared" si="105"/>
        <v>0</v>
      </c>
      <c r="CN87" s="2296">
        <f t="shared" si="106"/>
        <v>0</v>
      </c>
    </row>
    <row r="88" spans="1:92">
      <c r="A88" s="2146" t="s">
        <v>2136</v>
      </c>
      <c r="B88" s="2147">
        <v>4075813</v>
      </c>
      <c r="C88" s="2147" t="s">
        <v>2137</v>
      </c>
      <c r="D88" s="1930" t="s">
        <v>2151</v>
      </c>
      <c r="E88" s="1930" t="s">
        <v>1960</v>
      </c>
      <c r="F88" s="2148">
        <f t="shared" si="68"/>
        <v>0</v>
      </c>
      <c r="G88" s="2149">
        <v>0</v>
      </c>
      <c r="H88" s="2149">
        <v>0</v>
      </c>
      <c r="I88" s="2149">
        <v>0</v>
      </c>
      <c r="J88" s="2149">
        <v>0</v>
      </c>
      <c r="K88" s="2149">
        <v>0</v>
      </c>
      <c r="L88" s="2150">
        <v>0</v>
      </c>
      <c r="M88" s="2150">
        <v>0</v>
      </c>
      <c r="N88" s="2150">
        <v>0</v>
      </c>
      <c r="O88" s="2150">
        <v>-27156</v>
      </c>
      <c r="P88" s="2150">
        <v>27156</v>
      </c>
      <c r="Q88" s="2150">
        <v>0</v>
      </c>
      <c r="R88" s="2150">
        <v>0</v>
      </c>
      <c r="S88" s="2149">
        <f>F88</f>
        <v>0</v>
      </c>
      <c r="T88" s="2184"/>
      <c r="U88" s="2153">
        <f t="shared" si="69"/>
        <v>0</v>
      </c>
      <c r="V88" s="2154">
        <f>IFERROR(VLOOKUP(B88,'[175]Monthly '!B$3:S$90,18,0),0)</f>
        <v>43787528</v>
      </c>
      <c r="W88" s="2166">
        <f t="shared" ref="W88" si="111">V88</f>
        <v>43787528</v>
      </c>
      <c r="X88" s="2156">
        <f t="shared" si="70"/>
        <v>87575056</v>
      </c>
      <c r="Y88" s="2157">
        <f>IFERROR(VLOOKUP(B88,'[175]Monthly '!$B$3:$T$92,19),0)</f>
        <v>0</v>
      </c>
      <c r="Z88" s="2158">
        <f t="shared" si="107"/>
        <v>0</v>
      </c>
      <c r="AA88" s="2156">
        <f t="shared" si="72"/>
        <v>0</v>
      </c>
      <c r="AB88" s="2159">
        <f t="shared" si="73"/>
        <v>43787528</v>
      </c>
      <c r="AC88" s="2160">
        <f t="shared" si="74"/>
        <v>87575056</v>
      </c>
      <c r="AD88" s="2161">
        <f t="shared" si="75"/>
        <v>0</v>
      </c>
      <c r="AE88" s="2159">
        <f t="shared" si="76"/>
        <v>87575056</v>
      </c>
      <c r="AF88" s="2171">
        <f t="shared" si="109"/>
        <v>87575056</v>
      </c>
      <c r="AG88" s="2171">
        <f t="shared" si="109"/>
        <v>0</v>
      </c>
      <c r="AH88" s="2172">
        <f t="shared" si="77"/>
        <v>87575056</v>
      </c>
      <c r="AI88" s="2163"/>
      <c r="AJ88" s="2164">
        <f>AF88/12</f>
        <v>7297921.333333333</v>
      </c>
      <c r="AK88" s="2164"/>
      <c r="AL88" s="2164">
        <f t="shared" si="78"/>
        <v>7297921.333333333</v>
      </c>
      <c r="AM88" s="2164">
        <f>AJ88</f>
        <v>7297921.333333333</v>
      </c>
      <c r="AN88" s="2164"/>
      <c r="AO88" s="2164">
        <f t="shared" si="79"/>
        <v>7297921.333333333</v>
      </c>
      <c r="AP88" s="2164">
        <f>AM88</f>
        <v>7297921.333333333</v>
      </c>
      <c r="AQ88" s="2164"/>
      <c r="AR88" s="2164">
        <f t="shared" si="80"/>
        <v>7297921.333333333</v>
      </c>
      <c r="AS88" s="2164">
        <f>AP88</f>
        <v>7297921.333333333</v>
      </c>
      <c r="AT88" s="2164"/>
      <c r="AU88" s="2164">
        <f t="shared" si="81"/>
        <v>7297921.333333333</v>
      </c>
      <c r="AV88" s="2164">
        <f>AS88</f>
        <v>7297921.333333333</v>
      </c>
      <c r="AW88" s="2164"/>
      <c r="AX88" s="2164">
        <f t="shared" si="82"/>
        <v>7297921.333333333</v>
      </c>
      <c r="AY88" s="2164">
        <f>AV88</f>
        <v>7297921.333333333</v>
      </c>
      <c r="AZ88" s="2164"/>
      <c r="BA88" s="2164">
        <f t="shared" si="83"/>
        <v>7297921.333333333</v>
      </c>
      <c r="BB88" s="2164">
        <f>AY88</f>
        <v>7297921.333333333</v>
      </c>
      <c r="BC88" s="2164"/>
      <c r="BD88" s="2164">
        <f t="shared" si="84"/>
        <v>7297921.333333333</v>
      </c>
      <c r="BE88" s="2164">
        <f>BB88</f>
        <v>7297921.333333333</v>
      </c>
      <c r="BF88" s="2164"/>
      <c r="BG88" s="2164">
        <f t="shared" si="85"/>
        <v>7297921.333333333</v>
      </c>
      <c r="BH88" s="2164">
        <f>BE88</f>
        <v>7297921.333333333</v>
      </c>
      <c r="BI88" s="2164"/>
      <c r="BJ88" s="2164">
        <f t="shared" si="86"/>
        <v>7297921.333333333</v>
      </c>
      <c r="BK88" s="2164">
        <f>BH88</f>
        <v>7297921.333333333</v>
      </c>
      <c r="BL88" s="2164"/>
      <c r="BM88" s="2164">
        <f t="shared" si="87"/>
        <v>7297921.333333333</v>
      </c>
      <c r="BN88" s="2164">
        <f>BK88</f>
        <v>7297921.333333333</v>
      </c>
      <c r="BO88" s="2164"/>
      <c r="BP88" s="2164">
        <f t="shared" si="88"/>
        <v>7297921.333333333</v>
      </c>
      <c r="BQ88" s="2164">
        <f>BN88</f>
        <v>7297921.333333333</v>
      </c>
      <c r="BR88" s="2164"/>
      <c r="BS88" s="2164">
        <f t="shared" si="89"/>
        <v>7297921.333333333</v>
      </c>
      <c r="BT88" s="2165">
        <f t="shared" si="90"/>
        <v>7297921.333333333</v>
      </c>
      <c r="BU88" s="2165">
        <f t="shared" si="91"/>
        <v>7297921.333333333</v>
      </c>
      <c r="BV88" s="2165">
        <f t="shared" si="92"/>
        <v>7297921.333333333</v>
      </c>
      <c r="BW88" s="2165">
        <f t="shared" si="93"/>
        <v>7297921.333333333</v>
      </c>
      <c r="BX88" s="2165">
        <f t="shared" si="94"/>
        <v>7297921.333333333</v>
      </c>
      <c r="BY88" s="2165">
        <f t="shared" si="95"/>
        <v>7297921.333333333</v>
      </c>
      <c r="BZ88" s="2165">
        <f t="shared" si="96"/>
        <v>7297921.333333333</v>
      </c>
      <c r="CA88" s="2165">
        <f t="shared" si="97"/>
        <v>7297921.333333333</v>
      </c>
      <c r="CB88" s="2165">
        <f t="shared" si="98"/>
        <v>7297921.333333333</v>
      </c>
      <c r="CC88" s="2165">
        <f t="shared" si="99"/>
        <v>7297921.333333333</v>
      </c>
      <c r="CD88" s="2165">
        <f t="shared" si="100"/>
        <v>7297921.333333333</v>
      </c>
      <c r="CE88" s="2165">
        <f t="shared" si="101"/>
        <v>7297921.333333333</v>
      </c>
      <c r="CF88" s="2165">
        <f t="shared" si="102"/>
        <v>87575056</v>
      </c>
      <c r="CG88" s="2127">
        <f t="shared" si="110"/>
        <v>93705309.920000002</v>
      </c>
      <c r="CH88" s="2127">
        <f t="shared" si="110"/>
        <v>100264681.61440001</v>
      </c>
      <c r="CI88" s="2127">
        <f t="shared" si="110"/>
        <v>107283209.32740802</v>
      </c>
      <c r="CJ88" s="2127">
        <f t="shared" si="110"/>
        <v>114793033.98032658</v>
      </c>
      <c r="CK88" s="2127">
        <f t="shared" si="110"/>
        <v>122828546.35894945</v>
      </c>
      <c r="CL88" s="2165">
        <f t="shared" si="104"/>
        <v>87575056</v>
      </c>
      <c r="CM88" s="2165">
        <f t="shared" si="105"/>
        <v>0</v>
      </c>
      <c r="CN88" s="2296">
        <f t="shared" si="106"/>
        <v>0</v>
      </c>
    </row>
    <row r="89" spans="1:92">
      <c r="A89" s="2146" t="s">
        <v>2136</v>
      </c>
      <c r="B89" s="2147">
        <v>4075890</v>
      </c>
      <c r="C89" s="2147" t="s">
        <v>2137</v>
      </c>
      <c r="D89" s="1930" t="s">
        <v>2152</v>
      </c>
      <c r="E89" s="1930" t="s">
        <v>1960</v>
      </c>
      <c r="F89" s="2238">
        <f t="shared" si="68"/>
        <v>159697797</v>
      </c>
      <c r="G89" s="2149">
        <v>7596204</v>
      </c>
      <c r="H89" s="2149">
        <v>7596204</v>
      </c>
      <c r="I89" s="2149">
        <v>7596204</v>
      </c>
      <c r="J89" s="2149">
        <v>7596204</v>
      </c>
      <c r="K89" s="2149">
        <v>7596204</v>
      </c>
      <c r="L89" s="2150">
        <v>7596204</v>
      </c>
      <c r="M89" s="2150">
        <v>7596204</v>
      </c>
      <c r="N89" s="2150">
        <v>7596204</v>
      </c>
      <c r="O89" s="2150">
        <v>7596204</v>
      </c>
      <c r="P89" s="2150">
        <v>7596204</v>
      </c>
      <c r="Q89" s="2150">
        <v>7596204</v>
      </c>
      <c r="R89" s="2150">
        <v>76139553</v>
      </c>
      <c r="S89" s="2151"/>
      <c r="T89" s="2173">
        <f>F89</f>
        <v>159697797</v>
      </c>
      <c r="U89" s="2153">
        <f t="shared" si="69"/>
        <v>159697797</v>
      </c>
      <c r="V89" s="2154">
        <f>IFERROR(VLOOKUP(B89,'[175]Monthly '!B$3:S$90,18,0),0)</f>
        <v>0</v>
      </c>
      <c r="W89" s="2167"/>
      <c r="X89" s="2156">
        <f t="shared" si="70"/>
        <v>0</v>
      </c>
      <c r="Y89" s="2157">
        <v>77635964.870000005</v>
      </c>
      <c r="Z89" s="2158">
        <f t="shared" si="107"/>
        <v>77635964.870000005</v>
      </c>
      <c r="AA89" s="2156">
        <f t="shared" si="72"/>
        <v>155271929.74000001</v>
      </c>
      <c r="AB89" s="2159">
        <f t="shared" si="73"/>
        <v>77635964.870000005</v>
      </c>
      <c r="AC89" s="2160">
        <f t="shared" si="74"/>
        <v>0</v>
      </c>
      <c r="AD89" s="2161">
        <f t="shared" si="75"/>
        <v>155271929.74000001</v>
      </c>
      <c r="AE89" s="2159">
        <f t="shared" si="76"/>
        <v>155271929.74000001</v>
      </c>
      <c r="AF89" s="2185">
        <f>IFERROR(VLOOKUP(B89,'[173]Revised CTC Master 21-10-24'!$C$4:$P$27,14,0),0)</f>
        <v>0</v>
      </c>
      <c r="AG89" s="2186">
        <f>IFERROR(VLOOKUP(B89,'[173]OSCR Salary FY25-26'!$A$7:$AF$26,32,0),0)+103390265.74</f>
        <v>155271929.74000001</v>
      </c>
      <c r="AH89" s="2186">
        <f t="shared" si="77"/>
        <v>155271929.74000001</v>
      </c>
      <c r="AI89" s="2187"/>
      <c r="AJ89" s="2164"/>
      <c r="AK89" s="2164">
        <f>IFERROR(VLOOKUP(B89,'[173]OSCR Salary FY25-26'!A:AE,20,0),0)+103390265.74/12</f>
        <v>12939327.478333334</v>
      </c>
      <c r="AL89" s="2164">
        <f t="shared" si="78"/>
        <v>12939327.478333334</v>
      </c>
      <c r="AM89" s="2164"/>
      <c r="AN89" s="2164">
        <f>IFERROR(VLOOKUP(B89,'[173]OSCR Salary FY25-26'!A:AE,21,0),0)+103390265.74/12</f>
        <v>12939327.478333334</v>
      </c>
      <c r="AO89" s="2164">
        <f t="shared" si="79"/>
        <v>12939327.478333334</v>
      </c>
      <c r="AP89" s="2164"/>
      <c r="AQ89" s="2164">
        <f>IFERROR(VLOOKUP(B89,'[173]OSCR Salary FY25-26'!A:AE,22,0),0)+103390265.74/12</f>
        <v>12939327.478333334</v>
      </c>
      <c r="AR89" s="2164">
        <f t="shared" si="80"/>
        <v>12939327.478333334</v>
      </c>
      <c r="AS89" s="2164"/>
      <c r="AT89" s="2164">
        <f>IFERROR(VLOOKUP(B89,'[173]OSCR Salary FY25-26'!A:AE,23,0),0)+103390265.74/12</f>
        <v>12939327.478333334</v>
      </c>
      <c r="AU89" s="2164">
        <f t="shared" si="81"/>
        <v>12939327.478333334</v>
      </c>
      <c r="AV89" s="2164"/>
      <c r="AW89" s="2164">
        <f>IFERROR(VLOOKUP(B89,'[173]OSCR Salary FY25-26'!A:AE,24,0),0)+103390265.74/12</f>
        <v>12939327.478333334</v>
      </c>
      <c r="AX89" s="2164">
        <f t="shared" si="82"/>
        <v>12939327.478333334</v>
      </c>
      <c r="AY89" s="2164"/>
      <c r="AZ89" s="2164">
        <f>IFERROR(VLOOKUP(B89,'[173]OSCR Salary FY25-26'!A:AE,25,0),0)+103390265.74/12</f>
        <v>12939327.478333334</v>
      </c>
      <c r="BA89" s="2164">
        <f t="shared" si="83"/>
        <v>12939327.478333334</v>
      </c>
      <c r="BB89" s="2164"/>
      <c r="BC89" s="2164">
        <f>IFERROR(VLOOKUP(B89,'[173]OSCR Salary FY25-26'!A:AE,26,0),0)+103390265.74/12</f>
        <v>12939327.478333334</v>
      </c>
      <c r="BD89" s="2164">
        <f t="shared" si="84"/>
        <v>12939327.478333334</v>
      </c>
      <c r="BE89" s="2164"/>
      <c r="BF89" s="2164">
        <f>IFERROR(VLOOKUP(B89,'[173]OSCR Salary FY25-26'!A:AE,27,0),0)+103390265.74/12</f>
        <v>12939327.478333334</v>
      </c>
      <c r="BG89" s="2164">
        <f t="shared" si="85"/>
        <v>12939327.478333334</v>
      </c>
      <c r="BH89" s="2164"/>
      <c r="BI89" s="2164">
        <f>IFERROR(VLOOKUP(B89,'[173]OSCR Salary FY25-26'!A:AE,28,0),0)+103390265.74/12</f>
        <v>12939327.478333334</v>
      </c>
      <c r="BJ89" s="2164">
        <f t="shared" si="86"/>
        <v>12939327.478333334</v>
      </c>
      <c r="BK89" s="2164"/>
      <c r="BL89" s="2164">
        <f>IFERROR(VLOOKUP(B89,'[173]OSCR Salary FY25-26'!A:AE,29,0),0)+103390265.74/12</f>
        <v>12939327.478333334</v>
      </c>
      <c r="BM89" s="2164">
        <f t="shared" si="87"/>
        <v>12939327.478333334</v>
      </c>
      <c r="BN89" s="2164"/>
      <c r="BO89" s="2164">
        <f>IFERROR(VLOOKUP(B89,'[173]OSCR Salary FY25-26'!A:AE,30,0),0)+103390265.74/12</f>
        <v>12939327.478333334</v>
      </c>
      <c r="BP89" s="2164">
        <f t="shared" si="88"/>
        <v>12939327.478333334</v>
      </c>
      <c r="BQ89" s="2164"/>
      <c r="BR89" s="2164">
        <f>IFERROR(VLOOKUP(B89,'[173]OSCR Salary FY25-26'!A:AE,31,0),0)+103390265.74/12</f>
        <v>12939327.478333334</v>
      </c>
      <c r="BS89" s="2164">
        <f t="shared" si="89"/>
        <v>12939327.478333334</v>
      </c>
      <c r="BT89" s="2165">
        <f t="shared" si="90"/>
        <v>12939327.478333334</v>
      </c>
      <c r="BU89" s="2165">
        <f t="shared" si="91"/>
        <v>12939327.478333334</v>
      </c>
      <c r="BV89" s="2165">
        <f t="shared" si="92"/>
        <v>12939327.478333334</v>
      </c>
      <c r="BW89" s="2165">
        <f t="shared" si="93"/>
        <v>12939327.478333334</v>
      </c>
      <c r="BX89" s="2165">
        <f t="shared" si="94"/>
        <v>12939327.478333334</v>
      </c>
      <c r="BY89" s="2165">
        <f t="shared" si="95"/>
        <v>12939327.478333334</v>
      </c>
      <c r="BZ89" s="2165">
        <f t="shared" si="96"/>
        <v>12939327.478333334</v>
      </c>
      <c r="CA89" s="2165">
        <f t="shared" si="97"/>
        <v>12939327.478333334</v>
      </c>
      <c r="CB89" s="2165">
        <f t="shared" si="98"/>
        <v>12939327.478333334</v>
      </c>
      <c r="CC89" s="2165">
        <f t="shared" si="99"/>
        <v>12939327.478333334</v>
      </c>
      <c r="CD89" s="2165">
        <f t="shared" si="100"/>
        <v>12939327.478333334</v>
      </c>
      <c r="CE89" s="2165">
        <f t="shared" si="101"/>
        <v>12939327.478333334</v>
      </c>
      <c r="CF89" s="2165">
        <f t="shared" si="102"/>
        <v>155271929.74000001</v>
      </c>
      <c r="CG89" s="2127">
        <f t="shared" si="110"/>
        <v>166140964.82180002</v>
      </c>
      <c r="CH89" s="2127">
        <f t="shared" si="110"/>
        <v>177770832.35932603</v>
      </c>
      <c r="CI89" s="2127">
        <f t="shared" si="110"/>
        <v>190214790.62447888</v>
      </c>
      <c r="CJ89" s="2127">
        <f t="shared" si="110"/>
        <v>203529825.9681924</v>
      </c>
      <c r="CK89" s="2127">
        <f t="shared" si="110"/>
        <v>217776913.78596589</v>
      </c>
      <c r="CL89" s="2165">
        <f t="shared" si="104"/>
        <v>155271929.74000001</v>
      </c>
      <c r="CM89" s="2165">
        <f t="shared" si="105"/>
        <v>0</v>
      </c>
      <c r="CN89" s="2296">
        <f t="shared" si="106"/>
        <v>0</v>
      </c>
    </row>
    <row r="90" spans="1:92" ht="25.5">
      <c r="A90" s="2146" t="s">
        <v>2153</v>
      </c>
      <c r="B90" s="2147">
        <v>4075788</v>
      </c>
      <c r="C90" s="2147" t="s">
        <v>2154</v>
      </c>
      <c r="D90" s="1940" t="s">
        <v>2155</v>
      </c>
      <c r="E90" s="1930" t="s">
        <v>2153</v>
      </c>
      <c r="F90" s="2148">
        <f t="shared" si="68"/>
        <v>2778951</v>
      </c>
      <c r="G90" s="2149"/>
      <c r="H90" s="2149"/>
      <c r="I90" s="2149"/>
      <c r="J90" s="2149"/>
      <c r="K90" s="2149"/>
      <c r="L90" s="2150"/>
      <c r="M90" s="2150"/>
      <c r="N90" s="2150"/>
      <c r="O90" s="2150"/>
      <c r="P90" s="2150"/>
      <c r="Q90" s="2150"/>
      <c r="R90" s="2150">
        <v>2778951</v>
      </c>
      <c r="S90" s="2149">
        <f>F90</f>
        <v>2778951</v>
      </c>
      <c r="T90" s="2173"/>
      <c r="U90" s="2153">
        <f t="shared" si="69"/>
        <v>2778951</v>
      </c>
      <c r="V90" s="2154">
        <f>IFERROR(VLOOKUP(B90,'[175]Monthly '!B$3:S$90,18,0),0)</f>
        <v>4556942.08</v>
      </c>
      <c r="W90" s="2166">
        <f t="shared" ref="W90" si="112">V90</f>
        <v>4556942.08</v>
      </c>
      <c r="X90" s="2156">
        <f t="shared" si="70"/>
        <v>9113884.1600000001</v>
      </c>
      <c r="Y90" s="2157">
        <f>IFERROR(VLOOKUP(B90,'[175]Monthly '!$B$3:$T$92,19),0)</f>
        <v>0</v>
      </c>
      <c r="Z90" s="2158"/>
      <c r="AA90" s="2156">
        <f t="shared" si="72"/>
        <v>0</v>
      </c>
      <c r="AB90" s="2159">
        <f t="shared" si="73"/>
        <v>4556942.08</v>
      </c>
      <c r="AC90" s="2160">
        <f t="shared" si="74"/>
        <v>9113884.1600000001</v>
      </c>
      <c r="AD90" s="2161">
        <f t="shared" si="75"/>
        <v>0</v>
      </c>
      <c r="AE90" s="2159">
        <f t="shared" si="76"/>
        <v>9113884.1600000001</v>
      </c>
      <c r="AF90" s="2154">
        <f>AC90</f>
        <v>9113884.1600000001</v>
      </c>
      <c r="AG90" s="2162">
        <f>IFERROR(VLOOKUP(B90,'[173]OSCR Salary FY25-26'!$A$7:$AF$26,32,0),0)</f>
        <v>0</v>
      </c>
      <c r="AH90" s="2162">
        <f t="shared" si="77"/>
        <v>9113884.1600000001</v>
      </c>
      <c r="AI90" s="2163"/>
      <c r="AJ90" s="2164">
        <f>AF90/12</f>
        <v>759490.34666666668</v>
      </c>
      <c r="AK90" s="2164"/>
      <c r="AL90" s="2164">
        <f t="shared" si="78"/>
        <v>759490.34666666668</v>
      </c>
      <c r="AM90" s="2164">
        <f>AJ90</f>
        <v>759490.34666666668</v>
      </c>
      <c r="AN90" s="2164"/>
      <c r="AO90" s="2164">
        <f t="shared" si="79"/>
        <v>759490.34666666668</v>
      </c>
      <c r="AP90" s="2164">
        <f>AM90</f>
        <v>759490.34666666668</v>
      </c>
      <c r="AQ90" s="2164"/>
      <c r="AR90" s="2164">
        <f t="shared" si="80"/>
        <v>759490.34666666668</v>
      </c>
      <c r="AS90" s="2164">
        <f>AP90</f>
        <v>759490.34666666668</v>
      </c>
      <c r="AT90" s="2164"/>
      <c r="AU90" s="2164">
        <f t="shared" si="81"/>
        <v>759490.34666666668</v>
      </c>
      <c r="AV90" s="2164">
        <f>AS90</f>
        <v>759490.34666666668</v>
      </c>
      <c r="AW90" s="2164"/>
      <c r="AX90" s="2164">
        <f t="shared" si="82"/>
        <v>759490.34666666668</v>
      </c>
      <c r="AY90" s="2164">
        <f>AV90</f>
        <v>759490.34666666668</v>
      </c>
      <c r="AZ90" s="2164"/>
      <c r="BA90" s="2164">
        <f t="shared" si="83"/>
        <v>759490.34666666668</v>
      </c>
      <c r="BB90" s="2164">
        <f>AY90</f>
        <v>759490.34666666668</v>
      </c>
      <c r="BC90" s="2164"/>
      <c r="BD90" s="2164">
        <f t="shared" si="84"/>
        <v>759490.34666666668</v>
      </c>
      <c r="BE90" s="2164">
        <f>BB90</f>
        <v>759490.34666666668</v>
      </c>
      <c r="BF90" s="2164"/>
      <c r="BG90" s="2164">
        <f t="shared" si="85"/>
        <v>759490.34666666668</v>
      </c>
      <c r="BH90" s="2164">
        <f>BE90</f>
        <v>759490.34666666668</v>
      </c>
      <c r="BI90" s="2164"/>
      <c r="BJ90" s="2164">
        <f t="shared" si="86"/>
        <v>759490.34666666668</v>
      </c>
      <c r="BK90" s="2164">
        <f>BH90</f>
        <v>759490.34666666668</v>
      </c>
      <c r="BL90" s="2164"/>
      <c r="BM90" s="2164">
        <f t="shared" si="87"/>
        <v>759490.34666666668</v>
      </c>
      <c r="BN90" s="2164">
        <f>BK90</f>
        <v>759490.34666666668</v>
      </c>
      <c r="BO90" s="2164"/>
      <c r="BP90" s="2164">
        <f t="shared" si="88"/>
        <v>759490.34666666668</v>
      </c>
      <c r="BQ90" s="2164">
        <f>BN90</f>
        <v>759490.34666666668</v>
      </c>
      <c r="BR90" s="2164"/>
      <c r="BS90" s="2164">
        <f t="shared" si="89"/>
        <v>759490.34666666668</v>
      </c>
      <c r="BT90" s="2165">
        <f t="shared" si="90"/>
        <v>759490.34666666668</v>
      </c>
      <c r="BU90" s="2165">
        <f t="shared" si="91"/>
        <v>759490.34666666668</v>
      </c>
      <c r="BV90" s="2165">
        <f t="shared" si="92"/>
        <v>759490.34666666668</v>
      </c>
      <c r="BW90" s="2165">
        <f t="shared" si="93"/>
        <v>759490.34666666668</v>
      </c>
      <c r="BX90" s="2165">
        <f t="shared" si="94"/>
        <v>759490.34666666668</v>
      </c>
      <c r="BY90" s="2165">
        <f t="shared" si="95"/>
        <v>759490.34666666668</v>
      </c>
      <c r="BZ90" s="2165">
        <f t="shared" si="96"/>
        <v>759490.34666666668</v>
      </c>
      <c r="CA90" s="2165">
        <f t="shared" si="97"/>
        <v>759490.34666666668</v>
      </c>
      <c r="CB90" s="2165">
        <f t="shared" si="98"/>
        <v>759490.34666666668</v>
      </c>
      <c r="CC90" s="2165">
        <f t="shared" si="99"/>
        <v>759490.34666666668</v>
      </c>
      <c r="CD90" s="2165">
        <f t="shared" si="100"/>
        <v>759490.34666666668</v>
      </c>
      <c r="CE90" s="2165">
        <f t="shared" si="101"/>
        <v>759490.34666666668</v>
      </c>
      <c r="CF90" s="2165">
        <f t="shared" si="102"/>
        <v>9113884.1600000001</v>
      </c>
      <c r="CG90" s="2127">
        <f t="shared" si="110"/>
        <v>9751856.0512000006</v>
      </c>
      <c r="CH90" s="2127">
        <f t="shared" si="110"/>
        <v>10434485.974784002</v>
      </c>
      <c r="CI90" s="2127">
        <f t="shared" si="110"/>
        <v>11164899.993018882</v>
      </c>
      <c r="CJ90" s="2127">
        <f t="shared" si="110"/>
        <v>11946442.992530204</v>
      </c>
      <c r="CK90" s="2127">
        <f t="shared" si="110"/>
        <v>12782694.002007319</v>
      </c>
      <c r="CL90" s="2165">
        <f t="shared" si="104"/>
        <v>9113884.1600000001</v>
      </c>
      <c r="CM90" s="2165">
        <f t="shared" si="105"/>
        <v>0</v>
      </c>
      <c r="CN90" s="2296">
        <f t="shared" si="106"/>
        <v>0</v>
      </c>
    </row>
    <row r="91" spans="1:92">
      <c r="A91" s="2188" t="s">
        <v>2061</v>
      </c>
      <c r="B91" s="2189">
        <v>4075507</v>
      </c>
      <c r="C91" s="2189" t="s">
        <v>2061</v>
      </c>
      <c r="D91" s="2012" t="s">
        <v>2156</v>
      </c>
      <c r="E91" s="2013" t="s">
        <v>1940</v>
      </c>
      <c r="F91" s="2190"/>
      <c r="G91" s="2191"/>
      <c r="H91" s="2191"/>
      <c r="I91" s="2191"/>
      <c r="J91" s="2191"/>
      <c r="K91" s="2191"/>
      <c r="L91" s="2192"/>
      <c r="M91" s="2192"/>
      <c r="N91" s="2192"/>
      <c r="O91" s="2192"/>
      <c r="P91" s="2192"/>
      <c r="Q91" s="2192"/>
      <c r="R91" s="2192"/>
      <c r="S91" s="2191"/>
      <c r="T91" s="2193"/>
      <c r="U91" s="2153">
        <f t="shared" si="69"/>
        <v>0</v>
      </c>
      <c r="V91" s="2154"/>
      <c r="W91" s="2194"/>
      <c r="X91" s="2156"/>
      <c r="Y91" s="2157">
        <f>-28703743.54</f>
        <v>-28703743.539999999</v>
      </c>
      <c r="Z91" s="2158">
        <f>-Y91</f>
        <v>28703743.539999999</v>
      </c>
      <c r="AA91" s="2156">
        <f t="shared" si="72"/>
        <v>0</v>
      </c>
      <c r="AB91" s="2159">
        <f t="shared" si="73"/>
        <v>28703743.539999999</v>
      </c>
      <c r="AC91" s="2160">
        <f t="shared" si="74"/>
        <v>0</v>
      </c>
      <c r="AD91" s="2161">
        <f t="shared" si="75"/>
        <v>0</v>
      </c>
      <c r="AE91" s="2159">
        <f t="shared" si="76"/>
        <v>0</v>
      </c>
      <c r="AF91" s="2298">
        <f>-8*10^7</f>
        <v>-80000000</v>
      </c>
      <c r="AG91" s="2298">
        <f>-8*10^7*0</f>
        <v>0</v>
      </c>
      <c r="AH91" s="2186">
        <f t="shared" si="77"/>
        <v>-80000000</v>
      </c>
      <c r="AI91" s="2187"/>
      <c r="AJ91" s="2164">
        <f>AF91/12</f>
        <v>-6666666.666666667</v>
      </c>
      <c r="AK91" s="2164">
        <f>AG91/12</f>
        <v>0</v>
      </c>
      <c r="AL91" s="2164">
        <f t="shared" si="78"/>
        <v>-6666666.666666667</v>
      </c>
      <c r="AM91" s="2164">
        <f>AJ91</f>
        <v>-6666666.666666667</v>
      </c>
      <c r="AN91" s="2164">
        <f>AK91</f>
        <v>0</v>
      </c>
      <c r="AO91" s="2164">
        <f t="shared" si="79"/>
        <v>-6666666.666666667</v>
      </c>
      <c r="AP91" s="2164">
        <f>AM91</f>
        <v>-6666666.666666667</v>
      </c>
      <c r="AQ91" s="2164">
        <f>AN91</f>
        <v>0</v>
      </c>
      <c r="AR91" s="2164">
        <f t="shared" si="80"/>
        <v>-6666666.666666667</v>
      </c>
      <c r="AS91" s="2164">
        <f>AP91</f>
        <v>-6666666.666666667</v>
      </c>
      <c r="AT91" s="2164">
        <f>AQ91</f>
        <v>0</v>
      </c>
      <c r="AU91" s="2164">
        <f t="shared" si="81"/>
        <v>-6666666.666666667</v>
      </c>
      <c r="AV91" s="2164">
        <f>AS91</f>
        <v>-6666666.666666667</v>
      </c>
      <c r="AW91" s="2164">
        <f>AT91</f>
        <v>0</v>
      </c>
      <c r="AX91" s="2164">
        <f t="shared" si="82"/>
        <v>-6666666.666666667</v>
      </c>
      <c r="AY91" s="2164">
        <f>AV91</f>
        <v>-6666666.666666667</v>
      </c>
      <c r="AZ91" s="2164">
        <f>AW91</f>
        <v>0</v>
      </c>
      <c r="BA91" s="2164">
        <f t="shared" si="83"/>
        <v>-6666666.666666667</v>
      </c>
      <c r="BB91" s="2164">
        <f>AY91</f>
        <v>-6666666.666666667</v>
      </c>
      <c r="BC91" s="2164">
        <f>AZ91</f>
        <v>0</v>
      </c>
      <c r="BD91" s="2164">
        <f t="shared" si="84"/>
        <v>-6666666.666666667</v>
      </c>
      <c r="BE91" s="2164">
        <f>BB91</f>
        <v>-6666666.666666667</v>
      </c>
      <c r="BF91" s="2164">
        <f>BC91</f>
        <v>0</v>
      </c>
      <c r="BG91" s="2164">
        <f t="shared" si="85"/>
        <v>-6666666.666666667</v>
      </c>
      <c r="BH91" s="2164">
        <f>BE91</f>
        <v>-6666666.666666667</v>
      </c>
      <c r="BI91" s="2164">
        <f>BF91</f>
        <v>0</v>
      </c>
      <c r="BJ91" s="2164">
        <f t="shared" si="86"/>
        <v>-6666666.666666667</v>
      </c>
      <c r="BK91" s="2164">
        <f>BH91</f>
        <v>-6666666.666666667</v>
      </c>
      <c r="BL91" s="2164">
        <f>BI91</f>
        <v>0</v>
      </c>
      <c r="BM91" s="2164">
        <f t="shared" si="87"/>
        <v>-6666666.666666667</v>
      </c>
      <c r="BN91" s="2164">
        <f>BK91</f>
        <v>-6666666.666666667</v>
      </c>
      <c r="BO91" s="2164">
        <f>BL91</f>
        <v>0</v>
      </c>
      <c r="BP91" s="2164">
        <f t="shared" si="88"/>
        <v>-6666666.666666667</v>
      </c>
      <c r="BQ91" s="2164">
        <f>BN91</f>
        <v>-6666666.666666667</v>
      </c>
      <c r="BR91" s="2164">
        <f>BO91</f>
        <v>0</v>
      </c>
      <c r="BS91" s="2164">
        <f t="shared" si="89"/>
        <v>-6666666.666666667</v>
      </c>
      <c r="BT91" s="2165">
        <f t="shared" si="90"/>
        <v>-6666666.666666667</v>
      </c>
      <c r="BU91" s="2165">
        <f t="shared" si="91"/>
        <v>-6666666.666666667</v>
      </c>
      <c r="BV91" s="2165">
        <f t="shared" si="92"/>
        <v>-6666666.666666667</v>
      </c>
      <c r="BW91" s="2165">
        <f t="shared" si="93"/>
        <v>-6666666.666666667</v>
      </c>
      <c r="BX91" s="2165">
        <f t="shared" si="94"/>
        <v>-6666666.666666667</v>
      </c>
      <c r="BY91" s="2165">
        <f t="shared" si="95"/>
        <v>-6666666.666666667</v>
      </c>
      <c r="BZ91" s="2165">
        <f t="shared" si="96"/>
        <v>-6666666.666666667</v>
      </c>
      <c r="CA91" s="2165">
        <f t="shared" si="97"/>
        <v>-6666666.666666667</v>
      </c>
      <c r="CB91" s="2165">
        <f t="shared" si="98"/>
        <v>-6666666.666666667</v>
      </c>
      <c r="CC91" s="2165">
        <f t="shared" si="99"/>
        <v>-6666666.666666667</v>
      </c>
      <c r="CD91" s="2165">
        <f t="shared" si="100"/>
        <v>-6666666.666666667</v>
      </c>
      <c r="CE91" s="2165">
        <f t="shared" si="101"/>
        <v>-6666666.666666667</v>
      </c>
      <c r="CF91" s="2165">
        <f t="shared" si="102"/>
        <v>-80000000</v>
      </c>
      <c r="CG91" s="2127">
        <f t="shared" si="110"/>
        <v>-85600000</v>
      </c>
      <c r="CH91" s="2127">
        <f t="shared" si="110"/>
        <v>-91592000</v>
      </c>
      <c r="CI91" s="2127">
        <f t="shared" si="110"/>
        <v>-98003440</v>
      </c>
      <c r="CJ91" s="2127">
        <f t="shared" si="110"/>
        <v>-104863680.80000001</v>
      </c>
      <c r="CK91" s="2127">
        <f t="shared" si="110"/>
        <v>-112204138.45600002</v>
      </c>
      <c r="CL91" s="2165">
        <f t="shared" si="104"/>
        <v>-80000000</v>
      </c>
      <c r="CM91" s="2165">
        <f t="shared" si="105"/>
        <v>0</v>
      </c>
      <c r="CN91" s="2296">
        <f t="shared" si="106"/>
        <v>0</v>
      </c>
    </row>
    <row r="92" spans="1:92" ht="26.25" thickBot="1">
      <c r="A92" s="2188" t="s">
        <v>2061</v>
      </c>
      <c r="B92" s="2189">
        <v>4075910</v>
      </c>
      <c r="C92" s="2189" t="s">
        <v>2157</v>
      </c>
      <c r="D92" s="2012" t="s">
        <v>2157</v>
      </c>
      <c r="E92" s="2013" t="s">
        <v>2158</v>
      </c>
      <c r="F92" s="2190">
        <f t="shared" si="68"/>
        <v>-167030180.69999999</v>
      </c>
      <c r="G92" s="2191"/>
      <c r="H92" s="2191"/>
      <c r="I92" s="2191"/>
      <c r="J92" s="2191"/>
      <c r="K92" s="2191"/>
      <c r="L92" s="2192"/>
      <c r="M92" s="2192"/>
      <c r="N92" s="2192"/>
      <c r="O92" s="2192"/>
      <c r="P92" s="2192"/>
      <c r="Q92" s="2192"/>
      <c r="R92" s="2192">
        <v>-167030180.69999999</v>
      </c>
      <c r="S92" s="2191"/>
      <c r="T92" s="2193">
        <f>F92</f>
        <v>-167030180.69999999</v>
      </c>
      <c r="U92" s="2153">
        <f t="shared" si="69"/>
        <v>-167030180.69999999</v>
      </c>
      <c r="V92" s="2154">
        <f>IFERROR(VLOOKUP(B92,'[175]Monthly '!B$3:S$90,18,0),0)</f>
        <v>0</v>
      </c>
      <c r="W92" s="2194"/>
      <c r="X92" s="2156">
        <f t="shared" si="70"/>
        <v>0</v>
      </c>
      <c r="Y92" s="2157">
        <v>-84949998</v>
      </c>
      <c r="Z92" s="2158">
        <f t="shared" si="107"/>
        <v>-84949998</v>
      </c>
      <c r="AA92" s="2156">
        <f t="shared" si="72"/>
        <v>-169899996</v>
      </c>
      <c r="AB92" s="2159">
        <f t="shared" si="73"/>
        <v>-84949998</v>
      </c>
      <c r="AC92" s="2160">
        <f t="shared" si="74"/>
        <v>0</v>
      </c>
      <c r="AD92" s="2161">
        <f t="shared" si="75"/>
        <v>-169899996</v>
      </c>
      <c r="AE92" s="2159">
        <f t="shared" si="76"/>
        <v>-169899996</v>
      </c>
      <c r="AF92" s="2185">
        <f>AC92*107%</f>
        <v>0</v>
      </c>
      <c r="AG92" s="2185">
        <f>AD92*107%</f>
        <v>-181792995.72</v>
      </c>
      <c r="AH92" s="2186">
        <f t="shared" si="77"/>
        <v>-181792995.72</v>
      </c>
      <c r="AI92" s="2187"/>
      <c r="AJ92" s="2164"/>
      <c r="AK92" s="2164">
        <f>AG92/12</f>
        <v>-15149416.310000001</v>
      </c>
      <c r="AL92" s="2164">
        <f t="shared" si="78"/>
        <v>-15149416.310000001</v>
      </c>
      <c r="AM92" s="2164"/>
      <c r="AN92" s="2164">
        <f>AK92</f>
        <v>-15149416.310000001</v>
      </c>
      <c r="AO92" s="2164">
        <f t="shared" si="79"/>
        <v>-15149416.310000001</v>
      </c>
      <c r="AP92" s="2164"/>
      <c r="AQ92" s="2164">
        <f>AN92</f>
        <v>-15149416.310000001</v>
      </c>
      <c r="AR92" s="2164">
        <f t="shared" si="80"/>
        <v>-15149416.310000001</v>
      </c>
      <c r="AS92" s="2164"/>
      <c r="AT92" s="2164">
        <f>AQ92</f>
        <v>-15149416.310000001</v>
      </c>
      <c r="AU92" s="2164">
        <f t="shared" si="81"/>
        <v>-15149416.310000001</v>
      </c>
      <c r="AV92" s="2164"/>
      <c r="AW92" s="2164">
        <f>AT92</f>
        <v>-15149416.310000001</v>
      </c>
      <c r="AX92" s="2164">
        <f t="shared" si="82"/>
        <v>-15149416.310000001</v>
      </c>
      <c r="AY92" s="2164"/>
      <c r="AZ92" s="2164">
        <f>AW92</f>
        <v>-15149416.310000001</v>
      </c>
      <c r="BA92" s="2164">
        <f t="shared" si="83"/>
        <v>-15149416.310000001</v>
      </c>
      <c r="BB92" s="2164"/>
      <c r="BC92" s="2164">
        <f>AZ92</f>
        <v>-15149416.310000001</v>
      </c>
      <c r="BD92" s="2164">
        <f t="shared" si="84"/>
        <v>-15149416.310000001</v>
      </c>
      <c r="BE92" s="2164"/>
      <c r="BF92" s="2164">
        <f>BC92</f>
        <v>-15149416.310000001</v>
      </c>
      <c r="BG92" s="2164">
        <f t="shared" si="85"/>
        <v>-15149416.310000001</v>
      </c>
      <c r="BH92" s="2164"/>
      <c r="BI92" s="2164">
        <f>BF92</f>
        <v>-15149416.310000001</v>
      </c>
      <c r="BJ92" s="2164">
        <f t="shared" si="86"/>
        <v>-15149416.310000001</v>
      </c>
      <c r="BK92" s="2164"/>
      <c r="BL92" s="2164">
        <f>BI92</f>
        <v>-15149416.310000001</v>
      </c>
      <c r="BM92" s="2164">
        <f t="shared" si="87"/>
        <v>-15149416.310000001</v>
      </c>
      <c r="BN92" s="2164"/>
      <c r="BO92" s="2164">
        <f>BL92</f>
        <v>-15149416.310000001</v>
      </c>
      <c r="BP92" s="2164">
        <f t="shared" si="88"/>
        <v>-15149416.310000001</v>
      </c>
      <c r="BQ92" s="2164"/>
      <c r="BR92" s="2164">
        <f>BO92</f>
        <v>-15149416.310000001</v>
      </c>
      <c r="BS92" s="2164">
        <f t="shared" si="89"/>
        <v>-15149416.310000001</v>
      </c>
      <c r="BT92" s="2165">
        <f t="shared" si="90"/>
        <v>-15149416.310000001</v>
      </c>
      <c r="BU92" s="2165">
        <f t="shared" si="91"/>
        <v>-15149416.310000001</v>
      </c>
      <c r="BV92" s="2165">
        <f t="shared" si="92"/>
        <v>-15149416.310000001</v>
      </c>
      <c r="BW92" s="2165">
        <f t="shared" si="93"/>
        <v>-15149416.310000001</v>
      </c>
      <c r="BX92" s="2165">
        <f t="shared" si="94"/>
        <v>-15149416.310000001</v>
      </c>
      <c r="BY92" s="2165">
        <f t="shared" si="95"/>
        <v>-15149416.310000001</v>
      </c>
      <c r="BZ92" s="2165">
        <f t="shared" si="96"/>
        <v>-15149416.310000001</v>
      </c>
      <c r="CA92" s="2165">
        <f t="shared" si="97"/>
        <v>-15149416.310000001</v>
      </c>
      <c r="CB92" s="2165">
        <f t="shared" si="98"/>
        <v>-15149416.310000001</v>
      </c>
      <c r="CC92" s="2165">
        <f t="shared" si="99"/>
        <v>-15149416.310000001</v>
      </c>
      <c r="CD92" s="2165">
        <f t="shared" si="100"/>
        <v>-15149416.310000001</v>
      </c>
      <c r="CE92" s="2165">
        <f t="shared" si="101"/>
        <v>-15149416.310000001</v>
      </c>
      <c r="CF92" s="2165">
        <f t="shared" si="102"/>
        <v>-181792995.72</v>
      </c>
      <c r="CG92" s="2127">
        <f t="shared" si="110"/>
        <v>-194518505.42040002</v>
      </c>
      <c r="CH92" s="2127">
        <f t="shared" si="110"/>
        <v>-208134800.79982802</v>
      </c>
      <c r="CI92" s="2127">
        <f t="shared" si="110"/>
        <v>-222704236.85581601</v>
      </c>
      <c r="CJ92" s="2127">
        <f t="shared" si="110"/>
        <v>-238293533.43572316</v>
      </c>
      <c r="CK92" s="2127">
        <f t="shared" si="110"/>
        <v>-254974080.77622378</v>
      </c>
      <c r="CL92" s="2165">
        <f t="shared" si="104"/>
        <v>-181792995.72</v>
      </c>
      <c r="CM92" s="2165">
        <f t="shared" si="105"/>
        <v>0</v>
      </c>
      <c r="CN92" s="2296">
        <f t="shared" si="106"/>
        <v>0</v>
      </c>
    </row>
    <row r="93" spans="1:92" ht="13.5" thickBot="1">
      <c r="A93" s="2195"/>
      <c r="B93" s="2196"/>
      <c r="C93" s="2196"/>
      <c r="D93" s="2197" t="s">
        <v>2159</v>
      </c>
      <c r="E93" s="2198"/>
      <c r="F93" s="2199">
        <f>SUM(F4:F92)</f>
        <v>4200615480.0799999</v>
      </c>
      <c r="G93" s="2199">
        <f t="shared" ref="G93:AG93" si="113">SUM(G4:G92)</f>
        <v>332116214.19000006</v>
      </c>
      <c r="H93" s="2199">
        <f t="shared" si="113"/>
        <v>326245887.34000003</v>
      </c>
      <c r="I93" s="2199">
        <f t="shared" si="113"/>
        <v>429661194.82999998</v>
      </c>
      <c r="J93" s="2199">
        <f t="shared" si="113"/>
        <v>369732400.2700001</v>
      </c>
      <c r="K93" s="2199">
        <f t="shared" si="113"/>
        <v>365363452.92000008</v>
      </c>
      <c r="L93" s="2199">
        <f t="shared" si="113"/>
        <v>363779269.02999997</v>
      </c>
      <c r="M93" s="2199">
        <f t="shared" si="113"/>
        <v>380482779.20000005</v>
      </c>
      <c r="N93" s="2199">
        <f t="shared" si="113"/>
        <v>383529059.37</v>
      </c>
      <c r="O93" s="2199">
        <f t="shared" si="113"/>
        <v>396333207.65999997</v>
      </c>
      <c r="P93" s="2199">
        <f t="shared" si="113"/>
        <v>375761812.43999994</v>
      </c>
      <c r="Q93" s="2199">
        <f t="shared" si="113"/>
        <v>385255698.13999999</v>
      </c>
      <c r="R93" s="2199">
        <f t="shared" si="113"/>
        <v>92354504.690000117</v>
      </c>
      <c r="S93" s="2199">
        <f t="shared" si="113"/>
        <v>1215309910.8056462</v>
      </c>
      <c r="T93" s="2200">
        <f t="shared" si="113"/>
        <v>2985305568.8220816</v>
      </c>
      <c r="U93" s="2201">
        <f t="shared" si="113"/>
        <v>4200615479.6277275</v>
      </c>
      <c r="V93" s="2299">
        <f t="shared" si="113"/>
        <v>642020445.50999999</v>
      </c>
      <c r="W93" s="2300">
        <f t="shared" si="113"/>
        <v>731339301.60000002</v>
      </c>
      <c r="X93" s="2201">
        <f t="shared" si="113"/>
        <v>1373359747.1100001</v>
      </c>
      <c r="Y93" s="2299">
        <f t="shared" si="113"/>
        <v>1677823403.3200002</v>
      </c>
      <c r="Z93" s="2299">
        <f t="shared" si="113"/>
        <v>1766389618.9193001</v>
      </c>
      <c r="AA93" s="2201">
        <f t="shared" si="113"/>
        <v>3444213022.2393007</v>
      </c>
      <c r="AB93" s="2201">
        <f t="shared" si="113"/>
        <v>2497728920.5192995</v>
      </c>
      <c r="AC93" s="2202">
        <f t="shared" si="113"/>
        <v>1331422428.1734724</v>
      </c>
      <c r="AD93" s="2203">
        <f t="shared" si="113"/>
        <v>3014523952.1658278</v>
      </c>
      <c r="AE93" s="2203">
        <f t="shared" si="113"/>
        <v>4345946380.3393002</v>
      </c>
      <c r="AF93" s="2202">
        <f t="shared" si="113"/>
        <v>1237501473.7958801</v>
      </c>
      <c r="AG93" s="2203">
        <f t="shared" si="113"/>
        <v>3226145035.9619517</v>
      </c>
      <c r="AH93" s="2203">
        <f t="shared" si="77"/>
        <v>4463646509.7578316</v>
      </c>
      <c r="AI93" s="2204"/>
      <c r="AJ93" s="2205">
        <f t="shared" ref="AJ93:CK93" si="114">SUM(AJ4:AJ92)</f>
        <v>98386074.339765802</v>
      </c>
      <c r="AK93" s="2205">
        <f t="shared" si="114"/>
        <v>304693106.8786996</v>
      </c>
      <c r="AL93" s="2205">
        <f t="shared" si="114"/>
        <v>403079181.21846545</v>
      </c>
      <c r="AM93" s="2205">
        <f t="shared" si="114"/>
        <v>98655242.256432384</v>
      </c>
      <c r="AN93" s="2205">
        <f t="shared" si="114"/>
        <v>304643124.73891318</v>
      </c>
      <c r="AO93" s="2205">
        <f t="shared" si="114"/>
        <v>403298366.99534559</v>
      </c>
      <c r="AP93" s="2205">
        <f t="shared" si="114"/>
        <v>102416910.1730991</v>
      </c>
      <c r="AQ93" s="2205">
        <f t="shared" si="114"/>
        <v>304040249.76040757</v>
      </c>
      <c r="AR93" s="2205">
        <f t="shared" si="114"/>
        <v>406457159.93350673</v>
      </c>
      <c r="AS93" s="2205">
        <f t="shared" si="114"/>
        <v>99261078.089765787</v>
      </c>
      <c r="AT93" s="2205">
        <f t="shared" si="114"/>
        <v>307114099.470613</v>
      </c>
      <c r="AU93" s="2205">
        <f t="shared" si="114"/>
        <v>406375177.56037885</v>
      </c>
      <c r="AV93" s="2205">
        <f t="shared" si="114"/>
        <v>102640310.17309906</v>
      </c>
      <c r="AW93" s="2205">
        <f t="shared" si="114"/>
        <v>307034803.51356345</v>
      </c>
      <c r="AX93" s="2205">
        <f t="shared" si="114"/>
        <v>409675113.68666261</v>
      </c>
      <c r="AY93" s="2205">
        <f t="shared" si="114"/>
        <v>106110310.17309906</v>
      </c>
      <c r="AZ93" s="2205">
        <f t="shared" si="114"/>
        <v>306865211.59946418</v>
      </c>
      <c r="BA93" s="2205">
        <f t="shared" si="114"/>
        <v>412975521.77256334</v>
      </c>
      <c r="BB93" s="2205">
        <f t="shared" si="114"/>
        <v>103562480.22065862</v>
      </c>
      <c r="BC93" s="2205">
        <f t="shared" si="114"/>
        <v>306684619.68536508</v>
      </c>
      <c r="BD93" s="2205">
        <f t="shared" si="114"/>
        <v>410247099.90602374</v>
      </c>
      <c r="BE93" s="2205">
        <f t="shared" si="114"/>
        <v>103551646.93732533</v>
      </c>
      <c r="BF93" s="2205">
        <f t="shared" si="114"/>
        <v>306690119.68536508</v>
      </c>
      <c r="BG93" s="2205">
        <f t="shared" si="114"/>
        <v>410241766.62269044</v>
      </c>
      <c r="BH93" s="2205">
        <f t="shared" si="114"/>
        <v>107033313.65399192</v>
      </c>
      <c r="BI93" s="2205">
        <f t="shared" si="114"/>
        <v>306605323.72831535</v>
      </c>
      <c r="BJ93" s="2205">
        <f t="shared" si="114"/>
        <v>413638637.38230729</v>
      </c>
      <c r="BK93" s="2205">
        <f t="shared" si="114"/>
        <v>103597480.37065864</v>
      </c>
      <c r="BL93" s="2205">
        <f t="shared" si="114"/>
        <v>314604602.08298528</v>
      </c>
      <c r="BM93" s="2205">
        <f t="shared" si="114"/>
        <v>418202082.45364398</v>
      </c>
      <c r="BN93" s="2205">
        <f t="shared" si="114"/>
        <v>104408313.70399195</v>
      </c>
      <c r="BO93" s="2205">
        <f t="shared" si="114"/>
        <v>314420685.94790113</v>
      </c>
      <c r="BP93" s="2205">
        <f t="shared" si="114"/>
        <v>418828999.65189308</v>
      </c>
      <c r="BQ93" s="2205">
        <f t="shared" si="114"/>
        <v>107878313.70399195</v>
      </c>
      <c r="BR93" s="2205">
        <f t="shared" si="114"/>
        <v>314375477.88035911</v>
      </c>
      <c r="BS93" s="2205">
        <f t="shared" si="114"/>
        <v>422253791.58435112</v>
      </c>
      <c r="BT93" s="2205">
        <f t="shared" si="114"/>
        <v>403079181.21846545</v>
      </c>
      <c r="BU93" s="2205">
        <f t="shared" si="114"/>
        <v>403298366.99534559</v>
      </c>
      <c r="BV93" s="2205">
        <f t="shared" si="114"/>
        <v>406457159.93350673</v>
      </c>
      <c r="BW93" s="2205">
        <f t="shared" si="114"/>
        <v>406375177.56037885</v>
      </c>
      <c r="BX93" s="2205">
        <f t="shared" si="114"/>
        <v>409675113.68666261</v>
      </c>
      <c r="BY93" s="2205">
        <f t="shared" si="114"/>
        <v>412975521.77256334</v>
      </c>
      <c r="BZ93" s="2205">
        <f t="shared" si="114"/>
        <v>410247099.90602374</v>
      </c>
      <c r="CA93" s="2205">
        <f t="shared" si="114"/>
        <v>410241766.62269044</v>
      </c>
      <c r="CB93" s="2205">
        <f t="shared" si="114"/>
        <v>413638637.38230729</v>
      </c>
      <c r="CC93" s="2205">
        <f t="shared" si="114"/>
        <v>418202082.45364398</v>
      </c>
      <c r="CD93" s="2205">
        <f t="shared" si="114"/>
        <v>418828999.65189308</v>
      </c>
      <c r="CE93" s="2205">
        <f t="shared" si="114"/>
        <v>422253791.58435112</v>
      </c>
      <c r="CF93" s="2205">
        <f t="shared" si="114"/>
        <v>4935272898.7678308</v>
      </c>
      <c r="CG93" s="2205">
        <f t="shared" si="114"/>
        <v>5280742001.6815815</v>
      </c>
      <c r="CH93" s="2205">
        <f t="shared" si="114"/>
        <v>5650393941.7992926</v>
      </c>
      <c r="CI93" s="2205">
        <f t="shared" si="114"/>
        <v>6045921517.7252426</v>
      </c>
      <c r="CJ93" s="2205">
        <f t="shared" si="114"/>
        <v>6469136023.9660072</v>
      </c>
      <c r="CK93" s="2205">
        <f t="shared" si="114"/>
        <v>6921975545.6436291</v>
      </c>
    </row>
    <row r="94" spans="1:92">
      <c r="A94" s="2206"/>
      <c r="B94" s="2207"/>
      <c r="C94" s="2207"/>
      <c r="D94" s="2125"/>
      <c r="E94" s="2125"/>
      <c r="F94" s="2208"/>
      <c r="G94" s="2125"/>
      <c r="H94" s="2125"/>
      <c r="I94" s="2125"/>
      <c r="J94" s="2209"/>
      <c r="K94" s="2209"/>
      <c r="L94" s="2209"/>
      <c r="M94" s="2209"/>
      <c r="N94" s="2209"/>
      <c r="O94" s="2209"/>
      <c r="P94" s="2209"/>
      <c r="Q94" s="2209"/>
      <c r="R94" s="2209"/>
      <c r="S94" s="2210" t="s">
        <v>239</v>
      </c>
      <c r="T94" s="2211">
        <f>S93+T93</f>
        <v>4200615479.6277275</v>
      </c>
      <c r="U94" s="2211"/>
      <c r="V94" s="2127">
        <f>'[175]Monthly '!$S$93</f>
        <v>642020445.50999999</v>
      </c>
      <c r="Y94" s="2127">
        <f>'[175]Monthly '!$T$93</f>
        <v>1677823403.3200002</v>
      </c>
      <c r="Z94" s="2165"/>
      <c r="AE94" s="2212">
        <f t="shared" si="76"/>
        <v>0</v>
      </c>
      <c r="AF94" s="2165">
        <f>'[173]Revised CTC Master 21-10-24'!P28</f>
        <v>1025004900.3559557</v>
      </c>
      <c r="AG94" s="2127">
        <f>'[173]OSCR Salary FY25-26'!AF28</f>
        <v>2241739553.8985429</v>
      </c>
      <c r="AH94" s="2165">
        <f t="shared" si="77"/>
        <v>3266744454.2544985</v>
      </c>
      <c r="AI94" s="2165"/>
      <c r="AJ94" s="2213">
        <f>'[173]Revised CTC Master 21-10-24'!D28</f>
        <v>81819693.219772145</v>
      </c>
      <c r="AK94" s="2165">
        <f>'[173]OSCR Salary FY25-26'!T28</f>
        <v>183365367.62258217</v>
      </c>
      <c r="AL94" s="2165"/>
      <c r="AM94" s="2165">
        <f>'[173]Revised CTC Master 21-10-24'!E28</f>
        <v>82111361.136438727</v>
      </c>
      <c r="AN94" s="2165">
        <f>'[173]OSCR Salary FY25-26'!U28</f>
        <v>183282385.48279575</v>
      </c>
      <c r="AO94" s="2165"/>
      <c r="AP94" s="2165">
        <f>'[173]Revised CTC Master 21-10-24'!F28</f>
        <v>82403029.053105444</v>
      </c>
      <c r="AQ94" s="2165">
        <f>'[173]OSCR Salary FY25-26'!V28</f>
        <v>182701510.50429013</v>
      </c>
      <c r="AR94" s="2165"/>
      <c r="AS94" s="2165">
        <f>'[173]Revised CTC Master 21-10-24'!G28</f>
        <v>82694696.96977213</v>
      </c>
      <c r="AT94" s="2165">
        <f>'[173]OSCR Salary FY25-26'!W28</f>
        <v>185786360.21449554</v>
      </c>
      <c r="AU94" s="2165"/>
      <c r="AV94" s="2165">
        <f>'[173]Revised CTC Master 21-10-24'!H28</f>
        <v>86096429.053105384</v>
      </c>
      <c r="AW94" s="2165">
        <f>'[173]OSCR Salary FY25-26'!X28</f>
        <v>185701564.25744602</v>
      </c>
      <c r="AX94" s="2165"/>
      <c r="AY94" s="2165">
        <f>'[173]Revised CTC Master 21-10-24'!I28</f>
        <v>86096429.053105384</v>
      </c>
      <c r="AZ94" s="2165">
        <f>'[173]OSCR Salary FY25-26'!Y28</f>
        <v>185531972.34334674</v>
      </c>
      <c r="BA94" s="2165"/>
      <c r="BB94" s="2165">
        <f>'[173]Revised CTC Master 21-10-24'!J28</f>
        <v>86996099.100664958</v>
      </c>
      <c r="BC94" s="2165">
        <f>'[173]OSCR Salary FY25-26'!Z28</f>
        <v>185362380.42924765</v>
      </c>
      <c r="BD94" s="2165"/>
      <c r="BE94" s="2165">
        <f>'[173]Revised CTC Master 21-10-24'!K28</f>
        <v>87007765.817331672</v>
      </c>
      <c r="BF94" s="2165">
        <f>'[173]OSCR Salary FY25-26'!AA28</f>
        <v>185362380.42924765</v>
      </c>
      <c r="BG94" s="2165"/>
      <c r="BH94" s="2165">
        <f>'[173]Revised CTC Master 21-10-24'!L28</f>
        <v>87019432.533998281</v>
      </c>
      <c r="BI94" s="2165">
        <f>'[173]OSCR Salary FY25-26'!AB28</f>
        <v>185277584.47219789</v>
      </c>
      <c r="BJ94" s="2165"/>
      <c r="BK94" s="2165">
        <f>'[173]Revised CTC Master 21-10-24'!M28</f>
        <v>87031099.250664964</v>
      </c>
      <c r="BL94" s="2165">
        <f>'[173]OSCR Salary FY25-26'!AC28</f>
        <v>193271362.82686785</v>
      </c>
      <c r="BM94" s="2165"/>
      <c r="BN94" s="2165">
        <f>'[173]Revised CTC Master 21-10-24'!N28</f>
        <v>87864432.583998308</v>
      </c>
      <c r="BO94" s="2165">
        <f>'[173]OSCR Salary FY25-26'!AD28</f>
        <v>193092946.69178367</v>
      </c>
      <c r="BP94" s="2165"/>
      <c r="BQ94" s="2165">
        <f>'[173]Revised CTC Master 21-10-24'!O28</f>
        <v>87864432.583998308</v>
      </c>
      <c r="BR94" s="2165">
        <f>'[173]OSCR Salary FY25-26'!AE28</f>
        <v>193003738.62424168</v>
      </c>
      <c r="BS94" s="2165"/>
      <c r="CF94" s="2165">
        <f>'[173]OSCR Salary FY25-26'!AF28+'[173]Revised CTC Master 21-10-24'!P28</f>
        <v>3266744454.2544985</v>
      </c>
    </row>
    <row r="95" spans="1:92">
      <c r="A95" s="2206"/>
      <c r="B95" s="2207"/>
      <c r="C95" s="2207"/>
      <c r="D95" s="2125" t="s">
        <v>2160</v>
      </c>
      <c r="E95" s="2125"/>
      <c r="F95" s="2208">
        <f>SUM(G95:R95)</f>
        <v>4672241869.0900002</v>
      </c>
      <c r="G95" s="2208">
        <v>332116214.19</v>
      </c>
      <c r="H95" s="2208">
        <v>326245887.34000003</v>
      </c>
      <c r="I95" s="2208">
        <v>429661194.83000004</v>
      </c>
      <c r="J95" s="2208">
        <v>369732400.27000004</v>
      </c>
      <c r="K95" s="2208">
        <v>365363452.92000008</v>
      </c>
      <c r="L95" s="2208">
        <v>363779269.03000003</v>
      </c>
      <c r="M95" s="2208">
        <v>380482779.20000005</v>
      </c>
      <c r="N95" s="2208">
        <v>383529059.37</v>
      </c>
      <c r="O95" s="2208">
        <v>396333207.65999997</v>
      </c>
      <c r="P95" s="2208">
        <v>375761812.43999994</v>
      </c>
      <c r="Q95" s="2208">
        <v>385255698.14000005</v>
      </c>
      <c r="R95" s="2208">
        <v>563980893.70000005</v>
      </c>
      <c r="S95" s="2210" t="s">
        <v>2161</v>
      </c>
      <c r="T95" s="2211">
        <f>F95</f>
        <v>4672241869.0900002</v>
      </c>
      <c r="U95" s="2211"/>
      <c r="V95" s="2127">
        <f>V93-V94</f>
        <v>0</v>
      </c>
      <c r="Y95" s="2127">
        <f>Y93-Y94</f>
        <v>0</v>
      </c>
      <c r="AE95" s="2212">
        <f t="shared" si="76"/>
        <v>0</v>
      </c>
      <c r="AF95" s="2165">
        <f>AF93-AF94</f>
        <v>212496573.43992436</v>
      </c>
      <c r="AG95" s="2165">
        <f>AG93-AG94</f>
        <v>984405482.06340885</v>
      </c>
      <c r="AH95" s="2165">
        <f>AH93-AH94</f>
        <v>1196902055.5033331</v>
      </c>
      <c r="AI95" s="2165"/>
      <c r="AJ95" s="2213">
        <f>AJ94-AJ93</f>
        <v>-16566381.119993657</v>
      </c>
      <c r="AK95" s="2213">
        <f>AK94-AK93</f>
        <v>-121327739.25611743</v>
      </c>
      <c r="AL95" s="2165"/>
      <c r="AM95" s="2213">
        <f>AM94-AM93</f>
        <v>-16543881.119993657</v>
      </c>
      <c r="AN95" s="2213">
        <f>AN94-AN93</f>
        <v>-121360739.25611743</v>
      </c>
      <c r="AO95" s="2165"/>
      <c r="AP95" s="2213">
        <f>AP94-AP93</f>
        <v>-20013881.119993657</v>
      </c>
      <c r="AQ95" s="2213">
        <f>AQ94-AQ93</f>
        <v>-121338739.25611743</v>
      </c>
      <c r="AR95" s="2165"/>
      <c r="AS95" s="2213">
        <f>AS94-AS93</f>
        <v>-16566381.119993657</v>
      </c>
      <c r="AT95" s="2213">
        <f>AT94-AT93</f>
        <v>-121327739.25611746</v>
      </c>
      <c r="AU95" s="2165"/>
      <c r="AV95" s="2213">
        <f>AV94-AV93</f>
        <v>-16543881.119993672</v>
      </c>
      <c r="AW95" s="2213">
        <f>AW94-AW93</f>
        <v>-121333239.25611743</v>
      </c>
      <c r="AX95" s="2165"/>
      <c r="AY95" s="2213">
        <f>AY94-AY93</f>
        <v>-20013881.119993672</v>
      </c>
      <c r="AZ95" s="2213">
        <f>AZ94-AZ93</f>
        <v>-121333239.25611743</v>
      </c>
      <c r="BA95" s="2165"/>
      <c r="BB95" s="2213">
        <f>BB94-BB93</f>
        <v>-16566381.119993657</v>
      </c>
      <c r="BC95" s="2213">
        <f>BC94-BC93</f>
        <v>-121322239.25611743</v>
      </c>
      <c r="BD95" s="2165"/>
      <c r="BE95" s="2213">
        <f>BE94-BE93</f>
        <v>-16543881.119993657</v>
      </c>
      <c r="BF95" s="2213">
        <f>BF94-BF93</f>
        <v>-121327739.25611743</v>
      </c>
      <c r="BG95" s="2165"/>
      <c r="BH95" s="2213">
        <f>BH94-BH93</f>
        <v>-20013881.119993642</v>
      </c>
      <c r="BI95" s="2213">
        <f>BI94-BI93</f>
        <v>-121327739.25611746</v>
      </c>
      <c r="BJ95" s="2165"/>
      <c r="BK95" s="2213">
        <f>BK94-BK93</f>
        <v>-16566381.119993672</v>
      </c>
      <c r="BL95" s="2213">
        <f>BL94-BL93</f>
        <v>-121333239.25611743</v>
      </c>
      <c r="BM95" s="2165"/>
      <c r="BN95" s="2213">
        <f>BN94-BN93</f>
        <v>-16543881.119993642</v>
      </c>
      <c r="BO95" s="2213">
        <f>BO94-BO93</f>
        <v>-121327739.25611746</v>
      </c>
      <c r="BP95" s="2165"/>
      <c r="BQ95" s="2213">
        <f>BQ94-BQ93</f>
        <v>-20013881.119993642</v>
      </c>
      <c r="BR95" s="2213">
        <f>BR94-BR93</f>
        <v>-121371739.25611743</v>
      </c>
      <c r="BS95" s="2165"/>
      <c r="CF95" s="2165">
        <f>CF93-CF94</f>
        <v>1668528444.5133324</v>
      </c>
    </row>
    <row r="96" spans="1:92">
      <c r="D96" s="2214"/>
      <c r="F96" s="2208">
        <f>F93-F95</f>
        <v>-471626389.01000023</v>
      </c>
      <c r="G96" s="2127">
        <f>G93-G95</f>
        <v>0</v>
      </c>
      <c r="H96" s="2127">
        <f t="shared" ref="H96:R96" si="115">H93-H95</f>
        <v>0</v>
      </c>
      <c r="I96" s="2127">
        <f t="shared" si="115"/>
        <v>0</v>
      </c>
      <c r="J96" s="2127">
        <f t="shared" si="115"/>
        <v>0</v>
      </c>
      <c r="K96" s="2127">
        <f t="shared" si="115"/>
        <v>0</v>
      </c>
      <c r="L96" s="2127">
        <f t="shared" si="115"/>
        <v>0</v>
      </c>
      <c r="M96" s="2127">
        <f t="shared" si="115"/>
        <v>0</v>
      </c>
      <c r="N96" s="2127">
        <f t="shared" si="115"/>
        <v>0</v>
      </c>
      <c r="O96" s="2127">
        <f t="shared" si="115"/>
        <v>0</v>
      </c>
      <c r="P96" s="2127">
        <f t="shared" si="115"/>
        <v>0</v>
      </c>
      <c r="Q96" s="2127">
        <f t="shared" si="115"/>
        <v>0</v>
      </c>
      <c r="R96" s="2127">
        <f t="shared" si="115"/>
        <v>-471626389.00999993</v>
      </c>
      <c r="S96" s="2210" t="s">
        <v>71</v>
      </c>
      <c r="T96" s="2211">
        <f>T95-T94</f>
        <v>471626389.46227264</v>
      </c>
      <c r="U96" s="2211"/>
      <c r="AE96" s="2212">
        <f t="shared" si="76"/>
        <v>0</v>
      </c>
      <c r="AH96" s="2165"/>
      <c r="AI96" s="2165"/>
      <c r="AJ96" s="2165"/>
      <c r="AK96" s="2165"/>
      <c r="AL96" s="2165"/>
      <c r="AM96" s="2165"/>
      <c r="AN96" s="2165"/>
      <c r="AO96" s="2165"/>
      <c r="AP96" s="2165"/>
      <c r="AQ96" s="2165"/>
      <c r="AR96" s="2165"/>
      <c r="AS96" s="2165"/>
      <c r="AT96" s="2165"/>
      <c r="AU96" s="2165"/>
      <c r="AV96" s="2165"/>
      <c r="AW96" s="2165"/>
      <c r="AX96" s="2165"/>
      <c r="AY96" s="2165"/>
      <c r="AZ96" s="2165"/>
      <c r="BA96" s="2165"/>
      <c r="BB96" s="2165"/>
      <c r="BC96" s="2165"/>
      <c r="BD96" s="2165"/>
      <c r="BE96" s="2165"/>
      <c r="BF96" s="2165"/>
      <c r="BG96" s="2165"/>
      <c r="BH96" s="2165"/>
      <c r="BI96" s="2165"/>
      <c r="BJ96" s="2165"/>
      <c r="BK96" s="2165"/>
      <c r="BL96" s="2165"/>
      <c r="BM96" s="2165"/>
      <c r="BN96" s="2165"/>
      <c r="BO96" s="2165"/>
      <c r="BP96" s="2165"/>
      <c r="BQ96" s="2165"/>
      <c r="BR96" s="2165"/>
      <c r="BS96" s="2165"/>
    </row>
    <row r="97" spans="1:77">
      <c r="S97" s="2215">
        <f>S74/(S74+T74)</f>
        <v>0.6937104036807461</v>
      </c>
      <c r="T97" s="2216">
        <f>1-S97</f>
        <v>0.3062895963192539</v>
      </c>
      <c r="U97" s="2216"/>
    </row>
    <row r="98" spans="1:77" s="2218" customFormat="1">
      <c r="A98" s="2217"/>
      <c r="F98" s="2219"/>
      <c r="S98" s="2220"/>
      <c r="T98" s="2221"/>
      <c r="U98" s="2221"/>
    </row>
    <row r="100" spans="1:77" ht="15">
      <c r="C100" s="2120" t="s">
        <v>1936</v>
      </c>
      <c r="F100" s="2222">
        <f t="shared" ref="F100:F117" si="116">SUMIF($E$4:$E$90,C100,$F$4:$F$90)</f>
        <v>1290051464.78</v>
      </c>
      <c r="S100" s="2223">
        <f t="shared" ref="S100:S115" si="117">SUMIF($E$4:$E$92,C100,$S$4:$S$92)</f>
        <v>304110216.82999998</v>
      </c>
      <c r="T100" s="2224">
        <f t="shared" ref="T100:T115" si="118">SUMIF($E$4:$E$92,C100,$T$4:$T$92)</f>
        <v>985941247.94999993</v>
      </c>
      <c r="U100" s="2224">
        <f t="shared" ref="U100:U118" si="119">SUMIF($E$4:$E$92,C100,$U$4:$U$92)</f>
        <v>1290051464.78</v>
      </c>
      <c r="AC100" s="2225">
        <f t="shared" ref="AC100:AC118" si="120">SUMIF($E$4:$E$92,C100,$AC$4:$AC$92)</f>
        <v>357899484.91999996</v>
      </c>
      <c r="AD100" s="2225">
        <f t="shared" ref="AD100:AD118" si="121">SUMIF($E$4:$E$92,C100,$AD$4:$AD$92)</f>
        <v>984137877.62000012</v>
      </c>
      <c r="AE100" s="2225">
        <f t="shared" ref="AE100:AE118" si="122">SUMIF($E$4:$E$92,C100,$AE$4:$AE$92)</f>
        <v>1342037362.54</v>
      </c>
      <c r="AF100" s="2225">
        <f t="shared" ref="AF100:AF109" si="123">SUMIF($E$4:$E$92,C100,$AF$4:$AF$92)</f>
        <v>341946670.26906735</v>
      </c>
      <c r="AG100" s="2225">
        <f t="shared" ref="AG100:AG109" si="124">SUMIF($E$4:$E$92,C100,$AG$4:$AG$92)</f>
        <v>1055606911.2296801</v>
      </c>
      <c r="AH100" s="1971">
        <f t="shared" ref="AH100:AH109" si="125">SUMIF($E$4:$E$92,C100,$AH$4:$AH$92)</f>
        <v>1397553581.4987473</v>
      </c>
      <c r="BT100" s="2226" t="s">
        <v>2055</v>
      </c>
      <c r="BU100" s="2226" t="s">
        <v>2056</v>
      </c>
      <c r="BV100" s="2227" t="s">
        <v>239</v>
      </c>
      <c r="BW100" s="2227" t="s">
        <v>2162</v>
      </c>
      <c r="BX100" s="2227" t="s">
        <v>2163</v>
      </c>
      <c r="BY100" s="2227" t="s">
        <v>239</v>
      </c>
    </row>
    <row r="101" spans="1:77" ht="15">
      <c r="C101" s="2120" t="s">
        <v>1941</v>
      </c>
      <c r="F101" s="2222">
        <f t="shared" si="116"/>
        <v>7364271</v>
      </c>
      <c r="S101" s="2223">
        <f t="shared" si="117"/>
        <v>0</v>
      </c>
      <c r="T101" s="2224">
        <f t="shared" si="118"/>
        <v>7364271</v>
      </c>
      <c r="U101" s="2224">
        <f t="shared" si="119"/>
        <v>7364271</v>
      </c>
      <c r="AC101" s="2225">
        <f t="shared" si="120"/>
        <v>0</v>
      </c>
      <c r="AD101" s="2225">
        <f t="shared" si="121"/>
        <v>7206804</v>
      </c>
      <c r="AE101" s="2225">
        <f t="shared" si="122"/>
        <v>7206804</v>
      </c>
      <c r="AF101" s="2225">
        <f t="shared" si="123"/>
        <v>0</v>
      </c>
      <c r="AG101" s="2225">
        <f t="shared" si="124"/>
        <v>4567898.4000000013</v>
      </c>
      <c r="AH101" s="1971">
        <f t="shared" si="125"/>
        <v>4567898.4000000013</v>
      </c>
      <c r="BT101" s="2228">
        <v>4075619</v>
      </c>
      <c r="BU101" s="2228" t="s">
        <v>2120</v>
      </c>
      <c r="BV101" s="2229">
        <v>38350</v>
      </c>
      <c r="BW101" s="2229">
        <v>0</v>
      </c>
      <c r="BX101" s="2229">
        <v>38350</v>
      </c>
      <c r="BY101" s="2229">
        <f t="shared" ref="BY101:BY114" si="126">SUM(BW101:BX101)</f>
        <v>38350</v>
      </c>
    </row>
    <row r="102" spans="1:77" ht="15">
      <c r="C102" s="2120" t="s">
        <v>1938</v>
      </c>
      <c r="F102" s="2222">
        <f t="shared" si="116"/>
        <v>461828141.58000004</v>
      </c>
      <c r="S102" s="2223">
        <f t="shared" si="117"/>
        <v>0</v>
      </c>
      <c r="T102" s="2224">
        <f t="shared" si="118"/>
        <v>461828141.58000004</v>
      </c>
      <c r="U102" s="2224">
        <f t="shared" si="119"/>
        <v>461828141.58000004</v>
      </c>
      <c r="AC102" s="2225">
        <f t="shared" si="120"/>
        <v>0</v>
      </c>
      <c r="AD102" s="2225">
        <f t="shared" si="121"/>
        <v>505718451.21930003</v>
      </c>
      <c r="AE102" s="2225">
        <f t="shared" si="122"/>
        <v>505718451.21930003</v>
      </c>
      <c r="AF102" s="2225">
        <f t="shared" si="123"/>
        <v>0</v>
      </c>
      <c r="AG102" s="2225">
        <f t="shared" si="124"/>
        <v>624304220.97344267</v>
      </c>
      <c r="AH102" s="1971">
        <f t="shared" si="125"/>
        <v>624304220.97344267</v>
      </c>
      <c r="BT102" s="2228">
        <v>4075685</v>
      </c>
      <c r="BU102" s="2228" t="s">
        <v>2120</v>
      </c>
      <c r="BV102" s="2229">
        <v>1098430</v>
      </c>
      <c r="BW102" s="2229">
        <v>1098430</v>
      </c>
      <c r="BX102" s="2229">
        <v>0</v>
      </c>
      <c r="BY102" s="2229">
        <f t="shared" si="126"/>
        <v>1098430</v>
      </c>
    </row>
    <row r="103" spans="1:77" ht="15">
      <c r="C103" s="2120" t="s">
        <v>1939</v>
      </c>
      <c r="F103" s="2222">
        <f t="shared" si="116"/>
        <v>262553410.44</v>
      </c>
      <c r="S103" s="2223">
        <f t="shared" si="117"/>
        <v>82515037.75</v>
      </c>
      <c r="T103" s="2224">
        <f t="shared" si="118"/>
        <v>180038372.69</v>
      </c>
      <c r="U103" s="2224">
        <f t="shared" si="119"/>
        <v>262553410.44</v>
      </c>
      <c r="AC103" s="2225">
        <f t="shared" si="120"/>
        <v>111708074.00999999</v>
      </c>
      <c r="AD103" s="2225">
        <f t="shared" si="121"/>
        <v>180519178.14000002</v>
      </c>
      <c r="AE103" s="2225">
        <f t="shared" si="122"/>
        <v>292227252.14999998</v>
      </c>
      <c r="AF103" s="2225">
        <f t="shared" si="123"/>
        <v>25343628.307411958</v>
      </c>
      <c r="AG103" s="2225">
        <f t="shared" si="124"/>
        <v>201321382.24593607</v>
      </c>
      <c r="AH103" s="1971">
        <f t="shared" si="125"/>
        <v>226665010.55334803</v>
      </c>
      <c r="BT103" s="2228">
        <v>4075702</v>
      </c>
      <c r="BU103" s="2228" t="s">
        <v>2120</v>
      </c>
      <c r="BV103" s="2229">
        <v>8520</v>
      </c>
      <c r="BW103" s="2229">
        <v>0</v>
      </c>
      <c r="BX103" s="2229">
        <v>8520</v>
      </c>
      <c r="BY103" s="2229">
        <f t="shared" si="126"/>
        <v>8520</v>
      </c>
    </row>
    <row r="104" spans="1:77" ht="15">
      <c r="C104" s="2120" t="s">
        <v>1950</v>
      </c>
      <c r="F104" s="2222">
        <f t="shared" si="116"/>
        <v>49485246.789999999</v>
      </c>
      <c r="S104" s="2223">
        <f t="shared" si="117"/>
        <v>274559</v>
      </c>
      <c r="T104" s="2224">
        <f t="shared" si="118"/>
        <v>49210687.789999999</v>
      </c>
      <c r="U104" s="2224">
        <f t="shared" si="119"/>
        <v>49485246.789999999</v>
      </c>
      <c r="AC104" s="2225">
        <f t="shared" si="120"/>
        <v>608158</v>
      </c>
      <c r="AD104" s="2225">
        <f t="shared" si="121"/>
        <v>49168987.400000006</v>
      </c>
      <c r="AE104" s="2225">
        <f t="shared" si="122"/>
        <v>49777145.400000006</v>
      </c>
      <c r="AF104" s="2225">
        <f t="shared" si="123"/>
        <v>2400000</v>
      </c>
      <c r="AG104" s="2225">
        <f t="shared" si="124"/>
        <v>50330345.561484016</v>
      </c>
      <c r="AH104" s="1971">
        <f t="shared" si="125"/>
        <v>52730345.561484016</v>
      </c>
      <c r="BT104" s="2228">
        <v>4075706</v>
      </c>
      <c r="BU104" s="2228" t="s">
        <v>2120</v>
      </c>
      <c r="BV104" s="2229">
        <v>2044560</v>
      </c>
      <c r="BW104" s="2229">
        <v>2044560</v>
      </c>
      <c r="BX104" s="2229">
        <v>0</v>
      </c>
      <c r="BY104" s="2229">
        <f t="shared" si="126"/>
        <v>2044560</v>
      </c>
    </row>
    <row r="105" spans="1:77" ht="15">
      <c r="C105" s="2120" t="s">
        <v>1940</v>
      </c>
      <c r="F105" s="2222">
        <f t="shared" si="116"/>
        <v>371132380.58999997</v>
      </c>
      <c r="S105" s="2223">
        <f t="shared" si="117"/>
        <v>314821869.93000001</v>
      </c>
      <c r="T105" s="2224">
        <f t="shared" si="118"/>
        <v>56310510.659999996</v>
      </c>
      <c r="U105" s="2224">
        <f t="shared" si="119"/>
        <v>371132380.58999997</v>
      </c>
      <c r="AC105" s="2225">
        <f t="shared" si="120"/>
        <v>326563024.48000002</v>
      </c>
      <c r="AD105" s="2225">
        <f t="shared" si="121"/>
        <v>61132899.780000001</v>
      </c>
      <c r="AE105" s="2225">
        <f t="shared" si="122"/>
        <v>387695924.25999999</v>
      </c>
      <c r="AF105" s="2225">
        <f t="shared" si="123"/>
        <v>249341455.39681429</v>
      </c>
      <c r="AG105" s="2225">
        <f t="shared" si="124"/>
        <v>16350924.288000001</v>
      </c>
      <c r="AH105" s="1971">
        <f t="shared" si="125"/>
        <v>265692379.68481433</v>
      </c>
      <c r="BT105" s="2228">
        <v>4075707</v>
      </c>
      <c r="BU105" s="2228" t="s">
        <v>2120</v>
      </c>
      <c r="BV105" s="2229">
        <v>6925218</v>
      </c>
      <c r="BW105" s="2229">
        <v>6925218</v>
      </c>
      <c r="BX105" s="2229">
        <v>0</v>
      </c>
      <c r="BY105" s="2229">
        <f t="shared" si="126"/>
        <v>6925218</v>
      </c>
    </row>
    <row r="106" spans="1:77" ht="15">
      <c r="C106" s="2120" t="s">
        <v>1957</v>
      </c>
      <c r="F106" s="2222">
        <f t="shared" si="116"/>
        <v>0</v>
      </c>
      <c r="S106" s="2223">
        <f t="shared" si="117"/>
        <v>0</v>
      </c>
      <c r="T106" s="2224">
        <f t="shared" si="118"/>
        <v>0</v>
      </c>
      <c r="U106" s="2224">
        <f t="shared" si="119"/>
        <v>0</v>
      </c>
      <c r="AC106" s="2225">
        <f t="shared" si="120"/>
        <v>0</v>
      </c>
      <c r="AD106" s="2225">
        <f t="shared" si="121"/>
        <v>0</v>
      </c>
      <c r="AE106" s="2225">
        <f t="shared" si="122"/>
        <v>0</v>
      </c>
      <c r="AF106" s="2225">
        <f t="shared" si="123"/>
        <v>0</v>
      </c>
      <c r="AG106" s="2225">
        <f t="shared" si="124"/>
        <v>0</v>
      </c>
      <c r="AH106" s="1971">
        <f t="shared" si="125"/>
        <v>0</v>
      </c>
      <c r="BT106" s="2228">
        <v>4075708</v>
      </c>
      <c r="BU106" s="2228" t="s">
        <v>2120</v>
      </c>
      <c r="BV106" s="2229">
        <v>2497013.6399999997</v>
      </c>
      <c r="BW106" s="2229">
        <v>2497013.6399999997</v>
      </c>
      <c r="BX106" s="2229">
        <v>0</v>
      </c>
      <c r="BY106" s="2229">
        <f t="shared" si="126"/>
        <v>2497013.6399999997</v>
      </c>
    </row>
    <row r="107" spans="1:77" ht="15">
      <c r="C107" s="2120" t="s">
        <v>1945</v>
      </c>
      <c r="F107" s="2222">
        <f t="shared" si="116"/>
        <v>648871</v>
      </c>
      <c r="S107" s="2223">
        <f t="shared" si="117"/>
        <v>648871</v>
      </c>
      <c r="T107" s="2224">
        <f t="shared" si="118"/>
        <v>0</v>
      </c>
      <c r="U107" s="2224">
        <f t="shared" si="119"/>
        <v>648871</v>
      </c>
      <c r="AC107" s="2225">
        <f t="shared" si="120"/>
        <v>816000</v>
      </c>
      <c r="AD107" s="2225">
        <f t="shared" si="121"/>
        <v>0</v>
      </c>
      <c r="AE107" s="2225">
        <f t="shared" si="122"/>
        <v>816000</v>
      </c>
      <c r="AF107" s="2225">
        <f t="shared" si="123"/>
        <v>0</v>
      </c>
      <c r="AG107" s="2225">
        <f t="shared" si="124"/>
        <v>813600</v>
      </c>
      <c r="AH107" s="1971">
        <f t="shared" si="125"/>
        <v>813600</v>
      </c>
      <c r="BT107" s="2228">
        <v>4075709</v>
      </c>
      <c r="BU107" s="2228" t="s">
        <v>2120</v>
      </c>
      <c r="BV107" s="2229">
        <v>8210</v>
      </c>
      <c r="BW107" s="2229">
        <v>0</v>
      </c>
      <c r="BX107" s="2229">
        <v>8210</v>
      </c>
      <c r="BY107" s="2229">
        <f t="shared" si="126"/>
        <v>8210</v>
      </c>
    </row>
    <row r="108" spans="1:77" ht="15">
      <c r="C108" s="2120" t="s">
        <v>1947</v>
      </c>
      <c r="F108" s="2222">
        <f t="shared" si="116"/>
        <v>8799275</v>
      </c>
      <c r="S108" s="2223">
        <f t="shared" si="117"/>
        <v>8799275</v>
      </c>
      <c r="T108" s="2224">
        <f t="shared" si="118"/>
        <v>0</v>
      </c>
      <c r="U108" s="2224">
        <f t="shared" si="119"/>
        <v>8799275</v>
      </c>
      <c r="AC108" s="2225">
        <f t="shared" si="120"/>
        <v>1225208</v>
      </c>
      <c r="AD108" s="2225">
        <f t="shared" si="121"/>
        <v>0</v>
      </c>
      <c r="AE108" s="2225">
        <f t="shared" si="122"/>
        <v>1225208</v>
      </c>
      <c r="AF108" s="2225">
        <f t="shared" si="123"/>
        <v>24792000</v>
      </c>
      <c r="AG108" s="2225">
        <f t="shared" si="124"/>
        <v>0</v>
      </c>
      <c r="AH108" s="1971">
        <f t="shared" si="125"/>
        <v>24792000</v>
      </c>
      <c r="BT108" s="2228">
        <v>4075709</v>
      </c>
      <c r="BU108" s="2228" t="s">
        <v>2120</v>
      </c>
      <c r="BV108" s="2229">
        <v>4500</v>
      </c>
      <c r="BW108" s="2229">
        <v>4500</v>
      </c>
      <c r="BX108" s="2229">
        <v>0</v>
      </c>
      <c r="BY108" s="2229">
        <f t="shared" si="126"/>
        <v>4500</v>
      </c>
    </row>
    <row r="109" spans="1:77" ht="15">
      <c r="C109" s="2120" t="s">
        <v>1946</v>
      </c>
      <c r="F109" s="2222">
        <f t="shared" si="116"/>
        <v>5256776</v>
      </c>
      <c r="S109" s="2223">
        <f t="shared" si="117"/>
        <v>5256776</v>
      </c>
      <c r="T109" s="2224">
        <f t="shared" si="118"/>
        <v>0</v>
      </c>
      <c r="U109" s="2224">
        <f t="shared" si="119"/>
        <v>5256776</v>
      </c>
      <c r="AC109" s="2225">
        <f t="shared" si="120"/>
        <v>32000</v>
      </c>
      <c r="AD109" s="2225">
        <f t="shared" si="121"/>
        <v>0</v>
      </c>
      <c r="AE109" s="2225">
        <f t="shared" si="122"/>
        <v>32000</v>
      </c>
      <c r="AF109" s="2225">
        <f t="shared" si="123"/>
        <v>0</v>
      </c>
      <c r="AG109" s="2225">
        <f t="shared" si="124"/>
        <v>0</v>
      </c>
      <c r="AH109" s="1971">
        <f t="shared" si="125"/>
        <v>0</v>
      </c>
      <c r="BT109" s="2228">
        <v>4075717</v>
      </c>
      <c r="BU109" s="2228" t="s">
        <v>2120</v>
      </c>
      <c r="BV109" s="2229">
        <v>138585</v>
      </c>
      <c r="BW109" s="2229">
        <v>138585</v>
      </c>
      <c r="BX109" s="2229">
        <v>0</v>
      </c>
      <c r="BY109" s="2229">
        <f t="shared" si="126"/>
        <v>138585</v>
      </c>
    </row>
    <row r="110" spans="1:77" ht="15">
      <c r="C110" s="2120" t="s">
        <v>1942</v>
      </c>
      <c r="F110" s="2222">
        <f t="shared" si="116"/>
        <v>277134686</v>
      </c>
      <c r="S110" s="2223">
        <f t="shared" si="117"/>
        <v>230247769</v>
      </c>
      <c r="T110" s="2224">
        <f t="shared" si="118"/>
        <v>46886917</v>
      </c>
      <c r="U110" s="2224">
        <f t="shared" si="119"/>
        <v>277134686</v>
      </c>
      <c r="AC110" s="2225">
        <f t="shared" si="120"/>
        <v>199521970</v>
      </c>
      <c r="AD110" s="2225">
        <f t="shared" si="121"/>
        <v>43625566</v>
      </c>
      <c r="AE110" s="2225">
        <f t="shared" si="122"/>
        <v>243147536</v>
      </c>
      <c r="AF110" s="2225">
        <f>SUMIF($E$4:$E$92,C110,$AF$4:$AF$92)+AF31</f>
        <v>251920872.78664649</v>
      </c>
      <c r="AG110" s="2225">
        <f>SUMIF($E$4:$E$92,C110,$AG$4:$AG$92)+AG31</f>
        <v>112597123.2</v>
      </c>
      <c r="AH110" s="1971">
        <f>SUMIF($E$4:$E$92,C110,$AH$4:$AH$92)+AH31</f>
        <v>364517995.98664647</v>
      </c>
      <c r="BT110" s="2228">
        <v>4075790</v>
      </c>
      <c r="BU110" s="2228" t="s">
        <v>2120</v>
      </c>
      <c r="BV110" s="2229">
        <v>593297</v>
      </c>
      <c r="BW110" s="2229">
        <v>593297</v>
      </c>
      <c r="BX110" s="2229">
        <v>0</v>
      </c>
      <c r="BY110" s="2229">
        <f t="shared" si="126"/>
        <v>593297</v>
      </c>
    </row>
    <row r="111" spans="1:77" ht="15">
      <c r="C111" s="2120" t="s">
        <v>1956</v>
      </c>
      <c r="F111" s="2222">
        <f t="shared" si="116"/>
        <v>3866449</v>
      </c>
      <c r="S111" s="2223">
        <f t="shared" si="117"/>
        <v>3866449</v>
      </c>
      <c r="T111" s="2224">
        <f t="shared" si="118"/>
        <v>0</v>
      </c>
      <c r="U111" s="2224">
        <f t="shared" si="119"/>
        <v>3866449</v>
      </c>
      <c r="AC111" s="2225">
        <f t="shared" si="120"/>
        <v>3866448</v>
      </c>
      <c r="AD111" s="2225">
        <f t="shared" si="121"/>
        <v>0</v>
      </c>
      <c r="AE111" s="2225">
        <f t="shared" si="122"/>
        <v>3866448</v>
      </c>
      <c r="AF111" s="2225">
        <f t="shared" ref="AF111:AF118" si="127">SUMIF($E$4:$E$92,C111,$AF$4:$AF$92)</f>
        <v>0</v>
      </c>
      <c r="AG111" s="2225">
        <f t="shared" ref="AG111:AG118" si="128">SUMIF($E$4:$E$92,C111,$AG$4:$AG$92)</f>
        <v>0</v>
      </c>
      <c r="AH111" s="1971">
        <f t="shared" ref="AH111:AH118" si="129">SUMIF($E$4:$E$92,C111,$AH$4:$AH$92)</f>
        <v>0</v>
      </c>
      <c r="BT111" s="2228">
        <v>4076133</v>
      </c>
      <c r="BU111" s="2228" t="s">
        <v>2120</v>
      </c>
      <c r="BV111" s="2229">
        <v>8672743.4399999995</v>
      </c>
      <c r="BW111" s="2229">
        <v>8672743.4399999995</v>
      </c>
      <c r="BX111" s="2229">
        <v>0</v>
      </c>
      <c r="BY111" s="2229">
        <f t="shared" si="126"/>
        <v>8672743.4399999995</v>
      </c>
    </row>
    <row r="112" spans="1:77" ht="15">
      <c r="C112" s="2120" t="s">
        <v>1951</v>
      </c>
      <c r="F112" s="2222">
        <f t="shared" si="116"/>
        <v>709347</v>
      </c>
      <c r="S112" s="2223">
        <f t="shared" si="117"/>
        <v>709347</v>
      </c>
      <c r="T112" s="2224">
        <f t="shared" si="118"/>
        <v>0</v>
      </c>
      <c r="U112" s="2224">
        <f t="shared" si="119"/>
        <v>709347</v>
      </c>
      <c r="AC112" s="2225">
        <f t="shared" si="120"/>
        <v>0</v>
      </c>
      <c r="AD112" s="2225">
        <f t="shared" si="121"/>
        <v>1325514</v>
      </c>
      <c r="AE112" s="2225">
        <f t="shared" si="122"/>
        <v>1325514</v>
      </c>
      <c r="AF112" s="2225">
        <f t="shared" si="127"/>
        <v>0</v>
      </c>
      <c r="AG112" s="2225">
        <f t="shared" si="128"/>
        <v>1514208</v>
      </c>
      <c r="AH112" s="1971">
        <f t="shared" si="129"/>
        <v>1514208</v>
      </c>
      <c r="BT112" s="2228">
        <v>4076142</v>
      </c>
      <c r="BU112" s="2228" t="s">
        <v>2120</v>
      </c>
      <c r="BV112" s="2229">
        <v>3267680.36</v>
      </c>
      <c r="BW112" s="2229">
        <v>3267680.36</v>
      </c>
      <c r="BX112" s="2229">
        <v>0</v>
      </c>
      <c r="BY112" s="2229">
        <f t="shared" si="126"/>
        <v>3267680.36</v>
      </c>
    </row>
    <row r="113" spans="1:77" ht="15">
      <c r="C113" s="2120" t="s">
        <v>1953</v>
      </c>
      <c r="F113" s="2222">
        <f t="shared" si="116"/>
        <v>33408754</v>
      </c>
      <c r="S113" s="2223">
        <f t="shared" si="117"/>
        <v>33408754</v>
      </c>
      <c r="T113" s="2224">
        <f t="shared" si="118"/>
        <v>0</v>
      </c>
      <c r="U113" s="2224">
        <f t="shared" si="119"/>
        <v>33408754</v>
      </c>
      <c r="AC113" s="2225">
        <f t="shared" si="120"/>
        <v>28111440</v>
      </c>
      <c r="AD113" s="2225">
        <f t="shared" si="121"/>
        <v>0</v>
      </c>
      <c r="AE113" s="2225">
        <f t="shared" si="122"/>
        <v>28111440</v>
      </c>
      <c r="AF113" s="2225">
        <f t="shared" si="127"/>
        <v>6616698.537965985</v>
      </c>
      <c r="AG113" s="2225">
        <f t="shared" si="128"/>
        <v>0</v>
      </c>
      <c r="AH113" s="1971">
        <f t="shared" si="129"/>
        <v>6616698.537965985</v>
      </c>
      <c r="BT113" s="2228">
        <v>4076245</v>
      </c>
      <c r="BU113" s="2228" t="s">
        <v>2120</v>
      </c>
      <c r="BV113" s="2229">
        <v>21834545.07</v>
      </c>
      <c r="BW113" s="2229">
        <v>21834545.07</v>
      </c>
      <c r="BX113" s="2229">
        <v>0</v>
      </c>
      <c r="BY113" s="2229">
        <f t="shared" si="126"/>
        <v>21834545.07</v>
      </c>
    </row>
    <row r="114" spans="1:77" ht="15">
      <c r="C114" s="2120" t="s">
        <v>1954</v>
      </c>
      <c r="F114" s="2222">
        <f t="shared" si="116"/>
        <v>15000</v>
      </c>
      <c r="S114" s="2223">
        <f t="shared" si="117"/>
        <v>15000</v>
      </c>
      <c r="T114" s="2224">
        <f t="shared" si="118"/>
        <v>0</v>
      </c>
      <c r="U114" s="2224">
        <f t="shared" si="119"/>
        <v>15000</v>
      </c>
      <c r="AC114" s="2225">
        <f t="shared" si="120"/>
        <v>0</v>
      </c>
      <c r="AD114" s="2225">
        <f t="shared" si="121"/>
        <v>0</v>
      </c>
      <c r="AE114" s="2225">
        <f t="shared" si="122"/>
        <v>0</v>
      </c>
      <c r="AF114" s="2225">
        <f t="shared" si="127"/>
        <v>0</v>
      </c>
      <c r="AG114" s="2225">
        <f t="shared" si="128"/>
        <v>0</v>
      </c>
      <c r="AH114" s="1971">
        <f t="shared" si="129"/>
        <v>0</v>
      </c>
      <c r="BT114" s="2228">
        <v>4076161</v>
      </c>
      <c r="BU114" s="2228" t="s">
        <v>2120</v>
      </c>
      <c r="BV114" s="2229">
        <v>13140987.389999999</v>
      </c>
      <c r="BW114" s="2229">
        <v>13140987.389999999</v>
      </c>
      <c r="BX114" s="2229">
        <v>0</v>
      </c>
      <c r="BY114" s="2229">
        <f t="shared" si="126"/>
        <v>13140987.389999999</v>
      </c>
    </row>
    <row r="115" spans="1:77" ht="15">
      <c r="C115" s="2120" t="s">
        <v>1960</v>
      </c>
      <c r="F115" s="2222">
        <f t="shared" si="116"/>
        <v>1422722758.23</v>
      </c>
      <c r="G115" s="2296"/>
      <c r="S115" s="2223">
        <f t="shared" si="117"/>
        <v>91596856.960000008</v>
      </c>
      <c r="T115" s="2224">
        <f t="shared" si="118"/>
        <v>1331125901.27</v>
      </c>
      <c r="U115" s="2224">
        <f t="shared" si="119"/>
        <v>1422722758.23</v>
      </c>
      <c r="AC115" s="2225">
        <f t="shared" si="120"/>
        <v>177551654.69999999</v>
      </c>
      <c r="AD115" s="2225">
        <f t="shared" si="121"/>
        <v>1298170999.0699999</v>
      </c>
      <c r="AE115" s="2225">
        <f t="shared" si="122"/>
        <v>1475722653.77</v>
      </c>
      <c r="AF115" s="2225">
        <f t="shared" si="127"/>
        <v>160414676.58635479</v>
      </c>
      <c r="AG115" s="2225">
        <f t="shared" si="128"/>
        <v>1262638260.73</v>
      </c>
      <c r="AH115" s="1971">
        <f t="shared" si="129"/>
        <v>1423052937.3163548</v>
      </c>
      <c r="BT115" s="2228">
        <v>4076109</v>
      </c>
      <c r="BU115" s="2228" t="s">
        <v>2120</v>
      </c>
      <c r="BV115" s="2229">
        <v>109617238.47</v>
      </c>
      <c r="BW115" s="2229">
        <v>76042618.435645998</v>
      </c>
      <c r="BX115" s="2229">
        <v>33574619.582081243</v>
      </c>
      <c r="BY115" s="2229">
        <f>SUM(BW115:BX115)</f>
        <v>109617238.01772724</v>
      </c>
    </row>
    <row r="116" spans="1:77" ht="15">
      <c r="C116" s="2120" t="s">
        <v>1959</v>
      </c>
      <c r="F116" s="2222">
        <f t="shared" si="116"/>
        <v>169889878.37</v>
      </c>
      <c r="S116" s="2223">
        <f>BW116</f>
        <v>136260178.335646</v>
      </c>
      <c r="T116" s="2223">
        <f>BX116</f>
        <v>33629699.582081243</v>
      </c>
      <c r="U116" s="2224">
        <f t="shared" si="119"/>
        <v>169889877.91772723</v>
      </c>
      <c r="AC116" s="2225">
        <f t="shared" si="120"/>
        <v>114405081.90347224</v>
      </c>
      <c r="AD116" s="2225">
        <f t="shared" si="121"/>
        <v>53417670.936527759</v>
      </c>
      <c r="AE116" s="2225">
        <f t="shared" si="122"/>
        <v>167822752.83999997</v>
      </c>
      <c r="AF116" s="2225">
        <f t="shared" si="127"/>
        <v>165611587.75161883</v>
      </c>
      <c r="AG116" s="2225">
        <f t="shared" si="128"/>
        <v>77893157.053409204</v>
      </c>
      <c r="AH116" s="1971">
        <f t="shared" si="129"/>
        <v>243504744.80502802</v>
      </c>
      <c r="AJ116" s="2296">
        <f>AH116-216200640</f>
        <v>27304104.805028021</v>
      </c>
      <c r="BT116" s="2230"/>
      <c r="BU116" s="2230"/>
      <c r="BV116" s="2231">
        <f>SUM(BV101:BV115)</f>
        <v>169889878.37</v>
      </c>
      <c r="BW116" s="2231">
        <f>SUM(BW101:BW115)</f>
        <v>136260178.335646</v>
      </c>
      <c r="BX116" s="2231">
        <f>SUM(BX101:BX115)</f>
        <v>33629699.582081243</v>
      </c>
      <c r="BY116" s="2231">
        <f>SUM(BY101:BY115)</f>
        <v>169889877.91772723</v>
      </c>
    </row>
    <row r="117" spans="1:77">
      <c r="C117" s="2120" t="s">
        <v>2153</v>
      </c>
      <c r="F117" s="2222">
        <f t="shared" si="116"/>
        <v>2778951</v>
      </c>
      <c r="S117" s="2223">
        <f>SUMIF($E$4:$E$92,C117,$S$4:$S$92)</f>
        <v>2778951</v>
      </c>
      <c r="T117" s="2224">
        <f>SUMIF($E$4:$E$92,C117,$T$4:$T$92)</f>
        <v>0</v>
      </c>
      <c r="U117" s="2224">
        <f t="shared" si="119"/>
        <v>2778951</v>
      </c>
      <c r="AC117" s="2225">
        <f t="shared" si="120"/>
        <v>9113884.1600000001</v>
      </c>
      <c r="AD117" s="2225">
        <f t="shared" si="121"/>
        <v>0</v>
      </c>
      <c r="AE117" s="2225">
        <f t="shared" si="122"/>
        <v>9113884.1600000001</v>
      </c>
      <c r="AF117" s="2225">
        <f t="shared" si="127"/>
        <v>9113884.1600000001</v>
      </c>
      <c r="AG117" s="2225">
        <f t="shared" si="128"/>
        <v>0</v>
      </c>
      <c r="AH117" s="1971">
        <f t="shared" si="129"/>
        <v>9113884.1600000001</v>
      </c>
    </row>
    <row r="118" spans="1:77">
      <c r="C118" s="2120" t="s">
        <v>2158</v>
      </c>
      <c r="F118" s="2222">
        <f>SUMIF($E$4:$E$92,C118,$F$4:$F$92)</f>
        <v>-167030180.69999999</v>
      </c>
      <c r="S118" s="2223">
        <f>SUMIF($E$4:$E$92,C118,$S$4:$S$92)</f>
        <v>0</v>
      </c>
      <c r="T118" s="2224">
        <f>SUMIF($E$4:$E$92,C118,$T$4:$T$92)</f>
        <v>-167030180.69999999</v>
      </c>
      <c r="U118" s="2224">
        <f t="shared" si="119"/>
        <v>-167030180.69999999</v>
      </c>
      <c r="AC118" s="2225">
        <f t="shared" si="120"/>
        <v>0</v>
      </c>
      <c r="AD118" s="2225">
        <f t="shared" si="121"/>
        <v>-169899996</v>
      </c>
      <c r="AE118" s="2224">
        <f t="shared" si="122"/>
        <v>-169899996</v>
      </c>
      <c r="AF118" s="2225">
        <f t="shared" si="127"/>
        <v>0</v>
      </c>
      <c r="AG118" s="2225">
        <f t="shared" si="128"/>
        <v>-181792995.72</v>
      </c>
      <c r="AH118" s="1971">
        <f t="shared" si="129"/>
        <v>-181792995.72</v>
      </c>
    </row>
    <row r="119" spans="1:77" s="2232" customFormat="1" ht="13.5" thickBot="1">
      <c r="A119" s="2132"/>
      <c r="F119" s="2233">
        <f>SUM(F100:F118)</f>
        <v>4200615480.0800009</v>
      </c>
      <c r="S119" s="2234">
        <f>SUM(S100:S118)</f>
        <v>1215309910.8056459</v>
      </c>
      <c r="T119" s="2234">
        <f>SUM(T100:T118)</f>
        <v>2985305568.8220816</v>
      </c>
      <c r="U119" s="2234">
        <f>SUM(U100:U118)</f>
        <v>4200615479.6277275</v>
      </c>
      <c r="AC119" s="2234">
        <f>SUM(AC100:AC118)</f>
        <v>1331422428.1734722</v>
      </c>
      <c r="AD119" s="2234">
        <f>SUM(AD100:AD118)</f>
        <v>3014523952.1658282</v>
      </c>
      <c r="AE119" s="2234">
        <f>SUM(AE100:AE118)</f>
        <v>4345946380.3393002</v>
      </c>
      <c r="AF119" s="2234">
        <f t="shared" ref="AF119:AH119" si="130">SUM(AF100:AF118)</f>
        <v>1237501473.7958798</v>
      </c>
      <c r="AG119" s="2234">
        <f t="shared" si="130"/>
        <v>3226145035.9619522</v>
      </c>
      <c r="AH119" s="2234">
        <f t="shared" si="130"/>
        <v>4463646509.7578316</v>
      </c>
    </row>
    <row r="120" spans="1:77" ht="13.5" thickTop="1">
      <c r="F120" s="2121">
        <f>'F-12 New'!G76*10^5</f>
        <v>4793887093.6177282</v>
      </c>
    </row>
    <row r="121" spans="1:77">
      <c r="F121" s="2121">
        <f>F120-F119</f>
        <v>593271613.53772736</v>
      </c>
    </row>
    <row r="122" spans="1:77">
      <c r="AC122" s="2120">
        <v>4075691</v>
      </c>
      <c r="AD122" s="2120" t="s">
        <v>2164</v>
      </c>
      <c r="AE122" s="2120" t="s">
        <v>2061</v>
      </c>
      <c r="AH122" s="2278">
        <v>109887901.2</v>
      </c>
    </row>
    <row r="123" spans="1:77" ht="15">
      <c r="E123" s="1778" t="s">
        <v>901</v>
      </c>
      <c r="F123" s="1779" t="s">
        <v>173</v>
      </c>
      <c r="G123" s="1779" t="s">
        <v>171</v>
      </c>
      <c r="H123" s="1779" t="s">
        <v>953</v>
      </c>
      <c r="AC123" s="2120">
        <v>4075707</v>
      </c>
      <c r="AD123" s="2120" t="s">
        <v>2125</v>
      </c>
      <c r="AE123" s="2120" t="s">
        <v>2120</v>
      </c>
      <c r="AH123" s="2278">
        <v>12157739</v>
      </c>
    </row>
    <row r="124" spans="1:77" ht="15">
      <c r="E124" s="1780" t="s">
        <v>2165</v>
      </c>
      <c r="F124" s="2799">
        <f>F52+F53+F54+F55+F56+F59</f>
        <v>152728799.24000001</v>
      </c>
      <c r="G124" s="2799">
        <f>AE52+AE53+AE54+AE55+AE56+AE59</f>
        <v>168489629.03999999</v>
      </c>
      <c r="H124" s="1781">
        <f>AH52+AH53+AH54+AH55+AH56+AH59</f>
        <v>175503467.55929527</v>
      </c>
      <c r="AC124" s="2120">
        <v>4076245</v>
      </c>
      <c r="AD124" s="2120" t="s">
        <v>2133</v>
      </c>
      <c r="AE124" s="2120" t="s">
        <v>2120</v>
      </c>
      <c r="AH124" s="2278">
        <v>1694404.8</v>
      </c>
    </row>
    <row r="125" spans="1:77" ht="15">
      <c r="E125" s="1780" t="s">
        <v>2017</v>
      </c>
      <c r="F125" s="1781">
        <f>F86+F88</f>
        <v>1406856101</v>
      </c>
      <c r="G125" s="1781">
        <f>AE86+AE88</f>
        <v>1454177126</v>
      </c>
      <c r="H125" s="1781">
        <f>AH86+AH88</f>
        <v>1454177126</v>
      </c>
      <c r="AC125" s="2120">
        <v>4075706</v>
      </c>
      <c r="AD125" s="2120" t="s">
        <v>2124</v>
      </c>
      <c r="AE125" s="2120" t="s">
        <v>2120</v>
      </c>
      <c r="AH125" s="2278">
        <v>2475000</v>
      </c>
    </row>
    <row r="126" spans="1:77" ht="15">
      <c r="E126" s="1780" t="s">
        <v>2018</v>
      </c>
      <c r="F126" s="1781">
        <f>F75+F84</f>
        <v>122767766</v>
      </c>
      <c r="G126" s="1781">
        <f>AE75+AE84</f>
        <v>118336702</v>
      </c>
      <c r="H126" s="1781">
        <f>AH75+AH84</f>
        <v>104829412.23077717</v>
      </c>
      <c r="AC126" s="2120">
        <v>4075790</v>
      </c>
      <c r="AD126" s="2120" t="s">
        <v>2130</v>
      </c>
      <c r="AE126" s="2120" t="s">
        <v>2120</v>
      </c>
      <c r="AH126" s="2278">
        <v>464807.2</v>
      </c>
    </row>
    <row r="127" spans="1:77" ht="15">
      <c r="E127" s="1780" t="s">
        <v>2019</v>
      </c>
      <c r="F127" s="1781">
        <f>F87</f>
        <v>-5852816</v>
      </c>
      <c r="G127" s="1781">
        <f>AE87</f>
        <v>3977340</v>
      </c>
      <c r="H127" s="1781">
        <f>AH87</f>
        <v>3977340</v>
      </c>
      <c r="AH127" s="1966">
        <f>SUM(AH122:AH126)</f>
        <v>126679852.2</v>
      </c>
    </row>
    <row r="128" spans="1:77" ht="15">
      <c r="E128" s="1780" t="s">
        <v>2166</v>
      </c>
      <c r="F128" s="1781">
        <f>F76+F78+F81+F89</f>
        <v>232908860</v>
      </c>
      <c r="G128" s="1781">
        <f>AE76+AE78+AE81+AE89</f>
        <v>223185677.74000001</v>
      </c>
      <c r="H128" s="1781">
        <f>AH76+AH78+AH81+AH89</f>
        <v>161888628.27796599</v>
      </c>
      <c r="AH128" s="2278">
        <f>AH127+AH119-AH118</f>
        <v>4772119357.6778316</v>
      </c>
    </row>
    <row r="129" spans="1:34" ht="15">
      <c r="E129" s="1778" t="s">
        <v>239</v>
      </c>
      <c r="F129" s="1782">
        <f>SUM(F124:F128)</f>
        <v>1909408710.24</v>
      </c>
      <c r="G129" s="1782">
        <f>SUM(G124:G128)</f>
        <v>1968166474.78</v>
      </c>
      <c r="H129" s="1782">
        <f>SUM(H124:H128)</f>
        <v>1900375974.0680385</v>
      </c>
      <c r="AH129" s="2278">
        <f>'[173]Master Sheet'!$L$224*10^7</f>
        <v>5255239182.6878328</v>
      </c>
    </row>
    <row r="130" spans="1:34">
      <c r="AH130" s="2278">
        <f>AH129-AH128</f>
        <v>483119825.01000118</v>
      </c>
    </row>
    <row r="131" spans="1:34">
      <c r="AH131" s="2127"/>
    </row>
    <row r="132" spans="1:34">
      <c r="A132" s="2132" t="s">
        <v>2167</v>
      </c>
    </row>
    <row r="133" spans="1:34" ht="15">
      <c r="A133" s="2574" t="s">
        <v>2055</v>
      </c>
      <c r="B133" s="2574" t="s">
        <v>2056</v>
      </c>
      <c r="C133" s="2574" t="s">
        <v>2057</v>
      </c>
      <c r="D133" s="2574" t="s">
        <v>2058</v>
      </c>
      <c r="E133" s="2575" t="s">
        <v>2168</v>
      </c>
      <c r="F133" s="2574" t="s">
        <v>2169</v>
      </c>
      <c r="G133" s="2574" t="s">
        <v>2170</v>
      </c>
      <c r="H133" s="2574" t="s">
        <v>2171</v>
      </c>
    </row>
    <row r="134" spans="1:34">
      <c r="A134" s="8">
        <v>4075807</v>
      </c>
      <c r="B134" s="8" t="s">
        <v>2137</v>
      </c>
      <c r="C134" s="8" t="s">
        <v>2149</v>
      </c>
      <c r="D134" s="8" t="s">
        <v>1960</v>
      </c>
      <c r="E134" s="2576">
        <v>1406856101</v>
      </c>
      <c r="F134" s="2576">
        <v>311625865</v>
      </c>
      <c r="G134" s="2576">
        <v>6975643</v>
      </c>
      <c r="H134" s="2577">
        <f>E134-F134+G134</f>
        <v>1102205879</v>
      </c>
    </row>
    <row r="135" spans="1:34">
      <c r="A135" s="8">
        <v>4075808</v>
      </c>
      <c r="B135" s="8" t="s">
        <v>2137</v>
      </c>
      <c r="C135" s="8" t="s">
        <v>2150</v>
      </c>
      <c r="D135" s="8" t="s">
        <v>1960</v>
      </c>
      <c r="E135" s="2576">
        <v>-5852816</v>
      </c>
      <c r="F135" s="2576">
        <v>-5852816</v>
      </c>
      <c r="G135" s="2576">
        <v>2957900</v>
      </c>
      <c r="H135" s="2577">
        <f t="shared" ref="H135:H138" si="131">E135-F135+G135</f>
        <v>2957900</v>
      </c>
    </row>
    <row r="136" spans="1:34">
      <c r="A136" s="8">
        <v>4075806</v>
      </c>
      <c r="B136" s="8" t="s">
        <v>2137</v>
      </c>
      <c r="C136" s="8" t="s">
        <v>2147</v>
      </c>
      <c r="D136" s="8" t="s">
        <v>1960</v>
      </c>
      <c r="E136" s="2576">
        <v>102637245</v>
      </c>
      <c r="F136" s="2576">
        <v>70990695</v>
      </c>
      <c r="G136" s="2576">
        <v>40808606</v>
      </c>
      <c r="H136" s="2577">
        <f t="shared" si="131"/>
        <v>72455156</v>
      </c>
    </row>
    <row r="137" spans="1:34">
      <c r="A137" s="8">
        <v>4075718</v>
      </c>
      <c r="B137" s="8" t="s">
        <v>2137</v>
      </c>
      <c r="C137" s="8" t="s">
        <v>2144</v>
      </c>
      <c r="D137" s="8" t="s">
        <v>1960</v>
      </c>
      <c r="E137" s="2576">
        <v>35405342</v>
      </c>
      <c r="F137" s="2576">
        <v>35405342</v>
      </c>
      <c r="G137" s="2576">
        <v>0</v>
      </c>
      <c r="H137" s="2577">
        <f t="shared" si="131"/>
        <v>0</v>
      </c>
    </row>
    <row r="138" spans="1:34">
      <c r="A138" s="8">
        <v>4075890</v>
      </c>
      <c r="B138" s="8" t="s">
        <v>2137</v>
      </c>
      <c r="C138" s="8" t="s">
        <v>2152</v>
      </c>
      <c r="D138" s="8" t="s">
        <v>1960</v>
      </c>
      <c r="E138" s="2576">
        <v>159697797</v>
      </c>
      <c r="F138" s="2576">
        <v>120826466</v>
      </c>
      <c r="G138" s="2576">
        <v>10627013.989999995</v>
      </c>
      <c r="H138" s="2577">
        <f t="shared" si="131"/>
        <v>49498344.989999995</v>
      </c>
    </row>
    <row r="139" spans="1:34" ht="15.75" thickBot="1">
      <c r="A139"/>
      <c r="B139"/>
      <c r="C139"/>
      <c r="D139"/>
      <c r="E139" s="2578">
        <f>SUM(E134:E138)</f>
        <v>1698743669</v>
      </c>
      <c r="F139" s="2578">
        <f>SUM(F134:F138)</f>
        <v>532995552</v>
      </c>
      <c r="G139" s="2578">
        <f>SUM(G134:G138)</f>
        <v>61369162.989999995</v>
      </c>
      <c r="H139" s="2578">
        <f>SUM(H134:H138)</f>
        <v>1227117279.99</v>
      </c>
    </row>
    <row r="140" spans="1:34" ht="13.5" thickTop="1"/>
    <row r="141" spans="1:34">
      <c r="H141" s="1179">
        <f>(E139-H139)/10^7</f>
        <v>47.162638901000001</v>
      </c>
    </row>
    <row r="142" spans="1:34">
      <c r="H142" s="2278">
        <f>H141*10^7</f>
        <v>471626389.00999999</v>
      </c>
    </row>
    <row r="143" spans="1:34">
      <c r="A143" s="2132" t="s">
        <v>2172</v>
      </c>
    </row>
    <row r="144" spans="1:34" ht="15">
      <c r="A144" s="2574" t="s">
        <v>2055</v>
      </c>
      <c r="B144" s="2574" t="s">
        <v>2056</v>
      </c>
      <c r="C144" s="2574" t="s">
        <v>2057</v>
      </c>
      <c r="D144" s="2574" t="s">
        <v>2058</v>
      </c>
      <c r="E144" s="2575" t="s">
        <v>2168</v>
      </c>
      <c r="F144" s="2574" t="s">
        <v>2169</v>
      </c>
      <c r="G144" s="2574" t="s">
        <v>2170</v>
      </c>
      <c r="H144" s="2574" t="s">
        <v>2171</v>
      </c>
    </row>
    <row r="145" spans="1:8">
      <c r="A145" s="8">
        <v>4075807</v>
      </c>
      <c r="B145" s="8" t="s">
        <v>2137</v>
      </c>
      <c r="C145" s="8" t="s">
        <v>2149</v>
      </c>
      <c r="D145" s="8" t="s">
        <v>1960</v>
      </c>
      <c r="E145" s="2576">
        <v>796093278</v>
      </c>
      <c r="F145" s="2576">
        <v>181781754</v>
      </c>
      <c r="G145" s="2576">
        <v>0</v>
      </c>
      <c r="H145" s="2577">
        <f>E145-F145+G145</f>
        <v>614311524</v>
      </c>
    </row>
    <row r="146" spans="1:8">
      <c r="A146" s="8">
        <v>4075813</v>
      </c>
      <c r="B146" s="8" t="s">
        <v>2137</v>
      </c>
      <c r="C146" s="8" t="s">
        <v>2151</v>
      </c>
      <c r="D146" s="8" t="s">
        <v>1960</v>
      </c>
      <c r="E146" s="2576">
        <v>51449342</v>
      </c>
      <c r="F146" s="2576">
        <v>0</v>
      </c>
      <c r="G146" s="2576">
        <v>6078795</v>
      </c>
      <c r="H146" s="2577">
        <f t="shared" ref="H146:H150" si="132">E146-F146+G146</f>
        <v>57528137</v>
      </c>
    </row>
    <row r="147" spans="1:8">
      <c r="A147" s="8">
        <v>4075806</v>
      </c>
      <c r="B147" s="8" t="s">
        <v>2137</v>
      </c>
      <c r="C147" s="8" t="s">
        <v>2147</v>
      </c>
      <c r="D147" s="8" t="s">
        <v>1960</v>
      </c>
      <c r="E147" s="2576">
        <v>55018984</v>
      </c>
      <c r="F147" s="2576">
        <v>41411237</v>
      </c>
      <c r="G147" s="2576">
        <v>23694344</v>
      </c>
      <c r="H147" s="2577">
        <f t="shared" si="132"/>
        <v>37302091</v>
      </c>
    </row>
    <row r="148" spans="1:8">
      <c r="A148" s="8">
        <v>4075808</v>
      </c>
      <c r="B148" s="8" t="s">
        <v>2137</v>
      </c>
      <c r="C148" s="8" t="s">
        <v>2150</v>
      </c>
      <c r="D148" s="8" t="s">
        <v>1960</v>
      </c>
      <c r="E148" s="2576">
        <v>2320115</v>
      </c>
      <c r="F148" s="2576">
        <v>2320115</v>
      </c>
      <c r="G148" s="2576">
        <v>0</v>
      </c>
      <c r="H148" s="2577">
        <f t="shared" si="132"/>
        <v>0</v>
      </c>
    </row>
    <row r="149" spans="1:8">
      <c r="A149" s="8">
        <v>4075718</v>
      </c>
      <c r="B149" s="8" t="s">
        <v>2137</v>
      </c>
      <c r="C149" s="8" t="s">
        <v>2144</v>
      </c>
      <c r="D149" s="8" t="s">
        <v>1960</v>
      </c>
      <c r="E149" s="2576">
        <v>20653115</v>
      </c>
      <c r="F149" s="2576">
        <v>20653115</v>
      </c>
      <c r="G149" s="2576">
        <v>0</v>
      </c>
      <c r="H149" s="2577">
        <f t="shared" si="132"/>
        <v>0</v>
      </c>
    </row>
    <row r="150" spans="1:8">
      <c r="A150" s="8">
        <v>4075890</v>
      </c>
      <c r="B150" s="8" t="s">
        <v>2137</v>
      </c>
      <c r="C150" s="8" t="s">
        <v>2152</v>
      </c>
      <c r="D150" s="8" t="s">
        <v>1960</v>
      </c>
      <c r="E150" s="2576">
        <v>88577596.870000005</v>
      </c>
      <c r="F150" s="2576">
        <v>71150184</v>
      </c>
      <c r="G150" s="2576">
        <v>7025399</v>
      </c>
      <c r="H150" s="2577">
        <f t="shared" si="132"/>
        <v>24452811.870000005</v>
      </c>
    </row>
    <row r="151" spans="1:8" ht="15.75" thickBot="1">
      <c r="A151"/>
      <c r="B151"/>
      <c r="C151"/>
      <c r="D151"/>
      <c r="E151" s="2578">
        <f>SUM(E145:E150)</f>
        <v>1014112430.87</v>
      </c>
      <c r="F151" s="2578">
        <f>SUM(F145:F150)</f>
        <v>317316405</v>
      </c>
      <c r="G151" s="2578">
        <f>SUM(G145:G150)</f>
        <v>36798538</v>
      </c>
      <c r="H151" s="2578">
        <f>SUM(H145:H150)</f>
        <v>733594563.87</v>
      </c>
    </row>
    <row r="152" spans="1:8" ht="13.5" thickTop="1"/>
    <row r="153" spans="1:8">
      <c r="H153" s="1179">
        <f>(E151-H151)/10^7</f>
        <v>28.051786700000001</v>
      </c>
    </row>
    <row r="154" spans="1:8">
      <c r="H154" s="2127">
        <f>H153/7*12</f>
        <v>48.08877720000001</v>
      </c>
    </row>
    <row r="155" spans="1:8">
      <c r="H155" s="2278">
        <f>H154*10^7</f>
        <v>480887772.00000012</v>
      </c>
    </row>
  </sheetData>
  <autoFilter ref="A3:AH96" xr:uid="{00000000-0009-0000-0000-00002E000000}">
    <filterColumn colId="21" showButton="0"/>
    <filterColumn colId="22" showButton="0"/>
    <filterColumn colId="24" showButton="0"/>
    <filterColumn colId="25" showButton="0"/>
  </autoFilter>
  <mergeCells count="16">
    <mergeCell ref="V1:AA1"/>
    <mergeCell ref="AF1:AH1"/>
    <mergeCell ref="AJ2:AL2"/>
    <mergeCell ref="AM2:AO2"/>
    <mergeCell ref="AP2:AR2"/>
    <mergeCell ref="BN2:BP2"/>
    <mergeCell ref="BQ2:BS2"/>
    <mergeCell ref="V3:X3"/>
    <mergeCell ref="Y3:AA3"/>
    <mergeCell ref="AV2:AX2"/>
    <mergeCell ref="AY2:BA2"/>
    <mergeCell ref="BB2:BD2"/>
    <mergeCell ref="BE2:BG2"/>
    <mergeCell ref="BH2:BJ2"/>
    <mergeCell ref="BK2:BM2"/>
    <mergeCell ref="AS2:AU2"/>
  </mergeCells>
  <conditionalFormatting sqref="B52:C59">
    <cfRule type="duplicateValues" dxfId="132" priority="34"/>
    <cfRule type="duplicateValues" dxfId="131" priority="35"/>
  </conditionalFormatting>
  <conditionalFormatting sqref="B52:C59">
    <cfRule type="duplicateValues" dxfId="130" priority="36"/>
    <cfRule type="duplicateValues" dxfId="129" priority="37"/>
  </conditionalFormatting>
  <conditionalFormatting sqref="B89:C92">
    <cfRule type="duplicateValues" dxfId="128" priority="30"/>
    <cfRule type="duplicateValues" dxfId="127" priority="31"/>
  </conditionalFormatting>
  <conditionalFormatting sqref="B89:C92">
    <cfRule type="duplicateValues" dxfId="126" priority="32"/>
    <cfRule type="duplicateValues" dxfId="125" priority="33"/>
  </conditionalFormatting>
  <conditionalFormatting sqref="J44">
    <cfRule type="duplicateValues" dxfId="124" priority="26"/>
    <cfRule type="duplicateValues" dxfId="123" priority="27"/>
  </conditionalFormatting>
  <conditionalFormatting sqref="J44">
    <cfRule type="duplicateValues" dxfId="122" priority="28"/>
    <cfRule type="duplicateValues" dxfId="121" priority="29"/>
  </conditionalFormatting>
  <conditionalFormatting sqref="B48:C48">
    <cfRule type="duplicateValues" dxfId="120" priority="22"/>
    <cfRule type="duplicateValues" dxfId="119" priority="23"/>
  </conditionalFormatting>
  <conditionalFormatting sqref="B48:C48">
    <cfRule type="duplicateValues" dxfId="118" priority="24"/>
    <cfRule type="duplicateValues" dxfId="117" priority="25"/>
  </conditionalFormatting>
  <conditionalFormatting sqref="B66:C66">
    <cfRule type="duplicateValues" dxfId="116" priority="18"/>
    <cfRule type="duplicateValues" dxfId="115" priority="19"/>
  </conditionalFormatting>
  <conditionalFormatting sqref="B66:C66">
    <cfRule type="duplicateValues" dxfId="114" priority="20"/>
    <cfRule type="duplicateValues" dxfId="113" priority="21"/>
  </conditionalFormatting>
  <conditionalFormatting sqref="B67:C74 B60:C65">
    <cfRule type="duplicateValues" dxfId="112" priority="38"/>
    <cfRule type="duplicateValues" dxfId="111" priority="39"/>
  </conditionalFormatting>
  <conditionalFormatting sqref="B67:C74 B60:C65">
    <cfRule type="duplicateValues" dxfId="110" priority="40"/>
    <cfRule type="duplicateValues" dxfId="109" priority="41"/>
  </conditionalFormatting>
  <conditionalFormatting sqref="B75:C76 B78:C88">
    <cfRule type="duplicateValues" dxfId="108" priority="42"/>
    <cfRule type="duplicateValues" dxfId="107" priority="43"/>
  </conditionalFormatting>
  <conditionalFormatting sqref="B75:C76 B78:C88">
    <cfRule type="duplicateValues" dxfId="106" priority="44"/>
    <cfRule type="duplicateValues" dxfId="105" priority="45"/>
  </conditionalFormatting>
  <conditionalFormatting sqref="K44">
    <cfRule type="duplicateValues" dxfId="104" priority="14"/>
    <cfRule type="duplicateValues" dxfId="103" priority="15"/>
  </conditionalFormatting>
  <conditionalFormatting sqref="K44">
    <cfRule type="duplicateValues" dxfId="102" priority="16"/>
    <cfRule type="duplicateValues" dxfId="101" priority="17"/>
  </conditionalFormatting>
  <conditionalFormatting sqref="A4:A51">
    <cfRule type="expression" dxfId="100" priority="13" stopIfTrue="1">
      <formula>#REF!-#REF!=0</formula>
    </cfRule>
  </conditionalFormatting>
  <conditionalFormatting sqref="B4:C12 B39:C45 B49:C51 B15:C30 C13:C14 C38 C48 C52:C92 B47:C47 C46 B32:C37 B31">
    <cfRule type="duplicateValues" dxfId="99" priority="46"/>
    <cfRule type="duplicateValues" dxfId="98" priority="47"/>
  </conditionalFormatting>
  <conditionalFormatting sqref="B4:C12 B39:C45 B49:C51 B15:C30 C13:C14 C38 C48 C52:C92 B47:C47 C46 B32:C37 B31">
    <cfRule type="duplicateValues" dxfId="97" priority="48"/>
    <cfRule type="duplicateValues" dxfId="96" priority="49"/>
  </conditionalFormatting>
  <conditionalFormatting sqref="B13:C14">
    <cfRule type="duplicateValues" dxfId="95" priority="9"/>
    <cfRule type="duplicateValues" dxfId="94" priority="10"/>
  </conditionalFormatting>
  <conditionalFormatting sqref="B13:C14">
    <cfRule type="duplicateValues" dxfId="93" priority="11"/>
    <cfRule type="duplicateValues" dxfId="92" priority="12"/>
  </conditionalFormatting>
  <conditionalFormatting sqref="B46">
    <cfRule type="duplicateValues" dxfId="91" priority="5"/>
    <cfRule type="duplicateValues" dxfId="90" priority="6"/>
  </conditionalFormatting>
  <conditionalFormatting sqref="B46">
    <cfRule type="duplicateValues" dxfId="89" priority="7"/>
    <cfRule type="duplicateValues" dxfId="88" priority="8"/>
  </conditionalFormatting>
  <conditionalFormatting sqref="C31">
    <cfRule type="duplicateValues" dxfId="87" priority="1"/>
    <cfRule type="duplicateValues" dxfId="86" priority="2"/>
  </conditionalFormatting>
  <conditionalFormatting sqref="C31">
    <cfRule type="duplicateValues" dxfId="85" priority="3"/>
    <cfRule type="duplicateValues" dxfId="84" priority="4"/>
  </conditionalFormatting>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U163"/>
  <sheetViews>
    <sheetView topLeftCell="C1" workbookViewId="0">
      <pane ySplit="2" topLeftCell="A155" activePane="bottomLeft" state="frozen"/>
      <selection pane="bottomLeft" activeCell="C159" sqref="C159"/>
      <selection activeCell="C159" sqref="C159"/>
    </sheetView>
  </sheetViews>
  <sheetFormatPr defaultColWidth="9.140625" defaultRowHeight="15"/>
  <cols>
    <col min="1" max="1" width="39.5703125" style="1450" bestFit="1" customWidth="1"/>
    <col min="2" max="2" width="5.5703125" style="1450" bestFit="1" customWidth="1"/>
    <col min="3" max="3" width="30.85546875" style="1451" customWidth="1"/>
    <col min="4" max="4" width="17.5703125" style="1450" bestFit="1" customWidth="1"/>
    <col min="5" max="5" width="27.7109375" style="1450" bestFit="1" customWidth="1"/>
    <col min="6" max="6" width="16.85546875" style="1452" bestFit="1" customWidth="1"/>
    <col min="7" max="8" width="16.85546875" style="1452" customWidth="1"/>
    <col min="9" max="9" width="15.5703125" style="1453" bestFit="1" customWidth="1"/>
    <col min="10" max="10" width="14.28515625" style="1453" bestFit="1" customWidth="1"/>
    <col min="11" max="11" width="10.5703125" style="1450" customWidth="1"/>
    <col min="12" max="12" width="17.5703125" style="1450" bestFit="1" customWidth="1"/>
    <col min="13" max="13" width="16.85546875" style="1450" bestFit="1" customWidth="1"/>
    <col min="14" max="17" width="9.140625" style="1450"/>
    <col min="18" max="18" width="17.5703125" style="1450" bestFit="1" customWidth="1"/>
    <col min="19" max="19" width="12.140625" style="1450" bestFit="1" customWidth="1"/>
    <col min="20" max="20" width="17.5703125" style="1450" bestFit="1" customWidth="1"/>
    <col min="21" max="21" width="16.5703125" style="1450" bestFit="1" customWidth="1"/>
    <col min="22" max="16384" width="9.140625" style="1450"/>
  </cols>
  <sheetData>
    <row r="1" spans="1:21">
      <c r="F1" s="2800"/>
      <c r="G1" s="2800" t="s">
        <v>2173</v>
      </c>
      <c r="H1" s="2800" t="s">
        <v>2174</v>
      </c>
      <c r="I1" s="1453" t="s">
        <v>239</v>
      </c>
      <c r="M1" s="2801"/>
    </row>
    <row r="2" spans="1:21">
      <c r="A2" s="1454" t="s">
        <v>2175</v>
      </c>
      <c r="B2" s="1454" t="s">
        <v>367</v>
      </c>
      <c r="C2" s="1455" t="s">
        <v>2058</v>
      </c>
      <c r="D2" s="1456" t="s">
        <v>2055</v>
      </c>
      <c r="E2" s="1456" t="s">
        <v>2176</v>
      </c>
      <c r="F2" s="1457" t="s">
        <v>936</v>
      </c>
      <c r="G2" s="1457" t="s">
        <v>2177</v>
      </c>
      <c r="H2" s="1457" t="s">
        <v>2178</v>
      </c>
      <c r="I2" s="1458" t="s">
        <v>937</v>
      </c>
      <c r="J2" s="1458" t="s">
        <v>1086</v>
      </c>
      <c r="K2" s="1456" t="s">
        <v>2179</v>
      </c>
    </row>
    <row r="3" spans="1:21">
      <c r="A3" s="1459" t="s">
        <v>2061</v>
      </c>
      <c r="B3" s="1460">
        <v>1</v>
      </c>
      <c r="C3" s="1461" t="s">
        <v>1936</v>
      </c>
      <c r="D3" s="1462">
        <v>4075104</v>
      </c>
      <c r="E3" s="1463" t="s">
        <v>2062</v>
      </c>
      <c r="F3" s="1464">
        <v>999994690.24000025</v>
      </c>
      <c r="G3" s="1464">
        <v>575690528.42999995</v>
      </c>
      <c r="H3" s="1464">
        <f>SUM('[174]Erstwhile salaries'!L5:P5)</f>
        <v>404154953.65159994</v>
      </c>
      <c r="I3" s="1464">
        <f t="shared" ref="I3:I24" si="0">G3+H3</f>
        <v>979845482.08159995</v>
      </c>
      <c r="J3" s="1503">
        <v>1000137230.9559751</v>
      </c>
      <c r="K3" s="1672" t="s">
        <v>759</v>
      </c>
      <c r="L3" s="2802"/>
      <c r="M3" s="1465">
        <f>L3-J3</f>
        <v>-1000137230.9559751</v>
      </c>
      <c r="O3" s="2803">
        <f t="shared" ref="O3:O43" si="1">(I3-F3)/F3</f>
        <v>-2.0149315146427885E-2</v>
      </c>
      <c r="P3" s="2803">
        <f t="shared" ref="P3:P43" si="2">(J3-I3)/I3</f>
        <v>2.0709131434955414E-2</v>
      </c>
      <c r="R3" s="2802">
        <v>979845482.08159995</v>
      </c>
      <c r="S3" s="1681">
        <f>R3-I3</f>
        <v>0</v>
      </c>
      <c r="T3" s="2802">
        <v>1000137230.9559751</v>
      </c>
      <c r="U3" s="2802">
        <f>T3-J3</f>
        <v>0</v>
      </c>
    </row>
    <row r="4" spans="1:21">
      <c r="A4" s="1459" t="s">
        <v>2061</v>
      </c>
      <c r="B4" s="1460">
        <f>B3+1</f>
        <v>2</v>
      </c>
      <c r="C4" s="1461" t="s">
        <v>1941</v>
      </c>
      <c r="D4" s="1462">
        <v>4075204</v>
      </c>
      <c r="E4" s="1463" t="s">
        <v>2064</v>
      </c>
      <c r="F4" s="1464">
        <v>11147987</v>
      </c>
      <c r="G4" s="1464">
        <v>3891421</v>
      </c>
      <c r="H4" s="1464">
        <v>7300000</v>
      </c>
      <c r="I4" s="1464">
        <f t="shared" si="0"/>
        <v>11191421</v>
      </c>
      <c r="J4" s="1464">
        <v>14077984</v>
      </c>
      <c r="K4" s="1672" t="s">
        <v>759</v>
      </c>
      <c r="L4" s="2802"/>
      <c r="M4" s="1465">
        <f t="shared" ref="M4:M67" si="3">L4-J4</f>
        <v>-14077984</v>
      </c>
      <c r="O4" s="2803">
        <f t="shared" si="1"/>
        <v>3.8961294088340793E-3</v>
      </c>
      <c r="P4" s="2803">
        <f t="shared" si="2"/>
        <v>0.25792640630711683</v>
      </c>
      <c r="R4" s="2802">
        <v>11191421</v>
      </c>
      <c r="S4" s="1681">
        <f t="shared" ref="S4:S67" si="4">R4-I4</f>
        <v>0</v>
      </c>
      <c r="T4" s="2802">
        <v>14077984</v>
      </c>
      <c r="U4" s="2802">
        <f t="shared" ref="U4:U67" si="5">T4-J4</f>
        <v>0</v>
      </c>
    </row>
    <row r="5" spans="1:21">
      <c r="A5" s="1459" t="s">
        <v>2061</v>
      </c>
      <c r="B5" s="1460">
        <f>B4+1</f>
        <v>3</v>
      </c>
      <c r="C5" s="1461" t="s">
        <v>1938</v>
      </c>
      <c r="D5" s="1462">
        <v>4075304</v>
      </c>
      <c r="E5" s="1463" t="s">
        <v>2065</v>
      </c>
      <c r="F5" s="1464">
        <v>370144569.02999997</v>
      </c>
      <c r="G5" s="1464">
        <v>263858221.56</v>
      </c>
      <c r="H5" s="1464">
        <f>H3*46%</f>
        <v>185911278.67973599</v>
      </c>
      <c r="I5" s="1464">
        <f t="shared" si="0"/>
        <v>449769500.23973596</v>
      </c>
      <c r="J5" s="1464">
        <v>499940398.4637363</v>
      </c>
      <c r="K5" s="1672" t="s">
        <v>759</v>
      </c>
      <c r="L5" s="2802"/>
      <c r="M5" s="1465">
        <f t="shared" si="3"/>
        <v>-499940398.4637363</v>
      </c>
      <c r="O5" s="2803">
        <f t="shared" si="1"/>
        <v>0.21511846416766536</v>
      </c>
      <c r="P5" s="2803">
        <f t="shared" si="2"/>
        <v>0.11154802225864195</v>
      </c>
      <c r="R5" s="2802">
        <v>264130525.46000001</v>
      </c>
      <c r="S5" s="1681">
        <f t="shared" si="4"/>
        <v>-185638974.77973595</v>
      </c>
      <c r="T5" s="2802">
        <v>499940398.4637363</v>
      </c>
      <c r="U5" s="2802">
        <f t="shared" si="5"/>
        <v>0</v>
      </c>
    </row>
    <row r="6" spans="1:21">
      <c r="A6" s="1459" t="s">
        <v>2061</v>
      </c>
      <c r="B6" s="1460">
        <f>B5+1</f>
        <v>4</v>
      </c>
      <c r="C6" s="1461" t="s">
        <v>1939</v>
      </c>
      <c r="D6" s="1462">
        <v>4075305</v>
      </c>
      <c r="E6" s="1463" t="s">
        <v>2066</v>
      </c>
      <c r="F6" s="1464">
        <v>166133605.29999998</v>
      </c>
      <c r="G6" s="1464">
        <v>104998710.45</v>
      </c>
      <c r="H6" s="1464">
        <f>H3*20%</f>
        <v>80830990.730319992</v>
      </c>
      <c r="I6" s="1464">
        <f t="shared" si="0"/>
        <v>185829701.18031999</v>
      </c>
      <c r="J6" s="1464">
        <v>200027446.19119498</v>
      </c>
      <c r="K6" s="1672" t="s">
        <v>759</v>
      </c>
      <c r="L6" s="2802"/>
      <c r="M6" s="1465">
        <f t="shared" si="3"/>
        <v>-200027446.19119498</v>
      </c>
      <c r="O6" s="2803">
        <f t="shared" si="1"/>
        <v>0.11855576025544794</v>
      </c>
      <c r="P6" s="2803">
        <f t="shared" si="2"/>
        <v>7.6401914875266333E-2</v>
      </c>
      <c r="R6" s="2802">
        <v>105117103.45</v>
      </c>
      <c r="S6" s="1681">
        <f t="shared" si="4"/>
        <v>-80712597.730319992</v>
      </c>
      <c r="T6" s="2802">
        <v>200027446.19119498</v>
      </c>
      <c r="U6" s="2802">
        <f t="shared" si="5"/>
        <v>0</v>
      </c>
    </row>
    <row r="7" spans="1:21" ht="30">
      <c r="A7" s="1459" t="s">
        <v>2061</v>
      </c>
      <c r="B7" s="1460">
        <f t="shared" ref="B7:B70" si="6">B6+1</f>
        <v>5</v>
      </c>
      <c r="C7" s="1461" t="s">
        <v>1950</v>
      </c>
      <c r="D7" s="1462">
        <v>4075306</v>
      </c>
      <c r="E7" s="1463" t="s">
        <v>2067</v>
      </c>
      <c r="F7" s="1464">
        <v>49266503.739999995</v>
      </c>
      <c r="G7" s="1464">
        <v>28716269.890000001</v>
      </c>
      <c r="H7" s="1464">
        <f>H3*7%</f>
        <v>28290846.755611997</v>
      </c>
      <c r="I7" s="1464">
        <f t="shared" si="0"/>
        <v>57007116.645612001</v>
      </c>
      <c r="J7" s="1464">
        <v>50006861.547798745</v>
      </c>
      <c r="K7" s="1672" t="s">
        <v>759</v>
      </c>
      <c r="L7" s="2802"/>
      <c r="M7" s="1465">
        <f t="shared" si="3"/>
        <v>-50006861.547798745</v>
      </c>
      <c r="O7" s="2803">
        <f t="shared" si="1"/>
        <v>0.15711715502408022</v>
      </c>
      <c r="P7" s="2803">
        <f t="shared" si="2"/>
        <v>-0.1227961614219281</v>
      </c>
      <c r="R7" s="2802">
        <v>28716269.890000001</v>
      </c>
      <c r="S7" s="1681">
        <f t="shared" si="4"/>
        <v>-28290846.755612001</v>
      </c>
      <c r="T7" s="2802">
        <v>50006861.547798745</v>
      </c>
      <c r="U7" s="2802">
        <f t="shared" si="5"/>
        <v>0</v>
      </c>
    </row>
    <row r="8" spans="1:21">
      <c r="A8" s="1459" t="s">
        <v>2061</v>
      </c>
      <c r="B8" s="1460">
        <f t="shared" si="6"/>
        <v>6</v>
      </c>
      <c r="C8" s="1461" t="s">
        <v>1940</v>
      </c>
      <c r="D8" s="1462">
        <v>4075307</v>
      </c>
      <c r="E8" s="1463" t="s">
        <v>2068</v>
      </c>
      <c r="F8" s="1464">
        <v>15571561</v>
      </c>
      <c r="G8" s="1464">
        <v>8662000</v>
      </c>
      <c r="H8" s="1464">
        <f t="shared" ref="H8:H16" si="7">G8/7*5</f>
        <v>6187142.8571428563</v>
      </c>
      <c r="I8" s="1464">
        <f t="shared" si="0"/>
        <v>14849142.857142856</v>
      </c>
      <c r="J8" s="1464">
        <v>18494358.369968712</v>
      </c>
      <c r="K8" s="1672" t="s">
        <v>759</v>
      </c>
      <c r="L8" s="2802"/>
      <c r="M8" s="1465">
        <f t="shared" si="3"/>
        <v>-18494358.369968712</v>
      </c>
      <c r="O8" s="2803">
        <f t="shared" si="1"/>
        <v>-4.6393431131094925E-2</v>
      </c>
      <c r="P8" s="2803">
        <f t="shared" si="2"/>
        <v>0.2454832274088066</v>
      </c>
      <c r="R8" s="2802">
        <v>14849142.857142856</v>
      </c>
      <c r="S8" s="1681">
        <f t="shared" si="4"/>
        <v>0</v>
      </c>
      <c r="T8" s="2802">
        <v>18494358.369968712</v>
      </c>
      <c r="U8" s="2802">
        <f t="shared" si="5"/>
        <v>0</v>
      </c>
    </row>
    <row r="9" spans="1:21">
      <c r="A9" s="1459" t="s">
        <v>2061</v>
      </c>
      <c r="B9" s="1460">
        <f t="shared" si="6"/>
        <v>7</v>
      </c>
      <c r="C9" s="1461" t="s">
        <v>1940</v>
      </c>
      <c r="D9" s="1462">
        <v>4075308</v>
      </c>
      <c r="E9" s="1463" t="s">
        <v>2069</v>
      </c>
      <c r="F9" s="1464">
        <v>3601713.1</v>
      </c>
      <c r="G9" s="1464">
        <v>116816.7</v>
      </c>
      <c r="H9" s="1464">
        <f t="shared" si="7"/>
        <v>83440.5</v>
      </c>
      <c r="I9" s="1464">
        <f t="shared" si="0"/>
        <v>200257.2</v>
      </c>
      <c r="J9" s="1464">
        <v>385595.18678603717</v>
      </c>
      <c r="K9" s="1672" t="s">
        <v>759</v>
      </c>
      <c r="L9" s="2802"/>
      <c r="M9" s="1465">
        <f>L9-J9</f>
        <v>-385595.18678603717</v>
      </c>
      <c r="O9" s="2803">
        <f t="shared" si="1"/>
        <v>-0.94439945813562987</v>
      </c>
      <c r="P9" s="2803">
        <f t="shared" si="2"/>
        <v>0.92549974126292167</v>
      </c>
      <c r="R9" s="2802">
        <v>200257.2</v>
      </c>
      <c r="S9" s="1681">
        <f t="shared" si="4"/>
        <v>0</v>
      </c>
      <c r="T9" s="2802">
        <v>604443.45451832388</v>
      </c>
      <c r="U9" s="2802">
        <f t="shared" si="5"/>
        <v>218848.26773228671</v>
      </c>
    </row>
    <row r="10" spans="1:21">
      <c r="A10" s="1459" t="s">
        <v>2061</v>
      </c>
      <c r="B10" s="1460">
        <f t="shared" si="6"/>
        <v>8</v>
      </c>
      <c r="C10" s="1461" t="s">
        <v>1940</v>
      </c>
      <c r="D10" s="1462">
        <v>4075391</v>
      </c>
      <c r="E10" s="1463" t="s">
        <v>2071</v>
      </c>
      <c r="F10" s="1464">
        <v>261279</v>
      </c>
      <c r="G10" s="1464">
        <v>229591</v>
      </c>
      <c r="H10" s="1464">
        <f t="shared" si="7"/>
        <v>163993.57142857142</v>
      </c>
      <c r="I10" s="1464">
        <f t="shared" si="0"/>
        <v>393584.57142857142</v>
      </c>
      <c r="J10" s="1464">
        <v>249271.20000000004</v>
      </c>
      <c r="K10" s="1672" t="s">
        <v>759</v>
      </c>
      <c r="L10" s="2804"/>
      <c r="M10" s="1465">
        <f t="shared" si="3"/>
        <v>-249271.20000000004</v>
      </c>
      <c r="O10" s="2803">
        <f t="shared" si="1"/>
        <v>0.50637659907061583</v>
      </c>
      <c r="P10" s="2803">
        <f t="shared" si="2"/>
        <v>-0.36666419850952336</v>
      </c>
      <c r="R10" s="2802">
        <v>393584.57142857142</v>
      </c>
      <c r="S10" s="1681">
        <f t="shared" si="4"/>
        <v>0</v>
      </c>
      <c r="T10" s="2802">
        <v>249271.20000000004</v>
      </c>
      <c r="U10" s="2802">
        <f t="shared" si="5"/>
        <v>0</v>
      </c>
    </row>
    <row r="11" spans="1:21">
      <c r="A11" s="1459" t="s">
        <v>2061</v>
      </c>
      <c r="B11" s="1460">
        <f t="shared" si="6"/>
        <v>9</v>
      </c>
      <c r="C11" s="1461" t="s">
        <v>1940</v>
      </c>
      <c r="D11" s="1462">
        <v>4075392</v>
      </c>
      <c r="E11" s="1463" t="s">
        <v>2073</v>
      </c>
      <c r="F11" s="1464">
        <v>110884</v>
      </c>
      <c r="G11" s="1464">
        <v>52990</v>
      </c>
      <c r="H11" s="1464">
        <f t="shared" si="7"/>
        <v>37850</v>
      </c>
      <c r="I11" s="1464">
        <f t="shared" si="0"/>
        <v>90840</v>
      </c>
      <c r="J11" s="1464">
        <v>93134.39999999998</v>
      </c>
      <c r="K11" s="1672" t="s">
        <v>759</v>
      </c>
      <c r="L11" s="2802"/>
      <c r="M11" s="1465">
        <f t="shared" si="3"/>
        <v>-93134.39999999998</v>
      </c>
      <c r="O11" s="2803">
        <f t="shared" si="1"/>
        <v>-0.18076548465062589</v>
      </c>
      <c r="P11" s="2803">
        <f t="shared" si="2"/>
        <v>2.5257595772787095E-2</v>
      </c>
      <c r="R11" s="2802">
        <v>90840</v>
      </c>
      <c r="S11" s="1681">
        <f t="shared" si="4"/>
        <v>0</v>
      </c>
      <c r="T11" s="2802">
        <v>93134.39999999998</v>
      </c>
      <c r="U11" s="2802">
        <f t="shared" si="5"/>
        <v>0</v>
      </c>
    </row>
    <row r="12" spans="1:21">
      <c r="A12" s="1459" t="s">
        <v>2061</v>
      </c>
      <c r="B12" s="1460">
        <f t="shared" si="6"/>
        <v>10</v>
      </c>
      <c r="C12" s="1461" t="s">
        <v>1940</v>
      </c>
      <c r="D12" s="1462">
        <v>4075393</v>
      </c>
      <c r="E12" s="1463" t="s">
        <v>2074</v>
      </c>
      <c r="F12" s="1464">
        <v>1903829.4</v>
      </c>
      <c r="G12" s="1464">
        <v>1055882</v>
      </c>
      <c r="H12" s="1464">
        <f t="shared" si="7"/>
        <v>754201.42857142852</v>
      </c>
      <c r="I12" s="1464">
        <f t="shared" si="0"/>
        <v>1810083.4285714286</v>
      </c>
      <c r="J12" s="1464">
        <v>1820275.2000000004</v>
      </c>
      <c r="K12" s="1672" t="s">
        <v>759</v>
      </c>
      <c r="L12" s="2802"/>
      <c r="M12" s="1465">
        <f t="shared" si="3"/>
        <v>-1820275.2000000004</v>
      </c>
      <c r="O12" s="2803">
        <f t="shared" si="1"/>
        <v>-4.9240741543633726E-2</v>
      </c>
      <c r="P12" s="2803">
        <f t="shared" si="2"/>
        <v>5.6305534141127562E-3</v>
      </c>
      <c r="R12" s="2802">
        <v>1810083.4285714286</v>
      </c>
      <c r="S12" s="1681">
        <f t="shared" si="4"/>
        <v>0</v>
      </c>
      <c r="T12" s="2802">
        <v>1820275.2000000004</v>
      </c>
      <c r="U12" s="2802">
        <f t="shared" si="5"/>
        <v>0</v>
      </c>
    </row>
    <row r="13" spans="1:21">
      <c r="A13" s="1459" t="s">
        <v>2061</v>
      </c>
      <c r="B13" s="1460">
        <f t="shared" si="6"/>
        <v>11</v>
      </c>
      <c r="C13" s="1461" t="s">
        <v>1940</v>
      </c>
      <c r="D13" s="1462">
        <v>4075690</v>
      </c>
      <c r="E13" s="1463" t="s">
        <v>2103</v>
      </c>
      <c r="F13" s="1464">
        <v>45213325.450000003</v>
      </c>
      <c r="G13" s="1464">
        <v>29466949.890000001</v>
      </c>
      <c r="H13" s="1464">
        <f t="shared" si="7"/>
        <v>21047821.350000001</v>
      </c>
      <c r="I13" s="1464">
        <f t="shared" si="0"/>
        <v>50514771.240000002</v>
      </c>
      <c r="J13" s="1464">
        <v>59766178.952575669</v>
      </c>
      <c r="K13" s="1672" t="s">
        <v>759</v>
      </c>
      <c r="L13" s="2804"/>
      <c r="M13" s="1465">
        <f t="shared" si="3"/>
        <v>-59766178.952575669</v>
      </c>
      <c r="O13" s="2803">
        <f t="shared" si="1"/>
        <v>0.11725405590576835</v>
      </c>
      <c r="P13" s="2803">
        <f t="shared" si="2"/>
        <v>0.18314262314722632</v>
      </c>
      <c r="R13" s="2802">
        <v>50514771.240000002</v>
      </c>
      <c r="S13" s="1681">
        <f t="shared" si="4"/>
        <v>0</v>
      </c>
      <c r="T13" s="2802">
        <v>114970537.05189365</v>
      </c>
      <c r="U13" s="2802">
        <f t="shared" si="5"/>
        <v>55204358.099317983</v>
      </c>
    </row>
    <row r="14" spans="1:21">
      <c r="A14" s="1459" t="s">
        <v>2061</v>
      </c>
      <c r="B14" s="1460">
        <f t="shared" si="6"/>
        <v>12</v>
      </c>
      <c r="C14" s="1461" t="s">
        <v>1940</v>
      </c>
      <c r="D14" s="1462">
        <v>4075703</v>
      </c>
      <c r="E14" s="1463" t="s">
        <v>2105</v>
      </c>
      <c r="F14" s="1464">
        <v>1872870</v>
      </c>
      <c r="G14" s="1464">
        <v>1265950.0000000002</v>
      </c>
      <c r="H14" s="1464">
        <f t="shared" si="7"/>
        <v>904250.00000000012</v>
      </c>
      <c r="I14" s="1464">
        <f t="shared" si="0"/>
        <v>2170200.0000000005</v>
      </c>
      <c r="J14" s="1464">
        <v>2153856</v>
      </c>
      <c r="K14" s="1672" t="s">
        <v>759</v>
      </c>
      <c r="L14" s="2802"/>
      <c r="M14" s="1465">
        <f t="shared" si="3"/>
        <v>-2153856</v>
      </c>
      <c r="O14" s="2803">
        <f t="shared" si="1"/>
        <v>0.1587563472104313</v>
      </c>
      <c r="P14" s="2803">
        <f t="shared" si="2"/>
        <v>-7.5311031241362377E-3</v>
      </c>
      <c r="R14" s="2802">
        <v>2170200.0000000005</v>
      </c>
      <c r="S14" s="1681">
        <f t="shared" si="4"/>
        <v>0</v>
      </c>
      <c r="T14" s="2802">
        <v>2153856</v>
      </c>
      <c r="U14" s="2802">
        <f t="shared" si="5"/>
        <v>0</v>
      </c>
    </row>
    <row r="15" spans="1:21">
      <c r="A15" s="1459" t="s">
        <v>2061</v>
      </c>
      <c r="B15" s="1460">
        <f t="shared" si="6"/>
        <v>13</v>
      </c>
      <c r="C15" s="1461" t="s">
        <v>1959</v>
      </c>
      <c r="D15" s="1462">
        <v>4079530</v>
      </c>
      <c r="E15" s="1463" t="s">
        <v>2109</v>
      </c>
      <c r="F15" s="1464">
        <v>0</v>
      </c>
      <c r="G15" s="1464">
        <v>200000</v>
      </c>
      <c r="H15" s="1464">
        <f t="shared" si="7"/>
        <v>142857.14285714287</v>
      </c>
      <c r="I15" s="1464">
        <f t="shared" si="0"/>
        <v>342857.14285714284</v>
      </c>
      <c r="J15" s="1464">
        <v>305670.79470510798</v>
      </c>
      <c r="K15" s="1672" t="s">
        <v>759</v>
      </c>
      <c r="L15" s="2802"/>
      <c r="M15" s="1465">
        <f t="shared" si="3"/>
        <v>-305670.79470510798</v>
      </c>
      <c r="O15" s="2803" t="e">
        <f t="shared" si="1"/>
        <v>#DIV/0!</v>
      </c>
      <c r="P15" s="2803">
        <f t="shared" si="2"/>
        <v>-0.10846018211010168</v>
      </c>
      <c r="R15" s="2802">
        <v>342857.14285714284</v>
      </c>
      <c r="S15" s="1681">
        <f t="shared" si="4"/>
        <v>0</v>
      </c>
      <c r="T15" s="2802">
        <v>2525378.5125176692</v>
      </c>
      <c r="U15" s="2802">
        <f t="shared" si="5"/>
        <v>2219707.7178125614</v>
      </c>
    </row>
    <row r="16" spans="1:21">
      <c r="A16" s="1459" t="s">
        <v>2137</v>
      </c>
      <c r="B16" s="1460">
        <f t="shared" si="6"/>
        <v>14</v>
      </c>
      <c r="C16" s="1461" t="s">
        <v>1960</v>
      </c>
      <c r="D16" s="1462">
        <v>4075718</v>
      </c>
      <c r="E16" s="1463" t="s">
        <v>2180</v>
      </c>
      <c r="F16" s="1464">
        <v>29124376.600000001</v>
      </c>
      <c r="G16" s="1464">
        <v>17009566</v>
      </c>
      <c r="H16" s="1464">
        <f t="shared" si="7"/>
        <v>12149690</v>
      </c>
      <c r="I16" s="1464">
        <f t="shared" si="0"/>
        <v>29159256</v>
      </c>
      <c r="J16" s="1464">
        <v>33573303.747369006</v>
      </c>
      <c r="K16" s="1672" t="s">
        <v>759</v>
      </c>
      <c r="L16" s="2802"/>
      <c r="M16" s="1465">
        <f t="shared" si="3"/>
        <v>-33573303.747369006</v>
      </c>
      <c r="O16" s="2803">
        <f t="shared" si="1"/>
        <v>1.1976015994793346E-3</v>
      </c>
      <c r="P16" s="2803">
        <f t="shared" si="2"/>
        <v>0.15137724183940104</v>
      </c>
      <c r="R16" s="2802">
        <v>29159256</v>
      </c>
      <c r="S16" s="1681">
        <f t="shared" si="4"/>
        <v>0</v>
      </c>
      <c r="T16" s="2802">
        <v>33573303.747369006</v>
      </c>
      <c r="U16" s="2802">
        <f t="shared" si="5"/>
        <v>0</v>
      </c>
    </row>
    <row r="17" spans="1:21">
      <c r="A17" s="1459" t="s">
        <v>2137</v>
      </c>
      <c r="B17" s="1460">
        <f t="shared" si="6"/>
        <v>15</v>
      </c>
      <c r="C17" s="1461" t="s">
        <v>1960</v>
      </c>
      <c r="D17" s="1462">
        <v>4075802</v>
      </c>
      <c r="E17" s="1463" t="s">
        <v>2146</v>
      </c>
      <c r="F17" s="1464">
        <v>198800</v>
      </c>
      <c r="G17" s="1464">
        <v>746700</v>
      </c>
      <c r="H17" s="1464">
        <v>533000</v>
      </c>
      <c r="I17" s="1464">
        <f t="shared" si="0"/>
        <v>1279700</v>
      </c>
      <c r="J17" s="1464">
        <v>1737585.9657947682</v>
      </c>
      <c r="K17" s="1672" t="s">
        <v>759</v>
      </c>
      <c r="L17" s="2802"/>
      <c r="M17" s="1465">
        <f t="shared" si="3"/>
        <v>-1737585.9657947682</v>
      </c>
      <c r="O17" s="2803">
        <f t="shared" si="1"/>
        <v>5.4371227364185106</v>
      </c>
      <c r="P17" s="2803">
        <f t="shared" si="2"/>
        <v>0.35780727185650402</v>
      </c>
      <c r="R17" s="2802">
        <v>1279700</v>
      </c>
      <c r="S17" s="1681">
        <f t="shared" si="4"/>
        <v>0</v>
      </c>
      <c r="T17" s="2802">
        <v>1737585.9657947682</v>
      </c>
      <c r="U17" s="2802">
        <f t="shared" si="5"/>
        <v>0</v>
      </c>
    </row>
    <row r="18" spans="1:21">
      <c r="A18" s="1459" t="s">
        <v>2061</v>
      </c>
      <c r="B18" s="1460">
        <f t="shared" si="6"/>
        <v>16</v>
      </c>
      <c r="C18" s="1461" t="s">
        <v>1940</v>
      </c>
      <c r="D18" s="1462">
        <v>4075394</v>
      </c>
      <c r="E18" s="1463" t="s">
        <v>2075</v>
      </c>
      <c r="F18" s="1464">
        <v>0</v>
      </c>
      <c r="G18" s="1464">
        <v>0</v>
      </c>
      <c r="H18" s="1464">
        <v>0</v>
      </c>
      <c r="I18" s="1464">
        <f t="shared" si="0"/>
        <v>0</v>
      </c>
      <c r="J18" s="1464">
        <v>0</v>
      </c>
      <c r="K18" s="1672" t="s">
        <v>759</v>
      </c>
      <c r="L18" s="2802"/>
      <c r="M18" s="1465">
        <f t="shared" si="3"/>
        <v>0</v>
      </c>
      <c r="O18" s="2803" t="e">
        <f t="shared" si="1"/>
        <v>#DIV/0!</v>
      </c>
      <c r="P18" s="2803" t="e">
        <f t="shared" si="2"/>
        <v>#DIV/0!</v>
      </c>
      <c r="R18" s="2802">
        <v>0</v>
      </c>
      <c r="S18" s="1681">
        <f t="shared" si="4"/>
        <v>0</v>
      </c>
      <c r="T18" s="2802">
        <v>0</v>
      </c>
      <c r="U18" s="2802">
        <f t="shared" si="5"/>
        <v>0</v>
      </c>
    </row>
    <row r="19" spans="1:21">
      <c r="A19" s="1459" t="s">
        <v>2061</v>
      </c>
      <c r="B19" s="1460">
        <f t="shared" si="6"/>
        <v>17</v>
      </c>
      <c r="C19" s="1461" t="s">
        <v>1940</v>
      </c>
      <c r="D19" s="1685">
        <v>4075404</v>
      </c>
      <c r="E19" s="1463" t="s">
        <v>2084</v>
      </c>
      <c r="F19" s="1464">
        <v>18452625.719999999</v>
      </c>
      <c r="G19" s="1464">
        <v>37449771.939999998</v>
      </c>
      <c r="H19" s="1464">
        <f>4000000*5</f>
        <v>20000000</v>
      </c>
      <c r="I19" s="1464">
        <f t="shared" si="0"/>
        <v>57449771.939999998</v>
      </c>
      <c r="J19" s="1464">
        <v>76077984</v>
      </c>
      <c r="K19" s="1672" t="s">
        <v>759</v>
      </c>
      <c r="L19" s="2802"/>
      <c r="M19" s="1465">
        <f t="shared" si="3"/>
        <v>-76077984</v>
      </c>
      <c r="N19" s="2805" t="s">
        <v>2181</v>
      </c>
      <c r="O19" s="2803">
        <f t="shared" si="1"/>
        <v>2.1133656972044195</v>
      </c>
      <c r="P19" s="2803">
        <f t="shared" si="2"/>
        <v>0.32425214985109307</v>
      </c>
      <c r="R19" s="2802">
        <v>57449771.939999998</v>
      </c>
      <c r="S19" s="1681">
        <f t="shared" si="4"/>
        <v>0</v>
      </c>
      <c r="T19" s="2802">
        <v>76077984</v>
      </c>
      <c r="U19" s="2802">
        <f t="shared" si="5"/>
        <v>0</v>
      </c>
    </row>
    <row r="20" spans="1:21">
      <c r="A20" s="1459" t="s">
        <v>2061</v>
      </c>
      <c r="B20" s="1460">
        <f t="shared" si="6"/>
        <v>18</v>
      </c>
      <c r="C20" s="1461" t="s">
        <v>1945</v>
      </c>
      <c r="D20" s="1462">
        <v>4075501</v>
      </c>
      <c r="E20" s="1463" t="s">
        <v>2085</v>
      </c>
      <c r="F20" s="1464">
        <v>1575694</v>
      </c>
      <c r="G20" s="1464">
        <v>333871</v>
      </c>
      <c r="H20" s="1464">
        <f>263000*5</f>
        <v>1315000</v>
      </c>
      <c r="I20" s="1464">
        <f t="shared" si="0"/>
        <v>1648871</v>
      </c>
      <c r="J20" s="1464">
        <v>1725446.4221105115</v>
      </c>
      <c r="K20" s="1672" t="s">
        <v>759</v>
      </c>
      <c r="L20" s="2802"/>
      <c r="M20" s="1465">
        <f t="shared" si="3"/>
        <v>-1725446.4221105115</v>
      </c>
      <c r="O20" s="2803">
        <f t="shared" si="1"/>
        <v>4.6441123720722427E-2</v>
      </c>
      <c r="P20" s="2803">
        <f t="shared" si="2"/>
        <v>4.6441123720722517E-2</v>
      </c>
      <c r="R20" s="2802">
        <v>1648871</v>
      </c>
      <c r="S20" s="1681">
        <f t="shared" si="4"/>
        <v>0</v>
      </c>
      <c r="T20" s="2802">
        <v>1725446.4221105115</v>
      </c>
      <c r="U20" s="2802">
        <f t="shared" si="5"/>
        <v>0</v>
      </c>
    </row>
    <row r="21" spans="1:21">
      <c r="A21" s="1459" t="s">
        <v>2061</v>
      </c>
      <c r="B21" s="1460">
        <f t="shared" si="6"/>
        <v>19</v>
      </c>
      <c r="C21" s="1461" t="s">
        <v>1947</v>
      </c>
      <c r="D21" s="1462">
        <v>4075502</v>
      </c>
      <c r="E21" s="1463" t="s">
        <v>2086</v>
      </c>
      <c r="F21" s="1464">
        <v>5256572</v>
      </c>
      <c r="G21" s="1464">
        <v>6841657</v>
      </c>
      <c r="H21" s="1464">
        <f>746200*5</f>
        <v>3731000</v>
      </c>
      <c r="I21" s="1464">
        <f t="shared" si="0"/>
        <v>10572657</v>
      </c>
      <c r="J21" s="1464">
        <v>20149417</v>
      </c>
      <c r="K21" s="1672" t="s">
        <v>759</v>
      </c>
      <c r="L21" s="2802"/>
      <c r="M21" s="1465">
        <f t="shared" si="3"/>
        <v>-20149417</v>
      </c>
      <c r="O21" s="2803">
        <f t="shared" si="1"/>
        <v>1.0113216369907994</v>
      </c>
      <c r="P21" s="2803">
        <f t="shared" si="2"/>
        <v>0.90580447280186993</v>
      </c>
      <c r="R21" s="2802">
        <v>10572657</v>
      </c>
      <c r="S21" s="1681">
        <f t="shared" si="4"/>
        <v>0</v>
      </c>
      <c r="T21" s="2802">
        <v>20149417</v>
      </c>
      <c r="U21" s="2802">
        <f t="shared" si="5"/>
        <v>0</v>
      </c>
    </row>
    <row r="22" spans="1:21">
      <c r="A22" s="1459" t="s">
        <v>2061</v>
      </c>
      <c r="B22" s="1460">
        <f t="shared" si="6"/>
        <v>20</v>
      </c>
      <c r="C22" s="1461" t="s">
        <v>1946</v>
      </c>
      <c r="D22" s="1462">
        <v>4075503</v>
      </c>
      <c r="E22" s="1463" t="s">
        <v>2087</v>
      </c>
      <c r="F22" s="1464">
        <v>2430085</v>
      </c>
      <c r="G22" s="1464">
        <v>5256776</v>
      </c>
      <c r="H22" s="1464">
        <f>G22/7*5</f>
        <v>3754840</v>
      </c>
      <c r="I22" s="1464">
        <f t="shared" si="0"/>
        <v>9011616</v>
      </c>
      <c r="J22" s="1464">
        <v>18418264.353492163</v>
      </c>
      <c r="K22" s="1672" t="s">
        <v>759</v>
      </c>
      <c r="L22" s="2802"/>
      <c r="M22" s="1465">
        <f t="shared" si="3"/>
        <v>-18418264.353492163</v>
      </c>
      <c r="O22" s="2803">
        <f t="shared" si="1"/>
        <v>2.7083542345226608</v>
      </c>
      <c r="P22" s="2803">
        <f t="shared" si="2"/>
        <v>1.0438359061784439</v>
      </c>
      <c r="R22" s="2802">
        <v>9011616</v>
      </c>
      <c r="S22" s="1681">
        <f t="shared" si="4"/>
        <v>0</v>
      </c>
      <c r="T22" s="2802">
        <v>18418264.353492163</v>
      </c>
      <c r="U22" s="2802">
        <f t="shared" si="5"/>
        <v>0</v>
      </c>
    </row>
    <row r="23" spans="1:21">
      <c r="A23" s="1459" t="s">
        <v>2061</v>
      </c>
      <c r="B23" s="1460">
        <f t="shared" si="6"/>
        <v>21</v>
      </c>
      <c r="C23" s="1461" t="s">
        <v>1942</v>
      </c>
      <c r="D23" s="1462">
        <v>4075504</v>
      </c>
      <c r="E23" s="1463" t="s">
        <v>2088</v>
      </c>
      <c r="F23" s="1464">
        <v>43455976</v>
      </c>
      <c r="G23" s="1464">
        <v>25477333.670000002</v>
      </c>
      <c r="H23" s="1464">
        <f>3445417*5</f>
        <v>17227085</v>
      </c>
      <c r="I23" s="1464">
        <f t="shared" si="0"/>
        <v>42704418.670000002</v>
      </c>
      <c r="J23" s="1464">
        <v>79094827</v>
      </c>
      <c r="K23" s="1672" t="s">
        <v>759</v>
      </c>
      <c r="L23" s="2802"/>
      <c r="M23" s="1465">
        <f t="shared" si="3"/>
        <v>-79094827</v>
      </c>
      <c r="O23" s="2803">
        <f t="shared" si="1"/>
        <v>-1.7294683014368338E-2</v>
      </c>
      <c r="P23" s="2803">
        <f t="shared" si="2"/>
        <v>0.8521462055532999</v>
      </c>
      <c r="R23" s="2802">
        <v>42704418.670000002</v>
      </c>
      <c r="S23" s="1681">
        <f t="shared" si="4"/>
        <v>0</v>
      </c>
      <c r="T23" s="2802">
        <v>79094827</v>
      </c>
      <c r="U23" s="2802">
        <f t="shared" si="5"/>
        <v>0</v>
      </c>
    </row>
    <row r="24" spans="1:21">
      <c r="A24" s="1459" t="s">
        <v>2061</v>
      </c>
      <c r="B24" s="1460">
        <f t="shared" si="6"/>
        <v>22</v>
      </c>
      <c r="C24" s="1461" t="s">
        <v>1956</v>
      </c>
      <c r="D24" s="1462">
        <v>4075505</v>
      </c>
      <c r="E24" s="1463" t="s">
        <v>2090</v>
      </c>
      <c r="F24" s="1464">
        <v>428449</v>
      </c>
      <c r="G24" s="1464">
        <v>0</v>
      </c>
      <c r="H24" s="1464">
        <v>1000000</v>
      </c>
      <c r="I24" s="1464">
        <f t="shared" si="0"/>
        <v>1000000</v>
      </c>
      <c r="J24" s="1464">
        <v>2334000.0793560026</v>
      </c>
      <c r="K24" s="1672" t="s">
        <v>759</v>
      </c>
      <c r="L24" s="2802"/>
      <c r="M24" s="1465">
        <f t="shared" si="3"/>
        <v>-2334000.0793560026</v>
      </c>
      <c r="O24" s="2803">
        <f t="shared" si="1"/>
        <v>1.3340000793560027</v>
      </c>
      <c r="P24" s="2803">
        <f t="shared" si="2"/>
        <v>1.3340000793560025</v>
      </c>
      <c r="R24" s="2802">
        <v>1000000</v>
      </c>
      <c r="S24" s="1681">
        <f t="shared" si="4"/>
        <v>0</v>
      </c>
      <c r="T24" s="2802">
        <v>2334000.0793560026</v>
      </c>
      <c r="U24" s="2802">
        <f t="shared" si="5"/>
        <v>0</v>
      </c>
    </row>
    <row r="25" spans="1:21">
      <c r="A25" s="1459" t="s">
        <v>2061</v>
      </c>
      <c r="B25" s="1460">
        <f t="shared" si="6"/>
        <v>23</v>
      </c>
      <c r="C25" s="1461" t="s">
        <v>1951</v>
      </c>
      <c r="D25" s="1462">
        <v>4075612</v>
      </c>
      <c r="E25" s="1463" t="s">
        <v>2182</v>
      </c>
      <c r="F25" s="1464"/>
      <c r="G25" s="1464"/>
      <c r="H25" s="1464"/>
      <c r="I25" s="1464"/>
      <c r="J25" s="1464">
        <v>1071902.3999999997</v>
      </c>
      <c r="K25" s="1672" t="s">
        <v>759</v>
      </c>
      <c r="L25" s="2802"/>
      <c r="M25" s="1465">
        <f t="shared" si="3"/>
        <v>-1071902.3999999997</v>
      </c>
      <c r="O25" s="2803" t="e">
        <f t="shared" si="1"/>
        <v>#DIV/0!</v>
      </c>
      <c r="P25" s="2803" t="e">
        <f t="shared" si="2"/>
        <v>#DIV/0!</v>
      </c>
      <c r="R25" s="2802"/>
      <c r="S25" s="1681">
        <f t="shared" si="4"/>
        <v>0</v>
      </c>
      <c r="T25" s="2802">
        <v>1071902.3999999997</v>
      </c>
      <c r="U25" s="2802">
        <f t="shared" si="5"/>
        <v>0</v>
      </c>
    </row>
    <row r="26" spans="1:21">
      <c r="A26" s="1467" t="s">
        <v>2111</v>
      </c>
      <c r="B26" s="1460">
        <f t="shared" si="6"/>
        <v>24</v>
      </c>
      <c r="C26" s="1675" t="s">
        <v>1960</v>
      </c>
      <c r="D26" s="1462">
        <v>4075801</v>
      </c>
      <c r="E26" s="1463" t="s">
        <v>2116</v>
      </c>
      <c r="F26" s="1464">
        <v>95841911</v>
      </c>
      <c r="G26" s="1464">
        <v>56379240</v>
      </c>
      <c r="H26" s="1464">
        <f>G26/7*5</f>
        <v>40270885.714285716</v>
      </c>
      <c r="I26" s="1503">
        <f t="shared" ref="I26:I57" si="8">G26+H26</f>
        <v>96650125.714285716</v>
      </c>
      <c r="J26" s="1464">
        <v>97465155.933579341</v>
      </c>
      <c r="K26" s="1672" t="s">
        <v>759</v>
      </c>
      <c r="L26" s="2802"/>
      <c r="M26" s="1465">
        <f t="shared" si="3"/>
        <v>-97465155.933579341</v>
      </c>
      <c r="O26" s="2803">
        <f t="shared" si="1"/>
        <v>8.4327900586802403E-3</v>
      </c>
      <c r="P26" s="2803">
        <f t="shared" si="2"/>
        <v>8.432790058680242E-3</v>
      </c>
      <c r="R26" s="2802">
        <v>96650125.714285716</v>
      </c>
      <c r="S26" s="1681">
        <f t="shared" si="4"/>
        <v>0</v>
      </c>
      <c r="T26" s="2802">
        <v>97465155.933579341</v>
      </c>
      <c r="U26" s="2802">
        <f t="shared" si="5"/>
        <v>0</v>
      </c>
    </row>
    <row r="27" spans="1:21">
      <c r="A27" s="1467" t="s">
        <v>2111</v>
      </c>
      <c r="B27" s="1460">
        <f t="shared" si="6"/>
        <v>25</v>
      </c>
      <c r="C27" s="1461" t="s">
        <v>1960</v>
      </c>
      <c r="D27" s="1462">
        <v>4075803</v>
      </c>
      <c r="E27" s="1463" t="s">
        <v>2117</v>
      </c>
      <c r="F27" s="1464">
        <v>0</v>
      </c>
      <c r="G27" s="1464">
        <v>0</v>
      </c>
      <c r="H27" s="1464">
        <f>G27/7*5</f>
        <v>0</v>
      </c>
      <c r="I27" s="1464">
        <f t="shared" si="8"/>
        <v>0</v>
      </c>
      <c r="J27" s="1464">
        <v>0</v>
      </c>
      <c r="K27" s="1672" t="s">
        <v>759</v>
      </c>
      <c r="L27" s="2802"/>
      <c r="M27" s="1465">
        <f t="shared" si="3"/>
        <v>0</v>
      </c>
      <c r="O27" s="2803" t="e">
        <f t="shared" si="1"/>
        <v>#DIV/0!</v>
      </c>
      <c r="P27" s="2803" t="e">
        <f t="shared" si="2"/>
        <v>#DIV/0!</v>
      </c>
      <c r="R27" s="2802">
        <v>0</v>
      </c>
      <c r="S27" s="1681">
        <f t="shared" si="4"/>
        <v>0</v>
      </c>
      <c r="T27" s="2802">
        <v>0</v>
      </c>
      <c r="U27" s="2802">
        <f t="shared" si="5"/>
        <v>0</v>
      </c>
    </row>
    <row r="28" spans="1:21">
      <c r="A28" s="1467" t="s">
        <v>2111</v>
      </c>
      <c r="B28" s="1460">
        <f t="shared" si="6"/>
        <v>26</v>
      </c>
      <c r="C28" s="1461" t="s">
        <v>1960</v>
      </c>
      <c r="D28" s="1462">
        <v>4075804</v>
      </c>
      <c r="E28" s="1463" t="s">
        <v>2118</v>
      </c>
      <c r="F28" s="1464">
        <v>0</v>
      </c>
      <c r="G28" s="1464">
        <v>0</v>
      </c>
      <c r="H28" s="1464">
        <f>G28/7*5</f>
        <v>0</v>
      </c>
      <c r="I28" s="1464">
        <f t="shared" si="8"/>
        <v>0</v>
      </c>
      <c r="J28" s="1464">
        <v>0</v>
      </c>
      <c r="K28" s="1672" t="s">
        <v>759</v>
      </c>
      <c r="L28" s="2802"/>
      <c r="M28" s="1465">
        <f t="shared" si="3"/>
        <v>0</v>
      </c>
      <c r="O28" s="2803" t="e">
        <f t="shared" si="1"/>
        <v>#DIV/0!</v>
      </c>
      <c r="P28" s="2803" t="e">
        <f t="shared" si="2"/>
        <v>#DIV/0!</v>
      </c>
      <c r="R28" s="2802">
        <v>0</v>
      </c>
      <c r="S28" s="1681">
        <f t="shared" si="4"/>
        <v>0</v>
      </c>
      <c r="T28" s="2802">
        <v>0</v>
      </c>
      <c r="U28" s="2802">
        <f t="shared" si="5"/>
        <v>0</v>
      </c>
    </row>
    <row r="29" spans="1:21">
      <c r="A29" s="1467" t="s">
        <v>2111</v>
      </c>
      <c r="B29" s="1460">
        <f t="shared" si="6"/>
        <v>27</v>
      </c>
      <c r="C29" s="1461" t="s">
        <v>1947</v>
      </c>
      <c r="D29" s="1462">
        <v>4075805</v>
      </c>
      <c r="E29" s="1463" t="s">
        <v>2119</v>
      </c>
      <c r="F29" s="1464">
        <v>5108496.49</v>
      </c>
      <c r="G29" s="1464">
        <v>3003954.05</v>
      </c>
      <c r="H29" s="1464">
        <f>G29/7*5</f>
        <v>2145681.4642857141</v>
      </c>
      <c r="I29" s="1503">
        <f t="shared" si="8"/>
        <v>5149635.5142857134</v>
      </c>
      <c r="J29" s="1464">
        <v>5969771.7086014058</v>
      </c>
      <c r="K29" s="1672" t="s">
        <v>759</v>
      </c>
      <c r="L29" s="2802"/>
      <c r="M29" s="1465">
        <f t="shared" si="3"/>
        <v>-5969771.7086014058</v>
      </c>
      <c r="O29" s="2803">
        <f t="shared" si="1"/>
        <v>8.0530591273271501E-3</v>
      </c>
      <c r="P29" s="2803">
        <f t="shared" si="2"/>
        <v>0.1592610179964262</v>
      </c>
      <c r="R29" s="2802">
        <v>5149635.5142857134</v>
      </c>
      <c r="S29" s="1681">
        <f t="shared" si="4"/>
        <v>0</v>
      </c>
      <c r="T29" s="2802">
        <v>5969771.7086014058</v>
      </c>
      <c r="U29" s="2802">
        <f t="shared" si="5"/>
        <v>0</v>
      </c>
    </row>
    <row r="30" spans="1:21">
      <c r="A30" s="1467" t="s">
        <v>2137</v>
      </c>
      <c r="B30" s="1460">
        <f t="shared" si="6"/>
        <v>28</v>
      </c>
      <c r="C30" s="1461" t="s">
        <v>1960</v>
      </c>
      <c r="D30" s="1462">
        <v>4075806</v>
      </c>
      <c r="E30" s="1463" t="s">
        <v>2147</v>
      </c>
      <c r="F30" s="1464">
        <v>68896004</v>
      </c>
      <c r="G30" s="1464">
        <v>41309779.000000007</v>
      </c>
      <c r="H30" s="1464">
        <f>G30/7*5</f>
        <v>29506985.000000004</v>
      </c>
      <c r="I30" s="1464">
        <f t="shared" si="8"/>
        <v>70816764.000000015</v>
      </c>
      <c r="J30" s="1464">
        <v>72791073.099561751</v>
      </c>
      <c r="K30" s="1672" t="s">
        <v>759</v>
      </c>
      <c r="L30" s="2802"/>
      <c r="M30" s="1465">
        <f t="shared" si="3"/>
        <v>-72791073.099561751</v>
      </c>
      <c r="O30" s="2803">
        <f t="shared" si="1"/>
        <v>2.787912053651203E-2</v>
      </c>
      <c r="P30" s="2803">
        <f t="shared" si="2"/>
        <v>2.7879120536512168E-2</v>
      </c>
      <c r="R30" s="2802">
        <v>70816764.000000015</v>
      </c>
      <c r="S30" s="1681">
        <f t="shared" si="4"/>
        <v>0</v>
      </c>
      <c r="T30" s="2802">
        <v>72791073.099561751</v>
      </c>
      <c r="U30" s="2802">
        <f t="shared" si="5"/>
        <v>0</v>
      </c>
    </row>
    <row r="31" spans="1:21">
      <c r="A31" s="1459" t="s">
        <v>2137</v>
      </c>
      <c r="B31" s="1460">
        <f t="shared" si="6"/>
        <v>29</v>
      </c>
      <c r="C31" s="1461" t="s">
        <v>1960</v>
      </c>
      <c r="D31" s="1462">
        <v>4075807</v>
      </c>
      <c r="E31" s="1463" t="s">
        <v>2149</v>
      </c>
      <c r="F31" s="1464">
        <v>1196733525.2</v>
      </c>
      <c r="G31" s="1464">
        <v>717690765</v>
      </c>
      <c r="H31" s="1464">
        <f>108358722*5</f>
        <v>541793610</v>
      </c>
      <c r="I31" s="1503">
        <f t="shared" si="8"/>
        <v>1259484375</v>
      </c>
      <c r="J31" s="1503">
        <v>1325525572.2898173</v>
      </c>
      <c r="K31" s="1672" t="s">
        <v>759</v>
      </c>
      <c r="L31" s="2802"/>
      <c r="M31" s="1465">
        <f t="shared" si="3"/>
        <v>-1325525572.2898173</v>
      </c>
      <c r="O31" s="2803">
        <f t="shared" si="1"/>
        <v>5.2435106461576675E-2</v>
      </c>
      <c r="P31" s="2803">
        <f t="shared" si="2"/>
        <v>5.2435106461576654E-2</v>
      </c>
      <c r="R31" s="2802">
        <v>1259484375</v>
      </c>
      <c r="S31" s="1681">
        <f t="shared" si="4"/>
        <v>0</v>
      </c>
      <c r="T31" s="2802">
        <v>1325525572.2898173</v>
      </c>
      <c r="U31" s="2802">
        <f t="shared" si="5"/>
        <v>0</v>
      </c>
    </row>
    <row r="32" spans="1:21">
      <c r="A32" s="1459" t="s">
        <v>2120</v>
      </c>
      <c r="B32" s="1460">
        <f t="shared" si="6"/>
        <v>30</v>
      </c>
      <c r="C32" s="1461" t="s">
        <v>1959</v>
      </c>
      <c r="D32" s="1462">
        <v>4075619</v>
      </c>
      <c r="E32" s="1463" t="s">
        <v>2121</v>
      </c>
      <c r="F32" s="1464">
        <v>360750</v>
      </c>
      <c r="G32" s="1464">
        <v>22750</v>
      </c>
      <c r="H32" s="1464">
        <f>G32/7*5</f>
        <v>16250</v>
      </c>
      <c r="I32" s="1464">
        <f t="shared" si="8"/>
        <v>39000</v>
      </c>
      <c r="J32" s="1464">
        <v>34770.052897706038</v>
      </c>
      <c r="K32" s="1672" t="s">
        <v>759</v>
      </c>
      <c r="L32" s="2802"/>
      <c r="M32" s="1465">
        <f t="shared" si="3"/>
        <v>-34770.052897706038</v>
      </c>
      <c r="N32" s="2806"/>
      <c r="O32" s="2803">
        <f t="shared" si="1"/>
        <v>-0.89189189189189189</v>
      </c>
      <c r="P32" s="2803">
        <f t="shared" si="2"/>
        <v>-0.10846018211010158</v>
      </c>
      <c r="R32" s="2802">
        <v>39000</v>
      </c>
      <c r="S32" s="1681">
        <f t="shared" si="4"/>
        <v>0</v>
      </c>
      <c r="T32" s="2802">
        <v>287261.80579888489</v>
      </c>
      <c r="U32" s="2802">
        <f t="shared" si="5"/>
        <v>252491.75290117884</v>
      </c>
    </row>
    <row r="33" spans="1:21">
      <c r="A33" s="1459" t="s">
        <v>2120</v>
      </c>
      <c r="B33" s="1460">
        <f t="shared" si="6"/>
        <v>31</v>
      </c>
      <c r="C33" s="1461" t="s">
        <v>1959</v>
      </c>
      <c r="D33" s="1469">
        <v>4075709</v>
      </c>
      <c r="E33" s="1470" t="s">
        <v>2183</v>
      </c>
      <c r="F33" s="1464">
        <v>2542988</v>
      </c>
      <c r="G33" s="1464">
        <v>12710</v>
      </c>
      <c r="H33" s="1464">
        <f>G33/7*5</f>
        <v>9078.5714285714294</v>
      </c>
      <c r="I33" s="1464">
        <f t="shared" si="8"/>
        <v>21788.571428571428</v>
      </c>
      <c r="J33" s="1464">
        <v>19425.379003509614</v>
      </c>
      <c r="K33" s="1672" t="s">
        <v>759</v>
      </c>
      <c r="L33" s="2802"/>
      <c r="M33" s="1465">
        <f t="shared" si="3"/>
        <v>-19425.379003509614</v>
      </c>
      <c r="O33" s="2803">
        <f t="shared" si="1"/>
        <v>-0.99143190159427752</v>
      </c>
      <c r="P33" s="2803">
        <f t="shared" si="2"/>
        <v>-0.10846018211010162</v>
      </c>
      <c r="R33" s="2802">
        <v>21788.571428571428</v>
      </c>
      <c r="S33" s="1681">
        <f t="shared" si="4"/>
        <v>0</v>
      </c>
      <c r="T33" s="2802">
        <v>160487.80447049788</v>
      </c>
      <c r="U33" s="2802">
        <f t="shared" si="5"/>
        <v>141062.42546698826</v>
      </c>
    </row>
    <row r="34" spans="1:21">
      <c r="A34" s="1459" t="s">
        <v>2120</v>
      </c>
      <c r="B34" s="1460">
        <f t="shared" si="6"/>
        <v>32</v>
      </c>
      <c r="C34" s="1461" t="s">
        <v>1959</v>
      </c>
      <c r="D34" s="1469">
        <v>4075702</v>
      </c>
      <c r="E34" s="1470" t="s">
        <v>2123</v>
      </c>
      <c r="F34" s="1464">
        <v>0</v>
      </c>
      <c r="G34" s="1464">
        <v>5910.0000000000009</v>
      </c>
      <c r="H34" s="1464">
        <f>G34/7*5</f>
        <v>4221.4285714285725</v>
      </c>
      <c r="I34" s="1464">
        <f t="shared" si="8"/>
        <v>10131.428571428572</v>
      </c>
      <c r="J34" s="1464">
        <v>9032.5719835359432</v>
      </c>
      <c r="K34" s="1672" t="s">
        <v>759</v>
      </c>
      <c r="L34" s="2802"/>
      <c r="M34" s="1465">
        <f t="shared" si="3"/>
        <v>-9032.5719835359432</v>
      </c>
      <c r="O34" s="2803" t="e">
        <f t="shared" si="1"/>
        <v>#DIV/0!</v>
      </c>
      <c r="P34" s="2803">
        <f t="shared" si="2"/>
        <v>-0.10846018211010158</v>
      </c>
      <c r="R34" s="2802">
        <v>10131.428571428572</v>
      </c>
      <c r="S34" s="1681">
        <f t="shared" si="4"/>
        <v>0</v>
      </c>
      <c r="T34" s="2802">
        <v>74624.935044897138</v>
      </c>
      <c r="U34" s="2802">
        <f t="shared" si="5"/>
        <v>65592.363061361189</v>
      </c>
    </row>
    <row r="35" spans="1:21">
      <c r="A35" s="1459" t="s">
        <v>2120</v>
      </c>
      <c r="B35" s="1460">
        <f t="shared" si="6"/>
        <v>33</v>
      </c>
      <c r="C35" s="1461" t="s">
        <v>1959</v>
      </c>
      <c r="D35" s="1469">
        <v>4076133</v>
      </c>
      <c r="E35" s="1470" t="s">
        <v>2131</v>
      </c>
      <c r="F35" s="1464">
        <v>0</v>
      </c>
      <c r="G35" s="1464">
        <v>3563232.44</v>
      </c>
      <c r="H35" s="1464">
        <f>G35/7*5</f>
        <v>2545166.0285714287</v>
      </c>
      <c r="I35" s="1464">
        <f t="shared" si="8"/>
        <v>6108398.4685714282</v>
      </c>
      <c r="J35" s="1464">
        <v>9940238.8282378167</v>
      </c>
      <c r="K35" s="1672" t="s">
        <v>759</v>
      </c>
      <c r="L35" s="2802"/>
      <c r="M35" s="1465">
        <f t="shared" si="3"/>
        <v>-9940238.8282378167</v>
      </c>
      <c r="O35" s="2803" t="e">
        <f t="shared" si="1"/>
        <v>#DIV/0!</v>
      </c>
      <c r="P35" s="2803">
        <f t="shared" si="2"/>
        <v>0.62730687583361622</v>
      </c>
      <c r="R35" s="2802">
        <v>6108398.4685714282</v>
      </c>
      <c r="S35" s="1681">
        <f t="shared" si="4"/>
        <v>0</v>
      </c>
      <c r="T35" s="2802">
        <v>49486911.565378234</v>
      </c>
      <c r="U35" s="2802">
        <f t="shared" si="5"/>
        <v>39546672.737140417</v>
      </c>
    </row>
    <row r="36" spans="1:21">
      <c r="A36" s="1459" t="s">
        <v>2137</v>
      </c>
      <c r="B36" s="1460">
        <f t="shared" si="6"/>
        <v>34</v>
      </c>
      <c r="C36" s="1461" t="s">
        <v>1960</v>
      </c>
      <c r="D36" s="1462">
        <v>4075808</v>
      </c>
      <c r="E36" s="1463" t="s">
        <v>2150</v>
      </c>
      <c r="F36" s="1464">
        <f>14040255+6964560</f>
        <v>21004815</v>
      </c>
      <c r="G36" s="1464">
        <v>4615401</v>
      </c>
      <c r="H36" s="1464">
        <f>659343*5</f>
        <v>3296715</v>
      </c>
      <c r="I36" s="1464">
        <f t="shared" si="8"/>
        <v>7912116</v>
      </c>
      <c r="J36" s="1464">
        <v>7912116</v>
      </c>
      <c r="K36" s="1672" t="s">
        <v>759</v>
      </c>
      <c r="L36" s="2802"/>
      <c r="M36" s="1465">
        <f t="shared" si="3"/>
        <v>-7912116</v>
      </c>
      <c r="O36" s="2803">
        <f t="shared" si="1"/>
        <v>-0.62331893901469737</v>
      </c>
      <c r="P36" s="2803">
        <f t="shared" si="2"/>
        <v>0</v>
      </c>
      <c r="R36" s="2802">
        <v>7912116</v>
      </c>
      <c r="S36" s="1681">
        <f t="shared" si="4"/>
        <v>0</v>
      </c>
      <c r="T36" s="2802">
        <v>7912116</v>
      </c>
      <c r="U36" s="2802">
        <f t="shared" si="5"/>
        <v>0</v>
      </c>
    </row>
    <row r="37" spans="1:21">
      <c r="A37" s="1459" t="s">
        <v>2137</v>
      </c>
      <c r="B37" s="1460">
        <f t="shared" si="6"/>
        <v>35</v>
      </c>
      <c r="C37" s="1461" t="s">
        <v>1960</v>
      </c>
      <c r="D37" s="1462">
        <v>4075890</v>
      </c>
      <c r="E37" s="1463" t="s">
        <v>2152</v>
      </c>
      <c r="F37" s="1464">
        <f>68276162+22768555</f>
        <v>91044717</v>
      </c>
      <c r="G37" s="1464">
        <v>53173427.999999993</v>
      </c>
      <c r="H37" s="1464">
        <f>G37/7*5</f>
        <v>37981019.999999993</v>
      </c>
      <c r="I37" s="1464">
        <f t="shared" si="8"/>
        <v>91154447.999999985</v>
      </c>
      <c r="J37" s="1464">
        <v>91264311.252510145</v>
      </c>
      <c r="K37" s="1672" t="s">
        <v>759</v>
      </c>
      <c r="L37" s="2802"/>
      <c r="M37" s="1465">
        <f t="shared" si="3"/>
        <v>-91264311.252510145</v>
      </c>
      <c r="O37" s="2803">
        <f t="shared" si="1"/>
        <v>1.2052429137649481E-3</v>
      </c>
      <c r="P37" s="2803">
        <f t="shared" si="2"/>
        <v>1.2052429137650005E-3</v>
      </c>
      <c r="R37" s="2802">
        <v>91154447.999999985</v>
      </c>
      <c r="S37" s="1681">
        <f t="shared" si="4"/>
        <v>0</v>
      </c>
      <c r="T37" s="2802">
        <v>91264311.252510145</v>
      </c>
      <c r="U37" s="2802">
        <f t="shared" si="5"/>
        <v>0</v>
      </c>
    </row>
    <row r="38" spans="1:21">
      <c r="A38" s="1459" t="s">
        <v>2061</v>
      </c>
      <c r="B38" s="1460">
        <f t="shared" si="6"/>
        <v>36</v>
      </c>
      <c r="C38" s="1461" t="s">
        <v>1936</v>
      </c>
      <c r="D38" s="1462">
        <v>4075675</v>
      </c>
      <c r="E38" s="1463" t="s">
        <v>2094</v>
      </c>
      <c r="F38" s="1464">
        <v>225399405.53</v>
      </c>
      <c r="G38" s="1464">
        <v>172718645.47</v>
      </c>
      <c r="H38" s="1464">
        <f>G38/7*5+2*10^7</f>
        <v>143370461.05000001</v>
      </c>
      <c r="I38" s="1464">
        <f t="shared" si="8"/>
        <v>316089106.51999998</v>
      </c>
      <c r="J38" s="1464">
        <v>349531631.16800016</v>
      </c>
      <c r="K38" s="1672" t="s">
        <v>2059</v>
      </c>
      <c r="L38" s="2802"/>
      <c r="M38" s="1465">
        <f t="shared" si="3"/>
        <v>-349531631.16800016</v>
      </c>
      <c r="O38" s="2803">
        <f t="shared" si="1"/>
        <v>0.40235110991865258</v>
      </c>
      <c r="P38" s="2803">
        <f t="shared" si="2"/>
        <v>0.10580094017217946</v>
      </c>
      <c r="R38" s="2802">
        <v>316089106.51999998</v>
      </c>
      <c r="S38" s="1681">
        <f t="shared" si="4"/>
        <v>0</v>
      </c>
      <c r="T38" s="2802">
        <v>349531631.16800016</v>
      </c>
      <c r="U38" s="2802">
        <f t="shared" si="5"/>
        <v>0</v>
      </c>
    </row>
    <row r="39" spans="1:21">
      <c r="A39" s="1459" t="s">
        <v>2061</v>
      </c>
      <c r="B39" s="1460">
        <f t="shared" si="6"/>
        <v>37</v>
      </c>
      <c r="C39" s="1461" t="s">
        <v>1939</v>
      </c>
      <c r="D39" s="1462">
        <v>4075678</v>
      </c>
      <c r="E39" s="1463" t="s">
        <v>2096</v>
      </c>
      <c r="F39" s="1464">
        <v>15130262.390000001</v>
      </c>
      <c r="G39" s="1464">
        <v>11307025.25</v>
      </c>
      <c r="H39" s="1464">
        <f t="shared" ref="H39:H44" si="9">G39/7*5</f>
        <v>8076446.6071428563</v>
      </c>
      <c r="I39" s="1464">
        <f t="shared" si="8"/>
        <v>19383471.857142858</v>
      </c>
      <c r="J39" s="1464">
        <v>24832284.566655766</v>
      </c>
      <c r="K39" s="1672" t="s">
        <v>2059</v>
      </c>
      <c r="L39" s="2802"/>
      <c r="M39" s="1465">
        <f t="shared" si="3"/>
        <v>-24832284.566655766</v>
      </c>
      <c r="O39" s="2803">
        <f t="shared" si="1"/>
        <v>0.28110612740952323</v>
      </c>
      <c r="P39" s="2803">
        <f t="shared" si="2"/>
        <v>0.28110612740952323</v>
      </c>
      <c r="R39" s="2802">
        <v>19383471.857142858</v>
      </c>
      <c r="S39" s="1681">
        <f t="shared" si="4"/>
        <v>0</v>
      </c>
      <c r="T39" s="2802">
        <v>24832284.566655766</v>
      </c>
      <c r="U39" s="2802">
        <f t="shared" si="5"/>
        <v>0</v>
      </c>
    </row>
    <row r="40" spans="1:21" ht="30">
      <c r="A40" s="1459" t="s">
        <v>2061</v>
      </c>
      <c r="B40" s="1460">
        <f t="shared" si="6"/>
        <v>38</v>
      </c>
      <c r="C40" s="1461" t="s">
        <v>1950</v>
      </c>
      <c r="D40" s="1462">
        <v>4075611</v>
      </c>
      <c r="E40" s="1463" t="s">
        <v>2184</v>
      </c>
      <c r="F40" s="1464">
        <v>957835.63</v>
      </c>
      <c r="G40" s="1464">
        <v>244159</v>
      </c>
      <c r="H40" s="1464">
        <f t="shared" si="9"/>
        <v>174399.28571428574</v>
      </c>
      <c r="I40" s="1464">
        <f t="shared" si="8"/>
        <v>418558.28571428574</v>
      </c>
      <c r="J40" s="1464">
        <v>637000</v>
      </c>
      <c r="K40" s="1672" t="s">
        <v>2059</v>
      </c>
      <c r="L40" s="2802"/>
      <c r="M40" s="1465">
        <f t="shared" si="3"/>
        <v>-637000</v>
      </c>
      <c r="O40" s="2803">
        <f t="shared" si="1"/>
        <v>-0.56301658384300679</v>
      </c>
      <c r="P40" s="2803">
        <f t="shared" si="2"/>
        <v>0.52189078974493386</v>
      </c>
      <c r="R40" s="2802">
        <v>418558.28571428574</v>
      </c>
      <c r="S40" s="1681">
        <f t="shared" si="4"/>
        <v>0</v>
      </c>
      <c r="T40" s="2802">
        <v>637000</v>
      </c>
      <c r="U40" s="2802">
        <f t="shared" si="5"/>
        <v>0</v>
      </c>
    </row>
    <row r="41" spans="1:21">
      <c r="A41" s="1459" t="s">
        <v>2061</v>
      </c>
      <c r="B41" s="1460">
        <f t="shared" si="6"/>
        <v>39</v>
      </c>
      <c r="C41" s="1461" t="s">
        <v>1940</v>
      </c>
      <c r="D41" s="1462">
        <v>4075390</v>
      </c>
      <c r="E41" s="1463" t="s">
        <v>2070</v>
      </c>
      <c r="F41" s="1464">
        <v>1671232.9100000001</v>
      </c>
      <c r="G41" s="1464">
        <v>1178872.3400000001</v>
      </c>
      <c r="H41" s="1464">
        <f t="shared" si="9"/>
        <v>842051.67142857146</v>
      </c>
      <c r="I41" s="1464">
        <f t="shared" si="8"/>
        <v>2020924.0114285715</v>
      </c>
      <c r="J41" s="1464">
        <v>3891288.66111774</v>
      </c>
      <c r="K41" s="1672" t="s">
        <v>2059</v>
      </c>
      <c r="L41" s="2802"/>
      <c r="M41" s="1465">
        <f t="shared" si="3"/>
        <v>-3891288.66111774</v>
      </c>
      <c r="O41" s="2803">
        <f t="shared" si="1"/>
        <v>0.20924139258876331</v>
      </c>
      <c r="P41" s="2803">
        <f t="shared" si="2"/>
        <v>0.92549974126292156</v>
      </c>
      <c r="R41" s="2802">
        <v>2020924.0114285715</v>
      </c>
      <c r="S41" s="1681">
        <f t="shared" si="4"/>
        <v>0</v>
      </c>
      <c r="T41" s="2802">
        <v>6099827.0763144316</v>
      </c>
      <c r="U41" s="2802">
        <f t="shared" si="5"/>
        <v>2208538.4151966916</v>
      </c>
    </row>
    <row r="42" spans="1:21">
      <c r="A42" s="1459" t="s">
        <v>2061</v>
      </c>
      <c r="B42" s="1460">
        <f t="shared" si="6"/>
        <v>40</v>
      </c>
      <c r="C42" s="1461" t="s">
        <v>1940</v>
      </c>
      <c r="D42" s="1462">
        <v>4075391</v>
      </c>
      <c r="E42" s="1463" t="s">
        <v>2185</v>
      </c>
      <c r="F42" s="1464">
        <v>11700</v>
      </c>
      <c r="G42" s="1464"/>
      <c r="H42" s="1464">
        <f t="shared" si="9"/>
        <v>0</v>
      </c>
      <c r="I42" s="1464">
        <f t="shared" si="8"/>
        <v>0</v>
      </c>
      <c r="J42" s="1464"/>
      <c r="K42" s="1672" t="s">
        <v>2059</v>
      </c>
      <c r="L42" s="2802"/>
      <c r="M42" s="1465">
        <f t="shared" si="3"/>
        <v>0</v>
      </c>
      <c r="O42" s="2803">
        <f t="shared" si="1"/>
        <v>-1</v>
      </c>
      <c r="P42" s="2803" t="e">
        <f t="shared" si="2"/>
        <v>#DIV/0!</v>
      </c>
      <c r="R42" s="2802">
        <v>0</v>
      </c>
      <c r="S42" s="1681">
        <f t="shared" si="4"/>
        <v>0</v>
      </c>
      <c r="T42" s="2802">
        <v>0</v>
      </c>
      <c r="U42" s="2802">
        <f t="shared" si="5"/>
        <v>0</v>
      </c>
    </row>
    <row r="43" spans="1:21">
      <c r="A43" s="1459" t="s">
        <v>2061</v>
      </c>
      <c r="B43" s="1460">
        <f t="shared" si="6"/>
        <v>41</v>
      </c>
      <c r="C43" s="1461" t="s">
        <v>1940</v>
      </c>
      <c r="D43" s="1462">
        <v>4075614</v>
      </c>
      <c r="E43" s="1463" t="s">
        <v>2093</v>
      </c>
      <c r="F43" s="1464">
        <v>4333</v>
      </c>
      <c r="G43" s="1464">
        <v>0</v>
      </c>
      <c r="H43" s="1464">
        <f t="shared" si="9"/>
        <v>0</v>
      </c>
      <c r="I43" s="1464">
        <f t="shared" si="8"/>
        <v>0</v>
      </c>
      <c r="J43" s="1464">
        <v>0</v>
      </c>
      <c r="K43" s="1672" t="s">
        <v>2059</v>
      </c>
      <c r="L43" s="2802"/>
      <c r="M43" s="1465">
        <f t="shared" si="3"/>
        <v>0</v>
      </c>
      <c r="O43" s="2803">
        <f t="shared" si="1"/>
        <v>-1</v>
      </c>
      <c r="P43" s="2803" t="e">
        <f t="shared" si="2"/>
        <v>#DIV/0!</v>
      </c>
      <c r="R43" s="2802">
        <v>0</v>
      </c>
      <c r="S43" s="1681">
        <f t="shared" si="4"/>
        <v>0</v>
      </c>
      <c r="T43" s="2802">
        <v>0</v>
      </c>
      <c r="U43" s="2802">
        <f t="shared" si="5"/>
        <v>0</v>
      </c>
    </row>
    <row r="44" spans="1:21">
      <c r="A44" s="1459" t="s">
        <v>2061</v>
      </c>
      <c r="B44" s="1460">
        <f t="shared" si="6"/>
        <v>42</v>
      </c>
      <c r="C44" s="1461" t="s">
        <v>1940</v>
      </c>
      <c r="D44" s="1462">
        <v>4075676</v>
      </c>
      <c r="E44" s="1463" t="s">
        <v>2095</v>
      </c>
      <c r="F44" s="1464">
        <v>14356046.68</v>
      </c>
      <c r="G44" s="1464">
        <v>6153242</v>
      </c>
      <c r="H44" s="1464">
        <f t="shared" si="9"/>
        <v>4395172.8571428573</v>
      </c>
      <c r="I44" s="1464">
        <f t="shared" si="8"/>
        <v>10548414.857142858</v>
      </c>
      <c r="J44" s="1464">
        <v>20310970.078162532</v>
      </c>
      <c r="K44" s="1672" t="s">
        <v>2059</v>
      </c>
      <c r="L44" s="2802"/>
      <c r="M44" s="1465">
        <f t="shared" si="3"/>
        <v>-20310970.078162532</v>
      </c>
      <c r="O44" s="2803">
        <f t="shared" ref="O44:O81" si="10">(I44-F44)/F44</f>
        <v>-0.26522843702937454</v>
      </c>
      <c r="P44" s="2803">
        <f t="shared" ref="P44:P81" si="11">(J44-I44)/I44</f>
        <v>0.92549974126292167</v>
      </c>
      <c r="R44" s="2802">
        <v>10548414.857142858</v>
      </c>
      <c r="S44" s="1681">
        <f t="shared" si="4"/>
        <v>0</v>
      </c>
      <c r="T44" s="2802">
        <v>31838657.06673139</v>
      </c>
      <c r="U44" s="2802">
        <f t="shared" si="5"/>
        <v>11527686.988568857</v>
      </c>
    </row>
    <row r="45" spans="1:21">
      <c r="A45" s="1459" t="s">
        <v>2137</v>
      </c>
      <c r="B45" s="1460">
        <f t="shared" si="6"/>
        <v>43</v>
      </c>
      <c r="C45" s="1461" t="s">
        <v>1960</v>
      </c>
      <c r="D45" s="1466">
        <v>4075677</v>
      </c>
      <c r="E45" s="1466" t="s">
        <v>2138</v>
      </c>
      <c r="F45" s="1464">
        <v>13081526</v>
      </c>
      <c r="G45" s="1464">
        <v>7630889</v>
      </c>
      <c r="H45" s="1464">
        <f>1090127*5</f>
        <v>5450635</v>
      </c>
      <c r="I45" s="1464">
        <f t="shared" si="8"/>
        <v>13081524</v>
      </c>
      <c r="J45" s="1464">
        <v>15043750.300000351</v>
      </c>
      <c r="K45" s="1672" t="s">
        <v>2059</v>
      </c>
      <c r="L45" s="2802"/>
      <c r="M45" s="1465">
        <f t="shared" si="3"/>
        <v>-15043750.300000351</v>
      </c>
      <c r="O45" s="2803">
        <f t="shared" si="10"/>
        <v>-1.5288736191786798E-7</v>
      </c>
      <c r="P45" s="2803">
        <f t="shared" si="11"/>
        <v>0.14999982417953375</v>
      </c>
      <c r="R45" s="2802">
        <v>13081524</v>
      </c>
      <c r="S45" s="1681">
        <f t="shared" si="4"/>
        <v>0</v>
      </c>
      <c r="T45" s="2802">
        <v>15043750.300000351</v>
      </c>
      <c r="U45" s="2802">
        <f t="shared" si="5"/>
        <v>0</v>
      </c>
    </row>
    <row r="46" spans="1:21">
      <c r="A46" s="1459" t="s">
        <v>2061</v>
      </c>
      <c r="B46" s="1460">
        <f t="shared" si="6"/>
        <v>44</v>
      </c>
      <c r="C46" s="1461" t="s">
        <v>1940</v>
      </c>
      <c r="D46" s="1462">
        <v>4075684</v>
      </c>
      <c r="E46" s="1463" t="s">
        <v>2099</v>
      </c>
      <c r="F46" s="1464">
        <v>12849548.4</v>
      </c>
      <c r="G46" s="1464">
        <v>7459572.1299999999</v>
      </c>
      <c r="H46" s="1464">
        <f>G46/7*5</f>
        <v>5328265.8071428575</v>
      </c>
      <c r="I46" s="1464">
        <f t="shared" si="8"/>
        <v>12787837.937142856</v>
      </c>
      <c r="J46" s="1464">
        <v>16622978.639280744</v>
      </c>
      <c r="K46" s="1672" t="s">
        <v>2059</v>
      </c>
      <c r="L46" s="2802"/>
      <c r="M46" s="1465">
        <f t="shared" si="3"/>
        <v>-16622978.639280744</v>
      </c>
      <c r="O46" s="2803">
        <f t="shared" si="10"/>
        <v>-4.8025394306576525E-3</v>
      </c>
      <c r="P46" s="2803">
        <f t="shared" si="11"/>
        <v>0.29990532574693857</v>
      </c>
      <c r="R46" s="2802">
        <v>12787837.937142856</v>
      </c>
      <c r="S46" s="1681">
        <f t="shared" si="4"/>
        <v>0</v>
      </c>
      <c r="T46" s="2802">
        <v>30597987.680578299</v>
      </c>
      <c r="U46" s="2802">
        <f t="shared" si="5"/>
        <v>13975009.041297555</v>
      </c>
    </row>
    <row r="47" spans="1:21">
      <c r="A47" s="1467" t="s">
        <v>2111</v>
      </c>
      <c r="B47" s="1460">
        <f t="shared" si="6"/>
        <v>45</v>
      </c>
      <c r="C47" s="1461" t="s">
        <v>1959</v>
      </c>
      <c r="D47" s="1462">
        <v>4075687</v>
      </c>
      <c r="E47" s="1463" t="s">
        <v>2114</v>
      </c>
      <c r="F47" s="1464">
        <v>287899</v>
      </c>
      <c r="G47" s="1464">
        <v>561056</v>
      </c>
      <c r="H47" s="1464">
        <f>G47/7*5</f>
        <v>400754.28571428574</v>
      </c>
      <c r="I47" s="1503">
        <f t="shared" si="8"/>
        <v>961810.28571428568</v>
      </c>
      <c r="J47" s="1464">
        <v>1007492.1669703453</v>
      </c>
      <c r="K47" s="1672" t="s">
        <v>2059</v>
      </c>
      <c r="L47" s="2802"/>
      <c r="M47" s="1465">
        <f t="shared" si="3"/>
        <v>-1007492.1669703453</v>
      </c>
      <c r="O47" s="2803">
        <f t="shared" si="10"/>
        <v>2.3407906443380688</v>
      </c>
      <c r="P47" s="2803">
        <f t="shared" si="11"/>
        <v>4.7495729599246389E-2</v>
      </c>
      <c r="R47" s="2802">
        <v>961810.28571428568</v>
      </c>
      <c r="S47" s="1681">
        <f t="shared" si="4"/>
        <v>0</v>
      </c>
      <c r="T47" s="2802">
        <v>7234393.8335955665</v>
      </c>
      <c r="U47" s="2802">
        <f t="shared" si="5"/>
        <v>6226901.6666252213</v>
      </c>
    </row>
    <row r="48" spans="1:21">
      <c r="A48" s="1459" t="s">
        <v>2061</v>
      </c>
      <c r="B48" s="1460">
        <f t="shared" si="6"/>
        <v>46</v>
      </c>
      <c r="C48" s="1461" t="s">
        <v>1940</v>
      </c>
      <c r="D48" s="1462">
        <v>4075688</v>
      </c>
      <c r="E48" s="1463" t="s">
        <v>2100</v>
      </c>
      <c r="F48" s="1464">
        <v>0</v>
      </c>
      <c r="G48" s="1464">
        <v>0</v>
      </c>
      <c r="H48" s="1464">
        <f>G48/7*5+M48</f>
        <v>0</v>
      </c>
      <c r="I48" s="1464">
        <f t="shared" si="8"/>
        <v>0</v>
      </c>
      <c r="J48" s="1464">
        <v>0</v>
      </c>
      <c r="K48" s="1672" t="s">
        <v>2059</v>
      </c>
      <c r="L48" s="2802"/>
      <c r="M48" s="1465">
        <f t="shared" si="3"/>
        <v>0</v>
      </c>
      <c r="O48" s="2803" t="e">
        <f t="shared" si="10"/>
        <v>#DIV/0!</v>
      </c>
      <c r="P48" s="2803" t="e">
        <f t="shared" si="11"/>
        <v>#DIV/0!</v>
      </c>
      <c r="R48" s="2802">
        <v>0</v>
      </c>
      <c r="S48" s="1681">
        <f t="shared" si="4"/>
        <v>0</v>
      </c>
      <c r="T48" s="2802">
        <v>0</v>
      </c>
      <c r="U48" s="2802">
        <f t="shared" si="5"/>
        <v>0</v>
      </c>
    </row>
    <row r="49" spans="1:21">
      <c r="A49" s="1459" t="s">
        <v>2061</v>
      </c>
      <c r="B49" s="1460">
        <f t="shared" si="6"/>
        <v>47</v>
      </c>
      <c r="C49" s="1461" t="s">
        <v>1959</v>
      </c>
      <c r="D49" s="1462">
        <v>4075689</v>
      </c>
      <c r="E49" s="1463" t="s">
        <v>2101</v>
      </c>
      <c r="F49" s="1464">
        <v>0</v>
      </c>
      <c r="G49" s="1464">
        <v>0</v>
      </c>
      <c r="H49" s="1464">
        <f>G49/7*5+M49</f>
        <v>0</v>
      </c>
      <c r="I49" s="1464">
        <f t="shared" si="8"/>
        <v>0</v>
      </c>
      <c r="J49" s="1464">
        <v>0</v>
      </c>
      <c r="K49" s="1672" t="s">
        <v>2059</v>
      </c>
      <c r="L49" s="2802"/>
      <c r="M49" s="1465">
        <f t="shared" si="3"/>
        <v>0</v>
      </c>
      <c r="O49" s="2803"/>
      <c r="P49" s="2803"/>
      <c r="R49" s="2802">
        <v>0</v>
      </c>
      <c r="S49" s="1681">
        <f t="shared" si="4"/>
        <v>0</v>
      </c>
      <c r="T49" s="2802">
        <v>0</v>
      </c>
      <c r="U49" s="2802">
        <f t="shared" si="5"/>
        <v>0</v>
      </c>
    </row>
    <row r="50" spans="1:21">
      <c r="A50" s="1459" t="s">
        <v>2061</v>
      </c>
      <c r="B50" s="1460">
        <f t="shared" si="6"/>
        <v>48</v>
      </c>
      <c r="C50" s="1461" t="s">
        <v>1940</v>
      </c>
      <c r="D50" s="1462">
        <v>4075690</v>
      </c>
      <c r="E50" s="1463" t="s">
        <v>2102</v>
      </c>
      <c r="F50" s="1464">
        <v>23855669.480000004</v>
      </c>
      <c r="G50" s="1464"/>
      <c r="H50" s="1464">
        <f>G50/7*5+M50</f>
        <v>0</v>
      </c>
      <c r="I50" s="1464">
        <f t="shared" si="8"/>
        <v>0</v>
      </c>
      <c r="J50" s="1464">
        <v>0</v>
      </c>
      <c r="K50" s="1672" t="s">
        <v>2059</v>
      </c>
      <c r="L50" s="2802"/>
      <c r="M50" s="1465">
        <f t="shared" si="3"/>
        <v>0</v>
      </c>
      <c r="O50" s="2803">
        <f t="shared" si="10"/>
        <v>-1</v>
      </c>
      <c r="P50" s="2803" t="e">
        <f t="shared" si="11"/>
        <v>#DIV/0!</v>
      </c>
      <c r="R50" s="2802">
        <v>0</v>
      </c>
      <c r="S50" s="1681">
        <f t="shared" si="4"/>
        <v>0</v>
      </c>
      <c r="T50" s="2802">
        <v>0</v>
      </c>
      <c r="U50" s="2802">
        <f t="shared" si="5"/>
        <v>0</v>
      </c>
    </row>
    <row r="51" spans="1:21">
      <c r="A51" s="1459" t="s">
        <v>2061</v>
      </c>
      <c r="B51" s="1460">
        <f t="shared" si="6"/>
        <v>49</v>
      </c>
      <c r="C51" s="1461" t="s">
        <v>1959</v>
      </c>
      <c r="D51" s="1462">
        <v>4075704</v>
      </c>
      <c r="E51" s="1463" t="s">
        <v>2106</v>
      </c>
      <c r="F51" s="1464">
        <v>0</v>
      </c>
      <c r="G51" s="1464">
        <v>0</v>
      </c>
      <c r="H51" s="1464">
        <f>G51/7*5+M51</f>
        <v>0</v>
      </c>
      <c r="I51" s="1464">
        <f t="shared" si="8"/>
        <v>0</v>
      </c>
      <c r="J51" s="1464">
        <v>0</v>
      </c>
      <c r="K51" s="1672" t="s">
        <v>2059</v>
      </c>
      <c r="L51" s="2802"/>
      <c r="M51" s="1465">
        <f t="shared" si="3"/>
        <v>0</v>
      </c>
      <c r="O51" s="2803" t="e">
        <f t="shared" si="10"/>
        <v>#DIV/0!</v>
      </c>
      <c r="P51" s="2803" t="e">
        <f t="shared" si="11"/>
        <v>#DIV/0!</v>
      </c>
      <c r="R51" s="2802">
        <v>0</v>
      </c>
      <c r="S51" s="1681">
        <f t="shared" si="4"/>
        <v>0</v>
      </c>
      <c r="T51" s="2802">
        <v>0</v>
      </c>
      <c r="U51" s="2802">
        <f t="shared" si="5"/>
        <v>0</v>
      </c>
    </row>
    <row r="52" spans="1:21">
      <c r="A52" s="1459" t="s">
        <v>2061</v>
      </c>
      <c r="B52" s="1460">
        <f t="shared" si="6"/>
        <v>50</v>
      </c>
      <c r="C52" s="1461" t="s">
        <v>1959</v>
      </c>
      <c r="D52" s="1462">
        <v>4075691</v>
      </c>
      <c r="E52" s="1463" t="s">
        <v>2164</v>
      </c>
      <c r="F52" s="1464">
        <v>0</v>
      </c>
      <c r="G52" s="1464">
        <v>7072955.4000000004</v>
      </c>
      <c r="H52" s="1464">
        <f>3500000*5</f>
        <v>17500000</v>
      </c>
      <c r="I52" s="1464">
        <f t="shared" si="8"/>
        <v>24572955.399999999</v>
      </c>
      <c r="J52" s="1464">
        <v>25907768.182332594</v>
      </c>
      <c r="K52" s="1672" t="s">
        <v>2059</v>
      </c>
      <c r="L52" s="2802"/>
      <c r="M52" s="1465">
        <f t="shared" si="3"/>
        <v>-25907768.182332594</v>
      </c>
      <c r="O52" s="2803" t="e">
        <f t="shared" si="10"/>
        <v>#DIV/0!</v>
      </c>
      <c r="P52" s="2803">
        <f t="shared" si="11"/>
        <v>5.4320400643896316E-2</v>
      </c>
      <c r="R52" s="2802">
        <v>24572955.399999999</v>
      </c>
      <c r="S52" s="1681">
        <f t="shared" si="4"/>
        <v>0</v>
      </c>
      <c r="T52" s="2802">
        <v>184996706.20562714</v>
      </c>
      <c r="U52" s="2802">
        <f t="shared" si="5"/>
        <v>159088938.02329454</v>
      </c>
    </row>
    <row r="53" spans="1:21">
      <c r="A53" s="1459" t="s">
        <v>2137</v>
      </c>
      <c r="B53" s="1460">
        <f t="shared" si="6"/>
        <v>51</v>
      </c>
      <c r="C53" s="1461" t="s">
        <v>1960</v>
      </c>
      <c r="D53" s="1466">
        <v>4075711</v>
      </c>
      <c r="E53" s="1466" t="s">
        <v>2141</v>
      </c>
      <c r="F53" s="1464">
        <f>1417938+557071</f>
        <v>1975009</v>
      </c>
      <c r="G53" s="1464">
        <v>1152088</v>
      </c>
      <c r="H53" s="1464">
        <f>G53/7*5</f>
        <v>822920</v>
      </c>
      <c r="I53" s="1464">
        <f t="shared" si="8"/>
        <v>1975008</v>
      </c>
      <c r="J53" s="1464">
        <v>2271258.0500005824</v>
      </c>
      <c r="K53" s="1672" t="s">
        <v>2059</v>
      </c>
      <c r="L53" s="2802"/>
      <c r="M53" s="1465">
        <f t="shared" si="3"/>
        <v>-2271258.0500005824</v>
      </c>
      <c r="O53" s="2803">
        <f t="shared" si="10"/>
        <v>-5.0632680661202055E-7</v>
      </c>
      <c r="P53" s="2803">
        <f t="shared" si="11"/>
        <v>0.14999941772417244</v>
      </c>
      <c r="R53" s="2802">
        <v>1975008</v>
      </c>
      <c r="S53" s="1681">
        <f t="shared" si="4"/>
        <v>0</v>
      </c>
      <c r="T53" s="2802">
        <v>2271258.0500005824</v>
      </c>
      <c r="U53" s="2802">
        <f t="shared" si="5"/>
        <v>0</v>
      </c>
    </row>
    <row r="54" spans="1:21">
      <c r="A54" s="1467" t="s">
        <v>2111</v>
      </c>
      <c r="B54" s="1460">
        <f t="shared" si="6"/>
        <v>52</v>
      </c>
      <c r="C54" s="1674" t="s">
        <v>1947</v>
      </c>
      <c r="D54" s="1462">
        <v>4075714</v>
      </c>
      <c r="E54" s="1463" t="s">
        <v>2115</v>
      </c>
      <c r="F54" s="1464">
        <v>1894067.67</v>
      </c>
      <c r="G54" s="1464">
        <v>1440106.56</v>
      </c>
      <c r="H54" s="1464">
        <f>G54/7*5</f>
        <v>1028647.5428571429</v>
      </c>
      <c r="I54" s="1503">
        <f t="shared" si="8"/>
        <v>2468754.1028571427</v>
      </c>
      <c r="J54" s="1464">
        <v>3217808.3797681713</v>
      </c>
      <c r="K54" s="1672" t="s">
        <v>2059</v>
      </c>
      <c r="L54" s="2802"/>
      <c r="M54" s="1465">
        <f t="shared" si="3"/>
        <v>-3217808.3797681713</v>
      </c>
      <c r="O54" s="2803">
        <f t="shared" si="10"/>
        <v>0.30341388639886491</v>
      </c>
      <c r="P54" s="2803">
        <f t="shared" si="11"/>
        <v>0.30341388639886485</v>
      </c>
      <c r="R54" s="2802">
        <v>2468754.1028571427</v>
      </c>
      <c r="S54" s="1681">
        <f t="shared" si="4"/>
        <v>0</v>
      </c>
      <c r="T54" s="2802">
        <v>3217808.3797681713</v>
      </c>
      <c r="U54" s="2802">
        <f t="shared" si="5"/>
        <v>0</v>
      </c>
    </row>
    <row r="55" spans="1:21">
      <c r="A55" s="1459" t="s">
        <v>2137</v>
      </c>
      <c r="B55" s="1460">
        <f t="shared" si="6"/>
        <v>53</v>
      </c>
      <c r="C55" s="1461" t="s">
        <v>1960</v>
      </c>
      <c r="D55" s="1466">
        <v>4075716</v>
      </c>
      <c r="E55" s="1466" t="s">
        <v>2143</v>
      </c>
      <c r="F55" s="1464">
        <v>199805</v>
      </c>
      <c r="G55" s="1464">
        <v>1069089</v>
      </c>
      <c r="H55" s="1464">
        <f>152727*5</f>
        <v>763635</v>
      </c>
      <c r="I55" s="1464">
        <f t="shared" si="8"/>
        <v>1832724</v>
      </c>
      <c r="J55" s="1464">
        <v>2810776.808268059</v>
      </c>
      <c r="K55" s="1672" t="s">
        <v>2059</v>
      </c>
      <c r="L55" s="2802"/>
      <c r="M55" s="1465">
        <f t="shared" si="3"/>
        <v>-2810776.808268059</v>
      </c>
      <c r="O55" s="2803">
        <f t="shared" si="10"/>
        <v>8.1725632491679381</v>
      </c>
      <c r="P55" s="2803">
        <f t="shared" si="11"/>
        <v>0.53366071938167392</v>
      </c>
      <c r="R55" s="2802">
        <v>1832724</v>
      </c>
      <c r="S55" s="1681">
        <f t="shared" si="4"/>
        <v>0</v>
      </c>
      <c r="T55" s="2802">
        <v>2810776.808268059</v>
      </c>
      <c r="U55" s="2802">
        <f t="shared" si="5"/>
        <v>0</v>
      </c>
    </row>
    <row r="56" spans="1:21">
      <c r="A56" s="1459" t="s">
        <v>2137</v>
      </c>
      <c r="B56" s="1460">
        <f t="shared" si="6"/>
        <v>54</v>
      </c>
      <c r="C56" s="1461" t="s">
        <v>1960</v>
      </c>
      <c r="D56" s="1462">
        <v>4075802</v>
      </c>
      <c r="E56" s="1463" t="s">
        <v>2145</v>
      </c>
      <c r="F56" s="1464">
        <v>668100</v>
      </c>
      <c r="G56" s="1464"/>
      <c r="H56" s="1464">
        <f>G56/7*5+M56</f>
        <v>0</v>
      </c>
      <c r="I56" s="1464">
        <f t="shared" si="8"/>
        <v>0</v>
      </c>
      <c r="J56" s="1464">
        <v>0</v>
      </c>
      <c r="K56" s="1672" t="s">
        <v>2059</v>
      </c>
      <c r="L56" s="2802"/>
      <c r="M56" s="1465"/>
      <c r="O56" s="2803">
        <f t="shared" si="10"/>
        <v>-1</v>
      </c>
      <c r="P56" s="2803" t="e">
        <f t="shared" si="11"/>
        <v>#DIV/0!</v>
      </c>
      <c r="R56" s="2802">
        <v>0</v>
      </c>
      <c r="S56" s="1681">
        <f t="shared" si="4"/>
        <v>0</v>
      </c>
      <c r="T56" s="2802">
        <v>0</v>
      </c>
      <c r="U56" s="2802">
        <f t="shared" si="5"/>
        <v>0</v>
      </c>
    </row>
    <row r="57" spans="1:21">
      <c r="A57" s="1459" t="s">
        <v>2061</v>
      </c>
      <c r="B57" s="1460">
        <f t="shared" si="6"/>
        <v>55</v>
      </c>
      <c r="C57" s="1461" t="s">
        <v>1940</v>
      </c>
      <c r="D57" s="1462">
        <v>4075395</v>
      </c>
      <c r="E57" s="1463" t="s">
        <v>2076</v>
      </c>
      <c r="F57" s="1464">
        <v>129880180.59</v>
      </c>
      <c r="G57" s="1464">
        <v>103545693.12</v>
      </c>
      <c r="H57" s="1464">
        <f>G57/7*5</f>
        <v>73961209.371428579</v>
      </c>
      <c r="I57" s="1464">
        <f t="shared" si="8"/>
        <v>177506902.49142858</v>
      </c>
      <c r="J57" s="1464">
        <v>205789494.81962836</v>
      </c>
      <c r="K57" s="1672" t="s">
        <v>2059</v>
      </c>
      <c r="L57" s="2802"/>
      <c r="M57" s="1465">
        <f t="shared" si="3"/>
        <v>-205789494.81962836</v>
      </c>
      <c r="O57" s="2803">
        <f t="shared" si="10"/>
        <v>0.36669737973166594</v>
      </c>
      <c r="P57" s="2803">
        <f t="shared" si="11"/>
        <v>0.15933235232678053</v>
      </c>
      <c r="R57" s="2802">
        <v>177506902.49142858</v>
      </c>
      <c r="S57" s="1681">
        <f t="shared" si="4"/>
        <v>0</v>
      </c>
      <c r="T57" s="2802">
        <v>399775419.52432358</v>
      </c>
      <c r="U57" s="2802">
        <f t="shared" si="5"/>
        <v>193985924.70469522</v>
      </c>
    </row>
    <row r="58" spans="1:21">
      <c r="A58" s="1459" t="s">
        <v>2061</v>
      </c>
      <c r="B58" s="1460">
        <f t="shared" si="6"/>
        <v>56</v>
      </c>
      <c r="C58" s="1461" t="s">
        <v>1940</v>
      </c>
      <c r="D58" s="1462">
        <v>4075396</v>
      </c>
      <c r="E58" s="1463" t="s">
        <v>2077</v>
      </c>
      <c r="F58" s="1464">
        <v>0</v>
      </c>
      <c r="G58" s="1464">
        <v>0</v>
      </c>
      <c r="H58" s="1464">
        <f>G58/7*5+M58</f>
        <v>0</v>
      </c>
      <c r="I58" s="1464">
        <f t="shared" ref="I58:I88" si="12">G58+H58</f>
        <v>0</v>
      </c>
      <c r="J58" s="1464">
        <v>0</v>
      </c>
      <c r="K58" s="1672" t="s">
        <v>2059</v>
      </c>
      <c r="L58" s="2802"/>
      <c r="M58" s="1465">
        <f t="shared" si="3"/>
        <v>0</v>
      </c>
      <c r="O58" s="2803" t="e">
        <f t="shared" si="10"/>
        <v>#DIV/0!</v>
      </c>
      <c r="P58" s="2803" t="e">
        <f t="shared" si="11"/>
        <v>#DIV/0!</v>
      </c>
      <c r="R58" s="2802">
        <v>0</v>
      </c>
      <c r="S58" s="1681">
        <f t="shared" si="4"/>
        <v>0</v>
      </c>
      <c r="T58" s="2802">
        <v>0</v>
      </c>
      <c r="U58" s="2802">
        <f t="shared" si="5"/>
        <v>0</v>
      </c>
    </row>
    <row r="59" spans="1:21">
      <c r="A59" s="1459" t="s">
        <v>2061</v>
      </c>
      <c r="B59" s="1460">
        <f t="shared" si="6"/>
        <v>57</v>
      </c>
      <c r="C59" s="1461" t="s">
        <v>1940</v>
      </c>
      <c r="D59" s="1462">
        <v>4075397</v>
      </c>
      <c r="E59" s="1463" t="s">
        <v>2078</v>
      </c>
      <c r="F59" s="1464">
        <v>4627383.42</v>
      </c>
      <c r="G59" s="1464">
        <v>3598368.2700000005</v>
      </c>
      <c r="H59" s="1464">
        <f>G59/7*5</f>
        <v>2570263.0500000003</v>
      </c>
      <c r="I59" s="1464">
        <f t="shared" si="12"/>
        <v>6168631.3200000003</v>
      </c>
      <c r="J59" s="1464">
        <v>11877698.010606354</v>
      </c>
      <c r="K59" s="1672" t="s">
        <v>2059</v>
      </c>
      <c r="L59" s="2802"/>
      <c r="M59" s="1465">
        <f t="shared" si="3"/>
        <v>-11877698.010606354</v>
      </c>
      <c r="O59" s="2803">
        <f t="shared" si="10"/>
        <v>0.33307114628508577</v>
      </c>
      <c r="P59" s="2803">
        <f t="shared" si="11"/>
        <v>0.92549974126292145</v>
      </c>
      <c r="R59" s="2802">
        <v>6168631.3200000003</v>
      </c>
      <c r="S59" s="1681">
        <f t="shared" si="4"/>
        <v>0</v>
      </c>
      <c r="T59" s="2802">
        <v>18619000.089438625</v>
      </c>
      <c r="U59" s="2802">
        <f t="shared" si="5"/>
        <v>6741302.0788322706</v>
      </c>
    </row>
    <row r="60" spans="1:21">
      <c r="A60" s="1459" t="s">
        <v>2061</v>
      </c>
      <c r="B60" s="1460">
        <f t="shared" si="6"/>
        <v>58</v>
      </c>
      <c r="C60" s="1461" t="s">
        <v>1940</v>
      </c>
      <c r="D60" s="1462">
        <v>4075398</v>
      </c>
      <c r="E60" s="1463" t="s">
        <v>2079</v>
      </c>
      <c r="F60" s="1464">
        <v>28508501.920000002</v>
      </c>
      <c r="G60" s="1464">
        <v>23147538.84</v>
      </c>
      <c r="H60" s="1464">
        <f>G60/7*5</f>
        <v>16533956.314285714</v>
      </c>
      <c r="I60" s="1464">
        <f t="shared" si="12"/>
        <v>39681495.154285714</v>
      </c>
      <c r="J60" s="1464">
        <v>76406708.652503014</v>
      </c>
      <c r="K60" s="1672" t="s">
        <v>2059</v>
      </c>
      <c r="L60" s="2802"/>
      <c r="M60" s="1465">
        <f t="shared" si="3"/>
        <v>-76406708.652503014</v>
      </c>
      <c r="O60" s="2803">
        <f t="shared" si="10"/>
        <v>0.39191793611741321</v>
      </c>
      <c r="P60" s="2803">
        <f t="shared" si="11"/>
        <v>0.92549974126292145</v>
      </c>
      <c r="R60" s="2802">
        <v>39681495.154285714</v>
      </c>
      <c r="S60" s="1681">
        <f t="shared" si="4"/>
        <v>0</v>
      </c>
      <c r="T60" s="2802">
        <v>119772073.17144446</v>
      </c>
      <c r="U60" s="2802">
        <f t="shared" si="5"/>
        <v>43365364.518941447</v>
      </c>
    </row>
    <row r="61" spans="1:21">
      <c r="A61" s="1459" t="s">
        <v>2061</v>
      </c>
      <c r="B61" s="1460">
        <f t="shared" si="6"/>
        <v>59</v>
      </c>
      <c r="C61" s="1461" t="s">
        <v>1940</v>
      </c>
      <c r="D61" s="1462">
        <v>4075399</v>
      </c>
      <c r="E61" s="1463" t="s">
        <v>2080</v>
      </c>
      <c r="F61" s="1464">
        <v>4810030.4000000004</v>
      </c>
      <c r="G61" s="1464">
        <v>2394515.0499999998</v>
      </c>
      <c r="H61" s="1464">
        <f>G61/7*5</f>
        <v>1710367.8928571427</v>
      </c>
      <c r="I61" s="1464">
        <f t="shared" si="12"/>
        <v>4104882.9428571425</v>
      </c>
      <c r="J61" s="1464">
        <v>7903951.0443860078</v>
      </c>
      <c r="K61" s="1672" t="s">
        <v>2059</v>
      </c>
      <c r="L61" s="2802"/>
      <c r="M61" s="1465">
        <f t="shared" si="3"/>
        <v>-7903951.0443860078</v>
      </c>
      <c r="O61" s="2803">
        <f t="shared" si="10"/>
        <v>-0.14659937640786175</v>
      </c>
      <c r="P61" s="2803">
        <f t="shared" si="11"/>
        <v>0.92549974126292156</v>
      </c>
      <c r="R61" s="2802">
        <v>4104882.9428571425</v>
      </c>
      <c r="S61" s="1681">
        <f t="shared" si="4"/>
        <v>0</v>
      </c>
      <c r="T61" s="2802">
        <v>12389914.701563364</v>
      </c>
      <c r="U61" s="2802">
        <f t="shared" si="5"/>
        <v>4485963.6571773561</v>
      </c>
    </row>
    <row r="62" spans="1:21">
      <c r="A62" s="1459" t="s">
        <v>2061</v>
      </c>
      <c r="B62" s="1460">
        <f t="shared" si="6"/>
        <v>60</v>
      </c>
      <c r="C62" s="1461" t="s">
        <v>1940</v>
      </c>
      <c r="D62" s="1462">
        <v>4075400</v>
      </c>
      <c r="E62" s="1463" t="s">
        <v>2081</v>
      </c>
      <c r="F62" s="1464">
        <v>3123893.5999999996</v>
      </c>
      <c r="G62" s="1464">
        <v>3682283.03</v>
      </c>
      <c r="H62" s="1464">
        <f>G62/7*5</f>
        <v>2630202.1642857143</v>
      </c>
      <c r="I62" s="1464">
        <f t="shared" si="12"/>
        <v>6312485.1942857141</v>
      </c>
      <c r="J62" s="1464">
        <v>12154688.608323166</v>
      </c>
      <c r="K62" s="1672" t="s">
        <v>2059</v>
      </c>
      <c r="L62" s="2802"/>
      <c r="M62" s="1465">
        <f t="shared" si="3"/>
        <v>-12154688.608323166</v>
      </c>
      <c r="O62" s="2803">
        <f t="shared" si="10"/>
        <v>1.0207106907500674</v>
      </c>
      <c r="P62" s="2803">
        <f t="shared" si="11"/>
        <v>0.92549974126292167</v>
      </c>
      <c r="R62" s="2802">
        <v>6312485.1942857141</v>
      </c>
      <c r="S62" s="1681">
        <f t="shared" si="4"/>
        <v>0</v>
      </c>
      <c r="T62" s="2802">
        <v>19053199.372755785</v>
      </c>
      <c r="U62" s="2802">
        <f t="shared" si="5"/>
        <v>6898510.7644326184</v>
      </c>
    </row>
    <row r="63" spans="1:21">
      <c r="A63" s="1459" t="s">
        <v>2061</v>
      </c>
      <c r="B63" s="1460">
        <f t="shared" si="6"/>
        <v>61</v>
      </c>
      <c r="C63" s="1461" t="s">
        <v>1940</v>
      </c>
      <c r="D63" s="1462">
        <v>4075401</v>
      </c>
      <c r="E63" s="1463" t="s">
        <v>2082</v>
      </c>
      <c r="F63" s="1464">
        <v>0</v>
      </c>
      <c r="G63" s="1464">
        <v>0</v>
      </c>
      <c r="H63" s="1464">
        <v>0</v>
      </c>
      <c r="I63" s="1464">
        <f t="shared" si="12"/>
        <v>0</v>
      </c>
      <c r="J63" s="1464">
        <v>0</v>
      </c>
      <c r="K63" s="1672" t="s">
        <v>2059</v>
      </c>
      <c r="L63" s="2802"/>
      <c r="M63" s="1465">
        <f t="shared" si="3"/>
        <v>0</v>
      </c>
      <c r="O63" s="2803" t="e">
        <f t="shared" si="10"/>
        <v>#DIV/0!</v>
      </c>
      <c r="P63" s="2803" t="e">
        <f t="shared" si="11"/>
        <v>#DIV/0!</v>
      </c>
      <c r="R63" s="2802">
        <v>0</v>
      </c>
      <c r="S63" s="1681">
        <f t="shared" si="4"/>
        <v>0</v>
      </c>
      <c r="T63" s="2802">
        <v>0</v>
      </c>
      <c r="U63" s="2802">
        <f t="shared" si="5"/>
        <v>0</v>
      </c>
    </row>
    <row r="64" spans="1:21">
      <c r="A64" s="1459" t="s">
        <v>2061</v>
      </c>
      <c r="B64" s="1460">
        <f t="shared" si="6"/>
        <v>62</v>
      </c>
      <c r="C64" s="1461" t="s">
        <v>1940</v>
      </c>
      <c r="D64" s="1462">
        <v>4075402</v>
      </c>
      <c r="E64" s="1463" t="s">
        <v>2083</v>
      </c>
      <c r="F64" s="1464">
        <v>305399.23</v>
      </c>
      <c r="G64" s="1464">
        <v>93937</v>
      </c>
      <c r="H64" s="1464">
        <f>G64/7*5</f>
        <v>67097.857142857145</v>
      </c>
      <c r="I64" s="1464">
        <f t="shared" si="12"/>
        <v>161034.85714285716</v>
      </c>
      <c r="J64" s="1464">
        <v>310072.575762883</v>
      </c>
      <c r="K64" s="1672" t="s">
        <v>2059</v>
      </c>
      <c r="L64" s="2802"/>
      <c r="M64" s="1465">
        <f t="shared" si="3"/>
        <v>-310072.575762883</v>
      </c>
      <c r="O64" s="2803">
        <f t="shared" si="10"/>
        <v>-0.47270706234964255</v>
      </c>
      <c r="P64" s="2803">
        <f t="shared" si="11"/>
        <v>0.92549974126292156</v>
      </c>
      <c r="R64" s="2802">
        <v>161034.85714285716</v>
      </c>
      <c r="S64" s="1681">
        <f t="shared" si="4"/>
        <v>0</v>
      </c>
      <c r="T64" s="2802">
        <v>486057.25711381849</v>
      </c>
      <c r="U64" s="2802">
        <f t="shared" si="5"/>
        <v>175984.68135093548</v>
      </c>
    </row>
    <row r="65" spans="1:21">
      <c r="A65" s="1459" t="s">
        <v>2061</v>
      </c>
      <c r="B65" s="1460">
        <f t="shared" si="6"/>
        <v>63</v>
      </c>
      <c r="C65" s="1461" t="s">
        <v>1942</v>
      </c>
      <c r="D65" s="1462">
        <v>4075682</v>
      </c>
      <c r="E65" s="1463" t="s">
        <v>2098</v>
      </c>
      <c r="F65" s="1464">
        <v>136275658</v>
      </c>
      <c r="G65" s="1464">
        <v>110584806.67</v>
      </c>
      <c r="H65" s="1464">
        <f>15182532*5</f>
        <v>75912660</v>
      </c>
      <c r="I65" s="1464">
        <f t="shared" si="12"/>
        <v>186497466.67000002</v>
      </c>
      <c r="J65" s="1464">
        <v>205147213.33700004</v>
      </c>
      <c r="K65" s="1672" t="s">
        <v>2059</v>
      </c>
      <c r="L65" s="2802"/>
      <c r="M65" s="1465">
        <f t="shared" si="3"/>
        <v>-205147213.33700004</v>
      </c>
      <c r="O65" s="2803">
        <f t="shared" si="10"/>
        <v>0.36853103046473651</v>
      </c>
      <c r="P65" s="2803">
        <f t="shared" si="11"/>
        <v>0.10000000000000013</v>
      </c>
      <c r="R65" s="2802">
        <v>186497466.67000002</v>
      </c>
      <c r="S65" s="1681">
        <f t="shared" si="4"/>
        <v>0</v>
      </c>
      <c r="T65" s="2802">
        <v>205147213.33700004</v>
      </c>
      <c r="U65" s="2802">
        <f t="shared" si="5"/>
        <v>0</v>
      </c>
    </row>
    <row r="66" spans="1:21">
      <c r="A66" s="1459" t="s">
        <v>2137</v>
      </c>
      <c r="B66" s="1460">
        <f t="shared" si="6"/>
        <v>64</v>
      </c>
      <c r="C66" s="1461" t="s">
        <v>1956</v>
      </c>
      <c r="D66" s="1466">
        <v>4075506</v>
      </c>
      <c r="E66" s="1466" t="s">
        <v>2140</v>
      </c>
      <c r="F66" s="1464">
        <v>2083618</v>
      </c>
      <c r="G66" s="1464">
        <v>1215445</v>
      </c>
      <c r="H66" s="1464">
        <f>173635*5</f>
        <v>868175</v>
      </c>
      <c r="I66" s="1464">
        <f t="shared" si="12"/>
        <v>2083620</v>
      </c>
      <c r="J66" s="1464">
        <v>2396165.3000022075</v>
      </c>
      <c r="K66" s="1672" t="s">
        <v>2059</v>
      </c>
      <c r="L66" s="2802"/>
      <c r="M66" s="1465">
        <f t="shared" si="3"/>
        <v>-2396165.3000022075</v>
      </c>
      <c r="O66" s="2803">
        <f t="shared" si="10"/>
        <v>9.5986884352122116E-7</v>
      </c>
      <c r="P66" s="2803">
        <f t="shared" si="11"/>
        <v>0.15000110384916995</v>
      </c>
      <c r="R66" s="2802">
        <v>2083620</v>
      </c>
      <c r="S66" s="1681">
        <f t="shared" si="4"/>
        <v>0</v>
      </c>
      <c r="T66" s="2802">
        <v>2396165.3000022075</v>
      </c>
      <c r="U66" s="2802">
        <f t="shared" si="5"/>
        <v>0</v>
      </c>
    </row>
    <row r="67" spans="1:21">
      <c r="A67" s="1459" t="s">
        <v>2061</v>
      </c>
      <c r="B67" s="1460">
        <f t="shared" si="6"/>
        <v>65</v>
      </c>
      <c r="C67" s="1461" t="s">
        <v>1951</v>
      </c>
      <c r="D67" s="1462">
        <v>4075612</v>
      </c>
      <c r="E67" s="1463" t="s">
        <v>2182</v>
      </c>
      <c r="F67" s="1464">
        <v>517440</v>
      </c>
      <c r="G67" s="1464">
        <v>446625.99999999994</v>
      </c>
      <c r="H67" s="1464">
        <f>G67/7*5</f>
        <v>319018.57142857136</v>
      </c>
      <c r="I67" s="1464">
        <f t="shared" si="12"/>
        <v>765644.57142857136</v>
      </c>
      <c r="J67" s="1464">
        <v>1071902.3999999997</v>
      </c>
      <c r="K67" s="1672" t="s">
        <v>2059</v>
      </c>
      <c r="L67" s="2802"/>
      <c r="M67" s="1465">
        <f t="shared" si="3"/>
        <v>-1071902.3999999997</v>
      </c>
      <c r="O67" s="2803">
        <f t="shared" si="10"/>
        <v>0.47967797508613824</v>
      </c>
      <c r="P67" s="2803">
        <f t="shared" si="11"/>
        <v>0.39999999999999969</v>
      </c>
      <c r="R67" s="2802">
        <v>765644.57142857136</v>
      </c>
      <c r="S67" s="1681">
        <f t="shared" si="4"/>
        <v>0</v>
      </c>
      <c r="T67" s="2802">
        <v>1071902.3999999997</v>
      </c>
      <c r="U67" s="2802">
        <f t="shared" si="5"/>
        <v>0</v>
      </c>
    </row>
    <row r="68" spans="1:21">
      <c r="A68" s="1459" t="s">
        <v>2061</v>
      </c>
      <c r="B68" s="1460">
        <f t="shared" si="6"/>
        <v>66</v>
      </c>
      <c r="C68" s="1461" t="s">
        <v>1940</v>
      </c>
      <c r="D68" s="1462">
        <v>4075680</v>
      </c>
      <c r="E68" s="1463" t="s">
        <v>2097</v>
      </c>
      <c r="F68" s="1464">
        <v>571073</v>
      </c>
      <c r="G68" s="1464">
        <v>18313.580000000002</v>
      </c>
      <c r="H68" s="1464">
        <f>G68/7*5</f>
        <v>13081.128571428573</v>
      </c>
      <c r="I68" s="1464">
        <f t="shared" si="12"/>
        <v>31394.708571428575</v>
      </c>
      <c r="J68" s="1464">
        <v>60450.503231310548</v>
      </c>
      <c r="K68" s="1672" t="s">
        <v>2059</v>
      </c>
      <c r="L68" s="2802"/>
      <c r="M68" s="1465">
        <f t="shared" ref="M68:M88" si="13">L68-J68</f>
        <v>-60450.503231310548</v>
      </c>
      <c r="O68" s="2803">
        <f t="shared" si="10"/>
        <v>-0.9450250518385066</v>
      </c>
      <c r="P68" s="2803">
        <f t="shared" si="11"/>
        <v>0.92549974126292156</v>
      </c>
      <c r="R68" s="2802">
        <v>31394.708571428575</v>
      </c>
      <c r="S68" s="1681">
        <f t="shared" ref="S68:S88" si="14">R68-I68</f>
        <v>0</v>
      </c>
      <c r="T68" s="2802">
        <v>94759.769449040148</v>
      </c>
      <c r="U68" s="2802">
        <f t="shared" ref="U68:U88" si="15">T68-J68</f>
        <v>34309.266217729601</v>
      </c>
    </row>
    <row r="69" spans="1:21">
      <c r="A69" s="1459" t="s">
        <v>2137</v>
      </c>
      <c r="B69" s="1460">
        <f t="shared" si="6"/>
        <v>67</v>
      </c>
      <c r="C69" s="1461" t="s">
        <v>1953</v>
      </c>
      <c r="D69" s="1462">
        <v>4075679</v>
      </c>
      <c r="E69" s="1463" t="s">
        <v>2139</v>
      </c>
      <c r="F69" s="1464">
        <f>9260687.81+4509382</f>
        <v>13770069.810000001</v>
      </c>
      <c r="G69" s="1464">
        <v>8012790</v>
      </c>
      <c r="H69" s="1464">
        <f>1200000*5</f>
        <v>6000000</v>
      </c>
      <c r="I69" s="1464">
        <f t="shared" si="12"/>
        <v>14012790</v>
      </c>
      <c r="J69" s="1464">
        <v>30400000</v>
      </c>
      <c r="K69" s="1672" t="s">
        <v>2059</v>
      </c>
      <c r="L69" s="2802"/>
      <c r="M69" s="1465">
        <f t="shared" si="13"/>
        <v>-30400000</v>
      </c>
      <c r="O69" s="2803">
        <f t="shared" si="10"/>
        <v>1.7626649199972318E-2</v>
      </c>
      <c r="P69" s="2803">
        <f t="shared" si="11"/>
        <v>1.1694466269743571</v>
      </c>
      <c r="R69" s="2802">
        <v>14012790</v>
      </c>
      <c r="S69" s="1681">
        <f t="shared" si="14"/>
        <v>0</v>
      </c>
      <c r="T69" s="2802">
        <v>30400000</v>
      </c>
      <c r="U69" s="2802">
        <f t="shared" si="15"/>
        <v>0</v>
      </c>
    </row>
    <row r="70" spans="1:21">
      <c r="A70" s="1459" t="s">
        <v>2061</v>
      </c>
      <c r="B70" s="1460">
        <f t="shared" si="6"/>
        <v>68</v>
      </c>
      <c r="C70" s="1461" t="s">
        <v>1954</v>
      </c>
      <c r="D70" s="1462">
        <v>4075618</v>
      </c>
      <c r="E70" s="1463" t="s">
        <v>2107</v>
      </c>
      <c r="F70" s="1464">
        <v>15000</v>
      </c>
      <c r="G70" s="1464">
        <v>0</v>
      </c>
      <c r="H70" s="1464">
        <f>G70/7*5+M70</f>
        <v>0</v>
      </c>
      <c r="I70" s="1464">
        <f t="shared" si="12"/>
        <v>0</v>
      </c>
      <c r="J70" s="1464">
        <v>0</v>
      </c>
      <c r="K70" s="1672" t="s">
        <v>2059</v>
      </c>
      <c r="L70" s="2802"/>
      <c r="M70" s="1465">
        <f t="shared" si="13"/>
        <v>0</v>
      </c>
      <c r="O70" s="2803">
        <f t="shared" si="10"/>
        <v>-1</v>
      </c>
      <c r="P70" s="2803" t="e">
        <f t="shared" si="11"/>
        <v>#DIV/0!</v>
      </c>
      <c r="R70" s="2802">
        <v>0</v>
      </c>
      <c r="S70" s="1681">
        <f t="shared" si="14"/>
        <v>0</v>
      </c>
      <c r="T70" s="2802">
        <v>0</v>
      </c>
      <c r="U70" s="2802">
        <f t="shared" si="15"/>
        <v>0</v>
      </c>
    </row>
    <row r="71" spans="1:21">
      <c r="A71" s="1459" t="s">
        <v>2061</v>
      </c>
      <c r="B71" s="1460">
        <f t="shared" ref="B71:B88" si="16">B70+1</f>
        <v>69</v>
      </c>
      <c r="C71" s="1461"/>
      <c r="D71" s="1462">
        <v>4076179</v>
      </c>
      <c r="E71" s="1468" t="s">
        <v>2186</v>
      </c>
      <c r="F71" s="1464">
        <v>0</v>
      </c>
      <c r="G71" s="1464">
        <v>0</v>
      </c>
      <c r="H71" s="1464">
        <f>G71/7*5+M71</f>
        <v>0</v>
      </c>
      <c r="I71" s="1464">
        <f t="shared" si="12"/>
        <v>0</v>
      </c>
      <c r="J71" s="1464">
        <v>0</v>
      </c>
      <c r="K71" s="1672" t="s">
        <v>2059</v>
      </c>
      <c r="L71" s="2802"/>
      <c r="M71" s="1465">
        <f t="shared" si="13"/>
        <v>0</v>
      </c>
      <c r="O71" s="2803" t="e">
        <f t="shared" si="10"/>
        <v>#DIV/0!</v>
      </c>
      <c r="P71" s="2803" t="e">
        <f t="shared" si="11"/>
        <v>#DIV/0!</v>
      </c>
      <c r="R71" s="2802">
        <v>0</v>
      </c>
      <c r="S71" s="1681">
        <f t="shared" si="14"/>
        <v>0</v>
      </c>
      <c r="T71" s="2802">
        <v>0</v>
      </c>
      <c r="U71" s="2802">
        <f t="shared" si="15"/>
        <v>0</v>
      </c>
    </row>
    <row r="72" spans="1:21">
      <c r="A72" s="1467" t="s">
        <v>2111</v>
      </c>
      <c r="B72" s="1460">
        <f t="shared" si="16"/>
        <v>70</v>
      </c>
      <c r="C72" s="1461" t="s">
        <v>1960</v>
      </c>
      <c r="D72" s="1462">
        <v>4075683</v>
      </c>
      <c r="E72" s="1463" t="s">
        <v>2112</v>
      </c>
      <c r="F72" s="1464">
        <v>28610904</v>
      </c>
      <c r="G72" s="1464">
        <v>22498729</v>
      </c>
      <c r="H72" s="1464">
        <f>G72/7*5</f>
        <v>16070520.714285713</v>
      </c>
      <c r="I72" s="1503">
        <f t="shared" si="12"/>
        <v>38569249.714285716</v>
      </c>
      <c r="J72" s="1464">
        <v>51993709.234875239</v>
      </c>
      <c r="K72" s="1672" t="s">
        <v>2059</v>
      </c>
      <c r="L72" s="2802"/>
      <c r="M72" s="1465">
        <f t="shared" si="13"/>
        <v>-51993709.234875239</v>
      </c>
      <c r="O72" s="2803">
        <f t="shared" si="10"/>
        <v>0.34806120471711471</v>
      </c>
      <c r="P72" s="2803">
        <f t="shared" si="11"/>
        <v>0.34806120471711482</v>
      </c>
      <c r="R72" s="2802">
        <v>38569249.714285716</v>
      </c>
      <c r="S72" s="1681">
        <f t="shared" si="14"/>
        <v>0</v>
      </c>
      <c r="T72" s="2802">
        <v>51993709.234875239</v>
      </c>
      <c r="U72" s="2802">
        <f t="shared" si="15"/>
        <v>0</v>
      </c>
    </row>
    <row r="73" spans="1:21">
      <c r="A73" s="1467" t="s">
        <v>2111</v>
      </c>
      <c r="B73" s="1460">
        <f t="shared" si="16"/>
        <v>71</v>
      </c>
      <c r="C73" s="1461" t="s">
        <v>1960</v>
      </c>
      <c r="D73" s="1462">
        <v>4075686</v>
      </c>
      <c r="E73" s="1463" t="s">
        <v>2113</v>
      </c>
      <c r="F73" s="1464">
        <v>4030895</v>
      </c>
      <c r="G73" s="1464">
        <v>2853491</v>
      </c>
      <c r="H73" s="1464">
        <f>G73/7*5</f>
        <v>2038207.857142857</v>
      </c>
      <c r="I73" s="1503">
        <f t="shared" si="12"/>
        <v>4891698.8571428573</v>
      </c>
      <c r="J73" s="1464">
        <v>5936328.7083818205</v>
      </c>
      <c r="K73" s="1672" t="s">
        <v>2059</v>
      </c>
      <c r="L73" s="2802"/>
      <c r="M73" s="1465">
        <f t="shared" si="13"/>
        <v>-5936328.7083818205</v>
      </c>
      <c r="O73" s="2803">
        <f t="shared" si="10"/>
        <v>0.21355154553588154</v>
      </c>
      <c r="P73" s="2803">
        <f t="shared" si="11"/>
        <v>0.21355154553588165</v>
      </c>
      <c r="R73" s="2802">
        <v>4891698.8571428573</v>
      </c>
      <c r="S73" s="1681">
        <f t="shared" si="14"/>
        <v>0</v>
      </c>
      <c r="T73" s="2802">
        <v>5936328.7083818205</v>
      </c>
      <c r="U73" s="2802">
        <f t="shared" si="15"/>
        <v>0</v>
      </c>
    </row>
    <row r="74" spans="1:21">
      <c r="A74" s="1459" t="s">
        <v>2120</v>
      </c>
      <c r="B74" s="1460">
        <f t="shared" si="16"/>
        <v>72</v>
      </c>
      <c r="C74" s="1461" t="s">
        <v>1959</v>
      </c>
      <c r="D74" s="1462">
        <v>4075685</v>
      </c>
      <c r="E74" s="1463" t="s">
        <v>2122</v>
      </c>
      <c r="F74" s="1464">
        <v>790390</v>
      </c>
      <c r="G74" s="1464">
        <v>805700</v>
      </c>
      <c r="H74" s="1464">
        <f>G74/7*5</f>
        <v>575500</v>
      </c>
      <c r="I74" s="1464">
        <f t="shared" si="12"/>
        <v>1381200</v>
      </c>
      <c r="J74" s="1464">
        <v>1231394.7964695275</v>
      </c>
      <c r="K74" s="1672" t="s">
        <v>2059</v>
      </c>
      <c r="L74" s="2802"/>
      <c r="M74" s="1465">
        <f t="shared" si="13"/>
        <v>-1231394.7964695275</v>
      </c>
      <c r="O74" s="2803">
        <f t="shared" si="10"/>
        <v>0.74749174458178869</v>
      </c>
      <c r="P74" s="2803">
        <f t="shared" si="11"/>
        <v>-0.10846018211010171</v>
      </c>
      <c r="R74" s="2802">
        <v>1381200</v>
      </c>
      <c r="S74" s="1681">
        <f t="shared" si="14"/>
        <v>0</v>
      </c>
      <c r="T74" s="2802">
        <v>10173487.33767743</v>
      </c>
      <c r="U74" s="2802">
        <f t="shared" si="15"/>
        <v>8942092.5412079021</v>
      </c>
    </row>
    <row r="75" spans="1:21">
      <c r="A75" s="1459" t="s">
        <v>2120</v>
      </c>
      <c r="B75" s="1460">
        <f t="shared" si="16"/>
        <v>73</v>
      </c>
      <c r="C75" s="1461" t="s">
        <v>1959</v>
      </c>
      <c r="D75" s="1462">
        <v>4075706</v>
      </c>
      <c r="E75" s="1463" t="s">
        <v>2124</v>
      </c>
      <c r="F75" s="1464">
        <f>1122091+2402</f>
        <v>1124493</v>
      </c>
      <c r="G75" s="1464">
        <v>1850169.9999999998</v>
      </c>
      <c r="H75" s="1464">
        <f>G75/7*5</f>
        <v>1321549.9999999998</v>
      </c>
      <c r="I75" s="1464">
        <f t="shared" si="12"/>
        <v>3171719.9999999995</v>
      </c>
      <c r="J75" s="1464">
        <v>3110486.1383175231</v>
      </c>
      <c r="K75" s="1672" t="s">
        <v>2059</v>
      </c>
      <c r="L75" s="2802"/>
      <c r="M75" s="1465">
        <f t="shared" si="13"/>
        <v>-3110486.1383175231</v>
      </c>
      <c r="O75" s="2803">
        <f t="shared" si="10"/>
        <v>1.8205778070650502</v>
      </c>
      <c r="P75" s="2803">
        <f t="shared" si="11"/>
        <v>-1.9306200321111727E-2</v>
      </c>
      <c r="R75" s="2802">
        <v>3171719.9999999995</v>
      </c>
      <c r="S75" s="1681">
        <f t="shared" si="14"/>
        <v>0</v>
      </c>
      <c r="T75" s="2802">
        <v>25698087.593776487</v>
      </c>
      <c r="U75" s="2802">
        <f t="shared" si="15"/>
        <v>22587601.455458965</v>
      </c>
    </row>
    <row r="76" spans="1:21">
      <c r="A76" s="1459" t="s">
        <v>2120</v>
      </c>
      <c r="B76" s="1460">
        <f t="shared" si="16"/>
        <v>74</v>
      </c>
      <c r="C76" s="1461" t="s">
        <v>1959</v>
      </c>
      <c r="D76" s="1462">
        <v>4075708</v>
      </c>
      <c r="E76" s="1463" t="s">
        <v>2126</v>
      </c>
      <c r="F76" s="1464">
        <v>1622751.8900000001</v>
      </c>
      <c r="G76" s="1464">
        <v>15596.97</v>
      </c>
      <c r="H76" s="1464">
        <f>67295.97*5</f>
        <v>336479.85</v>
      </c>
      <c r="I76" s="1464">
        <f t="shared" si="12"/>
        <v>352076.81999999995</v>
      </c>
      <c r="J76" s="1464">
        <v>313890.50398605445</v>
      </c>
      <c r="K76" s="1672" t="s">
        <v>2059</v>
      </c>
      <c r="L76" s="2802"/>
      <c r="M76" s="1465">
        <f t="shared" si="13"/>
        <v>-313890.50398605445</v>
      </c>
      <c r="O76" s="2803">
        <f t="shared" si="10"/>
        <v>-0.78303718382974752</v>
      </c>
      <c r="P76" s="2803">
        <f t="shared" si="11"/>
        <v>-0.10846018211010172</v>
      </c>
      <c r="R76" s="2802">
        <v>352076.81999999995</v>
      </c>
      <c r="S76" s="1681">
        <f t="shared" si="14"/>
        <v>0</v>
      </c>
      <c r="T76" s="2802">
        <v>2593287.7716186903</v>
      </c>
      <c r="U76" s="2802">
        <f t="shared" si="15"/>
        <v>2279397.2676326358</v>
      </c>
    </row>
    <row r="77" spans="1:21">
      <c r="A77" s="1459" t="s">
        <v>2120</v>
      </c>
      <c r="B77" s="1460">
        <f t="shared" si="16"/>
        <v>75</v>
      </c>
      <c r="C77" s="1461" t="s">
        <v>1959</v>
      </c>
      <c r="D77" s="1469">
        <v>4075709</v>
      </c>
      <c r="E77" s="1470" t="s">
        <v>2128</v>
      </c>
      <c r="F77" s="1464">
        <v>178078</v>
      </c>
      <c r="G77" s="1464"/>
      <c r="H77" s="1464">
        <f>G77/7*5</f>
        <v>0</v>
      </c>
      <c r="I77" s="1464">
        <f t="shared" si="12"/>
        <v>0</v>
      </c>
      <c r="J77" s="1464"/>
      <c r="K77" s="1672" t="s">
        <v>2059</v>
      </c>
      <c r="L77" s="2802"/>
      <c r="M77" s="1465">
        <f t="shared" si="13"/>
        <v>0</v>
      </c>
      <c r="O77" s="2803">
        <f t="shared" si="10"/>
        <v>-1</v>
      </c>
      <c r="P77" s="2803" t="e">
        <f t="shared" si="11"/>
        <v>#DIV/0!</v>
      </c>
      <c r="R77" s="2802">
        <v>0</v>
      </c>
      <c r="S77" s="1681">
        <f t="shared" si="14"/>
        <v>0</v>
      </c>
      <c r="T77" s="2802">
        <v>0</v>
      </c>
      <c r="U77" s="2802">
        <f t="shared" si="15"/>
        <v>0</v>
      </c>
    </row>
    <row r="78" spans="1:21">
      <c r="A78" s="1459" t="s">
        <v>2120</v>
      </c>
      <c r="B78" s="1460">
        <f t="shared" si="16"/>
        <v>76</v>
      </c>
      <c r="C78" s="1461" t="s">
        <v>1959</v>
      </c>
      <c r="D78" s="1469">
        <v>4075717</v>
      </c>
      <c r="E78" s="1470" t="s">
        <v>2129</v>
      </c>
      <c r="F78" s="1464">
        <v>0</v>
      </c>
      <c r="G78" s="1464">
        <v>116550</v>
      </c>
      <c r="H78" s="1464">
        <f>G78/7*5</f>
        <v>83250</v>
      </c>
      <c r="I78" s="1464">
        <f t="shared" si="12"/>
        <v>199800</v>
      </c>
      <c r="J78" s="1464">
        <v>178129.65561440168</v>
      </c>
      <c r="K78" s="1672" t="s">
        <v>2059</v>
      </c>
      <c r="L78" s="2802"/>
      <c r="M78" s="1465">
        <f t="shared" si="13"/>
        <v>-178129.65561440168</v>
      </c>
      <c r="O78" s="2803" t="e">
        <f t="shared" si="10"/>
        <v>#DIV/0!</v>
      </c>
      <c r="P78" s="2803">
        <f t="shared" si="11"/>
        <v>-0.10846018211010171</v>
      </c>
      <c r="R78" s="2802">
        <v>199800</v>
      </c>
      <c r="S78" s="1681">
        <f t="shared" si="14"/>
        <v>0</v>
      </c>
      <c r="T78" s="2802">
        <v>1471664.3281696718</v>
      </c>
      <c r="U78" s="2802">
        <f t="shared" si="15"/>
        <v>1293534.6725552701</v>
      </c>
    </row>
    <row r="79" spans="1:21">
      <c r="A79" s="1459" t="s">
        <v>2120</v>
      </c>
      <c r="B79" s="1460">
        <f t="shared" si="16"/>
        <v>77</v>
      </c>
      <c r="C79" s="1461" t="s">
        <v>1959</v>
      </c>
      <c r="D79" s="1469">
        <v>4076245</v>
      </c>
      <c r="E79" s="1470" t="s">
        <v>2133</v>
      </c>
      <c r="F79" s="1464">
        <v>0</v>
      </c>
      <c r="G79" s="1464">
        <v>8901609.1799999997</v>
      </c>
      <c r="H79" s="1464">
        <f>G79/7*5</f>
        <v>6358292.271428572</v>
      </c>
      <c r="I79" s="1464">
        <f t="shared" si="12"/>
        <v>15259901.451428572</v>
      </c>
      <c r="J79" s="1464">
        <v>17204809.761024423</v>
      </c>
      <c r="K79" s="1672" t="s">
        <v>2059</v>
      </c>
      <c r="L79" s="2802"/>
      <c r="M79" s="1465">
        <f t="shared" si="13"/>
        <v>-17204809.761024423</v>
      </c>
      <c r="O79" s="2803" t="e">
        <f t="shared" si="10"/>
        <v>#DIV/0!</v>
      </c>
      <c r="P79" s="2803">
        <f t="shared" si="11"/>
        <v>0.12745221951703867</v>
      </c>
      <c r="R79" s="2802">
        <v>15259901.451428572</v>
      </c>
      <c r="S79" s="1681">
        <f t="shared" si="14"/>
        <v>0</v>
      </c>
      <c r="T79" s="2802">
        <v>115999662.75001015</v>
      </c>
      <c r="U79" s="2802">
        <f t="shared" si="15"/>
        <v>98794852.988985717</v>
      </c>
    </row>
    <row r="80" spans="1:21">
      <c r="A80" s="1459" t="s">
        <v>2137</v>
      </c>
      <c r="B80" s="1460">
        <f t="shared" si="16"/>
        <v>78</v>
      </c>
      <c r="C80" s="1461" t="s">
        <v>1960</v>
      </c>
      <c r="D80" s="1462">
        <v>4075813</v>
      </c>
      <c r="E80" s="1463" t="s">
        <v>2151</v>
      </c>
      <c r="F80" s="1464">
        <v>0</v>
      </c>
      <c r="G80" s="1464">
        <v>0</v>
      </c>
      <c r="H80" s="1464">
        <f>G80/7*5+M80</f>
        <v>0</v>
      </c>
      <c r="I80" s="1503">
        <f t="shared" si="12"/>
        <v>0</v>
      </c>
      <c r="J80" s="1503">
        <v>0</v>
      </c>
      <c r="K80" s="1471" t="s">
        <v>2059</v>
      </c>
      <c r="L80" s="2802"/>
      <c r="M80" s="1465">
        <f t="shared" si="13"/>
        <v>0</v>
      </c>
      <c r="O80" s="2803" t="e">
        <f t="shared" si="10"/>
        <v>#DIV/0!</v>
      </c>
      <c r="P80" s="2803" t="e">
        <f t="shared" si="11"/>
        <v>#DIV/0!</v>
      </c>
      <c r="R80" s="2802">
        <v>0</v>
      </c>
      <c r="S80" s="1681">
        <f t="shared" si="14"/>
        <v>0</v>
      </c>
      <c r="T80" s="2802">
        <v>0</v>
      </c>
      <c r="U80" s="2802">
        <f t="shared" si="15"/>
        <v>0</v>
      </c>
    </row>
    <row r="81" spans="1:21">
      <c r="A81" s="1459" t="s">
        <v>2137</v>
      </c>
      <c r="B81" s="1460">
        <f t="shared" si="16"/>
        <v>79</v>
      </c>
      <c r="C81" s="1461" t="s">
        <v>1960</v>
      </c>
      <c r="D81" s="1462">
        <v>4075715</v>
      </c>
      <c r="E81" s="1463" t="s">
        <v>2187</v>
      </c>
      <c r="F81" s="1464">
        <v>0</v>
      </c>
      <c r="G81" s="1464">
        <v>828750</v>
      </c>
      <c r="H81" s="1464">
        <f>118393*5</f>
        <v>591965</v>
      </c>
      <c r="I81" s="1464">
        <f t="shared" si="12"/>
        <v>1420715</v>
      </c>
      <c r="J81" s="1464">
        <v>0</v>
      </c>
      <c r="K81" s="1471" t="s">
        <v>2059</v>
      </c>
      <c r="L81" s="2802"/>
      <c r="M81" s="1465">
        <f t="shared" si="13"/>
        <v>0</v>
      </c>
      <c r="O81" s="2803" t="e">
        <f t="shared" si="10"/>
        <v>#DIV/0!</v>
      </c>
      <c r="P81" s="2803">
        <f t="shared" si="11"/>
        <v>-1</v>
      </c>
      <c r="R81" s="2802">
        <v>1420715</v>
      </c>
      <c r="S81" s="1681">
        <f t="shared" si="14"/>
        <v>0</v>
      </c>
      <c r="T81" s="2802">
        <v>0</v>
      </c>
      <c r="U81" s="2802">
        <f t="shared" si="15"/>
        <v>0</v>
      </c>
    </row>
    <row r="82" spans="1:21">
      <c r="A82" s="1459" t="s">
        <v>2137</v>
      </c>
      <c r="B82" s="1460">
        <f t="shared" si="16"/>
        <v>80</v>
      </c>
      <c r="C82" s="1461" t="s">
        <v>1953</v>
      </c>
      <c r="D82" s="1462">
        <v>4075617</v>
      </c>
      <c r="E82" s="1463" t="s">
        <v>2188</v>
      </c>
      <c r="F82" s="1464">
        <v>0</v>
      </c>
      <c r="G82" s="1464">
        <v>0</v>
      </c>
      <c r="H82" s="1464">
        <f>G82/7*5+M82</f>
        <v>0</v>
      </c>
      <c r="I82" s="1464">
        <f t="shared" si="12"/>
        <v>0</v>
      </c>
      <c r="J82" s="1464">
        <v>0</v>
      </c>
      <c r="K82" s="1471"/>
      <c r="L82" s="2802"/>
      <c r="M82" s="1465">
        <f t="shared" si="13"/>
        <v>0</v>
      </c>
      <c r="O82" s="2803" t="e">
        <f t="shared" ref="O82:O88" si="17">(I82-F82)/F82</f>
        <v>#DIV/0!</v>
      </c>
      <c r="P82" s="2803" t="e">
        <f t="shared" ref="P82:P88" si="18">(J82-I82)/I82</f>
        <v>#DIV/0!</v>
      </c>
      <c r="R82" s="2802">
        <v>0</v>
      </c>
      <c r="S82" s="1681">
        <f t="shared" si="14"/>
        <v>0</v>
      </c>
      <c r="T82" s="2802">
        <v>0</v>
      </c>
      <c r="U82" s="2802">
        <f t="shared" si="15"/>
        <v>0</v>
      </c>
    </row>
    <row r="83" spans="1:21">
      <c r="A83" s="1459" t="s">
        <v>2120</v>
      </c>
      <c r="B83" s="1460">
        <f t="shared" si="16"/>
        <v>81</v>
      </c>
      <c r="C83" s="1461" t="s">
        <v>1959</v>
      </c>
      <c r="D83" s="1462">
        <v>4075707</v>
      </c>
      <c r="E83" s="1463" t="s">
        <v>2125</v>
      </c>
      <c r="F83" s="1464">
        <v>7479293.2000000011</v>
      </c>
      <c r="G83" s="1464">
        <v>0</v>
      </c>
      <c r="H83" s="1464">
        <f>G83/7*5+M83</f>
        <v>0</v>
      </c>
      <c r="I83" s="1464">
        <f t="shared" si="12"/>
        <v>0</v>
      </c>
      <c r="J83" s="1464">
        <v>0</v>
      </c>
      <c r="K83" s="1672" t="s">
        <v>2189</v>
      </c>
      <c r="L83" s="2802"/>
      <c r="M83" s="1465">
        <f t="shared" si="13"/>
        <v>0</v>
      </c>
      <c r="O83" s="2803">
        <f t="shared" si="17"/>
        <v>-1</v>
      </c>
      <c r="P83" s="2803" t="e">
        <f t="shared" si="18"/>
        <v>#DIV/0!</v>
      </c>
    </row>
    <row r="84" spans="1:21">
      <c r="A84" s="1459" t="s">
        <v>2120</v>
      </c>
      <c r="B84" s="1460">
        <f t="shared" si="16"/>
        <v>82</v>
      </c>
      <c r="C84" s="1461" t="s">
        <v>1959</v>
      </c>
      <c r="D84" s="1462">
        <v>4075790</v>
      </c>
      <c r="E84" s="1463" t="s">
        <v>2130</v>
      </c>
      <c r="F84" s="1464">
        <f>2236921+13500</f>
        <v>2250421</v>
      </c>
      <c r="G84" s="1464">
        <v>401089</v>
      </c>
      <c r="H84" s="1464">
        <f>G84/7*5</f>
        <v>286492.14285714284</v>
      </c>
      <c r="I84" s="1464">
        <f t="shared" si="12"/>
        <v>687581.14285714284</v>
      </c>
      <c r="J84" s="1464">
        <v>613005.96688738535</v>
      </c>
      <c r="K84" s="1672" t="s">
        <v>2189</v>
      </c>
      <c r="L84" s="2802"/>
      <c r="M84" s="1465">
        <f t="shared" si="13"/>
        <v>-613005.96688738535</v>
      </c>
      <c r="O84" s="2803">
        <f t="shared" si="17"/>
        <v>-0.6944655498428326</v>
      </c>
      <c r="P84" s="2803">
        <f t="shared" si="18"/>
        <v>-0.10846018211010158</v>
      </c>
      <c r="R84" s="2802">
        <v>687581.14285714284</v>
      </c>
      <c r="S84" s="1681">
        <f t="shared" si="14"/>
        <v>0</v>
      </c>
      <c r="T84" s="2802">
        <v>5064507.7110359967</v>
      </c>
      <c r="U84" s="2802">
        <f t="shared" si="15"/>
        <v>4451501.7441486111</v>
      </c>
    </row>
    <row r="85" spans="1:21">
      <c r="A85" s="1459" t="s">
        <v>2120</v>
      </c>
      <c r="B85" s="1460">
        <f t="shared" si="16"/>
        <v>83</v>
      </c>
      <c r="C85" s="1461" t="s">
        <v>1959</v>
      </c>
      <c r="D85" s="1462">
        <v>4076142</v>
      </c>
      <c r="E85" s="1463" t="s">
        <v>2132</v>
      </c>
      <c r="F85" s="1464">
        <v>11066732.5</v>
      </c>
      <c r="G85" s="1464">
        <v>1952779.4</v>
      </c>
      <c r="H85" s="1464">
        <f>G85/7*5</f>
        <v>1394842.4285714284</v>
      </c>
      <c r="I85" s="1464">
        <f t="shared" si="12"/>
        <v>3347621.8285714285</v>
      </c>
      <c r="J85" s="1464">
        <v>2984538.1554088197</v>
      </c>
      <c r="K85" s="1672" t="s">
        <v>2189</v>
      </c>
      <c r="L85" s="2802"/>
      <c r="M85" s="1465">
        <f t="shared" si="13"/>
        <v>-2984538.1554088197</v>
      </c>
      <c r="O85" s="2803">
        <f t="shared" si="17"/>
        <v>-0.69750585111084695</v>
      </c>
      <c r="P85" s="2803">
        <f t="shared" si="18"/>
        <v>-0.10846018211010172</v>
      </c>
      <c r="R85" s="2802">
        <v>3347621.8285714285</v>
      </c>
      <c r="S85" s="1681">
        <f t="shared" si="14"/>
        <v>0</v>
      </c>
      <c r="T85" s="2802">
        <v>24657535.682235733</v>
      </c>
      <c r="U85" s="2802">
        <f t="shared" si="15"/>
        <v>21672997.526826914</v>
      </c>
    </row>
    <row r="86" spans="1:21">
      <c r="A86" s="1459" t="s">
        <v>2120</v>
      </c>
      <c r="B86" s="1460">
        <f t="shared" si="16"/>
        <v>84</v>
      </c>
      <c r="C86" s="1461" t="s">
        <v>1959</v>
      </c>
      <c r="D86" s="1462">
        <v>4076161</v>
      </c>
      <c r="E86" s="1463" t="s">
        <v>2134</v>
      </c>
      <c r="F86" s="1464">
        <v>11003622.15</v>
      </c>
      <c r="G86" s="1464">
        <v>5063570.5</v>
      </c>
      <c r="H86" s="1464">
        <f>G86/7*5</f>
        <v>3616836.0714285718</v>
      </c>
      <c r="I86" s="1464">
        <f t="shared" si="12"/>
        <v>8680406.5714285709</v>
      </c>
      <c r="J86" s="1464">
        <v>7738928.093901705</v>
      </c>
      <c r="K86" s="1672" t="s">
        <v>2189</v>
      </c>
      <c r="L86" s="2802"/>
      <c r="M86" s="1465">
        <f t="shared" si="13"/>
        <v>-7738928.093901705</v>
      </c>
      <c r="O86" s="2803">
        <f t="shared" si="17"/>
        <v>-0.21113189338034744</v>
      </c>
      <c r="P86" s="2803">
        <f t="shared" si="18"/>
        <v>-0.10846018211010165</v>
      </c>
      <c r="R86" s="2802">
        <v>8680406.5714285709</v>
      </c>
      <c r="S86" s="1681">
        <f t="shared" si="14"/>
        <v>0</v>
      </c>
      <c r="T86" s="2802">
        <v>63937160.686591752</v>
      </c>
      <c r="U86" s="2802">
        <f t="shared" si="15"/>
        <v>56198232.592690051</v>
      </c>
    </row>
    <row r="87" spans="1:21">
      <c r="A87" s="1459" t="s">
        <v>2120</v>
      </c>
      <c r="B87" s="1460">
        <f t="shared" si="16"/>
        <v>85</v>
      </c>
      <c r="C87" s="1461" t="s">
        <v>1959</v>
      </c>
      <c r="D87" s="1462">
        <v>4076109</v>
      </c>
      <c r="E87" s="1463" t="s">
        <v>2135</v>
      </c>
      <c r="F87" s="1464">
        <f>80367626.57</f>
        <v>80367626.569999993</v>
      </c>
      <c r="G87" s="1464">
        <v>56266970</v>
      </c>
      <c r="H87" s="1464">
        <f>9368803*5</f>
        <v>46844015</v>
      </c>
      <c r="I87" s="1464">
        <f t="shared" si="12"/>
        <v>103110985</v>
      </c>
      <c r="J87" s="1464">
        <v>110313058.54721764</v>
      </c>
      <c r="K87" s="1672" t="s">
        <v>2189</v>
      </c>
      <c r="L87" s="2802"/>
      <c r="M87" s="1465">
        <f t="shared" si="13"/>
        <v>-110313058.54721764</v>
      </c>
      <c r="O87" s="2803">
        <f t="shared" si="17"/>
        <v>0.28299154025894496</v>
      </c>
      <c r="P87" s="2803">
        <f t="shared" si="18"/>
        <v>6.9847781467877915E-2</v>
      </c>
      <c r="R87" s="2802">
        <v>103110985</v>
      </c>
      <c r="S87" s="1681">
        <f t="shared" si="14"/>
        <v>0</v>
      </c>
      <c r="T87" s="2802">
        <v>911379930.73236096</v>
      </c>
      <c r="U87" s="2802">
        <f t="shared" si="15"/>
        <v>801066872.18514335</v>
      </c>
    </row>
    <row r="88" spans="1:21" ht="30">
      <c r="A88" s="1472" t="s">
        <v>2190</v>
      </c>
      <c r="B88" s="1460">
        <f t="shared" si="16"/>
        <v>86</v>
      </c>
      <c r="C88" s="1461" t="s">
        <v>2158</v>
      </c>
      <c r="D88" s="1473">
        <v>4075910</v>
      </c>
      <c r="E88" s="1474" t="s">
        <v>2157</v>
      </c>
      <c r="F88" s="1475">
        <f>-128483950.9</f>
        <v>-128483950.90000001</v>
      </c>
      <c r="G88" s="1475">
        <v>-42709258.399999991</v>
      </c>
      <c r="H88" s="1464">
        <f>(F88*1.15)-G88</f>
        <v>-105047285.13500001</v>
      </c>
      <c r="I88" s="1464">
        <f t="shared" si="12"/>
        <v>-147756543.535</v>
      </c>
      <c r="J88" s="1464">
        <v>-169920025.06524998</v>
      </c>
      <c r="K88" s="1673" t="s">
        <v>2189</v>
      </c>
      <c r="L88" s="2802"/>
      <c r="M88" s="1465">
        <f t="shared" si="13"/>
        <v>169920025.06524998</v>
      </c>
      <c r="O88" s="2803">
        <f t="shared" si="17"/>
        <v>0.14999999999999991</v>
      </c>
      <c r="P88" s="2803">
        <f t="shared" si="18"/>
        <v>0.14999999999999988</v>
      </c>
      <c r="R88" s="2802">
        <v>-147756543.535</v>
      </c>
      <c r="S88" s="1681">
        <f t="shared" si="14"/>
        <v>0</v>
      </c>
      <c r="T88" s="2802">
        <v>-169920025.06524998</v>
      </c>
      <c r="U88" s="2802">
        <f t="shared" si="15"/>
        <v>0</v>
      </c>
    </row>
    <row r="89" spans="1:21" ht="15.75" thickBot="1">
      <c r="F89" s="1477">
        <f>SUM(F3:F88)</f>
        <v>3904550547.3400006</v>
      </c>
      <c r="G89" s="1477">
        <f>SUM(G3:G88)</f>
        <v>2524671939.3800006</v>
      </c>
      <c r="H89" s="1477">
        <f>SUM(H3:H88)</f>
        <v>1796299941.5322683</v>
      </c>
      <c r="I89" s="1477">
        <f>SUM(I3:I88)</f>
        <v>4320971880.9122677</v>
      </c>
      <c r="J89" s="1477">
        <f>SUM(J3:J88)</f>
        <v>4743874066.09589</v>
      </c>
      <c r="K89" s="1478"/>
      <c r="L89" s="1477"/>
      <c r="M89" s="1465"/>
      <c r="R89" s="1477">
        <f>SUM(R3:R88)</f>
        <v>4026329461.6466012</v>
      </c>
      <c r="S89" s="1681"/>
      <c r="T89" s="1477">
        <f>SUM(T3:T88)</f>
        <v>6307524316.2406034</v>
      </c>
    </row>
    <row r="90" spans="1:21">
      <c r="E90" s="1479" t="s">
        <v>2161</v>
      </c>
      <c r="F90" s="1480">
        <v>3904550547.3399997</v>
      </c>
      <c r="G90" s="1480">
        <f>252.467193938*10^7</f>
        <v>2524671939.3800001</v>
      </c>
      <c r="H90" s="1480"/>
      <c r="I90" s="1481">
        <f>(I89-F89)/F89</f>
        <v>0.10665026064420056</v>
      </c>
      <c r="J90" s="1481">
        <f>(J89-I89)/I89</f>
        <v>9.7872005844744564E-2</v>
      </c>
      <c r="M90" s="1465"/>
    </row>
    <row r="91" spans="1:21">
      <c r="E91" s="1479" t="s">
        <v>894</v>
      </c>
      <c r="F91" s="2800">
        <f>F89-F90</f>
        <v>0</v>
      </c>
      <c r="G91" s="2800">
        <f>G89-G90</f>
        <v>0</v>
      </c>
      <c r="H91" s="2800"/>
      <c r="I91" s="1453">
        <f>512.79-59.24</f>
        <v>453.54999999999995</v>
      </c>
      <c r="J91" s="1481">
        <f>470.8/I91-1</f>
        <v>3.8033292911476169E-2</v>
      </c>
      <c r="L91" s="1476"/>
      <c r="M91" s="1465"/>
      <c r="R91" s="1476" t="e">
        <f>R89-#REF!</f>
        <v>#REF!</v>
      </c>
    </row>
    <row r="92" spans="1:21">
      <c r="D92" s="1686">
        <v>79094827</v>
      </c>
      <c r="F92" s="2800"/>
      <c r="G92" s="2800"/>
      <c r="H92" s="2800"/>
      <c r="L92" s="1465"/>
    </row>
    <row r="94" spans="1:21">
      <c r="A94" s="1450" t="s">
        <v>2061</v>
      </c>
      <c r="F94" s="2800">
        <f>SUMIF($A$3:$A$88,A94,$F$3:$F$88)</f>
        <v>2339692813.1600008</v>
      </c>
      <c r="G94" s="1482">
        <f>SUMIF($A$3:$A$88,A94,$G$3:$G$88)</f>
        <v>1547211293.6800001</v>
      </c>
      <c r="H94" s="2800">
        <f>SUMIF($A$3:$A$88,A94,$H$3:$H$88)</f>
        <v>1136242205.2958393</v>
      </c>
      <c r="I94" s="2800">
        <f>SUMIF($A$3:$A$88,A94,$I$3:$I$88)</f>
        <v>2683453498.9758401</v>
      </c>
      <c r="J94" s="2800"/>
    </row>
    <row r="95" spans="1:21">
      <c r="A95" s="1450" t="s">
        <v>2111</v>
      </c>
      <c r="F95" s="2800">
        <f>SUMIF($A$3:$A$88,A95,$F$3:$F$88)</f>
        <v>135774173.16</v>
      </c>
      <c r="G95" s="1482">
        <f>SUMIF($A$3:$A$88,A95,$G$3:$G$88)</f>
        <v>86736576.609999999</v>
      </c>
      <c r="H95" s="2800">
        <f>SUMIF($A$3:$A$88,A95,$H$3:$H$88)</f>
        <v>61954697.578571431</v>
      </c>
      <c r="I95" s="2807">
        <f>SUMIF($A$3:$A$88,A95,$I$3:$I$88)</f>
        <v>148691274.18857145</v>
      </c>
      <c r="J95" s="2807">
        <f>I95/I94</f>
        <v>5.5410415811312022E-2</v>
      </c>
    </row>
    <row r="96" spans="1:21">
      <c r="A96" s="1450" t="s">
        <v>2120</v>
      </c>
      <c r="F96" s="2800">
        <f>SUMIF($A$3:$A$88,A96,$F$3:$F$88)</f>
        <v>118787146.31</v>
      </c>
      <c r="G96" s="1482">
        <f>SUMIF($A$3:$A$88,A96,$G$3:$G$88)</f>
        <v>78978637.489999995</v>
      </c>
      <c r="H96" s="2800">
        <f>SUMIF($A$3:$A$88,A96,$H$3:$H$88)</f>
        <v>63391973.79285714</v>
      </c>
      <c r="I96" s="2800">
        <f>SUMIF($A$3:$A$88,A96,$I$3:$I$88)</f>
        <v>142370611.28285715</v>
      </c>
      <c r="J96" s="2800"/>
    </row>
    <row r="97" spans="1:10">
      <c r="A97" s="1450" t="s">
        <v>2137</v>
      </c>
      <c r="F97" s="2800">
        <f>SUMIF($A$3:$A$88,A97,$F$3:$F$88)</f>
        <v>1438780365.6099999</v>
      </c>
      <c r="G97" s="1482">
        <f>SUMIF($A$3:$A$88,A97,$G$3:$G$88)</f>
        <v>854454690</v>
      </c>
      <c r="H97" s="2800">
        <f>SUMIF($A$3:$A$88,A97,$H$3:$H$88)</f>
        <v>639758350</v>
      </c>
      <c r="I97" s="2807">
        <f>SUMIF($A$3:$A$88,A97,$I$3:$I$88)</f>
        <v>1494213040</v>
      </c>
      <c r="J97" s="2807">
        <f>I97/I94</f>
        <v>0.55682464427659262</v>
      </c>
    </row>
    <row r="98" spans="1:10">
      <c r="A98" s="1450" t="s">
        <v>2190</v>
      </c>
      <c r="F98" s="2800">
        <f>SUMIF($A$3:$A$88,A98,$F$3:$F$88)</f>
        <v>-128483950.90000001</v>
      </c>
      <c r="G98" s="1482">
        <f>SUMIF($A$3:$A$88,A98,$G$3:$G$88)</f>
        <v>-42709258.399999991</v>
      </c>
      <c r="H98" s="2800">
        <f>SUMIF($A$3:$A$88,A98,$H$3:$H$88)</f>
        <v>-105047285.13500001</v>
      </c>
      <c r="I98" s="2800">
        <f>SUMIF($A$3:$A$88,A98,$I$3:$I$88)</f>
        <v>-147756543.535</v>
      </c>
      <c r="J98" s="2800"/>
    </row>
    <row r="99" spans="1:10">
      <c r="F99" s="2800">
        <f>SUM(F94:F98)</f>
        <v>3904550547.3400006</v>
      </c>
      <c r="G99" s="2800">
        <f t="shared" ref="G99:I99" si="19">SUM(G94:G98)</f>
        <v>2524671939.3799996</v>
      </c>
      <c r="H99" s="2800">
        <f t="shared" si="19"/>
        <v>1796299941.5322678</v>
      </c>
      <c r="I99" s="2800">
        <f t="shared" si="19"/>
        <v>4320971880.9122686</v>
      </c>
      <c r="J99" s="2800"/>
    </row>
    <row r="102" spans="1:10">
      <c r="C102" s="1676" t="s">
        <v>2163</v>
      </c>
      <c r="F102" s="2800"/>
      <c r="G102" s="2800"/>
      <c r="H102" s="2800"/>
    </row>
    <row r="103" spans="1:10">
      <c r="C103" s="1451" t="s">
        <v>1936</v>
      </c>
      <c r="E103" s="1465"/>
      <c r="F103" s="2800">
        <f>SUMIF($C$3:$C$37,C103,$F$3:$F$37)</f>
        <v>999994690.24000025</v>
      </c>
      <c r="G103" s="2800">
        <f>SUMIF($C$3:$C$37,C103,$G$3:$G$37)</f>
        <v>575690528.42999995</v>
      </c>
      <c r="H103" s="2800">
        <f>SUMIF($C$3:$C$37,C103,$H$3:$H$37)</f>
        <v>404154953.65159994</v>
      </c>
      <c r="I103" s="2800">
        <f>SUMIF($C$3:$C$37,C103,$I$3:$I$37)</f>
        <v>979845482.08159995</v>
      </c>
      <c r="J103" s="2800">
        <f>SUMIF($C$3:$C$37,C103,$J$3:$J$37)</f>
        <v>1000137230.9559751</v>
      </c>
    </row>
    <row r="104" spans="1:10">
      <c r="C104" s="1451" t="s">
        <v>1941</v>
      </c>
      <c r="F104" s="2800">
        <f t="shared" ref="F104:F120" si="20">SUMIF($C$3:$C$37,C104,$F$3:$F$37)</f>
        <v>11147987</v>
      </c>
      <c r="G104" s="2800">
        <f t="shared" ref="G104:G120" si="21">SUMIF($C$3:$C$37,C104,$G$3:$G$37)</f>
        <v>3891421</v>
      </c>
      <c r="H104" s="2800">
        <f t="shared" ref="H104:H120" si="22">SUMIF($C$3:$C$37,C104,$H$3:$H$37)</f>
        <v>7300000</v>
      </c>
      <c r="I104" s="2800">
        <f t="shared" ref="I104:I120" si="23">SUMIF($C$3:$C$37,C104,$I$3:$I$37)</f>
        <v>11191421</v>
      </c>
      <c r="J104" s="2800">
        <f t="shared" ref="J104:J120" si="24">SUMIF($C$3:$C$37,C104,$J$3:$J$37)</f>
        <v>14077984</v>
      </c>
    </row>
    <row r="105" spans="1:10">
      <c r="C105" s="1451" t="s">
        <v>1938</v>
      </c>
      <c r="F105" s="2800">
        <f t="shared" si="20"/>
        <v>370144569.02999997</v>
      </c>
      <c r="G105" s="2800">
        <f t="shared" si="21"/>
        <v>263858221.56</v>
      </c>
      <c r="H105" s="2800">
        <f t="shared" si="22"/>
        <v>185911278.67973599</v>
      </c>
      <c r="I105" s="2800">
        <f t="shared" si="23"/>
        <v>449769500.23973596</v>
      </c>
      <c r="J105" s="2800">
        <f t="shared" si="24"/>
        <v>499940398.4637363</v>
      </c>
    </row>
    <row r="106" spans="1:10">
      <c r="C106" s="1451" t="s">
        <v>1939</v>
      </c>
      <c r="F106" s="2800">
        <f t="shared" si="20"/>
        <v>166133605.29999998</v>
      </c>
      <c r="G106" s="2800">
        <f t="shared" si="21"/>
        <v>104998710.45</v>
      </c>
      <c r="H106" s="2800">
        <f t="shared" si="22"/>
        <v>80830990.730319992</v>
      </c>
      <c r="I106" s="2800">
        <f t="shared" si="23"/>
        <v>185829701.18031999</v>
      </c>
      <c r="J106" s="2800">
        <f t="shared" si="24"/>
        <v>200027446.19119498</v>
      </c>
    </row>
    <row r="107" spans="1:10">
      <c r="C107" s="1451" t="s">
        <v>1950</v>
      </c>
      <c r="F107" s="2800">
        <f t="shared" si="20"/>
        <v>49266503.739999995</v>
      </c>
      <c r="G107" s="2800">
        <f t="shared" si="21"/>
        <v>28716269.890000001</v>
      </c>
      <c r="H107" s="2800">
        <f t="shared" si="22"/>
        <v>28290846.755611997</v>
      </c>
      <c r="I107" s="2800">
        <f t="shared" si="23"/>
        <v>57007116.645612001</v>
      </c>
      <c r="J107" s="2800">
        <f t="shared" si="24"/>
        <v>50006861.547798745</v>
      </c>
    </row>
    <row r="108" spans="1:10">
      <c r="C108" s="1451" t="s">
        <v>1940</v>
      </c>
      <c r="F108" s="2800">
        <f t="shared" si="20"/>
        <v>86988087.670000002</v>
      </c>
      <c r="G108" s="2800">
        <f t="shared" si="21"/>
        <v>78299951.530000001</v>
      </c>
      <c r="H108" s="2800">
        <f t="shared" si="22"/>
        <v>49178699.70714286</v>
      </c>
      <c r="I108" s="2800">
        <f t="shared" si="23"/>
        <v>127478651.23714286</v>
      </c>
      <c r="J108" s="2800">
        <f t="shared" si="24"/>
        <v>159040653.3093304</v>
      </c>
    </row>
    <row r="109" spans="1:10">
      <c r="C109" s="1451" t="s">
        <v>1957</v>
      </c>
      <c r="F109" s="2800">
        <f t="shared" si="20"/>
        <v>0</v>
      </c>
      <c r="G109" s="2800">
        <f t="shared" si="21"/>
        <v>0</v>
      </c>
      <c r="H109" s="2800">
        <f t="shared" si="22"/>
        <v>0</v>
      </c>
      <c r="I109" s="2800">
        <f t="shared" si="23"/>
        <v>0</v>
      </c>
      <c r="J109" s="2800">
        <f t="shared" si="24"/>
        <v>0</v>
      </c>
    </row>
    <row r="110" spans="1:10">
      <c r="C110" s="1451" t="s">
        <v>1945</v>
      </c>
      <c r="F110" s="2800">
        <f t="shared" si="20"/>
        <v>1575694</v>
      </c>
      <c r="G110" s="2800">
        <f t="shared" si="21"/>
        <v>333871</v>
      </c>
      <c r="H110" s="2800">
        <f t="shared" si="22"/>
        <v>1315000</v>
      </c>
      <c r="I110" s="2800">
        <f t="shared" si="23"/>
        <v>1648871</v>
      </c>
      <c r="J110" s="2800">
        <f t="shared" si="24"/>
        <v>1725446.4221105115</v>
      </c>
    </row>
    <row r="111" spans="1:10">
      <c r="C111" s="1451" t="s">
        <v>1947</v>
      </c>
      <c r="F111" s="2800">
        <f t="shared" si="20"/>
        <v>10365068.49</v>
      </c>
      <c r="G111" s="2800">
        <f t="shared" si="21"/>
        <v>9845611.0500000007</v>
      </c>
      <c r="H111" s="2800">
        <f t="shared" si="22"/>
        <v>5876681.4642857146</v>
      </c>
      <c r="I111" s="2800">
        <f t="shared" si="23"/>
        <v>15722292.514285713</v>
      </c>
      <c r="J111" s="2800">
        <f t="shared" si="24"/>
        <v>26119188.708601408</v>
      </c>
    </row>
    <row r="112" spans="1:10">
      <c r="C112" s="1451" t="s">
        <v>1946</v>
      </c>
      <c r="F112" s="2800">
        <f t="shared" si="20"/>
        <v>2430085</v>
      </c>
      <c r="G112" s="2800">
        <f t="shared" si="21"/>
        <v>5256776</v>
      </c>
      <c r="H112" s="2800">
        <f t="shared" si="22"/>
        <v>3754840</v>
      </c>
      <c r="I112" s="2800">
        <f t="shared" si="23"/>
        <v>9011616</v>
      </c>
      <c r="J112" s="2800">
        <f t="shared" si="24"/>
        <v>18418264.353492163</v>
      </c>
    </row>
    <row r="113" spans="3:10">
      <c r="C113" s="1451" t="s">
        <v>1942</v>
      </c>
      <c r="F113" s="2800">
        <f t="shared" si="20"/>
        <v>43455976</v>
      </c>
      <c r="G113" s="2800">
        <f t="shared" si="21"/>
        <v>25477333.670000002</v>
      </c>
      <c r="H113" s="2800">
        <f t="shared" si="22"/>
        <v>17227085</v>
      </c>
      <c r="I113" s="2800">
        <f t="shared" si="23"/>
        <v>42704418.670000002</v>
      </c>
      <c r="J113" s="2800">
        <f t="shared" si="24"/>
        <v>79094827</v>
      </c>
    </row>
    <row r="114" spans="3:10">
      <c r="C114" s="1451" t="s">
        <v>1956</v>
      </c>
      <c r="F114" s="2800">
        <f t="shared" si="20"/>
        <v>428449</v>
      </c>
      <c r="G114" s="2800">
        <f t="shared" si="21"/>
        <v>0</v>
      </c>
      <c r="H114" s="2800">
        <f t="shared" si="22"/>
        <v>1000000</v>
      </c>
      <c r="I114" s="2800">
        <f t="shared" si="23"/>
        <v>1000000</v>
      </c>
      <c r="J114" s="2800">
        <f t="shared" si="24"/>
        <v>2334000.0793560026</v>
      </c>
    </row>
    <row r="115" spans="3:10">
      <c r="C115" s="1451" t="s">
        <v>1951</v>
      </c>
      <c r="F115" s="2800">
        <f t="shared" si="20"/>
        <v>0</v>
      </c>
      <c r="G115" s="2800">
        <f t="shared" si="21"/>
        <v>0</v>
      </c>
      <c r="H115" s="2800">
        <f t="shared" si="22"/>
        <v>0</v>
      </c>
      <c r="I115" s="2800">
        <f t="shared" si="23"/>
        <v>0</v>
      </c>
      <c r="J115" s="2800">
        <f t="shared" si="24"/>
        <v>1071902.3999999997</v>
      </c>
    </row>
    <row r="116" spans="3:10">
      <c r="C116" s="1451" t="s">
        <v>1953</v>
      </c>
      <c r="F116" s="2800">
        <f t="shared" si="20"/>
        <v>0</v>
      </c>
      <c r="G116" s="2800">
        <f t="shared" si="21"/>
        <v>0</v>
      </c>
      <c r="H116" s="2800">
        <f t="shared" si="22"/>
        <v>0</v>
      </c>
      <c r="I116" s="2800">
        <f t="shared" si="23"/>
        <v>0</v>
      </c>
      <c r="J116" s="2800">
        <f t="shared" si="24"/>
        <v>0</v>
      </c>
    </row>
    <row r="117" spans="3:10">
      <c r="C117" s="1451" t="s">
        <v>1954</v>
      </c>
      <c r="F117" s="2800">
        <f t="shared" si="20"/>
        <v>0</v>
      </c>
      <c r="G117" s="2800">
        <f t="shared" si="21"/>
        <v>0</v>
      </c>
      <c r="H117" s="2800">
        <f t="shared" si="22"/>
        <v>0</v>
      </c>
      <c r="I117" s="2800">
        <f t="shared" si="23"/>
        <v>0</v>
      </c>
      <c r="J117" s="2800">
        <f t="shared" si="24"/>
        <v>0</v>
      </c>
    </row>
    <row r="118" spans="3:10">
      <c r="C118" s="1451" t="s">
        <v>1960</v>
      </c>
      <c r="F118" s="2800">
        <f t="shared" si="20"/>
        <v>1502844148.8</v>
      </c>
      <c r="G118" s="2800">
        <f t="shared" si="21"/>
        <v>890924879</v>
      </c>
      <c r="H118" s="2800">
        <f t="shared" si="22"/>
        <v>665531905.71428573</v>
      </c>
      <c r="I118" s="2800">
        <f t="shared" si="23"/>
        <v>1556456784.7142859</v>
      </c>
      <c r="J118" s="2800">
        <f t="shared" si="24"/>
        <v>1630269118.2886324</v>
      </c>
    </row>
    <row r="119" spans="3:10">
      <c r="C119" s="1451" t="s">
        <v>1959</v>
      </c>
      <c r="F119" s="2807">
        <f>SUMIF($C$3:$C$37,C119,$F$3:$F$37)+F148+F151</f>
        <v>50367028.21448648</v>
      </c>
      <c r="G119" s="2800">
        <f t="shared" si="21"/>
        <v>3804602.44</v>
      </c>
      <c r="H119" s="2800">
        <f t="shared" si="22"/>
        <v>2717573.1714285715</v>
      </c>
      <c r="I119" s="2807">
        <f>SUMIF($C$3:$C$37,C119,$I$3:$I$37)+I148+I151</f>
        <v>48442640.4263421</v>
      </c>
      <c r="J119" s="2807">
        <f>SUMIF($C$3:$C$37,C119,$J$3:$J$37)+J148+J151</f>
        <v>53385198.895700812</v>
      </c>
    </row>
    <row r="120" spans="3:10">
      <c r="C120" s="1451" t="s">
        <v>2158</v>
      </c>
      <c r="F120" s="2800">
        <f t="shared" si="20"/>
        <v>0</v>
      </c>
      <c r="G120" s="2800">
        <f t="shared" si="21"/>
        <v>0</v>
      </c>
      <c r="H120" s="2800">
        <f t="shared" si="22"/>
        <v>0</v>
      </c>
      <c r="I120" s="2800">
        <f t="shared" si="23"/>
        <v>0</v>
      </c>
      <c r="J120" s="2800">
        <f t="shared" si="24"/>
        <v>0</v>
      </c>
    </row>
    <row r="121" spans="3:10" ht="15.75" thickBot="1">
      <c r="F121" s="1483">
        <f>SUM(F103:F120)</f>
        <v>3295141892.4844871</v>
      </c>
      <c r="G121" s="1483">
        <f t="shared" ref="G121:J121" si="25">SUM(G103:G120)</f>
        <v>1991098176.02</v>
      </c>
      <c r="H121" s="1483">
        <f t="shared" si="25"/>
        <v>1453089854.8744109</v>
      </c>
      <c r="I121" s="1483">
        <f t="shared" si="25"/>
        <v>3486108495.7093244</v>
      </c>
      <c r="J121" s="1483">
        <f t="shared" si="25"/>
        <v>3735648520.6159291</v>
      </c>
    </row>
    <row r="122" spans="3:10" ht="15.75" thickTop="1">
      <c r="F122" s="2800"/>
      <c r="G122" s="2800"/>
      <c r="H122" s="2800"/>
    </row>
    <row r="124" spans="3:10">
      <c r="C124" s="1676" t="s">
        <v>2191</v>
      </c>
      <c r="F124" s="2800"/>
      <c r="G124" s="2800"/>
      <c r="H124" s="2800"/>
    </row>
    <row r="125" spans="3:10">
      <c r="C125" s="1451" t="s">
        <v>1936</v>
      </c>
      <c r="F125" s="2800">
        <f>SUMIF($C$38:$C$81,C125,$F$38:$F$81)</f>
        <v>225399405.53</v>
      </c>
      <c r="G125" s="2800">
        <f>SUMIF($C$38:$C$81,C125,$G$38:$G$81)</f>
        <v>172718645.47</v>
      </c>
      <c r="H125" s="2800">
        <f>SUMIF($C$38:$C$81,C125,$H$38:$H$81)</f>
        <v>143370461.05000001</v>
      </c>
      <c r="I125" s="2800">
        <f>SUMIF($C$38:$C$81,C125,$I$38:$I$81)</f>
        <v>316089106.51999998</v>
      </c>
      <c r="J125" s="2800">
        <f>SUMIF($C$38:$C$81,C125,$J$38:$J$81)</f>
        <v>349531631.16800016</v>
      </c>
    </row>
    <row r="126" spans="3:10">
      <c r="C126" s="1451" t="s">
        <v>1941</v>
      </c>
      <c r="F126" s="2800">
        <f t="shared" ref="F126:F142" si="26">SUMIF($C$38:$C$81,C126,$F$38:$F$81)</f>
        <v>0</v>
      </c>
      <c r="G126" s="2800">
        <f t="shared" ref="G126:G142" si="27">SUMIF($C$38:$C$81,C126,$G$38:$G$81)</f>
        <v>0</v>
      </c>
      <c r="H126" s="2800">
        <f t="shared" ref="H126:H142" si="28">SUMIF($C$38:$C$81,C126,$H$38:$H$81)</f>
        <v>0</v>
      </c>
      <c r="I126" s="2800">
        <f t="shared" ref="I126:I142" si="29">SUMIF($C$38:$C$81,C126,$I$38:$I$81)</f>
        <v>0</v>
      </c>
      <c r="J126" s="2800">
        <f t="shared" ref="J126:J142" si="30">SUMIF($C$38:$C$81,C126,$J$38:$J$81)</f>
        <v>0</v>
      </c>
    </row>
    <row r="127" spans="3:10">
      <c r="C127" s="1451" t="s">
        <v>1938</v>
      </c>
      <c r="F127" s="2800">
        <f t="shared" si="26"/>
        <v>0</v>
      </c>
      <c r="G127" s="2800">
        <f t="shared" si="27"/>
        <v>0</v>
      </c>
      <c r="H127" s="2800">
        <f t="shared" si="28"/>
        <v>0</v>
      </c>
      <c r="I127" s="2800">
        <f t="shared" si="29"/>
        <v>0</v>
      </c>
      <c r="J127" s="2800">
        <f t="shared" si="30"/>
        <v>0</v>
      </c>
    </row>
    <row r="128" spans="3:10">
      <c r="C128" s="1451" t="s">
        <v>1939</v>
      </c>
      <c r="F128" s="2800">
        <f t="shared" si="26"/>
        <v>15130262.390000001</v>
      </c>
      <c r="G128" s="2800">
        <f t="shared" si="27"/>
        <v>11307025.25</v>
      </c>
      <c r="H128" s="2800">
        <f t="shared" si="28"/>
        <v>8076446.6071428563</v>
      </c>
      <c r="I128" s="2800">
        <f t="shared" si="29"/>
        <v>19383471.857142858</v>
      </c>
      <c r="J128" s="2800">
        <f t="shared" si="30"/>
        <v>24832284.566655766</v>
      </c>
    </row>
    <row r="129" spans="3:10">
      <c r="C129" s="1451" t="s">
        <v>1950</v>
      </c>
      <c r="F129" s="2800">
        <f t="shared" si="26"/>
        <v>957835.63</v>
      </c>
      <c r="G129" s="2800">
        <f t="shared" si="27"/>
        <v>244159</v>
      </c>
      <c r="H129" s="2800">
        <f t="shared" si="28"/>
        <v>174399.28571428574</v>
      </c>
      <c r="I129" s="2800">
        <f t="shared" si="29"/>
        <v>418558.28571428574</v>
      </c>
      <c r="J129" s="2800">
        <f t="shared" si="30"/>
        <v>637000</v>
      </c>
    </row>
    <row r="130" spans="3:10">
      <c r="C130" s="1451" t="s">
        <v>1940</v>
      </c>
      <c r="F130" s="2800">
        <f t="shared" si="26"/>
        <v>224574992.62999997</v>
      </c>
      <c r="G130" s="2800">
        <f t="shared" si="27"/>
        <v>151272335.36000001</v>
      </c>
      <c r="H130" s="2800">
        <f t="shared" si="28"/>
        <v>108051668.11428572</v>
      </c>
      <c r="I130" s="2800">
        <f t="shared" si="29"/>
        <v>259324003.47428575</v>
      </c>
      <c r="J130" s="2800">
        <f t="shared" si="30"/>
        <v>355328301.59300208</v>
      </c>
    </row>
    <row r="131" spans="3:10">
      <c r="C131" s="1451" t="s">
        <v>1957</v>
      </c>
      <c r="F131" s="2800">
        <f t="shared" si="26"/>
        <v>0</v>
      </c>
      <c r="G131" s="2800">
        <f t="shared" si="27"/>
        <v>0</v>
      </c>
      <c r="H131" s="2800">
        <f t="shared" si="28"/>
        <v>0</v>
      </c>
      <c r="I131" s="2800">
        <f t="shared" si="29"/>
        <v>0</v>
      </c>
      <c r="J131" s="2800">
        <f t="shared" si="30"/>
        <v>0</v>
      </c>
    </row>
    <row r="132" spans="3:10">
      <c r="C132" s="1451" t="s">
        <v>1945</v>
      </c>
      <c r="F132" s="2800">
        <f t="shared" si="26"/>
        <v>0</v>
      </c>
      <c r="G132" s="2800">
        <f t="shared" si="27"/>
        <v>0</v>
      </c>
      <c r="H132" s="2800">
        <f t="shared" si="28"/>
        <v>0</v>
      </c>
      <c r="I132" s="2800">
        <f t="shared" si="29"/>
        <v>0</v>
      </c>
      <c r="J132" s="2800">
        <f t="shared" si="30"/>
        <v>0</v>
      </c>
    </row>
    <row r="133" spans="3:10">
      <c r="C133" s="1451" t="s">
        <v>1947</v>
      </c>
      <c r="F133" s="2800">
        <f t="shared" si="26"/>
        <v>1894067.67</v>
      </c>
      <c r="G133" s="2800">
        <f t="shared" si="27"/>
        <v>1440106.56</v>
      </c>
      <c r="H133" s="2800">
        <f t="shared" si="28"/>
        <v>1028647.5428571429</v>
      </c>
      <c r="I133" s="2800">
        <f t="shared" si="29"/>
        <v>2468754.1028571427</v>
      </c>
      <c r="J133" s="2800">
        <f t="shared" si="30"/>
        <v>3217808.3797681713</v>
      </c>
    </row>
    <row r="134" spans="3:10">
      <c r="C134" s="1451" t="s">
        <v>1946</v>
      </c>
      <c r="F134" s="2800">
        <f t="shared" si="26"/>
        <v>0</v>
      </c>
      <c r="G134" s="2800">
        <f t="shared" si="27"/>
        <v>0</v>
      </c>
      <c r="H134" s="2800">
        <f t="shared" si="28"/>
        <v>0</v>
      </c>
      <c r="I134" s="2800">
        <f t="shared" si="29"/>
        <v>0</v>
      </c>
      <c r="J134" s="2800">
        <f t="shared" si="30"/>
        <v>0</v>
      </c>
    </row>
    <row r="135" spans="3:10">
      <c r="C135" s="1451" t="s">
        <v>1942</v>
      </c>
      <c r="F135" s="2800">
        <f t="shared" si="26"/>
        <v>136275658</v>
      </c>
      <c r="G135" s="2800">
        <f t="shared" si="27"/>
        <v>110584806.67</v>
      </c>
      <c r="H135" s="2800">
        <f t="shared" si="28"/>
        <v>75912660</v>
      </c>
      <c r="I135" s="2800">
        <f t="shared" si="29"/>
        <v>186497466.67000002</v>
      </c>
      <c r="J135" s="2800">
        <f t="shared" si="30"/>
        <v>205147213.33700004</v>
      </c>
    </row>
    <row r="136" spans="3:10">
      <c r="C136" s="1451" t="s">
        <v>1956</v>
      </c>
      <c r="F136" s="2800">
        <f t="shared" si="26"/>
        <v>2083618</v>
      </c>
      <c r="G136" s="2800">
        <f t="shared" si="27"/>
        <v>1215445</v>
      </c>
      <c r="H136" s="2800">
        <f t="shared" si="28"/>
        <v>868175</v>
      </c>
      <c r="I136" s="2800">
        <f t="shared" si="29"/>
        <v>2083620</v>
      </c>
      <c r="J136" s="2800">
        <f t="shared" si="30"/>
        <v>2396165.3000022075</v>
      </c>
    </row>
    <row r="137" spans="3:10">
      <c r="C137" s="1451" t="s">
        <v>1951</v>
      </c>
      <c r="F137" s="2800">
        <f t="shared" si="26"/>
        <v>517440</v>
      </c>
      <c r="G137" s="2800">
        <f t="shared" si="27"/>
        <v>446625.99999999994</v>
      </c>
      <c r="H137" s="2800">
        <f t="shared" si="28"/>
        <v>319018.57142857136</v>
      </c>
      <c r="I137" s="2800">
        <f t="shared" si="29"/>
        <v>765644.57142857136</v>
      </c>
      <c r="J137" s="2800">
        <f t="shared" si="30"/>
        <v>1071902.3999999997</v>
      </c>
    </row>
    <row r="138" spans="3:10">
      <c r="C138" s="1451" t="s">
        <v>1953</v>
      </c>
      <c r="F138" s="2800">
        <f t="shared" si="26"/>
        <v>13770069.810000001</v>
      </c>
      <c r="G138" s="2800">
        <f t="shared" si="27"/>
        <v>8012790</v>
      </c>
      <c r="H138" s="2800">
        <f t="shared" si="28"/>
        <v>6000000</v>
      </c>
      <c r="I138" s="2800">
        <f t="shared" si="29"/>
        <v>14012790</v>
      </c>
      <c r="J138" s="2800">
        <f t="shared" si="30"/>
        <v>30400000</v>
      </c>
    </row>
    <row r="139" spans="3:10">
      <c r="C139" s="1451" t="s">
        <v>1954</v>
      </c>
      <c r="F139" s="2800">
        <f t="shared" si="26"/>
        <v>15000</v>
      </c>
      <c r="G139" s="2800">
        <f t="shared" si="27"/>
        <v>0</v>
      </c>
      <c r="H139" s="2800">
        <f t="shared" si="28"/>
        <v>0</v>
      </c>
      <c r="I139" s="2800">
        <f t="shared" si="29"/>
        <v>0</v>
      </c>
      <c r="J139" s="2800">
        <f t="shared" si="30"/>
        <v>0</v>
      </c>
    </row>
    <row r="140" spans="3:10">
      <c r="C140" s="1451" t="s">
        <v>1960</v>
      </c>
      <c r="F140" s="2800">
        <f t="shared" si="26"/>
        <v>48566239</v>
      </c>
      <c r="G140" s="2800">
        <f t="shared" si="27"/>
        <v>36033036</v>
      </c>
      <c r="H140" s="2800">
        <f t="shared" si="28"/>
        <v>25737883.571428571</v>
      </c>
      <c r="I140" s="2800">
        <f t="shared" si="29"/>
        <v>61770919.571428575</v>
      </c>
      <c r="J140" s="2800">
        <f t="shared" si="30"/>
        <v>78055823.101526052</v>
      </c>
    </row>
    <row r="141" spans="3:10">
      <c r="C141" s="1451" t="s">
        <v>1959</v>
      </c>
      <c r="F141" s="2807">
        <f>SUMIF($C$38:$C$81,C141,$F$38:$F$81)+F147+F150</f>
        <v>68708017.095513523</v>
      </c>
      <c r="G141" s="2800">
        <f t="shared" si="27"/>
        <v>19323637.550000001</v>
      </c>
      <c r="H141" s="2800">
        <f t="shared" si="28"/>
        <v>26575826.407142863</v>
      </c>
      <c r="I141" s="2807">
        <f>SUMIF($C$38:$C$81,C141,$I$38:$I$81)+I147+I150</f>
        <v>119805593.68508647</v>
      </c>
      <c r="J141" s="2807">
        <f>SUMIF($C$38:$C$81,C141,$J$38:$J$81)+J147+J150</f>
        <v>127527440.69925728</v>
      </c>
    </row>
    <row r="142" spans="3:10">
      <c r="C142" s="1451" t="s">
        <v>2158</v>
      </c>
      <c r="F142" s="2800">
        <f t="shared" si="26"/>
        <v>0</v>
      </c>
      <c r="G142" s="2800">
        <f t="shared" si="27"/>
        <v>0</v>
      </c>
      <c r="H142" s="2800">
        <f t="shared" si="28"/>
        <v>0</v>
      </c>
      <c r="I142" s="2800">
        <f t="shared" si="29"/>
        <v>0</v>
      </c>
      <c r="J142" s="2800">
        <f t="shared" si="30"/>
        <v>0</v>
      </c>
    </row>
    <row r="143" spans="3:10" ht="15.75" thickBot="1">
      <c r="F143" s="1483">
        <f>SUM(F125:F142)</f>
        <v>737892605.75551343</v>
      </c>
      <c r="G143" s="1483">
        <f t="shared" ref="G143:J143" si="31">SUM(G125:G142)</f>
        <v>512598612.86000007</v>
      </c>
      <c r="H143" s="1483">
        <f t="shared" si="31"/>
        <v>396115186.1500001</v>
      </c>
      <c r="I143" s="1483">
        <f t="shared" si="31"/>
        <v>982619928.73794365</v>
      </c>
      <c r="J143" s="1483">
        <f t="shared" si="31"/>
        <v>1178145570.5452116</v>
      </c>
    </row>
    <row r="144" spans="3:10" ht="15.75" thickTop="1">
      <c r="F144" s="2800"/>
      <c r="G144" s="2800"/>
      <c r="H144" s="2800"/>
    </row>
    <row r="147" spans="3:10">
      <c r="C147" s="1450" t="s">
        <v>1959</v>
      </c>
      <c r="E147" s="2808" t="s">
        <v>2192</v>
      </c>
      <c r="F147" s="2800">
        <v>53931881.051744007</v>
      </c>
      <c r="G147" s="2800"/>
      <c r="H147" s="2800"/>
      <c r="I147" s="1679">
        <f>I87/SUM(F147:F148)*F147</f>
        <v>69194147.139639243</v>
      </c>
      <c r="J147" s="1679">
        <f>J87/SUM(I147:I148)*I147</f>
        <v>74027204.807904959</v>
      </c>
    </row>
    <row r="148" spans="3:10">
      <c r="C148" s="1450" t="s">
        <v>1959</v>
      </c>
      <c r="E148" s="2808" t="s">
        <v>2193</v>
      </c>
      <c r="F148" s="2800">
        <v>26435745.518255994</v>
      </c>
      <c r="G148" s="2800"/>
      <c r="H148" s="2800"/>
      <c r="I148" s="1679">
        <f>I87/SUM(F147:F148)*F148</f>
        <v>33916837.860360757</v>
      </c>
      <c r="J148" s="1679">
        <f>J87/SUM(I147:I148)*I148</f>
        <v>36285853.739312686</v>
      </c>
    </row>
    <row r="149" spans="3:10">
      <c r="C149" s="1677" t="s">
        <v>1959</v>
      </c>
      <c r="D149" s="1677"/>
      <c r="E149" s="1676" t="s">
        <v>2189</v>
      </c>
      <c r="F149" s="1678">
        <f>SUM(F83:F86)</f>
        <v>31800068.850000001</v>
      </c>
      <c r="G149" s="2800"/>
      <c r="H149" s="2800"/>
      <c r="I149" s="1678">
        <f t="shared" ref="I149:J149" si="32">SUM(I83:I86)</f>
        <v>12715609.542857142</v>
      </c>
      <c r="J149" s="1678">
        <f t="shared" si="32"/>
        <v>11336472.21619791</v>
      </c>
    </row>
    <row r="150" spans="3:10">
      <c r="C150" s="1450" t="s">
        <v>1959</v>
      </c>
      <c r="E150" s="2808" t="s">
        <v>2194</v>
      </c>
      <c r="F150" s="2800">
        <f>F149/F155*F153</f>
        <v>10772524.153769512</v>
      </c>
      <c r="G150" s="2800"/>
      <c r="H150" s="2800"/>
      <c r="I150" s="2800">
        <f t="shared" ref="I150:J150" si="33">I149/I155*I153</f>
        <v>4711982.5883043706</v>
      </c>
      <c r="J150" s="2800">
        <f t="shared" si="33"/>
        <v>4546264.686637463</v>
      </c>
    </row>
    <row r="151" spans="3:10">
      <c r="C151" s="1450" t="s">
        <v>1959</v>
      </c>
      <c r="E151" s="2808" t="s">
        <v>2163</v>
      </c>
      <c r="F151" s="2800">
        <f>F149/F155*F154</f>
        <v>21027544.69623049</v>
      </c>
      <c r="G151" s="2800"/>
      <c r="H151" s="2800"/>
      <c r="I151" s="2800">
        <f t="shared" ref="I151:J151" si="34">I149/I155*I154</f>
        <v>8003626.9545527725</v>
      </c>
      <c r="J151" s="2800">
        <f t="shared" si="34"/>
        <v>6790207.5295604477</v>
      </c>
    </row>
    <row r="152" spans="3:10">
      <c r="C152" s="1450"/>
      <c r="E152" s="2808"/>
      <c r="F152" s="2800"/>
      <c r="G152" s="2800"/>
      <c r="H152" s="2800"/>
    </row>
    <row r="153" spans="3:10">
      <c r="C153" s="1450"/>
      <c r="E153" s="2808" t="s">
        <v>2194</v>
      </c>
      <c r="F153" s="2800">
        <v>1020</v>
      </c>
      <c r="G153" s="2800"/>
      <c r="H153" s="2800"/>
      <c r="I153" s="1679">
        <v>1118</v>
      </c>
      <c r="J153" s="1679">
        <v>1246</v>
      </c>
    </row>
    <row r="154" spans="3:10">
      <c r="C154" s="1450"/>
      <c r="E154" s="2808" t="s">
        <v>2163</v>
      </c>
      <c r="F154" s="2800">
        <v>1991</v>
      </c>
      <c r="G154" s="2800"/>
      <c r="H154" s="2800"/>
      <c r="I154" s="1679">
        <v>1899</v>
      </c>
      <c r="J154" s="1679">
        <v>1861</v>
      </c>
    </row>
    <row r="155" spans="3:10">
      <c r="E155" s="2808"/>
      <c r="F155" s="1680">
        <f>SUM(F153:F154)</f>
        <v>3011</v>
      </c>
      <c r="G155" s="2800"/>
      <c r="H155" s="2800"/>
      <c r="I155" s="1680">
        <f>SUM(I153:I154)</f>
        <v>3017</v>
      </c>
      <c r="J155" s="1680">
        <f>SUM(J153:J154)</f>
        <v>3107</v>
      </c>
    </row>
    <row r="156" spans="3:10">
      <c r="F156" s="2800"/>
      <c r="G156" s="2800"/>
      <c r="H156" s="2800"/>
      <c r="I156" s="2800"/>
      <c r="J156" s="2800"/>
    </row>
    <row r="157" spans="3:10">
      <c r="C157" s="1778" t="s">
        <v>901</v>
      </c>
      <c r="D157" s="1779" t="s">
        <v>175</v>
      </c>
      <c r="E157" s="1779" t="s">
        <v>173</v>
      </c>
      <c r="F157" s="1779" t="s">
        <v>171</v>
      </c>
      <c r="G157" s="2800"/>
      <c r="H157" s="2800"/>
    </row>
    <row r="158" spans="3:10">
      <c r="C158" s="1780" t="s">
        <v>2165</v>
      </c>
      <c r="D158" s="2799">
        <f>F26+F29+F47+F54+F72+F73</f>
        <v>135774173.16</v>
      </c>
      <c r="E158" s="1781">
        <f>I26+I29+I47+I54+I72+I73</f>
        <v>148691274.18857145</v>
      </c>
      <c r="F158" s="1781">
        <f>J26+J29+J47+J54+J72+J73</f>
        <v>165590266.13217634</v>
      </c>
      <c r="G158" s="2800"/>
      <c r="H158" s="2800"/>
    </row>
    <row r="159" spans="3:10">
      <c r="C159" s="1780" t="s">
        <v>2017</v>
      </c>
      <c r="D159" s="1781">
        <f>F31+F80</f>
        <v>1196733525.2</v>
      </c>
      <c r="E159" s="1781">
        <f>I31+I80</f>
        <v>1259484375</v>
      </c>
      <c r="F159" s="1781">
        <f>J31+J80</f>
        <v>1325525572.2898173</v>
      </c>
      <c r="G159" s="2800"/>
      <c r="H159" s="2800"/>
    </row>
    <row r="160" spans="3:10">
      <c r="C160" s="1780" t="s">
        <v>2018</v>
      </c>
      <c r="D160" s="1781">
        <f>F30+F45</f>
        <v>81977530</v>
      </c>
      <c r="E160" s="1781">
        <f>I30+I45</f>
        <v>83898288.000000015</v>
      </c>
      <c r="F160" s="1781">
        <f>J30+J45</f>
        <v>87834823.399562106</v>
      </c>
      <c r="G160" s="2800"/>
      <c r="H160" s="2800"/>
    </row>
    <row r="161" spans="3:6">
      <c r="C161" s="1780" t="s">
        <v>2019</v>
      </c>
      <c r="D161" s="1781">
        <f>F36</f>
        <v>21004815</v>
      </c>
      <c r="E161" s="1781">
        <f>I36</f>
        <v>7912116</v>
      </c>
      <c r="F161" s="1781">
        <f>J36</f>
        <v>7912116</v>
      </c>
    </row>
    <row r="162" spans="3:6">
      <c r="C162" s="1780" t="s">
        <v>2166</v>
      </c>
      <c r="D162" s="1781">
        <f>F16+F37+F53+F69</f>
        <v>135914172.41</v>
      </c>
      <c r="E162" s="1781">
        <f>I16+I37+I53+I69</f>
        <v>136301502</v>
      </c>
      <c r="F162" s="1781">
        <f>J16+J37+J53+J69</f>
        <v>157508873.04987973</v>
      </c>
    </row>
    <row r="163" spans="3:6">
      <c r="C163" s="1778" t="s">
        <v>239</v>
      </c>
      <c r="D163" s="1782">
        <f>SUM(D158:D162)</f>
        <v>1571404215.7700002</v>
      </c>
      <c r="E163" s="1782">
        <f>SUM(E158:E162)</f>
        <v>1636287555.1885715</v>
      </c>
      <c r="F163" s="1782">
        <f>SUM(F158:F162)</f>
        <v>1744371650.8714356</v>
      </c>
    </row>
  </sheetData>
  <autoFilter ref="A2:L91" xr:uid="{00000000-0009-0000-0000-00002F000000}"/>
  <conditionalFormatting sqref="A83 C83:C84">
    <cfRule type="expression" dxfId="83" priority="23" stopIfTrue="1">
      <formula>#REF!-#REF!=0</formula>
    </cfRule>
  </conditionalFormatting>
  <conditionalFormatting sqref="D54:D61">
    <cfRule type="duplicateValues" dxfId="82" priority="19"/>
    <cfRule type="duplicateValues" dxfId="81" priority="20"/>
  </conditionalFormatting>
  <conditionalFormatting sqref="D54:D61">
    <cfRule type="duplicateValues" dxfId="80" priority="21"/>
    <cfRule type="duplicateValues" dxfId="79" priority="22"/>
  </conditionalFormatting>
  <conditionalFormatting sqref="D77 D81">
    <cfRule type="duplicateValues" dxfId="78" priority="24"/>
    <cfRule type="duplicateValues" dxfId="77" priority="25"/>
  </conditionalFormatting>
  <conditionalFormatting sqref="D77 D81">
    <cfRule type="duplicateValues" dxfId="76" priority="26"/>
    <cfRule type="duplicateValues" dxfId="75" priority="27"/>
  </conditionalFormatting>
  <conditionalFormatting sqref="D78:D80">
    <cfRule type="duplicateValues" dxfId="74" priority="15"/>
    <cfRule type="duplicateValues" dxfId="73" priority="16"/>
  </conditionalFormatting>
  <conditionalFormatting sqref="D78:D80">
    <cfRule type="duplicateValues" dxfId="72" priority="17"/>
    <cfRule type="duplicateValues" dxfId="71" priority="18"/>
  </conditionalFormatting>
  <conditionalFormatting sqref="D19">
    <cfRule type="duplicateValues" dxfId="70" priority="11"/>
    <cfRule type="duplicateValues" dxfId="69" priority="12"/>
  </conditionalFormatting>
  <conditionalFormatting sqref="D19">
    <cfRule type="duplicateValues" dxfId="68" priority="13"/>
    <cfRule type="duplicateValues" dxfId="67" priority="14"/>
  </conditionalFormatting>
  <conditionalFormatting sqref="D68:D72">
    <cfRule type="duplicateValues" dxfId="66" priority="7"/>
    <cfRule type="duplicateValues" dxfId="65" priority="8"/>
  </conditionalFormatting>
  <conditionalFormatting sqref="D68:D72">
    <cfRule type="duplicateValues" dxfId="64" priority="9"/>
    <cfRule type="duplicateValues" dxfId="63" priority="10"/>
  </conditionalFormatting>
  <conditionalFormatting sqref="D9">
    <cfRule type="duplicateValues" dxfId="62" priority="3"/>
    <cfRule type="duplicateValues" dxfId="61" priority="4"/>
  </conditionalFormatting>
  <conditionalFormatting sqref="D9">
    <cfRule type="duplicateValues" dxfId="60" priority="5"/>
    <cfRule type="duplicateValues" dxfId="59" priority="6"/>
  </conditionalFormatting>
  <conditionalFormatting sqref="D62:D67 D73:D76">
    <cfRule type="duplicateValues" dxfId="58" priority="28"/>
    <cfRule type="duplicateValues" dxfId="57" priority="29"/>
  </conditionalFormatting>
  <conditionalFormatting sqref="D62:D67 D73:D76">
    <cfRule type="duplicateValues" dxfId="56" priority="30"/>
    <cfRule type="duplicateValues" dxfId="55" priority="31"/>
  </conditionalFormatting>
  <conditionalFormatting sqref="D15:D18 D3:D8 D82:D88 D26 D28:D29 D20:D24 D53 D10:D13 D31:D46 D48:D51">
    <cfRule type="duplicateValues" dxfId="54" priority="32"/>
    <cfRule type="duplicateValues" dxfId="53" priority="33"/>
  </conditionalFormatting>
  <conditionalFormatting sqref="D15:D18 D3:D8 D82:D88 D26 D28:D29 D20:D24 D53 D10:D13 D31:D46 D48:D51">
    <cfRule type="duplicateValues" dxfId="52" priority="34"/>
    <cfRule type="duplicateValues" dxfId="51" priority="35"/>
  </conditionalFormatting>
  <conditionalFormatting sqref="D52 D30">
    <cfRule type="duplicateValues" dxfId="50" priority="36"/>
    <cfRule type="duplicateValues" dxfId="49" priority="37"/>
  </conditionalFormatting>
  <conditionalFormatting sqref="D52 D30">
    <cfRule type="duplicateValues" dxfId="48" priority="38"/>
    <cfRule type="duplicateValues" dxfId="47" priority="39"/>
  </conditionalFormatting>
  <conditionalFormatting sqref="A52:A53 A31:A46 A17:A24 A15 A48:A50 A3:A13 A84:A88">
    <cfRule type="expression" dxfId="46" priority="1" stopIfTrue="1">
      <formula>#REF!-#REF!=0</formula>
    </cfRule>
  </conditionalFormatting>
  <conditionalFormatting sqref="D3:D88">
    <cfRule type="duplicateValues" dxfId="45" priority="145"/>
  </conditionalFormatting>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I117"/>
  <sheetViews>
    <sheetView workbookViewId="0">
      <pane xSplit="3" ySplit="3" topLeftCell="Y73" activePane="bottomRight" state="frozen"/>
      <selection pane="bottomRight" activeCell="C159" sqref="C159"/>
      <selection pane="bottomLeft" activeCell="C159" sqref="C159"/>
      <selection pane="topRight" activeCell="C159" sqref="C159"/>
    </sheetView>
  </sheetViews>
  <sheetFormatPr defaultColWidth="9.140625" defaultRowHeight="12.75"/>
  <cols>
    <col min="1" max="1" width="26.28515625" style="1944" customWidth="1"/>
    <col min="2" max="2" width="10.5703125" style="1945" customWidth="1"/>
    <col min="3" max="3" width="47.42578125" style="1945" customWidth="1"/>
    <col min="4" max="4" width="27.7109375" style="1945" bestFit="1" customWidth="1"/>
    <col min="5" max="5" width="16.85546875" style="1945" customWidth="1"/>
    <col min="6" max="6" width="19" style="1929" bestFit="1" customWidth="1"/>
    <col min="7" max="16" width="17.28515625" style="1945" customWidth="1"/>
    <col min="17" max="18" width="16.28515625" style="1945" bestFit="1" customWidth="1"/>
    <col min="19" max="19" width="18" style="1953" bestFit="1" customWidth="1"/>
    <col min="20" max="20" width="18" style="1962" bestFit="1" customWidth="1"/>
    <col min="21" max="21" width="11" style="1945" bestFit="1" customWidth="1"/>
    <col min="22" max="22" width="9.140625" style="1945"/>
    <col min="23" max="24" width="11" style="1945" bestFit="1" customWidth="1"/>
    <col min="25" max="25" width="11.140625" style="1945" customWidth="1"/>
    <col min="26" max="26" width="11" style="1945" bestFit="1" customWidth="1"/>
    <col min="27" max="28" width="11" style="1945" customWidth="1"/>
    <col min="29" max="30" width="11" style="1945" bestFit="1" customWidth="1"/>
    <col min="31" max="31" width="19.85546875" style="1945" bestFit="1" customWidth="1"/>
    <col min="32" max="32" width="12.85546875" style="1945" bestFit="1" customWidth="1"/>
    <col min="33" max="33" width="12.5703125" style="1945" bestFit="1" customWidth="1"/>
    <col min="34" max="34" width="11.85546875" style="1945" bestFit="1" customWidth="1"/>
    <col min="35" max="35" width="12.85546875" style="1945" bestFit="1" customWidth="1"/>
    <col min="36" max="16384" width="9.140625" style="1945"/>
  </cols>
  <sheetData>
    <row r="1" spans="1:33" ht="13.5" thickBot="1">
      <c r="S1" s="3016" t="s">
        <v>936</v>
      </c>
      <c r="T1" s="3017"/>
      <c r="U1" s="3018" t="s">
        <v>937</v>
      </c>
      <c r="V1" s="3019"/>
      <c r="W1" s="3019"/>
      <c r="X1" s="3019"/>
      <c r="Y1" s="3019"/>
      <c r="Z1" s="3019"/>
      <c r="AA1" s="3024" t="s">
        <v>937</v>
      </c>
      <c r="AB1" s="3025"/>
      <c r="AC1" s="3024" t="s">
        <v>1086</v>
      </c>
      <c r="AD1" s="3025"/>
      <c r="AE1" s="1998"/>
      <c r="AF1" s="1998"/>
      <c r="AG1" s="1998"/>
    </row>
    <row r="2" spans="1:33" ht="13.5" thickBot="1">
      <c r="J2" s="1946"/>
      <c r="K2" s="1946"/>
      <c r="L2" s="1946"/>
      <c r="M2" s="1946"/>
      <c r="N2" s="1946"/>
      <c r="O2" s="1946"/>
      <c r="P2" s="1946"/>
      <c r="Q2" s="1946"/>
      <c r="S2" s="1945"/>
      <c r="T2" s="1945"/>
      <c r="U2" s="1985" t="s">
        <v>2047</v>
      </c>
      <c r="V2" s="1986" t="s">
        <v>2048</v>
      </c>
      <c r="W2" s="1987" t="s">
        <v>937</v>
      </c>
      <c r="X2" s="1985" t="s">
        <v>2047</v>
      </c>
      <c r="Y2" s="2003" t="s">
        <v>2048</v>
      </c>
      <c r="Z2" s="1986" t="s">
        <v>937</v>
      </c>
      <c r="AA2" s="2003" t="s">
        <v>171</v>
      </c>
      <c r="AB2" s="2003" t="s">
        <v>171</v>
      </c>
      <c r="AC2" s="2003" t="s">
        <v>953</v>
      </c>
      <c r="AD2" s="2003" t="s">
        <v>953</v>
      </c>
      <c r="AE2" s="1964"/>
      <c r="AF2" s="1964"/>
      <c r="AG2" s="1964"/>
    </row>
    <row r="3" spans="1:33" ht="13.5" thickBot="1">
      <c r="A3" s="2004"/>
      <c r="B3" s="2005" t="s">
        <v>2055</v>
      </c>
      <c r="C3" s="2005" t="s">
        <v>2056</v>
      </c>
      <c r="D3" s="2005" t="s">
        <v>2057</v>
      </c>
      <c r="E3" s="2005" t="s">
        <v>2058</v>
      </c>
      <c r="F3" s="2006" t="s">
        <v>239</v>
      </c>
      <c r="G3" s="2007">
        <v>45017</v>
      </c>
      <c r="H3" s="2007">
        <v>45047</v>
      </c>
      <c r="I3" s="2007">
        <v>45078</v>
      </c>
      <c r="J3" s="2007">
        <v>45108</v>
      </c>
      <c r="K3" s="2007">
        <v>45139</v>
      </c>
      <c r="L3" s="2007">
        <v>45170</v>
      </c>
      <c r="M3" s="2007">
        <v>45200</v>
      </c>
      <c r="N3" s="2007">
        <v>45231</v>
      </c>
      <c r="O3" s="2007">
        <v>45261</v>
      </c>
      <c r="P3" s="2007">
        <v>45292</v>
      </c>
      <c r="Q3" s="2007">
        <v>45323</v>
      </c>
      <c r="R3" s="2007">
        <v>45352</v>
      </c>
      <c r="S3" s="2007" t="s">
        <v>2059</v>
      </c>
      <c r="T3" s="2008" t="s">
        <v>759</v>
      </c>
      <c r="U3" s="3020" t="s">
        <v>2059</v>
      </c>
      <c r="V3" s="3021"/>
      <c r="W3" s="3022"/>
      <c r="X3" s="3020" t="s">
        <v>759</v>
      </c>
      <c r="Y3" s="3021"/>
      <c r="Z3" s="3022"/>
      <c r="AA3" s="2001" t="s">
        <v>2059</v>
      </c>
      <c r="AB3" s="2002" t="s">
        <v>759</v>
      </c>
      <c r="AC3" s="2001" t="s">
        <v>2059</v>
      </c>
      <c r="AD3" s="2002" t="s">
        <v>759</v>
      </c>
      <c r="AE3" s="3023"/>
      <c r="AF3" s="3023"/>
      <c r="AG3" s="3023"/>
    </row>
    <row r="4" spans="1:33">
      <c r="A4" s="2009" t="s">
        <v>2061</v>
      </c>
      <c r="B4" s="1947">
        <v>4075104</v>
      </c>
      <c r="C4" s="1947" t="s">
        <v>2061</v>
      </c>
      <c r="D4" s="1930" t="s">
        <v>2062</v>
      </c>
      <c r="E4" s="1931" t="s">
        <v>1936</v>
      </c>
      <c r="F4" s="1932">
        <f>SUM(G4:R4)</f>
        <v>985941247.94999993</v>
      </c>
      <c r="G4" s="1948">
        <v>82070147.36999999</v>
      </c>
      <c r="H4" s="1948">
        <v>81481774.840000004</v>
      </c>
      <c r="I4" s="1948">
        <v>82574329.159999996</v>
      </c>
      <c r="J4" s="1948">
        <v>81752624.540000007</v>
      </c>
      <c r="K4" s="1948">
        <v>81947946.489999995</v>
      </c>
      <c r="L4" s="1933">
        <v>81289037.25</v>
      </c>
      <c r="M4" s="1933">
        <v>84424715.780000001</v>
      </c>
      <c r="N4" s="1933">
        <v>81399493.920000002</v>
      </c>
      <c r="O4" s="1933">
        <v>82773065.480000004</v>
      </c>
      <c r="P4" s="1933">
        <v>81697607.640000001</v>
      </c>
      <c r="Q4" s="1933">
        <v>82520358.560000002</v>
      </c>
      <c r="R4" s="1933">
        <v>82010146.920000002</v>
      </c>
      <c r="S4" s="1949"/>
      <c r="T4" s="1980">
        <f>F4</f>
        <v>985941247.94999993</v>
      </c>
      <c r="U4" s="1992"/>
      <c r="V4" s="1993"/>
      <c r="W4" s="2030">
        <f>SUM(U4:V4)</f>
        <v>0</v>
      </c>
      <c r="X4" s="2028"/>
      <c r="Y4" s="2029"/>
      <c r="Z4" s="2030">
        <f>SUM(X4:Y4)</f>
        <v>0</v>
      </c>
      <c r="AA4" s="2026">
        <f>W4</f>
        <v>0</v>
      </c>
      <c r="AB4" s="2027">
        <f>Z4</f>
        <v>0</v>
      </c>
      <c r="AC4" s="1992"/>
      <c r="AD4" s="1994"/>
    </row>
    <row r="5" spans="1:33">
      <c r="A5" s="2009" t="s">
        <v>2061</v>
      </c>
      <c r="B5" s="1947">
        <v>4075104</v>
      </c>
      <c r="C5" s="1947" t="s">
        <v>2061</v>
      </c>
      <c r="D5" s="1930" t="s">
        <v>2063</v>
      </c>
      <c r="E5" s="1931" t="s">
        <v>1936</v>
      </c>
      <c r="F5" s="1932">
        <f t="shared" ref="F5:F68" si="0">SUM(G5:R5)</f>
        <v>600597</v>
      </c>
      <c r="G5" s="1948"/>
      <c r="H5" s="1948"/>
      <c r="I5" s="1948"/>
      <c r="J5" s="1948">
        <v>33398</v>
      </c>
      <c r="K5" s="1948"/>
      <c r="L5" s="1933"/>
      <c r="M5" s="1933">
        <v>116555</v>
      </c>
      <c r="N5" s="1933"/>
      <c r="O5" s="1933"/>
      <c r="P5" s="1933">
        <v>352271</v>
      </c>
      <c r="Q5" s="1933">
        <v>98373</v>
      </c>
      <c r="R5" s="1933">
        <v>0</v>
      </c>
      <c r="S5" s="1948">
        <f>F5</f>
        <v>600597</v>
      </c>
      <c r="T5" s="1980"/>
      <c r="U5" s="1988"/>
      <c r="V5" s="1976"/>
      <c r="W5" s="2030">
        <f t="shared" ref="W5:W68" si="1">SUM(U5:V5)</f>
        <v>0</v>
      </c>
      <c r="X5" s="2028"/>
      <c r="Y5" s="2029"/>
      <c r="Z5" s="2030">
        <f t="shared" ref="Z5:Z68" si="2">SUM(X5:Y5)</f>
        <v>0</v>
      </c>
      <c r="AA5" s="2026">
        <f t="shared" ref="AA5:AA68" si="3">W5</f>
        <v>0</v>
      </c>
      <c r="AB5" s="2027">
        <f t="shared" ref="AB5:AB68" si="4">Z5</f>
        <v>0</v>
      </c>
      <c r="AC5" s="1988"/>
      <c r="AD5" s="1989"/>
    </row>
    <row r="6" spans="1:33">
      <c r="A6" s="2009" t="s">
        <v>2061</v>
      </c>
      <c r="B6" s="1947">
        <v>4075204</v>
      </c>
      <c r="C6" s="1947" t="s">
        <v>2061</v>
      </c>
      <c r="D6" s="1930" t="s">
        <v>2064</v>
      </c>
      <c r="E6" s="1931" t="s">
        <v>1941</v>
      </c>
      <c r="F6" s="1932">
        <f t="shared" si="0"/>
        <v>7364271</v>
      </c>
      <c r="G6" s="1948">
        <v>205665</v>
      </c>
      <c r="H6" s="1948">
        <v>263041</v>
      </c>
      <c r="I6" s="1948">
        <v>474322</v>
      </c>
      <c r="J6" s="1948">
        <v>413713</v>
      </c>
      <c r="K6" s="1948">
        <v>342419</v>
      </c>
      <c r="L6" s="1933">
        <v>2035989</v>
      </c>
      <c r="M6" s="1933">
        <v>156272</v>
      </c>
      <c r="N6" s="1933">
        <v>1511030</v>
      </c>
      <c r="O6" s="1933">
        <v>332530</v>
      </c>
      <c r="P6" s="1933">
        <v>0</v>
      </c>
      <c r="Q6" s="1933">
        <v>1622144</v>
      </c>
      <c r="R6" s="1933">
        <v>7146</v>
      </c>
      <c r="S6" s="1949"/>
      <c r="T6" s="1980">
        <f t="shared" ref="T6:T11" si="5">F6</f>
        <v>7364271</v>
      </c>
      <c r="U6" s="1988"/>
      <c r="V6" s="1976"/>
      <c r="W6" s="2030">
        <f t="shared" si="1"/>
        <v>0</v>
      </c>
      <c r="X6" s="2028"/>
      <c r="Y6" s="2029"/>
      <c r="Z6" s="2030">
        <f t="shared" si="2"/>
        <v>0</v>
      </c>
      <c r="AA6" s="2026">
        <f t="shared" si="3"/>
        <v>0</v>
      </c>
      <c r="AB6" s="2027">
        <f t="shared" si="4"/>
        <v>0</v>
      </c>
      <c r="AC6" s="1988"/>
      <c r="AD6" s="1989"/>
    </row>
    <row r="7" spans="1:33">
      <c r="A7" s="2009" t="s">
        <v>2061</v>
      </c>
      <c r="B7" s="1947">
        <v>4075304</v>
      </c>
      <c r="C7" s="1947" t="s">
        <v>2061</v>
      </c>
      <c r="D7" s="1930" t="s">
        <v>2065</v>
      </c>
      <c r="E7" s="1931" t="s">
        <v>1938</v>
      </c>
      <c r="F7" s="1932">
        <f t="shared" si="0"/>
        <v>461828141.58000004</v>
      </c>
      <c r="G7" s="1948">
        <v>31180766.239999998</v>
      </c>
      <c r="H7" s="1948">
        <v>30947768.890000001</v>
      </c>
      <c r="I7" s="1948">
        <v>52858108.609999999</v>
      </c>
      <c r="J7" s="1948">
        <v>32238727.370000001</v>
      </c>
      <c r="K7" s="1948">
        <v>34378540.979999997</v>
      </c>
      <c r="L7" s="1933">
        <v>34117032.18</v>
      </c>
      <c r="M7" s="1933">
        <v>48137277.289999999</v>
      </c>
      <c r="N7" s="1933">
        <v>36181387.439999998</v>
      </c>
      <c r="O7" s="1933">
        <v>37961563.439999998</v>
      </c>
      <c r="P7" s="1933">
        <v>37570516.630000003</v>
      </c>
      <c r="Q7" s="1933">
        <v>37948248.979999997</v>
      </c>
      <c r="R7" s="1933">
        <v>48308203.530000001</v>
      </c>
      <c r="S7" s="1949"/>
      <c r="T7" s="1980">
        <f t="shared" si="5"/>
        <v>461828141.58000004</v>
      </c>
      <c r="U7" s="1988"/>
      <c r="V7" s="1976"/>
      <c r="W7" s="2030">
        <f t="shared" si="1"/>
        <v>0</v>
      </c>
      <c r="X7" s="2028"/>
      <c r="Y7" s="2029"/>
      <c r="Z7" s="2030">
        <f t="shared" si="2"/>
        <v>0</v>
      </c>
      <c r="AA7" s="2026">
        <f t="shared" si="3"/>
        <v>0</v>
      </c>
      <c r="AB7" s="2027">
        <f t="shared" si="4"/>
        <v>0</v>
      </c>
      <c r="AC7" s="1988"/>
      <c r="AD7" s="1989"/>
    </row>
    <row r="8" spans="1:33">
      <c r="A8" s="2009" t="s">
        <v>2061</v>
      </c>
      <c r="B8" s="1947">
        <v>4075305</v>
      </c>
      <c r="C8" s="1947" t="s">
        <v>2061</v>
      </c>
      <c r="D8" s="1930" t="s">
        <v>2066</v>
      </c>
      <c r="E8" s="1931" t="s">
        <v>1939</v>
      </c>
      <c r="F8" s="1932">
        <f t="shared" si="0"/>
        <v>180038372.69</v>
      </c>
      <c r="G8" s="1948">
        <v>14940538.700000001</v>
      </c>
      <c r="H8" s="1948">
        <v>14862798.560000001</v>
      </c>
      <c r="I8" s="1948">
        <v>15119894.189999999</v>
      </c>
      <c r="J8" s="1948">
        <v>14948187.449999999</v>
      </c>
      <c r="K8" s="1948">
        <v>14969120.130000001</v>
      </c>
      <c r="L8" s="1933">
        <v>14867733.18</v>
      </c>
      <c r="M8" s="1933">
        <v>15290438.24</v>
      </c>
      <c r="N8" s="1933">
        <v>14910409.789999999</v>
      </c>
      <c r="O8" s="1933">
        <v>15158316.99</v>
      </c>
      <c r="P8" s="1933">
        <v>14816631.73</v>
      </c>
      <c r="Q8" s="1933">
        <v>15141924.060000001</v>
      </c>
      <c r="R8" s="1933">
        <v>15012379.67</v>
      </c>
      <c r="S8" s="1949"/>
      <c r="T8" s="1980">
        <f t="shared" si="5"/>
        <v>180038372.69</v>
      </c>
      <c r="U8" s="1988"/>
      <c r="V8" s="1976"/>
      <c r="W8" s="2030">
        <f t="shared" si="1"/>
        <v>0</v>
      </c>
      <c r="X8" s="2028"/>
      <c r="Y8" s="2029"/>
      <c r="Z8" s="2030">
        <f t="shared" si="2"/>
        <v>0</v>
      </c>
      <c r="AA8" s="2026">
        <f t="shared" si="3"/>
        <v>0</v>
      </c>
      <c r="AB8" s="2027">
        <f t="shared" si="4"/>
        <v>0</v>
      </c>
      <c r="AC8" s="1988"/>
      <c r="AD8" s="1989"/>
    </row>
    <row r="9" spans="1:33">
      <c r="A9" s="2009" t="s">
        <v>2061</v>
      </c>
      <c r="B9" s="1947">
        <v>4075306</v>
      </c>
      <c r="C9" s="1947" t="s">
        <v>2061</v>
      </c>
      <c r="D9" s="1930" t="s">
        <v>2067</v>
      </c>
      <c r="E9" s="1931" t="s">
        <v>1950</v>
      </c>
      <c r="F9" s="1932">
        <f t="shared" si="0"/>
        <v>49210687.789999999</v>
      </c>
      <c r="G9" s="1948">
        <v>4109468.69</v>
      </c>
      <c r="H9" s="1948">
        <v>4072124.94</v>
      </c>
      <c r="I9" s="1948">
        <v>4127063.26</v>
      </c>
      <c r="J9" s="1948">
        <v>4083113.73</v>
      </c>
      <c r="K9" s="1948">
        <v>4097095.34</v>
      </c>
      <c r="L9" s="1933">
        <v>4059739.47</v>
      </c>
      <c r="M9" s="1933">
        <v>4167664.46</v>
      </c>
      <c r="N9" s="1933">
        <v>4066072.83</v>
      </c>
      <c r="O9" s="1933">
        <v>4131317.71</v>
      </c>
      <c r="P9" s="1933">
        <v>4078983.42</v>
      </c>
      <c r="Q9" s="1933">
        <v>4116616.73</v>
      </c>
      <c r="R9" s="1933">
        <v>4101427.21</v>
      </c>
      <c r="S9" s="1949"/>
      <c r="T9" s="1980">
        <f t="shared" si="5"/>
        <v>49210687.789999999</v>
      </c>
      <c r="U9" s="1988"/>
      <c r="V9" s="1976"/>
      <c r="W9" s="2030">
        <f t="shared" si="1"/>
        <v>0</v>
      </c>
      <c r="X9" s="2028"/>
      <c r="Y9" s="2029"/>
      <c r="Z9" s="2030">
        <f t="shared" si="2"/>
        <v>0</v>
      </c>
      <c r="AA9" s="2026">
        <f t="shared" si="3"/>
        <v>0</v>
      </c>
      <c r="AB9" s="2027">
        <f t="shared" si="4"/>
        <v>0</v>
      </c>
      <c r="AC9" s="1988"/>
      <c r="AD9" s="1989"/>
    </row>
    <row r="10" spans="1:33">
      <c r="A10" s="2009" t="s">
        <v>2061</v>
      </c>
      <c r="B10" s="1947">
        <v>4075307</v>
      </c>
      <c r="C10" s="1947" t="s">
        <v>2061</v>
      </c>
      <c r="D10" s="1930" t="s">
        <v>2068</v>
      </c>
      <c r="E10" s="1931" t="s">
        <v>1940</v>
      </c>
      <c r="F10" s="1932">
        <f t="shared" si="0"/>
        <v>14656800</v>
      </c>
      <c r="G10" s="1948">
        <v>1250400</v>
      </c>
      <c r="H10" s="1948">
        <v>1245200</v>
      </c>
      <c r="I10" s="1948">
        <v>1241200</v>
      </c>
      <c r="J10" s="1948">
        <v>1237200</v>
      </c>
      <c r="K10" s="1948">
        <v>1232800</v>
      </c>
      <c r="L10" s="1933">
        <v>1226800</v>
      </c>
      <c r="M10" s="1933">
        <v>1228400</v>
      </c>
      <c r="N10" s="1933">
        <v>1208800</v>
      </c>
      <c r="O10" s="1933">
        <v>1187600</v>
      </c>
      <c r="P10" s="1933">
        <v>1206000</v>
      </c>
      <c r="Q10" s="1933">
        <v>1192000</v>
      </c>
      <c r="R10" s="1933">
        <v>1200400</v>
      </c>
      <c r="S10" s="1949"/>
      <c r="T10" s="1980">
        <f t="shared" si="5"/>
        <v>14656800</v>
      </c>
      <c r="U10" s="1988"/>
      <c r="V10" s="1976"/>
      <c r="W10" s="2030">
        <f t="shared" si="1"/>
        <v>0</v>
      </c>
      <c r="X10" s="2028"/>
      <c r="Y10" s="2029"/>
      <c r="Z10" s="2030">
        <f t="shared" si="2"/>
        <v>0</v>
      </c>
      <c r="AA10" s="2026">
        <f t="shared" si="3"/>
        <v>0</v>
      </c>
      <c r="AB10" s="2027">
        <f t="shared" si="4"/>
        <v>0</v>
      </c>
      <c r="AC10" s="1988"/>
      <c r="AD10" s="1989"/>
    </row>
    <row r="11" spans="1:33">
      <c r="A11" s="2009" t="s">
        <v>2061</v>
      </c>
      <c r="B11" s="1947">
        <v>4075308</v>
      </c>
      <c r="C11" s="1947" t="s">
        <v>2061</v>
      </c>
      <c r="D11" s="1930" t="s">
        <v>2069</v>
      </c>
      <c r="E11" s="1931" t="s">
        <v>1940</v>
      </c>
      <c r="F11" s="1932">
        <f t="shared" si="0"/>
        <v>243902.7</v>
      </c>
      <c r="G11" s="1948">
        <v>0</v>
      </c>
      <c r="H11" s="1948">
        <v>0</v>
      </c>
      <c r="I11" s="1948">
        <v>116816.7</v>
      </c>
      <c r="J11" s="1948">
        <v>0</v>
      </c>
      <c r="K11" s="1948">
        <v>0</v>
      </c>
      <c r="L11" s="1933">
        <v>0</v>
      </c>
      <c r="M11" s="1933"/>
      <c r="N11" s="1933">
        <v>127086</v>
      </c>
      <c r="O11" s="1933">
        <v>0</v>
      </c>
      <c r="P11" s="1933">
        <v>0</v>
      </c>
      <c r="Q11" s="1933">
        <v>0</v>
      </c>
      <c r="R11" s="1933">
        <v>0</v>
      </c>
      <c r="S11" s="1949"/>
      <c r="T11" s="1980">
        <f t="shared" si="5"/>
        <v>243902.7</v>
      </c>
      <c r="U11" s="1988"/>
      <c r="V11" s="1976"/>
      <c r="W11" s="2030">
        <f t="shared" si="1"/>
        <v>0</v>
      </c>
      <c r="X11" s="2028"/>
      <c r="Y11" s="2029"/>
      <c r="Z11" s="2030">
        <f t="shared" si="2"/>
        <v>0</v>
      </c>
      <c r="AA11" s="2026">
        <f t="shared" si="3"/>
        <v>0</v>
      </c>
      <c r="AB11" s="2027">
        <f t="shared" si="4"/>
        <v>0</v>
      </c>
      <c r="AC11" s="1988"/>
      <c r="AD11" s="1989"/>
    </row>
    <row r="12" spans="1:33">
      <c r="A12" s="2009" t="s">
        <v>2061</v>
      </c>
      <c r="B12" s="1947">
        <v>4075390</v>
      </c>
      <c r="C12" s="1947" t="s">
        <v>2061</v>
      </c>
      <c r="D12" s="1930" t="s">
        <v>2070</v>
      </c>
      <c r="E12" s="1934" t="s">
        <v>1940</v>
      </c>
      <c r="F12" s="1932">
        <f t="shared" si="0"/>
        <v>1875538.7399999998</v>
      </c>
      <c r="G12" s="1948">
        <v>121589.62</v>
      </c>
      <c r="H12" s="1948">
        <v>121589.62</v>
      </c>
      <c r="I12" s="1948">
        <v>121589.62</v>
      </c>
      <c r="J12" s="1948">
        <v>429956.62</v>
      </c>
      <c r="K12" s="1948">
        <v>121589.62</v>
      </c>
      <c r="L12" s="1933">
        <v>140967.62</v>
      </c>
      <c r="M12" s="1933">
        <v>121589.62</v>
      </c>
      <c r="N12" s="1933">
        <v>140968.22</v>
      </c>
      <c r="O12" s="1933">
        <v>138924.62</v>
      </c>
      <c r="P12" s="1933">
        <v>138924.32</v>
      </c>
      <c r="Q12" s="1933">
        <v>138924.62</v>
      </c>
      <c r="R12" s="1933">
        <v>138924.62</v>
      </c>
      <c r="S12" s="1977">
        <f>F12</f>
        <v>1875538.7399999998</v>
      </c>
      <c r="T12" s="1981"/>
      <c r="U12" s="1988"/>
      <c r="V12" s="1976"/>
      <c r="W12" s="2030">
        <f t="shared" si="1"/>
        <v>0</v>
      </c>
      <c r="X12" s="2028"/>
      <c r="Y12" s="2029"/>
      <c r="Z12" s="2030">
        <f t="shared" si="2"/>
        <v>0</v>
      </c>
      <c r="AA12" s="2026">
        <f t="shared" si="3"/>
        <v>0</v>
      </c>
      <c r="AB12" s="2027">
        <f t="shared" si="4"/>
        <v>0</v>
      </c>
      <c r="AC12" s="1988"/>
      <c r="AD12" s="1989"/>
    </row>
    <row r="13" spans="1:33">
      <c r="A13" s="2009" t="s">
        <v>2061</v>
      </c>
      <c r="B13" s="1947">
        <v>4075391</v>
      </c>
      <c r="C13" s="1947" t="s">
        <v>2061</v>
      </c>
      <c r="D13" s="1930" t="s">
        <v>2071</v>
      </c>
      <c r="E13" s="1931" t="s">
        <v>1940</v>
      </c>
      <c r="F13" s="1932">
        <f t="shared" si="0"/>
        <v>252889</v>
      </c>
      <c r="G13" s="1948">
        <v>20332</v>
      </c>
      <c r="H13" s="1948">
        <v>23110</v>
      </c>
      <c r="I13" s="1948">
        <v>22351</v>
      </c>
      <c r="J13" s="1948">
        <v>20525</v>
      </c>
      <c r="K13" s="1948">
        <v>29345</v>
      </c>
      <c r="L13" s="1933">
        <v>19831</v>
      </c>
      <c r="M13" s="1933">
        <v>19897</v>
      </c>
      <c r="N13" s="1933">
        <v>20124</v>
      </c>
      <c r="O13" s="1933">
        <v>19296</v>
      </c>
      <c r="P13" s="1933">
        <v>17941</v>
      </c>
      <c r="Q13" s="1933">
        <v>20219</v>
      </c>
      <c r="R13" s="1933">
        <v>19918</v>
      </c>
      <c r="S13" s="1977"/>
      <c r="T13" s="1982">
        <f>F13</f>
        <v>252889</v>
      </c>
      <c r="U13" s="1988"/>
      <c r="V13" s="1976"/>
      <c r="W13" s="2030">
        <f t="shared" si="1"/>
        <v>0</v>
      </c>
      <c r="X13" s="2028"/>
      <c r="Y13" s="2029"/>
      <c r="Z13" s="2030">
        <f t="shared" si="2"/>
        <v>0</v>
      </c>
      <c r="AA13" s="2026">
        <f t="shared" si="3"/>
        <v>0</v>
      </c>
      <c r="AB13" s="2027">
        <f t="shared" si="4"/>
        <v>0</v>
      </c>
      <c r="AC13" s="1988"/>
      <c r="AD13" s="1989"/>
    </row>
    <row r="14" spans="1:33">
      <c r="A14" s="2009" t="s">
        <v>2061</v>
      </c>
      <c r="B14" s="1947">
        <v>4075391</v>
      </c>
      <c r="C14" s="1947" t="s">
        <v>2061</v>
      </c>
      <c r="D14" s="1930" t="s">
        <v>2072</v>
      </c>
      <c r="E14" s="1931" t="s">
        <v>1940</v>
      </c>
      <c r="F14" s="1932">
        <f t="shared" si="0"/>
        <v>142200</v>
      </c>
      <c r="G14" s="1948">
        <v>12000</v>
      </c>
      <c r="H14" s="1948">
        <v>12000</v>
      </c>
      <c r="I14" s="1948">
        <v>13200</v>
      </c>
      <c r="J14" s="1948">
        <v>11800</v>
      </c>
      <c r="K14" s="1948">
        <v>0</v>
      </c>
      <c r="L14" s="1933">
        <v>12000</v>
      </c>
      <c r="M14" s="1933">
        <v>13200</v>
      </c>
      <c r="N14" s="1933">
        <v>13100</v>
      </c>
      <c r="O14" s="1933">
        <v>14000</v>
      </c>
      <c r="P14" s="1933">
        <v>13400</v>
      </c>
      <c r="Q14" s="1933">
        <v>12600</v>
      </c>
      <c r="R14" s="1933">
        <v>14900</v>
      </c>
      <c r="S14" s="1977">
        <f>F14</f>
        <v>142200</v>
      </c>
      <c r="T14" s="1982"/>
      <c r="U14" s="1988"/>
      <c r="V14" s="1976"/>
      <c r="W14" s="2030">
        <f t="shared" si="1"/>
        <v>0</v>
      </c>
      <c r="X14" s="2028"/>
      <c r="Y14" s="2029"/>
      <c r="Z14" s="2030">
        <f t="shared" si="2"/>
        <v>0</v>
      </c>
      <c r="AA14" s="2026">
        <f t="shared" si="3"/>
        <v>0</v>
      </c>
      <c r="AB14" s="2027">
        <f t="shared" si="4"/>
        <v>0</v>
      </c>
      <c r="AC14" s="1988"/>
      <c r="AD14" s="1989"/>
    </row>
    <row r="15" spans="1:33">
      <c r="A15" s="2009" t="s">
        <v>2061</v>
      </c>
      <c r="B15" s="1947">
        <v>4075392</v>
      </c>
      <c r="C15" s="1947" t="s">
        <v>2061</v>
      </c>
      <c r="D15" s="1930" t="s">
        <v>2073</v>
      </c>
      <c r="E15" s="1931" t="s">
        <v>1940</v>
      </c>
      <c r="F15" s="1932">
        <f t="shared" si="0"/>
        <v>88450</v>
      </c>
      <c r="G15" s="1948">
        <v>8676</v>
      </c>
      <c r="H15" s="1948">
        <v>8036</v>
      </c>
      <c r="I15" s="1948">
        <v>7556</v>
      </c>
      <c r="J15" s="1948">
        <v>7446</v>
      </c>
      <c r="K15" s="1948">
        <v>7092</v>
      </c>
      <c r="L15" s="1933">
        <v>7092</v>
      </c>
      <c r="M15" s="1933">
        <v>7092</v>
      </c>
      <c r="N15" s="1933">
        <v>7092</v>
      </c>
      <c r="O15" s="1933">
        <v>7092</v>
      </c>
      <c r="P15" s="1933">
        <v>7092</v>
      </c>
      <c r="Q15" s="1933">
        <v>7092</v>
      </c>
      <c r="R15" s="1933">
        <v>7092</v>
      </c>
      <c r="S15" s="1949"/>
      <c r="T15" s="1982">
        <f>F15</f>
        <v>88450</v>
      </c>
      <c r="U15" s="1988"/>
      <c r="V15" s="1976"/>
      <c r="W15" s="2030">
        <f t="shared" si="1"/>
        <v>0</v>
      </c>
      <c r="X15" s="2028"/>
      <c r="Y15" s="2029"/>
      <c r="Z15" s="2030">
        <f t="shared" si="2"/>
        <v>0</v>
      </c>
      <c r="AA15" s="2026">
        <f t="shared" si="3"/>
        <v>0</v>
      </c>
      <c r="AB15" s="2027">
        <f t="shared" si="4"/>
        <v>0</v>
      </c>
      <c r="AC15" s="1988"/>
      <c r="AD15" s="1989"/>
    </row>
    <row r="16" spans="1:33">
      <c r="A16" s="2009" t="s">
        <v>2061</v>
      </c>
      <c r="B16" s="1947">
        <v>4075393</v>
      </c>
      <c r="C16" s="1947" t="s">
        <v>2061</v>
      </c>
      <c r="D16" s="1930" t="s">
        <v>2074</v>
      </c>
      <c r="E16" s="1931" t="s">
        <v>1940</v>
      </c>
      <c r="F16" s="1932">
        <f t="shared" si="0"/>
        <v>1793224</v>
      </c>
      <c r="G16" s="1948">
        <v>153538</v>
      </c>
      <c r="H16" s="1948">
        <v>152387</v>
      </c>
      <c r="I16" s="1948">
        <v>151393</v>
      </c>
      <c r="J16" s="1948">
        <v>151066</v>
      </c>
      <c r="K16" s="1948">
        <v>150068</v>
      </c>
      <c r="L16" s="1933">
        <v>148809</v>
      </c>
      <c r="M16" s="1933">
        <v>148621</v>
      </c>
      <c r="N16" s="1933">
        <v>147724</v>
      </c>
      <c r="O16" s="1933">
        <v>147727</v>
      </c>
      <c r="P16" s="1933">
        <v>147548</v>
      </c>
      <c r="Q16" s="1933">
        <v>146844</v>
      </c>
      <c r="R16" s="1933">
        <v>147499</v>
      </c>
      <c r="S16" s="1949"/>
      <c r="T16" s="1982">
        <f>F16</f>
        <v>1793224</v>
      </c>
      <c r="U16" s="1988"/>
      <c r="V16" s="1976"/>
      <c r="W16" s="2030">
        <f t="shared" si="1"/>
        <v>0</v>
      </c>
      <c r="X16" s="2028"/>
      <c r="Y16" s="2029"/>
      <c r="Z16" s="2030">
        <f t="shared" si="2"/>
        <v>0</v>
      </c>
      <c r="AA16" s="2026">
        <f t="shared" si="3"/>
        <v>0</v>
      </c>
      <c r="AB16" s="2027">
        <f t="shared" si="4"/>
        <v>0</v>
      </c>
      <c r="AC16" s="1988"/>
      <c r="AD16" s="1989"/>
    </row>
    <row r="17" spans="1:32">
      <c r="A17" s="2009" t="s">
        <v>2061</v>
      </c>
      <c r="B17" s="1947">
        <v>4075394</v>
      </c>
      <c r="C17" s="1947" t="s">
        <v>2061</v>
      </c>
      <c r="D17" s="1930" t="s">
        <v>2075</v>
      </c>
      <c r="E17" s="1931" t="s">
        <v>1940</v>
      </c>
      <c r="F17" s="1932">
        <f t="shared" si="0"/>
        <v>0</v>
      </c>
      <c r="G17" s="1948">
        <v>0</v>
      </c>
      <c r="H17" s="1948">
        <v>0</v>
      </c>
      <c r="I17" s="1948">
        <v>0</v>
      </c>
      <c r="J17" s="1948">
        <v>0</v>
      </c>
      <c r="K17" s="1948">
        <v>0</v>
      </c>
      <c r="L17" s="1933">
        <v>0</v>
      </c>
      <c r="M17" s="1933"/>
      <c r="N17" s="1933"/>
      <c r="O17" s="1933">
        <v>0</v>
      </c>
      <c r="P17" s="1933">
        <v>0</v>
      </c>
      <c r="Q17" s="1933">
        <v>0</v>
      </c>
      <c r="R17" s="1933">
        <v>0</v>
      </c>
      <c r="S17" s="1949"/>
      <c r="T17" s="1982">
        <f>F17</f>
        <v>0</v>
      </c>
      <c r="U17" s="1988"/>
      <c r="V17" s="1976"/>
      <c r="W17" s="2030">
        <f t="shared" si="1"/>
        <v>0</v>
      </c>
      <c r="X17" s="2028"/>
      <c r="Y17" s="2029"/>
      <c r="Z17" s="2030">
        <f t="shared" si="2"/>
        <v>0</v>
      </c>
      <c r="AA17" s="2026">
        <f t="shared" si="3"/>
        <v>0</v>
      </c>
      <c r="AB17" s="2027">
        <f t="shared" si="4"/>
        <v>0</v>
      </c>
      <c r="AC17" s="1988"/>
      <c r="AD17" s="1989"/>
    </row>
    <row r="18" spans="1:32">
      <c r="A18" s="2009" t="s">
        <v>2061</v>
      </c>
      <c r="B18" s="1947">
        <v>4075395</v>
      </c>
      <c r="C18" s="1947" t="s">
        <v>2061</v>
      </c>
      <c r="D18" s="1930" t="s">
        <v>2076</v>
      </c>
      <c r="E18" s="1931" t="s">
        <v>1940</v>
      </c>
      <c r="F18" s="1932">
        <f t="shared" si="0"/>
        <v>178967524.04999998</v>
      </c>
      <c r="G18" s="1948">
        <v>13610080.76</v>
      </c>
      <c r="H18" s="1948">
        <v>15752804.380000001</v>
      </c>
      <c r="I18" s="1948">
        <v>14373128.710000001</v>
      </c>
      <c r="J18" s="1948">
        <v>14984821.01</v>
      </c>
      <c r="K18" s="1948">
        <v>14633989.98</v>
      </c>
      <c r="L18" s="1933">
        <v>14971905.5</v>
      </c>
      <c r="M18" s="1933">
        <v>15218962.779999999</v>
      </c>
      <c r="N18" s="1933">
        <v>15292676.359999999</v>
      </c>
      <c r="O18" s="1933">
        <v>15796643.949999999</v>
      </c>
      <c r="P18" s="1933">
        <v>14868686.880000001</v>
      </c>
      <c r="Q18" s="1933">
        <v>15217711.23</v>
      </c>
      <c r="R18" s="1933">
        <v>14246112.51</v>
      </c>
      <c r="S18" s="1948">
        <f t="shared" ref="S18:S25" si="6">F18</f>
        <v>178967524.04999998</v>
      </c>
      <c r="T18" s="1981"/>
      <c r="U18" s="1988"/>
      <c r="V18" s="1976"/>
      <c r="W18" s="2030">
        <f t="shared" si="1"/>
        <v>0</v>
      </c>
      <c r="X18" s="2028"/>
      <c r="Y18" s="2029"/>
      <c r="Z18" s="2030">
        <f t="shared" si="2"/>
        <v>0</v>
      </c>
      <c r="AA18" s="2026">
        <f t="shared" si="3"/>
        <v>0</v>
      </c>
      <c r="AB18" s="2027">
        <f t="shared" si="4"/>
        <v>0</v>
      </c>
      <c r="AC18" s="1988"/>
      <c r="AD18" s="1989"/>
    </row>
    <row r="19" spans="1:32">
      <c r="A19" s="2009" t="s">
        <v>2061</v>
      </c>
      <c r="B19" s="1947">
        <v>4075396</v>
      </c>
      <c r="C19" s="1947" t="s">
        <v>2061</v>
      </c>
      <c r="D19" s="1930" t="s">
        <v>2077</v>
      </c>
      <c r="E19" s="1931" t="s">
        <v>1940</v>
      </c>
      <c r="F19" s="1932">
        <f t="shared" si="0"/>
        <v>0</v>
      </c>
      <c r="G19" s="1948">
        <v>0</v>
      </c>
      <c r="H19" s="1948">
        <v>0</v>
      </c>
      <c r="I19" s="1948">
        <v>0</v>
      </c>
      <c r="J19" s="1948">
        <v>0</v>
      </c>
      <c r="K19" s="1948">
        <v>0</v>
      </c>
      <c r="L19" s="1933">
        <v>0</v>
      </c>
      <c r="M19" s="1933">
        <v>0</v>
      </c>
      <c r="N19" s="1933"/>
      <c r="O19" s="1933">
        <v>0</v>
      </c>
      <c r="P19" s="1933">
        <v>0</v>
      </c>
      <c r="Q19" s="1933">
        <v>0</v>
      </c>
      <c r="R19" s="1933">
        <v>0</v>
      </c>
      <c r="S19" s="1948">
        <f t="shared" si="6"/>
        <v>0</v>
      </c>
      <c r="T19" s="1981"/>
      <c r="U19" s="1988"/>
      <c r="V19" s="1976"/>
      <c r="W19" s="2030">
        <f t="shared" si="1"/>
        <v>0</v>
      </c>
      <c r="X19" s="2028"/>
      <c r="Y19" s="2029"/>
      <c r="Z19" s="2030">
        <f t="shared" si="2"/>
        <v>0</v>
      </c>
      <c r="AA19" s="2026">
        <f t="shared" si="3"/>
        <v>0</v>
      </c>
      <c r="AB19" s="2027">
        <f t="shared" si="4"/>
        <v>0</v>
      </c>
      <c r="AC19" s="1988"/>
      <c r="AD19" s="1989"/>
    </row>
    <row r="20" spans="1:32">
      <c r="A20" s="2009" t="s">
        <v>2061</v>
      </c>
      <c r="B20" s="1947">
        <v>4075397</v>
      </c>
      <c r="C20" s="1947" t="s">
        <v>2061</v>
      </c>
      <c r="D20" s="1930" t="s">
        <v>2078</v>
      </c>
      <c r="E20" s="1931" t="s">
        <v>1940</v>
      </c>
      <c r="F20" s="1932">
        <f t="shared" si="0"/>
        <v>6292816.8199999994</v>
      </c>
      <c r="G20" s="1948">
        <v>504004.85</v>
      </c>
      <c r="H20" s="1948">
        <v>504951.06</v>
      </c>
      <c r="I20" s="1948">
        <v>499959.68</v>
      </c>
      <c r="J20" s="1948">
        <v>513113.47</v>
      </c>
      <c r="K20" s="1948">
        <v>515758.1</v>
      </c>
      <c r="L20" s="1933">
        <v>525474.18999999994</v>
      </c>
      <c r="M20" s="1933">
        <v>535106.92000000004</v>
      </c>
      <c r="N20" s="1933">
        <v>538000.04</v>
      </c>
      <c r="O20" s="1933">
        <v>539056.97</v>
      </c>
      <c r="P20" s="1933">
        <v>536657.13</v>
      </c>
      <c r="Q20" s="1933">
        <v>539851.24</v>
      </c>
      <c r="R20" s="1933">
        <v>540883.17000000004</v>
      </c>
      <c r="S20" s="1948">
        <f t="shared" si="6"/>
        <v>6292816.8199999994</v>
      </c>
      <c r="T20" s="1981"/>
      <c r="U20" s="1988"/>
      <c r="V20" s="1976"/>
      <c r="W20" s="2030">
        <f t="shared" si="1"/>
        <v>0</v>
      </c>
      <c r="X20" s="2028"/>
      <c r="Y20" s="2029"/>
      <c r="Z20" s="2030">
        <f t="shared" si="2"/>
        <v>0</v>
      </c>
      <c r="AA20" s="2026">
        <f t="shared" si="3"/>
        <v>0</v>
      </c>
      <c r="AB20" s="2027">
        <f t="shared" si="4"/>
        <v>0</v>
      </c>
      <c r="AC20" s="1988"/>
      <c r="AD20" s="1989"/>
    </row>
    <row r="21" spans="1:32">
      <c r="A21" s="2009" t="s">
        <v>2061</v>
      </c>
      <c r="B21" s="1947">
        <v>4075398</v>
      </c>
      <c r="C21" s="1947" t="s">
        <v>2061</v>
      </c>
      <c r="D21" s="1930" t="s">
        <v>2079</v>
      </c>
      <c r="E21" s="1931" t="s">
        <v>1940</v>
      </c>
      <c r="F21" s="1932">
        <f t="shared" si="0"/>
        <v>41285938.399999999</v>
      </c>
      <c r="G21" s="1948">
        <v>2907403.99</v>
      </c>
      <c r="H21" s="1948">
        <v>3375816.55</v>
      </c>
      <c r="I21" s="1948">
        <v>3156188.15</v>
      </c>
      <c r="J21" s="1948">
        <v>3357476.41</v>
      </c>
      <c r="K21" s="1948">
        <v>3354066.86</v>
      </c>
      <c r="L21" s="1933">
        <v>3464719.8</v>
      </c>
      <c r="M21" s="1933">
        <v>3531867.08</v>
      </c>
      <c r="N21" s="1933">
        <v>3554731.16</v>
      </c>
      <c r="O21" s="1933">
        <v>3618124.54</v>
      </c>
      <c r="P21" s="1933">
        <v>3589069.01</v>
      </c>
      <c r="Q21" s="1933">
        <v>3653105.31</v>
      </c>
      <c r="R21" s="1933">
        <v>3723369.54</v>
      </c>
      <c r="S21" s="1948">
        <f t="shared" si="6"/>
        <v>41285938.399999999</v>
      </c>
      <c r="T21" s="1981"/>
      <c r="U21" s="1988"/>
      <c r="V21" s="1976"/>
      <c r="W21" s="2030">
        <f t="shared" si="1"/>
        <v>0</v>
      </c>
      <c r="X21" s="2028"/>
      <c r="Y21" s="2029"/>
      <c r="Z21" s="2030">
        <f t="shared" si="2"/>
        <v>0</v>
      </c>
      <c r="AA21" s="2026">
        <f t="shared" si="3"/>
        <v>0</v>
      </c>
      <c r="AB21" s="2027">
        <f t="shared" si="4"/>
        <v>0</v>
      </c>
      <c r="AC21" s="1988"/>
      <c r="AD21" s="1989"/>
    </row>
    <row r="22" spans="1:32">
      <c r="A22" s="2009" t="s">
        <v>2061</v>
      </c>
      <c r="B22" s="1947">
        <v>4075399</v>
      </c>
      <c r="C22" s="1947" t="s">
        <v>2061</v>
      </c>
      <c r="D22" s="1930" t="s">
        <v>2080</v>
      </c>
      <c r="E22" s="1931" t="s">
        <v>1940</v>
      </c>
      <c r="F22" s="1932">
        <f t="shared" si="0"/>
        <v>4219905.05</v>
      </c>
      <c r="G22" s="1948">
        <v>624053.57999999996</v>
      </c>
      <c r="H22" s="1948">
        <v>267086.67</v>
      </c>
      <c r="I22" s="1948">
        <v>207720</v>
      </c>
      <c r="J22" s="1948">
        <v>312684.79999999999</v>
      </c>
      <c r="K22" s="1948">
        <v>180333</v>
      </c>
      <c r="L22" s="1933">
        <v>264236</v>
      </c>
      <c r="M22" s="1933">
        <v>538401</v>
      </c>
      <c r="N22" s="1933">
        <v>616082</v>
      </c>
      <c r="O22" s="1933">
        <v>279278</v>
      </c>
      <c r="P22" s="1933">
        <v>278198</v>
      </c>
      <c r="Q22" s="1933">
        <v>303132</v>
      </c>
      <c r="R22" s="1933">
        <v>348700</v>
      </c>
      <c r="S22" s="1948">
        <f t="shared" si="6"/>
        <v>4219905.05</v>
      </c>
      <c r="T22" s="1981"/>
      <c r="U22" s="1988"/>
      <c r="V22" s="1976"/>
      <c r="W22" s="2030">
        <f t="shared" si="1"/>
        <v>0</v>
      </c>
      <c r="X22" s="2028"/>
      <c r="Y22" s="2029"/>
      <c r="Z22" s="2030">
        <f t="shared" si="2"/>
        <v>0</v>
      </c>
      <c r="AA22" s="2026">
        <f t="shared" si="3"/>
        <v>0</v>
      </c>
      <c r="AB22" s="2027">
        <f t="shared" si="4"/>
        <v>0</v>
      </c>
      <c r="AC22" s="1988"/>
      <c r="AD22" s="1989"/>
    </row>
    <row r="23" spans="1:32">
      <c r="A23" s="2009" t="s">
        <v>2061</v>
      </c>
      <c r="B23" s="1947">
        <v>4075400</v>
      </c>
      <c r="C23" s="1947" t="s">
        <v>2061</v>
      </c>
      <c r="D23" s="1930" t="s">
        <v>2081</v>
      </c>
      <c r="E23" s="1931" t="s">
        <v>1940</v>
      </c>
      <c r="F23" s="1932">
        <f t="shared" si="0"/>
        <v>6816693.79</v>
      </c>
      <c r="G23" s="1948">
        <v>393498.88</v>
      </c>
      <c r="H23" s="1948">
        <v>528069.08000000007</v>
      </c>
      <c r="I23" s="1948">
        <v>545819.69999999995</v>
      </c>
      <c r="J23" s="1948">
        <v>597400.99</v>
      </c>
      <c r="K23" s="1948">
        <v>413872.69</v>
      </c>
      <c r="L23" s="1933">
        <v>596756.81000000006</v>
      </c>
      <c r="M23" s="1933">
        <v>606864.88</v>
      </c>
      <c r="N23" s="1933">
        <v>610378.35</v>
      </c>
      <c r="O23" s="1933">
        <v>611342.91</v>
      </c>
      <c r="P23" s="1933">
        <v>610654.9</v>
      </c>
      <c r="Q23" s="1933">
        <v>628553.71</v>
      </c>
      <c r="R23" s="1933">
        <v>673480.89</v>
      </c>
      <c r="S23" s="1948">
        <f t="shared" si="6"/>
        <v>6816693.79</v>
      </c>
      <c r="T23" s="1981"/>
      <c r="U23" s="1988"/>
      <c r="V23" s="1976"/>
      <c r="W23" s="2030">
        <f t="shared" si="1"/>
        <v>0</v>
      </c>
      <c r="X23" s="2028"/>
      <c r="Y23" s="2029"/>
      <c r="Z23" s="2030">
        <f t="shared" si="2"/>
        <v>0</v>
      </c>
      <c r="AA23" s="2026">
        <f t="shared" si="3"/>
        <v>0</v>
      </c>
      <c r="AB23" s="2027">
        <f t="shared" si="4"/>
        <v>0</v>
      </c>
      <c r="AC23" s="1988"/>
      <c r="AD23" s="1989"/>
    </row>
    <row r="24" spans="1:32">
      <c r="A24" s="2009" t="s">
        <v>2061</v>
      </c>
      <c r="B24" s="1947">
        <v>4075401</v>
      </c>
      <c r="C24" s="1947" t="s">
        <v>2061</v>
      </c>
      <c r="D24" s="1930" t="s">
        <v>2082</v>
      </c>
      <c r="E24" s="1931" t="s">
        <v>1940</v>
      </c>
      <c r="F24" s="1932">
        <f t="shared" si="0"/>
        <v>0</v>
      </c>
      <c r="G24" s="1948">
        <v>0</v>
      </c>
      <c r="H24" s="1948">
        <v>0</v>
      </c>
      <c r="I24" s="1948">
        <v>0</v>
      </c>
      <c r="J24" s="1948">
        <v>0</v>
      </c>
      <c r="K24" s="1948">
        <v>0</v>
      </c>
      <c r="L24" s="1933">
        <v>0</v>
      </c>
      <c r="M24" s="1933">
        <v>0</v>
      </c>
      <c r="N24" s="1933">
        <v>0</v>
      </c>
      <c r="O24" s="1933">
        <v>0</v>
      </c>
      <c r="P24" s="1933">
        <v>0</v>
      </c>
      <c r="Q24" s="1933">
        <v>0</v>
      </c>
      <c r="R24" s="1933">
        <v>0</v>
      </c>
      <c r="S24" s="1948">
        <f t="shared" si="6"/>
        <v>0</v>
      </c>
      <c r="T24" s="1981"/>
      <c r="U24" s="1988"/>
      <c r="V24" s="1976"/>
      <c r="W24" s="2030">
        <f t="shared" si="1"/>
        <v>0</v>
      </c>
      <c r="X24" s="2028"/>
      <c r="Y24" s="2029"/>
      <c r="Z24" s="2030">
        <f t="shared" si="2"/>
        <v>0</v>
      </c>
      <c r="AA24" s="2026">
        <f t="shared" si="3"/>
        <v>0</v>
      </c>
      <c r="AB24" s="2027">
        <f t="shared" si="4"/>
        <v>0</v>
      </c>
      <c r="AC24" s="1988"/>
      <c r="AD24" s="1989"/>
    </row>
    <row r="25" spans="1:32">
      <c r="A25" s="2009" t="s">
        <v>2061</v>
      </c>
      <c r="B25" s="1947">
        <v>4075402</v>
      </c>
      <c r="C25" s="1947" t="s">
        <v>2061</v>
      </c>
      <c r="D25" s="1930" t="s">
        <v>2083</v>
      </c>
      <c r="E25" s="1931" t="s">
        <v>1940</v>
      </c>
      <c r="F25" s="1932">
        <f t="shared" si="0"/>
        <v>146644</v>
      </c>
      <c r="G25" s="1948">
        <v>16356</v>
      </c>
      <c r="H25" s="1948">
        <v>16356</v>
      </c>
      <c r="I25" s="1948">
        <v>9942</v>
      </c>
      <c r="J25" s="1948">
        <v>14149</v>
      </c>
      <c r="K25" s="1948">
        <v>13149</v>
      </c>
      <c r="L25" s="1933">
        <v>13149</v>
      </c>
      <c r="M25" s="1933">
        <v>10836</v>
      </c>
      <c r="N25" s="1933">
        <v>11731</v>
      </c>
      <c r="O25" s="1933">
        <v>12951</v>
      </c>
      <c r="P25" s="1933">
        <v>11685.26</v>
      </c>
      <c r="Q25" s="1933">
        <v>9451.74</v>
      </c>
      <c r="R25" s="1933">
        <v>6888</v>
      </c>
      <c r="S25" s="1948">
        <f t="shared" si="6"/>
        <v>146644</v>
      </c>
      <c r="T25" s="1981"/>
      <c r="U25" s="1988"/>
      <c r="V25" s="1976"/>
      <c r="W25" s="2030">
        <f t="shared" si="1"/>
        <v>0</v>
      </c>
      <c r="X25" s="2028"/>
      <c r="Y25" s="2029"/>
      <c r="Z25" s="2030">
        <f t="shared" si="2"/>
        <v>0</v>
      </c>
      <c r="AA25" s="2026">
        <f t="shared" si="3"/>
        <v>0</v>
      </c>
      <c r="AB25" s="2027">
        <f t="shared" si="4"/>
        <v>0</v>
      </c>
      <c r="AC25" s="1988"/>
      <c r="AD25" s="1989"/>
    </row>
    <row r="26" spans="1:32">
      <c r="A26" s="2009" t="s">
        <v>2061</v>
      </c>
      <c r="B26" s="1947">
        <v>4075404</v>
      </c>
      <c r="C26" s="1947" t="s">
        <v>2061</v>
      </c>
      <c r="D26" s="1930" t="s">
        <v>2084</v>
      </c>
      <c r="E26" s="1931" t="s">
        <v>1940</v>
      </c>
      <c r="F26" s="1932">
        <f t="shared" si="0"/>
        <v>39451049.959999993</v>
      </c>
      <c r="G26" s="1948">
        <v>239221.58</v>
      </c>
      <c r="H26" s="1948">
        <v>6600</v>
      </c>
      <c r="I26" s="1948">
        <v>34987898</v>
      </c>
      <c r="J26" s="1948">
        <v>532136.4</v>
      </c>
      <c r="K26" s="1948">
        <v>283007.61</v>
      </c>
      <c r="L26" s="1933">
        <v>449816.22</v>
      </c>
      <c r="M26" s="1933">
        <v>951092.13</v>
      </c>
      <c r="N26" s="1933">
        <v>860311.72</v>
      </c>
      <c r="O26" s="1933">
        <v>5075.9799999999996</v>
      </c>
      <c r="P26" s="1933">
        <v>580097.51</v>
      </c>
      <c r="Q26" s="1933">
        <v>549992.86</v>
      </c>
      <c r="R26" s="1933">
        <v>5799.95</v>
      </c>
      <c r="S26" s="1949"/>
      <c r="T26" s="1982">
        <f>F26</f>
        <v>39451049.959999993</v>
      </c>
      <c r="U26" s="1990"/>
      <c r="V26" s="1978"/>
      <c r="W26" s="2030">
        <f t="shared" si="1"/>
        <v>0</v>
      </c>
      <c r="X26" s="2028"/>
      <c r="Y26" s="2029"/>
      <c r="Z26" s="2030">
        <f t="shared" si="2"/>
        <v>0</v>
      </c>
      <c r="AA26" s="2026">
        <f t="shared" si="3"/>
        <v>0</v>
      </c>
      <c r="AB26" s="2027">
        <f t="shared" si="4"/>
        <v>0</v>
      </c>
      <c r="AC26" s="1990"/>
      <c r="AD26" s="1991"/>
      <c r="AE26" s="1999"/>
      <c r="AF26" s="1999"/>
    </row>
    <row r="27" spans="1:32">
      <c r="A27" s="2009" t="s">
        <v>2061</v>
      </c>
      <c r="B27" s="1947">
        <v>4075501</v>
      </c>
      <c r="C27" s="1947" t="s">
        <v>2061</v>
      </c>
      <c r="D27" s="1930" t="s">
        <v>2085</v>
      </c>
      <c r="E27" s="1931" t="s">
        <v>1945</v>
      </c>
      <c r="F27" s="1932">
        <f t="shared" si="0"/>
        <v>648871</v>
      </c>
      <c r="G27" s="1948">
        <v>54000</v>
      </c>
      <c r="H27" s="1948">
        <v>0</v>
      </c>
      <c r="I27" s="1948">
        <v>27871</v>
      </c>
      <c r="J27" s="1948">
        <v>63000</v>
      </c>
      <c r="K27" s="1948">
        <v>63000</v>
      </c>
      <c r="L27" s="1933">
        <v>63000</v>
      </c>
      <c r="M27" s="1933">
        <v>63000</v>
      </c>
      <c r="N27" s="1933">
        <v>63000</v>
      </c>
      <c r="O27" s="1933">
        <v>63000</v>
      </c>
      <c r="P27" s="1933">
        <v>63000</v>
      </c>
      <c r="Q27" s="1933">
        <v>63000</v>
      </c>
      <c r="R27" s="1933">
        <v>63000</v>
      </c>
      <c r="S27" s="1948">
        <f>F27</f>
        <v>648871</v>
      </c>
      <c r="T27" s="1982"/>
      <c r="U27" s="1988"/>
      <c r="V27" s="1976"/>
      <c r="W27" s="2030">
        <f t="shared" si="1"/>
        <v>0</v>
      </c>
      <c r="X27" s="2028"/>
      <c r="Y27" s="2029"/>
      <c r="Z27" s="2030">
        <f t="shared" si="2"/>
        <v>0</v>
      </c>
      <c r="AA27" s="2026">
        <f t="shared" si="3"/>
        <v>0</v>
      </c>
      <c r="AB27" s="2027">
        <f t="shared" si="4"/>
        <v>0</v>
      </c>
      <c r="AC27" s="1988"/>
      <c r="AD27" s="1989"/>
    </row>
    <row r="28" spans="1:32">
      <c r="A28" s="2009" t="s">
        <v>2061</v>
      </c>
      <c r="B28" s="1947">
        <v>4075502</v>
      </c>
      <c r="C28" s="1947" t="s">
        <v>2061</v>
      </c>
      <c r="D28" s="1930" t="s">
        <v>2086</v>
      </c>
      <c r="E28" s="1931" t="s">
        <v>1947</v>
      </c>
      <c r="F28" s="1932">
        <f t="shared" si="0"/>
        <v>8599275</v>
      </c>
      <c r="G28" s="1948">
        <v>1001466</v>
      </c>
      <c r="H28" s="1948">
        <v>1131146</v>
      </c>
      <c r="I28" s="1948">
        <v>1108017</v>
      </c>
      <c r="J28" s="1948">
        <v>1025178</v>
      </c>
      <c r="K28" s="1948">
        <v>934695</v>
      </c>
      <c r="L28" s="1933">
        <v>1040258</v>
      </c>
      <c r="M28" s="1933">
        <v>600897</v>
      </c>
      <c r="N28" s="1933">
        <v>559571</v>
      </c>
      <c r="O28" s="1933">
        <v>380271</v>
      </c>
      <c r="P28" s="1933">
        <v>264039</v>
      </c>
      <c r="Q28" s="1933">
        <v>269222</v>
      </c>
      <c r="R28" s="1933">
        <v>284515</v>
      </c>
      <c r="S28" s="1948">
        <f>F28</f>
        <v>8599275</v>
      </c>
      <c r="T28" s="1982"/>
      <c r="U28" s="1988"/>
      <c r="V28" s="1976"/>
      <c r="W28" s="2030">
        <f t="shared" si="1"/>
        <v>0</v>
      </c>
      <c r="X28" s="2028"/>
      <c r="Y28" s="2029"/>
      <c r="Z28" s="2030">
        <f t="shared" si="2"/>
        <v>0</v>
      </c>
      <c r="AA28" s="2026">
        <f t="shared" si="3"/>
        <v>0</v>
      </c>
      <c r="AB28" s="2027">
        <f t="shared" si="4"/>
        <v>0</v>
      </c>
      <c r="AC28" s="1988"/>
      <c r="AD28" s="1989"/>
    </row>
    <row r="29" spans="1:32">
      <c r="A29" s="2009" t="s">
        <v>2061</v>
      </c>
      <c r="B29" s="1947">
        <v>4075503</v>
      </c>
      <c r="C29" s="1947" t="s">
        <v>2061</v>
      </c>
      <c r="D29" s="1930" t="s">
        <v>2087</v>
      </c>
      <c r="E29" s="1931" t="s">
        <v>1946</v>
      </c>
      <c r="F29" s="1932">
        <f t="shared" si="0"/>
        <v>5256776</v>
      </c>
      <c r="G29" s="1948">
        <v>12000</v>
      </c>
      <c r="H29" s="1948">
        <v>68440</v>
      </c>
      <c r="I29" s="1948">
        <v>90000</v>
      </c>
      <c r="J29" s="1948">
        <v>90000</v>
      </c>
      <c r="K29" s="1948">
        <v>4996336</v>
      </c>
      <c r="L29" s="1933">
        <v>0</v>
      </c>
      <c r="M29" s="1933">
        <v>0</v>
      </c>
      <c r="N29" s="1933">
        <v>0</v>
      </c>
      <c r="O29" s="1933">
        <v>0</v>
      </c>
      <c r="P29" s="1933">
        <v>0</v>
      </c>
      <c r="Q29" s="1933">
        <v>0</v>
      </c>
      <c r="R29" s="1933">
        <v>0</v>
      </c>
      <c r="S29" s="1948">
        <f>F29</f>
        <v>5256776</v>
      </c>
      <c r="T29" s="1982"/>
      <c r="U29" s="1988"/>
      <c r="V29" s="1976"/>
      <c r="W29" s="2030">
        <f t="shared" si="1"/>
        <v>0</v>
      </c>
      <c r="X29" s="2028"/>
      <c r="Y29" s="2029"/>
      <c r="Z29" s="2030">
        <f t="shared" si="2"/>
        <v>0</v>
      </c>
      <c r="AA29" s="2026">
        <f t="shared" si="3"/>
        <v>0</v>
      </c>
      <c r="AB29" s="2027">
        <f t="shared" si="4"/>
        <v>0</v>
      </c>
      <c r="AC29" s="1988"/>
      <c r="AD29" s="1989"/>
    </row>
    <row r="30" spans="1:32">
      <c r="A30" s="2009" t="s">
        <v>2061</v>
      </c>
      <c r="B30" s="1947">
        <v>4075504</v>
      </c>
      <c r="C30" s="1947" t="s">
        <v>2061</v>
      </c>
      <c r="D30" s="1930" t="s">
        <v>2088</v>
      </c>
      <c r="E30" s="1935" t="s">
        <v>1942</v>
      </c>
      <c r="F30" s="1932">
        <f t="shared" si="0"/>
        <v>46886917</v>
      </c>
      <c r="G30" s="1948">
        <v>3616667</v>
      </c>
      <c r="H30" s="1948">
        <v>3616666.33</v>
      </c>
      <c r="I30" s="1948">
        <v>3102916.67</v>
      </c>
      <c r="J30" s="1948">
        <v>3382552</v>
      </c>
      <c r="K30" s="1948">
        <v>4757698.33</v>
      </c>
      <c r="L30" s="1933">
        <v>3445416.67</v>
      </c>
      <c r="M30" s="1933">
        <v>3555416.6700000018</v>
      </c>
      <c r="N30" s="1933">
        <v>3445416.33</v>
      </c>
      <c r="O30" s="1933">
        <v>3472917</v>
      </c>
      <c r="P30" s="1933">
        <v>3445417</v>
      </c>
      <c r="Q30" s="1933">
        <v>3445416.799999997</v>
      </c>
      <c r="R30" s="1933">
        <v>7600416.200000003</v>
      </c>
      <c r="S30" s="1949"/>
      <c r="T30" s="1982">
        <f>F30</f>
        <v>46886917</v>
      </c>
      <c r="U30" s="1988"/>
      <c r="V30" s="1976"/>
      <c r="W30" s="2030">
        <f t="shared" si="1"/>
        <v>0</v>
      </c>
      <c r="X30" s="2028"/>
      <c r="Y30" s="2029"/>
      <c r="Z30" s="2030">
        <f t="shared" si="2"/>
        <v>0</v>
      </c>
      <c r="AA30" s="2026">
        <f t="shared" si="3"/>
        <v>0</v>
      </c>
      <c r="AB30" s="2027">
        <f t="shared" si="4"/>
        <v>0</v>
      </c>
      <c r="AC30" s="1988"/>
      <c r="AD30" s="1989"/>
    </row>
    <row r="31" spans="1:32">
      <c r="A31" s="2009" t="s">
        <v>2061</v>
      </c>
      <c r="B31" s="1947">
        <v>4075505</v>
      </c>
      <c r="C31" s="1947" t="s">
        <v>2061</v>
      </c>
      <c r="D31" s="1930" t="s">
        <v>2090</v>
      </c>
      <c r="E31" s="1931" t="s">
        <v>1956</v>
      </c>
      <c r="F31" s="1932">
        <f t="shared" si="0"/>
        <v>0</v>
      </c>
      <c r="G31" s="1948">
        <v>0</v>
      </c>
      <c r="H31" s="1948">
        <v>0</v>
      </c>
      <c r="I31" s="1948">
        <v>0</v>
      </c>
      <c r="J31" s="1948">
        <v>0</v>
      </c>
      <c r="K31" s="1948">
        <v>0</v>
      </c>
      <c r="L31" s="1933">
        <v>0</v>
      </c>
      <c r="M31" s="1933">
        <v>0</v>
      </c>
      <c r="N31" s="1933">
        <v>0</v>
      </c>
      <c r="O31" s="1933">
        <v>0</v>
      </c>
      <c r="P31" s="1933">
        <v>0</v>
      </c>
      <c r="Q31" s="1933">
        <v>0</v>
      </c>
      <c r="R31" s="1933">
        <v>0</v>
      </c>
      <c r="S31" s="1949"/>
      <c r="T31" s="1982">
        <f>F31</f>
        <v>0</v>
      </c>
      <c r="U31" s="1988"/>
      <c r="V31" s="1976"/>
      <c r="W31" s="2030">
        <f t="shared" si="1"/>
        <v>0</v>
      </c>
      <c r="X31" s="2028"/>
      <c r="Y31" s="2029"/>
      <c r="Z31" s="2030">
        <f t="shared" si="2"/>
        <v>0</v>
      </c>
      <c r="AA31" s="2026">
        <f t="shared" si="3"/>
        <v>0</v>
      </c>
      <c r="AB31" s="2027">
        <f t="shared" si="4"/>
        <v>0</v>
      </c>
      <c r="AC31" s="1988"/>
      <c r="AD31" s="1989"/>
    </row>
    <row r="32" spans="1:32">
      <c r="A32" s="2009" t="s">
        <v>2061</v>
      </c>
      <c r="B32" s="1947">
        <v>4075611</v>
      </c>
      <c r="C32" s="1947" t="s">
        <v>2061</v>
      </c>
      <c r="D32" s="1930" t="s">
        <v>2091</v>
      </c>
      <c r="E32" s="1931" t="s">
        <v>1950</v>
      </c>
      <c r="F32" s="1932">
        <f t="shared" si="0"/>
        <v>274559</v>
      </c>
      <c r="G32" s="1948">
        <v>138111</v>
      </c>
      <c r="H32" s="1948">
        <v>38410</v>
      </c>
      <c r="I32" s="1948">
        <v>15300</v>
      </c>
      <c r="J32" s="1948">
        <v>42899</v>
      </c>
      <c r="K32" s="1948">
        <v>9439</v>
      </c>
      <c r="L32" s="1933">
        <v>0</v>
      </c>
      <c r="M32" s="1933">
        <v>0</v>
      </c>
      <c r="N32" s="1933">
        <v>0</v>
      </c>
      <c r="O32" s="1933">
        <v>0</v>
      </c>
      <c r="P32" s="1933">
        <v>30400</v>
      </c>
      <c r="Q32" s="1933">
        <v>0</v>
      </c>
      <c r="R32" s="1933">
        <v>0</v>
      </c>
      <c r="S32" s="1948">
        <f t="shared" ref="S32:S43" si="7">F32</f>
        <v>274559</v>
      </c>
      <c r="T32" s="1981"/>
      <c r="U32" s="1988"/>
      <c r="V32" s="1976"/>
      <c r="W32" s="2030">
        <f t="shared" si="1"/>
        <v>0</v>
      </c>
      <c r="X32" s="2028"/>
      <c r="Y32" s="2029"/>
      <c r="Z32" s="2030">
        <f t="shared" si="2"/>
        <v>0</v>
      </c>
      <c r="AA32" s="2026">
        <f t="shared" si="3"/>
        <v>0</v>
      </c>
      <c r="AB32" s="2027">
        <f t="shared" si="4"/>
        <v>0</v>
      </c>
      <c r="AC32" s="1988"/>
      <c r="AD32" s="1989"/>
    </row>
    <row r="33" spans="1:30">
      <c r="A33" s="2009" t="s">
        <v>2061</v>
      </c>
      <c r="B33" s="1947">
        <v>4075612</v>
      </c>
      <c r="C33" s="1947" t="s">
        <v>2061</v>
      </c>
      <c r="D33" s="1930" t="s">
        <v>2092</v>
      </c>
      <c r="E33" s="1931" t="s">
        <v>1951</v>
      </c>
      <c r="F33" s="1932">
        <f t="shared" si="0"/>
        <v>709347</v>
      </c>
      <c r="G33" s="1948">
        <v>64333</v>
      </c>
      <c r="H33" s="1948">
        <v>19190</v>
      </c>
      <c r="I33" s="1948">
        <v>0</v>
      </c>
      <c r="J33" s="1948">
        <v>71723</v>
      </c>
      <c r="K33" s="1948">
        <v>51419</v>
      </c>
      <c r="L33" s="1933">
        <v>239961</v>
      </c>
      <c r="M33" s="1933">
        <v>0</v>
      </c>
      <c r="N33" s="1933">
        <v>32813</v>
      </c>
      <c r="O33" s="1933">
        <v>73158</v>
      </c>
      <c r="P33" s="1933">
        <v>99027</v>
      </c>
      <c r="Q33" s="1933">
        <v>46043</v>
      </c>
      <c r="R33" s="1933">
        <v>11680</v>
      </c>
      <c r="S33" s="1948">
        <f t="shared" si="7"/>
        <v>709347</v>
      </c>
      <c r="T33" s="1981"/>
      <c r="U33" s="1988"/>
      <c r="V33" s="1976"/>
      <c r="W33" s="2030">
        <f t="shared" si="1"/>
        <v>0</v>
      </c>
      <c r="X33" s="2028"/>
      <c r="Y33" s="2029"/>
      <c r="Z33" s="2030">
        <f t="shared" si="2"/>
        <v>0</v>
      </c>
      <c r="AA33" s="2026">
        <f t="shared" si="3"/>
        <v>0</v>
      </c>
      <c r="AB33" s="2027">
        <f t="shared" si="4"/>
        <v>0</v>
      </c>
      <c r="AC33" s="1988"/>
      <c r="AD33" s="1989"/>
    </row>
    <row r="34" spans="1:30">
      <c r="A34" s="2009" t="s">
        <v>2061</v>
      </c>
      <c r="B34" s="1947">
        <v>4075614</v>
      </c>
      <c r="C34" s="1947" t="s">
        <v>2061</v>
      </c>
      <c r="D34" s="1930" t="s">
        <v>2093</v>
      </c>
      <c r="E34" s="1931" t="s">
        <v>1940</v>
      </c>
      <c r="F34" s="1932">
        <f t="shared" si="0"/>
        <v>0</v>
      </c>
      <c r="G34" s="1948">
        <v>0</v>
      </c>
      <c r="H34" s="1948">
        <v>0</v>
      </c>
      <c r="I34" s="1948">
        <v>0</v>
      </c>
      <c r="J34" s="1948">
        <v>0</v>
      </c>
      <c r="K34" s="1948">
        <v>0</v>
      </c>
      <c r="L34" s="1933">
        <v>0</v>
      </c>
      <c r="M34" s="1933">
        <v>0</v>
      </c>
      <c r="N34" s="1933"/>
      <c r="O34" s="1933">
        <v>0</v>
      </c>
      <c r="P34" s="1933">
        <v>0</v>
      </c>
      <c r="Q34" s="1933">
        <v>0</v>
      </c>
      <c r="R34" s="1933">
        <v>0</v>
      </c>
      <c r="S34" s="1948">
        <f t="shared" si="7"/>
        <v>0</v>
      </c>
      <c r="T34" s="1981"/>
      <c r="U34" s="1988"/>
      <c r="V34" s="1976"/>
      <c r="W34" s="2030">
        <f t="shared" si="1"/>
        <v>0</v>
      </c>
      <c r="X34" s="2028"/>
      <c r="Y34" s="2029"/>
      <c r="Z34" s="2030">
        <f t="shared" si="2"/>
        <v>0</v>
      </c>
      <c r="AA34" s="2026">
        <f t="shared" si="3"/>
        <v>0</v>
      </c>
      <c r="AB34" s="2027">
        <f t="shared" si="4"/>
        <v>0</v>
      </c>
      <c r="AC34" s="1988"/>
      <c r="AD34" s="1989"/>
    </row>
    <row r="35" spans="1:30">
      <c r="A35" s="2009" t="s">
        <v>2061</v>
      </c>
      <c r="B35" s="1947">
        <v>4075675</v>
      </c>
      <c r="C35" s="1947" t="s">
        <v>2061</v>
      </c>
      <c r="D35" s="1930" t="s">
        <v>2094</v>
      </c>
      <c r="E35" s="1931" t="s">
        <v>1936</v>
      </c>
      <c r="F35" s="1932">
        <f t="shared" si="0"/>
        <v>303509619.82999998</v>
      </c>
      <c r="G35" s="1948">
        <v>23167220.309999999</v>
      </c>
      <c r="H35" s="1948">
        <v>26220164.16</v>
      </c>
      <c r="I35" s="1948">
        <v>24384185.27</v>
      </c>
      <c r="J35" s="1948">
        <v>25429992.690000001</v>
      </c>
      <c r="K35" s="1948">
        <v>22650614.010000002</v>
      </c>
      <c r="L35" s="1933">
        <v>25194356.120000001</v>
      </c>
      <c r="M35" s="1933">
        <v>25672112.91</v>
      </c>
      <c r="N35" s="1933">
        <v>25870502.399999999</v>
      </c>
      <c r="O35" s="1933">
        <v>26319606.329999998</v>
      </c>
      <c r="P35" s="1933">
        <v>26092328.719999999</v>
      </c>
      <c r="Q35" s="1933">
        <v>26336840.300000001</v>
      </c>
      <c r="R35" s="1933">
        <v>26171696.609999999</v>
      </c>
      <c r="S35" s="1948">
        <f t="shared" si="7"/>
        <v>303509619.82999998</v>
      </c>
      <c r="T35" s="1981"/>
      <c r="U35" s="1988"/>
      <c r="V35" s="1976"/>
      <c r="W35" s="2030">
        <f t="shared" si="1"/>
        <v>0</v>
      </c>
      <c r="X35" s="2028"/>
      <c r="Y35" s="2029"/>
      <c r="Z35" s="2030">
        <f t="shared" si="2"/>
        <v>0</v>
      </c>
      <c r="AA35" s="2026">
        <f t="shared" si="3"/>
        <v>0</v>
      </c>
      <c r="AB35" s="2027">
        <f t="shared" si="4"/>
        <v>0</v>
      </c>
      <c r="AC35" s="1988"/>
      <c r="AD35" s="1989"/>
    </row>
    <row r="36" spans="1:30">
      <c r="A36" s="2009" t="s">
        <v>2061</v>
      </c>
      <c r="B36" s="1947">
        <v>4075676</v>
      </c>
      <c r="C36" s="1947" t="s">
        <v>2061</v>
      </c>
      <c r="D36" s="1930" t="s">
        <v>2095</v>
      </c>
      <c r="E36" s="1931" t="s">
        <v>1940</v>
      </c>
      <c r="F36" s="1932">
        <f t="shared" si="0"/>
        <v>16916853.989999998</v>
      </c>
      <c r="G36" s="1948">
        <v>895877.67</v>
      </c>
      <c r="H36" s="1948">
        <v>987823</v>
      </c>
      <c r="I36" s="1948">
        <v>986324</v>
      </c>
      <c r="J36" s="1948">
        <v>1085834.8999999999</v>
      </c>
      <c r="K36" s="1948">
        <v>149039.43</v>
      </c>
      <c r="L36" s="1933">
        <v>833067</v>
      </c>
      <c r="M36" s="1933">
        <v>1215276</v>
      </c>
      <c r="N36" s="1933">
        <v>1157359</v>
      </c>
      <c r="O36" s="1933">
        <v>1289148</v>
      </c>
      <c r="P36" s="1933">
        <v>1044522.04</v>
      </c>
      <c r="Q36" s="1933">
        <v>1972627.1</v>
      </c>
      <c r="R36" s="1933">
        <v>5299955.8499999996</v>
      </c>
      <c r="S36" s="1948">
        <f t="shared" si="7"/>
        <v>16916853.989999998</v>
      </c>
      <c r="T36" s="1981"/>
      <c r="U36" s="1988"/>
      <c r="V36" s="1976"/>
      <c r="W36" s="2030">
        <f t="shared" si="1"/>
        <v>0</v>
      </c>
      <c r="X36" s="2028"/>
      <c r="Y36" s="2029"/>
      <c r="Z36" s="2030">
        <f t="shared" si="2"/>
        <v>0</v>
      </c>
      <c r="AA36" s="2026">
        <f t="shared" si="3"/>
        <v>0</v>
      </c>
      <c r="AB36" s="2027">
        <f t="shared" si="4"/>
        <v>0</v>
      </c>
      <c r="AC36" s="1988"/>
      <c r="AD36" s="1989"/>
    </row>
    <row r="37" spans="1:30">
      <c r="A37" s="2009" t="s">
        <v>2061</v>
      </c>
      <c r="B37" s="1949">
        <v>4075678</v>
      </c>
      <c r="C37" s="1947" t="s">
        <v>2061</v>
      </c>
      <c r="D37" s="1949" t="s">
        <v>2096</v>
      </c>
      <c r="E37" s="1950" t="s">
        <v>1939</v>
      </c>
      <c r="F37" s="1932">
        <f t="shared" si="0"/>
        <v>20522106.110000003</v>
      </c>
      <c r="G37" s="1948">
        <v>1447174.68</v>
      </c>
      <c r="H37" s="1948">
        <v>1568734.57</v>
      </c>
      <c r="I37" s="1948">
        <v>1590359.07</v>
      </c>
      <c r="J37" s="1948">
        <v>1581589.53</v>
      </c>
      <c r="K37" s="1948">
        <v>1813917.62</v>
      </c>
      <c r="L37" s="1933">
        <v>1649920.79</v>
      </c>
      <c r="M37" s="1933">
        <v>1655328.99</v>
      </c>
      <c r="N37" s="1933">
        <v>1829242.85</v>
      </c>
      <c r="O37" s="1933">
        <v>1660431.86</v>
      </c>
      <c r="P37" s="1933">
        <v>2141731.59</v>
      </c>
      <c r="Q37" s="1933">
        <v>1722906.94</v>
      </c>
      <c r="R37" s="1933">
        <v>1860767.62</v>
      </c>
      <c r="S37" s="1948">
        <f t="shared" si="7"/>
        <v>20522106.110000003</v>
      </c>
      <c r="T37" s="1981"/>
      <c r="U37" s="1988"/>
      <c r="V37" s="1976"/>
      <c r="W37" s="2030">
        <f t="shared" si="1"/>
        <v>0</v>
      </c>
      <c r="X37" s="2028"/>
      <c r="Y37" s="2029"/>
      <c r="Z37" s="2030">
        <f t="shared" si="2"/>
        <v>0</v>
      </c>
      <c r="AA37" s="2026">
        <f t="shared" si="3"/>
        <v>0</v>
      </c>
      <c r="AB37" s="2027">
        <f t="shared" si="4"/>
        <v>0</v>
      </c>
      <c r="AC37" s="1988"/>
      <c r="AD37" s="1989"/>
    </row>
    <row r="38" spans="1:30">
      <c r="A38" s="2009" t="s">
        <v>2061</v>
      </c>
      <c r="B38" s="1947">
        <v>4075680</v>
      </c>
      <c r="C38" s="1947" t="s">
        <v>2061</v>
      </c>
      <c r="D38" s="1930" t="s">
        <v>2097</v>
      </c>
      <c r="E38" s="1931" t="s">
        <v>1940</v>
      </c>
      <c r="F38" s="1932">
        <f t="shared" si="0"/>
        <v>594956.58000000007</v>
      </c>
      <c r="G38" s="1948">
        <v>0</v>
      </c>
      <c r="H38" s="1948">
        <v>0</v>
      </c>
      <c r="I38" s="1948">
        <v>8315.58</v>
      </c>
      <c r="J38" s="1948">
        <v>0</v>
      </c>
      <c r="K38" s="1948">
        <v>10000</v>
      </c>
      <c r="L38" s="1933">
        <v>0</v>
      </c>
      <c r="M38" s="1933">
        <v>-2</v>
      </c>
      <c r="N38" s="1933">
        <v>0</v>
      </c>
      <c r="O38" s="1933">
        <v>36333</v>
      </c>
      <c r="P38" s="1933">
        <v>0</v>
      </c>
      <c r="Q38" s="1933">
        <v>136613</v>
      </c>
      <c r="R38" s="1933">
        <v>403697</v>
      </c>
      <c r="S38" s="1948">
        <f t="shared" si="7"/>
        <v>594956.58000000007</v>
      </c>
      <c r="T38" s="1981"/>
      <c r="U38" s="1988"/>
      <c r="V38" s="1976"/>
      <c r="W38" s="2030">
        <f t="shared" si="1"/>
        <v>0</v>
      </c>
      <c r="X38" s="2028"/>
      <c r="Y38" s="2029"/>
      <c r="Z38" s="2030">
        <f t="shared" si="2"/>
        <v>0</v>
      </c>
      <c r="AA38" s="2026">
        <f t="shared" si="3"/>
        <v>0</v>
      </c>
      <c r="AB38" s="2027">
        <f t="shared" si="4"/>
        <v>0</v>
      </c>
      <c r="AC38" s="1988"/>
      <c r="AD38" s="1989"/>
    </row>
    <row r="39" spans="1:30">
      <c r="A39" s="2009" t="s">
        <v>2061</v>
      </c>
      <c r="B39" s="1947">
        <v>4075682</v>
      </c>
      <c r="C39" s="1947" t="s">
        <v>2061</v>
      </c>
      <c r="D39" s="1930" t="s">
        <v>2098</v>
      </c>
      <c r="E39" s="1931" t="s">
        <v>1942</v>
      </c>
      <c r="F39" s="1932">
        <f t="shared" si="0"/>
        <v>230247769</v>
      </c>
      <c r="G39" s="1948">
        <v>11589110</v>
      </c>
      <c r="H39" s="1948">
        <v>-4498197</v>
      </c>
      <c r="I39" s="1948">
        <v>29219678</v>
      </c>
      <c r="J39" s="1948">
        <v>18282118</v>
      </c>
      <c r="K39" s="1948">
        <v>18359247.329999998</v>
      </c>
      <c r="L39" s="1933">
        <v>19607822.670000002</v>
      </c>
      <c r="M39" s="1933">
        <v>18025027.670000002</v>
      </c>
      <c r="N39" s="1933">
        <v>23876649.329999998</v>
      </c>
      <c r="O39" s="1933">
        <v>16471964</v>
      </c>
      <c r="P39" s="1933">
        <v>18810693</v>
      </c>
      <c r="Q39" s="1933">
        <v>15677017.580000013</v>
      </c>
      <c r="R39" s="1933">
        <v>44826638.419999987</v>
      </c>
      <c r="S39" s="1948">
        <f t="shared" si="7"/>
        <v>230247769</v>
      </c>
      <c r="T39" s="1981"/>
      <c r="U39" s="1988"/>
      <c r="V39" s="1976"/>
      <c r="W39" s="2030">
        <f t="shared" si="1"/>
        <v>0</v>
      </c>
      <c r="X39" s="2028"/>
      <c r="Y39" s="2029"/>
      <c r="Z39" s="2030">
        <f t="shared" si="2"/>
        <v>0</v>
      </c>
      <c r="AA39" s="2026">
        <f t="shared" si="3"/>
        <v>0</v>
      </c>
      <c r="AB39" s="2027">
        <f t="shared" si="4"/>
        <v>0</v>
      </c>
      <c r="AC39" s="1988"/>
      <c r="AD39" s="1989"/>
    </row>
    <row r="40" spans="1:30">
      <c r="A40" s="2009" t="s">
        <v>2061</v>
      </c>
      <c r="B40" s="1947">
        <v>4075684</v>
      </c>
      <c r="C40" s="1947" t="s">
        <v>2061</v>
      </c>
      <c r="D40" s="1930" t="s">
        <v>2099</v>
      </c>
      <c r="E40" s="1931" t="s">
        <v>1940</v>
      </c>
      <c r="F40" s="1932">
        <f t="shared" si="0"/>
        <v>13820531.01</v>
      </c>
      <c r="G40" s="1948">
        <v>1002000</v>
      </c>
      <c r="H40" s="1948">
        <v>1002000</v>
      </c>
      <c r="I40" s="1948">
        <v>1021412</v>
      </c>
      <c r="J40" s="1948">
        <v>1238411</v>
      </c>
      <c r="K40" s="1948">
        <v>1036604.55</v>
      </c>
      <c r="L40" s="1933">
        <v>962411</v>
      </c>
      <c r="M40" s="1933">
        <v>1196733.58</v>
      </c>
      <c r="N40" s="1933">
        <v>1061411</v>
      </c>
      <c r="O40" s="1933">
        <v>1616423.9</v>
      </c>
      <c r="P40" s="1933">
        <v>1098669.05</v>
      </c>
      <c r="Q40" s="1933">
        <v>1260468.8500000001</v>
      </c>
      <c r="R40" s="1933">
        <v>1323986.08</v>
      </c>
      <c r="S40" s="1948">
        <f t="shared" si="7"/>
        <v>13820531.01</v>
      </c>
      <c r="T40" s="1981"/>
      <c r="U40" s="1988"/>
      <c r="V40" s="1976"/>
      <c r="W40" s="2030">
        <f t="shared" si="1"/>
        <v>0</v>
      </c>
      <c r="X40" s="2028"/>
      <c r="Y40" s="2029"/>
      <c r="Z40" s="2030">
        <f t="shared" si="2"/>
        <v>0</v>
      </c>
      <c r="AA40" s="2026">
        <f t="shared" si="3"/>
        <v>0</v>
      </c>
      <c r="AB40" s="2027">
        <f t="shared" si="4"/>
        <v>0</v>
      </c>
      <c r="AC40" s="1988"/>
      <c r="AD40" s="1989"/>
    </row>
    <row r="41" spans="1:30">
      <c r="A41" s="2009" t="s">
        <v>2061</v>
      </c>
      <c r="B41" s="1947">
        <v>4075688</v>
      </c>
      <c r="C41" s="1947" t="s">
        <v>2061</v>
      </c>
      <c r="D41" s="1930" t="s">
        <v>2100</v>
      </c>
      <c r="E41" s="1931" t="s">
        <v>1940</v>
      </c>
      <c r="F41" s="1932">
        <f t="shared" si="0"/>
        <v>172950</v>
      </c>
      <c r="G41" s="1948">
        <v>0</v>
      </c>
      <c r="H41" s="1948">
        <v>0</v>
      </c>
      <c r="I41" s="1948"/>
      <c r="J41" s="1948">
        <v>0</v>
      </c>
      <c r="K41" s="1948">
        <v>0</v>
      </c>
      <c r="L41" s="1933">
        <v>0</v>
      </c>
      <c r="M41" s="1933">
        <v>0</v>
      </c>
      <c r="N41" s="1933">
        <v>0</v>
      </c>
      <c r="O41" s="1933">
        <v>0</v>
      </c>
      <c r="P41" s="1933">
        <v>0</v>
      </c>
      <c r="Q41" s="1933">
        <v>0</v>
      </c>
      <c r="R41" s="1933">
        <v>172950</v>
      </c>
      <c r="S41" s="1948">
        <f t="shared" si="7"/>
        <v>172950</v>
      </c>
      <c r="T41" s="1981"/>
      <c r="U41" s="1988"/>
      <c r="V41" s="1976"/>
      <c r="W41" s="2030">
        <f t="shared" si="1"/>
        <v>0</v>
      </c>
      <c r="X41" s="2028"/>
      <c r="Y41" s="2029"/>
      <c r="Z41" s="2030">
        <f t="shared" si="2"/>
        <v>0</v>
      </c>
      <c r="AA41" s="2026">
        <f t="shared" si="3"/>
        <v>0</v>
      </c>
      <c r="AB41" s="2027">
        <f t="shared" si="4"/>
        <v>0</v>
      </c>
      <c r="AC41" s="1988"/>
      <c r="AD41" s="1989"/>
    </row>
    <row r="42" spans="1:30">
      <c r="A42" s="2009" t="s">
        <v>2061</v>
      </c>
      <c r="B42" s="1947">
        <v>4075689</v>
      </c>
      <c r="C42" s="1947" t="s">
        <v>2061</v>
      </c>
      <c r="D42" s="1930" t="s">
        <v>2101</v>
      </c>
      <c r="E42" s="1930" t="s">
        <v>1960</v>
      </c>
      <c r="F42" s="1932">
        <f t="shared" si="0"/>
        <v>0</v>
      </c>
      <c r="G42" s="1948">
        <v>0</v>
      </c>
      <c r="H42" s="1948">
        <v>0</v>
      </c>
      <c r="I42" s="1948"/>
      <c r="J42" s="1948">
        <v>0</v>
      </c>
      <c r="K42" s="1948">
        <v>0</v>
      </c>
      <c r="L42" s="1933">
        <v>0</v>
      </c>
      <c r="M42" s="1933">
        <v>0</v>
      </c>
      <c r="N42" s="1933">
        <v>0</v>
      </c>
      <c r="O42" s="1933">
        <v>0</v>
      </c>
      <c r="P42" s="1933">
        <v>0</v>
      </c>
      <c r="Q42" s="1933">
        <v>0</v>
      </c>
      <c r="R42" s="1933">
        <v>0</v>
      </c>
      <c r="S42" s="1948">
        <f t="shared" si="7"/>
        <v>0</v>
      </c>
      <c r="T42" s="1981"/>
      <c r="U42" s="1988"/>
      <c r="V42" s="1976"/>
      <c r="W42" s="2030">
        <f t="shared" si="1"/>
        <v>0</v>
      </c>
      <c r="X42" s="2028"/>
      <c r="Y42" s="2029"/>
      <c r="Z42" s="2030">
        <f t="shared" si="2"/>
        <v>0</v>
      </c>
      <c r="AA42" s="2026">
        <f t="shared" si="3"/>
        <v>0</v>
      </c>
      <c r="AB42" s="2027">
        <f t="shared" si="4"/>
        <v>0</v>
      </c>
      <c r="AC42" s="1988"/>
      <c r="AD42" s="1989"/>
    </row>
    <row r="43" spans="1:30">
      <c r="A43" s="2009" t="s">
        <v>2061</v>
      </c>
      <c r="B43" s="1947">
        <v>4075690</v>
      </c>
      <c r="C43" s="1947" t="s">
        <v>2061</v>
      </c>
      <c r="D43" s="1930" t="s">
        <v>2102</v>
      </c>
      <c r="E43" s="1931" t="s">
        <v>1940</v>
      </c>
      <c r="F43" s="1932">
        <f t="shared" si="0"/>
        <v>41371305.5</v>
      </c>
      <c r="G43" s="1948">
        <v>2874375</v>
      </c>
      <c r="H43" s="1948">
        <v>2688427.05</v>
      </c>
      <c r="I43" s="1948">
        <v>13604019.560000001</v>
      </c>
      <c r="J43" s="1948">
        <v>2589216.77</v>
      </c>
      <c r="K43" s="1948">
        <v>2557223.94</v>
      </c>
      <c r="L43" s="1933">
        <v>2605575.89</v>
      </c>
      <c r="M43" s="1933">
        <v>2583091.6800000002</v>
      </c>
      <c r="N43" s="1933">
        <v>2591837.88</v>
      </c>
      <c r="O43" s="1933">
        <v>1361177.73</v>
      </c>
      <c r="P43" s="1933">
        <v>2883211.5</v>
      </c>
      <c r="Q43" s="1933">
        <v>2807056.68</v>
      </c>
      <c r="R43" s="1933">
        <v>2226091.8199999998</v>
      </c>
      <c r="S43" s="1948">
        <f t="shared" si="7"/>
        <v>41371305.5</v>
      </c>
      <c r="T43" s="1981"/>
      <c r="U43" s="1988"/>
      <c r="V43" s="1976"/>
      <c r="W43" s="2030">
        <f t="shared" si="1"/>
        <v>0</v>
      </c>
      <c r="X43" s="2028"/>
      <c r="Y43" s="2029"/>
      <c r="Z43" s="2030">
        <f t="shared" si="2"/>
        <v>0</v>
      </c>
      <c r="AA43" s="2026">
        <f t="shared" si="3"/>
        <v>0</v>
      </c>
      <c r="AB43" s="2027">
        <f t="shared" si="4"/>
        <v>0</v>
      </c>
      <c r="AC43" s="1988"/>
      <c r="AD43" s="1989"/>
    </row>
    <row r="44" spans="1:30">
      <c r="A44" s="2009" t="s">
        <v>2061</v>
      </c>
      <c r="B44" s="1947">
        <v>4075690</v>
      </c>
      <c r="C44" s="1947" t="s">
        <v>2061</v>
      </c>
      <c r="D44" s="1930" t="s">
        <v>2103</v>
      </c>
      <c r="E44" s="1931" t="s">
        <v>1940</v>
      </c>
      <c r="F44" s="1932">
        <f t="shared" si="0"/>
        <v>-175805</v>
      </c>
      <c r="G44" s="1948">
        <v>26520</v>
      </c>
      <c r="H44" s="1948">
        <v>0</v>
      </c>
      <c r="I44" s="1948">
        <v>0</v>
      </c>
      <c r="J44" s="1948">
        <v>0</v>
      </c>
      <c r="K44" s="1948">
        <v>0</v>
      </c>
      <c r="L44" s="1933">
        <v>0</v>
      </c>
      <c r="M44" s="1933">
        <v>-61500</v>
      </c>
      <c r="N44" s="1933">
        <v>-12165</v>
      </c>
      <c r="O44" s="1933">
        <v>-39665</v>
      </c>
      <c r="P44" s="1933">
        <v>-39665</v>
      </c>
      <c r="Q44" s="1933">
        <v>-39665</v>
      </c>
      <c r="R44" s="1933">
        <v>-9665</v>
      </c>
      <c r="S44" s="1948"/>
      <c r="T44" s="1982">
        <f>F44</f>
        <v>-175805</v>
      </c>
      <c r="U44" s="1988"/>
      <c r="V44" s="1976"/>
      <c r="W44" s="2030">
        <f t="shared" si="1"/>
        <v>0</v>
      </c>
      <c r="X44" s="2028"/>
      <c r="Y44" s="2029"/>
      <c r="Z44" s="2030">
        <f t="shared" si="2"/>
        <v>0</v>
      </c>
      <c r="AA44" s="2026">
        <f t="shared" si="3"/>
        <v>0</v>
      </c>
      <c r="AB44" s="2027">
        <f t="shared" si="4"/>
        <v>0</v>
      </c>
      <c r="AC44" s="1988"/>
      <c r="AD44" s="1989"/>
    </row>
    <row r="45" spans="1:30">
      <c r="A45" s="2009" t="s">
        <v>2061</v>
      </c>
      <c r="B45" s="1947">
        <v>4075691</v>
      </c>
      <c r="C45" s="1947" t="s">
        <v>2061</v>
      </c>
      <c r="D45" s="1930" t="s">
        <v>2104</v>
      </c>
      <c r="E45" s="1968" t="s">
        <v>1939</v>
      </c>
      <c r="F45" s="1932">
        <f t="shared" si="0"/>
        <v>61992931.640000001</v>
      </c>
      <c r="G45" s="1948">
        <v>0</v>
      </c>
      <c r="H45" s="1948">
        <v>0</v>
      </c>
      <c r="I45" s="1948">
        <v>0</v>
      </c>
      <c r="J45" s="1948">
        <v>0</v>
      </c>
      <c r="K45" s="1948">
        <v>0</v>
      </c>
      <c r="L45" s="1933">
        <v>2879653.12</v>
      </c>
      <c r="M45" s="1933">
        <v>4193302.28</v>
      </c>
      <c r="N45" s="1933">
        <v>5979848.5199999996</v>
      </c>
      <c r="O45" s="1933">
        <v>28011561.719999999</v>
      </c>
      <c r="P45" s="1933">
        <v>7559276</v>
      </c>
      <c r="Q45" s="1933">
        <v>6834566</v>
      </c>
      <c r="R45" s="1933">
        <v>6534724</v>
      </c>
      <c r="S45" s="1948">
        <f t="shared" ref="S45:S54" si="8">F45</f>
        <v>61992931.640000001</v>
      </c>
      <c r="T45" s="1982"/>
      <c r="U45" s="1988"/>
      <c r="V45" s="1976"/>
      <c r="W45" s="2030">
        <f t="shared" si="1"/>
        <v>0</v>
      </c>
      <c r="X45" s="2028"/>
      <c r="Y45" s="2029"/>
      <c r="Z45" s="2030">
        <f t="shared" si="2"/>
        <v>0</v>
      </c>
      <c r="AA45" s="2026">
        <f t="shared" si="3"/>
        <v>0</v>
      </c>
      <c r="AB45" s="2027">
        <f t="shared" si="4"/>
        <v>0</v>
      </c>
      <c r="AC45" s="1988"/>
      <c r="AD45" s="1989"/>
    </row>
    <row r="46" spans="1:30">
      <c r="A46" s="2009" t="s">
        <v>2061</v>
      </c>
      <c r="B46" s="1947">
        <v>4075703</v>
      </c>
      <c r="C46" s="1947" t="s">
        <v>2061</v>
      </c>
      <c r="D46" s="1930" t="s">
        <v>2105</v>
      </c>
      <c r="E46" s="1931" t="s">
        <v>1940</v>
      </c>
      <c r="F46" s="1932">
        <f t="shared" si="0"/>
        <v>2198012</v>
      </c>
      <c r="G46" s="1948">
        <v>165701</v>
      </c>
      <c r="H46" s="1948">
        <v>183377</v>
      </c>
      <c r="I46" s="1948">
        <v>182726</v>
      </c>
      <c r="J46" s="1948">
        <v>178620</v>
      </c>
      <c r="K46" s="1948">
        <v>189416</v>
      </c>
      <c r="L46" s="1933">
        <v>179577</v>
      </c>
      <c r="M46" s="1933">
        <v>186533</v>
      </c>
      <c r="N46" s="1933">
        <v>182283</v>
      </c>
      <c r="O46" s="1933">
        <v>182872</v>
      </c>
      <c r="P46" s="1933">
        <v>186901</v>
      </c>
      <c r="Q46" s="1933">
        <v>187798</v>
      </c>
      <c r="R46" s="1933">
        <v>192208</v>
      </c>
      <c r="S46" s="1948">
        <f t="shared" si="8"/>
        <v>2198012</v>
      </c>
      <c r="T46" s="1982"/>
      <c r="U46" s="1988"/>
      <c r="V46" s="1976"/>
      <c r="W46" s="2030">
        <f t="shared" si="1"/>
        <v>0</v>
      </c>
      <c r="X46" s="2028"/>
      <c r="Y46" s="2029"/>
      <c r="Z46" s="2030">
        <f t="shared" si="2"/>
        <v>0</v>
      </c>
      <c r="AA46" s="2026">
        <f t="shared" si="3"/>
        <v>0</v>
      </c>
      <c r="AB46" s="2027">
        <f t="shared" si="4"/>
        <v>0</v>
      </c>
      <c r="AC46" s="1988"/>
      <c r="AD46" s="1989"/>
    </row>
    <row r="47" spans="1:30">
      <c r="A47" s="2009" t="s">
        <v>2061</v>
      </c>
      <c r="B47" s="1947">
        <v>4075704</v>
      </c>
      <c r="C47" s="1947" t="s">
        <v>2061</v>
      </c>
      <c r="D47" s="1930" t="s">
        <v>2106</v>
      </c>
      <c r="E47" s="1930" t="s">
        <v>1959</v>
      </c>
      <c r="F47" s="1932">
        <f t="shared" si="0"/>
        <v>0</v>
      </c>
      <c r="G47" s="1948">
        <v>0</v>
      </c>
      <c r="H47" s="1948">
        <v>0</v>
      </c>
      <c r="I47" s="1948">
        <v>0</v>
      </c>
      <c r="J47" s="1948">
        <v>0</v>
      </c>
      <c r="K47" s="1948">
        <v>0</v>
      </c>
      <c r="L47" s="1933">
        <v>0</v>
      </c>
      <c r="M47" s="1933">
        <v>0</v>
      </c>
      <c r="N47" s="1933">
        <v>0</v>
      </c>
      <c r="O47" s="1933">
        <v>0</v>
      </c>
      <c r="P47" s="1933">
        <v>0</v>
      </c>
      <c r="Q47" s="1933">
        <v>0</v>
      </c>
      <c r="R47" s="1933">
        <v>0</v>
      </c>
      <c r="S47" s="1948">
        <f t="shared" si="8"/>
        <v>0</v>
      </c>
      <c r="T47" s="1981"/>
      <c r="U47" s="1988"/>
      <c r="V47" s="1976"/>
      <c r="W47" s="2030">
        <f t="shared" si="1"/>
        <v>0</v>
      </c>
      <c r="X47" s="2028"/>
      <c r="Y47" s="2029"/>
      <c r="Z47" s="2030">
        <f t="shared" si="2"/>
        <v>0</v>
      </c>
      <c r="AA47" s="2026">
        <f t="shared" si="3"/>
        <v>0</v>
      </c>
      <c r="AB47" s="2027">
        <f t="shared" si="4"/>
        <v>0</v>
      </c>
      <c r="AC47" s="1988"/>
      <c r="AD47" s="1989"/>
    </row>
    <row r="48" spans="1:30">
      <c r="A48" s="2009" t="s">
        <v>2061</v>
      </c>
      <c r="B48" s="1947">
        <v>4075618</v>
      </c>
      <c r="C48" s="1947" t="s">
        <v>2061</v>
      </c>
      <c r="D48" s="1930" t="s">
        <v>2107</v>
      </c>
      <c r="E48" s="1931" t="s">
        <v>1954</v>
      </c>
      <c r="F48" s="1932">
        <f t="shared" si="0"/>
        <v>15000</v>
      </c>
      <c r="G48" s="1948">
        <v>0</v>
      </c>
      <c r="H48" s="1948">
        <v>0</v>
      </c>
      <c r="I48" s="1948">
        <v>0</v>
      </c>
      <c r="J48" s="1948">
        <v>0</v>
      </c>
      <c r="K48" s="1948">
        <v>0</v>
      </c>
      <c r="L48" s="1933">
        <v>0</v>
      </c>
      <c r="M48" s="1933">
        <v>0</v>
      </c>
      <c r="N48" s="1933">
        <v>15000</v>
      </c>
      <c r="O48" s="1933">
        <v>0</v>
      </c>
      <c r="P48" s="1933">
        <v>0</v>
      </c>
      <c r="Q48" s="1933">
        <v>0</v>
      </c>
      <c r="R48" s="1933">
        <v>0</v>
      </c>
      <c r="S48" s="1948">
        <f t="shared" si="8"/>
        <v>15000</v>
      </c>
      <c r="T48" s="1982"/>
      <c r="U48" s="1988"/>
      <c r="V48" s="1976"/>
      <c r="W48" s="2030">
        <f t="shared" si="1"/>
        <v>0</v>
      </c>
      <c r="X48" s="2028"/>
      <c r="Y48" s="2029"/>
      <c r="Z48" s="2030">
        <f t="shared" si="2"/>
        <v>0</v>
      </c>
      <c r="AA48" s="2026">
        <f t="shared" si="3"/>
        <v>0</v>
      </c>
      <c r="AB48" s="2027">
        <f t="shared" si="4"/>
        <v>0</v>
      </c>
      <c r="AC48" s="1988"/>
      <c r="AD48" s="1989"/>
    </row>
    <row r="49" spans="1:30">
      <c r="A49" s="2009" t="s">
        <v>2061</v>
      </c>
      <c r="B49" s="1947">
        <v>4076179</v>
      </c>
      <c r="C49" s="1947" t="s">
        <v>2061</v>
      </c>
      <c r="D49" s="1930" t="s">
        <v>2108</v>
      </c>
      <c r="E49" s="1930" t="s">
        <v>1947</v>
      </c>
      <c r="F49" s="1932">
        <f t="shared" si="0"/>
        <v>0</v>
      </c>
      <c r="G49" s="1948">
        <v>0</v>
      </c>
      <c r="H49" s="1948">
        <v>0</v>
      </c>
      <c r="I49" s="1948">
        <v>0</v>
      </c>
      <c r="J49" s="1948">
        <v>0</v>
      </c>
      <c r="K49" s="1948">
        <v>0</v>
      </c>
      <c r="L49" s="1933">
        <v>0</v>
      </c>
      <c r="M49" s="1933">
        <v>0</v>
      </c>
      <c r="N49" s="1933">
        <v>0</v>
      </c>
      <c r="O49" s="1933">
        <v>0</v>
      </c>
      <c r="P49" s="1933">
        <v>0</v>
      </c>
      <c r="Q49" s="1933">
        <v>0</v>
      </c>
      <c r="R49" s="1933">
        <v>0</v>
      </c>
      <c r="S49" s="1948">
        <f t="shared" si="8"/>
        <v>0</v>
      </c>
      <c r="T49" s="1982">
        <f>F49</f>
        <v>0</v>
      </c>
      <c r="U49" s="1988"/>
      <c r="V49" s="1976"/>
      <c r="W49" s="2030">
        <f t="shared" si="1"/>
        <v>0</v>
      </c>
      <c r="X49" s="2028"/>
      <c r="Y49" s="2029"/>
      <c r="Z49" s="2030">
        <f t="shared" si="2"/>
        <v>0</v>
      </c>
      <c r="AA49" s="2026">
        <f t="shared" si="3"/>
        <v>0</v>
      </c>
      <c r="AB49" s="2027">
        <f t="shared" si="4"/>
        <v>0</v>
      </c>
      <c r="AC49" s="1988"/>
      <c r="AD49" s="1989"/>
    </row>
    <row r="50" spans="1:30">
      <c r="A50" s="2009" t="s">
        <v>2061</v>
      </c>
      <c r="B50" s="1947">
        <v>4079530</v>
      </c>
      <c r="C50" s="1947" t="s">
        <v>2061</v>
      </c>
      <c r="D50" s="1930" t="s">
        <v>2109</v>
      </c>
      <c r="E50" s="1930" t="s">
        <v>1947</v>
      </c>
      <c r="F50" s="1932">
        <f t="shared" si="0"/>
        <v>200000</v>
      </c>
      <c r="G50" s="1948">
        <v>200000</v>
      </c>
      <c r="H50" s="1948"/>
      <c r="I50" s="1948">
        <v>0</v>
      </c>
      <c r="J50" s="1948">
        <v>0</v>
      </c>
      <c r="K50" s="1948">
        <v>0</v>
      </c>
      <c r="L50" s="1933">
        <v>0</v>
      </c>
      <c r="M50" s="1933">
        <v>0</v>
      </c>
      <c r="N50" s="1933">
        <v>0</v>
      </c>
      <c r="O50" s="1933">
        <v>0</v>
      </c>
      <c r="P50" s="1933">
        <v>0</v>
      </c>
      <c r="Q50" s="1933">
        <v>0</v>
      </c>
      <c r="R50" s="1933">
        <v>0</v>
      </c>
      <c r="S50" s="1948">
        <f t="shared" si="8"/>
        <v>200000</v>
      </c>
      <c r="T50" s="1982"/>
      <c r="U50" s="1988"/>
      <c r="V50" s="1976"/>
      <c r="W50" s="2030">
        <f t="shared" si="1"/>
        <v>0</v>
      </c>
      <c r="X50" s="2028"/>
      <c r="Y50" s="2029"/>
      <c r="Z50" s="2030">
        <f t="shared" si="2"/>
        <v>0</v>
      </c>
      <c r="AA50" s="2026">
        <f t="shared" si="3"/>
        <v>0</v>
      </c>
      <c r="AB50" s="2027">
        <f t="shared" si="4"/>
        <v>0</v>
      </c>
      <c r="AC50" s="1988"/>
      <c r="AD50" s="1989"/>
    </row>
    <row r="51" spans="1:30">
      <c r="A51" s="2009" t="s">
        <v>2110</v>
      </c>
      <c r="B51" s="1947">
        <v>4075683</v>
      </c>
      <c r="C51" s="1947" t="s">
        <v>2111</v>
      </c>
      <c r="D51" s="1930" t="s">
        <v>2112</v>
      </c>
      <c r="E51" s="1930" t="s">
        <v>1960</v>
      </c>
      <c r="F51" s="1932">
        <f t="shared" si="0"/>
        <v>39503639</v>
      </c>
      <c r="G51" s="1948">
        <v>2979294</v>
      </c>
      <c r="H51" s="1948">
        <v>3337454</v>
      </c>
      <c r="I51" s="1948">
        <v>3119367</v>
      </c>
      <c r="J51" s="1948">
        <v>3237372</v>
      </c>
      <c r="K51" s="1948">
        <v>3205243</v>
      </c>
      <c r="L51" s="1933">
        <v>3280000</v>
      </c>
      <c r="M51" s="1933">
        <v>3339999</v>
      </c>
      <c r="N51" s="1933">
        <v>3364216</v>
      </c>
      <c r="O51" s="1933">
        <v>3421068</v>
      </c>
      <c r="P51" s="1933">
        <v>3396485</v>
      </c>
      <c r="Q51" s="1933">
        <v>3425238</v>
      </c>
      <c r="R51" s="1933">
        <v>3397903</v>
      </c>
      <c r="S51" s="1948">
        <f t="shared" si="8"/>
        <v>39503639</v>
      </c>
      <c r="T51" s="1981"/>
      <c r="U51" s="1988"/>
      <c r="V51" s="1976"/>
      <c r="W51" s="2030">
        <f t="shared" si="1"/>
        <v>0</v>
      </c>
      <c r="X51" s="2028"/>
      <c r="Y51" s="2029"/>
      <c r="Z51" s="2030">
        <f t="shared" si="2"/>
        <v>0</v>
      </c>
      <c r="AA51" s="2026">
        <f t="shared" si="3"/>
        <v>0</v>
      </c>
      <c r="AB51" s="2027">
        <f t="shared" si="4"/>
        <v>0</v>
      </c>
      <c r="AC51" s="1988"/>
      <c r="AD51" s="1989"/>
    </row>
    <row r="52" spans="1:30">
      <c r="A52" s="2009" t="s">
        <v>2110</v>
      </c>
      <c r="B52" s="1947">
        <v>4075686</v>
      </c>
      <c r="C52" s="1947" t="s">
        <v>2111</v>
      </c>
      <c r="D52" s="1930" t="s">
        <v>2113</v>
      </c>
      <c r="E52" s="1930" t="s">
        <v>1960</v>
      </c>
      <c r="F52" s="1932">
        <f t="shared" si="0"/>
        <v>5787554</v>
      </c>
      <c r="G52" s="1948">
        <v>347297</v>
      </c>
      <c r="H52" s="1948">
        <v>463153</v>
      </c>
      <c r="I52" s="1948">
        <v>434184</v>
      </c>
      <c r="J52" s="1948">
        <v>414878</v>
      </c>
      <c r="K52" s="1948">
        <v>392513</v>
      </c>
      <c r="L52" s="1933">
        <v>392513</v>
      </c>
      <c r="M52" s="1933">
        <v>408953</v>
      </c>
      <c r="N52" s="1933">
        <v>398609</v>
      </c>
      <c r="O52" s="1933">
        <v>401668</v>
      </c>
      <c r="P52" s="1933">
        <v>440356</v>
      </c>
      <c r="Q52" s="1933">
        <v>554645</v>
      </c>
      <c r="R52" s="1933">
        <v>1138785</v>
      </c>
      <c r="S52" s="1948">
        <f t="shared" si="8"/>
        <v>5787554</v>
      </c>
      <c r="T52" s="1981"/>
      <c r="U52" s="1988"/>
      <c r="V52" s="1976"/>
      <c r="W52" s="2030">
        <f t="shared" si="1"/>
        <v>0</v>
      </c>
      <c r="X52" s="2028"/>
      <c r="Y52" s="2029"/>
      <c r="Z52" s="2030">
        <f t="shared" si="2"/>
        <v>0</v>
      </c>
      <c r="AA52" s="2026">
        <f t="shared" si="3"/>
        <v>0</v>
      </c>
      <c r="AB52" s="2027">
        <f t="shared" si="4"/>
        <v>0</v>
      </c>
      <c r="AC52" s="1988"/>
      <c r="AD52" s="1989"/>
    </row>
    <row r="53" spans="1:30">
      <c r="A53" s="2009" t="s">
        <v>2110</v>
      </c>
      <c r="B53" s="1947">
        <v>4075687</v>
      </c>
      <c r="C53" s="1947" t="s">
        <v>2111</v>
      </c>
      <c r="D53" s="1930" t="s">
        <v>2114</v>
      </c>
      <c r="E53" s="1930" t="s">
        <v>1960</v>
      </c>
      <c r="F53" s="1932">
        <f t="shared" si="0"/>
        <v>1201655</v>
      </c>
      <c r="G53" s="1948">
        <v>28071</v>
      </c>
      <c r="H53" s="1948">
        <v>32027</v>
      </c>
      <c r="I53" s="1948">
        <v>58534</v>
      </c>
      <c r="J53" s="1948">
        <v>93872</v>
      </c>
      <c r="K53" s="1948">
        <v>107848</v>
      </c>
      <c r="L53" s="1933">
        <v>128950</v>
      </c>
      <c r="M53" s="1933">
        <v>111754</v>
      </c>
      <c r="N53" s="1933">
        <v>112675</v>
      </c>
      <c r="O53" s="1933">
        <v>112869</v>
      </c>
      <c r="P53" s="1933">
        <v>113910</v>
      </c>
      <c r="Q53" s="1933">
        <v>128464</v>
      </c>
      <c r="R53" s="1933">
        <v>172681</v>
      </c>
      <c r="S53" s="1948">
        <f t="shared" si="8"/>
        <v>1201655</v>
      </c>
      <c r="T53" s="1982"/>
      <c r="U53" s="1988"/>
      <c r="V53" s="1976"/>
      <c r="W53" s="2030">
        <f t="shared" si="1"/>
        <v>0</v>
      </c>
      <c r="X53" s="2028"/>
      <c r="Y53" s="2029"/>
      <c r="Z53" s="2030">
        <f t="shared" si="2"/>
        <v>0</v>
      </c>
      <c r="AA53" s="2026">
        <f t="shared" si="3"/>
        <v>0</v>
      </c>
      <c r="AB53" s="2027">
        <f t="shared" si="4"/>
        <v>0</v>
      </c>
      <c r="AC53" s="1988"/>
      <c r="AD53" s="1989"/>
    </row>
    <row r="54" spans="1:30">
      <c r="A54" s="2009" t="s">
        <v>2110</v>
      </c>
      <c r="B54" s="1947">
        <v>4075714</v>
      </c>
      <c r="C54" s="1947" t="s">
        <v>2111</v>
      </c>
      <c r="D54" s="1930" t="s">
        <v>2115</v>
      </c>
      <c r="E54" s="1967" t="s">
        <v>1960</v>
      </c>
      <c r="F54" s="1932">
        <f t="shared" si="0"/>
        <v>2571729.96</v>
      </c>
      <c r="G54" s="1948">
        <v>200339.27</v>
      </c>
      <c r="H54" s="1948">
        <v>215525.91</v>
      </c>
      <c r="I54" s="1948">
        <v>205754.41</v>
      </c>
      <c r="J54" s="1948">
        <v>212728.46</v>
      </c>
      <c r="K54" s="1948">
        <v>155404.99</v>
      </c>
      <c r="L54" s="1933">
        <v>226740.79</v>
      </c>
      <c r="M54" s="1933">
        <v>223612.73</v>
      </c>
      <c r="N54" s="1933">
        <v>233264.36</v>
      </c>
      <c r="O54" s="1933">
        <v>224518.35</v>
      </c>
      <c r="P54" s="1933">
        <v>225185.54</v>
      </c>
      <c r="Q54" s="1933">
        <v>224791.85</v>
      </c>
      <c r="R54" s="1933">
        <v>223863.3</v>
      </c>
      <c r="S54" s="1948">
        <f t="shared" si="8"/>
        <v>2571729.96</v>
      </c>
      <c r="T54" s="1982"/>
      <c r="U54" s="1988"/>
      <c r="V54" s="1976"/>
      <c r="W54" s="2030">
        <f t="shared" si="1"/>
        <v>0</v>
      </c>
      <c r="X54" s="2028"/>
      <c r="Y54" s="2029"/>
      <c r="Z54" s="2030">
        <f t="shared" si="2"/>
        <v>0</v>
      </c>
      <c r="AA54" s="2026">
        <f t="shared" si="3"/>
        <v>0</v>
      </c>
      <c r="AB54" s="2027">
        <f t="shared" si="4"/>
        <v>0</v>
      </c>
      <c r="AC54" s="1988"/>
      <c r="AD54" s="1989"/>
    </row>
    <row r="55" spans="1:30">
      <c r="A55" s="2009" t="s">
        <v>2110</v>
      </c>
      <c r="B55" s="1947">
        <v>4075801</v>
      </c>
      <c r="C55" s="1947" t="s">
        <v>2111</v>
      </c>
      <c r="D55" s="1930" t="s">
        <v>2116</v>
      </c>
      <c r="E55" s="1930" t="s">
        <v>1960</v>
      </c>
      <c r="F55" s="1932">
        <f t="shared" si="0"/>
        <v>98446813.219999999</v>
      </c>
      <c r="G55" s="1948">
        <v>7673577</v>
      </c>
      <c r="H55" s="1948">
        <v>7629656</v>
      </c>
      <c r="I55" s="1948">
        <v>7973975</v>
      </c>
      <c r="J55" s="1948">
        <v>8858097</v>
      </c>
      <c r="K55" s="1948">
        <v>7969903</v>
      </c>
      <c r="L55" s="1933">
        <v>7952562</v>
      </c>
      <c r="M55" s="1933">
        <v>8321470</v>
      </c>
      <c r="N55" s="1933">
        <v>8866765</v>
      </c>
      <c r="O55" s="1933">
        <v>8171496</v>
      </c>
      <c r="P55" s="1933">
        <v>8230764</v>
      </c>
      <c r="Q55" s="1933">
        <v>8283415</v>
      </c>
      <c r="R55" s="1933">
        <v>8515133.2200000007</v>
      </c>
      <c r="S55" s="1949"/>
      <c r="T55" s="1982">
        <f>F55</f>
        <v>98446813.219999999</v>
      </c>
      <c r="U55" s="1988"/>
      <c r="V55" s="1976"/>
      <c r="W55" s="2030">
        <f t="shared" si="1"/>
        <v>0</v>
      </c>
      <c r="X55" s="2028"/>
      <c r="Y55" s="2029"/>
      <c r="Z55" s="2030">
        <f t="shared" si="2"/>
        <v>0</v>
      </c>
      <c r="AA55" s="2026">
        <f t="shared" si="3"/>
        <v>0</v>
      </c>
      <c r="AB55" s="2027">
        <f t="shared" si="4"/>
        <v>0</v>
      </c>
      <c r="AC55" s="1988"/>
      <c r="AD55" s="1989"/>
    </row>
    <row r="56" spans="1:30">
      <c r="A56" s="2009" t="s">
        <v>2110</v>
      </c>
      <c r="B56" s="1947">
        <v>4075803</v>
      </c>
      <c r="C56" s="1947" t="s">
        <v>2111</v>
      </c>
      <c r="D56" s="1930" t="s">
        <v>2117</v>
      </c>
      <c r="E56" s="1930" t="s">
        <v>1960</v>
      </c>
      <c r="F56" s="1932">
        <f t="shared" si="0"/>
        <v>0</v>
      </c>
      <c r="G56" s="1948">
        <v>0</v>
      </c>
      <c r="H56" s="1948">
        <v>0</v>
      </c>
      <c r="I56" s="1948"/>
      <c r="J56" s="1936">
        <v>0</v>
      </c>
      <c r="K56" s="1933">
        <v>0</v>
      </c>
      <c r="L56" s="1933">
        <v>0</v>
      </c>
      <c r="M56" s="1933">
        <v>0</v>
      </c>
      <c r="N56" s="1933">
        <v>0</v>
      </c>
      <c r="O56" s="1933">
        <v>0</v>
      </c>
      <c r="P56" s="1933"/>
      <c r="Q56" s="1933">
        <v>0</v>
      </c>
      <c r="R56" s="1933">
        <v>0</v>
      </c>
      <c r="S56" s="1979"/>
      <c r="T56" s="1982">
        <f>F56</f>
        <v>0</v>
      </c>
      <c r="U56" s="1988"/>
      <c r="V56" s="1976"/>
      <c r="W56" s="2030">
        <f t="shared" si="1"/>
        <v>0</v>
      </c>
      <c r="X56" s="2028"/>
      <c r="Y56" s="2029"/>
      <c r="Z56" s="2030">
        <f t="shared" si="2"/>
        <v>0</v>
      </c>
      <c r="AA56" s="2026">
        <f t="shared" si="3"/>
        <v>0</v>
      </c>
      <c r="AB56" s="2027">
        <f t="shared" si="4"/>
        <v>0</v>
      </c>
      <c r="AC56" s="1988"/>
      <c r="AD56" s="1989"/>
    </row>
    <row r="57" spans="1:30">
      <c r="A57" s="2009" t="s">
        <v>2110</v>
      </c>
      <c r="B57" s="1947">
        <v>4075804</v>
      </c>
      <c r="C57" s="1947" t="s">
        <v>2111</v>
      </c>
      <c r="D57" s="1930" t="s">
        <v>2118</v>
      </c>
      <c r="E57" s="1930" t="s">
        <v>1960</v>
      </c>
      <c r="F57" s="1932">
        <f t="shared" si="0"/>
        <v>0</v>
      </c>
      <c r="G57" s="1948">
        <v>0</v>
      </c>
      <c r="H57" s="1948">
        <v>0</v>
      </c>
      <c r="I57" s="1948"/>
      <c r="J57" s="1933">
        <v>0</v>
      </c>
      <c r="K57" s="1937">
        <v>0</v>
      </c>
      <c r="L57" s="1933">
        <v>0</v>
      </c>
      <c r="M57" s="1933">
        <v>0</v>
      </c>
      <c r="N57" s="1933">
        <v>0</v>
      </c>
      <c r="O57" s="1933">
        <v>0</v>
      </c>
      <c r="P57" s="1933"/>
      <c r="Q57" s="1933">
        <v>0</v>
      </c>
      <c r="R57" s="1933">
        <v>0</v>
      </c>
      <c r="S57" s="1949"/>
      <c r="T57" s="1982">
        <f>F57</f>
        <v>0</v>
      </c>
      <c r="U57" s="1988"/>
      <c r="V57" s="1976"/>
      <c r="W57" s="2030">
        <f t="shared" si="1"/>
        <v>0</v>
      </c>
      <c r="X57" s="2028"/>
      <c r="Y57" s="2029"/>
      <c r="Z57" s="2030">
        <f t="shared" si="2"/>
        <v>0</v>
      </c>
      <c r="AA57" s="2026">
        <f t="shared" si="3"/>
        <v>0</v>
      </c>
      <c r="AB57" s="2027">
        <f t="shared" si="4"/>
        <v>0</v>
      </c>
      <c r="AC57" s="1988"/>
      <c r="AD57" s="1989"/>
    </row>
    <row r="58" spans="1:30">
      <c r="A58" s="2009" t="s">
        <v>2110</v>
      </c>
      <c r="B58" s="1947">
        <v>4075805</v>
      </c>
      <c r="C58" s="1947" t="s">
        <v>2111</v>
      </c>
      <c r="D58" s="1930" t="s">
        <v>2119</v>
      </c>
      <c r="E58" s="1967" t="s">
        <v>1960</v>
      </c>
      <c r="F58" s="1932">
        <f t="shared" si="0"/>
        <v>5217408.0600000005</v>
      </c>
      <c r="G58" s="1948">
        <v>412323.5</v>
      </c>
      <c r="H58" s="1948">
        <v>410429.82</v>
      </c>
      <c r="I58" s="1948">
        <v>424843.83</v>
      </c>
      <c r="J58" s="1948">
        <v>469188.18</v>
      </c>
      <c r="K58" s="1948">
        <v>424059.46</v>
      </c>
      <c r="L58" s="1933">
        <v>423884.64</v>
      </c>
      <c r="M58" s="1933">
        <v>439224.62</v>
      </c>
      <c r="N58" s="1933">
        <v>461642.03</v>
      </c>
      <c r="O58" s="1933">
        <v>431958.41</v>
      </c>
      <c r="P58" s="1933">
        <v>434886.25</v>
      </c>
      <c r="Q58" s="1933">
        <v>437148.75</v>
      </c>
      <c r="R58" s="1933">
        <v>447818.57</v>
      </c>
      <c r="S58" s="1949"/>
      <c r="T58" s="1982">
        <f>F58</f>
        <v>5217408.0600000005</v>
      </c>
      <c r="U58" s="1988"/>
      <c r="V58" s="1976"/>
      <c r="W58" s="2030">
        <f t="shared" si="1"/>
        <v>0</v>
      </c>
      <c r="X58" s="2028"/>
      <c r="Y58" s="2029"/>
      <c r="Z58" s="2030">
        <f t="shared" si="2"/>
        <v>0</v>
      </c>
      <c r="AA58" s="2026">
        <f t="shared" si="3"/>
        <v>0</v>
      </c>
      <c r="AB58" s="2027">
        <f t="shared" si="4"/>
        <v>0</v>
      </c>
      <c r="AC58" s="1988"/>
      <c r="AD58" s="1989"/>
    </row>
    <row r="59" spans="1:30">
      <c r="A59" s="2009" t="s">
        <v>2120</v>
      </c>
      <c r="B59" s="1947">
        <v>4075619</v>
      </c>
      <c r="C59" s="1947" t="s">
        <v>2120</v>
      </c>
      <c r="D59" s="1930" t="s">
        <v>2121</v>
      </c>
      <c r="E59" s="1930" t="s">
        <v>1959</v>
      </c>
      <c r="F59" s="1938">
        <f t="shared" si="0"/>
        <v>38350</v>
      </c>
      <c r="G59" s="1948">
        <v>3250</v>
      </c>
      <c r="H59" s="1948">
        <v>3250</v>
      </c>
      <c r="I59" s="1948">
        <v>3250</v>
      </c>
      <c r="J59" s="1948">
        <v>3250</v>
      </c>
      <c r="K59" s="1948">
        <v>3250</v>
      </c>
      <c r="L59" s="1933">
        <v>3250</v>
      </c>
      <c r="M59" s="1933">
        <v>3250</v>
      </c>
      <c r="N59" s="1933">
        <v>3250</v>
      </c>
      <c r="O59" s="1933">
        <v>3250</v>
      </c>
      <c r="P59" s="1933">
        <v>3250</v>
      </c>
      <c r="Q59" s="1933">
        <v>3250</v>
      </c>
      <c r="R59" s="1933">
        <v>2600</v>
      </c>
      <c r="S59" s="1949"/>
      <c r="T59" s="1982">
        <f>F59</f>
        <v>38350</v>
      </c>
      <c r="U59" s="1988"/>
      <c r="V59" s="1976"/>
      <c r="W59" s="2030">
        <f t="shared" si="1"/>
        <v>0</v>
      </c>
      <c r="X59" s="2028"/>
      <c r="Y59" s="2029"/>
      <c r="Z59" s="2030">
        <f t="shared" si="2"/>
        <v>0</v>
      </c>
      <c r="AA59" s="2026">
        <f t="shared" si="3"/>
        <v>0</v>
      </c>
      <c r="AB59" s="2027">
        <f t="shared" si="4"/>
        <v>0</v>
      </c>
      <c r="AC59" s="1988"/>
      <c r="AD59" s="1989"/>
    </row>
    <row r="60" spans="1:30">
      <c r="A60" s="2009" t="s">
        <v>2120</v>
      </c>
      <c r="B60" s="1947">
        <v>4075685</v>
      </c>
      <c r="C60" s="1947" t="s">
        <v>2120</v>
      </c>
      <c r="D60" s="1930" t="s">
        <v>2122</v>
      </c>
      <c r="E60" s="1930" t="s">
        <v>1959</v>
      </c>
      <c r="F60" s="1938">
        <f t="shared" si="0"/>
        <v>1098430</v>
      </c>
      <c r="G60" s="1948">
        <v>0</v>
      </c>
      <c r="H60" s="1948">
        <v>0</v>
      </c>
      <c r="I60" s="1948">
        <v>0</v>
      </c>
      <c r="J60" s="1948">
        <v>386500</v>
      </c>
      <c r="K60" s="1948">
        <v>139200</v>
      </c>
      <c r="L60" s="1933">
        <v>100000</v>
      </c>
      <c r="M60" s="1933">
        <v>180000</v>
      </c>
      <c r="N60" s="1933">
        <v>49230</v>
      </c>
      <c r="O60" s="1933">
        <v>0</v>
      </c>
      <c r="P60" s="1933">
        <v>63500</v>
      </c>
      <c r="Q60" s="1933">
        <v>180000</v>
      </c>
      <c r="R60" s="1933">
        <v>0</v>
      </c>
      <c r="S60" s="1948">
        <f>F60</f>
        <v>1098430</v>
      </c>
      <c r="T60" s="1983">
        <v>0</v>
      </c>
      <c r="U60" s="1988"/>
      <c r="V60" s="1976"/>
      <c r="W60" s="2030">
        <f t="shared" si="1"/>
        <v>0</v>
      </c>
      <c r="X60" s="2028"/>
      <c r="Y60" s="2029"/>
      <c r="Z60" s="2030">
        <f t="shared" si="2"/>
        <v>0</v>
      </c>
      <c r="AA60" s="2026">
        <f t="shared" si="3"/>
        <v>0</v>
      </c>
      <c r="AB60" s="2027">
        <f t="shared" si="4"/>
        <v>0</v>
      </c>
      <c r="AC60" s="1988"/>
      <c r="AD60" s="1989"/>
    </row>
    <row r="61" spans="1:30">
      <c r="A61" s="2009" t="s">
        <v>2120</v>
      </c>
      <c r="B61" s="1947">
        <v>4075702</v>
      </c>
      <c r="C61" s="1947" t="s">
        <v>2120</v>
      </c>
      <c r="D61" s="1930" t="s">
        <v>2123</v>
      </c>
      <c r="E61" s="1930" t="s">
        <v>1959</v>
      </c>
      <c r="F61" s="1938">
        <f t="shared" si="0"/>
        <v>8520</v>
      </c>
      <c r="G61" s="1948">
        <v>0</v>
      </c>
      <c r="H61" s="1948">
        <v>0</v>
      </c>
      <c r="I61" s="1948">
        <v>0</v>
      </c>
      <c r="J61" s="1948">
        <v>2960</v>
      </c>
      <c r="K61" s="1948">
        <v>2950</v>
      </c>
      <c r="L61" s="1933"/>
      <c r="M61" s="1933">
        <v>0</v>
      </c>
      <c r="N61" s="1933">
        <v>0</v>
      </c>
      <c r="O61" s="1933">
        <v>0</v>
      </c>
      <c r="P61" s="1933">
        <v>0</v>
      </c>
      <c r="Q61" s="1933">
        <v>0</v>
      </c>
      <c r="R61" s="1933">
        <v>2610</v>
      </c>
      <c r="S61" s="1949"/>
      <c r="T61" s="1982">
        <f>F61</f>
        <v>8520</v>
      </c>
      <c r="U61" s="1988"/>
      <c r="V61" s="1976"/>
      <c r="W61" s="2030">
        <f t="shared" si="1"/>
        <v>0</v>
      </c>
      <c r="X61" s="2028"/>
      <c r="Y61" s="2029"/>
      <c r="Z61" s="2030">
        <f t="shared" si="2"/>
        <v>0</v>
      </c>
      <c r="AA61" s="2026">
        <f t="shared" si="3"/>
        <v>0</v>
      </c>
      <c r="AB61" s="2027">
        <f t="shared" si="4"/>
        <v>0</v>
      </c>
      <c r="AC61" s="1988"/>
      <c r="AD61" s="1989"/>
    </row>
    <row r="62" spans="1:30">
      <c r="A62" s="2009" t="s">
        <v>2120</v>
      </c>
      <c r="B62" s="1947">
        <v>4075706</v>
      </c>
      <c r="C62" s="1947" t="s">
        <v>2120</v>
      </c>
      <c r="D62" s="1930" t="s">
        <v>2124</v>
      </c>
      <c r="E62" s="1930" t="s">
        <v>1959</v>
      </c>
      <c r="F62" s="1938">
        <f t="shared" si="0"/>
        <v>2044560</v>
      </c>
      <c r="G62" s="1948">
        <v>5674</v>
      </c>
      <c r="H62" s="1948">
        <v>4886</v>
      </c>
      <c r="I62" s="1948">
        <v>0</v>
      </c>
      <c r="J62" s="1948">
        <v>0</v>
      </c>
      <c r="K62" s="1948">
        <v>0</v>
      </c>
      <c r="L62" s="1933">
        <v>1816500</v>
      </c>
      <c r="M62" s="1933">
        <v>23110</v>
      </c>
      <c r="N62" s="1933">
        <v>26290</v>
      </c>
      <c r="O62" s="1933">
        <v>44825</v>
      </c>
      <c r="P62" s="1933">
        <v>71103</v>
      </c>
      <c r="Q62" s="1933">
        <v>0</v>
      </c>
      <c r="R62" s="1933">
        <v>52172</v>
      </c>
      <c r="S62" s="1948">
        <f>F62</f>
        <v>2044560</v>
      </c>
      <c r="T62" s="1982">
        <v>0</v>
      </c>
      <c r="U62" s="1988"/>
      <c r="V62" s="1976"/>
      <c r="W62" s="2030">
        <f t="shared" si="1"/>
        <v>0</v>
      </c>
      <c r="X62" s="2028"/>
      <c r="Y62" s="2029"/>
      <c r="Z62" s="2030">
        <f t="shared" si="2"/>
        <v>0</v>
      </c>
      <c r="AA62" s="2026">
        <f t="shared" si="3"/>
        <v>0</v>
      </c>
      <c r="AB62" s="2027">
        <f t="shared" si="4"/>
        <v>0</v>
      </c>
      <c r="AC62" s="1988"/>
      <c r="AD62" s="1989"/>
    </row>
    <row r="63" spans="1:30">
      <c r="A63" s="2009" t="s">
        <v>2120</v>
      </c>
      <c r="B63" s="1947">
        <v>4075707</v>
      </c>
      <c r="C63" s="1947" t="s">
        <v>2120</v>
      </c>
      <c r="D63" s="1930" t="s">
        <v>2125</v>
      </c>
      <c r="E63" s="1930" t="s">
        <v>1959</v>
      </c>
      <c r="F63" s="1938">
        <f t="shared" si="0"/>
        <v>6925218</v>
      </c>
      <c r="G63" s="1948">
        <v>0</v>
      </c>
      <c r="H63" s="1948">
        <v>0</v>
      </c>
      <c r="I63" s="1948">
        <v>0</v>
      </c>
      <c r="J63" s="1948">
        <v>0</v>
      </c>
      <c r="K63" s="1948">
        <v>0</v>
      </c>
      <c r="L63" s="1933"/>
      <c r="M63" s="1933">
        <v>0</v>
      </c>
      <c r="N63" s="1933">
        <v>0</v>
      </c>
      <c r="O63" s="1933">
        <v>0</v>
      </c>
      <c r="P63" s="1933">
        <v>0</v>
      </c>
      <c r="Q63" s="1933">
        <v>6852506</v>
      </c>
      <c r="R63" s="1933">
        <v>72712</v>
      </c>
      <c r="S63" s="1948">
        <f>F63</f>
        <v>6925218</v>
      </c>
      <c r="T63" s="1982"/>
      <c r="U63" s="1988"/>
      <c r="V63" s="1976"/>
      <c r="W63" s="2030">
        <f t="shared" si="1"/>
        <v>0</v>
      </c>
      <c r="X63" s="2028"/>
      <c r="Y63" s="2029"/>
      <c r="Z63" s="2030">
        <f t="shared" si="2"/>
        <v>0</v>
      </c>
      <c r="AA63" s="2026">
        <f t="shared" si="3"/>
        <v>0</v>
      </c>
      <c r="AB63" s="2027">
        <f t="shared" si="4"/>
        <v>0</v>
      </c>
      <c r="AC63" s="1988"/>
      <c r="AD63" s="1989"/>
    </row>
    <row r="64" spans="1:30">
      <c r="A64" s="2009" t="s">
        <v>2120</v>
      </c>
      <c r="B64" s="1951">
        <v>4075708</v>
      </c>
      <c r="C64" s="1947" t="s">
        <v>2120</v>
      </c>
      <c r="D64" s="1939" t="s">
        <v>2126</v>
      </c>
      <c r="E64" s="1930" t="s">
        <v>1959</v>
      </c>
      <c r="F64" s="1938">
        <f t="shared" si="0"/>
        <v>2497013.6399999997</v>
      </c>
      <c r="G64" s="1948">
        <v>-12017</v>
      </c>
      <c r="H64" s="1948">
        <v>144722</v>
      </c>
      <c r="I64" s="1948">
        <v>0</v>
      </c>
      <c r="J64" s="1948">
        <v>141074</v>
      </c>
      <c r="K64" s="1948">
        <v>111265</v>
      </c>
      <c r="L64" s="1933">
        <v>-436743</v>
      </c>
      <c r="M64" s="1933">
        <v>67295.97</v>
      </c>
      <c r="N64" s="1933">
        <v>294514.03000000003</v>
      </c>
      <c r="O64" s="1933">
        <v>88385.87</v>
      </c>
      <c r="P64" s="1933">
        <v>0</v>
      </c>
      <c r="Q64" s="1933">
        <v>54468.67</v>
      </c>
      <c r="R64" s="1933">
        <v>2044048.0999999999</v>
      </c>
      <c r="S64" s="1948">
        <f>F64</f>
        <v>2497013.6399999997</v>
      </c>
      <c r="T64" s="1982"/>
      <c r="U64" s="1988"/>
      <c r="V64" s="1976"/>
      <c r="W64" s="2030">
        <f t="shared" si="1"/>
        <v>0</v>
      </c>
      <c r="X64" s="2028"/>
      <c r="Y64" s="2029"/>
      <c r="Z64" s="2030">
        <f t="shared" si="2"/>
        <v>0</v>
      </c>
      <c r="AA64" s="2026">
        <f t="shared" si="3"/>
        <v>0</v>
      </c>
      <c r="AB64" s="2027">
        <f t="shared" si="4"/>
        <v>0</v>
      </c>
      <c r="AC64" s="1988"/>
      <c r="AD64" s="1989"/>
    </row>
    <row r="65" spans="1:30">
      <c r="A65" s="2009" t="s">
        <v>2120</v>
      </c>
      <c r="B65" s="1951">
        <v>4075709</v>
      </c>
      <c r="C65" s="1947" t="s">
        <v>2120</v>
      </c>
      <c r="D65" s="1939" t="s">
        <v>2127</v>
      </c>
      <c r="E65" s="1930" t="s">
        <v>1959</v>
      </c>
      <c r="F65" s="1938">
        <f t="shared" si="0"/>
        <v>8210</v>
      </c>
      <c r="G65" s="1948">
        <v>0</v>
      </c>
      <c r="H65" s="1948">
        <v>0</v>
      </c>
      <c r="I65" s="1948">
        <v>0</v>
      </c>
      <c r="J65" s="1948">
        <v>0</v>
      </c>
      <c r="K65" s="1948">
        <v>8210</v>
      </c>
      <c r="L65" s="1933"/>
      <c r="M65" s="1933">
        <v>0</v>
      </c>
      <c r="N65" s="1933">
        <v>0</v>
      </c>
      <c r="O65" s="1933">
        <v>0</v>
      </c>
      <c r="P65" s="1933">
        <v>0</v>
      </c>
      <c r="Q65" s="1933">
        <v>0</v>
      </c>
      <c r="R65" s="1933">
        <v>0</v>
      </c>
      <c r="S65" s="1948"/>
      <c r="T65" s="1982">
        <f>F65</f>
        <v>8210</v>
      </c>
      <c r="U65" s="1988"/>
      <c r="V65" s="1976"/>
      <c r="W65" s="2030">
        <f t="shared" si="1"/>
        <v>0</v>
      </c>
      <c r="X65" s="2028"/>
      <c r="Y65" s="2029"/>
      <c r="Z65" s="2030">
        <f t="shared" si="2"/>
        <v>0</v>
      </c>
      <c r="AA65" s="2026">
        <f t="shared" si="3"/>
        <v>0</v>
      </c>
      <c r="AB65" s="2027">
        <f t="shared" si="4"/>
        <v>0</v>
      </c>
      <c r="AC65" s="1988"/>
      <c r="AD65" s="1989"/>
    </row>
    <row r="66" spans="1:30">
      <c r="A66" s="2009" t="s">
        <v>2120</v>
      </c>
      <c r="B66" s="1947">
        <v>4075709</v>
      </c>
      <c r="C66" s="1947" t="s">
        <v>2120</v>
      </c>
      <c r="D66" s="1939" t="s">
        <v>2128</v>
      </c>
      <c r="E66" s="1939" t="s">
        <v>1959</v>
      </c>
      <c r="F66" s="1938">
        <f t="shared" si="0"/>
        <v>4500</v>
      </c>
      <c r="G66" s="1948">
        <v>0</v>
      </c>
      <c r="H66" s="1948">
        <v>0</v>
      </c>
      <c r="I66" s="1948">
        <v>0</v>
      </c>
      <c r="J66" s="1948">
        <v>0</v>
      </c>
      <c r="K66" s="1948">
        <v>0</v>
      </c>
      <c r="L66" s="1933"/>
      <c r="M66" s="1933">
        <v>4500</v>
      </c>
      <c r="N66" s="1933">
        <v>0</v>
      </c>
      <c r="O66" s="1933">
        <v>0</v>
      </c>
      <c r="P66" s="1933">
        <v>0</v>
      </c>
      <c r="Q66" s="1933">
        <v>0</v>
      </c>
      <c r="R66" s="1933">
        <v>0</v>
      </c>
      <c r="S66" s="1948">
        <f t="shared" ref="S66:S79" si="9">F66</f>
        <v>4500</v>
      </c>
      <c r="T66" s="1981"/>
      <c r="U66" s="1988"/>
      <c r="V66" s="1976"/>
      <c r="W66" s="2030">
        <f t="shared" si="1"/>
        <v>0</v>
      </c>
      <c r="X66" s="2028"/>
      <c r="Y66" s="2029"/>
      <c r="Z66" s="2030">
        <f t="shared" si="2"/>
        <v>0</v>
      </c>
      <c r="AA66" s="2026">
        <f t="shared" si="3"/>
        <v>0</v>
      </c>
      <c r="AB66" s="2027">
        <f t="shared" si="4"/>
        <v>0</v>
      </c>
      <c r="AC66" s="1988"/>
      <c r="AD66" s="1989"/>
    </row>
    <row r="67" spans="1:30">
      <c r="A67" s="2009" t="s">
        <v>2120</v>
      </c>
      <c r="B67" s="1947">
        <v>4075717</v>
      </c>
      <c r="C67" s="1947" t="s">
        <v>2120</v>
      </c>
      <c r="D67" s="1930" t="s">
        <v>2129</v>
      </c>
      <c r="E67" s="1939" t="s">
        <v>1959</v>
      </c>
      <c r="F67" s="1938">
        <f t="shared" si="0"/>
        <v>138585</v>
      </c>
      <c r="G67" s="1948">
        <v>4000</v>
      </c>
      <c r="H67" s="1948">
        <v>0</v>
      </c>
      <c r="I67" s="1948">
        <v>49950</v>
      </c>
      <c r="J67" s="1948">
        <v>20650</v>
      </c>
      <c r="K67" s="1948">
        <v>8650</v>
      </c>
      <c r="L67" s="1933">
        <v>16650</v>
      </c>
      <c r="M67" s="1933">
        <v>16650</v>
      </c>
      <c r="N67" s="1933">
        <v>16650</v>
      </c>
      <c r="O67" s="1933">
        <v>16650</v>
      </c>
      <c r="P67" s="1933">
        <v>16650</v>
      </c>
      <c r="Q67" s="1933">
        <v>16650</v>
      </c>
      <c r="R67" s="1933">
        <v>-44565</v>
      </c>
      <c r="S67" s="1948">
        <f t="shared" si="9"/>
        <v>138585</v>
      </c>
      <c r="T67" s="1981"/>
      <c r="U67" s="1988"/>
      <c r="V67" s="1976"/>
      <c r="W67" s="2030">
        <f t="shared" si="1"/>
        <v>0</v>
      </c>
      <c r="X67" s="2028"/>
      <c r="Y67" s="2029"/>
      <c r="Z67" s="2030">
        <f t="shared" si="2"/>
        <v>0</v>
      </c>
      <c r="AA67" s="2026">
        <f t="shared" si="3"/>
        <v>0</v>
      </c>
      <c r="AB67" s="2027">
        <f t="shared" si="4"/>
        <v>0</v>
      </c>
      <c r="AC67" s="1988"/>
      <c r="AD67" s="1989"/>
    </row>
    <row r="68" spans="1:30">
      <c r="A68" s="2009" t="s">
        <v>2120</v>
      </c>
      <c r="B68" s="1947">
        <v>4075790</v>
      </c>
      <c r="C68" s="1947" t="s">
        <v>2120</v>
      </c>
      <c r="D68" s="1930" t="s">
        <v>2130</v>
      </c>
      <c r="E68" s="1930" t="s">
        <v>1959</v>
      </c>
      <c r="F68" s="1938">
        <f t="shared" si="0"/>
        <v>593297</v>
      </c>
      <c r="G68" s="1948">
        <v>34514</v>
      </c>
      <c r="H68" s="1948">
        <v>145309</v>
      </c>
      <c r="I68" s="1948">
        <v>23865</v>
      </c>
      <c r="J68" s="1948">
        <v>139214</v>
      </c>
      <c r="K68" s="1948">
        <v>33305</v>
      </c>
      <c r="L68" s="1933">
        <v>20232</v>
      </c>
      <c r="M68" s="1933">
        <v>4650</v>
      </c>
      <c r="N68" s="1933">
        <v>42510</v>
      </c>
      <c r="O68" s="1933">
        <v>14130</v>
      </c>
      <c r="P68" s="1933">
        <v>24325</v>
      </c>
      <c r="Q68" s="1933">
        <v>21365</v>
      </c>
      <c r="R68" s="1933">
        <v>89878</v>
      </c>
      <c r="S68" s="1948">
        <f t="shared" si="9"/>
        <v>593297</v>
      </c>
      <c r="T68" s="1981"/>
      <c r="U68" s="1988"/>
      <c r="V68" s="1976"/>
      <c r="W68" s="2030">
        <f t="shared" si="1"/>
        <v>0</v>
      </c>
      <c r="X68" s="2028"/>
      <c r="Y68" s="2029"/>
      <c r="Z68" s="2030">
        <f t="shared" si="2"/>
        <v>0</v>
      </c>
      <c r="AA68" s="2026">
        <f t="shared" si="3"/>
        <v>0</v>
      </c>
      <c r="AB68" s="2027">
        <f t="shared" si="4"/>
        <v>0</v>
      </c>
      <c r="AC68" s="1988"/>
      <c r="AD68" s="1989"/>
    </row>
    <row r="69" spans="1:30">
      <c r="A69" s="2009" t="s">
        <v>2120</v>
      </c>
      <c r="B69" s="1947">
        <v>4076133</v>
      </c>
      <c r="C69" s="1947" t="s">
        <v>2120</v>
      </c>
      <c r="D69" s="1930" t="s">
        <v>2131</v>
      </c>
      <c r="E69" s="1930" t="s">
        <v>1959</v>
      </c>
      <c r="F69" s="1938">
        <f t="shared" ref="F69:F89" si="10">SUM(G69:R69)</f>
        <v>8672743.4399999995</v>
      </c>
      <c r="G69" s="1948">
        <v>515655</v>
      </c>
      <c r="H69" s="1948">
        <v>329500</v>
      </c>
      <c r="I69" s="1948">
        <v>382487</v>
      </c>
      <c r="J69" s="1948">
        <v>0.14000000000000001</v>
      </c>
      <c r="K69" s="1948">
        <v>571228.25</v>
      </c>
      <c r="L69" s="1933">
        <v>726299</v>
      </c>
      <c r="M69" s="1933">
        <v>1038063.05</v>
      </c>
      <c r="N69" s="1933">
        <v>1220806</v>
      </c>
      <c r="O69" s="1933">
        <v>1043909</v>
      </c>
      <c r="P69" s="1933">
        <v>842991</v>
      </c>
      <c r="Q69" s="1933">
        <v>919364</v>
      </c>
      <c r="R69" s="1933">
        <v>1082441</v>
      </c>
      <c r="S69" s="1948">
        <f t="shared" si="9"/>
        <v>8672743.4399999995</v>
      </c>
      <c r="T69" s="1981"/>
      <c r="U69" s="1988"/>
      <c r="V69" s="1976"/>
      <c r="W69" s="2030">
        <f t="shared" ref="W69:W89" si="11">SUM(U69:V69)</f>
        <v>0</v>
      </c>
      <c r="X69" s="2028"/>
      <c r="Y69" s="2029"/>
      <c r="Z69" s="2030">
        <f t="shared" ref="Z69:Z89" si="12">SUM(X69:Y69)</f>
        <v>0</v>
      </c>
      <c r="AA69" s="2026">
        <f t="shared" ref="AA69:AA89" si="13">W69</f>
        <v>0</v>
      </c>
      <c r="AB69" s="2027">
        <f t="shared" ref="AB69:AB89" si="14">Z69</f>
        <v>0</v>
      </c>
      <c r="AC69" s="1988"/>
      <c r="AD69" s="1989"/>
    </row>
    <row r="70" spans="1:30">
      <c r="A70" s="2009" t="s">
        <v>2120</v>
      </c>
      <c r="B70" s="1947">
        <v>4076142</v>
      </c>
      <c r="C70" s="1947" t="s">
        <v>2120</v>
      </c>
      <c r="D70" s="1930" t="s">
        <v>2132</v>
      </c>
      <c r="E70" s="1930" t="s">
        <v>1959</v>
      </c>
      <c r="F70" s="1938">
        <f t="shared" si="10"/>
        <v>3267680.36</v>
      </c>
      <c r="G70" s="1948">
        <v>509935</v>
      </c>
      <c r="H70" s="1948">
        <v>233592</v>
      </c>
      <c r="I70" s="1948">
        <v>-393</v>
      </c>
      <c r="J70" s="1948">
        <v>311978</v>
      </c>
      <c r="K70" s="1948">
        <v>217528</v>
      </c>
      <c r="L70" s="1933">
        <v>50460.5</v>
      </c>
      <c r="M70" s="1933">
        <v>629678.9</v>
      </c>
      <c r="N70" s="1933">
        <v>290999</v>
      </c>
      <c r="O70" s="1933">
        <v>65072</v>
      </c>
      <c r="P70" s="1933">
        <v>57089.959999999992</v>
      </c>
      <c r="Q70" s="1933">
        <v>469523</v>
      </c>
      <c r="R70" s="1933">
        <v>432217</v>
      </c>
      <c r="S70" s="1948">
        <f t="shared" si="9"/>
        <v>3267680.36</v>
      </c>
      <c r="T70" s="1981"/>
      <c r="U70" s="1988"/>
      <c r="V70" s="1976"/>
      <c r="W70" s="2030">
        <f t="shared" si="11"/>
        <v>0</v>
      </c>
      <c r="X70" s="2028"/>
      <c r="Y70" s="2029"/>
      <c r="Z70" s="2030">
        <f t="shared" si="12"/>
        <v>0</v>
      </c>
      <c r="AA70" s="2026">
        <f t="shared" si="13"/>
        <v>0</v>
      </c>
      <c r="AB70" s="2027">
        <f t="shared" si="14"/>
        <v>0</v>
      </c>
      <c r="AC70" s="1988"/>
      <c r="AD70" s="1989"/>
    </row>
    <row r="71" spans="1:30">
      <c r="A71" s="2009" t="s">
        <v>2120</v>
      </c>
      <c r="B71" s="1947">
        <v>4076245</v>
      </c>
      <c r="C71" s="1947" t="s">
        <v>2120</v>
      </c>
      <c r="D71" s="1930" t="s">
        <v>2133</v>
      </c>
      <c r="E71" s="1930" t="s">
        <v>1959</v>
      </c>
      <c r="F71" s="1938">
        <f t="shared" si="10"/>
        <v>21834545.07</v>
      </c>
      <c r="G71" s="1948">
        <v>1291427.5</v>
      </c>
      <c r="H71" s="1948">
        <v>-198631.09</v>
      </c>
      <c r="I71" s="1948">
        <v>-188874.04000000004</v>
      </c>
      <c r="J71" s="1948">
        <v>2645729.81</v>
      </c>
      <c r="K71" s="1948">
        <v>2657041.21</v>
      </c>
      <c r="L71" s="1933">
        <v>2215633.8199999998</v>
      </c>
      <c r="M71" s="1933">
        <v>479281.97</v>
      </c>
      <c r="N71" s="1933">
        <v>2281882.21</v>
      </c>
      <c r="O71" s="1933">
        <v>1913958.9</v>
      </c>
      <c r="P71" s="1933">
        <v>2425909.36</v>
      </c>
      <c r="Q71" s="1933">
        <v>1788626.64</v>
      </c>
      <c r="R71" s="1933">
        <v>4522558.7800000012</v>
      </c>
      <c r="S71" s="1948">
        <f t="shared" si="9"/>
        <v>21834545.07</v>
      </c>
      <c r="T71" s="1981"/>
      <c r="U71" s="1988"/>
      <c r="V71" s="1976"/>
      <c r="W71" s="2030">
        <f t="shared" si="11"/>
        <v>0</v>
      </c>
      <c r="X71" s="2028"/>
      <c r="Y71" s="2029"/>
      <c r="Z71" s="2030">
        <f t="shared" si="12"/>
        <v>0</v>
      </c>
      <c r="AA71" s="2026">
        <f t="shared" si="13"/>
        <v>0</v>
      </c>
      <c r="AB71" s="2027">
        <f t="shared" si="14"/>
        <v>0</v>
      </c>
      <c r="AC71" s="1988"/>
      <c r="AD71" s="1989"/>
    </row>
    <row r="72" spans="1:30">
      <c r="A72" s="2009" t="s">
        <v>2120</v>
      </c>
      <c r="B72" s="1947">
        <v>4076161</v>
      </c>
      <c r="C72" s="1947" t="s">
        <v>2120</v>
      </c>
      <c r="D72" s="1930" t="s">
        <v>2134</v>
      </c>
      <c r="E72" s="1930" t="s">
        <v>1959</v>
      </c>
      <c r="F72" s="1938">
        <f t="shared" si="10"/>
        <v>13140987.389999999</v>
      </c>
      <c r="G72" s="1948">
        <v>-2050442</v>
      </c>
      <c r="H72" s="1948">
        <v>878943</v>
      </c>
      <c r="I72" s="1948">
        <v>1476144.7</v>
      </c>
      <c r="J72" s="1948">
        <v>310455</v>
      </c>
      <c r="K72" s="1948">
        <v>2272207</v>
      </c>
      <c r="L72" s="1933">
        <v>1144665.8</v>
      </c>
      <c r="M72" s="1933">
        <v>1031597</v>
      </c>
      <c r="N72" s="1933">
        <v>2302745.6000000001</v>
      </c>
      <c r="O72" s="1933">
        <v>1550288</v>
      </c>
      <c r="P72" s="1933">
        <v>322555</v>
      </c>
      <c r="Q72" s="1933">
        <v>1462264.94</v>
      </c>
      <c r="R72" s="1933">
        <v>2439563.35</v>
      </c>
      <c r="S72" s="1948">
        <f t="shared" si="9"/>
        <v>13140987.389999999</v>
      </c>
      <c r="T72" s="1981"/>
      <c r="U72" s="1988"/>
      <c r="V72" s="1976"/>
      <c r="W72" s="2030">
        <f t="shared" si="11"/>
        <v>0</v>
      </c>
      <c r="X72" s="2028"/>
      <c r="Y72" s="2029"/>
      <c r="Z72" s="2030">
        <f t="shared" si="12"/>
        <v>0</v>
      </c>
      <c r="AA72" s="2026">
        <f t="shared" si="13"/>
        <v>0</v>
      </c>
      <c r="AB72" s="2027">
        <f t="shared" si="14"/>
        <v>0</v>
      </c>
      <c r="AC72" s="1988"/>
      <c r="AD72" s="1989"/>
    </row>
    <row r="73" spans="1:30">
      <c r="A73" s="2009" t="s">
        <v>2120</v>
      </c>
      <c r="B73" s="1947">
        <v>4076109</v>
      </c>
      <c r="C73" s="1947" t="s">
        <v>2120</v>
      </c>
      <c r="D73" s="1930" t="s">
        <v>2135</v>
      </c>
      <c r="E73" s="1930" t="s">
        <v>1959</v>
      </c>
      <c r="F73" s="1938">
        <f t="shared" si="10"/>
        <v>109617238.47</v>
      </c>
      <c r="G73" s="1948">
        <v>2714167</v>
      </c>
      <c r="H73" s="1948">
        <v>8615909</v>
      </c>
      <c r="I73" s="1948">
        <v>8412404</v>
      </c>
      <c r="J73" s="1948">
        <v>8818560</v>
      </c>
      <c r="K73" s="1948">
        <v>9037096</v>
      </c>
      <c r="L73" s="1933">
        <v>9300031</v>
      </c>
      <c r="M73" s="1933">
        <v>9368803</v>
      </c>
      <c r="N73" s="1933">
        <v>9706287</v>
      </c>
      <c r="O73" s="1933">
        <v>9703997</v>
      </c>
      <c r="P73" s="1933">
        <v>11263251</v>
      </c>
      <c r="Q73" s="1933">
        <v>11335323</v>
      </c>
      <c r="R73" s="1933">
        <v>11341410.470000001</v>
      </c>
      <c r="S73" s="1948">
        <f t="shared" si="9"/>
        <v>109617238.47</v>
      </c>
      <c r="T73" s="1981"/>
      <c r="U73" s="1988"/>
      <c r="V73" s="1976"/>
      <c r="W73" s="2030">
        <f t="shared" si="11"/>
        <v>0</v>
      </c>
      <c r="X73" s="2028"/>
      <c r="Y73" s="2029"/>
      <c r="Z73" s="2030">
        <f t="shared" si="12"/>
        <v>0</v>
      </c>
      <c r="AA73" s="2026">
        <f t="shared" si="13"/>
        <v>0</v>
      </c>
      <c r="AB73" s="2027">
        <f t="shared" si="14"/>
        <v>0</v>
      </c>
      <c r="AC73" s="1988"/>
      <c r="AD73" s="1989"/>
    </row>
    <row r="74" spans="1:30">
      <c r="A74" s="2009" t="s">
        <v>2136</v>
      </c>
      <c r="B74" s="1947">
        <v>4075677</v>
      </c>
      <c r="C74" s="1947" t="s">
        <v>2137</v>
      </c>
      <c r="D74" s="1930" t="s">
        <v>2138</v>
      </c>
      <c r="E74" s="1930" t="s">
        <v>1960</v>
      </c>
      <c r="F74" s="1932">
        <f t="shared" si="10"/>
        <v>20130521</v>
      </c>
      <c r="G74" s="1948">
        <v>1090127</v>
      </c>
      <c r="H74" s="1948">
        <v>1090127</v>
      </c>
      <c r="I74" s="1948">
        <v>1090127</v>
      </c>
      <c r="J74" s="1948">
        <v>1090127</v>
      </c>
      <c r="K74" s="1948">
        <v>1090127</v>
      </c>
      <c r="L74" s="1933">
        <v>1090127</v>
      </c>
      <c r="M74" s="1933">
        <v>1090127</v>
      </c>
      <c r="N74" s="1933">
        <v>1090127</v>
      </c>
      <c r="O74" s="1933">
        <v>1090127</v>
      </c>
      <c r="P74" s="1933">
        <v>1090127</v>
      </c>
      <c r="Q74" s="1933">
        <v>1090127</v>
      </c>
      <c r="R74" s="1933">
        <v>8139124</v>
      </c>
      <c r="S74" s="1948">
        <f t="shared" si="9"/>
        <v>20130521</v>
      </c>
      <c r="T74" s="1982"/>
      <c r="U74" s="1988"/>
      <c r="V74" s="1976"/>
      <c r="W74" s="2030">
        <f t="shared" si="11"/>
        <v>0</v>
      </c>
      <c r="X74" s="2028"/>
      <c r="Y74" s="2029"/>
      <c r="Z74" s="2030">
        <f t="shared" si="12"/>
        <v>0</v>
      </c>
      <c r="AA74" s="2026">
        <f t="shared" si="13"/>
        <v>0</v>
      </c>
      <c r="AB74" s="2027">
        <f t="shared" si="14"/>
        <v>0</v>
      </c>
      <c r="AC74" s="1988"/>
      <c r="AD74" s="1989"/>
    </row>
    <row r="75" spans="1:30">
      <c r="A75" s="2009" t="s">
        <v>2136</v>
      </c>
      <c r="B75" s="1947">
        <v>4075679</v>
      </c>
      <c r="C75" s="1947" t="s">
        <v>2137</v>
      </c>
      <c r="D75" s="1930" t="s">
        <v>2139</v>
      </c>
      <c r="E75" s="1930" t="s">
        <v>1953</v>
      </c>
      <c r="F75" s="1932">
        <f t="shared" si="10"/>
        <v>33408754</v>
      </c>
      <c r="G75" s="1948">
        <v>2314291</v>
      </c>
      <c r="H75" s="1948">
        <v>971893</v>
      </c>
      <c r="I75" s="1948">
        <v>926998</v>
      </c>
      <c r="J75" s="1948">
        <v>926998</v>
      </c>
      <c r="K75" s="1948">
        <v>926998</v>
      </c>
      <c r="L75" s="1933">
        <v>926998</v>
      </c>
      <c r="M75" s="1933">
        <v>1018614</v>
      </c>
      <c r="N75" s="1933">
        <v>1103447</v>
      </c>
      <c r="O75" s="1933">
        <v>1005221</v>
      </c>
      <c r="P75" s="1933">
        <v>953546</v>
      </c>
      <c r="Q75" s="1933">
        <v>4163904</v>
      </c>
      <c r="R75" s="1933">
        <v>18169846</v>
      </c>
      <c r="S75" s="1948">
        <f t="shared" si="9"/>
        <v>33408754</v>
      </c>
      <c r="T75" s="1984"/>
      <c r="U75" s="1988"/>
      <c r="V75" s="1976"/>
      <c r="W75" s="2030">
        <f t="shared" si="11"/>
        <v>0</v>
      </c>
      <c r="X75" s="2028"/>
      <c r="Y75" s="2029"/>
      <c r="Z75" s="2030">
        <f t="shared" si="12"/>
        <v>0</v>
      </c>
      <c r="AA75" s="2026">
        <f t="shared" si="13"/>
        <v>0</v>
      </c>
      <c r="AB75" s="2027">
        <f t="shared" si="14"/>
        <v>0</v>
      </c>
      <c r="AC75" s="1988"/>
      <c r="AD75" s="1989"/>
    </row>
    <row r="76" spans="1:30">
      <c r="A76" s="2009" t="s">
        <v>2136</v>
      </c>
      <c r="B76" s="1949">
        <v>4075506</v>
      </c>
      <c r="C76" s="1947" t="s">
        <v>2137</v>
      </c>
      <c r="D76" s="1949" t="s">
        <v>2140</v>
      </c>
      <c r="E76" s="1930" t="s">
        <v>1956</v>
      </c>
      <c r="F76" s="1932">
        <f t="shared" si="10"/>
        <v>3866449</v>
      </c>
      <c r="G76" s="1948">
        <v>173635</v>
      </c>
      <c r="H76" s="1948">
        <v>173635</v>
      </c>
      <c r="I76" s="1948">
        <v>173635</v>
      </c>
      <c r="J76" s="1948">
        <v>173635</v>
      </c>
      <c r="K76" s="1948">
        <v>173635</v>
      </c>
      <c r="L76" s="1933">
        <v>173635</v>
      </c>
      <c r="M76" s="1933">
        <v>173635</v>
      </c>
      <c r="N76" s="1933">
        <v>173635</v>
      </c>
      <c r="O76" s="1933">
        <v>173635</v>
      </c>
      <c r="P76" s="1933">
        <v>173635</v>
      </c>
      <c r="Q76" s="1933">
        <v>173635</v>
      </c>
      <c r="R76" s="1933">
        <v>1956464</v>
      </c>
      <c r="S76" s="1948">
        <f t="shared" si="9"/>
        <v>3866449</v>
      </c>
      <c r="T76" s="1981"/>
      <c r="U76" s="1988"/>
      <c r="V76" s="1976"/>
      <c r="W76" s="2030">
        <f t="shared" si="11"/>
        <v>0</v>
      </c>
      <c r="X76" s="2028"/>
      <c r="Y76" s="2029"/>
      <c r="Z76" s="2030">
        <f t="shared" si="12"/>
        <v>0</v>
      </c>
      <c r="AA76" s="2026">
        <f t="shared" si="13"/>
        <v>0</v>
      </c>
      <c r="AB76" s="2027">
        <f t="shared" si="14"/>
        <v>0</v>
      </c>
      <c r="AC76" s="1988"/>
      <c r="AD76" s="1989"/>
    </row>
    <row r="77" spans="1:30">
      <c r="A77" s="2009" t="s">
        <v>2136</v>
      </c>
      <c r="B77" s="1947">
        <v>4075711</v>
      </c>
      <c r="C77" s="1947" t="s">
        <v>2137</v>
      </c>
      <c r="D77" s="1930" t="s">
        <v>2141</v>
      </c>
      <c r="E77" s="1930" t="s">
        <v>1960</v>
      </c>
      <c r="F77" s="1932">
        <f t="shared" si="10"/>
        <v>4396967</v>
      </c>
      <c r="G77" s="1948">
        <v>164584</v>
      </c>
      <c r="H77" s="1948">
        <v>164584</v>
      </c>
      <c r="I77" s="1948">
        <v>164584</v>
      </c>
      <c r="J77" s="1948">
        <v>164584</v>
      </c>
      <c r="K77" s="1948">
        <v>164584</v>
      </c>
      <c r="L77" s="1933">
        <v>164584</v>
      </c>
      <c r="M77" s="1933">
        <v>164584</v>
      </c>
      <c r="N77" s="1933">
        <v>164584</v>
      </c>
      <c r="O77" s="1933">
        <v>164584</v>
      </c>
      <c r="P77" s="1933">
        <v>164584</v>
      </c>
      <c r="Q77" s="1933">
        <v>164584</v>
      </c>
      <c r="R77" s="1933">
        <v>2586543</v>
      </c>
      <c r="S77" s="1948">
        <f t="shared" si="9"/>
        <v>4396967</v>
      </c>
      <c r="T77" s="1984"/>
      <c r="U77" s="1988"/>
      <c r="V77" s="1976"/>
      <c r="W77" s="2030">
        <f t="shared" si="11"/>
        <v>0</v>
      </c>
      <c r="X77" s="2028"/>
      <c r="Y77" s="2029"/>
      <c r="Z77" s="2030">
        <f t="shared" si="12"/>
        <v>0</v>
      </c>
      <c r="AA77" s="2026">
        <f t="shared" si="13"/>
        <v>0</v>
      </c>
      <c r="AB77" s="2027">
        <f t="shared" si="14"/>
        <v>0</v>
      </c>
      <c r="AC77" s="1988"/>
      <c r="AD77" s="1989"/>
    </row>
    <row r="78" spans="1:30">
      <c r="A78" s="2009" t="s">
        <v>2136</v>
      </c>
      <c r="B78" s="1947">
        <v>4075715</v>
      </c>
      <c r="C78" s="1947" t="s">
        <v>2137</v>
      </c>
      <c r="D78" s="1930" t="s">
        <v>2142</v>
      </c>
      <c r="E78" s="1930" t="s">
        <v>1960</v>
      </c>
      <c r="F78" s="1932">
        <f t="shared" si="10"/>
        <v>7863907</v>
      </c>
      <c r="G78" s="1948">
        <v>0</v>
      </c>
      <c r="H78" s="1948">
        <v>0</v>
      </c>
      <c r="I78" s="1948">
        <v>355178</v>
      </c>
      <c r="J78" s="1948">
        <v>118393</v>
      </c>
      <c r="K78" s="1948">
        <v>118393</v>
      </c>
      <c r="L78" s="1933">
        <v>118393</v>
      </c>
      <c r="M78" s="1933">
        <v>118393</v>
      </c>
      <c r="N78" s="1933">
        <v>118393</v>
      </c>
      <c r="O78" s="1933">
        <v>118393</v>
      </c>
      <c r="P78" s="1933">
        <v>118393</v>
      </c>
      <c r="Q78" s="1933">
        <v>118393</v>
      </c>
      <c r="R78" s="1933">
        <v>6561585</v>
      </c>
      <c r="S78" s="1948">
        <f t="shared" si="9"/>
        <v>7863907</v>
      </c>
      <c r="T78" s="1984"/>
      <c r="U78" s="1988"/>
      <c r="V78" s="1976"/>
      <c r="W78" s="2030">
        <f t="shared" si="11"/>
        <v>0</v>
      </c>
      <c r="X78" s="2028"/>
      <c r="Y78" s="2029"/>
      <c r="Z78" s="2030">
        <f t="shared" si="12"/>
        <v>0</v>
      </c>
      <c r="AA78" s="2026">
        <f t="shared" si="13"/>
        <v>0</v>
      </c>
      <c r="AB78" s="2027">
        <f t="shared" si="14"/>
        <v>0</v>
      </c>
      <c r="AC78" s="1988"/>
      <c r="AD78" s="1989"/>
    </row>
    <row r="79" spans="1:30">
      <c r="A79" s="2009" t="s">
        <v>2136</v>
      </c>
      <c r="B79" s="1947">
        <v>4075716</v>
      </c>
      <c r="C79" s="1947" t="s">
        <v>2137</v>
      </c>
      <c r="D79" s="1930" t="s">
        <v>2143</v>
      </c>
      <c r="E79" s="1930" t="s">
        <v>1960</v>
      </c>
      <c r="F79" s="1932">
        <f t="shared" si="10"/>
        <v>9029584</v>
      </c>
      <c r="G79" s="1948">
        <v>16650</v>
      </c>
      <c r="H79" s="1948">
        <v>16650</v>
      </c>
      <c r="I79" s="1948">
        <v>424881</v>
      </c>
      <c r="J79" s="1948">
        <v>152727</v>
      </c>
      <c r="K79" s="1948">
        <v>152727</v>
      </c>
      <c r="L79" s="1933">
        <v>152727</v>
      </c>
      <c r="M79" s="1933">
        <v>152727</v>
      </c>
      <c r="N79" s="1933">
        <v>152727</v>
      </c>
      <c r="O79" s="1933">
        <v>152727</v>
      </c>
      <c r="P79" s="1933">
        <v>152727</v>
      </c>
      <c r="Q79" s="1933">
        <v>152727</v>
      </c>
      <c r="R79" s="1933">
        <v>7349587</v>
      </c>
      <c r="S79" s="1948">
        <f t="shared" si="9"/>
        <v>9029584</v>
      </c>
      <c r="T79" s="1984"/>
      <c r="U79" s="1988"/>
      <c r="V79" s="1976"/>
      <c r="W79" s="2030">
        <f t="shared" si="11"/>
        <v>0</v>
      </c>
      <c r="X79" s="2028"/>
      <c r="Y79" s="2029"/>
      <c r="Z79" s="2030">
        <f t="shared" si="12"/>
        <v>0</v>
      </c>
      <c r="AA79" s="2026">
        <f t="shared" si="13"/>
        <v>0</v>
      </c>
      <c r="AB79" s="2027">
        <f t="shared" si="14"/>
        <v>0</v>
      </c>
      <c r="AC79" s="1988"/>
      <c r="AD79" s="1989"/>
    </row>
    <row r="80" spans="1:30">
      <c r="A80" s="2009" t="s">
        <v>2136</v>
      </c>
      <c r="B80" s="1947">
        <v>4075718</v>
      </c>
      <c r="C80" s="1947" t="s">
        <v>2137</v>
      </c>
      <c r="D80" s="1930" t="s">
        <v>2144</v>
      </c>
      <c r="E80" s="1930" t="s">
        <v>1960</v>
      </c>
      <c r="F80" s="1932">
        <f t="shared" si="10"/>
        <v>35405342</v>
      </c>
      <c r="G80" s="1948">
        <v>2429938</v>
      </c>
      <c r="H80" s="1948">
        <v>2429938</v>
      </c>
      <c r="I80" s="1948">
        <v>2429938</v>
      </c>
      <c r="J80" s="1948">
        <v>2429938</v>
      </c>
      <c r="K80" s="1948">
        <v>2429938</v>
      </c>
      <c r="L80" s="1933">
        <v>2429938</v>
      </c>
      <c r="M80" s="1933">
        <v>2429938</v>
      </c>
      <c r="N80" s="1933">
        <v>2429938</v>
      </c>
      <c r="O80" s="1933">
        <v>2429938</v>
      </c>
      <c r="P80" s="1933">
        <v>2429938</v>
      </c>
      <c r="Q80" s="1933">
        <v>2429938</v>
      </c>
      <c r="R80" s="1933">
        <v>8676024</v>
      </c>
      <c r="S80" s="1948"/>
      <c r="T80" s="1982">
        <f>F80</f>
        <v>35405342</v>
      </c>
      <c r="U80" s="1988"/>
      <c r="V80" s="1976"/>
      <c r="W80" s="2030">
        <f t="shared" si="11"/>
        <v>0</v>
      </c>
      <c r="X80" s="2028"/>
      <c r="Y80" s="2029"/>
      <c r="Z80" s="2030">
        <f t="shared" si="12"/>
        <v>0</v>
      </c>
      <c r="AA80" s="2026">
        <f t="shared" si="13"/>
        <v>0</v>
      </c>
      <c r="AB80" s="2027">
        <f t="shared" si="14"/>
        <v>0</v>
      </c>
      <c r="AC80" s="1988"/>
      <c r="AD80" s="1989"/>
    </row>
    <row r="81" spans="1:33">
      <c r="A81" s="2009" t="s">
        <v>2136</v>
      </c>
      <c r="B81" s="1947">
        <v>4075802</v>
      </c>
      <c r="C81" s="1947" t="s">
        <v>2137</v>
      </c>
      <c r="D81" s="1930" t="s">
        <v>2145</v>
      </c>
      <c r="E81" s="1930" t="s">
        <v>1960</v>
      </c>
      <c r="F81" s="1932">
        <f t="shared" si="10"/>
        <v>1111300</v>
      </c>
      <c r="G81" s="1948">
        <v>203200</v>
      </c>
      <c r="H81" s="1948">
        <v>1400</v>
      </c>
      <c r="I81" s="1948">
        <v>100600</v>
      </c>
      <c r="J81" s="1948">
        <v>200</v>
      </c>
      <c r="K81" s="1948">
        <v>0</v>
      </c>
      <c r="L81" s="1933">
        <v>221100</v>
      </c>
      <c r="M81" s="1933">
        <v>600</v>
      </c>
      <c r="N81" s="1933">
        <v>0</v>
      </c>
      <c r="O81" s="1933">
        <v>109600</v>
      </c>
      <c r="P81" s="1933">
        <v>474300</v>
      </c>
      <c r="Q81" s="1933">
        <v>300</v>
      </c>
      <c r="R81" s="1933">
        <v>0</v>
      </c>
      <c r="S81" s="1948">
        <f>F81</f>
        <v>1111300</v>
      </c>
      <c r="T81" s="1984"/>
      <c r="U81" s="1988"/>
      <c r="V81" s="1976"/>
      <c r="W81" s="2030">
        <f t="shared" si="11"/>
        <v>0</v>
      </c>
      <c r="X81" s="2028"/>
      <c r="Y81" s="2029"/>
      <c r="Z81" s="2030">
        <f t="shared" si="12"/>
        <v>0</v>
      </c>
      <c r="AA81" s="2026">
        <f t="shared" si="13"/>
        <v>0</v>
      </c>
      <c r="AB81" s="2027">
        <f t="shared" si="14"/>
        <v>0</v>
      </c>
      <c r="AC81" s="1988"/>
      <c r="AD81" s="1989"/>
    </row>
    <row r="82" spans="1:33">
      <c r="A82" s="2009" t="s">
        <v>2136</v>
      </c>
      <c r="B82" s="1947">
        <v>4075802</v>
      </c>
      <c r="C82" s="1947" t="s">
        <v>2137</v>
      </c>
      <c r="D82" s="1930" t="s">
        <v>2146</v>
      </c>
      <c r="E82" s="1930" t="s">
        <v>1960</v>
      </c>
      <c r="F82" s="1932">
        <f t="shared" si="10"/>
        <v>344400</v>
      </c>
      <c r="G82" s="1948">
        <v>109600</v>
      </c>
      <c r="H82" s="1948">
        <v>0</v>
      </c>
      <c r="I82" s="1948">
        <v>109900</v>
      </c>
      <c r="J82" s="1948">
        <v>0</v>
      </c>
      <c r="K82" s="1948">
        <v>0</v>
      </c>
      <c r="L82" s="1933">
        <v>0</v>
      </c>
      <c r="M82" s="1933">
        <v>100</v>
      </c>
      <c r="N82" s="1933">
        <v>0</v>
      </c>
      <c r="O82" s="1933">
        <v>124800</v>
      </c>
      <c r="P82" s="1933">
        <v>0</v>
      </c>
      <c r="Q82" s="1933">
        <v>0</v>
      </c>
      <c r="R82" s="1933">
        <v>0</v>
      </c>
      <c r="S82" s="1948"/>
      <c r="T82" s="1982">
        <f>F82</f>
        <v>344400</v>
      </c>
      <c r="U82" s="1988"/>
      <c r="V82" s="1976"/>
      <c r="W82" s="2030">
        <f t="shared" si="11"/>
        <v>0</v>
      </c>
      <c r="X82" s="2028"/>
      <c r="Y82" s="2029"/>
      <c r="Z82" s="2030">
        <f t="shared" si="12"/>
        <v>0</v>
      </c>
      <c r="AA82" s="2026">
        <f t="shared" si="13"/>
        <v>0</v>
      </c>
      <c r="AB82" s="2027">
        <f t="shared" si="14"/>
        <v>0</v>
      </c>
      <c r="AC82" s="1988"/>
      <c r="AD82" s="1989"/>
    </row>
    <row r="83" spans="1:33">
      <c r="A83" s="2009" t="s">
        <v>2136</v>
      </c>
      <c r="B83" s="1947">
        <v>4075806</v>
      </c>
      <c r="C83" s="1947" t="s">
        <v>2137</v>
      </c>
      <c r="D83" s="1930" t="s">
        <v>2147</v>
      </c>
      <c r="E83" s="1930" t="s">
        <v>1960</v>
      </c>
      <c r="F83" s="1932">
        <f t="shared" si="10"/>
        <v>102637245</v>
      </c>
      <c r="G83" s="1948">
        <v>5901397</v>
      </c>
      <c r="H83" s="1948">
        <v>5901397</v>
      </c>
      <c r="I83" s="1948">
        <v>5901397</v>
      </c>
      <c r="J83" s="1948">
        <v>5901397</v>
      </c>
      <c r="K83" s="1948">
        <v>5901397</v>
      </c>
      <c r="L83" s="1933">
        <v>5901397</v>
      </c>
      <c r="M83" s="1933">
        <v>5901397</v>
      </c>
      <c r="N83" s="1933">
        <v>5901397</v>
      </c>
      <c r="O83" s="1933">
        <v>5901397</v>
      </c>
      <c r="P83" s="1933">
        <v>5901397</v>
      </c>
      <c r="Q83" s="1933">
        <v>5901397</v>
      </c>
      <c r="R83" s="1933">
        <v>37721878</v>
      </c>
      <c r="S83" s="1948"/>
      <c r="T83" s="1982">
        <f>F83</f>
        <v>102637245</v>
      </c>
      <c r="U83" s="1988"/>
      <c r="V83" s="1976"/>
      <c r="W83" s="2030">
        <f t="shared" si="11"/>
        <v>0</v>
      </c>
      <c r="X83" s="2028"/>
      <c r="Y83" s="2029"/>
      <c r="Z83" s="2030">
        <f t="shared" si="12"/>
        <v>0</v>
      </c>
      <c r="AA83" s="2026">
        <f t="shared" si="13"/>
        <v>0</v>
      </c>
      <c r="AB83" s="2027">
        <f t="shared" si="14"/>
        <v>0</v>
      </c>
      <c r="AC83" s="1988"/>
      <c r="AD83" s="1989"/>
    </row>
    <row r="84" spans="1:33">
      <c r="A84" s="2009" t="s">
        <v>2136</v>
      </c>
      <c r="B84" s="1947">
        <v>4075807</v>
      </c>
      <c r="C84" s="1947" t="s">
        <v>2137</v>
      </c>
      <c r="D84" s="1930" t="s">
        <v>2149</v>
      </c>
      <c r="E84" s="1930" t="s">
        <v>1960</v>
      </c>
      <c r="F84" s="1932">
        <f t="shared" si="10"/>
        <v>1406856101</v>
      </c>
      <c r="G84" s="1948">
        <v>98177883</v>
      </c>
      <c r="H84" s="1948">
        <v>98327295</v>
      </c>
      <c r="I84" s="1948">
        <v>101403314</v>
      </c>
      <c r="J84" s="1948">
        <v>113751673</v>
      </c>
      <c r="K84" s="1948">
        <v>104584361</v>
      </c>
      <c r="L84" s="1933">
        <v>100071086</v>
      </c>
      <c r="M84" s="1933">
        <v>101375153</v>
      </c>
      <c r="N84" s="1933">
        <v>106596961</v>
      </c>
      <c r="O84" s="1933">
        <v>105993245</v>
      </c>
      <c r="P84" s="1933">
        <v>103886736</v>
      </c>
      <c r="Q84" s="1933">
        <v>102061048</v>
      </c>
      <c r="R84" s="1933">
        <v>270627346</v>
      </c>
      <c r="S84" s="1948"/>
      <c r="T84" s="1982">
        <f>F84</f>
        <v>1406856101</v>
      </c>
      <c r="U84" s="1988"/>
      <c r="V84" s="1976"/>
      <c r="W84" s="2030">
        <f t="shared" si="11"/>
        <v>0</v>
      </c>
      <c r="X84" s="2028"/>
      <c r="Y84" s="2029"/>
      <c r="Z84" s="2030">
        <f t="shared" si="12"/>
        <v>0</v>
      </c>
      <c r="AA84" s="2026">
        <f t="shared" si="13"/>
        <v>0</v>
      </c>
      <c r="AB84" s="2027">
        <f t="shared" si="14"/>
        <v>0</v>
      </c>
      <c r="AC84" s="1988"/>
      <c r="AD84" s="1989"/>
    </row>
    <row r="85" spans="1:33">
      <c r="A85" s="2009" t="s">
        <v>2136</v>
      </c>
      <c r="B85" s="1947">
        <v>4075808</v>
      </c>
      <c r="C85" s="1947" t="s">
        <v>2137</v>
      </c>
      <c r="D85" s="1930" t="s">
        <v>2150</v>
      </c>
      <c r="E85" s="1930" t="s">
        <v>1960</v>
      </c>
      <c r="F85" s="1932">
        <f t="shared" si="10"/>
        <v>-5852816</v>
      </c>
      <c r="G85" s="1948">
        <v>659343</v>
      </c>
      <c r="H85" s="1948">
        <v>659343</v>
      </c>
      <c r="I85" s="1948">
        <v>659343</v>
      </c>
      <c r="J85" s="1948">
        <v>659343</v>
      </c>
      <c r="K85" s="1948">
        <v>659343</v>
      </c>
      <c r="L85" s="1933">
        <v>659343</v>
      </c>
      <c r="M85" s="1933">
        <v>659343</v>
      </c>
      <c r="N85" s="1933">
        <v>659343</v>
      </c>
      <c r="O85" s="1933">
        <v>659343</v>
      </c>
      <c r="P85" s="1933">
        <v>659343</v>
      </c>
      <c r="Q85" s="1933">
        <v>659343</v>
      </c>
      <c r="R85" s="1933">
        <v>-13105589</v>
      </c>
      <c r="S85" s="1948"/>
      <c r="T85" s="1982">
        <f>F85</f>
        <v>-5852816</v>
      </c>
      <c r="U85" s="1988"/>
      <c r="V85" s="1976"/>
      <c r="W85" s="2030">
        <f t="shared" si="11"/>
        <v>0</v>
      </c>
      <c r="X85" s="2028"/>
      <c r="Y85" s="2029"/>
      <c r="Z85" s="2030">
        <f t="shared" si="12"/>
        <v>0</v>
      </c>
      <c r="AA85" s="2026">
        <f t="shared" si="13"/>
        <v>0</v>
      </c>
      <c r="AB85" s="2027">
        <f t="shared" si="14"/>
        <v>0</v>
      </c>
      <c r="AC85" s="1988"/>
      <c r="AD85" s="1989"/>
    </row>
    <row r="86" spans="1:33">
      <c r="A86" s="2009" t="s">
        <v>2136</v>
      </c>
      <c r="B86" s="1947">
        <v>4075813</v>
      </c>
      <c r="C86" s="1947" t="s">
        <v>2137</v>
      </c>
      <c r="D86" s="1930" t="s">
        <v>2151</v>
      </c>
      <c r="E86" s="1930" t="s">
        <v>1960</v>
      </c>
      <c r="F86" s="1932">
        <f t="shared" si="10"/>
        <v>0</v>
      </c>
      <c r="G86" s="1948">
        <v>0</v>
      </c>
      <c r="H86" s="1948">
        <v>0</v>
      </c>
      <c r="I86" s="1948">
        <v>0</v>
      </c>
      <c r="J86" s="1948">
        <v>0</v>
      </c>
      <c r="K86" s="1948">
        <v>0</v>
      </c>
      <c r="L86" s="1933">
        <v>0</v>
      </c>
      <c r="M86" s="1933">
        <v>0</v>
      </c>
      <c r="N86" s="1933">
        <v>0</v>
      </c>
      <c r="O86" s="1933">
        <v>-27156</v>
      </c>
      <c r="P86" s="1933">
        <v>27156</v>
      </c>
      <c r="Q86" s="1933">
        <v>0</v>
      </c>
      <c r="R86" s="1933">
        <v>0</v>
      </c>
      <c r="S86" s="1948">
        <f>F86</f>
        <v>0</v>
      </c>
      <c r="T86" s="1984"/>
      <c r="U86" s="1988"/>
      <c r="V86" s="1976"/>
      <c r="W86" s="2030">
        <f t="shared" si="11"/>
        <v>0</v>
      </c>
      <c r="X86" s="2028"/>
      <c r="Y86" s="2029"/>
      <c r="Z86" s="2030">
        <f t="shared" si="12"/>
        <v>0</v>
      </c>
      <c r="AA86" s="2026">
        <f t="shared" si="13"/>
        <v>0</v>
      </c>
      <c r="AB86" s="2027">
        <f t="shared" si="14"/>
        <v>0</v>
      </c>
      <c r="AC86" s="1988"/>
      <c r="AD86" s="1989"/>
    </row>
    <row r="87" spans="1:33">
      <c r="A87" s="2009" t="s">
        <v>2136</v>
      </c>
      <c r="B87" s="1947">
        <v>4075890</v>
      </c>
      <c r="C87" s="1947" t="s">
        <v>2137</v>
      </c>
      <c r="D87" s="1930" t="s">
        <v>2152</v>
      </c>
      <c r="E87" s="1930" t="s">
        <v>1960</v>
      </c>
      <c r="F87" s="1932">
        <f t="shared" si="10"/>
        <v>159697797</v>
      </c>
      <c r="G87" s="1948">
        <v>7596204</v>
      </c>
      <c r="H87" s="1948">
        <v>7596204</v>
      </c>
      <c r="I87" s="1948">
        <v>7596204</v>
      </c>
      <c r="J87" s="1948">
        <v>7596204</v>
      </c>
      <c r="K87" s="1948">
        <v>7596204</v>
      </c>
      <c r="L87" s="1933">
        <v>7596204</v>
      </c>
      <c r="M87" s="1933">
        <v>7596204</v>
      </c>
      <c r="N87" s="1933">
        <v>7596204</v>
      </c>
      <c r="O87" s="1933">
        <v>7596204</v>
      </c>
      <c r="P87" s="1933">
        <v>7596204</v>
      </c>
      <c r="Q87" s="1933">
        <v>7596204</v>
      </c>
      <c r="R87" s="1933">
        <v>76139553</v>
      </c>
      <c r="S87" s="1949"/>
      <c r="T87" s="1982">
        <f>F87</f>
        <v>159697797</v>
      </c>
      <c r="U87" s="1988"/>
      <c r="V87" s="1976"/>
      <c r="W87" s="2030">
        <f t="shared" si="11"/>
        <v>0</v>
      </c>
      <c r="X87" s="2028"/>
      <c r="Y87" s="2029"/>
      <c r="Z87" s="2030">
        <f t="shared" si="12"/>
        <v>0</v>
      </c>
      <c r="AA87" s="2026">
        <f t="shared" si="13"/>
        <v>0</v>
      </c>
      <c r="AB87" s="2027">
        <f t="shared" si="14"/>
        <v>0</v>
      </c>
      <c r="AC87" s="1988"/>
      <c r="AD87" s="1989"/>
    </row>
    <row r="88" spans="1:33" ht="25.5">
      <c r="A88" s="2009" t="s">
        <v>2153</v>
      </c>
      <c r="B88" s="1947">
        <v>4075788</v>
      </c>
      <c r="C88" s="1947" t="s">
        <v>2154</v>
      </c>
      <c r="D88" s="1940" t="s">
        <v>2155</v>
      </c>
      <c r="E88" s="1930" t="s">
        <v>2153</v>
      </c>
      <c r="F88" s="1932">
        <f t="shared" si="10"/>
        <v>2778951</v>
      </c>
      <c r="G88" s="1948"/>
      <c r="H88" s="1948"/>
      <c r="I88" s="1948"/>
      <c r="J88" s="1948"/>
      <c r="K88" s="1948"/>
      <c r="L88" s="1933"/>
      <c r="M88" s="1933"/>
      <c r="N88" s="1933"/>
      <c r="O88" s="1933"/>
      <c r="P88" s="1933"/>
      <c r="Q88" s="1933"/>
      <c r="R88" s="1933">
        <v>2778951</v>
      </c>
      <c r="S88" s="1948">
        <f>F88</f>
        <v>2778951</v>
      </c>
      <c r="T88" s="1982"/>
      <c r="U88" s="1988"/>
      <c r="V88" s="1976"/>
      <c r="W88" s="2030">
        <f t="shared" si="11"/>
        <v>0</v>
      </c>
      <c r="X88" s="2028"/>
      <c r="Y88" s="2029"/>
      <c r="Z88" s="2030">
        <f t="shared" si="12"/>
        <v>0</v>
      </c>
      <c r="AA88" s="2026">
        <f t="shared" si="13"/>
        <v>0</v>
      </c>
      <c r="AB88" s="2027">
        <f t="shared" si="14"/>
        <v>0</v>
      </c>
      <c r="AC88" s="1988"/>
      <c r="AD88" s="1989"/>
    </row>
    <row r="89" spans="1:33" ht="26.25" thickBot="1">
      <c r="A89" s="2010" t="s">
        <v>2061</v>
      </c>
      <c r="B89" s="2011">
        <v>4075910</v>
      </c>
      <c r="C89" s="2011" t="s">
        <v>2157</v>
      </c>
      <c r="D89" s="2012" t="s">
        <v>2157</v>
      </c>
      <c r="E89" s="2013" t="s">
        <v>2158</v>
      </c>
      <c r="F89" s="2014">
        <f t="shared" si="10"/>
        <v>-167030180.69999999</v>
      </c>
      <c r="G89" s="2015"/>
      <c r="H89" s="2015"/>
      <c r="I89" s="2015"/>
      <c r="J89" s="2015"/>
      <c r="K89" s="2015"/>
      <c r="L89" s="2016"/>
      <c r="M89" s="2016"/>
      <c r="N89" s="2016"/>
      <c r="O89" s="2016"/>
      <c r="P89" s="2016"/>
      <c r="Q89" s="2016"/>
      <c r="R89" s="2016">
        <v>-167030180.69999999</v>
      </c>
      <c r="S89" s="2015"/>
      <c r="T89" s="2017">
        <f>F89</f>
        <v>-167030180.69999999</v>
      </c>
      <c r="U89" s="1995"/>
      <c r="V89" s="1996"/>
      <c r="W89" s="2030">
        <f t="shared" si="11"/>
        <v>0</v>
      </c>
      <c r="X89" s="2028"/>
      <c r="Y89" s="2029"/>
      <c r="Z89" s="2030">
        <f t="shared" si="12"/>
        <v>0</v>
      </c>
      <c r="AA89" s="2026">
        <f t="shared" si="13"/>
        <v>0</v>
      </c>
      <c r="AB89" s="2027">
        <f t="shared" si="14"/>
        <v>0</v>
      </c>
      <c r="AC89" s="1995"/>
      <c r="AD89" s="1997"/>
    </row>
    <row r="90" spans="1:33" ht="13.5" thickBot="1">
      <c r="A90" s="2018"/>
      <c r="B90" s="2019"/>
      <c r="C90" s="2019"/>
      <c r="D90" s="2020" t="s">
        <v>2159</v>
      </c>
      <c r="E90" s="2021"/>
      <c r="F90" s="2022">
        <f>SUM(F4:F89)</f>
        <v>4672241869.0899992</v>
      </c>
      <c r="G90" s="2022">
        <f t="shared" ref="G90:T90" si="15">SUM(G4:G89)</f>
        <v>332116214.19000006</v>
      </c>
      <c r="H90" s="2022">
        <f t="shared" si="15"/>
        <v>326245887.34000003</v>
      </c>
      <c r="I90" s="2022">
        <f t="shared" si="15"/>
        <v>429661194.82999998</v>
      </c>
      <c r="J90" s="2022">
        <f t="shared" si="15"/>
        <v>369732400.2700001</v>
      </c>
      <c r="K90" s="2022">
        <f t="shared" si="15"/>
        <v>365363452.92000008</v>
      </c>
      <c r="L90" s="2022">
        <f t="shared" si="15"/>
        <v>363779269.02999997</v>
      </c>
      <c r="M90" s="2022">
        <f t="shared" si="15"/>
        <v>380482779.20000005</v>
      </c>
      <c r="N90" s="2022">
        <f t="shared" si="15"/>
        <v>383529059.37</v>
      </c>
      <c r="O90" s="2022">
        <f t="shared" si="15"/>
        <v>396333207.65999997</v>
      </c>
      <c r="P90" s="2022">
        <f t="shared" si="15"/>
        <v>375761812.43999994</v>
      </c>
      <c r="Q90" s="2022">
        <f t="shared" si="15"/>
        <v>385255698.13999999</v>
      </c>
      <c r="R90" s="2022">
        <f t="shared" si="15"/>
        <v>563980893.70000005</v>
      </c>
      <c r="S90" s="2022">
        <f t="shared" si="15"/>
        <v>1248884530.8400002</v>
      </c>
      <c r="T90" s="2023">
        <f t="shared" si="15"/>
        <v>3423357338.25</v>
      </c>
      <c r="U90" s="2023">
        <f t="shared" ref="U90" si="16">SUM(U4:U89)</f>
        <v>0</v>
      </c>
      <c r="V90" s="2023">
        <f t="shared" ref="V90" si="17">SUM(V4:V89)</f>
        <v>0</v>
      </c>
      <c r="W90" s="2023">
        <f t="shared" ref="W90" si="18">SUM(W4:W89)</f>
        <v>0</v>
      </c>
      <c r="X90" s="2023">
        <f t="shared" ref="X90" si="19">SUM(X4:X89)</f>
        <v>0</v>
      </c>
      <c r="Y90" s="2023">
        <f t="shared" ref="Y90" si="20">SUM(Y4:Y89)</f>
        <v>0</v>
      </c>
      <c r="Z90" s="2023">
        <f t="shared" ref="Z90" si="21">SUM(Z4:Z89)</f>
        <v>0</v>
      </c>
      <c r="AA90" s="2024">
        <f t="shared" ref="AA90:AC90" si="22">SUM(AA4:AA89)</f>
        <v>0</v>
      </c>
      <c r="AB90" s="2025">
        <f t="shared" ref="AB90:AD90" si="23">SUM(AB4:AB89)</f>
        <v>0</v>
      </c>
      <c r="AC90" s="2024">
        <f t="shared" si="22"/>
        <v>0</v>
      </c>
      <c r="AD90" s="2025">
        <f t="shared" si="23"/>
        <v>0</v>
      </c>
      <c r="AE90" s="2000"/>
      <c r="AF90" s="2000"/>
      <c r="AG90" s="2000"/>
    </row>
    <row r="91" spans="1:33">
      <c r="A91" s="1952"/>
      <c r="B91" s="1953"/>
      <c r="C91" s="1953"/>
      <c r="D91" s="1954"/>
      <c r="E91" s="1954"/>
      <c r="F91" s="1941"/>
      <c r="G91" s="1954"/>
      <c r="H91" s="1954"/>
      <c r="I91" s="1954"/>
      <c r="J91" s="1942"/>
      <c r="K91" s="1942"/>
      <c r="L91" s="1942"/>
      <c r="M91" s="1942"/>
      <c r="N91" s="1942"/>
      <c r="O91" s="1942"/>
      <c r="P91" s="1942"/>
      <c r="Q91" s="1942"/>
      <c r="R91" s="1942"/>
      <c r="S91" s="1955" t="s">
        <v>239</v>
      </c>
      <c r="T91" s="1956">
        <f>S90+T90</f>
        <v>4672241869.0900002</v>
      </c>
    </row>
    <row r="92" spans="1:33">
      <c r="A92" s="1952"/>
      <c r="B92" s="1953"/>
      <c r="C92" s="1953"/>
      <c r="D92" s="1954" t="s">
        <v>2160</v>
      </c>
      <c r="E92" s="1954"/>
      <c r="F92" s="1941">
        <f>SUM(G92:R92)</f>
        <v>4672241869.0900002</v>
      </c>
      <c r="G92" s="1941">
        <v>332116214.19</v>
      </c>
      <c r="H92" s="1941">
        <v>326245887.34000003</v>
      </c>
      <c r="I92" s="1941">
        <v>429661194.83000004</v>
      </c>
      <c r="J92" s="1941">
        <v>369732400.27000004</v>
      </c>
      <c r="K92" s="1941">
        <v>365363452.92000008</v>
      </c>
      <c r="L92" s="1941">
        <v>363779269.03000003</v>
      </c>
      <c r="M92" s="1941">
        <v>380482779.20000005</v>
      </c>
      <c r="N92" s="1941">
        <v>383529059.37</v>
      </c>
      <c r="O92" s="1941">
        <v>396333207.65999997</v>
      </c>
      <c r="P92" s="1941">
        <v>375761812.43999994</v>
      </c>
      <c r="Q92" s="1941">
        <v>385255698.14000005</v>
      </c>
      <c r="R92" s="1941">
        <v>563980893.70000005</v>
      </c>
      <c r="S92" s="1955" t="s">
        <v>2161</v>
      </c>
      <c r="T92" s="1956">
        <f>F92</f>
        <v>4672241869.0900002</v>
      </c>
    </row>
    <row r="93" spans="1:33">
      <c r="D93" s="1957"/>
      <c r="F93" s="1941">
        <f>F90-F92</f>
        <v>0</v>
      </c>
      <c r="G93" s="1946">
        <f>G90-G92</f>
        <v>0</v>
      </c>
      <c r="H93" s="1946">
        <f t="shared" ref="H93:R93" si="24">H90-H92</f>
        <v>0</v>
      </c>
      <c r="I93" s="1946">
        <f t="shared" si="24"/>
        <v>0</v>
      </c>
      <c r="J93" s="1946">
        <f t="shared" si="24"/>
        <v>0</v>
      </c>
      <c r="K93" s="1946">
        <f t="shared" si="24"/>
        <v>0</v>
      </c>
      <c r="L93" s="1946">
        <f t="shared" si="24"/>
        <v>0</v>
      </c>
      <c r="M93" s="1946">
        <f t="shared" si="24"/>
        <v>0</v>
      </c>
      <c r="N93" s="1946">
        <f t="shared" si="24"/>
        <v>0</v>
      </c>
      <c r="O93" s="1946">
        <f t="shared" si="24"/>
        <v>0</v>
      </c>
      <c r="P93" s="1946">
        <f t="shared" si="24"/>
        <v>0</v>
      </c>
      <c r="Q93" s="1946">
        <f t="shared" si="24"/>
        <v>0</v>
      </c>
      <c r="R93" s="1946">
        <f t="shared" si="24"/>
        <v>0</v>
      </c>
      <c r="S93" s="1955" t="s">
        <v>71</v>
      </c>
      <c r="T93" s="1956">
        <f>T92-T91</f>
        <v>0</v>
      </c>
    </row>
    <row r="95" spans="1:33" s="1959" customFormat="1">
      <c r="A95" s="1958"/>
      <c r="F95" s="1943"/>
      <c r="S95" s="1960"/>
      <c r="T95" s="1961"/>
    </row>
    <row r="97" spans="3:35">
      <c r="C97" s="1945" t="s">
        <v>1936</v>
      </c>
      <c r="F97" s="1971">
        <f t="shared" ref="F97:F114" si="25">SUMIF($E$4:$E$88,C97,$F$4:$F$88)</f>
        <v>1290051464.78</v>
      </c>
      <c r="S97" s="1969">
        <f t="shared" ref="S97:S112" si="26">SUMIF($E$4:$E$89,C97,$S$4:$S$89)</f>
        <v>304110216.82999998</v>
      </c>
      <c r="T97" s="1970">
        <f t="shared" ref="T97:T112" si="27">SUMIF($E$4:$E$89,C97,$T$4:$T$89)</f>
        <v>985941247.94999993</v>
      </c>
      <c r="AD97" s="1972" t="s">
        <v>2055</v>
      </c>
      <c r="AE97" s="1972" t="s">
        <v>2056</v>
      </c>
      <c r="AF97" s="1973" t="s">
        <v>239</v>
      </c>
      <c r="AG97" s="1973" t="s">
        <v>2162</v>
      </c>
      <c r="AH97" s="1973" t="s">
        <v>2163</v>
      </c>
      <c r="AI97" s="1973" t="s">
        <v>239</v>
      </c>
    </row>
    <row r="98" spans="3:35">
      <c r="C98" s="1945" t="s">
        <v>1941</v>
      </c>
      <c r="F98" s="1971">
        <f t="shared" si="25"/>
        <v>7364271</v>
      </c>
      <c r="S98" s="1969">
        <f t="shared" si="26"/>
        <v>0</v>
      </c>
      <c r="T98" s="1970">
        <f t="shared" si="27"/>
        <v>7364271</v>
      </c>
      <c r="AD98" s="8">
        <v>4075619</v>
      </c>
      <c r="AE98" s="8" t="s">
        <v>2120</v>
      </c>
      <c r="AF98" s="1974">
        <v>38350</v>
      </c>
      <c r="AG98" s="1974">
        <v>0</v>
      </c>
      <c r="AH98" s="1974">
        <v>38350</v>
      </c>
      <c r="AI98" s="1974">
        <f t="shared" ref="AI98:AI111" si="28">SUM(AG98:AH98)</f>
        <v>38350</v>
      </c>
    </row>
    <row r="99" spans="3:35">
      <c r="C99" s="1945" t="s">
        <v>1938</v>
      </c>
      <c r="F99" s="1971">
        <f t="shared" si="25"/>
        <v>461828141.58000004</v>
      </c>
      <c r="S99" s="1969">
        <f t="shared" si="26"/>
        <v>0</v>
      </c>
      <c r="T99" s="1970">
        <f t="shared" si="27"/>
        <v>461828141.58000004</v>
      </c>
      <c r="AD99" s="8">
        <v>4075685</v>
      </c>
      <c r="AE99" s="8" t="s">
        <v>2120</v>
      </c>
      <c r="AF99" s="1974">
        <v>1098430</v>
      </c>
      <c r="AG99" s="1974">
        <v>1098430</v>
      </c>
      <c r="AH99" s="1974">
        <v>0</v>
      </c>
      <c r="AI99" s="1974">
        <f t="shared" si="28"/>
        <v>1098430</v>
      </c>
    </row>
    <row r="100" spans="3:35">
      <c r="C100" s="1945" t="s">
        <v>1939</v>
      </c>
      <c r="F100" s="1971">
        <f t="shared" si="25"/>
        <v>262553410.44</v>
      </c>
      <c r="S100" s="1969">
        <f t="shared" si="26"/>
        <v>82515037.75</v>
      </c>
      <c r="T100" s="1970">
        <f t="shared" si="27"/>
        <v>180038372.69</v>
      </c>
      <c r="AD100" s="8">
        <v>4075702</v>
      </c>
      <c r="AE100" s="8" t="s">
        <v>2120</v>
      </c>
      <c r="AF100" s="1974">
        <v>8520</v>
      </c>
      <c r="AG100" s="1974">
        <v>0</v>
      </c>
      <c r="AH100" s="1974">
        <v>8520</v>
      </c>
      <c r="AI100" s="1974">
        <f t="shared" si="28"/>
        <v>8520</v>
      </c>
    </row>
    <row r="101" spans="3:35">
      <c r="C101" s="1945" t="s">
        <v>1950</v>
      </c>
      <c r="F101" s="1971">
        <f t="shared" si="25"/>
        <v>49485246.789999999</v>
      </c>
      <c r="S101" s="1969">
        <f t="shared" si="26"/>
        <v>274559</v>
      </c>
      <c r="T101" s="1970">
        <f t="shared" si="27"/>
        <v>49210687.789999999</v>
      </c>
      <c r="AD101" s="8">
        <v>4075706</v>
      </c>
      <c r="AE101" s="8" t="s">
        <v>2120</v>
      </c>
      <c r="AF101" s="1974">
        <v>2044560</v>
      </c>
      <c r="AG101" s="1974">
        <v>2044560</v>
      </c>
      <c r="AH101" s="1974">
        <v>0</v>
      </c>
      <c r="AI101" s="1974">
        <f t="shared" si="28"/>
        <v>2044560</v>
      </c>
    </row>
    <row r="102" spans="3:35">
      <c r="C102" s="1945" t="s">
        <v>1940</v>
      </c>
      <c r="F102" s="1971">
        <f t="shared" si="25"/>
        <v>371132380.58999997</v>
      </c>
      <c r="S102" s="1969">
        <f t="shared" si="26"/>
        <v>314821869.93000001</v>
      </c>
      <c r="T102" s="1970">
        <f t="shared" si="27"/>
        <v>56310510.659999996</v>
      </c>
      <c r="AD102" s="8">
        <v>4075707</v>
      </c>
      <c r="AE102" s="8" t="s">
        <v>2120</v>
      </c>
      <c r="AF102" s="1974">
        <v>6925218</v>
      </c>
      <c r="AG102" s="1974">
        <v>6925218</v>
      </c>
      <c r="AH102" s="1974">
        <v>0</v>
      </c>
      <c r="AI102" s="1974">
        <f t="shared" si="28"/>
        <v>6925218</v>
      </c>
    </row>
    <row r="103" spans="3:35">
      <c r="C103" s="1945" t="s">
        <v>1957</v>
      </c>
      <c r="F103" s="1971">
        <f t="shared" si="25"/>
        <v>0</v>
      </c>
      <c r="S103" s="1969">
        <f t="shared" si="26"/>
        <v>0</v>
      </c>
      <c r="T103" s="1970">
        <f t="shared" si="27"/>
        <v>0</v>
      </c>
      <c r="AD103" s="8">
        <v>4075708</v>
      </c>
      <c r="AE103" s="8" t="s">
        <v>2120</v>
      </c>
      <c r="AF103" s="1974">
        <v>2497013.6399999997</v>
      </c>
      <c r="AG103" s="1974">
        <v>2497013.6399999997</v>
      </c>
      <c r="AH103" s="1974">
        <v>0</v>
      </c>
      <c r="AI103" s="1974">
        <f t="shared" si="28"/>
        <v>2497013.6399999997</v>
      </c>
    </row>
    <row r="104" spans="3:35">
      <c r="C104" s="1945" t="s">
        <v>1945</v>
      </c>
      <c r="F104" s="1971">
        <f t="shared" si="25"/>
        <v>648871</v>
      </c>
      <c r="S104" s="1969">
        <f t="shared" si="26"/>
        <v>648871</v>
      </c>
      <c r="T104" s="1970">
        <f t="shared" si="27"/>
        <v>0</v>
      </c>
      <c r="AD104" s="8">
        <v>4075709</v>
      </c>
      <c r="AE104" s="8" t="s">
        <v>2120</v>
      </c>
      <c r="AF104" s="1974">
        <v>8210</v>
      </c>
      <c r="AG104" s="1974">
        <v>0</v>
      </c>
      <c r="AH104" s="1974">
        <v>8210</v>
      </c>
      <c r="AI104" s="1974">
        <f t="shared" si="28"/>
        <v>8210</v>
      </c>
    </row>
    <row r="105" spans="3:35">
      <c r="C105" s="1945" t="s">
        <v>1947</v>
      </c>
      <c r="F105" s="1971">
        <f t="shared" si="25"/>
        <v>8799275</v>
      </c>
      <c r="S105" s="1969">
        <f t="shared" si="26"/>
        <v>8799275</v>
      </c>
      <c r="T105" s="1970">
        <f t="shared" si="27"/>
        <v>0</v>
      </c>
      <c r="AD105" s="8">
        <v>4075709</v>
      </c>
      <c r="AE105" s="8" t="s">
        <v>2120</v>
      </c>
      <c r="AF105" s="1974">
        <v>4500</v>
      </c>
      <c r="AG105" s="1974">
        <v>4500</v>
      </c>
      <c r="AH105" s="1974">
        <v>0</v>
      </c>
      <c r="AI105" s="1974">
        <f t="shared" si="28"/>
        <v>4500</v>
      </c>
    </row>
    <row r="106" spans="3:35">
      <c r="C106" s="1945" t="s">
        <v>1946</v>
      </c>
      <c r="F106" s="1971">
        <f t="shared" si="25"/>
        <v>5256776</v>
      </c>
      <c r="S106" s="1969">
        <f t="shared" si="26"/>
        <v>5256776</v>
      </c>
      <c r="T106" s="1970">
        <f t="shared" si="27"/>
        <v>0</v>
      </c>
      <c r="AD106" s="8">
        <v>4075717</v>
      </c>
      <c r="AE106" s="8" t="s">
        <v>2120</v>
      </c>
      <c r="AF106" s="1974">
        <v>138585</v>
      </c>
      <c r="AG106" s="1974">
        <v>138585</v>
      </c>
      <c r="AH106" s="1974">
        <v>0</v>
      </c>
      <c r="AI106" s="1974">
        <f t="shared" si="28"/>
        <v>138585</v>
      </c>
    </row>
    <row r="107" spans="3:35">
      <c r="C107" s="1945" t="s">
        <v>1942</v>
      </c>
      <c r="F107" s="1971">
        <f t="shared" si="25"/>
        <v>277134686</v>
      </c>
      <c r="S107" s="1969">
        <f t="shared" si="26"/>
        <v>230247769</v>
      </c>
      <c r="T107" s="1970">
        <f t="shared" si="27"/>
        <v>46886917</v>
      </c>
      <c r="AD107" s="8">
        <v>4075790</v>
      </c>
      <c r="AE107" s="8" t="s">
        <v>2120</v>
      </c>
      <c r="AF107" s="1974">
        <v>593297</v>
      </c>
      <c r="AG107" s="1974">
        <v>593297</v>
      </c>
      <c r="AH107" s="1974">
        <v>0</v>
      </c>
      <c r="AI107" s="1974">
        <f t="shared" si="28"/>
        <v>593297</v>
      </c>
    </row>
    <row r="108" spans="3:35">
      <c r="C108" s="1945" t="s">
        <v>1956</v>
      </c>
      <c r="F108" s="1971">
        <f t="shared" si="25"/>
        <v>3866449</v>
      </c>
      <c r="S108" s="1969">
        <f t="shared" si="26"/>
        <v>3866449</v>
      </c>
      <c r="T108" s="1970">
        <f t="shared" si="27"/>
        <v>0</v>
      </c>
      <c r="AD108" s="8">
        <v>4076133</v>
      </c>
      <c r="AE108" s="8" t="s">
        <v>2120</v>
      </c>
      <c r="AF108" s="1974">
        <v>8672743.4399999995</v>
      </c>
      <c r="AG108" s="1974">
        <v>8672743.4399999995</v>
      </c>
      <c r="AH108" s="1974">
        <v>0</v>
      </c>
      <c r="AI108" s="1974">
        <f t="shared" si="28"/>
        <v>8672743.4399999995</v>
      </c>
    </row>
    <row r="109" spans="3:35">
      <c r="C109" s="1945" t="s">
        <v>1951</v>
      </c>
      <c r="F109" s="1971">
        <f t="shared" si="25"/>
        <v>709347</v>
      </c>
      <c r="S109" s="1969">
        <f t="shared" si="26"/>
        <v>709347</v>
      </c>
      <c r="T109" s="1970">
        <f t="shared" si="27"/>
        <v>0</v>
      </c>
      <c r="AD109" s="8">
        <v>4076142</v>
      </c>
      <c r="AE109" s="8" t="s">
        <v>2120</v>
      </c>
      <c r="AF109" s="1974">
        <v>3267680.36</v>
      </c>
      <c r="AG109" s="1974">
        <v>3267680.36</v>
      </c>
      <c r="AH109" s="1974">
        <v>0</v>
      </c>
      <c r="AI109" s="1974">
        <f t="shared" si="28"/>
        <v>3267680.36</v>
      </c>
    </row>
    <row r="110" spans="3:35">
      <c r="C110" s="1945" t="s">
        <v>1953</v>
      </c>
      <c r="F110" s="1971">
        <f t="shared" si="25"/>
        <v>33408754</v>
      </c>
      <c r="S110" s="1969">
        <f t="shared" si="26"/>
        <v>33408754</v>
      </c>
      <c r="T110" s="1970">
        <f t="shared" si="27"/>
        <v>0</v>
      </c>
      <c r="AD110" s="8">
        <v>4076245</v>
      </c>
      <c r="AE110" s="8" t="s">
        <v>2120</v>
      </c>
      <c r="AF110" s="1974">
        <v>21834545.07</v>
      </c>
      <c r="AG110" s="1974">
        <v>21834545.07</v>
      </c>
      <c r="AH110" s="1974">
        <v>0</v>
      </c>
      <c r="AI110" s="1974">
        <f t="shared" si="28"/>
        <v>21834545.07</v>
      </c>
    </row>
    <row r="111" spans="3:35">
      <c r="C111" s="1945" t="s">
        <v>1954</v>
      </c>
      <c r="F111" s="1971">
        <f t="shared" si="25"/>
        <v>15000</v>
      </c>
      <c r="S111" s="1969">
        <f t="shared" si="26"/>
        <v>15000</v>
      </c>
      <c r="T111" s="1970">
        <f t="shared" si="27"/>
        <v>0</v>
      </c>
      <c r="AD111" s="8">
        <v>4076161</v>
      </c>
      <c r="AE111" s="8" t="s">
        <v>2120</v>
      </c>
      <c r="AF111" s="1974">
        <v>13140987.389999999</v>
      </c>
      <c r="AG111" s="1974">
        <v>13140987.389999999</v>
      </c>
      <c r="AH111" s="1974">
        <v>0</v>
      </c>
      <c r="AI111" s="1974">
        <f t="shared" si="28"/>
        <v>13140987.389999999</v>
      </c>
    </row>
    <row r="112" spans="3:35">
      <c r="C112" s="1945" t="s">
        <v>1960</v>
      </c>
      <c r="F112" s="1971">
        <f t="shared" si="25"/>
        <v>1894349147.24</v>
      </c>
      <c r="S112" s="1969">
        <f t="shared" si="26"/>
        <v>91596856.960000008</v>
      </c>
      <c r="T112" s="1970">
        <f t="shared" si="27"/>
        <v>1802752290.28</v>
      </c>
      <c r="AD112" s="8">
        <v>4076109</v>
      </c>
      <c r="AE112" s="8" t="s">
        <v>2120</v>
      </c>
      <c r="AF112" s="1974">
        <v>109617238.47</v>
      </c>
      <c r="AG112" s="1974">
        <v>76042618.435645998</v>
      </c>
      <c r="AH112" s="1974">
        <v>33574619.582081243</v>
      </c>
      <c r="AI112" s="1974">
        <f>SUM(AG112:AH112)</f>
        <v>109617238.01772724</v>
      </c>
    </row>
    <row r="113" spans="1:35" ht="15">
      <c r="C113" s="1945" t="s">
        <v>1959</v>
      </c>
      <c r="F113" s="1971">
        <f t="shared" si="25"/>
        <v>169889878.37</v>
      </c>
      <c r="S113" s="1969">
        <f>AG113</f>
        <v>136260178.335646</v>
      </c>
      <c r="T113" s="1969">
        <f>AH113</f>
        <v>33629699.582081243</v>
      </c>
      <c r="AD113"/>
      <c r="AE113"/>
      <c r="AF113" s="1975">
        <f t="shared" ref="AF113:AH113" si="29">SUM(AF98:AF112)</f>
        <v>169889878.37</v>
      </c>
      <c r="AG113" s="1975">
        <f t="shared" si="29"/>
        <v>136260178.335646</v>
      </c>
      <c r="AH113" s="1975">
        <f t="shared" si="29"/>
        <v>33629699.582081243</v>
      </c>
      <c r="AI113" s="1975">
        <f>SUM(AI98:AI112)</f>
        <v>169889877.91772723</v>
      </c>
    </row>
    <row r="114" spans="1:35">
      <c r="C114" s="1945" t="s">
        <v>2153</v>
      </c>
      <c r="F114" s="1971">
        <f t="shared" si="25"/>
        <v>2778951</v>
      </c>
      <c r="S114" s="1969">
        <f>SUMIF($E$4:$E$89,C114,$S$4:$S$89)</f>
        <v>2778951</v>
      </c>
      <c r="T114" s="1970">
        <f>SUMIF($E$4:$E$89,C114,$T$4:$T$89)</f>
        <v>0</v>
      </c>
    </row>
    <row r="115" spans="1:35">
      <c r="C115" s="1945" t="s">
        <v>2158</v>
      </c>
      <c r="F115" s="1971">
        <f>SUMIF($E$4:$E$89,C115,$F$4:$F$89)</f>
        <v>-167030180.69999999</v>
      </c>
      <c r="S115" s="1969">
        <f>SUMIF($E$4:$E$89,C115,$S$4:$S$89)</f>
        <v>0</v>
      </c>
      <c r="T115" s="1970">
        <f>SUMIF($E$4:$E$89,C115,$T$4:$T$89)</f>
        <v>-167030180.69999999</v>
      </c>
    </row>
    <row r="116" spans="1:35" s="1965" customFormat="1" ht="13.5" thickBot="1">
      <c r="A116" s="1964"/>
      <c r="F116" s="1966">
        <f>SUM(F97:F115)</f>
        <v>4672241869.0900002</v>
      </c>
      <c r="S116" s="1963">
        <f>SUM(S97:S115)</f>
        <v>1215309910.8056459</v>
      </c>
      <c r="T116" s="1963">
        <f>SUM(T97:T115)</f>
        <v>3456931957.8320813</v>
      </c>
    </row>
    <row r="117" spans="1:35" ht="13.5" thickTop="1">
      <c r="S117" s="2236"/>
      <c r="T117" s="2236"/>
    </row>
  </sheetData>
  <autoFilter ref="A3:T93" xr:uid="{00000000-0009-0000-0000-000030000000}">
    <filterColumn colId="18" showButton="0"/>
  </autoFilter>
  <mergeCells count="7">
    <mergeCell ref="S1:T1"/>
    <mergeCell ref="U1:Z1"/>
    <mergeCell ref="U3:W3"/>
    <mergeCell ref="X3:Z3"/>
    <mergeCell ref="AE3:AG3"/>
    <mergeCell ref="AC1:AD1"/>
    <mergeCell ref="AA1:AB1"/>
  </mergeCells>
  <conditionalFormatting sqref="B51:C58">
    <cfRule type="duplicateValues" dxfId="44" priority="30"/>
    <cfRule type="duplicateValues" dxfId="43" priority="31"/>
  </conditionalFormatting>
  <conditionalFormatting sqref="B51:C58">
    <cfRule type="duplicateValues" dxfId="42" priority="32"/>
    <cfRule type="duplicateValues" dxfId="41" priority="33"/>
  </conditionalFormatting>
  <conditionalFormatting sqref="B87:C89">
    <cfRule type="duplicateValues" dxfId="40" priority="26"/>
    <cfRule type="duplicateValues" dxfId="39" priority="27"/>
  </conditionalFormatting>
  <conditionalFormatting sqref="B87:C89">
    <cfRule type="duplicateValues" dxfId="38" priority="28"/>
    <cfRule type="duplicateValues" dxfId="37" priority="29"/>
  </conditionalFormatting>
  <conditionalFormatting sqref="J43">
    <cfRule type="duplicateValues" dxfId="36" priority="22"/>
    <cfRule type="duplicateValues" dxfId="35" priority="23"/>
  </conditionalFormatting>
  <conditionalFormatting sqref="J43">
    <cfRule type="duplicateValues" dxfId="34" priority="24"/>
    <cfRule type="duplicateValues" dxfId="33" priority="25"/>
  </conditionalFormatting>
  <conditionalFormatting sqref="B47:C47">
    <cfRule type="duplicateValues" dxfId="32" priority="18"/>
    <cfRule type="duplicateValues" dxfId="31" priority="19"/>
  </conditionalFormatting>
  <conditionalFormatting sqref="B47:C47">
    <cfRule type="duplicateValues" dxfId="30" priority="20"/>
    <cfRule type="duplicateValues" dxfId="29" priority="21"/>
  </conditionalFormatting>
  <conditionalFormatting sqref="B65:C65">
    <cfRule type="duplicateValues" dxfId="28" priority="14"/>
    <cfRule type="duplicateValues" dxfId="27" priority="15"/>
  </conditionalFormatting>
  <conditionalFormatting sqref="B65:C65">
    <cfRule type="duplicateValues" dxfId="26" priority="16"/>
    <cfRule type="duplicateValues" dxfId="25" priority="17"/>
  </conditionalFormatting>
  <conditionalFormatting sqref="B66:C73 B59:C64">
    <cfRule type="duplicateValues" dxfId="24" priority="34"/>
    <cfRule type="duplicateValues" dxfId="23" priority="35"/>
  </conditionalFormatting>
  <conditionalFormatting sqref="B66:C73 B59:C64">
    <cfRule type="duplicateValues" dxfId="22" priority="36"/>
    <cfRule type="duplicateValues" dxfId="21" priority="37"/>
  </conditionalFormatting>
  <conditionalFormatting sqref="B74:C75 B77:C86">
    <cfRule type="duplicateValues" dxfId="20" priority="38"/>
    <cfRule type="duplicateValues" dxfId="19" priority="39"/>
  </conditionalFormatting>
  <conditionalFormatting sqref="B74:C75 B77:C86">
    <cfRule type="duplicateValues" dxfId="18" priority="40"/>
    <cfRule type="duplicateValues" dxfId="17" priority="41"/>
  </conditionalFormatting>
  <conditionalFormatting sqref="K43">
    <cfRule type="duplicateValues" dxfId="16" priority="10"/>
    <cfRule type="duplicateValues" dxfId="15" priority="11"/>
  </conditionalFormatting>
  <conditionalFormatting sqref="K43">
    <cfRule type="duplicateValues" dxfId="14" priority="12"/>
    <cfRule type="duplicateValues" dxfId="13" priority="13"/>
  </conditionalFormatting>
  <conditionalFormatting sqref="A4:A50">
    <cfRule type="expression" dxfId="12" priority="9" stopIfTrue="1">
      <formula>#REF!-#REF!=0</formula>
    </cfRule>
  </conditionalFormatting>
  <conditionalFormatting sqref="B4:C12 B38:C44 B48:C50 B15:C36 C13:C14 C37 C47 C51:C89 B46:C46 C45">
    <cfRule type="duplicateValues" dxfId="11" priority="42"/>
    <cfRule type="duplicateValues" dxfId="10" priority="43"/>
  </conditionalFormatting>
  <conditionalFormatting sqref="B4:C12 B38:C44 B48:C50 B15:C36 C13:C14 C37 C47 C51:C89 B46:C46 C45">
    <cfRule type="duplicateValues" dxfId="9" priority="44"/>
    <cfRule type="duplicateValues" dxfId="8" priority="45"/>
  </conditionalFormatting>
  <conditionalFormatting sqref="B13:C14">
    <cfRule type="duplicateValues" dxfId="7" priority="5"/>
    <cfRule type="duplicateValues" dxfId="6" priority="6"/>
  </conditionalFormatting>
  <conditionalFormatting sqref="B13:C14">
    <cfRule type="duplicateValues" dxfId="5" priority="7"/>
    <cfRule type="duplicateValues" dxfId="4" priority="8"/>
  </conditionalFormatting>
  <conditionalFormatting sqref="B45">
    <cfRule type="duplicateValues" dxfId="3" priority="1"/>
    <cfRule type="duplicateValues" dxfId="2" priority="2"/>
  </conditionalFormatting>
  <conditionalFormatting sqref="B45">
    <cfRule type="duplicateValues" dxfId="1" priority="3"/>
    <cfRule type="duplicateValues" dxfId="0" priority="4"/>
  </conditionalFormatting>
  <pageMargins left="0.7" right="0.7" top="0.75" bottom="0.75" header="0.3" footer="0.3"/>
  <pageSetup paperSize="9" orientation="portrait" r:id="rId1"/>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8000"/>
  </sheetPr>
  <dimension ref="A1:P57"/>
  <sheetViews>
    <sheetView view="pageBreakPreview" topLeftCell="A37" zoomScaleNormal="100" zoomScaleSheetLayoutView="100" workbookViewId="0">
      <selection activeCell="G51" sqref="G51"/>
    </sheetView>
  </sheetViews>
  <sheetFormatPr defaultRowHeight="15.75"/>
  <cols>
    <col min="1" max="1" width="6.42578125" style="1084" customWidth="1"/>
    <col min="2" max="2" width="36.28515625" style="1084" bestFit="1" customWidth="1"/>
    <col min="3" max="3" width="18.28515625" style="1084" bestFit="1" customWidth="1"/>
    <col min="4" max="4" width="16.42578125" style="1084" customWidth="1"/>
    <col min="5" max="5" width="18.28515625" style="1084" bestFit="1" customWidth="1"/>
    <col min="6" max="6" width="14.28515625" style="1084" customWidth="1"/>
    <col min="7" max="7" width="27.5703125" style="1084" customWidth="1"/>
    <col min="8" max="8" width="10.28515625" style="1084" bestFit="1" customWidth="1"/>
    <col min="9" max="9" width="18.28515625" style="1084" bestFit="1" customWidth="1"/>
    <col min="10" max="10" width="11.5703125" style="1084" bestFit="1" customWidth="1"/>
    <col min="11" max="11" width="11.5703125" style="1084" customWidth="1"/>
    <col min="12" max="13" width="9.140625" style="1084"/>
    <col min="14" max="15" width="11.28515625" style="1084" bestFit="1" customWidth="1"/>
    <col min="16" max="16" width="11.5703125" style="1084" bestFit="1" customWidth="1"/>
    <col min="17" max="257" width="9.140625" style="1084"/>
    <col min="258" max="258" width="6.42578125" style="1084" customWidth="1"/>
    <col min="259" max="259" width="36.28515625" style="1084" bestFit="1" customWidth="1"/>
    <col min="260" max="260" width="18.28515625" style="1084" bestFit="1" customWidth="1"/>
    <col min="261" max="261" width="16.42578125" style="1084" customWidth="1"/>
    <col min="262" max="262" width="18.28515625" style="1084" bestFit="1" customWidth="1"/>
    <col min="263" max="263" width="13.42578125" style="1084" customWidth="1"/>
    <col min="264" max="264" width="18.28515625" style="1084" bestFit="1" customWidth="1"/>
    <col min="265" max="265" width="10.28515625" style="1084" bestFit="1" customWidth="1"/>
    <col min="266" max="266" width="18.28515625" style="1084" bestFit="1" customWidth="1"/>
    <col min="267" max="267" width="10.28515625" style="1084" bestFit="1" customWidth="1"/>
    <col min="268" max="513" width="9.140625" style="1084"/>
    <col min="514" max="514" width="6.42578125" style="1084" customWidth="1"/>
    <col min="515" max="515" width="36.28515625" style="1084" bestFit="1" customWidth="1"/>
    <col min="516" max="516" width="18.28515625" style="1084" bestFit="1" customWidth="1"/>
    <col min="517" max="517" width="16.42578125" style="1084" customWidth="1"/>
    <col min="518" max="518" width="18.28515625" style="1084" bestFit="1" customWidth="1"/>
    <col min="519" max="519" width="13.42578125" style="1084" customWidth="1"/>
    <col min="520" max="520" width="18.28515625" style="1084" bestFit="1" customWidth="1"/>
    <col min="521" max="521" width="10.28515625" style="1084" bestFit="1" customWidth="1"/>
    <col min="522" max="522" width="18.28515625" style="1084" bestFit="1" customWidth="1"/>
    <col min="523" max="523" width="10.28515625" style="1084" bestFit="1" customWidth="1"/>
    <col min="524" max="769" width="9.140625" style="1084"/>
    <col min="770" max="770" width="6.42578125" style="1084" customWidth="1"/>
    <col min="771" max="771" width="36.28515625" style="1084" bestFit="1" customWidth="1"/>
    <col min="772" max="772" width="18.28515625" style="1084" bestFit="1" customWidth="1"/>
    <col min="773" max="773" width="16.42578125" style="1084" customWidth="1"/>
    <col min="774" max="774" width="18.28515625" style="1084" bestFit="1" customWidth="1"/>
    <col min="775" max="775" width="13.42578125" style="1084" customWidth="1"/>
    <col min="776" max="776" width="18.28515625" style="1084" bestFit="1" customWidth="1"/>
    <col min="777" max="777" width="10.28515625" style="1084" bestFit="1" customWidth="1"/>
    <col min="778" max="778" width="18.28515625" style="1084" bestFit="1" customWidth="1"/>
    <col min="779" max="779" width="10.28515625" style="1084" bestFit="1" customWidth="1"/>
    <col min="780" max="1025" width="9.140625" style="1084"/>
    <col min="1026" max="1026" width="6.42578125" style="1084" customWidth="1"/>
    <col min="1027" max="1027" width="36.28515625" style="1084" bestFit="1" customWidth="1"/>
    <col min="1028" max="1028" width="18.28515625" style="1084" bestFit="1" customWidth="1"/>
    <col min="1029" max="1029" width="16.42578125" style="1084" customWidth="1"/>
    <col min="1030" max="1030" width="18.28515625" style="1084" bestFit="1" customWidth="1"/>
    <col min="1031" max="1031" width="13.42578125" style="1084" customWidth="1"/>
    <col min="1032" max="1032" width="18.28515625" style="1084" bestFit="1" customWidth="1"/>
    <col min="1033" max="1033" width="10.28515625" style="1084" bestFit="1" customWidth="1"/>
    <col min="1034" max="1034" width="18.28515625" style="1084" bestFit="1" customWidth="1"/>
    <col min="1035" max="1035" width="10.28515625" style="1084" bestFit="1" customWidth="1"/>
    <col min="1036" max="1281" width="9.140625" style="1084"/>
    <col min="1282" max="1282" width="6.42578125" style="1084" customWidth="1"/>
    <col min="1283" max="1283" width="36.28515625" style="1084" bestFit="1" customWidth="1"/>
    <col min="1284" max="1284" width="18.28515625" style="1084" bestFit="1" customWidth="1"/>
    <col min="1285" max="1285" width="16.42578125" style="1084" customWidth="1"/>
    <col min="1286" max="1286" width="18.28515625" style="1084" bestFit="1" customWidth="1"/>
    <col min="1287" max="1287" width="13.42578125" style="1084" customWidth="1"/>
    <col min="1288" max="1288" width="18.28515625" style="1084" bestFit="1" customWidth="1"/>
    <col min="1289" max="1289" width="10.28515625" style="1084" bestFit="1" customWidth="1"/>
    <col min="1290" max="1290" width="18.28515625" style="1084" bestFit="1" customWidth="1"/>
    <col min="1291" max="1291" width="10.28515625" style="1084" bestFit="1" customWidth="1"/>
    <col min="1292" max="1537" width="9.140625" style="1084"/>
    <col min="1538" max="1538" width="6.42578125" style="1084" customWidth="1"/>
    <col min="1539" max="1539" width="36.28515625" style="1084" bestFit="1" customWidth="1"/>
    <col min="1540" max="1540" width="18.28515625" style="1084" bestFit="1" customWidth="1"/>
    <col min="1541" max="1541" width="16.42578125" style="1084" customWidth="1"/>
    <col min="1542" max="1542" width="18.28515625" style="1084" bestFit="1" customWidth="1"/>
    <col min="1543" max="1543" width="13.42578125" style="1084" customWidth="1"/>
    <col min="1544" max="1544" width="18.28515625" style="1084" bestFit="1" customWidth="1"/>
    <col min="1545" max="1545" width="10.28515625" style="1084" bestFit="1" customWidth="1"/>
    <col min="1546" max="1546" width="18.28515625" style="1084" bestFit="1" customWidth="1"/>
    <col min="1547" max="1547" width="10.28515625" style="1084" bestFit="1" customWidth="1"/>
    <col min="1548" max="1793" width="9.140625" style="1084"/>
    <col min="1794" max="1794" width="6.42578125" style="1084" customWidth="1"/>
    <col min="1795" max="1795" width="36.28515625" style="1084" bestFit="1" customWidth="1"/>
    <col min="1796" max="1796" width="18.28515625" style="1084" bestFit="1" customWidth="1"/>
    <col min="1797" max="1797" width="16.42578125" style="1084" customWidth="1"/>
    <col min="1798" max="1798" width="18.28515625" style="1084" bestFit="1" customWidth="1"/>
    <col min="1799" max="1799" width="13.42578125" style="1084" customWidth="1"/>
    <col min="1800" max="1800" width="18.28515625" style="1084" bestFit="1" customWidth="1"/>
    <col min="1801" max="1801" width="10.28515625" style="1084" bestFit="1" customWidth="1"/>
    <col min="1802" max="1802" width="18.28515625" style="1084" bestFit="1" customWidth="1"/>
    <col min="1803" max="1803" width="10.28515625" style="1084" bestFit="1" customWidth="1"/>
    <col min="1804" max="2049" width="9.140625" style="1084"/>
    <col min="2050" max="2050" width="6.42578125" style="1084" customWidth="1"/>
    <col min="2051" max="2051" width="36.28515625" style="1084" bestFit="1" customWidth="1"/>
    <col min="2052" max="2052" width="18.28515625" style="1084" bestFit="1" customWidth="1"/>
    <col min="2053" max="2053" width="16.42578125" style="1084" customWidth="1"/>
    <col min="2054" max="2054" width="18.28515625" style="1084" bestFit="1" customWidth="1"/>
    <col min="2055" max="2055" width="13.42578125" style="1084" customWidth="1"/>
    <col min="2056" max="2056" width="18.28515625" style="1084" bestFit="1" customWidth="1"/>
    <col min="2057" max="2057" width="10.28515625" style="1084" bestFit="1" customWidth="1"/>
    <col min="2058" max="2058" width="18.28515625" style="1084" bestFit="1" customWidth="1"/>
    <col min="2059" max="2059" width="10.28515625" style="1084" bestFit="1" customWidth="1"/>
    <col min="2060" max="2305" width="9.140625" style="1084"/>
    <col min="2306" max="2306" width="6.42578125" style="1084" customWidth="1"/>
    <col min="2307" max="2307" width="36.28515625" style="1084" bestFit="1" customWidth="1"/>
    <col min="2308" max="2308" width="18.28515625" style="1084" bestFit="1" customWidth="1"/>
    <col min="2309" max="2309" width="16.42578125" style="1084" customWidth="1"/>
    <col min="2310" max="2310" width="18.28515625" style="1084" bestFit="1" customWidth="1"/>
    <col min="2311" max="2311" width="13.42578125" style="1084" customWidth="1"/>
    <col min="2312" max="2312" width="18.28515625" style="1084" bestFit="1" customWidth="1"/>
    <col min="2313" max="2313" width="10.28515625" style="1084" bestFit="1" customWidth="1"/>
    <col min="2314" max="2314" width="18.28515625" style="1084" bestFit="1" customWidth="1"/>
    <col min="2315" max="2315" width="10.28515625" style="1084" bestFit="1" customWidth="1"/>
    <col min="2316" max="2561" width="9.140625" style="1084"/>
    <col min="2562" max="2562" width="6.42578125" style="1084" customWidth="1"/>
    <col min="2563" max="2563" width="36.28515625" style="1084" bestFit="1" customWidth="1"/>
    <col min="2564" max="2564" width="18.28515625" style="1084" bestFit="1" customWidth="1"/>
    <col min="2565" max="2565" width="16.42578125" style="1084" customWidth="1"/>
    <col min="2566" max="2566" width="18.28515625" style="1084" bestFit="1" customWidth="1"/>
    <col min="2567" max="2567" width="13.42578125" style="1084" customWidth="1"/>
    <col min="2568" max="2568" width="18.28515625" style="1084" bestFit="1" customWidth="1"/>
    <col min="2569" max="2569" width="10.28515625" style="1084" bestFit="1" customWidth="1"/>
    <col min="2570" max="2570" width="18.28515625" style="1084" bestFit="1" customWidth="1"/>
    <col min="2571" max="2571" width="10.28515625" style="1084" bestFit="1" customWidth="1"/>
    <col min="2572" max="2817" width="9.140625" style="1084"/>
    <col min="2818" max="2818" width="6.42578125" style="1084" customWidth="1"/>
    <col min="2819" max="2819" width="36.28515625" style="1084" bestFit="1" customWidth="1"/>
    <col min="2820" max="2820" width="18.28515625" style="1084" bestFit="1" customWidth="1"/>
    <col min="2821" max="2821" width="16.42578125" style="1084" customWidth="1"/>
    <col min="2822" max="2822" width="18.28515625" style="1084" bestFit="1" customWidth="1"/>
    <col min="2823" max="2823" width="13.42578125" style="1084" customWidth="1"/>
    <col min="2824" max="2824" width="18.28515625" style="1084" bestFit="1" customWidth="1"/>
    <col min="2825" max="2825" width="10.28515625" style="1084" bestFit="1" customWidth="1"/>
    <col min="2826" max="2826" width="18.28515625" style="1084" bestFit="1" customWidth="1"/>
    <col min="2827" max="2827" width="10.28515625" style="1084" bestFit="1" customWidth="1"/>
    <col min="2828" max="3073" width="9.140625" style="1084"/>
    <col min="3074" max="3074" width="6.42578125" style="1084" customWidth="1"/>
    <col min="3075" max="3075" width="36.28515625" style="1084" bestFit="1" customWidth="1"/>
    <col min="3076" max="3076" width="18.28515625" style="1084" bestFit="1" customWidth="1"/>
    <col min="3077" max="3077" width="16.42578125" style="1084" customWidth="1"/>
    <col min="3078" max="3078" width="18.28515625" style="1084" bestFit="1" customWidth="1"/>
    <col min="3079" max="3079" width="13.42578125" style="1084" customWidth="1"/>
    <col min="3080" max="3080" width="18.28515625" style="1084" bestFit="1" customWidth="1"/>
    <col min="3081" max="3081" width="10.28515625" style="1084" bestFit="1" customWidth="1"/>
    <col min="3082" max="3082" width="18.28515625" style="1084" bestFit="1" customWidth="1"/>
    <col min="3083" max="3083" width="10.28515625" style="1084" bestFit="1" customWidth="1"/>
    <col min="3084" max="3329" width="9.140625" style="1084"/>
    <col min="3330" max="3330" width="6.42578125" style="1084" customWidth="1"/>
    <col min="3331" max="3331" width="36.28515625" style="1084" bestFit="1" customWidth="1"/>
    <col min="3332" max="3332" width="18.28515625" style="1084" bestFit="1" customWidth="1"/>
    <col min="3333" max="3333" width="16.42578125" style="1084" customWidth="1"/>
    <col min="3334" max="3334" width="18.28515625" style="1084" bestFit="1" customWidth="1"/>
    <col min="3335" max="3335" width="13.42578125" style="1084" customWidth="1"/>
    <col min="3336" max="3336" width="18.28515625" style="1084" bestFit="1" customWidth="1"/>
    <col min="3337" max="3337" width="10.28515625" style="1084" bestFit="1" customWidth="1"/>
    <col min="3338" max="3338" width="18.28515625" style="1084" bestFit="1" customWidth="1"/>
    <col min="3339" max="3339" width="10.28515625" style="1084" bestFit="1" customWidth="1"/>
    <col min="3340" max="3585" width="9.140625" style="1084"/>
    <col min="3586" max="3586" width="6.42578125" style="1084" customWidth="1"/>
    <col min="3587" max="3587" width="36.28515625" style="1084" bestFit="1" customWidth="1"/>
    <col min="3588" max="3588" width="18.28515625" style="1084" bestFit="1" customWidth="1"/>
    <col min="3589" max="3589" width="16.42578125" style="1084" customWidth="1"/>
    <col min="3590" max="3590" width="18.28515625" style="1084" bestFit="1" customWidth="1"/>
    <col min="3591" max="3591" width="13.42578125" style="1084" customWidth="1"/>
    <col min="3592" max="3592" width="18.28515625" style="1084" bestFit="1" customWidth="1"/>
    <col min="3593" max="3593" width="10.28515625" style="1084" bestFit="1" customWidth="1"/>
    <col min="3594" max="3594" width="18.28515625" style="1084" bestFit="1" customWidth="1"/>
    <col min="3595" max="3595" width="10.28515625" style="1084" bestFit="1" customWidth="1"/>
    <col min="3596" max="3841" width="9.140625" style="1084"/>
    <col min="3842" max="3842" width="6.42578125" style="1084" customWidth="1"/>
    <col min="3843" max="3843" width="36.28515625" style="1084" bestFit="1" customWidth="1"/>
    <col min="3844" max="3844" width="18.28515625" style="1084" bestFit="1" customWidth="1"/>
    <col min="3845" max="3845" width="16.42578125" style="1084" customWidth="1"/>
    <col min="3846" max="3846" width="18.28515625" style="1084" bestFit="1" customWidth="1"/>
    <col min="3847" max="3847" width="13.42578125" style="1084" customWidth="1"/>
    <col min="3848" max="3848" width="18.28515625" style="1084" bestFit="1" customWidth="1"/>
    <col min="3849" max="3849" width="10.28515625" style="1084" bestFit="1" customWidth="1"/>
    <col min="3850" max="3850" width="18.28515625" style="1084" bestFit="1" customWidth="1"/>
    <col min="3851" max="3851" width="10.28515625" style="1084" bestFit="1" customWidth="1"/>
    <col min="3852" max="4097" width="9.140625" style="1084"/>
    <col min="4098" max="4098" width="6.42578125" style="1084" customWidth="1"/>
    <col min="4099" max="4099" width="36.28515625" style="1084" bestFit="1" customWidth="1"/>
    <col min="4100" max="4100" width="18.28515625" style="1084" bestFit="1" customWidth="1"/>
    <col min="4101" max="4101" width="16.42578125" style="1084" customWidth="1"/>
    <col min="4102" max="4102" width="18.28515625" style="1084" bestFit="1" customWidth="1"/>
    <col min="4103" max="4103" width="13.42578125" style="1084" customWidth="1"/>
    <col min="4104" max="4104" width="18.28515625" style="1084" bestFit="1" customWidth="1"/>
    <col min="4105" max="4105" width="10.28515625" style="1084" bestFit="1" customWidth="1"/>
    <col min="4106" max="4106" width="18.28515625" style="1084" bestFit="1" customWidth="1"/>
    <col min="4107" max="4107" width="10.28515625" style="1084" bestFit="1" customWidth="1"/>
    <col min="4108" max="4353" width="9.140625" style="1084"/>
    <col min="4354" max="4354" width="6.42578125" style="1084" customWidth="1"/>
    <col min="4355" max="4355" width="36.28515625" style="1084" bestFit="1" customWidth="1"/>
    <col min="4356" max="4356" width="18.28515625" style="1084" bestFit="1" customWidth="1"/>
    <col min="4357" max="4357" width="16.42578125" style="1084" customWidth="1"/>
    <col min="4358" max="4358" width="18.28515625" style="1084" bestFit="1" customWidth="1"/>
    <col min="4359" max="4359" width="13.42578125" style="1084" customWidth="1"/>
    <col min="4360" max="4360" width="18.28515625" style="1084" bestFit="1" customWidth="1"/>
    <col min="4361" max="4361" width="10.28515625" style="1084" bestFit="1" customWidth="1"/>
    <col min="4362" max="4362" width="18.28515625" style="1084" bestFit="1" customWidth="1"/>
    <col min="4363" max="4363" width="10.28515625" style="1084" bestFit="1" customWidth="1"/>
    <col min="4364" max="4609" width="9.140625" style="1084"/>
    <col min="4610" max="4610" width="6.42578125" style="1084" customWidth="1"/>
    <col min="4611" max="4611" width="36.28515625" style="1084" bestFit="1" customWidth="1"/>
    <col min="4612" max="4612" width="18.28515625" style="1084" bestFit="1" customWidth="1"/>
    <col min="4613" max="4613" width="16.42578125" style="1084" customWidth="1"/>
    <col min="4614" max="4614" width="18.28515625" style="1084" bestFit="1" customWidth="1"/>
    <col min="4615" max="4615" width="13.42578125" style="1084" customWidth="1"/>
    <col min="4616" max="4616" width="18.28515625" style="1084" bestFit="1" customWidth="1"/>
    <col min="4617" max="4617" width="10.28515625" style="1084" bestFit="1" customWidth="1"/>
    <col min="4618" max="4618" width="18.28515625" style="1084" bestFit="1" customWidth="1"/>
    <col min="4619" max="4619" width="10.28515625" style="1084" bestFit="1" customWidth="1"/>
    <col min="4620" max="4865" width="9.140625" style="1084"/>
    <col min="4866" max="4866" width="6.42578125" style="1084" customWidth="1"/>
    <col min="4867" max="4867" width="36.28515625" style="1084" bestFit="1" customWidth="1"/>
    <col min="4868" max="4868" width="18.28515625" style="1084" bestFit="1" customWidth="1"/>
    <col min="4869" max="4869" width="16.42578125" style="1084" customWidth="1"/>
    <col min="4870" max="4870" width="18.28515625" style="1084" bestFit="1" customWidth="1"/>
    <col min="4871" max="4871" width="13.42578125" style="1084" customWidth="1"/>
    <col min="4872" max="4872" width="18.28515625" style="1084" bestFit="1" customWidth="1"/>
    <col min="4873" max="4873" width="10.28515625" style="1084" bestFit="1" customWidth="1"/>
    <col min="4874" max="4874" width="18.28515625" style="1084" bestFit="1" customWidth="1"/>
    <col min="4875" max="4875" width="10.28515625" style="1084" bestFit="1" customWidth="1"/>
    <col min="4876" max="5121" width="9.140625" style="1084"/>
    <col min="5122" max="5122" width="6.42578125" style="1084" customWidth="1"/>
    <col min="5123" max="5123" width="36.28515625" style="1084" bestFit="1" customWidth="1"/>
    <col min="5124" max="5124" width="18.28515625" style="1084" bestFit="1" customWidth="1"/>
    <col min="5125" max="5125" width="16.42578125" style="1084" customWidth="1"/>
    <col min="5126" max="5126" width="18.28515625" style="1084" bestFit="1" customWidth="1"/>
    <col min="5127" max="5127" width="13.42578125" style="1084" customWidth="1"/>
    <col min="5128" max="5128" width="18.28515625" style="1084" bestFit="1" customWidth="1"/>
    <col min="5129" max="5129" width="10.28515625" style="1084" bestFit="1" customWidth="1"/>
    <col min="5130" max="5130" width="18.28515625" style="1084" bestFit="1" customWidth="1"/>
    <col min="5131" max="5131" width="10.28515625" style="1084" bestFit="1" customWidth="1"/>
    <col min="5132" max="5377" width="9.140625" style="1084"/>
    <col min="5378" max="5378" width="6.42578125" style="1084" customWidth="1"/>
    <col min="5379" max="5379" width="36.28515625" style="1084" bestFit="1" customWidth="1"/>
    <col min="5380" max="5380" width="18.28515625" style="1084" bestFit="1" customWidth="1"/>
    <col min="5381" max="5381" width="16.42578125" style="1084" customWidth="1"/>
    <col min="5382" max="5382" width="18.28515625" style="1084" bestFit="1" customWidth="1"/>
    <col min="5383" max="5383" width="13.42578125" style="1084" customWidth="1"/>
    <col min="5384" max="5384" width="18.28515625" style="1084" bestFit="1" customWidth="1"/>
    <col min="5385" max="5385" width="10.28515625" style="1084" bestFit="1" customWidth="1"/>
    <col min="5386" max="5386" width="18.28515625" style="1084" bestFit="1" customWidth="1"/>
    <col min="5387" max="5387" width="10.28515625" style="1084" bestFit="1" customWidth="1"/>
    <col min="5388" max="5633" width="9.140625" style="1084"/>
    <col min="5634" max="5634" width="6.42578125" style="1084" customWidth="1"/>
    <col min="5635" max="5635" width="36.28515625" style="1084" bestFit="1" customWidth="1"/>
    <col min="5636" max="5636" width="18.28515625" style="1084" bestFit="1" customWidth="1"/>
    <col min="5637" max="5637" width="16.42578125" style="1084" customWidth="1"/>
    <col min="5638" max="5638" width="18.28515625" style="1084" bestFit="1" customWidth="1"/>
    <col min="5639" max="5639" width="13.42578125" style="1084" customWidth="1"/>
    <col min="5640" max="5640" width="18.28515625" style="1084" bestFit="1" customWidth="1"/>
    <col min="5641" max="5641" width="10.28515625" style="1084" bestFit="1" customWidth="1"/>
    <col min="5642" max="5642" width="18.28515625" style="1084" bestFit="1" customWidth="1"/>
    <col min="5643" max="5643" width="10.28515625" style="1084" bestFit="1" customWidth="1"/>
    <col min="5644" max="5889" width="9.140625" style="1084"/>
    <col min="5890" max="5890" width="6.42578125" style="1084" customWidth="1"/>
    <col min="5891" max="5891" width="36.28515625" style="1084" bestFit="1" customWidth="1"/>
    <col min="5892" max="5892" width="18.28515625" style="1084" bestFit="1" customWidth="1"/>
    <col min="5893" max="5893" width="16.42578125" style="1084" customWidth="1"/>
    <col min="5894" max="5894" width="18.28515625" style="1084" bestFit="1" customWidth="1"/>
    <col min="5895" max="5895" width="13.42578125" style="1084" customWidth="1"/>
    <col min="5896" max="5896" width="18.28515625" style="1084" bestFit="1" customWidth="1"/>
    <col min="5897" max="5897" width="10.28515625" style="1084" bestFit="1" customWidth="1"/>
    <col min="5898" max="5898" width="18.28515625" style="1084" bestFit="1" customWidth="1"/>
    <col min="5899" max="5899" width="10.28515625" style="1084" bestFit="1" customWidth="1"/>
    <col min="5900" max="6145" width="9.140625" style="1084"/>
    <col min="6146" max="6146" width="6.42578125" style="1084" customWidth="1"/>
    <col min="6147" max="6147" width="36.28515625" style="1084" bestFit="1" customWidth="1"/>
    <col min="6148" max="6148" width="18.28515625" style="1084" bestFit="1" customWidth="1"/>
    <col min="6149" max="6149" width="16.42578125" style="1084" customWidth="1"/>
    <col min="6150" max="6150" width="18.28515625" style="1084" bestFit="1" customWidth="1"/>
    <col min="6151" max="6151" width="13.42578125" style="1084" customWidth="1"/>
    <col min="6152" max="6152" width="18.28515625" style="1084" bestFit="1" customWidth="1"/>
    <col min="6153" max="6153" width="10.28515625" style="1084" bestFit="1" customWidth="1"/>
    <col min="6154" max="6154" width="18.28515625" style="1084" bestFit="1" customWidth="1"/>
    <col min="6155" max="6155" width="10.28515625" style="1084" bestFit="1" customWidth="1"/>
    <col min="6156" max="6401" width="9.140625" style="1084"/>
    <col min="6402" max="6402" width="6.42578125" style="1084" customWidth="1"/>
    <col min="6403" max="6403" width="36.28515625" style="1084" bestFit="1" customWidth="1"/>
    <col min="6404" max="6404" width="18.28515625" style="1084" bestFit="1" customWidth="1"/>
    <col min="6405" max="6405" width="16.42578125" style="1084" customWidth="1"/>
    <col min="6406" max="6406" width="18.28515625" style="1084" bestFit="1" customWidth="1"/>
    <col min="6407" max="6407" width="13.42578125" style="1084" customWidth="1"/>
    <col min="6408" max="6408" width="18.28515625" style="1084" bestFit="1" customWidth="1"/>
    <col min="6409" max="6409" width="10.28515625" style="1084" bestFit="1" customWidth="1"/>
    <col min="6410" max="6410" width="18.28515625" style="1084" bestFit="1" customWidth="1"/>
    <col min="6411" max="6411" width="10.28515625" style="1084" bestFit="1" customWidth="1"/>
    <col min="6412" max="6657" width="9.140625" style="1084"/>
    <col min="6658" max="6658" width="6.42578125" style="1084" customWidth="1"/>
    <col min="6659" max="6659" width="36.28515625" style="1084" bestFit="1" customWidth="1"/>
    <col min="6660" max="6660" width="18.28515625" style="1084" bestFit="1" customWidth="1"/>
    <col min="6661" max="6661" width="16.42578125" style="1084" customWidth="1"/>
    <col min="6662" max="6662" width="18.28515625" style="1084" bestFit="1" customWidth="1"/>
    <col min="6663" max="6663" width="13.42578125" style="1084" customWidth="1"/>
    <col min="6664" max="6664" width="18.28515625" style="1084" bestFit="1" customWidth="1"/>
    <col min="6665" max="6665" width="10.28515625" style="1084" bestFit="1" customWidth="1"/>
    <col min="6666" max="6666" width="18.28515625" style="1084" bestFit="1" customWidth="1"/>
    <col min="6667" max="6667" width="10.28515625" style="1084" bestFit="1" customWidth="1"/>
    <col min="6668" max="6913" width="9.140625" style="1084"/>
    <col min="6914" max="6914" width="6.42578125" style="1084" customWidth="1"/>
    <col min="6915" max="6915" width="36.28515625" style="1084" bestFit="1" customWidth="1"/>
    <col min="6916" max="6916" width="18.28515625" style="1084" bestFit="1" customWidth="1"/>
    <col min="6917" max="6917" width="16.42578125" style="1084" customWidth="1"/>
    <col min="6918" max="6918" width="18.28515625" style="1084" bestFit="1" customWidth="1"/>
    <col min="6919" max="6919" width="13.42578125" style="1084" customWidth="1"/>
    <col min="6920" max="6920" width="18.28515625" style="1084" bestFit="1" customWidth="1"/>
    <col min="6921" max="6921" width="10.28515625" style="1084" bestFit="1" customWidth="1"/>
    <col min="6922" max="6922" width="18.28515625" style="1084" bestFit="1" customWidth="1"/>
    <col min="6923" max="6923" width="10.28515625" style="1084" bestFit="1" customWidth="1"/>
    <col min="6924" max="7169" width="9.140625" style="1084"/>
    <col min="7170" max="7170" width="6.42578125" style="1084" customWidth="1"/>
    <col min="7171" max="7171" width="36.28515625" style="1084" bestFit="1" customWidth="1"/>
    <col min="7172" max="7172" width="18.28515625" style="1084" bestFit="1" customWidth="1"/>
    <col min="7173" max="7173" width="16.42578125" style="1084" customWidth="1"/>
    <col min="7174" max="7174" width="18.28515625" style="1084" bestFit="1" customWidth="1"/>
    <col min="7175" max="7175" width="13.42578125" style="1084" customWidth="1"/>
    <col min="7176" max="7176" width="18.28515625" style="1084" bestFit="1" customWidth="1"/>
    <col min="7177" max="7177" width="10.28515625" style="1084" bestFit="1" customWidth="1"/>
    <col min="7178" max="7178" width="18.28515625" style="1084" bestFit="1" customWidth="1"/>
    <col min="7179" max="7179" width="10.28515625" style="1084" bestFit="1" customWidth="1"/>
    <col min="7180" max="7425" width="9.140625" style="1084"/>
    <col min="7426" max="7426" width="6.42578125" style="1084" customWidth="1"/>
    <col min="7427" max="7427" width="36.28515625" style="1084" bestFit="1" customWidth="1"/>
    <col min="7428" max="7428" width="18.28515625" style="1084" bestFit="1" customWidth="1"/>
    <col min="7429" max="7429" width="16.42578125" style="1084" customWidth="1"/>
    <col min="7430" max="7430" width="18.28515625" style="1084" bestFit="1" customWidth="1"/>
    <col min="7431" max="7431" width="13.42578125" style="1084" customWidth="1"/>
    <col min="7432" max="7432" width="18.28515625" style="1084" bestFit="1" customWidth="1"/>
    <col min="7433" max="7433" width="10.28515625" style="1084" bestFit="1" customWidth="1"/>
    <col min="7434" max="7434" width="18.28515625" style="1084" bestFit="1" customWidth="1"/>
    <col min="7435" max="7435" width="10.28515625" style="1084" bestFit="1" customWidth="1"/>
    <col min="7436" max="7681" width="9.140625" style="1084"/>
    <col min="7682" max="7682" width="6.42578125" style="1084" customWidth="1"/>
    <col min="7683" max="7683" width="36.28515625" style="1084" bestFit="1" customWidth="1"/>
    <col min="7684" max="7684" width="18.28515625" style="1084" bestFit="1" customWidth="1"/>
    <col min="7685" max="7685" width="16.42578125" style="1084" customWidth="1"/>
    <col min="7686" max="7686" width="18.28515625" style="1084" bestFit="1" customWidth="1"/>
    <col min="7687" max="7687" width="13.42578125" style="1084" customWidth="1"/>
    <col min="7688" max="7688" width="18.28515625" style="1084" bestFit="1" customWidth="1"/>
    <col min="7689" max="7689" width="10.28515625" style="1084" bestFit="1" customWidth="1"/>
    <col min="7690" max="7690" width="18.28515625" style="1084" bestFit="1" customWidth="1"/>
    <col min="7691" max="7691" width="10.28515625" style="1084" bestFit="1" customWidth="1"/>
    <col min="7692" max="7937" width="9.140625" style="1084"/>
    <col min="7938" max="7938" width="6.42578125" style="1084" customWidth="1"/>
    <col min="7939" max="7939" width="36.28515625" style="1084" bestFit="1" customWidth="1"/>
    <col min="7940" max="7940" width="18.28515625" style="1084" bestFit="1" customWidth="1"/>
    <col min="7941" max="7941" width="16.42578125" style="1084" customWidth="1"/>
    <col min="7942" max="7942" width="18.28515625" style="1084" bestFit="1" customWidth="1"/>
    <col min="7943" max="7943" width="13.42578125" style="1084" customWidth="1"/>
    <col min="7944" max="7944" width="18.28515625" style="1084" bestFit="1" customWidth="1"/>
    <col min="7945" max="7945" width="10.28515625" style="1084" bestFit="1" customWidth="1"/>
    <col min="7946" max="7946" width="18.28515625" style="1084" bestFit="1" customWidth="1"/>
    <col min="7947" max="7947" width="10.28515625" style="1084" bestFit="1" customWidth="1"/>
    <col min="7948" max="8193" width="9.140625" style="1084"/>
    <col min="8194" max="8194" width="6.42578125" style="1084" customWidth="1"/>
    <col min="8195" max="8195" width="36.28515625" style="1084" bestFit="1" customWidth="1"/>
    <col min="8196" max="8196" width="18.28515625" style="1084" bestFit="1" customWidth="1"/>
    <col min="8197" max="8197" width="16.42578125" style="1084" customWidth="1"/>
    <col min="8198" max="8198" width="18.28515625" style="1084" bestFit="1" customWidth="1"/>
    <col min="8199" max="8199" width="13.42578125" style="1084" customWidth="1"/>
    <col min="8200" max="8200" width="18.28515625" style="1084" bestFit="1" customWidth="1"/>
    <col min="8201" max="8201" width="10.28515625" style="1084" bestFit="1" customWidth="1"/>
    <col min="8202" max="8202" width="18.28515625" style="1084" bestFit="1" customWidth="1"/>
    <col min="8203" max="8203" width="10.28515625" style="1084" bestFit="1" customWidth="1"/>
    <col min="8204" max="8449" width="9.140625" style="1084"/>
    <col min="8450" max="8450" width="6.42578125" style="1084" customWidth="1"/>
    <col min="8451" max="8451" width="36.28515625" style="1084" bestFit="1" customWidth="1"/>
    <col min="8452" max="8452" width="18.28515625" style="1084" bestFit="1" customWidth="1"/>
    <col min="8453" max="8453" width="16.42578125" style="1084" customWidth="1"/>
    <col min="8454" max="8454" width="18.28515625" style="1084" bestFit="1" customWidth="1"/>
    <col min="8455" max="8455" width="13.42578125" style="1084" customWidth="1"/>
    <col min="8456" max="8456" width="18.28515625" style="1084" bestFit="1" customWidth="1"/>
    <col min="8457" max="8457" width="10.28515625" style="1084" bestFit="1" customWidth="1"/>
    <col min="8458" max="8458" width="18.28515625" style="1084" bestFit="1" customWidth="1"/>
    <col min="8459" max="8459" width="10.28515625" style="1084" bestFit="1" customWidth="1"/>
    <col min="8460" max="8705" width="9.140625" style="1084"/>
    <col min="8706" max="8706" width="6.42578125" style="1084" customWidth="1"/>
    <col min="8707" max="8707" width="36.28515625" style="1084" bestFit="1" customWidth="1"/>
    <col min="8708" max="8708" width="18.28515625" style="1084" bestFit="1" customWidth="1"/>
    <col min="8709" max="8709" width="16.42578125" style="1084" customWidth="1"/>
    <col min="8710" max="8710" width="18.28515625" style="1084" bestFit="1" customWidth="1"/>
    <col min="8711" max="8711" width="13.42578125" style="1084" customWidth="1"/>
    <col min="8712" max="8712" width="18.28515625" style="1084" bestFit="1" customWidth="1"/>
    <col min="8713" max="8713" width="10.28515625" style="1084" bestFit="1" customWidth="1"/>
    <col min="8714" max="8714" width="18.28515625" style="1084" bestFit="1" customWidth="1"/>
    <col min="8715" max="8715" width="10.28515625" style="1084" bestFit="1" customWidth="1"/>
    <col min="8716" max="8961" width="9.140625" style="1084"/>
    <col min="8962" max="8962" width="6.42578125" style="1084" customWidth="1"/>
    <col min="8963" max="8963" width="36.28515625" style="1084" bestFit="1" customWidth="1"/>
    <col min="8964" max="8964" width="18.28515625" style="1084" bestFit="1" customWidth="1"/>
    <col min="8965" max="8965" width="16.42578125" style="1084" customWidth="1"/>
    <col min="8966" max="8966" width="18.28515625" style="1084" bestFit="1" customWidth="1"/>
    <col min="8967" max="8967" width="13.42578125" style="1084" customWidth="1"/>
    <col min="8968" max="8968" width="18.28515625" style="1084" bestFit="1" customWidth="1"/>
    <col min="8969" max="8969" width="10.28515625" style="1084" bestFit="1" customWidth="1"/>
    <col min="8970" max="8970" width="18.28515625" style="1084" bestFit="1" customWidth="1"/>
    <col min="8971" max="8971" width="10.28515625" style="1084" bestFit="1" customWidth="1"/>
    <col min="8972" max="9217" width="9.140625" style="1084"/>
    <col min="9218" max="9218" width="6.42578125" style="1084" customWidth="1"/>
    <col min="9219" max="9219" width="36.28515625" style="1084" bestFit="1" customWidth="1"/>
    <col min="9220" max="9220" width="18.28515625" style="1084" bestFit="1" customWidth="1"/>
    <col min="9221" max="9221" width="16.42578125" style="1084" customWidth="1"/>
    <col min="9222" max="9222" width="18.28515625" style="1084" bestFit="1" customWidth="1"/>
    <col min="9223" max="9223" width="13.42578125" style="1084" customWidth="1"/>
    <col min="9224" max="9224" width="18.28515625" style="1084" bestFit="1" customWidth="1"/>
    <col min="9225" max="9225" width="10.28515625" style="1084" bestFit="1" customWidth="1"/>
    <col min="9226" max="9226" width="18.28515625" style="1084" bestFit="1" customWidth="1"/>
    <col min="9227" max="9227" width="10.28515625" style="1084" bestFit="1" customWidth="1"/>
    <col min="9228" max="9473" width="9.140625" style="1084"/>
    <col min="9474" max="9474" width="6.42578125" style="1084" customWidth="1"/>
    <col min="9475" max="9475" width="36.28515625" style="1084" bestFit="1" customWidth="1"/>
    <col min="9476" max="9476" width="18.28515625" style="1084" bestFit="1" customWidth="1"/>
    <col min="9477" max="9477" width="16.42578125" style="1084" customWidth="1"/>
    <col min="9478" max="9478" width="18.28515625" style="1084" bestFit="1" customWidth="1"/>
    <col min="9479" max="9479" width="13.42578125" style="1084" customWidth="1"/>
    <col min="9480" max="9480" width="18.28515625" style="1084" bestFit="1" customWidth="1"/>
    <col min="9481" max="9481" width="10.28515625" style="1084" bestFit="1" customWidth="1"/>
    <col min="9482" max="9482" width="18.28515625" style="1084" bestFit="1" customWidth="1"/>
    <col min="9483" max="9483" width="10.28515625" style="1084" bestFit="1" customWidth="1"/>
    <col min="9484" max="9729" width="9.140625" style="1084"/>
    <col min="9730" max="9730" width="6.42578125" style="1084" customWidth="1"/>
    <col min="9731" max="9731" width="36.28515625" style="1084" bestFit="1" customWidth="1"/>
    <col min="9732" max="9732" width="18.28515625" style="1084" bestFit="1" customWidth="1"/>
    <col min="9733" max="9733" width="16.42578125" style="1084" customWidth="1"/>
    <col min="9734" max="9734" width="18.28515625" style="1084" bestFit="1" customWidth="1"/>
    <col min="9735" max="9735" width="13.42578125" style="1084" customWidth="1"/>
    <col min="9736" max="9736" width="18.28515625" style="1084" bestFit="1" customWidth="1"/>
    <col min="9737" max="9737" width="10.28515625" style="1084" bestFit="1" customWidth="1"/>
    <col min="9738" max="9738" width="18.28515625" style="1084" bestFit="1" customWidth="1"/>
    <col min="9739" max="9739" width="10.28515625" style="1084" bestFit="1" customWidth="1"/>
    <col min="9740" max="9985" width="9.140625" style="1084"/>
    <col min="9986" max="9986" width="6.42578125" style="1084" customWidth="1"/>
    <col min="9987" max="9987" width="36.28515625" style="1084" bestFit="1" customWidth="1"/>
    <col min="9988" max="9988" width="18.28515625" style="1084" bestFit="1" customWidth="1"/>
    <col min="9989" max="9989" width="16.42578125" style="1084" customWidth="1"/>
    <col min="9990" max="9990" width="18.28515625" style="1084" bestFit="1" customWidth="1"/>
    <col min="9991" max="9991" width="13.42578125" style="1084" customWidth="1"/>
    <col min="9992" max="9992" width="18.28515625" style="1084" bestFit="1" customWidth="1"/>
    <col min="9993" max="9993" width="10.28515625" style="1084" bestFit="1" customWidth="1"/>
    <col min="9994" max="9994" width="18.28515625" style="1084" bestFit="1" customWidth="1"/>
    <col min="9995" max="9995" width="10.28515625" style="1084" bestFit="1" customWidth="1"/>
    <col min="9996" max="10241" width="9.140625" style="1084"/>
    <col min="10242" max="10242" width="6.42578125" style="1084" customWidth="1"/>
    <col min="10243" max="10243" width="36.28515625" style="1084" bestFit="1" customWidth="1"/>
    <col min="10244" max="10244" width="18.28515625" style="1084" bestFit="1" customWidth="1"/>
    <col min="10245" max="10245" width="16.42578125" style="1084" customWidth="1"/>
    <col min="10246" max="10246" width="18.28515625" style="1084" bestFit="1" customWidth="1"/>
    <col min="10247" max="10247" width="13.42578125" style="1084" customWidth="1"/>
    <col min="10248" max="10248" width="18.28515625" style="1084" bestFit="1" customWidth="1"/>
    <col min="10249" max="10249" width="10.28515625" style="1084" bestFit="1" customWidth="1"/>
    <col min="10250" max="10250" width="18.28515625" style="1084" bestFit="1" customWidth="1"/>
    <col min="10251" max="10251" width="10.28515625" style="1084" bestFit="1" customWidth="1"/>
    <col min="10252" max="10497" width="9.140625" style="1084"/>
    <col min="10498" max="10498" width="6.42578125" style="1084" customWidth="1"/>
    <col min="10499" max="10499" width="36.28515625" style="1084" bestFit="1" customWidth="1"/>
    <col min="10500" max="10500" width="18.28515625" style="1084" bestFit="1" customWidth="1"/>
    <col min="10501" max="10501" width="16.42578125" style="1084" customWidth="1"/>
    <col min="10502" max="10502" width="18.28515625" style="1084" bestFit="1" customWidth="1"/>
    <col min="10503" max="10503" width="13.42578125" style="1084" customWidth="1"/>
    <col min="10504" max="10504" width="18.28515625" style="1084" bestFit="1" customWidth="1"/>
    <col min="10505" max="10505" width="10.28515625" style="1084" bestFit="1" customWidth="1"/>
    <col min="10506" max="10506" width="18.28515625" style="1084" bestFit="1" customWidth="1"/>
    <col min="10507" max="10507" width="10.28515625" style="1084" bestFit="1" customWidth="1"/>
    <col min="10508" max="10753" width="9.140625" style="1084"/>
    <col min="10754" max="10754" width="6.42578125" style="1084" customWidth="1"/>
    <col min="10755" max="10755" width="36.28515625" style="1084" bestFit="1" customWidth="1"/>
    <col min="10756" max="10756" width="18.28515625" style="1084" bestFit="1" customWidth="1"/>
    <col min="10757" max="10757" width="16.42578125" style="1084" customWidth="1"/>
    <col min="10758" max="10758" width="18.28515625" style="1084" bestFit="1" customWidth="1"/>
    <col min="10759" max="10759" width="13.42578125" style="1084" customWidth="1"/>
    <col min="10760" max="10760" width="18.28515625" style="1084" bestFit="1" customWidth="1"/>
    <col min="10761" max="10761" width="10.28515625" style="1084" bestFit="1" customWidth="1"/>
    <col min="10762" max="10762" width="18.28515625" style="1084" bestFit="1" customWidth="1"/>
    <col min="10763" max="10763" width="10.28515625" style="1084" bestFit="1" customWidth="1"/>
    <col min="10764" max="11009" width="9.140625" style="1084"/>
    <col min="11010" max="11010" width="6.42578125" style="1084" customWidth="1"/>
    <col min="11011" max="11011" width="36.28515625" style="1084" bestFit="1" customWidth="1"/>
    <col min="11012" max="11012" width="18.28515625" style="1084" bestFit="1" customWidth="1"/>
    <col min="11013" max="11013" width="16.42578125" style="1084" customWidth="1"/>
    <col min="11014" max="11014" width="18.28515625" style="1084" bestFit="1" customWidth="1"/>
    <col min="11015" max="11015" width="13.42578125" style="1084" customWidth="1"/>
    <col min="11016" max="11016" width="18.28515625" style="1084" bestFit="1" customWidth="1"/>
    <col min="11017" max="11017" width="10.28515625" style="1084" bestFit="1" customWidth="1"/>
    <col min="11018" max="11018" width="18.28515625" style="1084" bestFit="1" customWidth="1"/>
    <col min="11019" max="11019" width="10.28515625" style="1084" bestFit="1" customWidth="1"/>
    <col min="11020" max="11265" width="9.140625" style="1084"/>
    <col min="11266" max="11266" width="6.42578125" style="1084" customWidth="1"/>
    <col min="11267" max="11267" width="36.28515625" style="1084" bestFit="1" customWidth="1"/>
    <col min="11268" max="11268" width="18.28515625" style="1084" bestFit="1" customWidth="1"/>
    <col min="11269" max="11269" width="16.42578125" style="1084" customWidth="1"/>
    <col min="11270" max="11270" width="18.28515625" style="1084" bestFit="1" customWidth="1"/>
    <col min="11271" max="11271" width="13.42578125" style="1084" customWidth="1"/>
    <col min="11272" max="11272" width="18.28515625" style="1084" bestFit="1" customWidth="1"/>
    <col min="11273" max="11273" width="10.28515625" style="1084" bestFit="1" customWidth="1"/>
    <col min="11274" max="11274" width="18.28515625" style="1084" bestFit="1" customWidth="1"/>
    <col min="11275" max="11275" width="10.28515625" style="1084" bestFit="1" customWidth="1"/>
    <col min="11276" max="11521" width="9.140625" style="1084"/>
    <col min="11522" max="11522" width="6.42578125" style="1084" customWidth="1"/>
    <col min="11523" max="11523" width="36.28515625" style="1084" bestFit="1" customWidth="1"/>
    <col min="11524" max="11524" width="18.28515625" style="1084" bestFit="1" customWidth="1"/>
    <col min="11525" max="11525" width="16.42578125" style="1084" customWidth="1"/>
    <col min="11526" max="11526" width="18.28515625" style="1084" bestFit="1" customWidth="1"/>
    <col min="11527" max="11527" width="13.42578125" style="1084" customWidth="1"/>
    <col min="11528" max="11528" width="18.28515625" style="1084" bestFit="1" customWidth="1"/>
    <col min="11529" max="11529" width="10.28515625" style="1084" bestFit="1" customWidth="1"/>
    <col min="11530" max="11530" width="18.28515625" style="1084" bestFit="1" customWidth="1"/>
    <col min="11531" max="11531" width="10.28515625" style="1084" bestFit="1" customWidth="1"/>
    <col min="11532" max="11777" width="9.140625" style="1084"/>
    <col min="11778" max="11778" width="6.42578125" style="1084" customWidth="1"/>
    <col min="11779" max="11779" width="36.28515625" style="1084" bestFit="1" customWidth="1"/>
    <col min="11780" max="11780" width="18.28515625" style="1084" bestFit="1" customWidth="1"/>
    <col min="11781" max="11781" width="16.42578125" style="1084" customWidth="1"/>
    <col min="11782" max="11782" width="18.28515625" style="1084" bestFit="1" customWidth="1"/>
    <col min="11783" max="11783" width="13.42578125" style="1084" customWidth="1"/>
    <col min="11784" max="11784" width="18.28515625" style="1084" bestFit="1" customWidth="1"/>
    <col min="11785" max="11785" width="10.28515625" style="1084" bestFit="1" customWidth="1"/>
    <col min="11786" max="11786" width="18.28515625" style="1084" bestFit="1" customWidth="1"/>
    <col min="11787" max="11787" width="10.28515625" style="1084" bestFit="1" customWidth="1"/>
    <col min="11788" max="12033" width="9.140625" style="1084"/>
    <col min="12034" max="12034" width="6.42578125" style="1084" customWidth="1"/>
    <col min="12035" max="12035" width="36.28515625" style="1084" bestFit="1" customWidth="1"/>
    <col min="12036" max="12036" width="18.28515625" style="1084" bestFit="1" customWidth="1"/>
    <col min="12037" max="12037" width="16.42578125" style="1084" customWidth="1"/>
    <col min="12038" max="12038" width="18.28515625" style="1084" bestFit="1" customWidth="1"/>
    <col min="12039" max="12039" width="13.42578125" style="1084" customWidth="1"/>
    <col min="12040" max="12040" width="18.28515625" style="1084" bestFit="1" customWidth="1"/>
    <col min="12041" max="12041" width="10.28515625" style="1084" bestFit="1" customWidth="1"/>
    <col min="12042" max="12042" width="18.28515625" style="1084" bestFit="1" customWidth="1"/>
    <col min="12043" max="12043" width="10.28515625" style="1084" bestFit="1" customWidth="1"/>
    <col min="12044" max="12289" width="9.140625" style="1084"/>
    <col min="12290" max="12290" width="6.42578125" style="1084" customWidth="1"/>
    <col min="12291" max="12291" width="36.28515625" style="1084" bestFit="1" customWidth="1"/>
    <col min="12292" max="12292" width="18.28515625" style="1084" bestFit="1" customWidth="1"/>
    <col min="12293" max="12293" width="16.42578125" style="1084" customWidth="1"/>
    <col min="12294" max="12294" width="18.28515625" style="1084" bestFit="1" customWidth="1"/>
    <col min="12295" max="12295" width="13.42578125" style="1084" customWidth="1"/>
    <col min="12296" max="12296" width="18.28515625" style="1084" bestFit="1" customWidth="1"/>
    <col min="12297" max="12297" width="10.28515625" style="1084" bestFit="1" customWidth="1"/>
    <col min="12298" max="12298" width="18.28515625" style="1084" bestFit="1" customWidth="1"/>
    <col min="12299" max="12299" width="10.28515625" style="1084" bestFit="1" customWidth="1"/>
    <col min="12300" max="12545" width="9.140625" style="1084"/>
    <col min="12546" max="12546" width="6.42578125" style="1084" customWidth="1"/>
    <col min="12547" max="12547" width="36.28515625" style="1084" bestFit="1" customWidth="1"/>
    <col min="12548" max="12548" width="18.28515625" style="1084" bestFit="1" customWidth="1"/>
    <col min="12549" max="12549" width="16.42578125" style="1084" customWidth="1"/>
    <col min="12550" max="12550" width="18.28515625" style="1084" bestFit="1" customWidth="1"/>
    <col min="12551" max="12551" width="13.42578125" style="1084" customWidth="1"/>
    <col min="12552" max="12552" width="18.28515625" style="1084" bestFit="1" customWidth="1"/>
    <col min="12553" max="12553" width="10.28515625" style="1084" bestFit="1" customWidth="1"/>
    <col min="12554" max="12554" width="18.28515625" style="1084" bestFit="1" customWidth="1"/>
    <col min="12555" max="12555" width="10.28515625" style="1084" bestFit="1" customWidth="1"/>
    <col min="12556" max="12801" width="9.140625" style="1084"/>
    <col min="12802" max="12802" width="6.42578125" style="1084" customWidth="1"/>
    <col min="12803" max="12803" width="36.28515625" style="1084" bestFit="1" customWidth="1"/>
    <col min="12804" max="12804" width="18.28515625" style="1084" bestFit="1" customWidth="1"/>
    <col min="12805" max="12805" width="16.42578125" style="1084" customWidth="1"/>
    <col min="12806" max="12806" width="18.28515625" style="1084" bestFit="1" customWidth="1"/>
    <col min="12807" max="12807" width="13.42578125" style="1084" customWidth="1"/>
    <col min="12808" max="12808" width="18.28515625" style="1084" bestFit="1" customWidth="1"/>
    <col min="12809" max="12809" width="10.28515625" style="1084" bestFit="1" customWidth="1"/>
    <col min="12810" max="12810" width="18.28515625" style="1084" bestFit="1" customWidth="1"/>
    <col min="12811" max="12811" width="10.28515625" style="1084" bestFit="1" customWidth="1"/>
    <col min="12812" max="13057" width="9.140625" style="1084"/>
    <col min="13058" max="13058" width="6.42578125" style="1084" customWidth="1"/>
    <col min="13059" max="13059" width="36.28515625" style="1084" bestFit="1" customWidth="1"/>
    <col min="13060" max="13060" width="18.28515625" style="1084" bestFit="1" customWidth="1"/>
    <col min="13061" max="13061" width="16.42578125" style="1084" customWidth="1"/>
    <col min="13062" max="13062" width="18.28515625" style="1084" bestFit="1" customWidth="1"/>
    <col min="13063" max="13063" width="13.42578125" style="1084" customWidth="1"/>
    <col min="13064" max="13064" width="18.28515625" style="1084" bestFit="1" customWidth="1"/>
    <col min="13065" max="13065" width="10.28515625" style="1084" bestFit="1" customWidth="1"/>
    <col min="13066" max="13066" width="18.28515625" style="1084" bestFit="1" customWidth="1"/>
    <col min="13067" max="13067" width="10.28515625" style="1084" bestFit="1" customWidth="1"/>
    <col min="13068" max="13313" width="9.140625" style="1084"/>
    <col min="13314" max="13314" width="6.42578125" style="1084" customWidth="1"/>
    <col min="13315" max="13315" width="36.28515625" style="1084" bestFit="1" customWidth="1"/>
    <col min="13316" max="13316" width="18.28515625" style="1084" bestFit="1" customWidth="1"/>
    <col min="13317" max="13317" width="16.42578125" style="1084" customWidth="1"/>
    <col min="13318" max="13318" width="18.28515625" style="1084" bestFit="1" customWidth="1"/>
    <col min="13319" max="13319" width="13.42578125" style="1084" customWidth="1"/>
    <col min="13320" max="13320" width="18.28515625" style="1084" bestFit="1" customWidth="1"/>
    <col min="13321" max="13321" width="10.28515625" style="1084" bestFit="1" customWidth="1"/>
    <col min="13322" max="13322" width="18.28515625" style="1084" bestFit="1" customWidth="1"/>
    <col min="13323" max="13323" width="10.28515625" style="1084" bestFit="1" customWidth="1"/>
    <col min="13324" max="13569" width="9.140625" style="1084"/>
    <col min="13570" max="13570" width="6.42578125" style="1084" customWidth="1"/>
    <col min="13571" max="13571" width="36.28515625" style="1084" bestFit="1" customWidth="1"/>
    <col min="13572" max="13572" width="18.28515625" style="1084" bestFit="1" customWidth="1"/>
    <col min="13573" max="13573" width="16.42578125" style="1084" customWidth="1"/>
    <col min="13574" max="13574" width="18.28515625" style="1084" bestFit="1" customWidth="1"/>
    <col min="13575" max="13575" width="13.42578125" style="1084" customWidth="1"/>
    <col min="13576" max="13576" width="18.28515625" style="1084" bestFit="1" customWidth="1"/>
    <col min="13577" max="13577" width="10.28515625" style="1084" bestFit="1" customWidth="1"/>
    <col min="13578" max="13578" width="18.28515625" style="1084" bestFit="1" customWidth="1"/>
    <col min="13579" max="13579" width="10.28515625" style="1084" bestFit="1" customWidth="1"/>
    <col min="13580" max="13825" width="9.140625" style="1084"/>
    <col min="13826" max="13826" width="6.42578125" style="1084" customWidth="1"/>
    <col min="13827" max="13827" width="36.28515625" style="1084" bestFit="1" customWidth="1"/>
    <col min="13828" max="13828" width="18.28515625" style="1084" bestFit="1" customWidth="1"/>
    <col min="13829" max="13829" width="16.42578125" style="1084" customWidth="1"/>
    <col min="13830" max="13830" width="18.28515625" style="1084" bestFit="1" customWidth="1"/>
    <col min="13831" max="13831" width="13.42578125" style="1084" customWidth="1"/>
    <col min="13832" max="13832" width="18.28515625" style="1084" bestFit="1" customWidth="1"/>
    <col min="13833" max="13833" width="10.28515625" style="1084" bestFit="1" customWidth="1"/>
    <col min="13834" max="13834" width="18.28515625" style="1084" bestFit="1" customWidth="1"/>
    <col min="13835" max="13835" width="10.28515625" style="1084" bestFit="1" customWidth="1"/>
    <col min="13836" max="14081" width="9.140625" style="1084"/>
    <col min="14082" max="14082" width="6.42578125" style="1084" customWidth="1"/>
    <col min="14083" max="14083" width="36.28515625" style="1084" bestFit="1" customWidth="1"/>
    <col min="14084" max="14084" width="18.28515625" style="1084" bestFit="1" customWidth="1"/>
    <col min="14085" max="14085" width="16.42578125" style="1084" customWidth="1"/>
    <col min="14086" max="14086" width="18.28515625" style="1084" bestFit="1" customWidth="1"/>
    <col min="14087" max="14087" width="13.42578125" style="1084" customWidth="1"/>
    <col min="14088" max="14088" width="18.28515625" style="1084" bestFit="1" customWidth="1"/>
    <col min="14089" max="14089" width="10.28515625" style="1084" bestFit="1" customWidth="1"/>
    <col min="14090" max="14090" width="18.28515625" style="1084" bestFit="1" customWidth="1"/>
    <col min="14091" max="14091" width="10.28515625" style="1084" bestFit="1" customWidth="1"/>
    <col min="14092" max="14337" width="9.140625" style="1084"/>
    <col min="14338" max="14338" width="6.42578125" style="1084" customWidth="1"/>
    <col min="14339" max="14339" width="36.28515625" style="1084" bestFit="1" customWidth="1"/>
    <col min="14340" max="14340" width="18.28515625" style="1084" bestFit="1" customWidth="1"/>
    <col min="14341" max="14341" width="16.42578125" style="1084" customWidth="1"/>
    <col min="14342" max="14342" width="18.28515625" style="1084" bestFit="1" customWidth="1"/>
    <col min="14343" max="14343" width="13.42578125" style="1084" customWidth="1"/>
    <col min="14344" max="14344" width="18.28515625" style="1084" bestFit="1" customWidth="1"/>
    <col min="14345" max="14345" width="10.28515625" style="1084" bestFit="1" customWidth="1"/>
    <col min="14346" max="14346" width="18.28515625" style="1084" bestFit="1" customWidth="1"/>
    <col min="14347" max="14347" width="10.28515625" style="1084" bestFit="1" customWidth="1"/>
    <col min="14348" max="14593" width="9.140625" style="1084"/>
    <col min="14594" max="14594" width="6.42578125" style="1084" customWidth="1"/>
    <col min="14595" max="14595" width="36.28515625" style="1084" bestFit="1" customWidth="1"/>
    <col min="14596" max="14596" width="18.28515625" style="1084" bestFit="1" customWidth="1"/>
    <col min="14597" max="14597" width="16.42578125" style="1084" customWidth="1"/>
    <col min="14598" max="14598" width="18.28515625" style="1084" bestFit="1" customWidth="1"/>
    <col min="14599" max="14599" width="13.42578125" style="1084" customWidth="1"/>
    <col min="14600" max="14600" width="18.28515625" style="1084" bestFit="1" customWidth="1"/>
    <col min="14601" max="14601" width="10.28515625" style="1084" bestFit="1" customWidth="1"/>
    <col min="14602" max="14602" width="18.28515625" style="1084" bestFit="1" customWidth="1"/>
    <col min="14603" max="14603" width="10.28515625" style="1084" bestFit="1" customWidth="1"/>
    <col min="14604" max="14849" width="9.140625" style="1084"/>
    <col min="14850" max="14850" width="6.42578125" style="1084" customWidth="1"/>
    <col min="14851" max="14851" width="36.28515625" style="1084" bestFit="1" customWidth="1"/>
    <col min="14852" max="14852" width="18.28515625" style="1084" bestFit="1" customWidth="1"/>
    <col min="14853" max="14853" width="16.42578125" style="1084" customWidth="1"/>
    <col min="14854" max="14854" width="18.28515625" style="1084" bestFit="1" customWidth="1"/>
    <col min="14855" max="14855" width="13.42578125" style="1084" customWidth="1"/>
    <col min="14856" max="14856" width="18.28515625" style="1084" bestFit="1" customWidth="1"/>
    <col min="14857" max="14857" width="10.28515625" style="1084" bestFit="1" customWidth="1"/>
    <col min="14858" max="14858" width="18.28515625" style="1084" bestFit="1" customWidth="1"/>
    <col min="14859" max="14859" width="10.28515625" style="1084" bestFit="1" customWidth="1"/>
    <col min="14860" max="15105" width="9.140625" style="1084"/>
    <col min="15106" max="15106" width="6.42578125" style="1084" customWidth="1"/>
    <col min="15107" max="15107" width="36.28515625" style="1084" bestFit="1" customWidth="1"/>
    <col min="15108" max="15108" width="18.28515625" style="1084" bestFit="1" customWidth="1"/>
    <col min="15109" max="15109" width="16.42578125" style="1084" customWidth="1"/>
    <col min="15110" max="15110" width="18.28515625" style="1084" bestFit="1" customWidth="1"/>
    <col min="15111" max="15111" width="13.42578125" style="1084" customWidth="1"/>
    <col min="15112" max="15112" width="18.28515625" style="1084" bestFit="1" customWidth="1"/>
    <col min="15113" max="15113" width="10.28515625" style="1084" bestFit="1" customWidth="1"/>
    <col min="15114" max="15114" width="18.28515625" style="1084" bestFit="1" customWidth="1"/>
    <col min="15115" max="15115" width="10.28515625" style="1084" bestFit="1" customWidth="1"/>
    <col min="15116" max="15361" width="9.140625" style="1084"/>
    <col min="15362" max="15362" width="6.42578125" style="1084" customWidth="1"/>
    <col min="15363" max="15363" width="36.28515625" style="1084" bestFit="1" customWidth="1"/>
    <col min="15364" max="15364" width="18.28515625" style="1084" bestFit="1" customWidth="1"/>
    <col min="15365" max="15365" width="16.42578125" style="1084" customWidth="1"/>
    <col min="15366" max="15366" width="18.28515625" style="1084" bestFit="1" customWidth="1"/>
    <col min="15367" max="15367" width="13.42578125" style="1084" customWidth="1"/>
    <col min="15368" max="15368" width="18.28515625" style="1084" bestFit="1" customWidth="1"/>
    <col min="15369" max="15369" width="10.28515625" style="1084" bestFit="1" customWidth="1"/>
    <col min="15370" max="15370" width="18.28515625" style="1084" bestFit="1" customWidth="1"/>
    <col min="15371" max="15371" width="10.28515625" style="1084" bestFit="1" customWidth="1"/>
    <col min="15372" max="15617" width="9.140625" style="1084"/>
    <col min="15618" max="15618" width="6.42578125" style="1084" customWidth="1"/>
    <col min="15619" max="15619" width="36.28515625" style="1084" bestFit="1" customWidth="1"/>
    <col min="15620" max="15620" width="18.28515625" style="1084" bestFit="1" customWidth="1"/>
    <col min="15621" max="15621" width="16.42578125" style="1084" customWidth="1"/>
    <col min="15622" max="15622" width="18.28515625" style="1084" bestFit="1" customWidth="1"/>
    <col min="15623" max="15623" width="13.42578125" style="1084" customWidth="1"/>
    <col min="15624" max="15624" width="18.28515625" style="1084" bestFit="1" customWidth="1"/>
    <col min="15625" max="15625" width="10.28515625" style="1084" bestFit="1" customWidth="1"/>
    <col min="15626" max="15626" width="18.28515625" style="1084" bestFit="1" customWidth="1"/>
    <col min="15627" max="15627" width="10.28515625" style="1084" bestFit="1" customWidth="1"/>
    <col min="15628" max="15873" width="9.140625" style="1084"/>
    <col min="15874" max="15874" width="6.42578125" style="1084" customWidth="1"/>
    <col min="15875" max="15875" width="36.28515625" style="1084" bestFit="1" customWidth="1"/>
    <col min="15876" max="15876" width="18.28515625" style="1084" bestFit="1" customWidth="1"/>
    <col min="15877" max="15877" width="16.42578125" style="1084" customWidth="1"/>
    <col min="15878" max="15878" width="18.28515625" style="1084" bestFit="1" customWidth="1"/>
    <col min="15879" max="15879" width="13.42578125" style="1084" customWidth="1"/>
    <col min="15880" max="15880" width="18.28515625" style="1084" bestFit="1" customWidth="1"/>
    <col min="15881" max="15881" width="10.28515625" style="1084" bestFit="1" customWidth="1"/>
    <col min="15882" max="15882" width="18.28515625" style="1084" bestFit="1" customWidth="1"/>
    <col min="15883" max="15883" width="10.28515625" style="1084" bestFit="1" customWidth="1"/>
    <col min="15884" max="16129" width="9.140625" style="1084"/>
    <col min="16130" max="16130" width="6.42578125" style="1084" customWidth="1"/>
    <col min="16131" max="16131" width="36.28515625" style="1084" bestFit="1" customWidth="1"/>
    <col min="16132" max="16132" width="18.28515625" style="1084" bestFit="1" customWidth="1"/>
    <col min="16133" max="16133" width="16.42578125" style="1084" customWidth="1"/>
    <col min="16134" max="16134" width="18.28515625" style="1084" bestFit="1" customWidth="1"/>
    <col min="16135" max="16135" width="13.42578125" style="1084" customWidth="1"/>
    <col min="16136" max="16136" width="18.28515625" style="1084" bestFit="1" customWidth="1"/>
    <col min="16137" max="16137" width="10.28515625" style="1084" bestFit="1" customWidth="1"/>
    <col min="16138" max="16138" width="18.28515625" style="1084" bestFit="1" customWidth="1"/>
    <col min="16139" max="16139" width="10.28515625" style="1084" bestFit="1" customWidth="1"/>
    <col min="16140" max="16384" width="9.140625" style="1084"/>
  </cols>
  <sheetData>
    <row r="1" spans="1:8">
      <c r="A1" s="193"/>
      <c r="B1" s="3026" t="s">
        <v>2195</v>
      </c>
      <c r="C1" s="3026"/>
      <c r="D1" s="3026"/>
      <c r="E1" s="3026"/>
      <c r="F1" s="3026"/>
    </row>
    <row r="2" spans="1:8">
      <c r="A2" s="1820"/>
      <c r="B2" s="3028" t="s">
        <v>2196</v>
      </c>
      <c r="C2" s="3028"/>
      <c r="D2" s="3028"/>
      <c r="E2" s="1821"/>
      <c r="F2" s="1821"/>
    </row>
    <row r="3" spans="1:8">
      <c r="A3" s="1820"/>
      <c r="B3" s="3029" t="s">
        <v>2197</v>
      </c>
      <c r="C3" s="3029" t="s">
        <v>1997</v>
      </c>
      <c r="D3" s="3029"/>
      <c r="E3" s="1821"/>
      <c r="F3" s="1821"/>
    </row>
    <row r="4" spans="1:8" ht="30">
      <c r="A4" s="1820"/>
      <c r="B4" s="3029"/>
      <c r="C4" s="1822" t="s">
        <v>2198</v>
      </c>
      <c r="D4" s="1822" t="s">
        <v>2199</v>
      </c>
      <c r="E4" s="1823" t="s">
        <v>2200</v>
      </c>
      <c r="F4" s="1823" t="s">
        <v>2201</v>
      </c>
    </row>
    <row r="5" spans="1:8" ht="28.5">
      <c r="A5" s="1820"/>
      <c r="B5" s="1824" t="s">
        <v>2202</v>
      </c>
      <c r="C5" s="1825">
        <f>('Depreciation New'!G22-'Depreciation New'!G19)/100-C8</f>
        <v>4249.504441443547</v>
      </c>
      <c r="D5" s="1825"/>
      <c r="E5" s="1821"/>
      <c r="F5" s="1821"/>
      <c r="G5" s="1085">
        <f>+'F-13 New'!F25+'F-13 New'!F35</f>
        <v>28869.850663653724</v>
      </c>
    </row>
    <row r="6" spans="1:8">
      <c r="A6" s="1820"/>
      <c r="B6" s="1824" t="s">
        <v>2203</v>
      </c>
      <c r="C6" s="1826">
        <v>0.04</v>
      </c>
      <c r="D6" s="1827">
        <v>0.03</v>
      </c>
      <c r="E6" s="1821"/>
      <c r="F6" s="1821"/>
    </row>
    <row r="7" spans="1:8">
      <c r="A7" s="1820"/>
      <c r="B7" s="1824" t="s">
        <v>2204</v>
      </c>
      <c r="C7" s="1825">
        <f>C5*C6</f>
        <v>169.98017765774188</v>
      </c>
      <c r="D7" s="1825">
        <f>D5*D6</f>
        <v>0</v>
      </c>
      <c r="E7" s="1821"/>
      <c r="F7" s="1821"/>
    </row>
    <row r="8" spans="1:8" ht="28.5">
      <c r="A8" s="1820"/>
      <c r="B8" s="1824" t="s">
        <v>2205</v>
      </c>
      <c r="C8" s="1828">
        <f>'Depreciation New'!G21/100</f>
        <v>648.77792697015366</v>
      </c>
      <c r="D8" s="200">
        <v>3607.8879207994514</v>
      </c>
      <c r="E8" s="1821"/>
      <c r="F8" s="1821"/>
    </row>
    <row r="9" spans="1:8" ht="28.5">
      <c r="A9" s="1820"/>
      <c r="B9" s="1824" t="s">
        <v>2206</v>
      </c>
      <c r="C9" s="1827">
        <v>0.03</v>
      </c>
      <c r="D9" s="1827">
        <v>0.03</v>
      </c>
      <c r="E9" s="1821"/>
      <c r="F9" s="2332"/>
    </row>
    <row r="10" spans="1:8">
      <c r="A10" s="1820"/>
      <c r="B10" s="1824" t="s">
        <v>2207</v>
      </c>
      <c r="C10" s="1825">
        <f>C8*C9</f>
        <v>19.463337809104608</v>
      </c>
      <c r="D10" s="1825">
        <f>D8*D9</f>
        <v>108.23663762398354</v>
      </c>
      <c r="E10" s="1821"/>
      <c r="F10" s="2332"/>
      <c r="G10" s="2333"/>
      <c r="H10" s="2333"/>
    </row>
    <row r="11" spans="1:8">
      <c r="A11" s="1820"/>
      <c r="B11" s="1830" t="s">
        <v>2208</v>
      </c>
      <c r="C11" s="1829">
        <f>C7+C10</f>
        <v>189.44351546684649</v>
      </c>
      <c r="D11" s="1829">
        <f>D7+D10</f>
        <v>108.23663762398354</v>
      </c>
      <c r="E11" s="1837">
        <f>C11+D11</f>
        <v>297.68015309083</v>
      </c>
      <c r="F11" s="2332"/>
      <c r="G11" s="2329"/>
      <c r="H11" s="2330"/>
    </row>
    <row r="12" spans="1:8">
      <c r="A12" s="1820"/>
      <c r="B12" s="1820"/>
      <c r="C12" s="1820"/>
      <c r="D12" s="1820"/>
      <c r="E12" s="1820"/>
      <c r="F12" s="2331"/>
      <c r="G12" s="2329"/>
      <c r="H12" s="2330"/>
    </row>
    <row r="13" spans="1:8">
      <c r="A13" s="1820"/>
      <c r="B13" s="1823"/>
      <c r="C13" s="1823"/>
      <c r="D13" s="1823"/>
      <c r="E13" s="1823"/>
      <c r="F13" s="2331"/>
      <c r="G13" s="2329"/>
      <c r="H13" s="2330"/>
    </row>
    <row r="14" spans="1:8">
      <c r="A14" s="1820"/>
      <c r="B14" s="1823"/>
      <c r="C14" s="1823"/>
      <c r="D14" s="1823"/>
      <c r="E14" s="1823"/>
      <c r="F14" s="1820"/>
    </row>
    <row r="15" spans="1:8" ht="45">
      <c r="A15" s="1823" t="s">
        <v>2209</v>
      </c>
      <c r="B15" s="1831" t="s">
        <v>2210</v>
      </c>
      <c r="C15" s="1822" t="s">
        <v>2211</v>
      </c>
      <c r="D15" s="1822" t="s">
        <v>2212</v>
      </c>
      <c r="E15" s="1822" t="s">
        <v>2213</v>
      </c>
      <c r="F15" s="1823"/>
    </row>
    <row r="16" spans="1:8">
      <c r="A16" s="1823" t="s">
        <v>2214</v>
      </c>
      <c r="B16" s="1821" t="s">
        <v>2215</v>
      </c>
      <c r="C16" s="1833">
        <f>'[176]TU-4-R&amp;M'!$D$14*100</f>
        <v>133.04079520000002</v>
      </c>
      <c r="D16" s="1834">
        <f>D51*100</f>
        <v>73.842158745155899</v>
      </c>
      <c r="E16" s="1834">
        <f t="shared" ref="E16" si="0">E51*100</f>
        <v>150.34395559698609</v>
      </c>
      <c r="F16" s="1823"/>
    </row>
    <row r="17" spans="1:16" ht="45">
      <c r="A17" s="1830" t="s">
        <v>1643</v>
      </c>
      <c r="B17" s="1821" t="s">
        <v>2216</v>
      </c>
      <c r="C17" s="1834">
        <f>SUM('[176]TU-4-R&amp;M'!$D$9:$D$11)*100</f>
        <v>1644.3141075999988</v>
      </c>
      <c r="D17" s="1834">
        <f>D52*100</f>
        <v>912.65016251420047</v>
      </c>
      <c r="E17" s="1834">
        <f t="shared" ref="E17" si="1">E52*100</f>
        <v>1858.1720502262303</v>
      </c>
      <c r="F17" s="1822" t="s">
        <v>2217</v>
      </c>
    </row>
    <row r="18" spans="1:16">
      <c r="A18" s="1832">
        <v>1</v>
      </c>
      <c r="B18" s="1821" t="s">
        <v>2218</v>
      </c>
      <c r="C18" s="1834">
        <v>0</v>
      </c>
      <c r="D18" s="1834">
        <v>0</v>
      </c>
      <c r="E18" s="1834">
        <v>0</v>
      </c>
      <c r="F18" s="1834">
        <f>F51*100</f>
        <v>159.28483021712759</v>
      </c>
      <c r="I18" s="1085"/>
    </row>
    <row r="19" spans="1:16">
      <c r="A19" s="1832">
        <v>2</v>
      </c>
      <c r="B19" s="1821" t="s">
        <v>2219</v>
      </c>
      <c r="C19" s="1834">
        <v>0</v>
      </c>
      <c r="D19" s="1834">
        <v>0</v>
      </c>
      <c r="E19" s="1834">
        <v>0</v>
      </c>
      <c r="F19" s="1834">
        <f>F52*100</f>
        <v>1968.676548114119</v>
      </c>
      <c r="K19" s="1434"/>
      <c r="L19" s="1434"/>
      <c r="M19" s="1434"/>
    </row>
    <row r="20" spans="1:16">
      <c r="A20" s="1832">
        <v>3</v>
      </c>
      <c r="B20" s="1821" t="s">
        <v>2220</v>
      </c>
      <c r="C20" s="1834">
        <f>SUM('[176]TU-4-R&amp;M'!$D$4:$D$7)*100</f>
        <v>9402.3939523999998</v>
      </c>
      <c r="D20" s="1834">
        <f>D53*100</f>
        <v>5218.6479025015215</v>
      </c>
      <c r="E20" s="1834">
        <f t="shared" ref="E20" si="2">E53*100</f>
        <v>10625.260445564414</v>
      </c>
      <c r="F20" s="1834">
        <v>0</v>
      </c>
      <c r="J20" s="1434"/>
      <c r="K20" s="1436"/>
      <c r="L20" s="1436"/>
      <c r="M20" s="1436"/>
      <c r="N20" s="1436"/>
      <c r="O20" s="1436"/>
      <c r="P20" s="1436"/>
    </row>
    <row r="21" spans="1:16">
      <c r="A21" s="1832">
        <v>4</v>
      </c>
      <c r="B21" s="1821" t="s">
        <v>2221</v>
      </c>
      <c r="C21" s="1834">
        <f>('[176]TU-4-R&amp;M'!$D$13)*100</f>
        <v>782.01506349999988</v>
      </c>
      <c r="D21" s="1834">
        <f>D54*100</f>
        <v>434.04491361661792</v>
      </c>
      <c r="E21" s="1834">
        <f t="shared" ref="E21" si="3">E54*100</f>
        <v>883.7232053993182</v>
      </c>
      <c r="F21" s="1834">
        <v>0</v>
      </c>
      <c r="J21" s="1434"/>
      <c r="K21" s="1436"/>
      <c r="L21" s="1436"/>
      <c r="M21" s="1436"/>
      <c r="N21" s="1436"/>
      <c r="O21" s="1436"/>
      <c r="P21" s="1436"/>
    </row>
    <row r="22" spans="1:16" ht="28.5">
      <c r="A22" s="1832">
        <v>5</v>
      </c>
      <c r="B22" s="1835" t="s">
        <v>2222</v>
      </c>
      <c r="C22" s="1834">
        <v>0</v>
      </c>
      <c r="D22" s="1834">
        <v>0</v>
      </c>
      <c r="E22" s="1834">
        <v>0</v>
      </c>
      <c r="F22" s="1834">
        <f>F53*100</f>
        <v>11257.139000794103</v>
      </c>
      <c r="J22" s="1434"/>
      <c r="K22" s="1436"/>
      <c r="L22" s="1436"/>
      <c r="M22" s="1436"/>
      <c r="N22" s="1436"/>
      <c r="O22" s="1436"/>
      <c r="P22" s="1436"/>
    </row>
    <row r="23" spans="1:16">
      <c r="A23" s="1832">
        <v>6</v>
      </c>
      <c r="B23" s="1836" t="s">
        <v>398</v>
      </c>
      <c r="C23" s="1837">
        <f>SUM(C16:C22)</f>
        <v>11961.763918699999</v>
      </c>
      <c r="D23" s="1837">
        <f>SUM(D16:D22)</f>
        <v>6639.1851373774962</v>
      </c>
      <c r="E23" s="1837">
        <f>SUM(E16:E22)</f>
        <v>13517.499656786948</v>
      </c>
      <c r="F23" s="1834">
        <f>F54*100</f>
        <v>936.27775171952442</v>
      </c>
      <c r="J23" s="1434"/>
      <c r="K23" s="1436"/>
      <c r="L23" s="1436"/>
      <c r="M23" s="1436"/>
      <c r="N23" s="1436"/>
      <c r="O23" s="1436"/>
      <c r="P23" s="1436"/>
    </row>
    <row r="24" spans="1:16">
      <c r="A24" s="1832">
        <v>8</v>
      </c>
      <c r="B24" s="1823"/>
      <c r="C24" s="1823"/>
      <c r="D24" s="1823"/>
      <c r="E24" s="1823"/>
      <c r="F24" s="1834">
        <v>0</v>
      </c>
      <c r="J24" s="1434"/>
      <c r="K24" s="1436"/>
      <c r="L24" s="1436"/>
      <c r="M24" s="1436"/>
      <c r="N24" s="1436"/>
      <c r="O24" s="1436"/>
      <c r="P24" s="1436"/>
    </row>
    <row r="25" spans="1:16" ht="45">
      <c r="A25" s="1832">
        <v>9</v>
      </c>
      <c r="B25" s="1831" t="s">
        <v>2223</v>
      </c>
      <c r="C25" s="1822" t="s">
        <v>2211</v>
      </c>
      <c r="D25" s="1822" t="s">
        <v>2212</v>
      </c>
      <c r="E25" s="1822" t="s">
        <v>2213</v>
      </c>
      <c r="F25" s="1837">
        <f>SUM(F18:F24)</f>
        <v>14321.378130844874</v>
      </c>
      <c r="J25" s="1435"/>
      <c r="K25" s="1435"/>
      <c r="L25" s="1435"/>
      <c r="M25" s="1435"/>
      <c r="N25" s="1435"/>
      <c r="O25" s="1435"/>
      <c r="P25" s="1435"/>
    </row>
    <row r="26" spans="1:16">
      <c r="A26" s="1823" t="s">
        <v>2224</v>
      </c>
      <c r="B26" s="1821" t="s">
        <v>2215</v>
      </c>
      <c r="C26" s="1834">
        <v>0</v>
      </c>
      <c r="D26" s="1834">
        <v>0</v>
      </c>
      <c r="E26" s="1834">
        <v>0</v>
      </c>
      <c r="F26" s="1823"/>
    </row>
    <row r="27" spans="1:16" ht="45">
      <c r="A27" s="1830" t="s">
        <v>1643</v>
      </c>
      <c r="B27" s="1821" t="s">
        <v>2216</v>
      </c>
      <c r="C27" s="217">
        <f>'[176]TU-4-R&amp;M'!$D$8*100</f>
        <v>12151.441867200001</v>
      </c>
      <c r="D27" s="217">
        <f>D55*100</f>
        <v>6744.4628393225057</v>
      </c>
      <c r="E27" s="217">
        <f t="shared" ref="E27" si="4">E55*100</f>
        <v>13731.846940446389</v>
      </c>
      <c r="F27" s="1822" t="s">
        <v>2225</v>
      </c>
    </row>
    <row r="28" spans="1:16">
      <c r="A28" s="1832">
        <v>1</v>
      </c>
      <c r="B28" s="1821" t="s">
        <v>2218</v>
      </c>
      <c r="C28" s="217">
        <v>0</v>
      </c>
      <c r="D28" s="217">
        <v>0</v>
      </c>
      <c r="E28" s="217">
        <v>0</v>
      </c>
      <c r="F28" s="1834">
        <v>0</v>
      </c>
    </row>
    <row r="29" spans="1:16">
      <c r="A29" s="1832">
        <v>2</v>
      </c>
      <c r="B29" s="1821" t="s">
        <v>2219</v>
      </c>
      <c r="C29" s="217">
        <v>0</v>
      </c>
      <c r="D29" s="217">
        <v>0</v>
      </c>
      <c r="E29" s="217">
        <v>0</v>
      </c>
      <c r="F29" s="217">
        <f>F55*100</f>
        <v>14548.47253280885</v>
      </c>
    </row>
    <row r="30" spans="1:16">
      <c r="A30" s="1832">
        <v>3</v>
      </c>
      <c r="B30" s="1821" t="s">
        <v>2220</v>
      </c>
      <c r="C30" s="217">
        <v>0</v>
      </c>
      <c r="D30" s="217">
        <v>0</v>
      </c>
      <c r="E30" s="217">
        <v>0</v>
      </c>
      <c r="F30" s="217">
        <v>0</v>
      </c>
    </row>
    <row r="31" spans="1:16">
      <c r="A31" s="1832">
        <v>4</v>
      </c>
      <c r="B31" s="1821" t="s">
        <v>2221</v>
      </c>
      <c r="C31" s="217">
        <v>0</v>
      </c>
      <c r="D31" s="217">
        <v>0</v>
      </c>
      <c r="E31" s="217">
        <v>0</v>
      </c>
      <c r="F31" s="217">
        <v>0</v>
      </c>
    </row>
    <row r="32" spans="1:16" ht="28.5">
      <c r="A32" s="1832">
        <v>5</v>
      </c>
      <c r="B32" s="1835" t="s">
        <v>2222</v>
      </c>
      <c r="C32" s="217">
        <v>0</v>
      </c>
      <c r="D32" s="217">
        <v>0</v>
      </c>
      <c r="E32" s="217">
        <v>0</v>
      </c>
      <c r="F32" s="217">
        <v>0</v>
      </c>
    </row>
    <row r="33" spans="1:11">
      <c r="A33" s="1832">
        <v>6</v>
      </c>
      <c r="B33" s="1836" t="s">
        <v>398</v>
      </c>
      <c r="C33" s="1837">
        <f>SUM(C26:C32)</f>
        <v>12151.441867200001</v>
      </c>
      <c r="D33" s="1837">
        <f>SUM(D26:D32)</f>
        <v>6744.4628393225057</v>
      </c>
      <c r="E33" s="1837">
        <f>SUM(E26:E32)</f>
        <v>13731.846940446389</v>
      </c>
      <c r="F33" s="217">
        <v>0</v>
      </c>
    </row>
    <row r="34" spans="1:11">
      <c r="A34" s="1832">
        <v>8</v>
      </c>
      <c r="B34" s="2683"/>
      <c r="C34" s="2683"/>
      <c r="D34" s="2683"/>
      <c r="E34" s="2683"/>
      <c r="F34" s="217">
        <v>0</v>
      </c>
    </row>
    <row r="35" spans="1:11">
      <c r="A35" s="1832">
        <v>9</v>
      </c>
      <c r="B35" s="1838"/>
      <c r="C35" s="1839"/>
      <c r="D35" s="1839"/>
      <c r="E35" s="1839"/>
      <c r="F35" s="1837">
        <f>SUM(F28:F34)</f>
        <v>14548.47253280885</v>
      </c>
    </row>
    <row r="36" spans="1:11">
      <c r="A36" s="2683" t="s">
        <v>2226</v>
      </c>
      <c r="B36" s="194" t="s">
        <v>2227</v>
      </c>
      <c r="C36" s="207">
        <f>C33+C23</f>
        <v>24113.205785899998</v>
      </c>
      <c r="D36" s="207">
        <f t="shared" ref="D36:F38" si="5">D33+D23</f>
        <v>13383.647976700002</v>
      </c>
      <c r="E36" s="207">
        <f t="shared" si="5"/>
        <v>27249.346597233336</v>
      </c>
      <c r="F36" s="2683"/>
    </row>
    <row r="37" spans="1:11">
      <c r="A37" s="212"/>
      <c r="C37" s="1086"/>
      <c r="D37" s="1085"/>
      <c r="E37" s="2684"/>
      <c r="F37" s="1839"/>
    </row>
    <row r="38" spans="1:11">
      <c r="A38" s="196">
        <v>10</v>
      </c>
      <c r="E38" s="1087"/>
      <c r="F38" s="207">
        <f t="shared" si="5"/>
        <v>28869.850663653724</v>
      </c>
    </row>
    <row r="39" spans="1:11">
      <c r="E39" s="1088"/>
      <c r="F39" s="1087"/>
      <c r="G39" s="3027"/>
      <c r="H39" s="3027"/>
      <c r="I39" s="3027"/>
      <c r="J39" s="3027"/>
      <c r="K39" s="1087"/>
    </row>
    <row r="40" spans="1:11">
      <c r="E40" s="1090"/>
      <c r="F40" s="1087"/>
      <c r="G40" s="1087"/>
      <c r="H40" s="1087"/>
      <c r="I40" s="1087"/>
      <c r="J40" s="1087"/>
      <c r="K40" s="1087"/>
    </row>
    <row r="41" spans="1:11">
      <c r="E41" s="1088"/>
      <c r="F41" s="1577" t="s">
        <v>2032</v>
      </c>
      <c r="G41" s="1089"/>
      <c r="H41" s="1088"/>
      <c r="I41" s="1088"/>
      <c r="J41" s="1088"/>
      <c r="K41" s="1088"/>
    </row>
    <row r="42" spans="1:11" ht="45">
      <c r="B42" s="1593" t="s">
        <v>901</v>
      </c>
      <c r="C42" s="1594" t="s">
        <v>2228</v>
      </c>
      <c r="D42" s="1594" t="s">
        <v>2212</v>
      </c>
      <c r="E42" s="1594" t="s">
        <v>2229</v>
      </c>
      <c r="F42" s="1594" t="s">
        <v>2230</v>
      </c>
      <c r="G42" s="1089"/>
      <c r="H42" s="1090"/>
      <c r="I42" s="1090"/>
      <c r="J42" s="1090"/>
      <c r="K42" s="1090"/>
    </row>
    <row r="43" spans="1:11">
      <c r="B43" s="1576" t="s">
        <v>2215</v>
      </c>
      <c r="C43" s="1575">
        <f t="shared" ref="C43:E44" si="6">(C16)/100</f>
        <v>1.3304079520000003</v>
      </c>
      <c r="D43" s="1575">
        <f t="shared" si="6"/>
        <v>0.73842158745155895</v>
      </c>
      <c r="E43" s="1575">
        <f t="shared" si="6"/>
        <v>1.503439555969861</v>
      </c>
      <c r="F43" s="1575">
        <f>(F18)/100</f>
        <v>1.5928483021712758</v>
      </c>
      <c r="G43" s="1088"/>
      <c r="H43" s="1088"/>
      <c r="I43" s="1088"/>
      <c r="J43" s="1088"/>
      <c r="K43" s="1088"/>
    </row>
    <row r="44" spans="1:11">
      <c r="B44" s="1576" t="s">
        <v>2216</v>
      </c>
      <c r="C44" s="1575">
        <f t="shared" si="6"/>
        <v>16.443141075999989</v>
      </c>
      <c r="D44" s="1575">
        <f t="shared" si="6"/>
        <v>9.126501625142005</v>
      </c>
      <c r="E44" s="1575">
        <f t="shared" si="6"/>
        <v>18.581720502262304</v>
      </c>
      <c r="F44" s="1575">
        <f>(F19)/100</f>
        <v>19.68676548114119</v>
      </c>
      <c r="H44" s="1091"/>
      <c r="I44" s="1091"/>
      <c r="J44" s="1091"/>
      <c r="K44" s="1091"/>
    </row>
    <row r="45" spans="1:11">
      <c r="B45" s="1576" t="s">
        <v>2231</v>
      </c>
      <c r="C45" s="1575">
        <f>(C20)/100</f>
        <v>94.023939523999999</v>
      </c>
      <c r="D45" s="1575">
        <f>(D20)/100</f>
        <v>52.186479025015217</v>
      </c>
      <c r="E45" s="1575">
        <f>(E20)/100</f>
        <v>106.25260445564415</v>
      </c>
      <c r="F45" s="1575">
        <f>(F22)/100</f>
        <v>112.57139000794103</v>
      </c>
      <c r="G45" s="1084">
        <v>100</v>
      </c>
      <c r="H45" s="1090"/>
      <c r="I45" s="1090"/>
      <c r="J45" s="1090"/>
      <c r="K45" s="1090"/>
    </row>
    <row r="46" spans="1:11">
      <c r="B46" s="1576" t="s">
        <v>2221</v>
      </c>
      <c r="C46" s="1575">
        <f>C47-(C43+C44+C45)</f>
        <v>129.33456930699998</v>
      </c>
      <c r="D46" s="1575">
        <f t="shared" ref="D46:F46" si="7">D47-(D43+D44+D45)</f>
        <v>71.785077529391231</v>
      </c>
      <c r="E46" s="1575">
        <f t="shared" si="7"/>
        <v>146.15570145845703</v>
      </c>
      <c r="F46" s="1575">
        <f t="shared" si="7"/>
        <v>154.84750284528371</v>
      </c>
      <c r="H46" s="1088"/>
      <c r="I46" s="1088"/>
      <c r="J46" s="1088"/>
      <c r="K46" s="1088"/>
    </row>
    <row r="47" spans="1:11">
      <c r="B47" s="1595" t="s">
        <v>398</v>
      </c>
      <c r="C47" s="1596">
        <f>(C36)/100</f>
        <v>241.13205785899999</v>
      </c>
      <c r="D47" s="1596">
        <f>(D36)/100</f>
        <v>133.83647976700001</v>
      </c>
      <c r="E47" s="1596">
        <f>(E36)/100</f>
        <v>272.49346597233335</v>
      </c>
      <c r="F47" s="1596">
        <f>(F38)/100</f>
        <v>288.69850663653722</v>
      </c>
      <c r="H47" s="1092"/>
      <c r="I47" s="1092"/>
      <c r="J47" s="1092"/>
      <c r="K47" s="1092"/>
    </row>
    <row r="50" spans="2:6">
      <c r="D50" s="1434">
        <v>133.83647976700001</v>
      </c>
      <c r="E50" s="1434">
        <v>272.49346597233335</v>
      </c>
      <c r="F50" s="1434">
        <v>288.69850663653722</v>
      </c>
    </row>
    <row r="51" spans="2:6">
      <c r="B51" s="1434" t="s">
        <v>2215</v>
      </c>
      <c r="C51" s="1434">
        <v>133.04079520000002</v>
      </c>
      <c r="D51" s="1434">
        <f>C51/$C$56*$D$50</f>
        <v>0.73842158745155906</v>
      </c>
      <c r="E51" s="1434">
        <f>C51/$C$56*$E$50</f>
        <v>1.503439555969861</v>
      </c>
      <c r="F51" s="1434">
        <f>C51/$C$56*$F$50</f>
        <v>1.5928483021712758</v>
      </c>
    </row>
    <row r="52" spans="2:6">
      <c r="B52" s="1434" t="s">
        <v>2216</v>
      </c>
      <c r="C52" s="1434">
        <v>1644.3141075999988</v>
      </c>
      <c r="D52" s="1434">
        <f>C52/$C$56*$D$50</f>
        <v>9.126501625142005</v>
      </c>
      <c r="E52" s="1434">
        <f>C52/$C$56*$E$50</f>
        <v>18.581720502262304</v>
      </c>
      <c r="F52" s="1434">
        <f>C52/$C$56*$F$50</f>
        <v>19.68676548114119</v>
      </c>
    </row>
    <row r="53" spans="2:6">
      <c r="B53" s="1434" t="s">
        <v>2220</v>
      </c>
      <c r="C53" s="1434">
        <v>9402.3939523999998</v>
      </c>
      <c r="D53" s="1434">
        <f>C53/$C$56*$D$50</f>
        <v>52.186479025015217</v>
      </c>
      <c r="E53" s="1434">
        <f>C53/$C$56*$E$50</f>
        <v>106.25260445564413</v>
      </c>
      <c r="F53" s="1434">
        <f>C53/$C$56*$F$50</f>
        <v>112.57139000794102</v>
      </c>
    </row>
    <row r="54" spans="2:6">
      <c r="B54" s="1434" t="s">
        <v>2221</v>
      </c>
      <c r="C54" s="1434">
        <v>782.01506349999988</v>
      </c>
      <c r="D54" s="1434">
        <f>C54/$C$56*$D$50</f>
        <v>4.3404491361661792</v>
      </c>
      <c r="E54" s="1434">
        <f>C54/$C$56*$E$50</f>
        <v>8.8372320539931817</v>
      </c>
      <c r="F54" s="1434">
        <f>C54/$C$56*$F$50</f>
        <v>9.3627775171952443</v>
      </c>
    </row>
    <row r="55" spans="2:6">
      <c r="B55" s="1434" t="s">
        <v>2216</v>
      </c>
      <c r="C55" s="1434">
        <v>12151.441867200001</v>
      </c>
      <c r="D55" s="1434">
        <f>C55/$C$56*$D$50</f>
        <v>67.444628393225059</v>
      </c>
      <c r="E55" s="1434">
        <f>C55/$C$56*$E$50</f>
        <v>137.31846940446388</v>
      </c>
      <c r="F55" s="1434">
        <f>C55/$C$56*$F$50</f>
        <v>145.4847253280885</v>
      </c>
    </row>
    <row r="56" spans="2:6">
      <c r="C56" s="2114">
        <f>SUM(C51:C55)</f>
        <v>24113.205785899998</v>
      </c>
      <c r="D56" s="2114">
        <f t="shared" ref="D56:F56" si="8">SUM(D51:D55)</f>
        <v>133.83647976700001</v>
      </c>
      <c r="E56" s="2114">
        <f t="shared" si="8"/>
        <v>272.49346597233335</v>
      </c>
      <c r="F56" s="2114">
        <f t="shared" si="8"/>
        <v>288.69850663653722</v>
      </c>
    </row>
    <row r="57" spans="2:6">
      <c r="D57" s="1436">
        <f>D47-D56</f>
        <v>0</v>
      </c>
      <c r="E57" s="1436">
        <f t="shared" ref="E57:F57" si="9">E47-E56</f>
        <v>0</v>
      </c>
      <c r="F57" s="1436">
        <f t="shared" si="9"/>
        <v>0</v>
      </c>
    </row>
  </sheetData>
  <mergeCells count="6">
    <mergeCell ref="B1:F1"/>
    <mergeCell ref="G39:H39"/>
    <mergeCell ref="I39:J39"/>
    <mergeCell ref="B2:D2"/>
    <mergeCell ref="B3:B4"/>
    <mergeCell ref="C3:D3"/>
  </mergeCells>
  <printOptions horizontalCentered="1" verticalCentered="1"/>
  <pageMargins left="0.23622047244094491" right="0.35433070866141736" top="0.35433070866141736" bottom="0.23622047244094491" header="0.19685039370078741" footer="0.19685039370078741"/>
  <pageSetup scale="85"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FF00"/>
  </sheetPr>
  <dimension ref="A1:P64"/>
  <sheetViews>
    <sheetView workbookViewId="0">
      <pane ySplit="1" topLeftCell="A18" activePane="bottomLeft" state="frozen"/>
      <selection pane="bottomLeft" activeCell="A32" sqref="A32"/>
    </sheetView>
  </sheetViews>
  <sheetFormatPr defaultColWidth="9.140625" defaultRowHeight="12.75"/>
  <cols>
    <col min="1" max="1" width="45.140625" style="724" customWidth="1"/>
    <col min="2" max="2" width="11.42578125" style="724" customWidth="1"/>
    <col min="3" max="3" width="11.42578125" style="725" customWidth="1"/>
    <col min="4" max="4" width="4.28515625" style="722" customWidth="1"/>
    <col min="5" max="5" width="10.85546875" style="722" bestFit="1" customWidth="1"/>
    <col min="6" max="6" width="10.28515625" style="722" bestFit="1" customWidth="1"/>
    <col min="7" max="7" width="9.140625" style="722"/>
    <col min="8" max="8" width="11.5703125" style="722" bestFit="1" customWidth="1"/>
    <col min="9" max="9" width="9.5703125" bestFit="1" customWidth="1"/>
    <col min="10" max="11" width="8.7109375" customWidth="1"/>
    <col min="12" max="16384" width="9.140625" style="722"/>
  </cols>
  <sheetData>
    <row r="1" spans="1:10" ht="13.5" customHeight="1">
      <c r="A1" s="719" t="s">
        <v>2232</v>
      </c>
      <c r="B1" s="720" t="s">
        <v>2233</v>
      </c>
      <c r="C1" s="721" t="s">
        <v>2234</v>
      </c>
      <c r="D1" s="721" t="s">
        <v>1861</v>
      </c>
      <c r="E1" s="721" t="s">
        <v>1091</v>
      </c>
      <c r="F1" s="721" t="s">
        <v>1092</v>
      </c>
      <c r="H1" s="721" t="s">
        <v>2047</v>
      </c>
      <c r="I1" s="721" t="s">
        <v>2235</v>
      </c>
    </row>
    <row r="3" spans="1:10">
      <c r="A3" s="723" t="s">
        <v>2236</v>
      </c>
      <c r="B3" s="723"/>
      <c r="C3" s="723"/>
    </row>
    <row r="4" spans="1:10">
      <c r="A4" s="724" t="s">
        <v>2237</v>
      </c>
      <c r="B4" s="1176">
        <f>IFERROR(VLOOKUP(A4,'[173]Master Sheet'!$E$259:$K$287,7,0),0)</f>
        <v>2.4073837999999999</v>
      </c>
      <c r="C4" s="1176">
        <f>IFERROR(VLOOKUP(A4,'[173]Master Sheet'!$E$259:$L$287,8,0),0)</f>
        <v>2.63556678</v>
      </c>
      <c r="E4" s="731">
        <f>B4*10^2</f>
        <v>240.73837999999998</v>
      </c>
      <c r="F4" s="731">
        <f>C4*10^2+(C3*10^2-F3)</f>
        <v>263.55667799999998</v>
      </c>
      <c r="H4" s="942">
        <f>IFERROR(VLOOKUP(A4,'[173]Master Sheet'!$E$259:$I$287,5,0),0)</f>
        <v>1.2036918999999999</v>
      </c>
      <c r="I4" s="3">
        <f>IFERROR(VLOOKUP(A4,'[173]Master Sheet'!$E$259:$H$287,4,0),0)</f>
        <v>2.3852227449999996</v>
      </c>
      <c r="J4" s="957"/>
    </row>
    <row r="5" spans="1:10">
      <c r="A5" s="724" t="s">
        <v>2238</v>
      </c>
      <c r="B5" s="1176">
        <f>IFERROR(VLOOKUP(A5,'[173]Master Sheet'!$E$259:$K$287,7,0),0)</f>
        <v>0</v>
      </c>
      <c r="C5" s="1176">
        <f>IFERROR(VLOOKUP(A5,'[173]Master Sheet'!$E$259:$L$287,8,0),0)</f>
        <v>0</v>
      </c>
      <c r="E5" s="731">
        <f>B5*10^2</f>
        <v>0</v>
      </c>
      <c r="F5" s="731">
        <f>C5*10^2+(C4*10^2-F4)</f>
        <v>0</v>
      </c>
      <c r="I5" s="3"/>
      <c r="J5" s="957"/>
    </row>
    <row r="6" spans="1:10">
      <c r="A6" s="724" t="s">
        <v>2239</v>
      </c>
      <c r="B6" s="1176">
        <f>IFERROR(VLOOKUP(A6,'[173]Master Sheet'!$E$259:$K$287,7,0),0)</f>
        <v>3.3528237540000001</v>
      </c>
      <c r="C6" s="1176">
        <f>IFERROR(VLOOKUP(A6,'[173]Master Sheet'!$E$259:$L$287,8,0),0)-'[173]Master sheet-ARR'!$H$56</f>
        <v>3.5592492548000001</v>
      </c>
      <c r="E6" s="731">
        <f t="shared" ref="E6" si="0">B6*10^2</f>
        <v>335.28237540000003</v>
      </c>
      <c r="F6" s="731">
        <f>C6*10^2</f>
        <v>355.92492548000001</v>
      </c>
      <c r="H6" s="942">
        <f>IFERROR(VLOOKUP(A6,'[173]Master Sheet'!$E$259:$I$287,5,0),0)</f>
        <v>1.626411877</v>
      </c>
      <c r="I6" s="3">
        <f>IFERROR(VLOOKUP(A6,'[173]Master Sheet'!$E$259:$H$287,4,0),0)</f>
        <v>2.4477724199999997</v>
      </c>
      <c r="J6" s="957"/>
    </row>
    <row r="7" spans="1:10">
      <c r="A7" s="724" t="s">
        <v>2240</v>
      </c>
      <c r="B7" s="1176">
        <f>IFERROR(VLOOKUP(A7,'[173]Master Sheet'!$E$259:$K$287,7,0),0)</f>
        <v>4.8210422973333333</v>
      </c>
      <c r="C7" s="1176">
        <f>IFERROR(VLOOKUP(A7,'[173]Master Sheet'!$E$259:$L$287,8,0),0)</f>
        <v>6.1663000000000006</v>
      </c>
      <c r="E7" s="731">
        <f t="shared" ref="E7" si="1">B7*10^2</f>
        <v>482.10422973333334</v>
      </c>
      <c r="F7" s="731">
        <f>C7*10^2</f>
        <v>616.63000000000011</v>
      </c>
      <c r="H7" s="942">
        <f>IFERROR(VLOOKUP(A7,'[173]Master Sheet'!$E$259:$I$287,5,0),0)</f>
        <v>2.262638237</v>
      </c>
      <c r="I7" s="3">
        <f>IFERROR(VLOOKUP(A7,'[173]Master Sheet'!$E$259:$H$287,4,0),0)</f>
        <v>3.8533802019999999</v>
      </c>
      <c r="J7" s="957"/>
    </row>
    <row r="8" spans="1:10">
      <c r="A8" s="726" t="s">
        <v>2241</v>
      </c>
      <c r="B8" s="727">
        <f>SUM(B4:B7)</f>
        <v>10.581249851333332</v>
      </c>
      <c r="C8" s="727">
        <f>SUM(C4:C7)</f>
        <v>12.361116034800002</v>
      </c>
      <c r="E8" s="732">
        <f>SUM(E4:E7)</f>
        <v>1058.1249851333332</v>
      </c>
      <c r="F8" s="732">
        <f>SUM(F4:F7)</f>
        <v>1236.1116034800002</v>
      </c>
      <c r="H8" s="732">
        <f>SUM(H4:H7)</f>
        <v>5.0927420139999997</v>
      </c>
      <c r="I8" s="944">
        <f>SUM(I4:I7)</f>
        <v>8.6863753670000001</v>
      </c>
      <c r="J8" s="944"/>
    </row>
    <row r="9" spans="1:10">
      <c r="A9" s="723" t="s">
        <v>2242</v>
      </c>
      <c r="B9" s="723"/>
      <c r="C9" s="723"/>
      <c r="H9" s="942"/>
      <c r="I9" s="3"/>
      <c r="J9" s="957"/>
    </row>
    <row r="10" spans="1:10">
      <c r="A10" s="724" t="s">
        <v>2243</v>
      </c>
      <c r="B10" s="1176">
        <f>IFERROR(VLOOKUP(A10,'[173]Master Sheet'!$E$259:$K$287,7,0),0)</f>
        <v>3.432466614</v>
      </c>
      <c r="C10" s="1176">
        <f>IFERROR(VLOOKUP(A10,'[173]Master Sheet'!$E$259:$L$287,8,0),0)-'[173]Master sheet-ARR'!$H$57</f>
        <v>3.4920565980000005</v>
      </c>
      <c r="E10" s="731">
        <f t="shared" ref="E10:E11" si="2">B10*10^2</f>
        <v>343.24666139999999</v>
      </c>
      <c r="F10" s="731">
        <f t="shared" ref="F10:F11" si="3">C10*10^2</f>
        <v>349.20565980000003</v>
      </c>
      <c r="H10" s="942">
        <f>IFERROR(VLOOKUP(A10,'[173]Master Sheet'!$E$259:$I$287,5,0),0)</f>
        <v>1.584810123</v>
      </c>
      <c r="I10" s="3">
        <f>IFERROR(VLOOKUP(A10,'[173]Master Sheet'!$E$259:$H$287,4,0),0)</f>
        <v>2.1163673260000002</v>
      </c>
      <c r="J10" s="957"/>
    </row>
    <row r="11" spans="1:10">
      <c r="A11" s="724" t="s">
        <v>2244</v>
      </c>
      <c r="B11" s="1176">
        <f>IFERROR(VLOOKUP(A11,'[173]Master Sheet'!$E$259:$K$287,7,0),0)</f>
        <v>3.4557040000000004E-2</v>
      </c>
      <c r="C11" s="1176">
        <f>IFERROR(VLOOKUP(A11,'[173]Master Sheet'!$E$259:$L$287,8,0),0)-'[173]Master sheet-ARR'!$H$58</f>
        <v>0.10339999999999999</v>
      </c>
      <c r="E11" s="731">
        <f t="shared" si="2"/>
        <v>3.4557040000000003</v>
      </c>
      <c r="F11" s="731">
        <f t="shared" si="3"/>
        <v>10.34</v>
      </c>
      <c r="H11" s="942">
        <f>IFERROR(VLOOKUP(A11,'[173]Master Sheet'!$E$259:$I$287,5,0),0)</f>
        <v>1.7278520000000002E-2</v>
      </c>
      <c r="I11" s="3">
        <f>IFERROR(VLOOKUP(A11,'[173]Master Sheet'!$E$259:$H$287,4,0),0)</f>
        <v>3.1005890000000001E-2</v>
      </c>
      <c r="J11" s="957"/>
    </row>
    <row r="12" spans="1:10">
      <c r="A12" s="726" t="s">
        <v>2241</v>
      </c>
      <c r="B12" s="728">
        <f>SUM(B10:B11)</f>
        <v>3.4670236540000001</v>
      </c>
      <c r="C12" s="728">
        <f>SUM(C10:C11)</f>
        <v>3.5954565980000006</v>
      </c>
      <c r="E12" s="732">
        <f t="shared" ref="E12:I12" si="4">SUM(E10:E11)</f>
        <v>346.70236540000002</v>
      </c>
      <c r="F12" s="732">
        <f t="shared" si="4"/>
        <v>359.54565980000001</v>
      </c>
      <c r="H12" s="732">
        <f t="shared" si="4"/>
        <v>1.6020886430000001</v>
      </c>
      <c r="I12" s="944">
        <f t="shared" si="4"/>
        <v>2.1473732160000001</v>
      </c>
      <c r="J12" s="944"/>
    </row>
    <row r="13" spans="1:10">
      <c r="A13" s="723" t="s">
        <v>2245</v>
      </c>
      <c r="B13" s="723"/>
      <c r="C13" s="723"/>
      <c r="H13" s="942"/>
      <c r="I13" s="3"/>
      <c r="J13" s="957"/>
    </row>
    <row r="14" spans="1:10">
      <c r="A14" s="724" t="s">
        <v>2246</v>
      </c>
      <c r="B14" s="1176">
        <f>IFERROR(VLOOKUP(A14,'[173]Master Sheet'!$E$259:$K$287,7,0),0)</f>
        <v>4.1582876666666699</v>
      </c>
      <c r="C14" s="1176">
        <f>IFERROR(VLOOKUP(A14,'[173]Master Sheet'!$E$259:$L$287,8,0),0)</f>
        <v>4.25</v>
      </c>
      <c r="E14" s="731">
        <f t="shared" ref="E14:F18" si="5">B14*10^2</f>
        <v>415.82876666666698</v>
      </c>
      <c r="F14" s="731">
        <f t="shared" si="5"/>
        <v>425</v>
      </c>
      <c r="H14" s="942">
        <f>IFERROR(VLOOKUP(A14,'[173]Master Sheet'!$E$259:$I$287,5,0),0)</f>
        <v>1.0837593000000001</v>
      </c>
      <c r="I14" s="3">
        <f>IFERROR(VLOOKUP(A14,'[173]Master Sheet'!$E$259:$H$287,4,0),0)</f>
        <v>1.0927633999999999</v>
      </c>
      <c r="J14" s="957"/>
    </row>
    <row r="15" spans="1:10">
      <c r="A15" s="724" t="s">
        <v>2247</v>
      </c>
      <c r="B15" s="1176">
        <f>IFERROR(VLOOKUP(A15,'[173]Master Sheet'!$E$259:$K$287,7,0),0)</f>
        <v>0</v>
      </c>
      <c r="C15" s="1176">
        <f>IFERROR(VLOOKUP(A15,'[173]Master Sheet'!$E$259:$L$287,8,0),0)</f>
        <v>0</v>
      </c>
      <c r="E15" s="731">
        <f t="shared" si="5"/>
        <v>0</v>
      </c>
      <c r="F15" s="731">
        <f t="shared" ref="F15:F18" si="6">C15*10^2</f>
        <v>0</v>
      </c>
      <c r="H15" s="942">
        <f>IFERROR(VLOOKUP(A15,'[173]Master Sheet'!$E$259:$I$287,5,0),0)</f>
        <v>0</v>
      </c>
      <c r="I15" s="3">
        <f>IFERROR(VLOOKUP(A15,'[173]Master Sheet'!$E$259:$H$287,4,0),0)</f>
        <v>0</v>
      </c>
      <c r="J15" s="957"/>
    </row>
    <row r="16" spans="1:10">
      <c r="A16" s="724" t="s">
        <v>2248</v>
      </c>
      <c r="B16" s="1176">
        <f>IFERROR(VLOOKUP(A16,'[173]Master Sheet'!$E$259:$K$287,7,0),0)</f>
        <v>7.8192579446666608</v>
      </c>
      <c r="C16" s="1176">
        <f>IFERROR(VLOOKUP(A16,'[173]Master Sheet'!$E$259:$L$287,8,0),0)-'[173]Master sheet-ARR'!$H$59</f>
        <v>8.1172447891333253</v>
      </c>
      <c r="E16" s="731">
        <f t="shared" si="5"/>
        <v>781.92579446666605</v>
      </c>
      <c r="F16" s="731">
        <f t="shared" si="6"/>
        <v>811.72447891333252</v>
      </c>
      <c r="H16" s="942">
        <f>IFERROR(VLOOKUP(A16,'[173]Master Sheet'!$E$259:$I$287,5,0),0)</f>
        <v>2.3135544620000004</v>
      </c>
      <c r="I16" s="3">
        <f>IFERROR(VLOOKUP(A16,'[173]Master Sheet'!$E$259:$H$287,4,0),0)</f>
        <v>5.9381359280000003</v>
      </c>
      <c r="J16" s="957"/>
    </row>
    <row r="17" spans="1:16">
      <c r="A17" s="724" t="s">
        <v>2249</v>
      </c>
      <c r="B17" s="1176">
        <f>IFERROR(VLOOKUP(A17,'[173]Master Sheet'!$E$259:$K$287,7,0),0)</f>
        <v>0</v>
      </c>
      <c r="C17" s="1176">
        <f>IFERROR(VLOOKUP(A17,'[173]Master Sheet'!$E$259:$L$287,8,0),0)</f>
        <v>0</v>
      </c>
      <c r="E17" s="731">
        <f t="shared" si="5"/>
        <v>0</v>
      </c>
      <c r="F17" s="731">
        <f t="shared" si="6"/>
        <v>0</v>
      </c>
      <c r="H17" s="942">
        <f>IFERROR(VLOOKUP(A17,'[173]Master Sheet'!$E$259:$I$287,5,0),0)</f>
        <v>0</v>
      </c>
      <c r="I17" s="3">
        <f>IFERROR(VLOOKUP(A17,'[173]Master Sheet'!$E$259:$H$287,4,0),0)</f>
        <v>0</v>
      </c>
      <c r="J17" s="957"/>
    </row>
    <row r="18" spans="1:16">
      <c r="A18" s="724" t="s">
        <v>2250</v>
      </c>
      <c r="B18" s="1176">
        <f>IFERROR(VLOOKUP(A18,'[173]Master Sheet'!$E$259:$K$287,7,0),0)</f>
        <v>1.8006218920000001</v>
      </c>
      <c r="C18" s="1176">
        <f>IFERROR(VLOOKUP(A18,'[173]Master Sheet'!$E$259:$L$287,8,0),0)</f>
        <v>1.9806840812000002</v>
      </c>
      <c r="E18" s="731">
        <f t="shared" si="5"/>
        <v>180.06218920000001</v>
      </c>
      <c r="F18" s="731">
        <f t="shared" si="6"/>
        <v>198.06840812000002</v>
      </c>
      <c r="H18" s="942">
        <f>IFERROR(VLOOKUP(A18,'[173]Master Sheet'!$E$259:$I$287,5,0),0)</f>
        <v>0.90031094600000006</v>
      </c>
      <c r="I18" s="3">
        <f>IFERROR(VLOOKUP(A18,'[173]Master Sheet'!$E$259:$H$287,4,0),0)</f>
        <v>1.6077735959999999</v>
      </c>
      <c r="J18" s="957"/>
    </row>
    <row r="19" spans="1:16">
      <c r="A19" s="726" t="s">
        <v>2241</v>
      </c>
      <c r="B19" s="727">
        <f>SUM(B14:B18)</f>
        <v>13.77816750333333</v>
      </c>
      <c r="C19" s="727">
        <f>SUM(C14:C18)</f>
        <v>14.347928870333325</v>
      </c>
      <c r="E19" s="732">
        <f t="shared" ref="E19:I19" si="7">SUM(E14:E18)</f>
        <v>1377.8167503333329</v>
      </c>
      <c r="F19" s="732">
        <f t="shared" si="7"/>
        <v>1434.7928870333324</v>
      </c>
      <c r="H19" s="732">
        <f t="shared" si="7"/>
        <v>4.2976247080000007</v>
      </c>
      <c r="I19" s="944">
        <f t="shared" si="7"/>
        <v>8.6386729239999998</v>
      </c>
      <c r="J19" s="944"/>
    </row>
    <row r="20" spans="1:16">
      <c r="A20" s="723" t="s">
        <v>2251</v>
      </c>
      <c r="B20" s="723"/>
      <c r="C20" s="723"/>
      <c r="H20" s="942"/>
      <c r="I20" s="3"/>
      <c r="J20" s="957"/>
    </row>
    <row r="21" spans="1:16">
      <c r="A21" s="724" t="s">
        <v>2252</v>
      </c>
      <c r="B21" s="1176">
        <f>IFERROR(VLOOKUP(A21,'[173]Master Sheet'!$E$259:$K$287,7,0),0)</f>
        <v>0</v>
      </c>
      <c r="C21" s="1176">
        <f>IFERROR(VLOOKUP(A21,'[173]Master Sheet'!$E$259:$L$287,8,0),0)</f>
        <v>0</v>
      </c>
      <c r="E21" s="731">
        <f t="shared" ref="E21:E23" si="8">B21*10^2</f>
        <v>0</v>
      </c>
      <c r="F21" s="731">
        <f t="shared" ref="F21:F23" si="9">C21*10^2</f>
        <v>0</v>
      </c>
      <c r="H21" s="942">
        <f>IFERROR(VLOOKUP(A21,'[173]Master Sheet'!$E$259:$I$287,5,0),0)</f>
        <v>0</v>
      </c>
      <c r="I21" s="3">
        <f>IFERROR(VLOOKUP(A21,'[173]Master Sheet'!$E$259:$H$287,4,0),0)</f>
        <v>0</v>
      </c>
      <c r="J21" s="957"/>
    </row>
    <row r="22" spans="1:16">
      <c r="A22" s="724" t="s">
        <v>2253</v>
      </c>
      <c r="B22" s="1176">
        <f>IFERROR(VLOOKUP(A22,'[173]Master Sheet'!$E$259:$K$287,7,0),0)</f>
        <v>7.4966086800694498</v>
      </c>
      <c r="C22" s="1176">
        <f>IFERROR(VLOOKUP(A22,'[173]Master Sheet'!$E$259:$L$287,8,0),0)-'[173]Master sheet-ARR'!$H$64</f>
        <v>8.2037970135000009</v>
      </c>
      <c r="E22" s="731">
        <f t="shared" si="8"/>
        <v>749.66086800694495</v>
      </c>
      <c r="F22" s="731">
        <f t="shared" si="9"/>
        <v>820.37970135000012</v>
      </c>
      <c r="H22" s="942">
        <f>IFERROR(VLOOKUP(A22,'[173]Master Sheet'!$E$259:$I$287,5,0),0)</f>
        <v>0.68749951999999992</v>
      </c>
      <c r="I22" s="3">
        <f>IFERROR(VLOOKUP(A22,'[173]Master Sheet'!$E$259:$H$287,4,0),0)</f>
        <v>2.6621116059999999</v>
      </c>
      <c r="J22" s="957"/>
    </row>
    <row r="23" spans="1:16">
      <c r="A23" s="724" t="s">
        <v>2254</v>
      </c>
      <c r="B23" s="1176">
        <f>[173]Sheet3!$G$10</f>
        <v>13.79857142857143</v>
      </c>
      <c r="C23" s="1176">
        <f>IFERROR(VLOOKUP(A23,'[173]Master Sheet'!$E$259:$L$287,8,0),0)</f>
        <v>11.283333756268327</v>
      </c>
      <c r="E23" s="731">
        <f t="shared" si="8"/>
        <v>1379.8571428571429</v>
      </c>
      <c r="F23" s="731">
        <f t="shared" si="9"/>
        <v>1128.3333756268328</v>
      </c>
      <c r="H23" s="942">
        <f>IFERROR(VLOOKUP(A23,'[173]Master Sheet'!$E$259:$I$287,5,0),0)</f>
        <v>6.5608794919999998</v>
      </c>
      <c r="I23" s="3">
        <f>IFERROR(VLOOKUP(A23,'[173]Master Sheet'!$E$259:$H$287,4,0),0)</f>
        <v>13.581881302999999</v>
      </c>
      <c r="J23" s="957"/>
    </row>
    <row r="24" spans="1:16">
      <c r="A24" s="726" t="s">
        <v>2241</v>
      </c>
      <c r="B24" s="2569">
        <f>SUM(B21:B23)</f>
        <v>21.295180108640878</v>
      </c>
      <c r="C24" s="2570">
        <f>SUM(C21:C23)</f>
        <v>19.487130769768328</v>
      </c>
      <c r="E24" s="732">
        <f t="shared" ref="E24:I24" si="10">SUM(E21:E23)</f>
        <v>2129.518010864088</v>
      </c>
      <c r="F24" s="732">
        <f t="shared" si="10"/>
        <v>1948.7130769768328</v>
      </c>
      <c r="H24" s="732">
        <f t="shared" si="10"/>
        <v>7.248379012</v>
      </c>
      <c r="I24" s="944">
        <f t="shared" si="10"/>
        <v>16.243992908999999</v>
      </c>
      <c r="J24" s="944"/>
    </row>
    <row r="25" spans="1:16">
      <c r="A25" s="723" t="s">
        <v>2255</v>
      </c>
      <c r="B25" s="723"/>
      <c r="C25" s="723"/>
      <c r="H25" s="942"/>
      <c r="I25" s="3"/>
      <c r="J25" s="957"/>
    </row>
    <row r="26" spans="1:16">
      <c r="A26" s="724" t="s">
        <v>2256</v>
      </c>
      <c r="B26" s="1176">
        <f>IFERROR(VLOOKUP(A26,'[173]Master Sheet'!$E$259:$K$287,7,0),0)</f>
        <v>0.3515258</v>
      </c>
      <c r="C26" s="1176">
        <f>IFERROR(VLOOKUP(A26,'[173]Master Sheet'!$E$259:$L$287,8,0),0)-'[173]Master sheet-ARR'!$H$55</f>
        <v>0.35199999999999998</v>
      </c>
      <c r="E26" s="731">
        <f t="shared" ref="E26:E47" si="11">B26*10^2</f>
        <v>35.15258</v>
      </c>
      <c r="F26" s="731">
        <f t="shared" ref="F26:F47" si="12">C26*10^2</f>
        <v>35.199999999999996</v>
      </c>
      <c r="H26" s="942">
        <f>IFERROR(VLOOKUP(A26,'[173]Master Sheet'!$E$259:$I$287,5,0),0)</f>
        <v>0.1157629</v>
      </c>
      <c r="I26" s="3">
        <f>IFERROR(VLOOKUP(A26,'[173]Master Sheet'!$E$259:$H$287,4,0),0)</f>
        <v>0.26465749999999999</v>
      </c>
      <c r="J26" s="957"/>
    </row>
    <row r="27" spans="1:16">
      <c r="A27" s="724" t="s">
        <v>2257</v>
      </c>
      <c r="B27" s="1176">
        <f>IFERROR(VLOOKUP(A27,'[173]Master Sheet'!$E$259:$K$287,7,0),0)</f>
        <v>1.4194399999999999E-2</v>
      </c>
      <c r="C27" s="1176">
        <f>IFERROR(VLOOKUP(A27,'[173]Master Sheet'!$E$259:$L$287,8,0),0)</f>
        <v>1.6500000000000001E-2</v>
      </c>
      <c r="E27" s="731">
        <f t="shared" si="11"/>
        <v>1.41944</v>
      </c>
      <c r="F27" s="731">
        <f t="shared" si="12"/>
        <v>1.6500000000000001</v>
      </c>
      <c r="H27" s="942">
        <f>IFERROR(VLOOKUP(A27,'[173]Master Sheet'!$E$259:$I$287,5,0),0)</f>
        <v>2.5972E-3</v>
      </c>
      <c r="I27" s="3">
        <f>IFERROR(VLOOKUP(A27,'[173]Master Sheet'!$E$259:$H$287,4,0),0)</f>
        <v>1.2408300000000001E-2</v>
      </c>
      <c r="J27" s="957"/>
    </row>
    <row r="28" spans="1:16">
      <c r="A28" s="724" t="s">
        <v>2258</v>
      </c>
      <c r="B28" s="1176">
        <f>IFERROR(VLOOKUP(A28,'[173]Master Sheet'!$E$259:$K$287,7,0),0)+'[173]Master Sheet'!$K$284</f>
        <v>1.0948528479999999</v>
      </c>
      <c r="C28" s="1176">
        <f>IFERROR(VLOOKUP(A28,'[173]Master Sheet'!$E$259:$L$287,8,0),0)+'[173]Master Sheet'!$L$284-'[173]Master sheet-ARR'!$H$60</f>
        <v>1.102732415</v>
      </c>
      <c r="E28" s="731">
        <f t="shared" si="11"/>
        <v>109.48528479999999</v>
      </c>
      <c r="F28" s="731">
        <f t="shared" si="12"/>
        <v>110.2732415</v>
      </c>
      <c r="H28" s="942">
        <v>0.29742642400000002</v>
      </c>
      <c r="I28" s="3">
        <v>1.060407906</v>
      </c>
      <c r="J28" s="957"/>
    </row>
    <row r="29" spans="1:16">
      <c r="A29" s="724" t="s">
        <v>2259</v>
      </c>
      <c r="B29" s="1176">
        <f>IFERROR(VLOOKUP(A29,'[173]Master Sheet'!$E$259:$K$287,7,0),0)</f>
        <v>2.8591952410416663</v>
      </c>
      <c r="C29" s="1176">
        <f>IFERROR(VLOOKUP(A29,'[173]Master Sheet'!$E$259:$L$287,8,0),0)-'[173]Master sheet-ARR'!$H$61</f>
        <v>3.13</v>
      </c>
      <c r="E29" s="731">
        <f t="shared" si="11"/>
        <v>285.91952410416661</v>
      </c>
      <c r="F29" s="731">
        <f t="shared" si="12"/>
        <v>313</v>
      </c>
      <c r="H29" s="942">
        <f>IFERROR(VLOOKUP(A29,'[173]Master Sheet'!$E$259:$I$287,5,0),0)</f>
        <v>1.405170107</v>
      </c>
      <c r="I29" s="3">
        <f>IFERROR(VLOOKUP(A29,'[173]Master Sheet'!$E$259:$H$287,4,0),0)</f>
        <v>2.7758155449999999</v>
      </c>
      <c r="J29" s="957"/>
    </row>
    <row r="30" spans="1:16">
      <c r="A30" s="724" t="s">
        <v>2260</v>
      </c>
      <c r="B30" s="1176">
        <f>IFERROR(VLOOKUP(A30,'[173]Master Sheet'!$E$259:$K$287,7,0),0)</f>
        <v>0</v>
      </c>
      <c r="C30" s="1176">
        <f>IFERROR(VLOOKUP(A30,'[173]Master Sheet'!$E$259:$L$287,8,0),0)</f>
        <v>0</v>
      </c>
      <c r="E30" s="731">
        <f t="shared" si="11"/>
        <v>0</v>
      </c>
      <c r="F30" s="731">
        <f t="shared" si="12"/>
        <v>0</v>
      </c>
      <c r="H30" s="942">
        <f>IFERROR(VLOOKUP(A30,'[173]Master Sheet'!$E$259:$I$287,5,0),0)</f>
        <v>0</v>
      </c>
      <c r="I30" s="3"/>
      <c r="J30" s="957"/>
    </row>
    <row r="31" spans="1:16">
      <c r="A31" s="724" t="s">
        <v>2261</v>
      </c>
      <c r="B31" s="1176">
        <f>IFERROR(VLOOKUP(A31,'[173]Master Sheet'!$E$259:$K$287,7,0),0)</f>
        <v>0</v>
      </c>
      <c r="C31" s="1176">
        <f>IFERROR(VLOOKUP(A31,'[173]Master Sheet'!$E$259:$L$287,8,0),0)</f>
        <v>0</v>
      </c>
      <c r="E31" s="731">
        <f t="shared" si="11"/>
        <v>0</v>
      </c>
      <c r="F31" s="731">
        <f t="shared" si="12"/>
        <v>0</v>
      </c>
      <c r="H31" s="942">
        <f>IFERROR(VLOOKUP(A31,'[173]Master Sheet'!$E$259:$I$287,5,0),0)</f>
        <v>0</v>
      </c>
      <c r="I31" s="3">
        <f>IFERROR(VLOOKUP(A31,'[173]Master Sheet'!$E$259:$H$287,4,0),0)</f>
        <v>0</v>
      </c>
      <c r="J31" s="957"/>
      <c r="L31" s="784"/>
      <c r="M31" s="1505"/>
      <c r="N31" s="1505"/>
      <c r="O31" s="1505"/>
      <c r="P31" s="732"/>
    </row>
    <row r="32" spans="1:16">
      <c r="A32" s="724" t="s">
        <v>2262</v>
      </c>
      <c r="B32" s="1176">
        <f>[173]Sheet3!$G$13-SUM('[173]Ousource Manpower'!$D$3:$D$6)-B23</f>
        <v>88.672771468571426</v>
      </c>
      <c r="C32" s="1176">
        <f>'[173]Master sheet-ARR'!$G$35/10^7</f>
        <v>106.97202321822191</v>
      </c>
      <c r="E32" s="731">
        <f t="shared" si="11"/>
        <v>8867.2771468571427</v>
      </c>
      <c r="F32" s="731">
        <f t="shared" si="12"/>
        <v>10697.202321822191</v>
      </c>
      <c r="H32" s="942">
        <f>IFERROR(VLOOKUP(A32,'[173]Master Sheet'!$E$259:$I$287,5,0),0)</f>
        <v>45.06386445199999</v>
      </c>
      <c r="I32" s="3">
        <f>IFERROR(VLOOKUP(A32,'[173]Master Sheet'!$E$259:$H$287,4,0),0)</f>
        <v>83.791333244999976</v>
      </c>
      <c r="J32" s="957"/>
      <c r="M32" s="1179"/>
      <c r="N32" s="731"/>
      <c r="O32" s="731"/>
      <c r="P32" s="731"/>
    </row>
    <row r="33" spans="1:16">
      <c r="A33" s="724" t="s">
        <v>2263</v>
      </c>
      <c r="B33" s="1176">
        <f>IFERROR(VLOOKUP(A33,'[173]Master Sheet'!$E$259:$K$287,7,0),0)</f>
        <v>6.4292260401428578</v>
      </c>
      <c r="C33" s="1176">
        <f>IFERROR(VLOOKUP(A33,'[173]Master Sheet'!$E$259:$L$287,8,0),0)</f>
        <v>7.9934779936000018</v>
      </c>
      <c r="E33" s="731">
        <f t="shared" si="11"/>
        <v>642.92260401428575</v>
      </c>
      <c r="F33" s="731">
        <f t="shared" si="12"/>
        <v>799.34779936000018</v>
      </c>
      <c r="H33" s="942">
        <f>IFERROR(VLOOKUP(A33,'[173]Master Sheet'!$E$259:$I$287,5,0),0)</f>
        <v>3.6333990880000004</v>
      </c>
      <c r="I33" s="3">
        <f>IFERROR(VLOOKUP(A33,'[173]Master Sheet'!$E$259:$H$287,4,0),0)</f>
        <v>5.9968701619999996</v>
      </c>
      <c r="J33" s="957"/>
      <c r="L33" s="731"/>
      <c r="M33" s="1501"/>
      <c r="N33" s="731"/>
      <c r="O33" s="731"/>
      <c r="P33" s="731"/>
    </row>
    <row r="34" spans="1:16">
      <c r="A34" s="724" t="s">
        <v>2264</v>
      </c>
      <c r="B34" s="1176">
        <f>IFERROR(VLOOKUP(A34,'[173]Master Sheet'!$E$259:$K$287,7,0),0)</f>
        <v>0</v>
      </c>
      <c r="C34" s="1176">
        <f>IFERROR(VLOOKUP(A34,'[173]Master Sheet'!$E$259:$L$287,8,0),0)</f>
        <v>0</v>
      </c>
      <c r="E34" s="731">
        <f t="shared" si="11"/>
        <v>0</v>
      </c>
      <c r="F34" s="731">
        <f t="shared" si="12"/>
        <v>0</v>
      </c>
      <c r="H34" s="942">
        <f>IFERROR(VLOOKUP(A34,'[173]Master Sheet'!$E$259:$I$287,5,0),0)</f>
        <v>0</v>
      </c>
      <c r="I34" s="3">
        <f>IFERROR(VLOOKUP(A34,'[173]Master Sheet'!$E$259:$H$287,4,0),0)</f>
        <v>0</v>
      </c>
      <c r="J34" s="957"/>
      <c r="L34" s="1501"/>
      <c r="M34" s="1501"/>
      <c r="N34" s="731"/>
      <c r="O34" s="731"/>
      <c r="P34" s="731"/>
    </row>
    <row r="35" spans="1:16">
      <c r="A35" s="724" t="s">
        <v>2265</v>
      </c>
      <c r="B35" s="1176">
        <f>IFERROR(VLOOKUP(A35,'[173]Master Sheet'!$E$259:$K$287,7,0),0)</f>
        <v>0.34674496799999999</v>
      </c>
      <c r="C35" s="1176">
        <f>IFERROR(VLOOKUP(A35,'[173]Master Sheet'!$E$259:$L$287,8,0),0)</f>
        <v>0.35</v>
      </c>
      <c r="E35" s="731">
        <f t="shared" si="11"/>
        <v>34.6744968</v>
      </c>
      <c r="F35" s="731">
        <f t="shared" si="12"/>
        <v>35</v>
      </c>
      <c r="H35" s="942">
        <f>IFERROR(VLOOKUP(A35,'[173]Master Sheet'!$E$259:$I$287,5,0),0)</f>
        <v>8.3372483999999997E-2</v>
      </c>
      <c r="I35" s="3">
        <f>IFERROR(VLOOKUP(A35,'[173]Master Sheet'!$E$259:$H$287,4,0),0)</f>
        <v>0.317875519</v>
      </c>
      <c r="J35" s="957"/>
      <c r="L35" s="731"/>
      <c r="M35" s="731"/>
      <c r="N35" s="731"/>
      <c r="O35" s="731"/>
      <c r="P35" s="731"/>
    </row>
    <row r="36" spans="1:16">
      <c r="A36" s="724" t="s">
        <v>2266</v>
      </c>
      <c r="B36" s="1176">
        <f>IFERROR(VLOOKUP(A36,'[173]Master Sheet'!$E$259:$K$287,7,0),0)</f>
        <v>0</v>
      </c>
      <c r="C36" s="1176">
        <f>IFERROR(VLOOKUP(A36,'[173]Master Sheet'!$E$259:$L$287,8,0),0)</f>
        <v>0</v>
      </c>
      <c r="E36" s="731">
        <f t="shared" si="11"/>
        <v>0</v>
      </c>
      <c r="F36" s="731">
        <f t="shared" si="12"/>
        <v>0</v>
      </c>
      <c r="H36" s="942">
        <f>IFERROR(VLOOKUP(A36,'[173]Master Sheet'!$E$259:$I$287,5,0),0)</f>
        <v>0</v>
      </c>
      <c r="I36" s="3">
        <f>IFERROR(VLOOKUP(A36,'[173]Master Sheet'!$E$259:$H$287,4,0),0)</f>
        <v>0</v>
      </c>
      <c r="J36" s="957"/>
      <c r="M36" s="1501"/>
      <c r="N36" s="731"/>
      <c r="O36" s="731"/>
      <c r="P36" s="731"/>
    </row>
    <row r="37" spans="1:16">
      <c r="A37" s="724" t="s">
        <v>2267</v>
      </c>
      <c r="B37" s="1176">
        <f>IFERROR(VLOOKUP(A37,'[173]Master Sheet'!$E$259:$K$287,7,0),0)</f>
        <v>0</v>
      </c>
      <c r="C37" s="1176">
        <f>IFERROR(VLOOKUP(A37,'[173]Master Sheet'!$E$259:$L$287,8,0),0)</f>
        <v>0</v>
      </c>
      <c r="E37" s="731">
        <f t="shared" si="11"/>
        <v>0</v>
      </c>
      <c r="F37" s="731">
        <f t="shared" si="12"/>
        <v>0</v>
      </c>
      <c r="H37" s="942">
        <f>IFERROR(VLOOKUP(A37,'[173]Master Sheet'!$E$259:$I$287,5,0),0)</f>
        <v>0</v>
      </c>
      <c r="I37" s="3">
        <f>IFERROR(VLOOKUP(A37,'[173]Master Sheet'!$E$259:$H$287,4,0),0)</f>
        <v>0</v>
      </c>
      <c r="J37" s="957"/>
      <c r="M37" s="1501"/>
      <c r="N37" s="731"/>
      <c r="O37" s="731"/>
      <c r="P37" s="731"/>
    </row>
    <row r="38" spans="1:16">
      <c r="A38" s="724" t="s">
        <v>2268</v>
      </c>
      <c r="B38" s="1176">
        <f>IFERROR(VLOOKUP(A38,'[173]Master Sheet'!$E$259:$K$287,7,0),0)</f>
        <v>0</v>
      </c>
      <c r="C38" s="1176">
        <f>IFERROR(VLOOKUP(A38,'[173]Master Sheet'!$E$259:$L$287,8,0),0)</f>
        <v>0</v>
      </c>
      <c r="E38" s="731">
        <f t="shared" si="11"/>
        <v>0</v>
      </c>
      <c r="F38" s="731">
        <f t="shared" si="12"/>
        <v>0</v>
      </c>
      <c r="H38" s="942">
        <f>IFERROR(VLOOKUP(A38,'[173]Master Sheet'!$E$259:$I$287,5,0),0)</f>
        <v>0</v>
      </c>
      <c r="I38" s="3">
        <f>IFERROR(VLOOKUP(A38,'[173]Master Sheet'!$E$259:$H$287,4,0),0)</f>
        <v>0</v>
      </c>
      <c r="J38" s="957"/>
      <c r="M38" s="731"/>
      <c r="N38" s="731"/>
      <c r="O38" s="731"/>
      <c r="P38" s="731"/>
    </row>
    <row r="39" spans="1:16">
      <c r="A39" s="724" t="s">
        <v>2269</v>
      </c>
      <c r="B39" s="1176">
        <f>IFERROR(VLOOKUP(A39,'[173]Master Sheet'!$E$259:$K$287,7,0),0)</f>
        <v>0</v>
      </c>
      <c r="C39" s="1176">
        <f>IFERROR(VLOOKUP(A39,'[173]Master Sheet'!$E$259:$L$287,8,0),0)</f>
        <v>0</v>
      </c>
      <c r="E39" s="731">
        <f t="shared" si="11"/>
        <v>0</v>
      </c>
      <c r="F39" s="731">
        <f t="shared" si="12"/>
        <v>0</v>
      </c>
      <c r="H39" s="942">
        <f>IFERROR(VLOOKUP(A39,'[173]Master Sheet'!$E$259:$I$287,5,0),0)</f>
        <v>0</v>
      </c>
      <c r="I39" s="3">
        <f>IFERROR(VLOOKUP(A39,'[173]Master Sheet'!$E$259:$H$287,4,0),0)</f>
        <v>0</v>
      </c>
      <c r="J39" s="957"/>
    </row>
    <row r="40" spans="1:16">
      <c r="A40" s="724" t="s">
        <v>2270</v>
      </c>
      <c r="B40" s="1176">
        <f>IFERROR(VLOOKUP(A40,'[173]Master Sheet'!$E$259:$K$287,7,0),0)</f>
        <v>2.6777432749999992</v>
      </c>
      <c r="C40" s="1176">
        <f>IFERROR(VLOOKUP(A40,'[173]Master Sheet'!$E$259:$L$287,8,0),0)</f>
        <v>4</v>
      </c>
      <c r="E40" s="731">
        <f t="shared" si="11"/>
        <v>267.77432749999991</v>
      </c>
      <c r="F40" s="731">
        <f t="shared" si="12"/>
        <v>400</v>
      </c>
      <c r="H40" s="942">
        <f>IFERROR(VLOOKUP(A40,'[173]Master Sheet'!$E$259:$I$287,5,0),0)</f>
        <v>1.8085176000000001</v>
      </c>
      <c r="I40" s="3">
        <f>IFERROR(VLOOKUP(A40,'[173]Master Sheet'!$E$259:$H$287,4,0),0)</f>
        <v>1.0415137999999999</v>
      </c>
      <c r="J40" s="957"/>
      <c r="N40" s="1501"/>
      <c r="O40" s="1501"/>
    </row>
    <row r="41" spans="1:16">
      <c r="A41" s="724" t="s">
        <v>2271</v>
      </c>
      <c r="B41" s="1176">
        <f>IFERROR(VLOOKUP(A41,'[173]Master Sheet'!$E$259:$K$287,7,0),0)</f>
        <v>0</v>
      </c>
      <c r="C41" s="1176">
        <f>IFERROR(VLOOKUP(A41,'[173]Master Sheet'!$E$259:$L$287,8,0),0)</f>
        <v>0</v>
      </c>
      <c r="E41" s="731">
        <f t="shared" si="11"/>
        <v>0</v>
      </c>
      <c r="F41" s="731">
        <f t="shared" si="12"/>
        <v>0</v>
      </c>
      <c r="H41" s="942">
        <f>IFERROR(VLOOKUP(A41,'[173]Master Sheet'!$E$259:$I$287,5,0),0)</f>
        <v>0</v>
      </c>
      <c r="I41" s="3">
        <f>IFERROR(VLOOKUP(A41,'[173]Master Sheet'!$E$259:$H$287,4,0),0)</f>
        <v>0</v>
      </c>
      <c r="J41" s="957"/>
      <c r="N41" s="731"/>
      <c r="O41" s="731"/>
    </row>
    <row r="42" spans="1:16">
      <c r="A42" s="724" t="s">
        <v>2272</v>
      </c>
      <c r="B42" s="1176">
        <f>IFERROR(VLOOKUP(A42,'[173]Master Sheet'!$E$259:$K$287,7,0),0)</f>
        <v>0</v>
      </c>
      <c r="C42" s="1176">
        <f>IFERROR(VLOOKUP(A42,'[173]Master Sheet'!$E$259:$L$287,8,0),0)</f>
        <v>0</v>
      </c>
      <c r="E42" s="731">
        <f t="shared" si="11"/>
        <v>0</v>
      </c>
      <c r="F42" s="731">
        <f t="shared" si="12"/>
        <v>0</v>
      </c>
      <c r="H42" s="942">
        <f>IFERROR(VLOOKUP(A42,'[173]Master Sheet'!$E$259:$I$287,5,0),0)</f>
        <v>0</v>
      </c>
      <c r="I42" s="3">
        <f>IFERROR(VLOOKUP(A42,'[173]Master Sheet'!$E$259:$H$287,4,0),0)</f>
        <v>0</v>
      </c>
      <c r="J42" s="957"/>
    </row>
    <row r="43" spans="1:16">
      <c r="A43" s="724" t="s">
        <v>2273</v>
      </c>
      <c r="B43" s="1176">
        <f>IFERROR(VLOOKUP(A43,'[173]Master Sheet'!$E$259:$K$287,7,0),0)</f>
        <v>0</v>
      </c>
      <c r="C43" s="1176">
        <f>IFERROR(VLOOKUP(A43,'[173]Master Sheet'!$E$259:$L$287,8,0),0)</f>
        <v>0</v>
      </c>
      <c r="E43" s="731">
        <f t="shared" si="11"/>
        <v>0</v>
      </c>
      <c r="F43" s="731">
        <f t="shared" si="12"/>
        <v>0</v>
      </c>
      <c r="H43" s="942">
        <f>IFERROR(VLOOKUP(A43,'[173]Master Sheet'!$E$259:$I$287,5,0),0)</f>
        <v>0</v>
      </c>
      <c r="I43" s="3">
        <f>IFERROR(VLOOKUP(A43,'[173]Master Sheet'!$E$259:$H$287,4,0),0)</f>
        <v>0</v>
      </c>
      <c r="J43" s="957"/>
    </row>
    <row r="44" spans="1:16">
      <c r="A44" s="724" t="s">
        <v>2274</v>
      </c>
      <c r="B44" s="1176">
        <f>IFERROR(VLOOKUP(A44,'[173]Master Sheet'!$E$259:$K$287,7,0),0)</f>
        <v>0</v>
      </c>
      <c r="C44" s="1176">
        <f>IFERROR(VLOOKUP(A44,'[173]Master Sheet'!$E$259:$L$287,8,0),0)</f>
        <v>0</v>
      </c>
      <c r="E44" s="731">
        <f t="shared" si="11"/>
        <v>0</v>
      </c>
      <c r="F44" s="731">
        <f t="shared" si="12"/>
        <v>0</v>
      </c>
      <c r="H44" s="942">
        <f>IFERROR(VLOOKUP(A44,'[173]Master Sheet'!$E$259:$I$287,5,0),0)</f>
        <v>0</v>
      </c>
      <c r="I44" s="3">
        <f>IFERROR(VLOOKUP(A44,'[173]Master Sheet'!$E$259:$H$287,4,0),0)</f>
        <v>0</v>
      </c>
      <c r="J44" s="957"/>
    </row>
    <row r="45" spans="1:16">
      <c r="A45" s="724" t="s">
        <v>2275</v>
      </c>
      <c r="B45" s="1176">
        <f>IFERROR(VLOOKUP(A45,'[173]Master Sheet'!$E$259:$K$287,7,0),0)</f>
        <v>2.1543452299999997</v>
      </c>
      <c r="C45" s="1176">
        <f>IFERROR(VLOOKUP(A45,'[173]Master Sheet'!$E$259:$L$287,8,0),0)-'[173]Master sheet-ARR'!$H$63</f>
        <v>2.15793781</v>
      </c>
      <c r="E45" s="731">
        <f t="shared" si="11"/>
        <v>215.43452299999996</v>
      </c>
      <c r="F45" s="731">
        <f t="shared" si="12"/>
        <v>215.793781</v>
      </c>
      <c r="H45" s="942">
        <f>IFERROR(VLOOKUP(A45,'[173]Master Sheet'!$E$259:$I$287,5,0),0)</f>
        <v>0.52717261500000001</v>
      </c>
      <c r="I45" s="3">
        <f>IFERROR(VLOOKUP(A45,'[173]Master Sheet'!$E$259:$H$287,4,0),0)</f>
        <v>2.0624955770000004</v>
      </c>
      <c r="J45" s="957"/>
    </row>
    <row r="46" spans="1:16">
      <c r="A46" s="724" t="s">
        <v>2276</v>
      </c>
      <c r="B46" s="1176">
        <f>IFERROR(VLOOKUP(A46,'[173]Master Sheet'!$E$259:$K$287,7,0),0)</f>
        <v>0</v>
      </c>
      <c r="C46" s="1176">
        <f>IFERROR(VLOOKUP(A46,'[173]Master Sheet'!$E$259:$L$287,8,0),0)</f>
        <v>0</v>
      </c>
      <c r="E46" s="731">
        <f t="shared" si="11"/>
        <v>0</v>
      </c>
      <c r="F46" s="731">
        <f t="shared" si="12"/>
        <v>0</v>
      </c>
      <c r="H46" s="942">
        <f>IFERROR(VLOOKUP(A46,'[173]Master Sheet'!$E$259:$I$287,5,0),0)</f>
        <v>0</v>
      </c>
      <c r="I46" s="3">
        <f>IFERROR(VLOOKUP(A46,'[173]Master Sheet'!$E$259:$H$287,4,0),0)</f>
        <v>0</v>
      </c>
      <c r="J46" s="957"/>
    </row>
    <row r="47" spans="1:16">
      <c r="A47" s="1177" t="s">
        <v>2277</v>
      </c>
      <c r="B47" s="1176">
        <f>IFERROR(VLOOKUP(A47,'[173]Master Sheet'!$E$259:$K$287,7,0),0)+'[173]Master Sheet'!$K$270-9.55</f>
        <v>8.3551588550169775</v>
      </c>
      <c r="C47" s="1176">
        <f>IFERROR(VLOOKUP(A47,'[173]Master Sheet'!$E$259:$L$287,8,0),0)+'[173]Master Sheet'!$L$270+2.92-'[173]Master sheet-ARR'!$H$65-1.34574927684375</f>
        <v>10.951955524756251</v>
      </c>
      <c r="E47" s="731">
        <f t="shared" si="11"/>
        <v>835.51588550169777</v>
      </c>
      <c r="F47" s="731">
        <f t="shared" si="12"/>
        <v>1095.1955524756252</v>
      </c>
      <c r="H47" s="942">
        <f>IFERROR(VLOOKUP(A47,'[173]Master Sheet'!$E$259:$I$287,5,0),0)+'[173]Master Sheet'!$I$270</f>
        <v>10.910024915904923</v>
      </c>
      <c r="I47" s="3">
        <f>IFERROR(VLOOKUP(A47,'[173]Master Sheet'!$E$259:$H$287,4,0),0)+'[173]Master Sheet'!$H$270</f>
        <v>10.941138030999998</v>
      </c>
      <c r="J47" s="957"/>
    </row>
    <row r="48" spans="1:16" ht="13.5" customHeight="1">
      <c r="A48" s="726" t="s">
        <v>2241</v>
      </c>
      <c r="B48" s="728">
        <f>SUM(B26:B47)</f>
        <v>112.95575812577292</v>
      </c>
      <c r="C48" s="728">
        <f>SUM(C26:C47)</f>
        <v>137.02662696157813</v>
      </c>
      <c r="D48" s="731"/>
      <c r="E48" s="732">
        <f t="shared" ref="E48:H48" si="13">SUM(E26:E47)</f>
        <v>11295.575812577292</v>
      </c>
      <c r="F48" s="732">
        <f t="shared" si="13"/>
        <v>13702.662696157817</v>
      </c>
      <c r="H48" s="732">
        <f t="shared" si="13"/>
        <v>63.847307785904917</v>
      </c>
      <c r="I48" s="944">
        <f>SUM(I26:I47)</f>
        <v>108.26451558499997</v>
      </c>
      <c r="J48" s="944"/>
    </row>
    <row r="49" spans="1:11" ht="13.5" customHeight="1">
      <c r="A49" s="723" t="s">
        <v>2278</v>
      </c>
      <c r="B49" s="723"/>
      <c r="C49" s="723"/>
      <c r="H49" s="942"/>
      <c r="I49" s="3"/>
    </row>
    <row r="50" spans="1:11" ht="13.5" customHeight="1">
      <c r="A50" s="724" t="s">
        <v>2279</v>
      </c>
      <c r="C50" s="949">
        <f>1.5-1.5</f>
        <v>0</v>
      </c>
      <c r="E50" s="731">
        <f t="shared" ref="E50" si="14">B50*10^2</f>
        <v>0</v>
      </c>
      <c r="F50" s="731">
        <f t="shared" ref="F50" si="15">C50*10^2</f>
        <v>0</v>
      </c>
      <c r="H50" s="942"/>
      <c r="I50" s="3"/>
    </row>
    <row r="51" spans="1:11" ht="13.5" customHeight="1">
      <c r="A51" s="726" t="s">
        <v>2241</v>
      </c>
      <c r="B51" s="726"/>
      <c r="C51" s="727">
        <f>SUM(C50)</f>
        <v>0</v>
      </c>
      <c r="E51" s="727">
        <f t="shared" ref="E51:F51" si="16">SUM(E50)</f>
        <v>0</v>
      </c>
      <c r="F51" s="727">
        <f t="shared" si="16"/>
        <v>0</v>
      </c>
      <c r="H51" s="942"/>
      <c r="I51" s="3"/>
    </row>
    <row r="52" spans="1:11" ht="13.5" customHeight="1">
      <c r="A52" s="729" t="s">
        <v>398</v>
      </c>
      <c r="B52" s="730">
        <f>B51+B48+B24+B19+B12+B8</f>
        <v>162.07737924308046</v>
      </c>
      <c r="C52" s="730">
        <f>C51+C48+C24+C19+C12+C8</f>
        <v>186.8182592344798</v>
      </c>
      <c r="D52" s="731"/>
      <c r="E52" s="730">
        <f>E51+E48+E24+E19+E12+E8</f>
        <v>16207.737924308047</v>
      </c>
      <c r="F52" s="730">
        <f>F51+F48+F24+F19+F12+F8</f>
        <v>18681.825923447977</v>
      </c>
      <c r="H52" s="730">
        <f>H51+H48+H24+H19+H12+H8</f>
        <v>82.088142162904916</v>
      </c>
      <c r="I52" s="945">
        <f>I51+I48+I24+I19+I12+I8</f>
        <v>143.98093000099999</v>
      </c>
      <c r="J52" s="2115"/>
    </row>
    <row r="53" spans="1:11">
      <c r="B53" s="731"/>
      <c r="C53" s="731"/>
      <c r="E53" s="731">
        <f>E52/100-B52</f>
        <v>0</v>
      </c>
      <c r="F53" s="731">
        <f>F52/100-C52</f>
        <v>0</v>
      </c>
      <c r="H53" s="942"/>
      <c r="I53" s="3"/>
      <c r="J53" s="1179"/>
    </row>
    <row r="54" spans="1:11" ht="13.5" customHeight="1">
      <c r="A54" s="719" t="s">
        <v>74</v>
      </c>
      <c r="B54" s="719"/>
      <c r="C54" s="719"/>
      <c r="H54" s="942"/>
      <c r="I54" s="3"/>
      <c r="J54" s="1179"/>
    </row>
    <row r="55" spans="1:11" s="784" customFormat="1">
      <c r="A55" s="726"/>
      <c r="B55" s="2113" t="str">
        <f>B1</f>
        <v>EST FY25</v>
      </c>
      <c r="C55" s="2113" t="str">
        <f>C1</f>
        <v>ARR FY26</v>
      </c>
      <c r="E55" s="2113" t="str">
        <f>E1</f>
        <v>FY25</v>
      </c>
      <c r="F55" s="2113" t="str">
        <f>F1</f>
        <v>FY26</v>
      </c>
      <c r="H55" s="2113" t="str">
        <f t="shared" ref="H55:I55" si="17">H1</f>
        <v>YTD Sep-24</v>
      </c>
      <c r="I55" s="2113" t="str">
        <f t="shared" si="17"/>
        <v>FY 23-24</v>
      </c>
      <c r="J55" s="1505"/>
      <c r="K55" s="1"/>
    </row>
    <row r="56" spans="1:11" ht="13.5" customHeight="1">
      <c r="A56" s="724" t="s">
        <v>958</v>
      </c>
      <c r="B56" s="950">
        <v>0.5</v>
      </c>
      <c r="C56" s="725">
        <v>0.5</v>
      </c>
      <c r="D56" s="731"/>
      <c r="E56" s="731">
        <f>B56</f>
        <v>0.5</v>
      </c>
      <c r="F56" s="731">
        <f>C56</f>
        <v>0.5</v>
      </c>
      <c r="H56" s="942">
        <v>7.7230857E-2</v>
      </c>
      <c r="I56" s="3">
        <v>1.3219974120000002</v>
      </c>
    </row>
    <row r="57" spans="1:11" ht="13.5" customHeight="1">
      <c r="A57" s="724" t="s">
        <v>2280</v>
      </c>
      <c r="B57" s="950">
        <f>270.557585375321-B56</f>
        <v>270.05758537532103</v>
      </c>
      <c r="C57" s="725">
        <f>295.330297703204-C56</f>
        <v>294.830297703204</v>
      </c>
      <c r="D57" s="731"/>
      <c r="E57" s="731">
        <f t="shared" ref="E57:E59" si="18">B57</f>
        <v>270.05758537532103</v>
      </c>
      <c r="F57" s="731">
        <f t="shared" ref="F57:F59" si="19">C57</f>
        <v>294.830297703204</v>
      </c>
      <c r="H57" s="943">
        <v>133.648094308</v>
      </c>
      <c r="I57" s="3">
        <v>238.812528464</v>
      </c>
    </row>
    <row r="58" spans="1:11" ht="13.5" customHeight="1">
      <c r="A58" s="724" t="s">
        <v>2281</v>
      </c>
      <c r="B58" s="950">
        <v>0</v>
      </c>
      <c r="C58" s="725">
        <v>0</v>
      </c>
      <c r="D58" s="731"/>
      <c r="E58" s="731">
        <f t="shared" si="18"/>
        <v>0</v>
      </c>
      <c r="F58" s="731">
        <f t="shared" si="19"/>
        <v>0</v>
      </c>
      <c r="H58" s="942"/>
      <c r="I58" s="3"/>
    </row>
    <row r="59" spans="1:11" ht="13.5" customHeight="1">
      <c r="A59" s="724" t="s">
        <v>2282</v>
      </c>
      <c r="B59" s="950">
        <v>1.9358805970121988</v>
      </c>
      <c r="C59" s="725">
        <v>0.36820893333333321</v>
      </c>
      <c r="D59" s="731"/>
      <c r="E59" s="731">
        <f t="shared" si="18"/>
        <v>1.9358805970121988</v>
      </c>
      <c r="F59" s="731">
        <f t="shared" si="19"/>
        <v>0.36820893333333321</v>
      </c>
      <c r="H59" s="942">
        <v>0.18838545900000001</v>
      </c>
      <c r="I59" s="3">
        <v>1.2234363449999999</v>
      </c>
    </row>
    <row r="60" spans="1:11" ht="13.5" customHeight="1">
      <c r="A60" s="729" t="s">
        <v>239</v>
      </c>
      <c r="B60" s="730">
        <f>SUM(B56:B59)</f>
        <v>272.49346597233324</v>
      </c>
      <c r="C60" s="730">
        <f>SUM(C56:C59)</f>
        <v>295.69850663653733</v>
      </c>
      <c r="D60" s="784"/>
      <c r="E60" s="732">
        <f>SUM(E56:E59)</f>
        <v>272.49346597233324</v>
      </c>
      <c r="F60" s="732">
        <f>SUM(F56:F59)</f>
        <v>295.69850663653733</v>
      </c>
      <c r="H60" s="944">
        <f>SUM(H56:H59)</f>
        <v>133.91371062399998</v>
      </c>
      <c r="I60" s="944">
        <f>SUM(I56:I59)</f>
        <v>241.35796222100001</v>
      </c>
    </row>
    <row r="61" spans="1:11" ht="13.5" customHeight="1"/>
    <row r="62" spans="1:11">
      <c r="H62" s="942"/>
    </row>
    <row r="63" spans="1:11">
      <c r="B63" s="1178"/>
      <c r="C63" s="1178"/>
      <c r="H63" s="942"/>
    </row>
    <row r="64" spans="1:11">
      <c r="H64" s="942"/>
    </row>
  </sheetData>
  <pageMargins left="0.7" right="0.7" top="0.75" bottom="0.75" header="0.3" footer="0.3"/>
  <pageSetup paperSize="9" orientation="portrait" verticalDpi="30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6">
    <tabColor rgb="FF008000"/>
  </sheetPr>
  <dimension ref="A1:Y106"/>
  <sheetViews>
    <sheetView view="pageBreakPreview" zoomScale="106" zoomScaleSheetLayoutView="106" workbookViewId="0">
      <pane xSplit="2" ySplit="6" topLeftCell="C41" activePane="bottomRight" state="frozen"/>
      <selection pane="bottomRight" activeCell="E66" sqref="E66"/>
      <selection pane="bottomLeft" activeCell="A7" sqref="A7"/>
      <selection pane="topRight" activeCell="C1" sqref="C1"/>
    </sheetView>
  </sheetViews>
  <sheetFormatPr defaultColWidth="9.140625" defaultRowHeight="12.75"/>
  <cols>
    <col min="1" max="1" width="11.7109375" style="111" customWidth="1"/>
    <col min="2" max="2" width="36.5703125" style="111" customWidth="1"/>
    <col min="3" max="3" width="15.85546875" style="111" customWidth="1"/>
    <col min="4" max="4" width="13.85546875" style="111" customWidth="1"/>
    <col min="5" max="5" width="16.5703125" style="111" bestFit="1" customWidth="1"/>
    <col min="6" max="6" width="15.140625" style="111" customWidth="1"/>
    <col min="7" max="7" width="10" customWidth="1"/>
    <col min="8" max="14" width="9.140625" customWidth="1"/>
    <col min="15" max="15" width="9.5703125" bestFit="1" customWidth="1"/>
    <col min="16" max="18" width="9.7109375" customWidth="1"/>
    <col min="19" max="19" width="10.42578125" customWidth="1"/>
    <col min="20" max="20" width="7.5703125" customWidth="1"/>
    <col min="21" max="23" width="8.7109375"/>
    <col min="24" max="24" width="18.7109375" customWidth="1"/>
    <col min="25" max="16384" width="9.140625" style="111"/>
  </cols>
  <sheetData>
    <row r="1" spans="1:15" ht="15.75">
      <c r="A1" s="2"/>
      <c r="B1" s="1" t="s">
        <v>2283</v>
      </c>
      <c r="E1" s="7" t="s">
        <v>210</v>
      </c>
      <c r="F1" s="507" t="s">
        <v>2284</v>
      </c>
    </row>
    <row r="3" spans="1:15" ht="15.75">
      <c r="A3" s="17" t="s">
        <v>2285</v>
      </c>
      <c r="B3" s="51"/>
      <c r="C3" s="17"/>
      <c r="D3" s="17"/>
      <c r="E3" s="17"/>
      <c r="F3" s="17"/>
    </row>
    <row r="4" spans="1:15">
      <c r="F4" s="1" t="s">
        <v>2286</v>
      </c>
    </row>
    <row r="5" spans="1:15">
      <c r="A5" s="10" t="s">
        <v>2287</v>
      </c>
      <c r="B5" s="269" t="s">
        <v>901</v>
      </c>
      <c r="C5" s="269" t="s">
        <v>174</v>
      </c>
      <c r="D5" s="269" t="s">
        <v>336</v>
      </c>
      <c r="E5" s="269" t="s">
        <v>336</v>
      </c>
      <c r="F5" s="269" t="s">
        <v>170</v>
      </c>
    </row>
    <row r="6" spans="1:15" ht="38.25">
      <c r="A6" s="10"/>
      <c r="B6" s="233"/>
      <c r="C6" s="269" t="s">
        <v>173</v>
      </c>
      <c r="D6" s="107" t="s">
        <v>2212</v>
      </c>
      <c r="E6" s="951" t="s">
        <v>171</v>
      </c>
      <c r="F6" s="951" t="s">
        <v>953</v>
      </c>
    </row>
    <row r="7" spans="1:15">
      <c r="A7" s="106"/>
      <c r="B7" s="10" t="s">
        <v>2236</v>
      </c>
      <c r="C7" s="946"/>
      <c r="D7" s="119"/>
      <c r="E7" s="946"/>
      <c r="F7" s="946"/>
    </row>
    <row r="8" spans="1:15" ht="12" customHeight="1">
      <c r="A8" s="106"/>
      <c r="B8" s="106" t="s">
        <v>2237</v>
      </c>
      <c r="C8" s="112">
        <f>'A &amp; G - Expns'!I4*10^2</f>
        <v>238.52227449999995</v>
      </c>
      <c r="D8" s="112">
        <f>'A &amp; G - Expns'!H4*10^2</f>
        <v>120.36918999999999</v>
      </c>
      <c r="E8" s="112">
        <f>'A &amp; G - Expns'!E4</f>
        <v>240.73837999999998</v>
      </c>
      <c r="F8" s="112">
        <f>'A &amp; G - Expns'!F4</f>
        <v>263.55667799999998</v>
      </c>
      <c r="G8" s="3">
        <f>E8-C8</f>
        <v>2.216105500000026</v>
      </c>
      <c r="H8" s="3">
        <f>F8-E8</f>
        <v>22.818297999999999</v>
      </c>
      <c r="O8" s="734"/>
    </row>
    <row r="9" spans="1:15" hidden="1">
      <c r="A9" s="106"/>
      <c r="B9" s="106" t="s">
        <v>2238</v>
      </c>
      <c r="C9" s="112">
        <f>'A &amp; G - Expns'!I5*10^2</f>
        <v>0</v>
      </c>
      <c r="D9" s="112">
        <f>'A &amp; G - Expns'!H5*10^2</f>
        <v>0</v>
      </c>
      <c r="E9" s="112">
        <f>'A &amp; G - Expns'!E5</f>
        <v>0</v>
      </c>
      <c r="F9" s="112">
        <f>'A &amp; G - Expns'!F5</f>
        <v>0</v>
      </c>
      <c r="G9" s="3"/>
      <c r="O9" s="734"/>
    </row>
    <row r="10" spans="1:15">
      <c r="A10" s="106"/>
      <c r="B10" s="106" t="s">
        <v>2239</v>
      </c>
      <c r="C10" s="112">
        <f>'A &amp; G - Expns'!I6*10^2</f>
        <v>244.77724199999997</v>
      </c>
      <c r="D10" s="112">
        <f>'A &amp; G - Expns'!H6*10^2</f>
        <v>162.64118769999999</v>
      </c>
      <c r="E10" s="112">
        <f>'A &amp; G - Expns'!E6</f>
        <v>335.28237540000003</v>
      </c>
      <c r="F10" s="112">
        <f>'A &amp; G - Expns'!F6</f>
        <v>355.92492548000001</v>
      </c>
      <c r="G10" s="3">
        <f t="shared" ref="G10:G11" si="0">E10-C10</f>
        <v>90.505133400000062</v>
      </c>
      <c r="H10" s="110">
        <f t="shared" ref="H10:H11" si="1">F10-E10</f>
        <v>20.642550079999978</v>
      </c>
      <c r="O10" s="734"/>
    </row>
    <row r="11" spans="1:15">
      <c r="A11" s="106"/>
      <c r="B11" s="106" t="s">
        <v>2240</v>
      </c>
      <c r="C11" s="112">
        <f>'A &amp; G - Expns'!I7*10^2</f>
        <v>385.33802019999996</v>
      </c>
      <c r="D11" s="112">
        <f>'A &amp; G - Expns'!H7*10^2</f>
        <v>226.26382369999999</v>
      </c>
      <c r="E11" s="112">
        <f>'A &amp; G - Expns'!E7</f>
        <v>482.10422973333334</v>
      </c>
      <c r="F11" s="112">
        <f>'A &amp; G - Expns'!F7</f>
        <v>616.63000000000011</v>
      </c>
      <c r="G11" s="3">
        <f t="shared" si="0"/>
        <v>96.766209533333381</v>
      </c>
      <c r="H11" s="3">
        <f t="shared" si="1"/>
        <v>134.52577026666677</v>
      </c>
      <c r="O11" s="734"/>
    </row>
    <row r="12" spans="1:15" hidden="1">
      <c r="A12" s="106"/>
      <c r="B12" s="106" t="s">
        <v>2288</v>
      </c>
      <c r="C12" s="112"/>
      <c r="D12" s="118"/>
      <c r="E12" s="112"/>
      <c r="F12" s="112"/>
      <c r="G12" s="3"/>
      <c r="O12" s="734"/>
    </row>
    <row r="13" spans="1:15">
      <c r="A13" s="106"/>
      <c r="B13" s="10" t="s">
        <v>2241</v>
      </c>
      <c r="C13" s="12">
        <f>SUM(C8:C12)</f>
        <v>868.63753669999983</v>
      </c>
      <c r="D13" s="492">
        <f>SUM(D8:D12)</f>
        <v>509.27420139999998</v>
      </c>
      <c r="E13" s="12">
        <f>SUM(E8:E12)</f>
        <v>1058.1249851333332</v>
      </c>
      <c r="F13" s="12">
        <f>SUM(F8:F12)</f>
        <v>1236.1116034800002</v>
      </c>
      <c r="G13" s="3"/>
      <c r="O13" s="734"/>
    </row>
    <row r="14" spans="1:15">
      <c r="A14" s="106"/>
      <c r="B14" s="10" t="s">
        <v>2242</v>
      </c>
      <c r="C14" s="112"/>
      <c r="D14" s="118"/>
      <c r="E14" s="112"/>
      <c r="F14" s="112"/>
      <c r="G14" s="3"/>
      <c r="O14" s="734"/>
    </row>
    <row r="15" spans="1:15">
      <c r="A15" s="106"/>
      <c r="B15" s="106" t="s">
        <v>2289</v>
      </c>
      <c r="C15" s="112">
        <f>'A &amp; G - Expns'!I10*10^2</f>
        <v>211.63673260000002</v>
      </c>
      <c r="D15" s="112">
        <f>'A &amp; G - Expns'!H10*10^2</f>
        <v>158.4810123</v>
      </c>
      <c r="E15" s="112">
        <f>'A &amp; G - Expns'!E10</f>
        <v>343.24666139999999</v>
      </c>
      <c r="F15" s="112">
        <f>'A &amp; G - Expns'!F10</f>
        <v>349.20565980000003</v>
      </c>
      <c r="G15" s="3">
        <f t="shared" ref="G15:G16" si="2">E15-C15</f>
        <v>131.60992879999998</v>
      </c>
      <c r="H15" s="110">
        <f t="shared" ref="H15:H16" si="3">F15-E15</f>
        <v>5.9589984000000413</v>
      </c>
      <c r="O15" s="734"/>
    </row>
    <row r="16" spans="1:15">
      <c r="A16" s="106"/>
      <c r="B16" s="106" t="s">
        <v>2244</v>
      </c>
      <c r="C16" s="112">
        <f>'A &amp; G - Expns'!I11*10^2</f>
        <v>3.1005890000000003</v>
      </c>
      <c r="D16" s="112">
        <f>'A &amp; G - Expns'!H11*10^2</f>
        <v>1.7278520000000002</v>
      </c>
      <c r="E16" s="112">
        <f>'A &amp; G - Expns'!E11</f>
        <v>3.4557040000000003</v>
      </c>
      <c r="F16" s="112">
        <f>'A &amp; G - Expns'!F11</f>
        <v>10.34</v>
      </c>
      <c r="G16" s="3">
        <f t="shared" si="2"/>
        <v>0.35511500000000007</v>
      </c>
      <c r="H16" s="3">
        <f t="shared" si="3"/>
        <v>6.8842959999999991</v>
      </c>
      <c r="O16" s="734"/>
    </row>
    <row r="17" spans="1:15" hidden="1">
      <c r="A17" s="106"/>
      <c r="B17" s="106" t="s">
        <v>2290</v>
      </c>
      <c r="C17" s="112">
        <v>0</v>
      </c>
      <c r="D17" s="112">
        <v>0</v>
      </c>
      <c r="E17" s="112">
        <v>0</v>
      </c>
      <c r="F17" s="112">
        <v>0</v>
      </c>
      <c r="G17" s="3"/>
      <c r="O17" s="734"/>
    </row>
    <row r="18" spans="1:15" hidden="1">
      <c r="A18" s="106"/>
      <c r="B18" s="106" t="s">
        <v>2291</v>
      </c>
      <c r="C18" s="112">
        <v>0</v>
      </c>
      <c r="D18" s="112">
        <v>0</v>
      </c>
      <c r="E18" s="112">
        <v>0</v>
      </c>
      <c r="F18" s="112">
        <v>0</v>
      </c>
      <c r="G18" s="3"/>
      <c r="O18" s="734"/>
    </row>
    <row r="19" spans="1:15" hidden="1">
      <c r="A19" s="106"/>
      <c r="B19" s="106" t="s">
        <v>2292</v>
      </c>
      <c r="C19" s="112"/>
      <c r="D19" s="118"/>
      <c r="E19" s="112"/>
      <c r="F19" s="106"/>
      <c r="G19" s="3"/>
      <c r="O19" s="734"/>
    </row>
    <row r="20" spans="1:15">
      <c r="A20" s="106"/>
      <c r="B20" s="10" t="s">
        <v>2241</v>
      </c>
      <c r="C20" s="12">
        <f>SUM(C15:C19)</f>
        <v>214.73732160000003</v>
      </c>
      <c r="D20" s="492">
        <f>SUM(D15:D19)</f>
        <v>160.20886430000002</v>
      </c>
      <c r="E20" s="12">
        <f>SUM(E15:E19)</f>
        <v>346.70236540000002</v>
      </c>
      <c r="F20" s="12">
        <f>SUM(F15:F19)</f>
        <v>359.54565980000001</v>
      </c>
      <c r="G20" s="3"/>
      <c r="O20" s="734"/>
    </row>
    <row r="21" spans="1:15">
      <c r="A21" s="106"/>
      <c r="B21" s="10" t="s">
        <v>2245</v>
      </c>
      <c r="C21" s="112"/>
      <c r="D21" s="118"/>
      <c r="E21" s="112"/>
      <c r="F21" s="112"/>
      <c r="G21" s="3"/>
      <c r="O21" s="734"/>
    </row>
    <row r="22" spans="1:15">
      <c r="A22" s="106"/>
      <c r="B22" s="106" t="s">
        <v>2246</v>
      </c>
      <c r="C22" s="112">
        <f>'A &amp; G - Expns'!I14*10^2</f>
        <v>109.27633999999999</v>
      </c>
      <c r="D22" s="112">
        <f>'A &amp; G - Expns'!H14*10^2</f>
        <v>108.37593000000001</v>
      </c>
      <c r="E22" s="112">
        <f>'A &amp; G - Expns'!E14</f>
        <v>415.82876666666698</v>
      </c>
      <c r="F22" s="112">
        <f>'A &amp; G - Expns'!F14</f>
        <v>425</v>
      </c>
      <c r="G22" s="3">
        <f t="shared" ref="G22:G26" si="4">E22-C22</f>
        <v>306.55242666666697</v>
      </c>
      <c r="H22" s="110">
        <f>F22-E22</f>
        <v>9.1712333333330207</v>
      </c>
      <c r="O22" s="734"/>
    </row>
    <row r="23" spans="1:15">
      <c r="A23" s="106"/>
      <c r="B23" s="947" t="s">
        <v>2247</v>
      </c>
      <c r="C23" s="112">
        <f>'A &amp; G - Expns'!I15*10^2</f>
        <v>0</v>
      </c>
      <c r="D23" s="112">
        <f>'A &amp; G - Expns'!H15*10^2</f>
        <v>0</v>
      </c>
      <c r="E23" s="112">
        <f>'A &amp; G - Expns'!E15</f>
        <v>0</v>
      </c>
      <c r="F23" s="112">
        <f>'A &amp; G - Expns'!F15</f>
        <v>0</v>
      </c>
      <c r="G23" s="3">
        <f t="shared" si="4"/>
        <v>0</v>
      </c>
      <c r="H23" s="3">
        <f t="shared" ref="H23:H26" si="5">F23-E23</f>
        <v>0</v>
      </c>
      <c r="O23" s="734"/>
    </row>
    <row r="24" spans="1:15">
      <c r="A24" s="106"/>
      <c r="B24" s="106" t="s">
        <v>2248</v>
      </c>
      <c r="C24" s="112">
        <f>'A &amp; G - Expns'!I16*10^2</f>
        <v>593.81359280000004</v>
      </c>
      <c r="D24" s="112">
        <f>'A &amp; G - Expns'!H16*10^2</f>
        <v>231.35544620000005</v>
      </c>
      <c r="E24" s="112">
        <f>'A &amp; G - Expns'!E16</f>
        <v>781.92579446666605</v>
      </c>
      <c r="F24" s="112">
        <f>'A &amp; G - Expns'!F16</f>
        <v>811.72447891333252</v>
      </c>
      <c r="G24" s="3">
        <f t="shared" si="4"/>
        <v>188.11220166666601</v>
      </c>
      <c r="H24" s="110">
        <f t="shared" si="5"/>
        <v>29.798684446666471</v>
      </c>
      <c r="O24" s="734"/>
    </row>
    <row r="25" spans="1:15" ht="25.5" hidden="1">
      <c r="A25" s="106"/>
      <c r="B25" s="953" t="s">
        <v>2249</v>
      </c>
      <c r="C25" s="954">
        <f>'A &amp; G - Expns'!I17*10^2*0</f>
        <v>0</v>
      </c>
      <c r="D25" s="954">
        <f>'A &amp; G - Expns'!H17*10^2*0</f>
        <v>0</v>
      </c>
      <c r="E25" s="954">
        <f>'A &amp; G - Expns'!E17</f>
        <v>0</v>
      </c>
      <c r="F25" s="954">
        <f>'A &amp; G - Expns'!F17</f>
        <v>0</v>
      </c>
      <c r="G25" s="3">
        <f t="shared" si="4"/>
        <v>0</v>
      </c>
      <c r="H25" s="3">
        <f t="shared" si="5"/>
        <v>0</v>
      </c>
      <c r="O25" s="734"/>
    </row>
    <row r="26" spans="1:15">
      <c r="A26" s="106"/>
      <c r="B26" s="106" t="s">
        <v>2250</v>
      </c>
      <c r="C26" s="112">
        <f>'A &amp; G - Expns'!I18*10^2</f>
        <v>160.77735959999998</v>
      </c>
      <c r="D26" s="112">
        <f>'A &amp; G - Expns'!H18*10^2</f>
        <v>90.031094600000003</v>
      </c>
      <c r="E26" s="112">
        <f>'A &amp; G - Expns'!E18</f>
        <v>180.06218920000001</v>
      </c>
      <c r="F26" s="112">
        <f>'A &amp; G - Expns'!F18</f>
        <v>198.06840812000002</v>
      </c>
      <c r="G26" s="3">
        <f t="shared" si="4"/>
        <v>19.284829600000023</v>
      </c>
      <c r="H26" s="3">
        <f t="shared" si="5"/>
        <v>18.006218920000009</v>
      </c>
      <c r="O26" s="734"/>
    </row>
    <row r="27" spans="1:15">
      <c r="A27" s="106"/>
      <c r="B27" s="10" t="s">
        <v>2241</v>
      </c>
      <c r="C27" s="12">
        <f>SUM(C22:C26)</f>
        <v>863.8672924</v>
      </c>
      <c r="D27" s="492">
        <f>SUM(D22:D26)</f>
        <v>429.76247080000007</v>
      </c>
      <c r="E27" s="12">
        <f>SUM(E22:E26)</f>
        <v>1377.8167503333329</v>
      </c>
      <c r="F27" s="12">
        <f>SUM(F22:F26)</f>
        <v>1434.7928870333324</v>
      </c>
      <c r="G27" s="3"/>
      <c r="O27" s="734"/>
    </row>
    <row r="28" spans="1:15">
      <c r="A28" s="106"/>
      <c r="B28" s="10" t="s">
        <v>2251</v>
      </c>
      <c r="C28" s="112"/>
      <c r="D28" s="118"/>
      <c r="E28" s="112"/>
      <c r="F28" s="112"/>
      <c r="G28" s="3"/>
      <c r="O28" s="734"/>
    </row>
    <row r="29" spans="1:15" hidden="1">
      <c r="A29" s="106"/>
      <c r="B29" s="106" t="s">
        <v>2252</v>
      </c>
      <c r="C29" s="112">
        <f>'A &amp; G - Expns'!I21*10^2*0</f>
        <v>0</v>
      </c>
      <c r="D29" s="112">
        <f>'A &amp; G - Expns'!H21*10^2*0</f>
        <v>0</v>
      </c>
      <c r="E29" s="112">
        <f>'A &amp; G - Expns'!E21</f>
        <v>0</v>
      </c>
      <c r="F29" s="112">
        <f>'A &amp; G - Expns'!F21</f>
        <v>0</v>
      </c>
      <c r="G29" s="3"/>
      <c r="O29" s="734"/>
    </row>
    <row r="30" spans="1:15">
      <c r="A30" s="106"/>
      <c r="B30" s="106" t="s">
        <v>2293</v>
      </c>
      <c r="C30" s="112">
        <f>'A &amp; G - Expns'!I22*10^2+'A &amp; G - Expns'!I21*10^2</f>
        <v>266.21116059999997</v>
      </c>
      <c r="D30" s="112">
        <f>'A &amp; G - Expns'!H22*10^2+'A &amp; G - Expns'!H21*10^2</f>
        <v>68.749951999999993</v>
      </c>
      <c r="E30" s="112">
        <f>'A &amp; G - Expns'!E22</f>
        <v>749.66086800694495</v>
      </c>
      <c r="F30" s="112">
        <f>'A &amp; G - Expns'!F22</f>
        <v>820.37970135000012</v>
      </c>
      <c r="G30" s="3">
        <f t="shared" ref="G30:G31" si="6">E30-C30</f>
        <v>483.44970740694498</v>
      </c>
      <c r="H30" s="3">
        <f t="shared" ref="H30:H31" si="7">F30-E30</f>
        <v>70.718833343055167</v>
      </c>
      <c r="O30" s="734"/>
    </row>
    <row r="31" spans="1:15">
      <c r="A31" s="106"/>
      <c r="B31" s="106" t="s">
        <v>2254</v>
      </c>
      <c r="C31" s="112">
        <f>'A &amp; G - Expns'!I23*10^2</f>
        <v>1358.1881303</v>
      </c>
      <c r="D31" s="112">
        <f>'A &amp; G - Expns'!H23*10^2</f>
        <v>656.08794920000003</v>
      </c>
      <c r="E31" s="112">
        <f>'A &amp; G - Expns'!E23</f>
        <v>1379.8571428571429</v>
      </c>
      <c r="F31" s="112">
        <f>'A &amp; G - Expns'!F23</f>
        <v>1128.3333756268328</v>
      </c>
      <c r="G31" s="110">
        <f t="shared" si="6"/>
        <v>21.669012557142878</v>
      </c>
      <c r="H31" s="2085">
        <f t="shared" si="7"/>
        <v>-251.52376723031011</v>
      </c>
      <c r="O31" s="734"/>
    </row>
    <row r="32" spans="1:15" hidden="1">
      <c r="A32" s="106"/>
      <c r="B32" s="106" t="s">
        <v>234</v>
      </c>
      <c r="C32" s="112">
        <v>0</v>
      </c>
      <c r="D32" s="112">
        <v>0</v>
      </c>
      <c r="E32" s="112">
        <v>0</v>
      </c>
      <c r="F32" s="112">
        <v>0</v>
      </c>
      <c r="G32" s="3"/>
      <c r="O32" s="734"/>
    </row>
    <row r="33" spans="1:17">
      <c r="A33" s="106"/>
      <c r="B33" s="10" t="s">
        <v>2241</v>
      </c>
      <c r="C33" s="12">
        <f>SUM(C29:C32)</f>
        <v>1624.3992908999999</v>
      </c>
      <c r="D33" s="492">
        <f>SUM(D29:D32)</f>
        <v>724.83790120000003</v>
      </c>
      <c r="E33" s="12">
        <f>SUM(E29:E32)</f>
        <v>2129.518010864088</v>
      </c>
      <c r="F33" s="12">
        <f>SUM(F29:F32)</f>
        <v>1948.7130769768328</v>
      </c>
      <c r="G33" s="3"/>
      <c r="O33" s="734"/>
    </row>
    <row r="34" spans="1:17">
      <c r="A34" s="106"/>
      <c r="B34" s="10" t="s">
        <v>2255</v>
      </c>
      <c r="C34" s="112"/>
      <c r="D34" s="118"/>
      <c r="E34" s="112"/>
      <c r="F34" s="112"/>
      <c r="G34" s="3"/>
      <c r="O34" s="734"/>
    </row>
    <row r="35" spans="1:17">
      <c r="A35" s="947"/>
      <c r="B35" s="106" t="s">
        <v>2256</v>
      </c>
      <c r="C35" s="112">
        <f>'A &amp; G - Expns'!I26*10^2</f>
        <v>26.46575</v>
      </c>
      <c r="D35" s="112">
        <f>'A &amp; G - Expns'!H26*10^2</f>
        <v>11.57629</v>
      </c>
      <c r="E35" s="112">
        <f>'A &amp; G - Expns'!E26</f>
        <v>35.15258</v>
      </c>
      <c r="F35" s="112">
        <f>'A &amp; G - Expns'!F26</f>
        <v>35.199999999999996</v>
      </c>
      <c r="G35" s="110">
        <f t="shared" ref="G35:G58" si="8">E35-C35</f>
        <v>8.6868300000000005</v>
      </c>
      <c r="H35" s="110">
        <f t="shared" ref="H35:H57" si="9">F35-E35</f>
        <v>4.7419999999995355E-2</v>
      </c>
      <c r="O35" s="734"/>
    </row>
    <row r="36" spans="1:17">
      <c r="A36" s="947"/>
      <c r="B36" s="106" t="s">
        <v>2257</v>
      </c>
      <c r="C36" s="112">
        <f>'A &amp; G - Expns'!I27*10^2</f>
        <v>1.2408300000000001</v>
      </c>
      <c r="D36" s="112">
        <f>'A &amp; G - Expns'!H27*10^2</f>
        <v>0.25972000000000001</v>
      </c>
      <c r="E36" s="112">
        <f>'A &amp; G - Expns'!E27</f>
        <v>1.41944</v>
      </c>
      <c r="F36" s="112">
        <f>'A &amp; G - Expns'!F27</f>
        <v>1.6500000000000001</v>
      </c>
      <c r="G36" s="110">
        <f t="shared" si="8"/>
        <v>0.17860999999999994</v>
      </c>
      <c r="H36" s="110">
        <f t="shared" si="9"/>
        <v>0.2305600000000001</v>
      </c>
      <c r="O36" s="734"/>
    </row>
    <row r="37" spans="1:17">
      <c r="A37" s="947"/>
      <c r="B37" s="106" t="s">
        <v>2258</v>
      </c>
      <c r="C37" s="112">
        <f>'A &amp; G - Expns'!I28*10^2</f>
        <v>106.04079060000001</v>
      </c>
      <c r="D37" s="112">
        <f>'A &amp; G - Expns'!H28*10^2</f>
        <v>29.742642400000001</v>
      </c>
      <c r="E37" s="112">
        <f>'A &amp; G - Expns'!E28</f>
        <v>109.48528479999999</v>
      </c>
      <c r="F37" s="112">
        <f>'A &amp; G - Expns'!F28</f>
        <v>110.2732415</v>
      </c>
      <c r="G37" s="110">
        <f t="shared" si="8"/>
        <v>3.4444941999999799</v>
      </c>
      <c r="H37" s="3">
        <f t="shared" si="9"/>
        <v>0.78795670000000939</v>
      </c>
      <c r="O37" s="734"/>
    </row>
    <row r="38" spans="1:17">
      <c r="A38" s="947"/>
      <c r="B38" s="106" t="s">
        <v>2294</v>
      </c>
      <c r="C38" s="112">
        <f>'A &amp; G - Expns'!I29*10^2</f>
        <v>277.58155449999998</v>
      </c>
      <c r="D38" s="112">
        <f>'A &amp; G - Expns'!H29*10^2</f>
        <v>140.51701070000001</v>
      </c>
      <c r="E38" s="112">
        <f>'A &amp; G - Expns'!E29</f>
        <v>285.91952410416661</v>
      </c>
      <c r="F38" s="112">
        <f>'A &amp; G - Expns'!F29</f>
        <v>313</v>
      </c>
      <c r="G38" s="3">
        <f t="shared" si="8"/>
        <v>8.3379696041666307</v>
      </c>
      <c r="H38" s="3">
        <f t="shared" si="9"/>
        <v>27.080475895833388</v>
      </c>
      <c r="O38" s="734"/>
      <c r="Q38" s="1528"/>
    </row>
    <row r="39" spans="1:17" hidden="1">
      <c r="A39" s="947"/>
      <c r="B39" s="947" t="s">
        <v>2260</v>
      </c>
      <c r="C39" s="112">
        <f>'A &amp; G - Expns'!I30*10^2</f>
        <v>0</v>
      </c>
      <c r="D39" s="112">
        <f>'A &amp; G - Expns'!H30*10^2</f>
        <v>0</v>
      </c>
      <c r="E39" s="112">
        <f>'A &amp; G - Expns'!E30</f>
        <v>0</v>
      </c>
      <c r="F39" s="112">
        <f>'A &amp; G - Expns'!F30</f>
        <v>0</v>
      </c>
      <c r="G39" s="3">
        <f t="shared" si="8"/>
        <v>0</v>
      </c>
      <c r="H39" s="3">
        <f t="shared" si="9"/>
        <v>0</v>
      </c>
      <c r="O39" s="734"/>
    </row>
    <row r="40" spans="1:17">
      <c r="A40" s="947"/>
      <c r="B40" s="106" t="s">
        <v>2295</v>
      </c>
      <c r="C40" s="112">
        <f>'A &amp; G - Expns'!I31*10^2</f>
        <v>0</v>
      </c>
      <c r="D40" s="112">
        <f>'A &amp; G - Expns'!H31*10^2</f>
        <v>0</v>
      </c>
      <c r="E40" s="112">
        <f>'A &amp; G - Expns'!E31</f>
        <v>0</v>
      </c>
      <c r="F40" s="112">
        <f>'A &amp; G - Expns'!F31</f>
        <v>0</v>
      </c>
      <c r="G40" s="3">
        <f t="shared" si="8"/>
        <v>0</v>
      </c>
      <c r="H40" s="3">
        <f t="shared" si="9"/>
        <v>0</v>
      </c>
      <c r="O40" s="734"/>
    </row>
    <row r="41" spans="1:17">
      <c r="A41" s="947"/>
      <c r="B41" s="106" t="s">
        <v>2296</v>
      </c>
      <c r="C41" s="112">
        <f>'A &amp; G - Expns'!I32*10^2+'A &amp; G - Expns'!I17*10^2</f>
        <v>8379.1333244999969</v>
      </c>
      <c r="D41" s="112">
        <f>'A &amp; G - Expns'!H32*10^2+'A &amp; G - Expns'!H17*10^2</f>
        <v>4506.3864451999989</v>
      </c>
      <c r="E41" s="112">
        <f>'A &amp; G - Expns'!E32</f>
        <v>8867.2771468571427</v>
      </c>
      <c r="F41" s="2110">
        <f>'A &amp; G - Expns'!F32</f>
        <v>10697.202321822191</v>
      </c>
      <c r="G41" s="110">
        <f t="shared" si="8"/>
        <v>488.14382235714584</v>
      </c>
      <c r="H41" s="3">
        <f t="shared" si="9"/>
        <v>1829.9251749650484</v>
      </c>
      <c r="O41" s="734"/>
      <c r="Q41" s="111"/>
    </row>
    <row r="42" spans="1:17" hidden="1">
      <c r="A42" s="106"/>
      <c r="B42" s="106" t="s">
        <v>2297</v>
      </c>
      <c r="C42" s="112"/>
      <c r="D42" s="112"/>
      <c r="E42" s="112"/>
      <c r="F42" s="112"/>
      <c r="G42" s="3">
        <f t="shared" si="8"/>
        <v>0</v>
      </c>
      <c r="H42" s="3">
        <f t="shared" si="9"/>
        <v>0</v>
      </c>
      <c r="O42" s="734"/>
    </row>
    <row r="43" spans="1:17">
      <c r="A43" s="947"/>
      <c r="B43" s="106" t="s">
        <v>2263</v>
      </c>
      <c r="C43" s="112">
        <f>'A &amp; G - Expns'!I33*10^2</f>
        <v>599.6870161999999</v>
      </c>
      <c r="D43" s="112">
        <f>'A &amp; G - Expns'!H33*10^2</f>
        <v>363.33990880000005</v>
      </c>
      <c r="E43" s="112">
        <f>'A &amp; G - Expns'!E33</f>
        <v>642.92260401428575</v>
      </c>
      <c r="F43" s="112">
        <f>'A &amp; G - Expns'!F33</f>
        <v>799.34779936000018</v>
      </c>
      <c r="G43" s="3">
        <f t="shared" si="8"/>
        <v>43.23558781428585</v>
      </c>
      <c r="H43" s="3">
        <f t="shared" si="9"/>
        <v>156.42519534571443</v>
      </c>
      <c r="O43" s="734"/>
    </row>
    <row r="44" spans="1:17">
      <c r="A44" s="947"/>
      <c r="B44" s="106" t="s">
        <v>2298</v>
      </c>
      <c r="C44" s="112">
        <f>'A &amp; G - Expns'!I34*10^2</f>
        <v>0</v>
      </c>
      <c r="D44" s="112">
        <f>'A &amp; G - Expns'!H34*10^2</f>
        <v>0</v>
      </c>
      <c r="E44" s="112">
        <f>'A &amp; G - Expns'!E34</f>
        <v>0</v>
      </c>
      <c r="F44" s="112">
        <f>'A &amp; G - Expns'!F34</f>
        <v>0</v>
      </c>
      <c r="G44" s="3">
        <f t="shared" si="8"/>
        <v>0</v>
      </c>
      <c r="H44" s="3">
        <f t="shared" si="9"/>
        <v>0</v>
      </c>
      <c r="O44" s="734"/>
    </row>
    <row r="45" spans="1:17">
      <c r="A45" s="947"/>
      <c r="B45" s="106" t="s">
        <v>2299</v>
      </c>
      <c r="C45" s="112">
        <f>'A &amp; G - Expns'!I35*10^2</f>
        <v>31.7875519</v>
      </c>
      <c r="D45" s="112">
        <f>'A &amp; G - Expns'!H35*10^2</f>
        <v>8.3372484</v>
      </c>
      <c r="E45" s="112">
        <f>'A &amp; G - Expns'!E35</f>
        <v>34.6744968</v>
      </c>
      <c r="F45" s="112">
        <f>'A &amp; G - Expns'!F35+'A &amp; G - Expns'!F46</f>
        <v>35</v>
      </c>
      <c r="G45" s="110">
        <f t="shared" si="8"/>
        <v>2.8869448999999996</v>
      </c>
      <c r="H45" s="110">
        <f t="shared" si="9"/>
        <v>0.32550319999999999</v>
      </c>
      <c r="O45" s="734"/>
    </row>
    <row r="46" spans="1:17" hidden="1">
      <c r="A46" s="947"/>
      <c r="B46" s="106" t="s">
        <v>2266</v>
      </c>
      <c r="C46" s="112">
        <f>'A &amp; G - Expns'!I36*10^2</f>
        <v>0</v>
      </c>
      <c r="D46" s="112">
        <f>'A &amp; G - Expns'!H36*10^2</f>
        <v>0</v>
      </c>
      <c r="E46" s="112">
        <f>'A &amp; G - Expns'!E36</f>
        <v>0</v>
      </c>
      <c r="F46" s="112">
        <f>'A &amp; G - Expns'!F36</f>
        <v>0</v>
      </c>
      <c r="G46" s="3">
        <f t="shared" si="8"/>
        <v>0</v>
      </c>
      <c r="H46" s="3">
        <f t="shared" si="9"/>
        <v>0</v>
      </c>
      <c r="O46" s="734"/>
    </row>
    <row r="47" spans="1:17">
      <c r="A47" s="947"/>
      <c r="B47" s="106" t="s">
        <v>2269</v>
      </c>
      <c r="C47" s="112">
        <f>'A &amp; G - Expns'!I39*10^2</f>
        <v>0</v>
      </c>
      <c r="D47" s="112">
        <f>'A &amp; G - Expns'!H39*10^2</f>
        <v>0</v>
      </c>
      <c r="E47" s="112">
        <f>'A &amp; G - Expns'!E39</f>
        <v>0</v>
      </c>
      <c r="F47" s="112">
        <f>'A &amp; G - Expns'!F39</f>
        <v>0</v>
      </c>
      <c r="G47" s="3">
        <f t="shared" si="8"/>
        <v>0</v>
      </c>
      <c r="H47" s="3">
        <f t="shared" si="9"/>
        <v>0</v>
      </c>
      <c r="O47" s="734"/>
    </row>
    <row r="48" spans="1:17">
      <c r="A48" s="947"/>
      <c r="B48" s="947" t="s">
        <v>2267</v>
      </c>
      <c r="C48" s="112">
        <f>'A &amp; G - Expns'!I37*10^2</f>
        <v>0</v>
      </c>
      <c r="D48" s="112">
        <f>'A &amp; G - Expns'!H37*10^2</f>
        <v>0</v>
      </c>
      <c r="E48" s="112">
        <f>'A &amp; G - Expns'!E37</f>
        <v>0</v>
      </c>
      <c r="F48" s="112">
        <f>'A &amp; G - Expns'!F37</f>
        <v>0</v>
      </c>
      <c r="G48" s="3">
        <f t="shared" si="8"/>
        <v>0</v>
      </c>
      <c r="H48" s="3">
        <f t="shared" si="9"/>
        <v>0</v>
      </c>
      <c r="O48" s="734"/>
    </row>
    <row r="49" spans="1:18">
      <c r="A49" s="947"/>
      <c r="B49" s="947" t="s">
        <v>2268</v>
      </c>
      <c r="C49" s="112">
        <f>'A &amp; G - Expns'!I38*10^2</f>
        <v>0</v>
      </c>
      <c r="D49" s="112">
        <f>'A &amp; G - Expns'!H38*10^2</f>
        <v>0</v>
      </c>
      <c r="E49" s="112">
        <f>'A &amp; G - Expns'!E38</f>
        <v>0</v>
      </c>
      <c r="F49" s="112">
        <f>'A &amp; G - Expns'!F38</f>
        <v>0</v>
      </c>
      <c r="G49" s="3">
        <f t="shared" si="8"/>
        <v>0</v>
      </c>
      <c r="H49" s="3">
        <f t="shared" si="9"/>
        <v>0</v>
      </c>
      <c r="O49" s="734"/>
    </row>
    <row r="50" spans="1:18">
      <c r="A50" s="947"/>
      <c r="B50" s="106" t="s">
        <v>2300</v>
      </c>
      <c r="C50" s="112">
        <f>'A &amp; G - Expns'!I40*10^2</f>
        <v>104.15137999999999</v>
      </c>
      <c r="D50" s="112">
        <f>'A &amp; G - Expns'!H40*10^2</f>
        <v>180.85176000000001</v>
      </c>
      <c r="E50" s="112">
        <f>'A &amp; G - Expns'!E40</f>
        <v>267.77432749999991</v>
      </c>
      <c r="F50" s="112">
        <f>'A &amp; G - Expns'!F40</f>
        <v>400</v>
      </c>
      <c r="G50" s="3">
        <f t="shared" si="8"/>
        <v>163.62294749999992</v>
      </c>
      <c r="H50" s="3">
        <f t="shared" si="9"/>
        <v>132.22567250000009</v>
      </c>
      <c r="O50" s="734"/>
    </row>
    <row r="51" spans="1:18" hidden="1">
      <c r="A51" s="947"/>
      <c r="B51" s="106" t="s">
        <v>2301</v>
      </c>
      <c r="C51" s="112"/>
      <c r="D51" s="112"/>
      <c r="E51" s="112"/>
      <c r="F51" s="112"/>
      <c r="G51" s="3">
        <f t="shared" si="8"/>
        <v>0</v>
      </c>
      <c r="H51" s="3">
        <f t="shared" si="9"/>
        <v>0</v>
      </c>
      <c r="O51" s="734"/>
    </row>
    <row r="52" spans="1:18">
      <c r="A52" s="947"/>
      <c r="B52" s="106" t="s">
        <v>2273</v>
      </c>
      <c r="C52" s="112">
        <f>'A &amp; G - Expns'!I43*10^2</f>
        <v>0</v>
      </c>
      <c r="D52" s="112">
        <f>'A &amp; G - Expns'!H43*10^2</f>
        <v>0</v>
      </c>
      <c r="E52" s="112">
        <f>'A &amp; G - Expns'!E43</f>
        <v>0</v>
      </c>
      <c r="F52" s="112">
        <f>'A &amp; G - Expns'!F43</f>
        <v>0</v>
      </c>
      <c r="G52" s="3">
        <f t="shared" si="8"/>
        <v>0</v>
      </c>
      <c r="H52" s="3">
        <f t="shared" si="9"/>
        <v>0</v>
      </c>
      <c r="O52" s="734"/>
    </row>
    <row r="53" spans="1:18">
      <c r="A53" s="947"/>
      <c r="B53" s="947" t="s">
        <v>2271</v>
      </c>
      <c r="C53" s="112">
        <f>'A &amp; G - Expns'!I41</f>
        <v>0</v>
      </c>
      <c r="D53" s="112">
        <f>'A &amp; G - Expns'!H41*10^2</f>
        <v>0</v>
      </c>
      <c r="E53" s="112">
        <f>'A &amp; G - Expns'!E41</f>
        <v>0</v>
      </c>
      <c r="F53" s="112">
        <f>'A &amp; G - Expns'!F41</f>
        <v>0</v>
      </c>
      <c r="G53" s="3">
        <f t="shared" si="8"/>
        <v>0</v>
      </c>
      <c r="H53" s="3">
        <f t="shared" si="9"/>
        <v>0</v>
      </c>
      <c r="O53" s="734"/>
    </row>
    <row r="54" spans="1:18" hidden="1">
      <c r="A54" s="947"/>
      <c r="B54" s="947" t="s">
        <v>2272</v>
      </c>
      <c r="C54" s="112">
        <f>'A &amp; G - Expns'!I42</f>
        <v>0</v>
      </c>
      <c r="D54" s="112">
        <f>'A &amp; G - Expns'!H42</f>
        <v>0</v>
      </c>
      <c r="E54" s="112">
        <f>'A &amp; G - Expns'!E42</f>
        <v>0</v>
      </c>
      <c r="F54" s="112">
        <f>'A &amp; G - Expns'!F42</f>
        <v>0</v>
      </c>
      <c r="G54" s="3">
        <f t="shared" si="8"/>
        <v>0</v>
      </c>
      <c r="H54" s="3">
        <f t="shared" si="9"/>
        <v>0</v>
      </c>
      <c r="O54" s="734"/>
    </row>
    <row r="55" spans="1:18" hidden="1">
      <c r="A55" s="947"/>
      <c r="B55" s="947" t="s">
        <v>2274</v>
      </c>
      <c r="C55" s="112">
        <f>'A &amp; G - Expns'!I44</f>
        <v>0</v>
      </c>
      <c r="D55" s="112">
        <f>'A &amp; G - Expns'!H44</f>
        <v>0</v>
      </c>
      <c r="E55" s="112">
        <f>'A &amp; G - Expns'!E44</f>
        <v>0</v>
      </c>
      <c r="F55" s="112">
        <f>'A &amp; G - Expns'!F44</f>
        <v>0</v>
      </c>
      <c r="G55" s="3">
        <f t="shared" si="8"/>
        <v>0</v>
      </c>
      <c r="H55" s="3">
        <f t="shared" si="9"/>
        <v>0</v>
      </c>
      <c r="O55" s="734"/>
    </row>
    <row r="56" spans="1:18">
      <c r="A56" s="947"/>
      <c r="B56" s="947" t="s">
        <v>2275</v>
      </c>
      <c r="C56" s="112">
        <f>'A &amp; G - Expns'!I45*10^2</f>
        <v>206.24955770000005</v>
      </c>
      <c r="D56" s="112">
        <f>'A &amp; G - Expns'!H45*10^2</f>
        <v>52.717261499999999</v>
      </c>
      <c r="E56" s="112">
        <f>'A &amp; G - Expns'!E45</f>
        <v>215.43452299999996</v>
      </c>
      <c r="F56" s="112">
        <f>'A &amp; G - Expns'!F45</f>
        <v>215.793781</v>
      </c>
      <c r="G56" s="110">
        <f>E56-C56</f>
        <v>9.1849652999999023</v>
      </c>
      <c r="H56" s="3">
        <f t="shared" si="9"/>
        <v>0.3592580000000396</v>
      </c>
      <c r="O56" s="734"/>
    </row>
    <row r="57" spans="1:18" hidden="1">
      <c r="A57" s="947"/>
      <c r="B57" s="947" t="s">
        <v>2276</v>
      </c>
      <c r="C57" s="112">
        <f>'A &amp; G - Expns'!I46*10^2</f>
        <v>0</v>
      </c>
      <c r="D57" s="112">
        <f>'A &amp; G - Expns'!H46*10^2</f>
        <v>0</v>
      </c>
      <c r="E57" s="112">
        <f>'A &amp; G - Expns'!E46</f>
        <v>0</v>
      </c>
      <c r="F57" s="112">
        <f>'A &amp; G - Expns'!F46*0</f>
        <v>0</v>
      </c>
      <c r="G57" s="3">
        <f t="shared" si="8"/>
        <v>0</v>
      </c>
      <c r="H57" s="3">
        <f t="shared" si="9"/>
        <v>0</v>
      </c>
      <c r="O57" s="734"/>
    </row>
    <row r="58" spans="1:18">
      <c r="A58" s="106"/>
      <c r="B58" s="106" t="s">
        <v>1957</v>
      </c>
      <c r="C58" s="112">
        <f>'A &amp; G - Expns'!I47*10^2</f>
        <v>1094.1138030999998</v>
      </c>
      <c r="D58" s="112">
        <f>'A &amp; G - Expns'!H47*10^2</f>
        <v>1091.0024915904924</v>
      </c>
      <c r="E58" s="112">
        <f>'A &amp; G - Expns'!E47</f>
        <v>835.51588550169777</v>
      </c>
      <c r="F58" s="112">
        <f>'A &amp; G - Expns'!F47</f>
        <v>1095.1955524756252</v>
      </c>
      <c r="G58" s="2085">
        <f t="shared" si="8"/>
        <v>-258.59791759830205</v>
      </c>
      <c r="H58" s="110">
        <f>F58-E58</f>
        <v>259.6796669739274</v>
      </c>
      <c r="O58" s="734"/>
      <c r="R58" s="1528"/>
    </row>
    <row r="59" spans="1:18">
      <c r="A59" s="947"/>
      <c r="B59" s="10" t="s">
        <v>801</v>
      </c>
      <c r="C59" s="12">
        <f>SUM(C35:C58)</f>
        <v>10826.451558499997</v>
      </c>
      <c r="D59" s="12">
        <f t="shared" ref="D59:F59" si="10">SUM(D35:D58)</f>
        <v>6384.7307785904904</v>
      </c>
      <c r="E59" s="12">
        <f t="shared" si="10"/>
        <v>11295.575812577292</v>
      </c>
      <c r="F59" s="12">
        <f t="shared" si="10"/>
        <v>13702.662696157817</v>
      </c>
      <c r="G59" s="3"/>
      <c r="O59" s="734"/>
    </row>
    <row r="60" spans="1:18" hidden="1">
      <c r="A60" s="947"/>
      <c r="B60" s="106" t="s">
        <v>2278</v>
      </c>
      <c r="C60" s="112"/>
      <c r="D60" s="118"/>
      <c r="E60" s="112"/>
      <c r="F60" s="112"/>
      <c r="G60" s="3"/>
      <c r="O60" s="734"/>
    </row>
    <row r="61" spans="1:18" hidden="1">
      <c r="A61" s="947"/>
      <c r="B61" s="106" t="s">
        <v>2302</v>
      </c>
      <c r="C61" s="112"/>
      <c r="D61" s="118"/>
      <c r="E61" s="112"/>
      <c r="F61" s="112"/>
      <c r="G61" s="3"/>
      <c r="O61" s="734"/>
    </row>
    <row r="62" spans="1:18" hidden="1">
      <c r="A62" s="947"/>
      <c r="B62" s="106" t="s">
        <v>2303</v>
      </c>
      <c r="C62" s="112"/>
      <c r="D62" s="118"/>
      <c r="E62" s="112"/>
      <c r="F62" s="112"/>
      <c r="G62" s="3"/>
      <c r="O62" s="734"/>
    </row>
    <row r="63" spans="1:18" hidden="1">
      <c r="A63" s="947"/>
      <c r="B63" s="106" t="s">
        <v>2304</v>
      </c>
      <c r="C63" s="112"/>
      <c r="D63" s="118"/>
      <c r="E63" s="112"/>
      <c r="F63" s="112"/>
      <c r="G63" s="3"/>
      <c r="O63" s="734"/>
    </row>
    <row r="64" spans="1:18" hidden="1">
      <c r="A64" s="948"/>
      <c r="B64" s="106" t="s">
        <v>234</v>
      </c>
      <c r="C64" s="112">
        <v>0</v>
      </c>
      <c r="D64" s="118">
        <v>0</v>
      </c>
      <c r="E64" s="112">
        <f>'A &amp; G - Expns'!E50</f>
        <v>0</v>
      </c>
      <c r="F64" s="112">
        <f>'A &amp; G - Expns'!F50</f>
        <v>0</v>
      </c>
      <c r="G64" s="3"/>
      <c r="O64" s="734"/>
    </row>
    <row r="65" spans="1:18" hidden="1">
      <c r="A65" s="106"/>
      <c r="B65" s="106" t="s">
        <v>2241</v>
      </c>
      <c r="C65" s="12">
        <f>SUM(C61:C64)</f>
        <v>0</v>
      </c>
      <c r="D65" s="492">
        <f>SUM(D61:D64)</f>
        <v>0</v>
      </c>
      <c r="E65" s="12">
        <f>SUM(E61:E64)</f>
        <v>0</v>
      </c>
      <c r="F65" s="12">
        <f>SUM(F61:F64)</f>
        <v>0</v>
      </c>
      <c r="G65" s="3"/>
      <c r="O65" s="734"/>
    </row>
    <row r="66" spans="1:18">
      <c r="A66" s="106"/>
      <c r="B66" s="10" t="s">
        <v>398</v>
      </c>
      <c r="C66" s="12">
        <f>C13+C20+C27+C33+C59+C65</f>
        <v>14398.093000099998</v>
      </c>
      <c r="D66" s="12">
        <f>D13+D20+D27+D33+D59+D65</f>
        <v>8208.8142162904915</v>
      </c>
      <c r="E66" s="12">
        <f>E13+E20+E27+E33+E59+E65</f>
        <v>16207.737924308047</v>
      </c>
      <c r="F66" s="12">
        <f>F13+F20+F27+F33+F59+F65</f>
        <v>18681.825923447981</v>
      </c>
      <c r="G66" s="3"/>
      <c r="O66" s="734"/>
    </row>
    <row r="67" spans="1:18">
      <c r="B67" s="1"/>
      <c r="C67" s="1527"/>
      <c r="D67" s="1527"/>
      <c r="E67" s="1527"/>
      <c r="F67" s="1527"/>
    </row>
    <row r="68" spans="1:18" ht="13.5" thickBot="1">
      <c r="B68" s="3030" t="s">
        <v>2305</v>
      </c>
      <c r="C68" s="3030"/>
      <c r="D68" s="3030"/>
      <c r="E68" s="3030"/>
      <c r="F68" s="507"/>
      <c r="O68" s="563"/>
      <c r="P68" s="563"/>
      <c r="Q68" s="563"/>
      <c r="R68" s="563"/>
    </row>
    <row r="69" spans="1:18" ht="12.75" customHeight="1">
      <c r="A69" s="120"/>
      <c r="B69" s="2809"/>
      <c r="C69" s="2810" t="s">
        <v>2306</v>
      </c>
      <c r="D69" s="2810"/>
      <c r="E69" s="2810"/>
      <c r="F69" s="121"/>
    </row>
    <row r="70" spans="1:18" ht="12.75" customHeight="1" thickBot="1">
      <c r="A70" s="122"/>
      <c r="B70" s="123" t="s">
        <v>270</v>
      </c>
      <c r="C70" s="116" t="s">
        <v>259</v>
      </c>
      <c r="D70" s="116" t="s">
        <v>232</v>
      </c>
      <c r="E70" s="124" t="s">
        <v>239</v>
      </c>
      <c r="F70" s="501"/>
    </row>
    <row r="71" spans="1:18" ht="12.75" customHeight="1" thickTop="1" thickBot="1">
      <c r="A71" s="125" t="s">
        <v>2307</v>
      </c>
      <c r="B71" s="2811">
        <f>'F-12 New'!B164</f>
        <v>3115.1660000000002</v>
      </c>
      <c r="C71" s="2811">
        <f>'F-12 New'!C164</f>
        <v>685.81299999999999</v>
      </c>
      <c r="D71" s="2811">
        <f>'F-12 New'!D164</f>
        <v>2195.3789999999999</v>
      </c>
      <c r="E71" s="126">
        <f>B71+C71+D71</f>
        <v>5996.3580000000002</v>
      </c>
      <c r="F71" s="501"/>
    </row>
    <row r="72" spans="1:18">
      <c r="A72" s="122"/>
      <c r="C72" s="110"/>
      <c r="D72" s="110"/>
      <c r="E72" s="127"/>
      <c r="F72" s="501"/>
    </row>
    <row r="73" spans="1:18">
      <c r="A73" s="125" t="s">
        <v>2308</v>
      </c>
      <c r="B73" s="110">
        <f>C66*2%</f>
        <v>287.96186000199998</v>
      </c>
      <c r="C73" s="110">
        <f>(E73-B73)/SUM(C71:D71)*C71</f>
        <v>3358.6485619785244</v>
      </c>
      <c r="D73" s="110">
        <f>(E73-B73)/SUM(C71:D71)*D71</f>
        <v>10751.482578119474</v>
      </c>
      <c r="E73" s="127">
        <f>C66</f>
        <v>14398.093000099998</v>
      </c>
      <c r="F73" s="501"/>
    </row>
    <row r="74" spans="1:18">
      <c r="A74" s="122"/>
      <c r="C74" s="110"/>
      <c r="D74" s="110"/>
      <c r="E74" s="127"/>
      <c r="F74" s="501"/>
    </row>
    <row r="75" spans="1:18" ht="13.5" thickBot="1">
      <c r="A75" s="125" t="s">
        <v>461</v>
      </c>
      <c r="B75" s="117">
        <f>B73/E73</f>
        <v>0.02</v>
      </c>
      <c r="C75" s="117">
        <f>C73/E73</f>
        <v>0.23327037559454561</v>
      </c>
      <c r="D75" s="117">
        <f>D73/E73</f>
        <v>0.74672962440545443</v>
      </c>
      <c r="E75" s="128">
        <f>SUM(B75:D75)</f>
        <v>1</v>
      </c>
      <c r="F75" s="501"/>
    </row>
    <row r="76" spans="1:18" ht="13.5" thickTop="1">
      <c r="A76" s="122"/>
      <c r="B76" s="507"/>
      <c r="C76" s="507"/>
      <c r="D76" s="507"/>
      <c r="E76" s="507"/>
      <c r="F76" s="502"/>
    </row>
    <row r="77" spans="1:18">
      <c r="A77" s="122"/>
      <c r="B77" s="507"/>
      <c r="C77" s="507"/>
      <c r="D77" s="507"/>
      <c r="E77" s="507"/>
      <c r="F77" s="502"/>
    </row>
    <row r="78" spans="1:18">
      <c r="A78" s="122"/>
      <c r="B78" s="507"/>
      <c r="C78" s="507"/>
      <c r="D78" s="507"/>
      <c r="E78" s="507"/>
      <c r="F78" s="502"/>
    </row>
    <row r="79" spans="1:18">
      <c r="A79" s="122"/>
      <c r="C79" s="110" t="s">
        <v>2309</v>
      </c>
      <c r="D79" s="110"/>
      <c r="E79" s="110"/>
      <c r="F79" s="127"/>
    </row>
    <row r="80" spans="1:18" ht="13.5" thickBot="1">
      <c r="A80" s="122"/>
      <c r="B80" s="123" t="s">
        <v>270</v>
      </c>
      <c r="C80" s="116" t="s">
        <v>259</v>
      </c>
      <c r="D80" s="116" t="s">
        <v>232</v>
      </c>
      <c r="E80" s="124" t="s">
        <v>239</v>
      </c>
      <c r="F80" s="501"/>
    </row>
    <row r="81" spans="1:6" ht="14.25" thickTop="1" thickBot="1">
      <c r="A81" s="125" t="s">
        <v>2307</v>
      </c>
      <c r="B81" s="2811">
        <f>'F-12 New'!H164</f>
        <v>3353.7679999999996</v>
      </c>
      <c r="C81" s="2811">
        <f>'F-12 New'!I164</f>
        <v>844.125</v>
      </c>
      <c r="D81" s="2811">
        <f>'F-12 New'!J164</f>
        <v>2702.7359999999999</v>
      </c>
      <c r="E81" s="126">
        <f>B81+C81+D81</f>
        <v>6900.6289999999999</v>
      </c>
      <c r="F81" s="501"/>
    </row>
    <row r="82" spans="1:6">
      <c r="A82" s="122"/>
      <c r="C82" s="110"/>
      <c r="D82" s="110"/>
      <c r="E82" s="127"/>
      <c r="F82" s="501"/>
    </row>
    <row r="83" spans="1:6">
      <c r="A83" s="125" t="s">
        <v>2308</v>
      </c>
      <c r="B83" s="110">
        <f>E66*2%</f>
        <v>324.15475848616092</v>
      </c>
      <c r="C83" s="110">
        <f>(E83-B82:B83)/SUM(C81:D81)*C81</f>
        <v>3780.1677708400189</v>
      </c>
      <c r="D83" s="110">
        <f>(E83-B83)/SUM(C81:D81)*D81</f>
        <v>12103.415394981868</v>
      </c>
      <c r="E83" s="127">
        <f>E66</f>
        <v>16207.737924308047</v>
      </c>
      <c r="F83" s="501"/>
    </row>
    <row r="84" spans="1:6">
      <c r="A84" s="122"/>
      <c r="C84" s="110"/>
      <c r="D84" s="110"/>
      <c r="E84" s="127"/>
      <c r="F84" s="501"/>
    </row>
    <row r="85" spans="1:6" ht="13.5" thickBot="1">
      <c r="A85" s="125" t="s">
        <v>461</v>
      </c>
      <c r="B85" s="117">
        <f>B83/E83</f>
        <v>0.02</v>
      </c>
      <c r="C85" s="117">
        <f>C83/E83</f>
        <v>0.23323228623845141</v>
      </c>
      <c r="D85" s="117">
        <f>D83/E83</f>
        <v>0.74676771376154871</v>
      </c>
      <c r="E85" s="128">
        <f>SUM(B85:D85)</f>
        <v>1</v>
      </c>
      <c r="F85" s="501"/>
    </row>
    <row r="86" spans="1:6" ht="13.5" thickTop="1">
      <c r="A86" s="122"/>
      <c r="C86" s="110"/>
      <c r="D86" s="110"/>
      <c r="E86" s="127"/>
      <c r="F86" s="501"/>
    </row>
    <row r="87" spans="1:6">
      <c r="A87" s="122"/>
      <c r="C87" s="110" t="s">
        <v>2310</v>
      </c>
      <c r="D87" s="110"/>
      <c r="E87" s="127"/>
      <c r="F87" s="501"/>
    </row>
    <row r="88" spans="1:6" ht="13.5" thickBot="1">
      <c r="A88" s="122"/>
      <c r="B88" s="123" t="s">
        <v>270</v>
      </c>
      <c r="C88" s="116" t="s">
        <v>259</v>
      </c>
      <c r="D88" s="116" t="s">
        <v>232</v>
      </c>
      <c r="E88" s="124" t="s">
        <v>239</v>
      </c>
      <c r="F88" s="501"/>
    </row>
    <row r="89" spans="1:6" ht="14.25" thickTop="1" thickBot="1">
      <c r="A89" s="125" t="s">
        <v>2311</v>
      </c>
      <c r="B89" s="2811">
        <f>'F-12 New'!M164</f>
        <v>3759.0890000000004</v>
      </c>
      <c r="C89" s="2811">
        <f>'F-12 New'!N164</f>
        <v>943.17</v>
      </c>
      <c r="D89" s="2811">
        <f>'F-12 New'!O164</f>
        <v>2886.5640000000003</v>
      </c>
      <c r="E89" s="126">
        <f>B89+C89+D89</f>
        <v>7588.8230000000003</v>
      </c>
      <c r="F89" s="501"/>
    </row>
    <row r="90" spans="1:6">
      <c r="A90" s="122"/>
      <c r="C90" s="110"/>
      <c r="D90" s="110"/>
      <c r="E90" s="127"/>
      <c r="F90" s="501"/>
    </row>
    <row r="91" spans="1:6">
      <c r="A91" s="125" t="s">
        <v>2312</v>
      </c>
      <c r="B91" s="110">
        <f>F66*2%</f>
        <v>373.63651846895965</v>
      </c>
      <c r="C91" s="110">
        <f>(E91-B91)/SUM(C89:D89)*C89</f>
        <v>4508.860145663918</v>
      </c>
      <c r="D91" s="110">
        <f>(E91-B91)/SUM(C89:D89)*D89</f>
        <v>13799.329259315102</v>
      </c>
      <c r="E91" s="127">
        <f>F66</f>
        <v>18681.825923447981</v>
      </c>
      <c r="F91" s="501"/>
    </row>
    <row r="92" spans="1:6">
      <c r="A92" s="122"/>
      <c r="C92" s="110"/>
      <c r="D92" s="110"/>
      <c r="E92" s="127"/>
      <c r="F92" s="501"/>
    </row>
    <row r="93" spans="1:6" ht="13.5" thickBot="1">
      <c r="A93" s="125" t="s">
        <v>461</v>
      </c>
      <c r="B93" s="117">
        <f>B91/E91</f>
        <v>0.02</v>
      </c>
      <c r="C93" s="117">
        <f>C91/E91</f>
        <v>0.24135007809941886</v>
      </c>
      <c r="D93" s="117">
        <f>D91/E91</f>
        <v>0.7386499219005811</v>
      </c>
      <c r="E93" s="128">
        <f>SUM(B93:D93)</f>
        <v>1</v>
      </c>
      <c r="F93" s="501"/>
    </row>
    <row r="94" spans="1:6" ht="14.25" thickTop="1" thickBot="1">
      <c r="A94" s="2812"/>
      <c r="B94" s="2751"/>
      <c r="C94" s="2751"/>
      <c r="D94" s="2751"/>
      <c r="E94" s="2751"/>
      <c r="F94" s="2813"/>
    </row>
    <row r="99" spans="1:25" ht="15">
      <c r="A99" s="1586" t="s">
        <v>1643</v>
      </c>
      <c r="B99" s="1587" t="s">
        <v>901</v>
      </c>
      <c r="C99" s="1587" t="s">
        <v>174</v>
      </c>
      <c r="D99" s="1587" t="s">
        <v>2313</v>
      </c>
      <c r="E99" s="1588" t="s">
        <v>936</v>
      </c>
      <c r="F99" s="1587" t="s">
        <v>937</v>
      </c>
      <c r="G99" s="111"/>
      <c r="Y99"/>
    </row>
    <row r="100" spans="1:25" ht="15">
      <c r="A100" s="1589">
        <v>1</v>
      </c>
      <c r="B100" s="1584" t="s">
        <v>2314</v>
      </c>
      <c r="C100" s="112">
        <f>(C13)/100</f>
        <v>8.6863753669999983</v>
      </c>
      <c r="D100" s="112">
        <f>(D13)/100</f>
        <v>5.0927420139999997</v>
      </c>
      <c r="E100" s="112">
        <f>(E13)/100</f>
        <v>10.581249851333332</v>
      </c>
      <c r="F100" s="112">
        <f>(F13)/100</f>
        <v>12.361116034800002</v>
      </c>
      <c r="G100" s="111">
        <v>100</v>
      </c>
      <c r="Y100"/>
    </row>
    <row r="101" spans="1:25" ht="15">
      <c r="A101" s="1589">
        <v>2</v>
      </c>
      <c r="B101" s="1584" t="s">
        <v>1347</v>
      </c>
      <c r="C101" s="112">
        <f>(C20)/100</f>
        <v>2.1473732160000001</v>
      </c>
      <c r="D101" s="112">
        <f>(D20)/100</f>
        <v>1.6020886430000001</v>
      </c>
      <c r="E101" s="112">
        <f>(E20)/100</f>
        <v>3.4670236540000001</v>
      </c>
      <c r="F101" s="112">
        <f>(F20)/100</f>
        <v>3.5954565980000002</v>
      </c>
      <c r="G101" s="111"/>
      <c r="Y101"/>
    </row>
    <row r="102" spans="1:25" ht="15">
      <c r="A102" s="1589">
        <v>3</v>
      </c>
      <c r="B102" s="1584" t="s">
        <v>2315</v>
      </c>
      <c r="C102" s="112">
        <f>(C27)/100</f>
        <v>8.6386729239999998</v>
      </c>
      <c r="D102" s="112">
        <f>(D27)/100</f>
        <v>4.2976247080000007</v>
      </c>
      <c r="E102" s="112">
        <f>(E27)/100</f>
        <v>13.778167503333329</v>
      </c>
      <c r="F102" s="112">
        <f>(F27)/100</f>
        <v>14.347928870333323</v>
      </c>
      <c r="G102" s="111"/>
      <c r="Y102"/>
    </row>
    <row r="103" spans="1:25" ht="15">
      <c r="A103" s="1589">
        <v>4</v>
      </c>
      <c r="B103" s="1584" t="s">
        <v>2316</v>
      </c>
      <c r="C103" s="112">
        <f>(C33)/100</f>
        <v>16.243992908999999</v>
      </c>
      <c r="D103" s="112">
        <f>(D33)/100</f>
        <v>7.248379012</v>
      </c>
      <c r="E103" s="112">
        <f>(E33)/100</f>
        <v>21.295180108640878</v>
      </c>
      <c r="F103" s="112">
        <f>(F33)/100</f>
        <v>19.487130769768328</v>
      </c>
      <c r="G103" s="111"/>
      <c r="Y103"/>
    </row>
    <row r="104" spans="1:25" ht="15">
      <c r="A104" s="1589">
        <v>5</v>
      </c>
      <c r="B104" s="1585" t="s">
        <v>2273</v>
      </c>
      <c r="C104" s="112">
        <f>(C52)/100</f>
        <v>0</v>
      </c>
      <c r="D104" s="112">
        <f>(D52)/100</f>
        <v>0</v>
      </c>
      <c r="E104" s="112">
        <f>(E52)/100</f>
        <v>0</v>
      </c>
      <c r="F104" s="112">
        <f>(F52)/100</f>
        <v>0</v>
      </c>
      <c r="G104" s="111"/>
      <c r="Y104"/>
    </row>
    <row r="105" spans="1:25" ht="15">
      <c r="A105" s="1589">
        <v>7</v>
      </c>
      <c r="B105" s="1584" t="s">
        <v>234</v>
      </c>
      <c r="C105" s="112">
        <f>C106-C100-C101-C102-C103-C104</f>
        <v>108.26451558499997</v>
      </c>
      <c r="D105" s="112">
        <f t="shared" ref="D105:F105" si="11">D106-D100-D101-D102-D103-D104</f>
        <v>63.847307785904917</v>
      </c>
      <c r="E105" s="112">
        <f t="shared" si="11"/>
        <v>112.95575812577293</v>
      </c>
      <c r="F105" s="112">
        <f t="shared" si="11"/>
        <v>137.02662696157813</v>
      </c>
      <c r="G105" s="111"/>
      <c r="Y105"/>
    </row>
    <row r="106" spans="1:25" ht="15">
      <c r="A106" s="1590">
        <v>8</v>
      </c>
      <c r="B106" s="1591" t="s">
        <v>1154</v>
      </c>
      <c r="C106" s="1592">
        <f>(C66)/100</f>
        <v>143.98093000099999</v>
      </c>
      <c r="D106" s="1592">
        <f>(D66)/100</f>
        <v>82.088142162904916</v>
      </c>
      <c r="E106" s="1592">
        <f>(E66)/100</f>
        <v>162.07737924308046</v>
      </c>
      <c r="F106" s="1592">
        <f>(F66)/100</f>
        <v>186.8182592344798</v>
      </c>
    </row>
  </sheetData>
  <mergeCells count="1">
    <mergeCell ref="B68:E68"/>
  </mergeCells>
  <phoneticPr fontId="0" type="noConversion"/>
  <printOptions horizontalCentered="1"/>
  <pageMargins left="0.47244094488188981" right="0.74803149606299213" top="0.74803149606299213" bottom="0.27559055118110237" header="0.19685039370078741" footer="0.15748031496062992"/>
  <pageSetup paperSize="9" scale="90" orientation="portrait" blackAndWhite="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8000"/>
  </sheetPr>
  <dimension ref="A1:N26"/>
  <sheetViews>
    <sheetView view="pageBreakPreview" zoomScaleSheetLayoutView="100" workbookViewId="0">
      <pane xSplit="1" ySplit="5" topLeftCell="B16" activePane="bottomRight" state="frozen"/>
      <selection pane="bottomRight" activeCell="I26" sqref="I26"/>
      <selection pane="bottomLeft" activeCell="H64" sqref="H64"/>
      <selection pane="topRight" activeCell="H64" sqref="H64"/>
    </sheetView>
  </sheetViews>
  <sheetFormatPr defaultColWidth="9.140625" defaultRowHeight="12.75"/>
  <cols>
    <col min="1" max="1" width="23.28515625" style="519" customWidth="1"/>
    <col min="2" max="2" width="9.28515625" style="519" customWidth="1"/>
    <col min="3" max="3" width="9.5703125" style="519" customWidth="1"/>
    <col min="4" max="4" width="10.5703125" style="519" customWidth="1"/>
    <col min="5" max="5" width="10.28515625" style="519" customWidth="1"/>
    <col min="6" max="6" width="15" style="519" customWidth="1"/>
    <col min="7" max="7" width="15.5703125" style="519" customWidth="1"/>
    <col min="8" max="8" width="10.28515625" style="519" customWidth="1"/>
    <col min="9" max="10" width="11" style="519" customWidth="1"/>
    <col min="11" max="12" width="9.140625" style="519"/>
    <col min="13" max="13" width="12.42578125" style="519" customWidth="1"/>
    <col min="14" max="14" width="9.5703125" style="519" bestFit="1" customWidth="1"/>
    <col min="15" max="16384" width="9.140625" style="519"/>
  </cols>
  <sheetData>
    <row r="1" spans="1:14" ht="15.75">
      <c r="A1" s="1840" t="s">
        <v>2317</v>
      </c>
      <c r="K1" s="1030" t="s">
        <v>210</v>
      </c>
      <c r="L1" s="1031" t="s">
        <v>2318</v>
      </c>
      <c r="M1" s="1031"/>
    </row>
    <row r="2" spans="1:14">
      <c r="L2" s="1031"/>
      <c r="M2" s="1031"/>
    </row>
    <row r="3" spans="1:14" ht="15.75">
      <c r="A3" s="1137" t="s">
        <v>2319</v>
      </c>
      <c r="B3" s="1138"/>
      <c r="C3" s="1138"/>
      <c r="D3" s="1138"/>
      <c r="E3" s="1138"/>
      <c r="F3" s="1138"/>
      <c r="G3" s="1138"/>
      <c r="H3" s="1138"/>
      <c r="I3" s="1138"/>
      <c r="J3" s="1138"/>
      <c r="K3" s="1137"/>
      <c r="L3" s="1137"/>
      <c r="M3" s="518"/>
    </row>
    <row r="4" spans="1:14">
      <c r="L4" s="1031"/>
      <c r="M4" s="1031" t="s">
        <v>2320</v>
      </c>
    </row>
    <row r="5" spans="1:14" ht="59.25" customHeight="1">
      <c r="A5" s="1440" t="s">
        <v>2321</v>
      </c>
      <c r="B5" s="1033" t="s">
        <v>2322</v>
      </c>
      <c r="C5" s="1033" t="s">
        <v>2323</v>
      </c>
      <c r="D5" s="1033" t="s">
        <v>2324</v>
      </c>
      <c r="E5" s="1033" t="s">
        <v>2325</v>
      </c>
      <c r="F5" s="1033" t="s">
        <v>2326</v>
      </c>
      <c r="G5" s="1032" t="s">
        <v>2327</v>
      </c>
      <c r="H5" s="1032" t="s">
        <v>2328</v>
      </c>
      <c r="I5" s="1032" t="s">
        <v>2329</v>
      </c>
      <c r="J5" s="1032" t="s">
        <v>2330</v>
      </c>
      <c r="K5" s="1032" t="s">
        <v>2331</v>
      </c>
      <c r="L5" s="1032" t="s">
        <v>2332</v>
      </c>
      <c r="M5" s="1032" t="s">
        <v>2333</v>
      </c>
      <c r="N5" s="1034"/>
    </row>
    <row r="6" spans="1:14" ht="20.25" customHeight="1">
      <c r="A6" s="1035" t="s">
        <v>2334</v>
      </c>
      <c r="B6" s="2615">
        <v>53.255064340600001</v>
      </c>
      <c r="C6" s="2615">
        <v>38.427326944199997</v>
      </c>
      <c r="D6" s="2615">
        <v>26.371422896258171</v>
      </c>
      <c r="E6" s="2615">
        <v>11.587212258441838</v>
      </c>
      <c r="F6" s="2615"/>
      <c r="G6" s="2616">
        <f>SUM(B6:F6)</f>
        <v>129.6410264395</v>
      </c>
      <c r="H6" s="2627">
        <v>2664.7436187769799</v>
      </c>
      <c r="I6" s="1036">
        <f>IFERROR(G6/(H6/365),0)</f>
        <v>17.757421133120182</v>
      </c>
      <c r="J6" s="155"/>
      <c r="K6" s="155"/>
      <c r="L6" s="155"/>
      <c r="M6" s="155"/>
      <c r="N6" s="1034"/>
    </row>
    <row r="7" spans="1:14" ht="20.25" customHeight="1">
      <c r="A7" s="1035" t="s">
        <v>785</v>
      </c>
      <c r="B7" s="2615">
        <v>5291.3722197810994</v>
      </c>
      <c r="C7" s="2615">
        <v>4415.7543402493993</v>
      </c>
      <c r="D7" s="2615">
        <v>8510.7986848481087</v>
      </c>
      <c r="E7" s="2615">
        <v>3739.5187676503911</v>
      </c>
      <c r="F7" s="2615"/>
      <c r="G7" s="2616">
        <f t="shared" ref="G7:G20" si="0">SUM(B7:F7)</f>
        <v>21957.444012528998</v>
      </c>
      <c r="H7" s="2627">
        <v>68608.438001212373</v>
      </c>
      <c r="I7" s="1036">
        <f t="shared" ref="I7:I21" si="1">IFERROR(G7/(H7/365),0)</f>
        <v>116.81459741776168</v>
      </c>
      <c r="J7" s="1037"/>
      <c r="K7" s="1037"/>
      <c r="L7" s="1037"/>
      <c r="M7" s="1038"/>
    </row>
    <row r="8" spans="1:14" ht="20.25" customHeight="1">
      <c r="A8" s="1039" t="s">
        <v>2335</v>
      </c>
      <c r="B8" s="2615">
        <v>1243.5596823961007</v>
      </c>
      <c r="C8" s="2615">
        <v>805.35246762719976</v>
      </c>
      <c r="D8" s="2615">
        <v>1642.6780721264711</v>
      </c>
      <c r="E8" s="2615">
        <v>721.76839182682818</v>
      </c>
      <c r="F8" s="2615"/>
      <c r="G8" s="2616">
        <f t="shared" si="0"/>
        <v>4413.3586139766003</v>
      </c>
      <c r="H8" s="2627">
        <v>33005.386689375322</v>
      </c>
      <c r="I8" s="1036">
        <f t="shared" si="1"/>
        <v>48.806454208882577</v>
      </c>
      <c r="J8" s="1037"/>
      <c r="K8" s="1037"/>
      <c r="L8" s="1037"/>
      <c r="M8" s="1038"/>
    </row>
    <row r="9" spans="1:14" ht="20.25" customHeight="1">
      <c r="A9" s="1035" t="s">
        <v>2336</v>
      </c>
      <c r="B9" s="2615">
        <v>582.85633378130001</v>
      </c>
      <c r="C9" s="2615">
        <v>22.195251046000003</v>
      </c>
      <c r="D9" s="2615">
        <v>20.381741672798253</v>
      </c>
      <c r="E9" s="2615">
        <v>8.9554351272017438</v>
      </c>
      <c r="F9" s="2615"/>
      <c r="G9" s="2616">
        <f t="shared" si="0"/>
        <v>634.38876162730003</v>
      </c>
      <c r="H9" s="2627">
        <v>232251.85179378936</v>
      </c>
      <c r="I9" s="1036">
        <f t="shared" si="1"/>
        <v>0.9969862294125158</v>
      </c>
      <c r="J9" s="1037"/>
      <c r="K9" s="1037"/>
      <c r="L9" s="1037"/>
      <c r="M9" s="1038"/>
    </row>
    <row r="10" spans="1:14" ht="20.25" customHeight="1">
      <c r="A10" s="1035" t="s">
        <v>2337</v>
      </c>
      <c r="B10" s="2615"/>
      <c r="C10" s="2615"/>
      <c r="D10" s="2615"/>
      <c r="E10" s="2615"/>
      <c r="F10" s="2615"/>
      <c r="G10" s="2616"/>
      <c r="H10" s="2627"/>
      <c r="I10" s="1036">
        <f t="shared" si="1"/>
        <v>0</v>
      </c>
      <c r="J10" s="1037"/>
      <c r="K10" s="1037"/>
      <c r="L10" s="1037"/>
      <c r="M10" s="1038"/>
    </row>
    <row r="11" spans="1:14" ht="20.25" customHeight="1">
      <c r="A11" s="1035" t="s">
        <v>2338</v>
      </c>
      <c r="B11" s="2615">
        <v>109.63319420800001</v>
      </c>
      <c r="C11" s="2615">
        <v>60.059073899899992</v>
      </c>
      <c r="D11" s="2615">
        <v>210.85187946910051</v>
      </c>
      <c r="E11" s="2615">
        <v>92.645189912999527</v>
      </c>
      <c r="F11" s="2615"/>
      <c r="G11" s="2616">
        <f t="shared" si="0"/>
        <v>473.18933749000001</v>
      </c>
      <c r="H11" s="2627">
        <v>5203.6582540536801</v>
      </c>
      <c r="I11" s="1036">
        <f t="shared" si="1"/>
        <v>33.190901429644178</v>
      </c>
      <c r="J11" s="1037"/>
      <c r="K11" s="1037"/>
      <c r="L11" s="1037"/>
      <c r="M11" s="1038"/>
    </row>
    <row r="12" spans="1:14" ht="20.25" customHeight="1">
      <c r="A12" s="1039" t="s">
        <v>1745</v>
      </c>
      <c r="B12" s="2615"/>
      <c r="C12" s="2615"/>
      <c r="D12" s="2615"/>
      <c r="E12" s="2615"/>
      <c r="F12" s="2615"/>
      <c r="G12" s="2616">
        <f t="shared" si="0"/>
        <v>0</v>
      </c>
      <c r="H12" s="2627">
        <v>0</v>
      </c>
      <c r="I12" s="1036">
        <f t="shared" si="1"/>
        <v>0</v>
      </c>
      <c r="J12" s="1037"/>
      <c r="K12" s="1037"/>
      <c r="L12" s="1037"/>
      <c r="M12" s="1038"/>
    </row>
    <row r="13" spans="1:14" ht="20.25" customHeight="1">
      <c r="A13" s="1035" t="s">
        <v>2339</v>
      </c>
      <c r="B13" s="2615">
        <v>492.75564266010014</v>
      </c>
      <c r="C13" s="2615">
        <v>465.61388894709984</v>
      </c>
      <c r="D13" s="2615">
        <v>1053.5451204832614</v>
      </c>
      <c r="E13" s="2615">
        <v>462.91210690104128</v>
      </c>
      <c r="F13" s="2615"/>
      <c r="G13" s="2616">
        <f t="shared" si="0"/>
        <v>2474.8267589915026</v>
      </c>
      <c r="H13" s="2627">
        <v>1591.3093133016091</v>
      </c>
      <c r="I13" s="1036">
        <f t="shared" si="1"/>
        <v>567.65316427246285</v>
      </c>
      <c r="J13" s="1037"/>
      <c r="K13" s="1037"/>
      <c r="L13" s="1037"/>
      <c r="M13" s="1038"/>
    </row>
    <row r="14" spans="1:14" ht="24" customHeight="1">
      <c r="A14" s="1035" t="s">
        <v>2340</v>
      </c>
      <c r="B14" s="2615">
        <v>671.07531859549988</v>
      </c>
      <c r="C14" s="2615">
        <v>251.48243432469997</v>
      </c>
      <c r="D14" s="2615">
        <v>333.64191735186773</v>
      </c>
      <c r="E14" s="2615">
        <v>146.59731216923237</v>
      </c>
      <c r="F14" s="2615"/>
      <c r="G14" s="2616">
        <f t="shared" si="0"/>
        <v>1402.7969824412999</v>
      </c>
      <c r="H14" s="2627">
        <v>6848.7552193061765</v>
      </c>
      <c r="I14" s="1036">
        <f t="shared" si="1"/>
        <v>74.761162020759954</v>
      </c>
      <c r="J14" s="1037"/>
      <c r="K14" s="1037"/>
      <c r="L14" s="1037"/>
      <c r="M14" s="1038"/>
    </row>
    <row r="15" spans="1:14" ht="20.25" customHeight="1">
      <c r="A15" s="1035" t="s">
        <v>2341</v>
      </c>
      <c r="B15" s="2616"/>
      <c r="C15" s="2615"/>
      <c r="D15" s="2615"/>
      <c r="E15" s="2615"/>
      <c r="F15" s="2615"/>
      <c r="G15" s="2616">
        <f t="shared" si="0"/>
        <v>0</v>
      </c>
      <c r="H15" s="2627">
        <v>0</v>
      </c>
      <c r="I15" s="1036">
        <f t="shared" si="1"/>
        <v>0</v>
      </c>
      <c r="J15" s="1037"/>
      <c r="K15" s="1037"/>
      <c r="L15" s="1037"/>
      <c r="M15" s="1038"/>
    </row>
    <row r="16" spans="1:14" ht="20.25" customHeight="1">
      <c r="A16" s="1035" t="s">
        <v>248</v>
      </c>
      <c r="B16" s="2615">
        <v>439.62614817809998</v>
      </c>
      <c r="C16" s="2615">
        <v>123.15907368629991</v>
      </c>
      <c r="D16" s="2615">
        <v>160.74297728461246</v>
      </c>
      <c r="E16" s="2615">
        <v>70.628081168687245</v>
      </c>
      <c r="F16" s="2615"/>
      <c r="G16" s="2616">
        <f t="shared" si="0"/>
        <v>794.15628031769961</v>
      </c>
      <c r="H16" s="2627">
        <v>2042.9252545513696</v>
      </c>
      <c r="I16" s="1036">
        <f t="shared" si="1"/>
        <v>141.88822702650262</v>
      </c>
      <c r="J16" s="1037"/>
      <c r="K16" s="1037"/>
      <c r="L16" s="1037"/>
      <c r="M16" s="1038"/>
    </row>
    <row r="17" spans="1:14" ht="20.25" customHeight="1">
      <c r="A17" s="1035" t="s">
        <v>2342</v>
      </c>
      <c r="B17" s="2615"/>
      <c r="C17" s="2615"/>
      <c r="D17" s="2615"/>
      <c r="E17" s="2615"/>
      <c r="F17" s="2615"/>
      <c r="G17" s="2616">
        <f t="shared" si="0"/>
        <v>0</v>
      </c>
      <c r="H17" s="2627"/>
      <c r="I17" s="1036">
        <f t="shared" si="1"/>
        <v>0</v>
      </c>
      <c r="J17" s="1037"/>
      <c r="K17" s="1037"/>
      <c r="L17" s="1037"/>
      <c r="M17" s="1038"/>
    </row>
    <row r="18" spans="1:14" ht="27" customHeight="1">
      <c r="A18" s="1035" t="s">
        <v>2343</v>
      </c>
      <c r="B18" s="2615"/>
      <c r="C18" s="2615"/>
      <c r="D18" s="2615"/>
      <c r="E18" s="2615"/>
      <c r="F18" s="2615"/>
      <c r="G18" s="2616">
        <f t="shared" si="0"/>
        <v>0</v>
      </c>
      <c r="H18" s="2627"/>
      <c r="I18" s="1036">
        <f t="shared" si="1"/>
        <v>0</v>
      </c>
      <c r="J18" s="1037"/>
      <c r="K18" s="1037"/>
      <c r="L18" s="1037"/>
      <c r="M18" s="1038"/>
    </row>
    <row r="19" spans="1:14" ht="20.25" customHeight="1">
      <c r="A19" s="1035" t="s">
        <v>2344</v>
      </c>
      <c r="B19" s="2617">
        <v>17.6422418756</v>
      </c>
      <c r="C19" s="2615">
        <v>8.6106248739999991</v>
      </c>
      <c r="D19" s="2615">
        <v>25.146368487197154</v>
      </c>
      <c r="E19" s="2615">
        <v>11.048941512802847</v>
      </c>
      <c r="F19" s="2615"/>
      <c r="G19" s="2616">
        <f t="shared" si="0"/>
        <v>62.448176749600002</v>
      </c>
      <c r="H19" s="2627">
        <v>5547.3468452825509</v>
      </c>
      <c r="I19" s="1036">
        <f t="shared" si="1"/>
        <v>4.1089164152386841</v>
      </c>
      <c r="J19" s="1037"/>
      <c r="K19" s="1037"/>
      <c r="L19" s="1037"/>
      <c r="M19" s="1038"/>
    </row>
    <row r="20" spans="1:14" ht="20.25" customHeight="1">
      <c r="A20" s="1035" t="s">
        <v>2345</v>
      </c>
      <c r="B20" s="2615">
        <v>229.63396962460041</v>
      </c>
      <c r="C20" s="2615">
        <v>130.48915117559986</v>
      </c>
      <c r="D20" s="2615">
        <v>116.55487261953014</v>
      </c>
      <c r="E20" s="2615">
        <v>51.212483077269773</v>
      </c>
      <c r="F20" s="2615"/>
      <c r="G20" s="2616">
        <f t="shared" si="0"/>
        <v>527.89047649700012</v>
      </c>
      <c r="H20" s="2627">
        <v>4517.8079777239482</v>
      </c>
      <c r="I20" s="1036">
        <f t="shared" si="1"/>
        <v>42.649006967860636</v>
      </c>
      <c r="J20" s="1037"/>
      <c r="K20" s="1037"/>
      <c r="L20" s="1037"/>
      <c r="M20" s="1038"/>
    </row>
    <row r="21" spans="1:14" ht="20.25" customHeight="1">
      <c r="A21" s="155" t="s">
        <v>398</v>
      </c>
      <c r="B21" s="2615">
        <f>SUM(B6:B20)</f>
        <v>9131.4098154409985</v>
      </c>
      <c r="C21" s="2615">
        <f t="shared" ref="C21:H21" si="2">SUM(C6:C20)</f>
        <v>6321.1436327743977</v>
      </c>
      <c r="D21" s="2615">
        <f t="shared" si="2"/>
        <v>12100.713057239205</v>
      </c>
      <c r="E21" s="2615">
        <f t="shared" si="2"/>
        <v>5316.8739216048971</v>
      </c>
      <c r="F21" s="2615"/>
      <c r="G21" s="2615">
        <f t="shared" si="2"/>
        <v>32870.140427059501</v>
      </c>
      <c r="H21" s="2628">
        <f t="shared" si="2"/>
        <v>362282.22296737332</v>
      </c>
      <c r="I21" s="1036">
        <f t="shared" si="1"/>
        <v>33.116726395259001</v>
      </c>
      <c r="J21" s="1037"/>
      <c r="K21" s="1037"/>
      <c r="L21" s="1037"/>
      <c r="M21" s="1038"/>
      <c r="N21" s="1040"/>
    </row>
    <row r="22" spans="1:14" ht="14.25">
      <c r="A22" s="1037"/>
      <c r="B22" s="1037"/>
      <c r="C22" s="1037"/>
      <c r="D22" s="1037"/>
      <c r="E22" s="1037"/>
      <c r="F22" s="1037"/>
      <c r="G22" s="1037"/>
      <c r="H22" s="2626"/>
      <c r="I22" s="1037"/>
      <c r="J22" s="1037"/>
      <c r="K22" s="1037"/>
      <c r="L22" s="1038"/>
      <c r="M22" s="1038"/>
      <c r="N22" s="1041"/>
    </row>
    <row r="23" spans="1:14">
      <c r="A23" s="1037"/>
      <c r="B23" s="1037"/>
      <c r="C23" s="1037"/>
      <c r="D23" s="1037"/>
      <c r="E23" s="1038"/>
      <c r="F23" s="1038"/>
      <c r="G23" s="1038"/>
      <c r="H23" s="1037"/>
      <c r="I23" s="1037"/>
      <c r="J23" s="1037"/>
      <c r="K23" s="1037"/>
      <c r="L23" s="1037"/>
      <c r="M23" s="1037"/>
      <c r="N23" s="1040"/>
    </row>
    <row r="24" spans="1:14">
      <c r="A24" s="519" t="s">
        <v>424</v>
      </c>
      <c r="B24" s="1040"/>
      <c r="C24" s="1040"/>
      <c r="D24" s="1040"/>
      <c r="E24" s="1040"/>
      <c r="F24" s="1040"/>
      <c r="G24" s="1040"/>
      <c r="H24" s="1040"/>
      <c r="I24" s="1040"/>
    </row>
    <row r="25" spans="1:14">
      <c r="B25" s="1040"/>
      <c r="C25" s="1040"/>
      <c r="D25" s="1040"/>
      <c r="E25" s="1040"/>
      <c r="F25" s="1040"/>
    </row>
    <row r="26" spans="1:14">
      <c r="H26" s="1040"/>
    </row>
  </sheetData>
  <printOptions horizontalCentered="1"/>
  <pageMargins left="0.15748031496062992" right="0.15748031496062992" top="0.82677165354330717" bottom="0.51181102362204722" header="0.51181102362204722" footer="0.39370078740157483"/>
  <pageSetup paperSize="9" scale="80" orientation="landscape" r:id="rId1"/>
  <headerFooter alignWithMargins="0"/>
  <colBreaks count="1" manualBreakCount="1">
    <brk id="13" max="28"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78">
    <tabColor rgb="FF008000"/>
  </sheetPr>
  <dimension ref="A1:J72"/>
  <sheetViews>
    <sheetView view="pageBreakPreview" topLeftCell="A43" zoomScaleNormal="100" zoomScaleSheetLayoutView="100" workbookViewId="0">
      <selection activeCell="G61" sqref="G61"/>
    </sheetView>
  </sheetViews>
  <sheetFormatPr defaultColWidth="9.140625" defaultRowHeight="14.25"/>
  <cols>
    <col min="1" max="1" width="22" style="1043" customWidth="1"/>
    <col min="2" max="2" width="14.5703125" style="1043" customWidth="1"/>
    <col min="3" max="3" width="15" style="1043" customWidth="1"/>
    <col min="4" max="4" width="15.85546875" style="1043" customWidth="1"/>
    <col min="5" max="5" width="14.5703125" style="1043" customWidth="1"/>
    <col min="6" max="6" width="10.7109375" style="1043" customWidth="1"/>
    <col min="7" max="7" width="14.7109375" style="1043" customWidth="1"/>
    <col min="8" max="8" width="19.28515625" style="1043" customWidth="1"/>
    <col min="9" max="16384" width="9.140625" style="1043"/>
  </cols>
  <sheetData>
    <row r="1" spans="1:8" ht="15">
      <c r="A1" s="1042" t="s">
        <v>2317</v>
      </c>
      <c r="B1" s="1042"/>
      <c r="C1" s="1042"/>
      <c r="D1" s="1042"/>
      <c r="G1" s="1044" t="s">
        <v>210</v>
      </c>
      <c r="H1" s="1045" t="s">
        <v>2346</v>
      </c>
    </row>
    <row r="2" spans="1:8" ht="8.25" customHeight="1"/>
    <row r="3" spans="1:8" ht="15">
      <c r="A3" s="1046" t="s">
        <v>2347</v>
      </c>
      <c r="B3" s="1046"/>
      <c r="C3" s="1046"/>
      <c r="D3" s="1046"/>
      <c r="E3" s="1046"/>
      <c r="F3" s="1046"/>
      <c r="G3" s="1046"/>
      <c r="H3" s="1046"/>
    </row>
    <row r="4" spans="1:8" ht="14.25" customHeight="1">
      <c r="H4" s="1045" t="s">
        <v>2348</v>
      </c>
    </row>
    <row r="5" spans="1:8" ht="24" customHeight="1">
      <c r="A5" s="1844" t="s">
        <v>2349</v>
      </c>
    </row>
    <row r="6" spans="1:8" ht="15" customHeight="1">
      <c r="A6" s="1841" t="s">
        <v>901</v>
      </c>
      <c r="B6" s="3031" t="s">
        <v>2350</v>
      </c>
      <c r="C6" s="3032"/>
      <c r="D6" s="3032"/>
      <c r="E6" s="3032"/>
      <c r="F6" s="3033"/>
      <c r="G6" s="1841" t="s">
        <v>2351</v>
      </c>
      <c r="H6" s="1842" t="s">
        <v>2352</v>
      </c>
    </row>
    <row r="7" spans="1:8" ht="45" customHeight="1">
      <c r="A7" s="1841"/>
      <c r="B7" s="1842" t="s">
        <v>2353</v>
      </c>
      <c r="C7" s="1842" t="s">
        <v>2354</v>
      </c>
      <c r="D7" s="1842" t="s">
        <v>2355</v>
      </c>
      <c r="E7" s="1842" t="s">
        <v>2356</v>
      </c>
      <c r="F7" s="1842" t="s">
        <v>2357</v>
      </c>
      <c r="G7" s="1843">
        <v>45382</v>
      </c>
      <c r="H7" s="1841" t="s">
        <v>2358</v>
      </c>
    </row>
    <row r="8" spans="1:8">
      <c r="A8" s="1048"/>
      <c r="B8" s="1049"/>
      <c r="C8" s="1049"/>
      <c r="D8" s="1049"/>
      <c r="E8" s="1049"/>
      <c r="F8" s="1048"/>
      <c r="G8" s="1048"/>
      <c r="H8" s="1048"/>
    </row>
    <row r="9" spans="1:8" ht="15">
      <c r="A9" s="1047" t="s">
        <v>2359</v>
      </c>
      <c r="B9" s="1050"/>
      <c r="C9" s="1050"/>
      <c r="D9" s="1050"/>
      <c r="E9" s="1049"/>
      <c r="F9" s="1048"/>
      <c r="G9" s="1048"/>
      <c r="H9" s="1048"/>
    </row>
    <row r="10" spans="1:8">
      <c r="A10" s="1051" t="s">
        <v>2360</v>
      </c>
      <c r="B10" s="1052"/>
      <c r="C10" s="1052"/>
      <c r="D10" s="1052"/>
      <c r="E10" s="1049"/>
      <c r="F10" s="1048"/>
      <c r="G10" s="1048"/>
      <c r="H10" s="1048"/>
    </row>
    <row r="11" spans="1:8">
      <c r="A11" s="1051" t="s">
        <v>2361</v>
      </c>
      <c r="B11" s="1052"/>
      <c r="C11" s="1052"/>
      <c r="D11" s="1052"/>
      <c r="E11" s="1049"/>
      <c r="F11" s="1048"/>
      <c r="G11" s="1048"/>
      <c r="H11" s="1048"/>
    </row>
    <row r="12" spans="1:8">
      <c r="A12" s="1051" t="s">
        <v>2362</v>
      </c>
      <c r="B12" s="1052"/>
      <c r="C12" s="1052"/>
      <c r="D12" s="1052"/>
      <c r="E12" s="1049"/>
      <c r="F12" s="1048"/>
      <c r="G12" s="1048"/>
      <c r="H12" s="1048"/>
    </row>
    <row r="13" spans="1:8">
      <c r="A13" s="1051" t="s">
        <v>2363</v>
      </c>
      <c r="B13" s="1052"/>
      <c r="C13" s="1052"/>
      <c r="D13" s="1052"/>
      <c r="E13" s="1049"/>
      <c r="F13" s="1048"/>
      <c r="G13" s="1048"/>
      <c r="H13" s="1048"/>
    </row>
    <row r="14" spans="1:8">
      <c r="A14" s="1051" t="s">
        <v>2364</v>
      </c>
      <c r="B14" s="1052"/>
      <c r="C14" s="1052"/>
      <c r="D14" s="1052"/>
      <c r="E14" s="1049"/>
      <c r="F14" s="1048"/>
      <c r="G14" s="1048"/>
      <c r="H14" s="1048"/>
    </row>
    <row r="15" spans="1:8">
      <c r="A15" s="1051" t="s">
        <v>2364</v>
      </c>
      <c r="B15" s="1052"/>
      <c r="C15" s="1052"/>
      <c r="D15" s="1052"/>
      <c r="E15" s="1049"/>
      <c r="F15" s="1048"/>
      <c r="G15" s="1048"/>
      <c r="H15" s="1048"/>
    </row>
    <row r="16" spans="1:8" ht="30">
      <c r="A16" s="1047" t="s">
        <v>2365</v>
      </c>
      <c r="B16" s="1050"/>
      <c r="C16" s="1050"/>
      <c r="D16" s="1050"/>
      <c r="E16" s="1049"/>
      <c r="F16" s="1048"/>
      <c r="G16" s="1048"/>
      <c r="H16" s="1048"/>
    </row>
    <row r="17" spans="1:9" ht="28.5">
      <c r="A17" s="1051" t="s">
        <v>2366</v>
      </c>
      <c r="B17" s="2604">
        <v>1.6764726239999972</v>
      </c>
      <c r="C17" s="2604">
        <v>1.3135550260000017</v>
      </c>
      <c r="D17" s="2604">
        <v>1.640743878000001</v>
      </c>
      <c r="E17" s="2604">
        <v>0.47846211299998925</v>
      </c>
      <c r="F17" s="2604">
        <f>SUM(B17:E17)</f>
        <v>5.1092336409999897</v>
      </c>
      <c r="G17" s="2604">
        <v>21.418001874000005</v>
      </c>
      <c r="H17" s="2605">
        <f t="shared" ref="H17:H27" si="0">G17/(F17/12)</f>
        <v>50.304221835840011</v>
      </c>
      <c r="I17" s="2611"/>
    </row>
    <row r="18" spans="1:9" ht="15">
      <c r="A18" s="1051" t="s">
        <v>2367</v>
      </c>
      <c r="B18" s="2604">
        <v>0.54392213100000086</v>
      </c>
      <c r="C18" s="2604">
        <v>0.18118164099999992</v>
      </c>
      <c r="D18" s="2604">
        <v>0.78726145499999156</v>
      </c>
      <c r="E18" s="2604">
        <v>0.1916774510000005</v>
      </c>
      <c r="F18" s="2604">
        <f t="shared" ref="F18:F26" si="1">SUM(B18:E18)</f>
        <v>1.7040426779999929</v>
      </c>
      <c r="G18" s="2604">
        <v>6.9542317450000031</v>
      </c>
      <c r="H18" s="2605">
        <f t="shared" si="0"/>
        <v>48.972236445359961</v>
      </c>
    </row>
    <row r="19" spans="1:9" ht="15">
      <c r="A19" s="1051" t="s">
        <v>2368</v>
      </c>
      <c r="B19" s="2604">
        <v>2.9792889000000006E-2</v>
      </c>
      <c r="C19" s="2604">
        <v>1.8660092E-2</v>
      </c>
      <c r="D19" s="2604">
        <v>6.7048529999999981E-2</v>
      </c>
      <c r="E19" s="2604">
        <v>3.8520133000000005E-2</v>
      </c>
      <c r="F19" s="2604">
        <f t="shared" si="1"/>
        <v>0.15402164399999999</v>
      </c>
      <c r="G19" s="2604">
        <v>0.39574411899999978</v>
      </c>
      <c r="H19" s="2605">
        <f t="shared" si="0"/>
        <v>30.832870658100482</v>
      </c>
    </row>
    <row r="20" spans="1:9" ht="15">
      <c r="A20" s="1051" t="s">
        <v>2369</v>
      </c>
      <c r="B20" s="2604">
        <v>0.25054858699999977</v>
      </c>
      <c r="C20" s="2604">
        <v>0.31902283000000009</v>
      </c>
      <c r="D20" s="2604">
        <v>0.52155112499999912</v>
      </c>
      <c r="E20" s="2604">
        <v>0.38814349400000064</v>
      </c>
      <c r="F20" s="2604">
        <f t="shared" si="1"/>
        <v>1.4792660359999996</v>
      </c>
      <c r="G20" s="2604">
        <v>2.7553453560000025</v>
      </c>
      <c r="H20" s="2605">
        <f t="shared" si="0"/>
        <v>22.351722724201071</v>
      </c>
    </row>
    <row r="21" spans="1:9" ht="15">
      <c r="A21" s="1051" t="s">
        <v>2370</v>
      </c>
      <c r="B21" s="2604">
        <v>0.20543101400000002</v>
      </c>
      <c r="C21" s="2604">
        <v>0.42913042799999984</v>
      </c>
      <c r="D21" s="2604">
        <v>0.23265609800000001</v>
      </c>
      <c r="E21" s="2604">
        <v>0.124367405</v>
      </c>
      <c r="F21" s="2604">
        <f t="shared" si="1"/>
        <v>0.99158494499999983</v>
      </c>
      <c r="G21" s="2604">
        <v>1.9984622899999998</v>
      </c>
      <c r="H21" s="2605">
        <f t="shared" si="0"/>
        <v>24.18506614176156</v>
      </c>
    </row>
    <row r="22" spans="1:9" ht="15">
      <c r="A22" s="1043" t="s">
        <v>2371</v>
      </c>
      <c r="B22" s="2604">
        <v>0.95756069900000096</v>
      </c>
      <c r="C22" s="2604">
        <v>1.0690409290000005</v>
      </c>
      <c r="D22" s="2604">
        <v>1.2583497529999981</v>
      </c>
      <c r="E22" s="2604">
        <v>1.7358934900000007</v>
      </c>
      <c r="F22" s="2604">
        <f t="shared" si="1"/>
        <v>5.0208448710000004</v>
      </c>
      <c r="G22" s="2604">
        <v>1.9813676670000004</v>
      </c>
      <c r="H22" s="2605">
        <f t="shared" si="0"/>
        <v>4.7355400564814634</v>
      </c>
    </row>
    <row r="23" spans="1:9" ht="15">
      <c r="A23" s="1051" t="s">
        <v>234</v>
      </c>
      <c r="B23" s="2604">
        <v>0.36078907899999968</v>
      </c>
      <c r="C23" s="2604">
        <v>0.239675365</v>
      </c>
      <c r="D23" s="2604">
        <v>0.84244297099999788</v>
      </c>
      <c r="E23" s="2604">
        <v>1.1464495560000001</v>
      </c>
      <c r="F23" s="2604">
        <f t="shared" si="1"/>
        <v>2.5893569709999973</v>
      </c>
      <c r="G23" s="2604">
        <v>2.6952263100000016</v>
      </c>
      <c r="H23" s="2605">
        <f t="shared" si="0"/>
        <v>12.490636124037165</v>
      </c>
    </row>
    <row r="24" spans="1:9" ht="15">
      <c r="A24" s="1051" t="s">
        <v>2372</v>
      </c>
      <c r="B24" s="2604">
        <v>0.19242449200000392</v>
      </c>
      <c r="C24" s="2604">
        <v>5.0832689999999292E-2</v>
      </c>
      <c r="D24" s="2604">
        <v>9.3681553000000486E-2</v>
      </c>
      <c r="E24" s="2604">
        <v>0.46313022900000028</v>
      </c>
      <c r="F24" s="2604">
        <f t="shared" si="1"/>
        <v>0.80006896400000405</v>
      </c>
      <c r="G24" s="2604">
        <v>1.5438237340000005</v>
      </c>
      <c r="H24" s="2605">
        <f t="shared" si="0"/>
        <v>23.155359902199525</v>
      </c>
    </row>
    <row r="25" spans="1:9" ht="15">
      <c r="A25" s="1051" t="s">
        <v>2373</v>
      </c>
      <c r="B25" s="2604">
        <v>0.3566830140000008</v>
      </c>
      <c r="C25" s="2604">
        <v>0.37812946200000197</v>
      </c>
      <c r="D25" s="2604">
        <v>0.4069766909999985</v>
      </c>
      <c r="E25" s="2604">
        <v>0.86869208800000153</v>
      </c>
      <c r="F25" s="2604">
        <f t="shared" si="1"/>
        <v>2.0104812550000029</v>
      </c>
      <c r="G25" s="2604">
        <v>10.439441791999995</v>
      </c>
      <c r="H25" s="2605">
        <f t="shared" si="0"/>
        <v>62.310106693334859</v>
      </c>
    </row>
    <row r="26" spans="1:9" ht="15">
      <c r="A26" s="1051" t="s">
        <v>2374</v>
      </c>
      <c r="B26" s="2604">
        <v>0.86795714299999993</v>
      </c>
      <c r="C26" s="2604">
        <v>1.0130059909999936</v>
      </c>
      <c r="D26" s="2604">
        <v>0.97373768200000188</v>
      </c>
      <c r="E26" s="2604">
        <v>1.135877704999998</v>
      </c>
      <c r="F26" s="2604">
        <f t="shared" si="1"/>
        <v>3.9905785209999936</v>
      </c>
      <c r="G26" s="2604">
        <v>6.8571376319999917</v>
      </c>
      <c r="H26" s="2605">
        <f t="shared" si="0"/>
        <v>20.61998057449075</v>
      </c>
    </row>
    <row r="27" spans="1:9" ht="15.75">
      <c r="A27" s="1047" t="s">
        <v>398</v>
      </c>
      <c r="B27" s="2606">
        <f>SUM(B17:B26)</f>
        <v>5.4415816720000034</v>
      </c>
      <c r="C27" s="2606">
        <f t="shared" ref="C27:G27" si="2">SUM(C17:C26)</f>
        <v>5.012234453999997</v>
      </c>
      <c r="D27" s="2606">
        <f t="shared" si="2"/>
        <v>6.8244497359999894</v>
      </c>
      <c r="E27" s="2606">
        <f t="shared" si="2"/>
        <v>6.5712136639999903</v>
      </c>
      <c r="F27" s="2606">
        <f t="shared" si="2"/>
        <v>23.849479525999978</v>
      </c>
      <c r="G27" s="2606">
        <f t="shared" si="2"/>
        <v>57.038782519000002</v>
      </c>
      <c r="H27" s="2605">
        <f t="shared" si="0"/>
        <v>28.699384801325188</v>
      </c>
    </row>
    <row r="28" spans="1:9" ht="9.75" customHeight="1">
      <c r="B28" s="1053"/>
      <c r="C28" s="1053"/>
      <c r="D28" s="1053"/>
      <c r="E28" s="1053"/>
      <c r="F28" s="1053"/>
      <c r="G28" s="1053"/>
      <c r="H28" s="1053"/>
    </row>
    <row r="29" spans="1:9" ht="1.5" hidden="1" customHeight="1">
      <c r="B29" s="1053"/>
      <c r="C29" s="1053"/>
      <c r="D29" s="1053"/>
      <c r="E29" s="1053"/>
      <c r="F29" s="1053"/>
      <c r="G29" s="1053"/>
      <c r="H29" s="1053"/>
    </row>
    <row r="30" spans="1:9" ht="15">
      <c r="A30" s="1042" t="s">
        <v>2317</v>
      </c>
      <c r="B30" s="1042"/>
      <c r="C30" s="1042"/>
      <c r="D30" s="1042"/>
      <c r="G30" s="1044" t="s">
        <v>210</v>
      </c>
      <c r="H30" s="1045" t="s">
        <v>2346</v>
      </c>
    </row>
    <row r="31" spans="1:9" ht="9" customHeight="1"/>
    <row r="32" spans="1:9" ht="15">
      <c r="A32" s="1046" t="s">
        <v>2347</v>
      </c>
      <c r="B32" s="1046"/>
      <c r="C32" s="1046"/>
      <c r="D32" s="1046"/>
      <c r="E32" s="1046"/>
      <c r="F32" s="1046"/>
      <c r="G32" s="1046"/>
      <c r="H32" s="1046"/>
    </row>
    <row r="33" spans="1:10" ht="15">
      <c r="H33" s="1045" t="s">
        <v>2375</v>
      </c>
    </row>
    <row r="34" spans="1:10" ht="15.75">
      <c r="A34" s="1844" t="s">
        <v>2376</v>
      </c>
    </row>
    <row r="35" spans="1:10" ht="15">
      <c r="A35" s="1841" t="s">
        <v>901</v>
      </c>
      <c r="B35" s="3031" t="s">
        <v>2350</v>
      </c>
      <c r="C35" s="3032"/>
      <c r="D35" s="3032"/>
      <c r="E35" s="3032"/>
      <c r="F35" s="3033"/>
      <c r="G35" s="1841" t="s">
        <v>2351</v>
      </c>
      <c r="H35" s="1842" t="s">
        <v>2352</v>
      </c>
    </row>
    <row r="36" spans="1:10" ht="45">
      <c r="A36" s="1841"/>
      <c r="B36" s="1842" t="s">
        <v>2353</v>
      </c>
      <c r="C36" s="1842" t="s">
        <v>2354</v>
      </c>
      <c r="D36" s="1842" t="s">
        <v>2355</v>
      </c>
      <c r="E36" s="1842" t="s">
        <v>2356</v>
      </c>
      <c r="F36" s="1842" t="s">
        <v>2357</v>
      </c>
      <c r="G36" s="1841" t="s">
        <v>2377</v>
      </c>
      <c r="H36" s="1841" t="s">
        <v>2358</v>
      </c>
    </row>
    <row r="37" spans="1:10">
      <c r="A37" s="1048"/>
      <c r="B37" s="1048"/>
      <c r="C37" s="1048"/>
      <c r="D37" s="1048"/>
      <c r="E37" s="1048"/>
      <c r="F37" s="1048"/>
      <c r="G37" s="1048"/>
      <c r="H37" s="1048"/>
    </row>
    <row r="38" spans="1:10" ht="30">
      <c r="A38" s="1047" t="s">
        <v>2378</v>
      </c>
      <c r="B38" s="1047"/>
      <c r="C38" s="1047"/>
      <c r="D38" s="1047"/>
      <c r="E38" s="1048"/>
      <c r="F38" s="1048"/>
      <c r="G38" s="1048"/>
      <c r="H38" s="1048"/>
    </row>
    <row r="39" spans="1:10">
      <c r="A39" s="1051" t="s">
        <v>2360</v>
      </c>
      <c r="B39" s="1051"/>
      <c r="C39" s="1051"/>
      <c r="D39" s="1051"/>
      <c r="E39" s="1048"/>
      <c r="F39" s="1048"/>
      <c r="G39" s="1048"/>
      <c r="H39" s="1048"/>
    </row>
    <row r="40" spans="1:10">
      <c r="A40" s="1051" t="s">
        <v>2361</v>
      </c>
      <c r="B40" s="1051"/>
      <c r="C40" s="1051"/>
      <c r="D40" s="1051"/>
      <c r="E40" s="1048"/>
      <c r="F40" s="1048"/>
      <c r="G40" s="1048"/>
      <c r="H40" s="1048"/>
    </row>
    <row r="41" spans="1:10">
      <c r="A41" s="1051" t="s">
        <v>2362</v>
      </c>
      <c r="B41" s="1051"/>
      <c r="C41" s="1051"/>
      <c r="D41" s="1051"/>
      <c r="E41" s="1048"/>
      <c r="F41" s="1048"/>
      <c r="G41" s="1048"/>
      <c r="H41" s="1048"/>
    </row>
    <row r="42" spans="1:10">
      <c r="A42" s="1051" t="s">
        <v>2363</v>
      </c>
      <c r="B42" s="1051"/>
      <c r="C42" s="1051"/>
      <c r="D42" s="1051"/>
      <c r="E42" s="1048"/>
      <c r="F42" s="1048"/>
      <c r="G42" s="1048"/>
      <c r="H42" s="1048"/>
    </row>
    <row r="43" spans="1:10">
      <c r="A43" s="1051" t="s">
        <v>2364</v>
      </c>
      <c r="B43" s="1051"/>
      <c r="C43" s="1051"/>
      <c r="D43" s="1051"/>
      <c r="E43" s="1048"/>
      <c r="F43" s="1048"/>
      <c r="G43" s="1048"/>
      <c r="H43" s="1048"/>
    </row>
    <row r="44" spans="1:10">
      <c r="A44" s="1051" t="s">
        <v>2364</v>
      </c>
      <c r="B44" s="1051"/>
      <c r="C44" s="1051"/>
      <c r="D44" s="1051"/>
      <c r="E44" s="1048"/>
      <c r="F44" s="1048"/>
      <c r="G44" s="1048"/>
      <c r="H44" s="1048"/>
    </row>
    <row r="45" spans="1:10" ht="30">
      <c r="A45" s="1047" t="s">
        <v>2365</v>
      </c>
      <c r="B45" s="1047"/>
      <c r="C45" s="1047"/>
      <c r="D45" s="1047"/>
      <c r="E45" s="1048"/>
      <c r="F45" s="1048"/>
      <c r="G45" s="1048"/>
      <c r="H45" s="1048"/>
    </row>
    <row r="46" spans="1:10" ht="28.5">
      <c r="A46" s="1051" t="s">
        <v>2366</v>
      </c>
      <c r="B46" s="2604">
        <v>2.0136062609999708</v>
      </c>
      <c r="C46" s="2604">
        <v>1.5749124360000029</v>
      </c>
      <c r="D46" s="2604">
        <v>1.8918925874154926</v>
      </c>
      <c r="E46" s="2604">
        <v>2.2702711048985913</v>
      </c>
      <c r="F46" s="2604">
        <f>SUM(B46:E46)</f>
        <v>7.7506823893140577</v>
      </c>
      <c r="G46" s="2604">
        <v>25.346122167884676</v>
      </c>
      <c r="H46" s="2605">
        <f t="shared" ref="H46:H56" si="3">G46/(F46/12)</f>
        <v>39.242153237236955</v>
      </c>
      <c r="I46" s="2611"/>
      <c r="J46" s="2612"/>
    </row>
    <row r="47" spans="1:10" ht="15">
      <c r="A47" s="1051" t="s">
        <v>2367</v>
      </c>
      <c r="B47" s="2604">
        <v>0.55301987100000027</v>
      </c>
      <c r="C47" s="2604">
        <v>0.49159186399999971</v>
      </c>
      <c r="D47" s="2604">
        <v>0.59053378605447926</v>
      </c>
      <c r="E47" s="2604">
        <v>0.70864054326537518</v>
      </c>
      <c r="F47" s="2604">
        <f t="shared" ref="F47:F55" si="4">SUM(B47:E47)</f>
        <v>2.3437860643198545</v>
      </c>
      <c r="G47" s="2604">
        <v>8.2296569226900171</v>
      </c>
      <c r="H47" s="2605">
        <f t="shared" si="3"/>
        <v>42.135195091254317</v>
      </c>
      <c r="I47" s="2611"/>
      <c r="J47" s="2612"/>
    </row>
    <row r="48" spans="1:10" ht="15">
      <c r="A48" s="1051" t="s">
        <v>2368</v>
      </c>
      <c r="B48" s="2604">
        <v>7.6663765000000009E-2</v>
      </c>
      <c r="C48" s="2604">
        <v>5.4379239000000003E-2</v>
      </c>
      <c r="D48" s="2604">
        <v>6.5324062990252035E-2</v>
      </c>
      <c r="E48" s="2604">
        <v>7.8388875588302459E-2</v>
      </c>
      <c r="F48" s="2604">
        <f t="shared" si="4"/>
        <v>0.27475594257855451</v>
      </c>
      <c r="G48" s="2604">
        <v>0.46832467596206184</v>
      </c>
      <c r="H48" s="2605">
        <f t="shared" si="3"/>
        <v>20.454138530372195</v>
      </c>
      <c r="I48" s="2611"/>
      <c r="J48" s="2612"/>
    </row>
    <row r="49" spans="1:10" ht="15">
      <c r="A49" s="1051" t="s">
        <v>2369</v>
      </c>
      <c r="B49" s="2604">
        <v>0.46251188600000004</v>
      </c>
      <c r="C49" s="2604">
        <v>0.48691048600000136</v>
      </c>
      <c r="D49" s="2604">
        <v>0.58491019446002768</v>
      </c>
      <c r="E49" s="2604">
        <v>0.70189223335203332</v>
      </c>
      <c r="F49" s="2604">
        <f t="shared" si="4"/>
        <v>2.2362247998120623</v>
      </c>
      <c r="G49" s="2604">
        <f>3.26068325228169+1</f>
        <v>4.26068325228169</v>
      </c>
      <c r="H49" s="2605">
        <f t="shared" si="3"/>
        <v>22.863622222451522</v>
      </c>
      <c r="I49" s="2611"/>
      <c r="J49" s="2612"/>
    </row>
    <row r="50" spans="1:10" ht="15">
      <c r="A50" s="1051" t="s">
        <v>2370</v>
      </c>
      <c r="B50" s="2604">
        <v>1.6994167000000004E-2</v>
      </c>
      <c r="C50" s="2604">
        <v>7.6315949999999997E-3</v>
      </c>
      <c r="D50" s="2604">
        <v>9.1675941345205729E-3</v>
      </c>
      <c r="E50" s="2604">
        <v>1.100111296142469E-2</v>
      </c>
      <c r="F50" s="2604">
        <f t="shared" si="4"/>
        <v>4.4794469095945262E-2</v>
      </c>
      <c r="G50" s="2604">
        <f>2.36498575582535-2.2</f>
        <v>0.16498575582535002</v>
      </c>
      <c r="H50" s="2605">
        <f t="shared" si="3"/>
        <v>44.198069758648209</v>
      </c>
      <c r="I50" s="2611"/>
      <c r="J50" s="2612"/>
    </row>
    <row r="51" spans="1:10" ht="15">
      <c r="A51" s="1043" t="s">
        <v>2371</v>
      </c>
      <c r="B51" s="2604">
        <v>0.998656027</v>
      </c>
      <c r="C51" s="2604">
        <v>0.93609074800000025</v>
      </c>
      <c r="D51" s="2604">
        <v>1.1244962620191163</v>
      </c>
      <c r="E51" s="2604">
        <v>1.3493955144229399</v>
      </c>
      <c r="F51" s="2604">
        <f t="shared" si="4"/>
        <v>4.4086385514420563</v>
      </c>
      <c r="G51" s="2604">
        <v>2.3447559320761053</v>
      </c>
      <c r="H51" s="2605">
        <f t="shared" si="3"/>
        <v>6.3822585718009677</v>
      </c>
      <c r="I51" s="2611"/>
      <c r="J51" s="2612"/>
    </row>
    <row r="52" spans="1:10" ht="15">
      <c r="A52" s="1051" t="s">
        <v>234</v>
      </c>
      <c r="B52" s="2604">
        <v>0.62329203699999791</v>
      </c>
      <c r="C52" s="2604">
        <v>0.56154461799999866</v>
      </c>
      <c r="D52" s="2604">
        <v>0.67456582093892359</v>
      </c>
      <c r="E52" s="2604">
        <v>0.80947898512670857</v>
      </c>
      <c r="F52" s="2604">
        <f t="shared" si="4"/>
        <v>2.6688814610656291</v>
      </c>
      <c r="G52" s="2604">
        <f>3.18953820833703+1</f>
        <v>4.1895382083370301</v>
      </c>
      <c r="H52" s="2605">
        <f t="shared" si="3"/>
        <v>18.837276676938213</v>
      </c>
      <c r="I52" s="2611"/>
      <c r="J52" s="2612"/>
    </row>
    <row r="53" spans="1:10" ht="15">
      <c r="A53" s="1051" t="s">
        <v>2372</v>
      </c>
      <c r="B53" s="2604">
        <v>0.14991812999999915</v>
      </c>
      <c r="C53" s="2604">
        <v>0.50557835000000129</v>
      </c>
      <c r="D53" s="2604">
        <v>0.60733531011546105</v>
      </c>
      <c r="E53" s="2604">
        <v>0.72880237213855348</v>
      </c>
      <c r="F53" s="2604">
        <f t="shared" si="4"/>
        <v>1.991634162254015</v>
      </c>
      <c r="G53" s="2604">
        <v>1.8269652415683553</v>
      </c>
      <c r="H53" s="2605">
        <f t="shared" si="3"/>
        <v>11.007836335769834</v>
      </c>
      <c r="I53" s="2611"/>
      <c r="J53" s="2612"/>
    </row>
    <row r="54" spans="1:10" ht="15">
      <c r="A54" s="1051" t="s">
        <v>2373</v>
      </c>
      <c r="B54" s="2604">
        <v>0.4742293709999984</v>
      </c>
      <c r="C54" s="2604">
        <v>0.39160436600000059</v>
      </c>
      <c r="D54" s="2604">
        <v>0.47042196143719023</v>
      </c>
      <c r="E54" s="2604">
        <v>0.56450635372462843</v>
      </c>
      <c r="F54" s="2604">
        <f t="shared" si="4"/>
        <v>1.9007620521618176</v>
      </c>
      <c r="G54" s="2604">
        <v>12.354064052340865</v>
      </c>
      <c r="H54" s="2605">
        <f t="shared" si="3"/>
        <v>77.99438570413416</v>
      </c>
      <c r="I54" s="2611"/>
      <c r="J54" s="2612"/>
    </row>
    <row r="55" spans="1:10" ht="15">
      <c r="A55" s="1051" t="s">
        <v>2374</v>
      </c>
      <c r="B55" s="2604">
        <v>0.75351158300000409</v>
      </c>
      <c r="C55" s="2604">
        <v>1.2331568739999972</v>
      </c>
      <c r="D55" s="2604">
        <v>1.4813524204345359</v>
      </c>
      <c r="E55" s="2604">
        <v>1.7776229045214436</v>
      </c>
      <c r="F55" s="2604">
        <f t="shared" si="4"/>
        <v>5.2456437819559802</v>
      </c>
      <c r="G55" s="2604">
        <f>8.11475548303387+0.2</f>
        <v>8.3147554830338688</v>
      </c>
      <c r="H55" s="2605">
        <f t="shared" si="3"/>
        <v>19.020938123862052</v>
      </c>
      <c r="I55" s="2611"/>
      <c r="J55" s="2612"/>
    </row>
    <row r="56" spans="1:10" ht="15.75">
      <c r="A56" s="1047" t="s">
        <v>398</v>
      </c>
      <c r="B56" s="2606">
        <f t="shared" ref="B56:G56" si="5">SUM(B46:B55)</f>
        <v>6.1224030979999702</v>
      </c>
      <c r="C56" s="2606">
        <f t="shared" si="5"/>
        <v>6.2434005760000026</v>
      </c>
      <c r="D56" s="2606">
        <f t="shared" si="5"/>
        <v>7.4999999999999982</v>
      </c>
      <c r="E56" s="2606">
        <f t="shared" si="5"/>
        <v>9.0000000000000018</v>
      </c>
      <c r="F56" s="2606">
        <f t="shared" si="5"/>
        <v>28.865803673999974</v>
      </c>
      <c r="G56" s="2606">
        <f t="shared" si="5"/>
        <v>67.499851692000007</v>
      </c>
      <c r="H56" s="2605">
        <f t="shared" si="3"/>
        <v>28.060823438412779</v>
      </c>
      <c r="I56" s="2611"/>
      <c r="J56" s="2612"/>
    </row>
    <row r="61" spans="1:10">
      <c r="B61" s="1052">
        <f t="shared" ref="B61:G70" si="6">B46/$G$56*$G$71</f>
        <v>0.26728817391902571</v>
      </c>
      <c r="C61" s="1052">
        <f t="shared" si="6"/>
        <v>0.20905550268390397</v>
      </c>
      <c r="D61" s="1052">
        <f t="shared" si="6"/>
        <v>0.2511317752310242</v>
      </c>
      <c r="E61" s="1052">
        <f t="shared" si="6"/>
        <v>0.30135813027722907</v>
      </c>
      <c r="F61" s="1052">
        <f t="shared" si="6"/>
        <v>1.0288335821111829</v>
      </c>
      <c r="G61" s="1052">
        <f t="shared" si="6"/>
        <v>3.3644704237352041</v>
      </c>
    </row>
    <row r="62" spans="1:10">
      <c r="B62" s="1052">
        <f t="shared" si="6"/>
        <v>7.3408428610625673E-2</v>
      </c>
      <c r="C62" s="1052">
        <f t="shared" si="6"/>
        <v>6.5254411543574281E-2</v>
      </c>
      <c r="D62" s="1052">
        <f t="shared" si="6"/>
        <v>7.8388064424076934E-2</v>
      </c>
      <c r="E62" s="1052">
        <f t="shared" si="6"/>
        <v>9.4065677308892315E-2</v>
      </c>
      <c r="F62" s="1052">
        <f t="shared" si="6"/>
        <v>0.31111658188716923</v>
      </c>
      <c r="G62" s="1052">
        <f t="shared" si="6"/>
        <v>1.0924131561616728</v>
      </c>
    </row>
    <row r="63" spans="1:10">
      <c r="B63" s="1052">
        <f t="shared" si="6"/>
        <v>1.0176427313267882E-2</v>
      </c>
      <c r="C63" s="1052">
        <f t="shared" si="6"/>
        <v>7.2183563256294804E-3</v>
      </c>
      <c r="D63" s="1052">
        <f t="shared" si="6"/>
        <v>8.671183561459999E-3</v>
      </c>
      <c r="E63" s="1052">
        <f t="shared" si="6"/>
        <v>1.0405420273751999E-2</v>
      </c>
      <c r="F63" s="1052">
        <f t="shared" si="6"/>
        <v>3.6471387474109364E-2</v>
      </c>
      <c r="G63" s="1052">
        <f t="shared" si="6"/>
        <v>6.2165900982526175E-2</v>
      </c>
    </row>
    <row r="64" spans="1:10">
      <c r="B64" s="1052">
        <f t="shared" si="6"/>
        <v>6.1394305241875884E-2</v>
      </c>
      <c r="C64" s="1052">
        <f t="shared" si="6"/>
        <v>6.4633000594830584E-2</v>
      </c>
      <c r="D64" s="1052">
        <f t="shared" si="6"/>
        <v>7.7641583070070366E-2</v>
      </c>
      <c r="E64" s="1052">
        <f t="shared" si="6"/>
        <v>9.3169899684084456E-2</v>
      </c>
      <c r="F64" s="1052">
        <f t="shared" si="6"/>
        <v>0.29683878859086127</v>
      </c>
      <c r="G64" s="1052">
        <f t="shared" si="6"/>
        <v>0.56556749360930048</v>
      </c>
    </row>
    <row r="65" spans="2:7">
      <c r="B65" s="1052">
        <f t="shared" si="6"/>
        <v>2.2558232722464876E-3</v>
      </c>
      <c r="C65" s="1052">
        <f t="shared" si="6"/>
        <v>1.0130257991085958E-3</v>
      </c>
      <c r="D65" s="1052">
        <f t="shared" si="6"/>
        <v>1.216915909980283E-3</v>
      </c>
      <c r="E65" s="1052">
        <f t="shared" si="6"/>
        <v>1.4602990919763399E-3</v>
      </c>
      <c r="F65" s="1052">
        <f t="shared" si="6"/>
        <v>5.9460640733117057E-3</v>
      </c>
      <c r="G65" s="1052">
        <f t="shared" si="6"/>
        <v>2.1900379558468557E-2</v>
      </c>
    </row>
    <row r="66" spans="2:7">
      <c r="B66" s="1052">
        <f t="shared" si="6"/>
        <v>0.13256263202990862</v>
      </c>
      <c r="C66" s="1052">
        <f t="shared" si="6"/>
        <v>0.12425765230346518</v>
      </c>
      <c r="D66" s="1052">
        <f t="shared" si="6"/>
        <v>0.14926679474297891</v>
      </c>
      <c r="E66" s="1052">
        <f t="shared" si="6"/>
        <v>0.17912015369157475</v>
      </c>
      <c r="F66" s="1052">
        <f t="shared" si="6"/>
        <v>0.58520723276792741</v>
      </c>
      <c r="G66" s="1052">
        <f t="shared" si="6"/>
        <v>0.31124532313441905</v>
      </c>
    </row>
    <row r="67" spans="2:7">
      <c r="B67" s="1052">
        <f t="shared" si="6"/>
        <v>8.2736428473988377E-2</v>
      </c>
      <c r="C67" s="1052">
        <f t="shared" si="6"/>
        <v>7.4540012328298308E-2</v>
      </c>
      <c r="D67" s="1052">
        <f t="shared" si="6"/>
        <v>8.9542563488759427E-2</v>
      </c>
      <c r="E67" s="1052">
        <f t="shared" si="6"/>
        <v>0.10745107618651134</v>
      </c>
      <c r="F67" s="1052">
        <f t="shared" si="6"/>
        <v>0.35427008047755754</v>
      </c>
      <c r="G67" s="1052">
        <f t="shared" si="6"/>
        <v>0.55612362702640983</v>
      </c>
    </row>
    <row r="68" spans="2:7">
      <c r="B68" s="1052">
        <f t="shared" si="6"/>
        <v>1.9900287350693463E-2</v>
      </c>
      <c r="C68" s="1052">
        <f t="shared" si="6"/>
        <v>6.7110992134770855E-2</v>
      </c>
      <c r="D68" s="1052">
        <f t="shared" si="6"/>
        <v>8.0618316073714835E-2</v>
      </c>
      <c r="E68" s="1052">
        <f t="shared" si="6"/>
        <v>9.6741979288457819E-2</v>
      </c>
      <c r="F68" s="1052">
        <f t="shared" si="6"/>
        <v>0.26437157484763696</v>
      </c>
      <c r="G68" s="1052">
        <f t="shared" si="6"/>
        <v>0.24251325231270943</v>
      </c>
    </row>
    <row r="69" spans="2:7">
      <c r="B69" s="1052">
        <f t="shared" si="6"/>
        <v>6.2949696297830288E-2</v>
      </c>
      <c r="C69" s="1052">
        <f t="shared" si="6"/>
        <v>5.1981967832617638E-2</v>
      </c>
      <c r="D69" s="1052">
        <f t="shared" si="6"/>
        <v>6.2444296821718481E-2</v>
      </c>
      <c r="E69" s="1052">
        <f t="shared" si="6"/>
        <v>7.4933156186062194E-2</v>
      </c>
      <c r="F69" s="1052">
        <f t="shared" si="6"/>
        <v>0.25230911713822862</v>
      </c>
      <c r="G69" s="1052">
        <f t="shared" si="6"/>
        <v>1.6398912165623807</v>
      </c>
    </row>
    <row r="70" spans="2:7">
      <c r="B70" s="1052">
        <f t="shared" si="6"/>
        <v>0.10002190544783392</v>
      </c>
      <c r="C70" s="1052">
        <f t="shared" si="6"/>
        <v>0.16369051655782377</v>
      </c>
      <c r="D70" s="1052">
        <f t="shared" si="6"/>
        <v>0.1966362496269978</v>
      </c>
      <c r="E70" s="1052">
        <f t="shared" si="6"/>
        <v>0.23596349955239743</v>
      </c>
      <c r="F70" s="1052">
        <f t="shared" si="6"/>
        <v>0.69631217118505284</v>
      </c>
      <c r="G70" s="1052">
        <f t="shared" si="6"/>
        <v>1.1037092269169109</v>
      </c>
    </row>
    <row r="71" spans="2:7" ht="15">
      <c r="B71" s="1050">
        <f>SUM(B61:B70)</f>
        <v>0.81269410795729635</v>
      </c>
      <c r="C71" s="1050">
        <f>SUM(C61:C70)</f>
        <v>0.82875543810402275</v>
      </c>
      <c r="D71" s="1050">
        <f>SUM(D61:D70)</f>
        <v>0.99555774295078125</v>
      </c>
      <c r="E71" s="1050">
        <f>SUM(E61:E70)</f>
        <v>1.1946692915409378</v>
      </c>
      <c r="F71" s="1050">
        <f>SUM(F61:F70)</f>
        <v>3.8316765805530384</v>
      </c>
      <c r="G71" s="1050">
        <v>8.9600000000000009</v>
      </c>
    </row>
    <row r="72" spans="2:7">
      <c r="B72" s="1054">
        <f t="shared" ref="B72:G72" si="7">SUM(B61:B70)</f>
        <v>0.81269410795729635</v>
      </c>
      <c r="C72" s="1054">
        <f t="shared" si="7"/>
        <v>0.82875543810402275</v>
      </c>
      <c r="D72" s="1054">
        <f t="shared" si="7"/>
        <v>0.99555774295078125</v>
      </c>
      <c r="E72" s="1054">
        <f t="shared" si="7"/>
        <v>1.1946692915409378</v>
      </c>
      <c r="F72" s="1054">
        <f t="shared" si="7"/>
        <v>3.8316765805530384</v>
      </c>
      <c r="G72" s="1054">
        <f t="shared" si="7"/>
        <v>8.9600000000000026</v>
      </c>
    </row>
  </sheetData>
  <mergeCells count="2">
    <mergeCell ref="B6:F6"/>
    <mergeCell ref="B35:F35"/>
  </mergeCells>
  <phoneticPr fontId="105" type="noConversion"/>
  <printOptions horizontalCentered="1" verticalCentered="1"/>
  <pageMargins left="0.15748031496062992" right="0.23622047244094491" top="0.59055118110236227" bottom="0.39370078740157483" header="0.51181102362204722" footer="0.23622047244094491"/>
  <pageSetup paperSize="9" scale="79"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1">
    <tabColor rgb="FF008000"/>
  </sheetPr>
  <dimension ref="A1:X17"/>
  <sheetViews>
    <sheetView view="pageBreakPreview" zoomScale="80" zoomScaleSheetLayoutView="80" workbookViewId="0">
      <pane xSplit="3" ySplit="7" topLeftCell="D8" activePane="bottomRight" state="frozen"/>
      <selection pane="bottomRight" activeCell="L10" activeCellId="1" sqref="L13 L10"/>
      <selection pane="bottomLeft" activeCell="B10" sqref="B10:F13"/>
      <selection pane="topRight" activeCell="B10" sqref="B10:F13"/>
    </sheetView>
  </sheetViews>
  <sheetFormatPr defaultColWidth="9.140625" defaultRowHeight="14.25"/>
  <cols>
    <col min="1" max="1" width="14.42578125" style="245" customWidth="1"/>
    <col min="2" max="2" width="12.5703125" style="245" customWidth="1"/>
    <col min="3" max="3" width="16.28515625" style="245" customWidth="1"/>
    <col min="4" max="4" width="8" style="245" bestFit="1" customWidth="1"/>
    <col min="5" max="5" width="14.28515625" style="245" customWidth="1"/>
    <col min="6" max="6" width="15.42578125" style="245" bestFit="1" customWidth="1"/>
    <col min="7" max="7" width="11.42578125" style="245" customWidth="1"/>
    <col min="8" max="8" width="8.7109375" style="245" bestFit="1" customWidth="1"/>
    <col min="9" max="9" width="9.85546875" style="245" bestFit="1" customWidth="1"/>
    <col min="10" max="10" width="12.28515625" style="245" customWidth="1"/>
    <col min="11" max="11" width="12.140625" style="245" bestFit="1" customWidth="1"/>
    <col min="12" max="12" width="14.85546875" style="245" bestFit="1" customWidth="1"/>
    <col min="13" max="13" width="12.42578125" style="245" bestFit="1" customWidth="1"/>
    <col min="14" max="14" width="15.28515625" style="245" customWidth="1"/>
    <col min="15" max="15" width="14.5703125" style="245" customWidth="1"/>
    <col min="16" max="16" width="10.85546875" style="262" bestFit="1" customWidth="1"/>
    <col min="17" max="17" width="8.140625" style="245" customWidth="1"/>
    <col min="18" max="18" width="11.140625" style="245" customWidth="1"/>
    <col min="19" max="19" width="14.5703125" style="245" customWidth="1"/>
    <col min="20" max="16384" width="9.140625" style="245"/>
  </cols>
  <sheetData>
    <row r="1" spans="1:24" ht="15">
      <c r="A1" s="216" t="s">
        <v>788</v>
      </c>
      <c r="B1" s="193"/>
      <c r="C1" s="193"/>
      <c r="D1" s="193"/>
      <c r="E1" s="193"/>
      <c r="F1" s="193"/>
      <c r="G1" s="193"/>
      <c r="H1" s="193"/>
      <c r="I1" s="193"/>
      <c r="J1" s="193"/>
      <c r="K1" s="193"/>
      <c r="L1" s="193"/>
      <c r="M1" s="193"/>
      <c r="N1" s="193"/>
      <c r="O1" s="242"/>
      <c r="P1" s="243"/>
      <c r="Q1" s="244" t="s">
        <v>210</v>
      </c>
      <c r="R1" s="216" t="s">
        <v>2379</v>
      </c>
      <c r="S1" s="193"/>
    </row>
    <row r="2" spans="1:24">
      <c r="A2" s="193"/>
      <c r="B2" s="193"/>
      <c r="C2" s="193"/>
      <c r="D2" s="193"/>
      <c r="E2" s="193"/>
      <c r="F2" s="193"/>
      <c r="G2" s="193"/>
      <c r="H2" s="193"/>
      <c r="I2" s="193"/>
      <c r="J2" s="193"/>
      <c r="K2" s="193"/>
      <c r="L2" s="193"/>
      <c r="M2" s="193"/>
      <c r="N2" s="193"/>
      <c r="O2" s="242"/>
      <c r="P2" s="243"/>
      <c r="Q2" s="193"/>
      <c r="R2" s="193"/>
      <c r="S2" s="193"/>
    </row>
    <row r="3" spans="1:24" ht="15">
      <c r="A3" s="246" t="s">
        <v>2380</v>
      </c>
      <c r="B3" s="246"/>
      <c r="C3" s="246"/>
      <c r="D3" s="246"/>
      <c r="E3" s="247"/>
      <c r="F3" s="247"/>
      <c r="G3" s="247"/>
      <c r="H3" s="247"/>
      <c r="I3" s="247"/>
      <c r="J3" s="247"/>
      <c r="K3" s="247"/>
      <c r="L3" s="247"/>
      <c r="M3" s="247"/>
      <c r="N3" s="247"/>
      <c r="O3" s="247"/>
      <c r="P3" s="248"/>
      <c r="Q3" s="247"/>
      <c r="R3" s="247"/>
      <c r="S3" s="247"/>
    </row>
    <row r="4" spans="1:24" ht="15">
      <c r="A4" s="193"/>
      <c r="B4" s="193"/>
      <c r="C4" s="193"/>
      <c r="D4" s="193"/>
      <c r="E4" s="193"/>
      <c r="F4" s="193"/>
      <c r="G4" s="193"/>
      <c r="H4" s="193"/>
      <c r="I4" s="193"/>
      <c r="J4" s="193"/>
      <c r="K4" s="193"/>
      <c r="L4" s="193"/>
      <c r="M4" s="193"/>
      <c r="N4" s="193"/>
      <c r="O4" s="193"/>
      <c r="P4" s="249"/>
      <c r="Q4" s="193"/>
      <c r="R4" s="193"/>
      <c r="S4" s="216" t="s">
        <v>2381</v>
      </c>
    </row>
    <row r="5" spans="1:24" ht="15">
      <c r="A5" s="250" t="s">
        <v>2382</v>
      </c>
      <c r="B5" s="251"/>
      <c r="C5" s="251"/>
      <c r="D5" s="251"/>
      <c r="E5" s="251"/>
      <c r="F5" s="251"/>
      <c r="G5" s="251"/>
      <c r="H5" s="251"/>
      <c r="I5" s="251"/>
      <c r="J5" s="251"/>
      <c r="K5" s="250" t="s">
        <v>2383</v>
      </c>
      <c r="L5" s="251"/>
      <c r="M5" s="251"/>
      <c r="N5" s="250" t="s">
        <v>2384</v>
      </c>
      <c r="O5" s="251"/>
      <c r="P5" s="252" t="s">
        <v>2385</v>
      </c>
      <c r="Q5" s="251"/>
      <c r="R5" s="251"/>
      <c r="S5" s="251"/>
    </row>
    <row r="6" spans="1:24" ht="86.25" customHeight="1">
      <c r="A6" s="263" t="s">
        <v>2386</v>
      </c>
      <c r="B6" s="263" t="s">
        <v>2387</v>
      </c>
      <c r="C6" s="263" t="s">
        <v>2388</v>
      </c>
      <c r="D6" s="263" t="s">
        <v>2389</v>
      </c>
      <c r="E6" s="263" t="s">
        <v>2390</v>
      </c>
      <c r="F6" s="263" t="s">
        <v>2391</v>
      </c>
      <c r="G6" s="263" t="s">
        <v>2392</v>
      </c>
      <c r="H6" s="263" t="s">
        <v>1108</v>
      </c>
      <c r="I6" s="263" t="s">
        <v>2393</v>
      </c>
      <c r="J6" s="263" t="s">
        <v>2394</v>
      </c>
      <c r="K6" s="263" t="s">
        <v>2395</v>
      </c>
      <c r="L6" s="263" t="s">
        <v>2396</v>
      </c>
      <c r="M6" s="263" t="s">
        <v>2397</v>
      </c>
      <c r="N6" s="263" t="s">
        <v>2398</v>
      </c>
      <c r="O6" s="263" t="s">
        <v>2399</v>
      </c>
      <c r="P6" s="1845" t="s">
        <v>2400</v>
      </c>
      <c r="Q6" s="263" t="s">
        <v>2401</v>
      </c>
      <c r="R6" s="263" t="s">
        <v>2402</v>
      </c>
      <c r="S6" s="263" t="s">
        <v>2403</v>
      </c>
      <c r="T6" s="253"/>
      <c r="U6" s="253"/>
      <c r="V6" s="253"/>
      <c r="W6" s="253"/>
      <c r="X6" s="253"/>
    </row>
    <row r="7" spans="1:24">
      <c r="A7" s="204"/>
      <c r="B7" s="204"/>
      <c r="C7" s="204"/>
      <c r="D7" s="204"/>
      <c r="E7" s="204"/>
      <c r="F7" s="204"/>
      <c r="G7" s="204"/>
      <c r="H7" s="204"/>
      <c r="I7" s="204"/>
      <c r="J7" s="204"/>
      <c r="K7" s="204"/>
      <c r="L7" s="204"/>
      <c r="M7" s="204"/>
      <c r="N7" s="204"/>
      <c r="O7" s="204"/>
      <c r="P7" s="254"/>
      <c r="Q7" s="204"/>
      <c r="R7" s="204"/>
      <c r="S7" s="204"/>
    </row>
    <row r="8" spans="1:24" ht="15">
      <c r="A8" s="204"/>
      <c r="B8" s="204"/>
      <c r="C8" s="194"/>
      <c r="D8" s="204"/>
      <c r="E8" s="204"/>
      <c r="F8" s="204"/>
      <c r="G8" s="204"/>
      <c r="H8" s="204"/>
      <c r="I8" s="204"/>
      <c r="J8" s="204"/>
      <c r="K8" s="204"/>
      <c r="L8" s="204"/>
      <c r="M8" s="204"/>
      <c r="N8" s="204"/>
      <c r="O8" s="204"/>
      <c r="P8" s="254"/>
      <c r="Q8" s="204"/>
      <c r="R8" s="204"/>
      <c r="S8" s="204"/>
    </row>
    <row r="9" spans="1:24" ht="15">
      <c r="A9" s="204"/>
      <c r="B9" s="204"/>
      <c r="C9" s="194"/>
      <c r="D9" s="204"/>
      <c r="E9" s="204"/>
      <c r="F9" s="204"/>
      <c r="G9" s="204"/>
      <c r="H9" s="204"/>
      <c r="I9" s="204"/>
      <c r="J9" s="204"/>
      <c r="K9" s="204"/>
      <c r="L9" s="204"/>
      <c r="M9" s="204"/>
      <c r="N9" s="204"/>
      <c r="O9" s="204"/>
      <c r="P9" s="254"/>
      <c r="Q9" s="204"/>
      <c r="R9" s="204"/>
      <c r="S9" s="204"/>
    </row>
    <row r="10" spans="1:24" ht="45">
      <c r="A10" s="194" t="s">
        <v>2404</v>
      </c>
      <c r="B10" s="257" t="s">
        <v>2405</v>
      </c>
      <c r="C10" s="257" t="s">
        <v>2406</v>
      </c>
      <c r="D10" s="204"/>
      <c r="E10" s="1413">
        <v>45383</v>
      </c>
      <c r="F10" s="1415">
        <f>'Interest New'!G6</f>
        <v>65668.461835199996</v>
      </c>
      <c r="G10" s="204"/>
      <c r="H10" s="255">
        <v>8.5000000000000006E-2</v>
      </c>
      <c r="I10" s="204"/>
      <c r="J10" s="1415">
        <v>0</v>
      </c>
      <c r="K10" s="1415">
        <v>0</v>
      </c>
      <c r="L10" s="1415">
        <f>'F-3'!D8</f>
        <v>9153.9664211439431</v>
      </c>
      <c r="M10" s="1415">
        <f>K10+L10</f>
        <v>9153.9664211439431</v>
      </c>
      <c r="N10" s="1415">
        <f>F10</f>
        <v>65668.461835199996</v>
      </c>
      <c r="O10" s="1415">
        <f>N10+F11-M10</f>
        <v>88039.95281185754</v>
      </c>
      <c r="P10" s="1416">
        <f>'Interest New'!C6</f>
        <v>6532.607622499946</v>
      </c>
      <c r="Q10" s="1415">
        <v>0</v>
      </c>
      <c r="R10" s="1415"/>
      <c r="S10" s="1415"/>
    </row>
    <row r="11" spans="1:24" ht="30" customHeight="1">
      <c r="A11" s="204"/>
      <c r="B11" s="204"/>
      <c r="C11" s="257" t="s">
        <v>2407</v>
      </c>
      <c r="D11" s="204"/>
      <c r="E11" s="1415">
        <v>0</v>
      </c>
      <c r="F11" s="1415">
        <f>'F-3'!C8</f>
        <v>31525.457397801489</v>
      </c>
      <c r="G11" s="204"/>
      <c r="H11" s="255"/>
      <c r="I11" s="204"/>
      <c r="J11" s="1415"/>
      <c r="K11" s="1415"/>
      <c r="L11" s="1415"/>
      <c r="M11" s="1415"/>
      <c r="N11" s="1415"/>
      <c r="O11" s="1415"/>
      <c r="P11" s="1417"/>
      <c r="Q11" s="1415"/>
      <c r="R11" s="1415"/>
      <c r="S11" s="1415"/>
    </row>
    <row r="12" spans="1:24" ht="30" hidden="1" customHeight="1">
      <c r="A12" s="204"/>
      <c r="B12" s="204"/>
      <c r="C12" s="221"/>
      <c r="D12" s="204"/>
      <c r="E12" s="1415"/>
      <c r="F12" s="1415"/>
      <c r="G12" s="204"/>
      <c r="H12" s="255"/>
      <c r="I12" s="204"/>
      <c r="J12" s="1415"/>
      <c r="K12" s="1415"/>
      <c r="L12" s="1415"/>
      <c r="M12" s="1415"/>
      <c r="N12" s="1415"/>
      <c r="O12" s="1415"/>
      <c r="P12" s="1417"/>
      <c r="Q12" s="1415"/>
      <c r="R12" s="1415"/>
      <c r="S12" s="1415"/>
    </row>
    <row r="13" spans="1:24" ht="30" customHeight="1">
      <c r="A13" s="204"/>
      <c r="B13" s="204"/>
      <c r="C13" s="204" t="s">
        <v>942</v>
      </c>
      <c r="D13" s="204"/>
      <c r="E13" s="1415"/>
      <c r="F13" s="1415">
        <f>O10</f>
        <v>88039.95281185754</v>
      </c>
      <c r="G13" s="204"/>
      <c r="H13" s="255">
        <v>8.5000000000000006E-2</v>
      </c>
      <c r="I13" s="204"/>
      <c r="J13" s="1415"/>
      <c r="K13" s="1415">
        <v>0</v>
      </c>
      <c r="L13" s="1415">
        <f>'F-3'!H8</f>
        <v>11765.029162153147</v>
      </c>
      <c r="M13" s="1415">
        <f>K13+L13</f>
        <v>11765.029162153147</v>
      </c>
      <c r="N13" s="1415">
        <f>F13</f>
        <v>88039.95281185754</v>
      </c>
      <c r="O13" s="1415">
        <f>N13+F14-M13</f>
        <v>112131.02314336288</v>
      </c>
      <c r="P13" s="1416">
        <f>'Interest New'!D6</f>
        <v>8507.266478096868</v>
      </c>
      <c r="Q13" s="1415">
        <v>0</v>
      </c>
      <c r="R13" s="1415"/>
      <c r="S13" s="1415"/>
    </row>
    <row r="14" spans="1:24" ht="30" customHeight="1">
      <c r="A14" s="204"/>
      <c r="B14" s="204"/>
      <c r="C14" s="221" t="s">
        <v>2408</v>
      </c>
      <c r="D14" s="204"/>
      <c r="E14" s="1415">
        <v>0</v>
      </c>
      <c r="F14" s="1415">
        <f>'F-3'!G8</f>
        <v>35856.099493658498</v>
      </c>
      <c r="G14" s="204"/>
      <c r="H14" s="255"/>
      <c r="I14" s="204"/>
      <c r="J14" s="1415"/>
      <c r="K14" s="1415">
        <f>M10</f>
        <v>9153.9664211439431</v>
      </c>
      <c r="L14" s="1415"/>
      <c r="M14" s="1415"/>
      <c r="N14" s="1415"/>
      <c r="O14" s="1415"/>
      <c r="P14" s="1416"/>
      <c r="Q14" s="1415"/>
      <c r="R14" s="1415"/>
      <c r="S14" s="1415"/>
    </row>
    <row r="15" spans="1:24" ht="15">
      <c r="A15" s="261"/>
      <c r="B15" s="221"/>
      <c r="C15" s="221"/>
      <c r="D15" s="258"/>
      <c r="E15" s="1414"/>
      <c r="F15" s="217"/>
      <c r="G15" s="204"/>
      <c r="H15" s="255"/>
      <c r="I15" s="204"/>
      <c r="J15" s="217"/>
      <c r="K15" s="217"/>
      <c r="L15" s="217"/>
      <c r="M15" s="217"/>
      <c r="N15" s="217"/>
      <c r="O15" s="217"/>
      <c r="P15" s="256"/>
      <c r="Q15" s="259"/>
      <c r="R15" s="260"/>
      <c r="S15" s="258"/>
    </row>
    <row r="16" spans="1:24" ht="15">
      <c r="A16" s="261"/>
      <c r="B16" s="221"/>
      <c r="C16" s="221"/>
      <c r="D16" s="258"/>
      <c r="E16" s="1414"/>
      <c r="F16" s="217"/>
      <c r="G16" s="204"/>
      <c r="H16" s="255"/>
      <c r="I16" s="204"/>
      <c r="J16" s="217"/>
      <c r="K16" s="217"/>
      <c r="L16" s="217"/>
      <c r="M16" s="217"/>
      <c r="N16" s="217"/>
      <c r="O16" s="217"/>
      <c r="P16" s="256"/>
      <c r="Q16" s="259"/>
      <c r="R16" s="260"/>
      <c r="S16" s="258"/>
    </row>
    <row r="17" spans="1:1" ht="15">
      <c r="A17" s="506"/>
    </row>
  </sheetData>
  <phoneticPr fontId="0" type="noConversion"/>
  <printOptions horizontalCentered="1"/>
  <pageMargins left="0.31496062992125984" right="0.15748031496062992" top="1.299212598425197" bottom="0.23622047244094491" header="0.23622047244094491" footer="0.15748031496062992"/>
  <pageSetup paperSize="9" scale="6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4">
    <tabColor rgb="FF008000"/>
  </sheetPr>
  <dimension ref="A1:I14"/>
  <sheetViews>
    <sheetView view="pageBreakPreview" zoomScaleSheetLayoutView="100" workbookViewId="0">
      <selection activeCell="A4" sqref="A4"/>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6" t="s">
        <v>788</v>
      </c>
      <c r="E1" s="24" t="s">
        <v>210</v>
      </c>
      <c r="F1" s="2" t="s">
        <v>2409</v>
      </c>
    </row>
    <row r="3" spans="1:9">
      <c r="A3" s="17" t="s">
        <v>2410</v>
      </c>
      <c r="B3" s="17"/>
      <c r="C3" s="17"/>
      <c r="D3" s="17"/>
      <c r="E3" s="17"/>
      <c r="F3" s="17"/>
    </row>
    <row r="4" spans="1:9">
      <c r="A4" t="s">
        <v>2411</v>
      </c>
    </row>
    <row r="5" spans="1:9" ht="12.75" customHeight="1">
      <c r="F5" s="1" t="s">
        <v>2412</v>
      </c>
    </row>
    <row r="6" spans="1:9" ht="54" customHeight="1">
      <c r="A6" s="18" t="s">
        <v>1643</v>
      </c>
      <c r="B6" s="19" t="s">
        <v>2413</v>
      </c>
      <c r="C6" s="19" t="s">
        <v>2414</v>
      </c>
      <c r="D6" s="19" t="s">
        <v>2415</v>
      </c>
      <c r="E6" s="19" t="s">
        <v>2416</v>
      </c>
      <c r="F6" s="19" t="s">
        <v>2417</v>
      </c>
      <c r="G6" s="16"/>
      <c r="H6" s="16"/>
      <c r="I6" s="16"/>
    </row>
    <row r="7" spans="1:9">
      <c r="A7" s="10"/>
      <c r="B7" s="3034" t="s">
        <v>2418</v>
      </c>
      <c r="C7" s="3035"/>
      <c r="D7" s="3035"/>
      <c r="E7" s="3035"/>
      <c r="F7" s="3036"/>
    </row>
    <row r="8" spans="1:9">
      <c r="A8" s="10"/>
      <c r="B8" s="3037"/>
      <c r="C8" s="3038"/>
      <c r="D8" s="3038"/>
      <c r="E8" s="3038"/>
      <c r="F8" s="3039"/>
    </row>
    <row r="9" spans="1:9">
      <c r="A9" s="10"/>
      <c r="B9" s="3037"/>
      <c r="C9" s="3038"/>
      <c r="D9" s="3038"/>
      <c r="E9" s="3038"/>
      <c r="F9" s="3039"/>
    </row>
    <row r="10" spans="1:9">
      <c r="A10" s="10"/>
      <c r="B10" s="3037"/>
      <c r="C10" s="3038"/>
      <c r="D10" s="3038"/>
      <c r="E10" s="3038"/>
      <c r="F10" s="3039"/>
    </row>
    <row r="11" spans="1:9">
      <c r="A11" s="10"/>
      <c r="B11" s="3037"/>
      <c r="C11" s="3038"/>
      <c r="D11" s="3038"/>
      <c r="E11" s="3038"/>
      <c r="F11" s="3039"/>
    </row>
    <row r="12" spans="1:9">
      <c r="A12" s="10"/>
      <c r="B12" s="3037"/>
      <c r="C12" s="3038"/>
      <c r="D12" s="3038"/>
      <c r="E12" s="3038"/>
      <c r="F12" s="3039"/>
    </row>
    <row r="13" spans="1:9">
      <c r="A13" s="10"/>
      <c r="B13" s="3037"/>
      <c r="C13" s="3038"/>
      <c r="D13" s="3038"/>
      <c r="E13" s="3038"/>
      <c r="F13" s="3039"/>
    </row>
    <row r="14" spans="1:9">
      <c r="A14" s="10"/>
      <c r="B14" s="3040"/>
      <c r="C14" s="3041"/>
      <c r="D14" s="3041"/>
      <c r="E14" s="3041"/>
      <c r="F14" s="3042"/>
    </row>
  </sheetData>
  <mergeCells count="1">
    <mergeCell ref="B7:F14"/>
  </mergeCells>
  <phoneticPr fontId="0" type="noConversion"/>
  <printOptions horizontalCentered="1" verticalCentered="1" gridLines="1"/>
  <pageMargins left="0.74803149606299213" right="0.74803149606299213" top="0.98425196850393704" bottom="0.98425196850393704" header="0.51181102362204722" footer="0.51181102362204722"/>
  <pageSetup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8000"/>
    <pageSetUpPr fitToPage="1"/>
  </sheetPr>
  <dimension ref="A1:N174"/>
  <sheetViews>
    <sheetView showGridLines="0" showZeros="0" view="pageBreakPreview" zoomScale="90" zoomScaleNormal="100" zoomScaleSheetLayoutView="90" workbookViewId="0">
      <pane xSplit="1" ySplit="20" topLeftCell="B24" activePane="bottomRight" state="frozen"/>
      <selection pane="bottomRight" activeCell="H51" sqref="H51"/>
      <selection pane="bottomLeft" activeCell="A21" sqref="A21"/>
      <selection pane="topRight" activeCell="B1" sqref="B1"/>
    </sheetView>
  </sheetViews>
  <sheetFormatPr defaultRowHeight="12.75"/>
  <cols>
    <col min="1" max="1" width="20" style="1100" customWidth="1"/>
    <col min="2" max="2" width="11.5703125" style="1060" customWidth="1"/>
    <col min="3" max="3" width="11" style="1060" customWidth="1"/>
    <col min="4" max="4" width="13" style="1060" customWidth="1"/>
    <col min="5" max="5" width="12.7109375" style="1060" customWidth="1"/>
    <col min="6" max="6" width="17" style="1060" bestFit="1" customWidth="1"/>
    <col min="7" max="7" width="14.5703125" style="1060" customWidth="1"/>
    <col min="8" max="8" width="15.42578125" style="1060" customWidth="1"/>
    <col min="9" max="9" width="15.140625" style="1060" bestFit="1" customWidth="1"/>
    <col min="10" max="10" width="15.7109375" style="1060" bestFit="1" customWidth="1"/>
    <col min="11" max="11" width="12.85546875" style="1060" customWidth="1"/>
    <col min="12" max="12" width="16.140625" style="1060" customWidth="1"/>
    <col min="13" max="13" width="15.85546875" style="1060" customWidth="1"/>
    <col min="14" max="14" width="10.85546875" style="1060" bestFit="1" customWidth="1"/>
    <col min="15" max="256" width="9.140625" style="1060"/>
    <col min="257" max="257" width="66" style="1060" bestFit="1" customWidth="1"/>
    <col min="258" max="258" width="15.28515625" style="1060" customWidth="1"/>
    <col min="259" max="259" width="18.85546875" style="1060" customWidth="1"/>
    <col min="260" max="260" width="17.140625" style="1060" customWidth="1"/>
    <col min="261" max="261" width="12.7109375" style="1060" customWidth="1"/>
    <col min="262" max="262" width="17" style="1060" bestFit="1" customWidth="1"/>
    <col min="263" max="263" width="14.5703125" style="1060" customWidth="1"/>
    <col min="264" max="264" width="15.42578125" style="1060" customWidth="1"/>
    <col min="265" max="265" width="15.140625" style="1060" bestFit="1" customWidth="1"/>
    <col min="266" max="266" width="15.7109375" style="1060" bestFit="1" customWidth="1"/>
    <col min="267" max="267" width="12.85546875" style="1060" customWidth="1"/>
    <col min="268" max="268" width="16.140625" style="1060" customWidth="1"/>
    <col min="269" max="269" width="15.85546875" style="1060" customWidth="1"/>
    <col min="270" max="270" width="10.85546875" style="1060" bestFit="1" customWidth="1"/>
    <col min="271" max="512" width="9.140625" style="1060"/>
    <col min="513" max="513" width="66" style="1060" bestFit="1" customWidth="1"/>
    <col min="514" max="514" width="15.28515625" style="1060" customWidth="1"/>
    <col min="515" max="515" width="18.85546875" style="1060" customWidth="1"/>
    <col min="516" max="516" width="17.140625" style="1060" customWidth="1"/>
    <col min="517" max="517" width="12.7109375" style="1060" customWidth="1"/>
    <col min="518" max="518" width="17" style="1060" bestFit="1" customWidth="1"/>
    <col min="519" max="519" width="14.5703125" style="1060" customWidth="1"/>
    <col min="520" max="520" width="15.42578125" style="1060" customWidth="1"/>
    <col min="521" max="521" width="15.140625" style="1060" bestFit="1" customWidth="1"/>
    <col min="522" max="522" width="15.7109375" style="1060" bestFit="1" customWidth="1"/>
    <col min="523" max="523" width="12.85546875" style="1060" customWidth="1"/>
    <col min="524" max="524" width="16.140625" style="1060" customWidth="1"/>
    <col min="525" max="525" width="15.85546875" style="1060" customWidth="1"/>
    <col min="526" max="526" width="10.85546875" style="1060" bestFit="1" customWidth="1"/>
    <col min="527" max="768" width="9.140625" style="1060"/>
    <col min="769" max="769" width="66" style="1060" bestFit="1" customWidth="1"/>
    <col min="770" max="770" width="15.28515625" style="1060" customWidth="1"/>
    <col min="771" max="771" width="18.85546875" style="1060" customWidth="1"/>
    <col min="772" max="772" width="17.140625" style="1060" customWidth="1"/>
    <col min="773" max="773" width="12.7109375" style="1060" customWidth="1"/>
    <col min="774" max="774" width="17" style="1060" bestFit="1" customWidth="1"/>
    <col min="775" max="775" width="14.5703125" style="1060" customWidth="1"/>
    <col min="776" max="776" width="15.42578125" style="1060" customWidth="1"/>
    <col min="777" max="777" width="15.140625" style="1060" bestFit="1" customWidth="1"/>
    <col min="778" max="778" width="15.7109375" style="1060" bestFit="1" customWidth="1"/>
    <col min="779" max="779" width="12.85546875" style="1060" customWidth="1"/>
    <col min="780" max="780" width="16.140625" style="1060" customWidth="1"/>
    <col min="781" max="781" width="15.85546875" style="1060" customWidth="1"/>
    <col min="782" max="782" width="10.85546875" style="1060" bestFit="1" customWidth="1"/>
    <col min="783" max="1024" width="9.140625" style="1060"/>
    <col min="1025" max="1025" width="66" style="1060" bestFit="1" customWidth="1"/>
    <col min="1026" max="1026" width="15.28515625" style="1060" customWidth="1"/>
    <col min="1027" max="1027" width="18.85546875" style="1060" customWidth="1"/>
    <col min="1028" max="1028" width="17.140625" style="1060" customWidth="1"/>
    <col min="1029" max="1029" width="12.7109375" style="1060" customWidth="1"/>
    <col min="1030" max="1030" width="17" style="1060" bestFit="1" customWidth="1"/>
    <col min="1031" max="1031" width="14.5703125" style="1060" customWidth="1"/>
    <col min="1032" max="1032" width="15.42578125" style="1060" customWidth="1"/>
    <col min="1033" max="1033" width="15.140625" style="1060" bestFit="1" customWidth="1"/>
    <col min="1034" max="1034" width="15.7109375" style="1060" bestFit="1" customWidth="1"/>
    <col min="1035" max="1035" width="12.85546875" style="1060" customWidth="1"/>
    <col min="1036" max="1036" width="16.140625" style="1060" customWidth="1"/>
    <col min="1037" max="1037" width="15.85546875" style="1060" customWidth="1"/>
    <col min="1038" max="1038" width="10.85546875" style="1060" bestFit="1" customWidth="1"/>
    <col min="1039" max="1280" width="9.140625" style="1060"/>
    <col min="1281" max="1281" width="66" style="1060" bestFit="1" customWidth="1"/>
    <col min="1282" max="1282" width="15.28515625" style="1060" customWidth="1"/>
    <col min="1283" max="1283" width="18.85546875" style="1060" customWidth="1"/>
    <col min="1284" max="1284" width="17.140625" style="1060" customWidth="1"/>
    <col min="1285" max="1285" width="12.7109375" style="1060" customWidth="1"/>
    <col min="1286" max="1286" width="17" style="1060" bestFit="1" customWidth="1"/>
    <col min="1287" max="1287" width="14.5703125" style="1060" customWidth="1"/>
    <col min="1288" max="1288" width="15.42578125" style="1060" customWidth="1"/>
    <col min="1289" max="1289" width="15.140625" style="1060" bestFit="1" customWidth="1"/>
    <col min="1290" max="1290" width="15.7109375" style="1060" bestFit="1" customWidth="1"/>
    <col min="1291" max="1291" width="12.85546875" style="1060" customWidth="1"/>
    <col min="1292" max="1292" width="16.140625" style="1060" customWidth="1"/>
    <col min="1293" max="1293" width="15.85546875" style="1060" customWidth="1"/>
    <col min="1294" max="1294" width="10.85546875" style="1060" bestFit="1" customWidth="1"/>
    <col min="1295" max="1536" width="9.140625" style="1060"/>
    <col min="1537" max="1537" width="66" style="1060" bestFit="1" customWidth="1"/>
    <col min="1538" max="1538" width="15.28515625" style="1060" customWidth="1"/>
    <col min="1539" max="1539" width="18.85546875" style="1060" customWidth="1"/>
    <col min="1540" max="1540" width="17.140625" style="1060" customWidth="1"/>
    <col min="1541" max="1541" width="12.7109375" style="1060" customWidth="1"/>
    <col min="1542" max="1542" width="17" style="1060" bestFit="1" customWidth="1"/>
    <col min="1543" max="1543" width="14.5703125" style="1060" customWidth="1"/>
    <col min="1544" max="1544" width="15.42578125" style="1060" customWidth="1"/>
    <col min="1545" max="1545" width="15.140625" style="1060" bestFit="1" customWidth="1"/>
    <col min="1546" max="1546" width="15.7109375" style="1060" bestFit="1" customWidth="1"/>
    <col min="1547" max="1547" width="12.85546875" style="1060" customWidth="1"/>
    <col min="1548" max="1548" width="16.140625" style="1060" customWidth="1"/>
    <col min="1549" max="1549" width="15.85546875" style="1060" customWidth="1"/>
    <col min="1550" max="1550" width="10.85546875" style="1060" bestFit="1" customWidth="1"/>
    <col min="1551" max="1792" width="9.140625" style="1060"/>
    <col min="1793" max="1793" width="66" style="1060" bestFit="1" customWidth="1"/>
    <col min="1794" max="1794" width="15.28515625" style="1060" customWidth="1"/>
    <col min="1795" max="1795" width="18.85546875" style="1060" customWidth="1"/>
    <col min="1796" max="1796" width="17.140625" style="1060" customWidth="1"/>
    <col min="1797" max="1797" width="12.7109375" style="1060" customWidth="1"/>
    <col min="1798" max="1798" width="17" style="1060" bestFit="1" customWidth="1"/>
    <col min="1799" max="1799" width="14.5703125" style="1060" customWidth="1"/>
    <col min="1800" max="1800" width="15.42578125" style="1060" customWidth="1"/>
    <col min="1801" max="1801" width="15.140625" style="1060" bestFit="1" customWidth="1"/>
    <col min="1802" max="1802" width="15.7109375" style="1060" bestFit="1" customWidth="1"/>
    <col min="1803" max="1803" width="12.85546875" style="1060" customWidth="1"/>
    <col min="1804" max="1804" width="16.140625" style="1060" customWidth="1"/>
    <col min="1805" max="1805" width="15.85546875" style="1060" customWidth="1"/>
    <col min="1806" max="1806" width="10.85546875" style="1060" bestFit="1" customWidth="1"/>
    <col min="1807" max="2048" width="9.140625" style="1060"/>
    <col min="2049" max="2049" width="66" style="1060" bestFit="1" customWidth="1"/>
    <col min="2050" max="2050" width="15.28515625" style="1060" customWidth="1"/>
    <col min="2051" max="2051" width="18.85546875" style="1060" customWidth="1"/>
    <col min="2052" max="2052" width="17.140625" style="1060" customWidth="1"/>
    <col min="2053" max="2053" width="12.7109375" style="1060" customWidth="1"/>
    <col min="2054" max="2054" width="17" style="1060" bestFit="1" customWidth="1"/>
    <col min="2055" max="2055" width="14.5703125" style="1060" customWidth="1"/>
    <col min="2056" max="2056" width="15.42578125" style="1060" customWidth="1"/>
    <col min="2057" max="2057" width="15.140625" style="1060" bestFit="1" customWidth="1"/>
    <col min="2058" max="2058" width="15.7109375" style="1060" bestFit="1" customWidth="1"/>
    <col min="2059" max="2059" width="12.85546875" style="1060" customWidth="1"/>
    <col min="2060" max="2060" width="16.140625" style="1060" customWidth="1"/>
    <col min="2061" max="2061" width="15.85546875" style="1060" customWidth="1"/>
    <col min="2062" max="2062" width="10.85546875" style="1060" bestFit="1" customWidth="1"/>
    <col min="2063" max="2304" width="9.140625" style="1060"/>
    <col min="2305" max="2305" width="66" style="1060" bestFit="1" customWidth="1"/>
    <col min="2306" max="2306" width="15.28515625" style="1060" customWidth="1"/>
    <col min="2307" max="2307" width="18.85546875" style="1060" customWidth="1"/>
    <col min="2308" max="2308" width="17.140625" style="1060" customWidth="1"/>
    <col min="2309" max="2309" width="12.7109375" style="1060" customWidth="1"/>
    <col min="2310" max="2310" width="17" style="1060" bestFit="1" customWidth="1"/>
    <col min="2311" max="2311" width="14.5703125" style="1060" customWidth="1"/>
    <col min="2312" max="2312" width="15.42578125" style="1060" customWidth="1"/>
    <col min="2313" max="2313" width="15.140625" style="1060" bestFit="1" customWidth="1"/>
    <col min="2314" max="2314" width="15.7109375" style="1060" bestFit="1" customWidth="1"/>
    <col min="2315" max="2315" width="12.85546875" style="1060" customWidth="1"/>
    <col min="2316" max="2316" width="16.140625" style="1060" customWidth="1"/>
    <col min="2317" max="2317" width="15.85546875" style="1060" customWidth="1"/>
    <col min="2318" max="2318" width="10.85546875" style="1060" bestFit="1" customWidth="1"/>
    <col min="2319" max="2560" width="9.140625" style="1060"/>
    <col min="2561" max="2561" width="66" style="1060" bestFit="1" customWidth="1"/>
    <col min="2562" max="2562" width="15.28515625" style="1060" customWidth="1"/>
    <col min="2563" max="2563" width="18.85546875" style="1060" customWidth="1"/>
    <col min="2564" max="2564" width="17.140625" style="1060" customWidth="1"/>
    <col min="2565" max="2565" width="12.7109375" style="1060" customWidth="1"/>
    <col min="2566" max="2566" width="17" style="1060" bestFit="1" customWidth="1"/>
    <col min="2567" max="2567" width="14.5703125" style="1060" customWidth="1"/>
    <col min="2568" max="2568" width="15.42578125" style="1060" customWidth="1"/>
    <col min="2569" max="2569" width="15.140625" style="1060" bestFit="1" customWidth="1"/>
    <col min="2570" max="2570" width="15.7109375" style="1060" bestFit="1" customWidth="1"/>
    <col min="2571" max="2571" width="12.85546875" style="1060" customWidth="1"/>
    <col min="2572" max="2572" width="16.140625" style="1060" customWidth="1"/>
    <col min="2573" max="2573" width="15.85546875" style="1060" customWidth="1"/>
    <col min="2574" max="2574" width="10.85546875" style="1060" bestFit="1" customWidth="1"/>
    <col min="2575" max="2816" width="9.140625" style="1060"/>
    <col min="2817" max="2817" width="66" style="1060" bestFit="1" customWidth="1"/>
    <col min="2818" max="2818" width="15.28515625" style="1060" customWidth="1"/>
    <col min="2819" max="2819" width="18.85546875" style="1060" customWidth="1"/>
    <col min="2820" max="2820" width="17.140625" style="1060" customWidth="1"/>
    <col min="2821" max="2821" width="12.7109375" style="1060" customWidth="1"/>
    <col min="2822" max="2822" width="17" style="1060" bestFit="1" customWidth="1"/>
    <col min="2823" max="2823" width="14.5703125" style="1060" customWidth="1"/>
    <col min="2824" max="2824" width="15.42578125" style="1060" customWidth="1"/>
    <col min="2825" max="2825" width="15.140625" style="1060" bestFit="1" customWidth="1"/>
    <col min="2826" max="2826" width="15.7109375" style="1060" bestFit="1" customWidth="1"/>
    <col min="2827" max="2827" width="12.85546875" style="1060" customWidth="1"/>
    <col min="2828" max="2828" width="16.140625" style="1060" customWidth="1"/>
    <col min="2829" max="2829" width="15.85546875" style="1060" customWidth="1"/>
    <col min="2830" max="2830" width="10.85546875" style="1060" bestFit="1" customWidth="1"/>
    <col min="2831" max="3072" width="9.140625" style="1060"/>
    <col min="3073" max="3073" width="66" style="1060" bestFit="1" customWidth="1"/>
    <col min="3074" max="3074" width="15.28515625" style="1060" customWidth="1"/>
    <col min="3075" max="3075" width="18.85546875" style="1060" customWidth="1"/>
    <col min="3076" max="3076" width="17.140625" style="1060" customWidth="1"/>
    <col min="3077" max="3077" width="12.7109375" style="1060" customWidth="1"/>
    <col min="3078" max="3078" width="17" style="1060" bestFit="1" customWidth="1"/>
    <col min="3079" max="3079" width="14.5703125" style="1060" customWidth="1"/>
    <col min="3080" max="3080" width="15.42578125" style="1060" customWidth="1"/>
    <col min="3081" max="3081" width="15.140625" style="1060" bestFit="1" customWidth="1"/>
    <col min="3082" max="3082" width="15.7109375" style="1060" bestFit="1" customWidth="1"/>
    <col min="3083" max="3083" width="12.85546875" style="1060" customWidth="1"/>
    <col min="3084" max="3084" width="16.140625" style="1060" customWidth="1"/>
    <col min="3085" max="3085" width="15.85546875" style="1060" customWidth="1"/>
    <col min="3086" max="3086" width="10.85546875" style="1060" bestFit="1" customWidth="1"/>
    <col min="3087" max="3328" width="9.140625" style="1060"/>
    <col min="3329" max="3329" width="66" style="1060" bestFit="1" customWidth="1"/>
    <col min="3330" max="3330" width="15.28515625" style="1060" customWidth="1"/>
    <col min="3331" max="3331" width="18.85546875" style="1060" customWidth="1"/>
    <col min="3332" max="3332" width="17.140625" style="1060" customWidth="1"/>
    <col min="3333" max="3333" width="12.7109375" style="1060" customWidth="1"/>
    <col min="3334" max="3334" width="17" style="1060" bestFit="1" customWidth="1"/>
    <col min="3335" max="3335" width="14.5703125" style="1060" customWidth="1"/>
    <col min="3336" max="3336" width="15.42578125" style="1060" customWidth="1"/>
    <col min="3337" max="3337" width="15.140625" style="1060" bestFit="1" customWidth="1"/>
    <col min="3338" max="3338" width="15.7109375" style="1060" bestFit="1" customWidth="1"/>
    <col min="3339" max="3339" width="12.85546875" style="1060" customWidth="1"/>
    <col min="3340" max="3340" width="16.140625" style="1060" customWidth="1"/>
    <col min="3341" max="3341" width="15.85546875" style="1060" customWidth="1"/>
    <col min="3342" max="3342" width="10.85546875" style="1060" bestFit="1" customWidth="1"/>
    <col min="3343" max="3584" width="9.140625" style="1060"/>
    <col min="3585" max="3585" width="66" style="1060" bestFit="1" customWidth="1"/>
    <col min="3586" max="3586" width="15.28515625" style="1060" customWidth="1"/>
    <col min="3587" max="3587" width="18.85546875" style="1060" customWidth="1"/>
    <col min="3588" max="3588" width="17.140625" style="1060" customWidth="1"/>
    <col min="3589" max="3589" width="12.7109375" style="1060" customWidth="1"/>
    <col min="3590" max="3590" width="17" style="1060" bestFit="1" customWidth="1"/>
    <col min="3591" max="3591" width="14.5703125" style="1060" customWidth="1"/>
    <col min="3592" max="3592" width="15.42578125" style="1060" customWidth="1"/>
    <col min="3593" max="3593" width="15.140625" style="1060" bestFit="1" customWidth="1"/>
    <col min="3594" max="3594" width="15.7109375" style="1060" bestFit="1" customWidth="1"/>
    <col min="3595" max="3595" width="12.85546875" style="1060" customWidth="1"/>
    <col min="3596" max="3596" width="16.140625" style="1060" customWidth="1"/>
    <col min="3597" max="3597" width="15.85546875" style="1060" customWidth="1"/>
    <col min="3598" max="3598" width="10.85546875" style="1060" bestFit="1" customWidth="1"/>
    <col min="3599" max="3840" width="9.140625" style="1060"/>
    <col min="3841" max="3841" width="66" style="1060" bestFit="1" customWidth="1"/>
    <col min="3842" max="3842" width="15.28515625" style="1060" customWidth="1"/>
    <col min="3843" max="3843" width="18.85546875" style="1060" customWidth="1"/>
    <col min="3844" max="3844" width="17.140625" style="1060" customWidth="1"/>
    <col min="3845" max="3845" width="12.7109375" style="1060" customWidth="1"/>
    <col min="3846" max="3846" width="17" style="1060" bestFit="1" customWidth="1"/>
    <col min="3847" max="3847" width="14.5703125" style="1060" customWidth="1"/>
    <col min="3848" max="3848" width="15.42578125" style="1060" customWidth="1"/>
    <col min="3849" max="3849" width="15.140625" style="1060" bestFit="1" customWidth="1"/>
    <col min="3850" max="3850" width="15.7109375" style="1060" bestFit="1" customWidth="1"/>
    <col min="3851" max="3851" width="12.85546875" style="1060" customWidth="1"/>
    <col min="3852" max="3852" width="16.140625" style="1060" customWidth="1"/>
    <col min="3853" max="3853" width="15.85546875" style="1060" customWidth="1"/>
    <col min="3854" max="3854" width="10.85546875" style="1060" bestFit="1" customWidth="1"/>
    <col min="3855" max="4096" width="9.140625" style="1060"/>
    <col min="4097" max="4097" width="66" style="1060" bestFit="1" customWidth="1"/>
    <col min="4098" max="4098" width="15.28515625" style="1060" customWidth="1"/>
    <col min="4099" max="4099" width="18.85546875" style="1060" customWidth="1"/>
    <col min="4100" max="4100" width="17.140625" style="1060" customWidth="1"/>
    <col min="4101" max="4101" width="12.7109375" style="1060" customWidth="1"/>
    <col min="4102" max="4102" width="17" style="1060" bestFit="1" customWidth="1"/>
    <col min="4103" max="4103" width="14.5703125" style="1060" customWidth="1"/>
    <col min="4104" max="4104" width="15.42578125" style="1060" customWidth="1"/>
    <col min="4105" max="4105" width="15.140625" style="1060" bestFit="1" customWidth="1"/>
    <col min="4106" max="4106" width="15.7109375" style="1060" bestFit="1" customWidth="1"/>
    <col min="4107" max="4107" width="12.85546875" style="1060" customWidth="1"/>
    <col min="4108" max="4108" width="16.140625" style="1060" customWidth="1"/>
    <col min="4109" max="4109" width="15.85546875" style="1060" customWidth="1"/>
    <col min="4110" max="4110" width="10.85546875" style="1060" bestFit="1" customWidth="1"/>
    <col min="4111" max="4352" width="9.140625" style="1060"/>
    <col min="4353" max="4353" width="66" style="1060" bestFit="1" customWidth="1"/>
    <col min="4354" max="4354" width="15.28515625" style="1060" customWidth="1"/>
    <col min="4355" max="4355" width="18.85546875" style="1060" customWidth="1"/>
    <col min="4356" max="4356" width="17.140625" style="1060" customWidth="1"/>
    <col min="4357" max="4357" width="12.7109375" style="1060" customWidth="1"/>
    <col min="4358" max="4358" width="17" style="1060" bestFit="1" customWidth="1"/>
    <col min="4359" max="4359" width="14.5703125" style="1060" customWidth="1"/>
    <col min="4360" max="4360" width="15.42578125" style="1060" customWidth="1"/>
    <col min="4361" max="4361" width="15.140625" style="1060" bestFit="1" customWidth="1"/>
    <col min="4362" max="4362" width="15.7109375" style="1060" bestFit="1" customWidth="1"/>
    <col min="4363" max="4363" width="12.85546875" style="1060" customWidth="1"/>
    <col min="4364" max="4364" width="16.140625" style="1060" customWidth="1"/>
    <col min="4365" max="4365" width="15.85546875" style="1060" customWidth="1"/>
    <col min="4366" max="4366" width="10.85546875" style="1060" bestFit="1" customWidth="1"/>
    <col min="4367" max="4608" width="9.140625" style="1060"/>
    <col min="4609" max="4609" width="66" style="1060" bestFit="1" customWidth="1"/>
    <col min="4610" max="4610" width="15.28515625" style="1060" customWidth="1"/>
    <col min="4611" max="4611" width="18.85546875" style="1060" customWidth="1"/>
    <col min="4612" max="4612" width="17.140625" style="1060" customWidth="1"/>
    <col min="4613" max="4613" width="12.7109375" style="1060" customWidth="1"/>
    <col min="4614" max="4614" width="17" style="1060" bestFit="1" customWidth="1"/>
    <col min="4615" max="4615" width="14.5703125" style="1060" customWidth="1"/>
    <col min="4616" max="4616" width="15.42578125" style="1060" customWidth="1"/>
    <col min="4617" max="4617" width="15.140625" style="1060" bestFit="1" customWidth="1"/>
    <col min="4618" max="4618" width="15.7109375" style="1060" bestFit="1" customWidth="1"/>
    <col min="4619" max="4619" width="12.85546875" style="1060" customWidth="1"/>
    <col min="4620" max="4620" width="16.140625" style="1060" customWidth="1"/>
    <col min="4621" max="4621" width="15.85546875" style="1060" customWidth="1"/>
    <col min="4622" max="4622" width="10.85546875" style="1060" bestFit="1" customWidth="1"/>
    <col min="4623" max="4864" width="9.140625" style="1060"/>
    <col min="4865" max="4865" width="66" style="1060" bestFit="1" customWidth="1"/>
    <col min="4866" max="4866" width="15.28515625" style="1060" customWidth="1"/>
    <col min="4867" max="4867" width="18.85546875" style="1060" customWidth="1"/>
    <col min="4868" max="4868" width="17.140625" style="1060" customWidth="1"/>
    <col min="4869" max="4869" width="12.7109375" style="1060" customWidth="1"/>
    <col min="4870" max="4870" width="17" style="1060" bestFit="1" customWidth="1"/>
    <col min="4871" max="4871" width="14.5703125" style="1060" customWidth="1"/>
    <col min="4872" max="4872" width="15.42578125" style="1060" customWidth="1"/>
    <col min="4873" max="4873" width="15.140625" style="1060" bestFit="1" customWidth="1"/>
    <col min="4874" max="4874" width="15.7109375" style="1060" bestFit="1" customWidth="1"/>
    <col min="4875" max="4875" width="12.85546875" style="1060" customWidth="1"/>
    <col min="4876" max="4876" width="16.140625" style="1060" customWidth="1"/>
    <col min="4877" max="4877" width="15.85546875" style="1060" customWidth="1"/>
    <col min="4878" max="4878" width="10.85546875" style="1060" bestFit="1" customWidth="1"/>
    <col min="4879" max="5120" width="9.140625" style="1060"/>
    <col min="5121" max="5121" width="66" style="1060" bestFit="1" customWidth="1"/>
    <col min="5122" max="5122" width="15.28515625" style="1060" customWidth="1"/>
    <col min="5123" max="5123" width="18.85546875" style="1060" customWidth="1"/>
    <col min="5124" max="5124" width="17.140625" style="1060" customWidth="1"/>
    <col min="5125" max="5125" width="12.7109375" style="1060" customWidth="1"/>
    <col min="5126" max="5126" width="17" style="1060" bestFit="1" customWidth="1"/>
    <col min="5127" max="5127" width="14.5703125" style="1060" customWidth="1"/>
    <col min="5128" max="5128" width="15.42578125" style="1060" customWidth="1"/>
    <col min="5129" max="5129" width="15.140625" style="1060" bestFit="1" customWidth="1"/>
    <col min="5130" max="5130" width="15.7109375" style="1060" bestFit="1" customWidth="1"/>
    <col min="5131" max="5131" width="12.85546875" style="1060" customWidth="1"/>
    <col min="5132" max="5132" width="16.140625" style="1060" customWidth="1"/>
    <col min="5133" max="5133" width="15.85546875" style="1060" customWidth="1"/>
    <col min="5134" max="5134" width="10.85546875" style="1060" bestFit="1" customWidth="1"/>
    <col min="5135" max="5376" width="9.140625" style="1060"/>
    <col min="5377" max="5377" width="66" style="1060" bestFit="1" customWidth="1"/>
    <col min="5378" max="5378" width="15.28515625" style="1060" customWidth="1"/>
    <col min="5379" max="5379" width="18.85546875" style="1060" customWidth="1"/>
    <col min="5380" max="5380" width="17.140625" style="1060" customWidth="1"/>
    <col min="5381" max="5381" width="12.7109375" style="1060" customWidth="1"/>
    <col min="5382" max="5382" width="17" style="1060" bestFit="1" customWidth="1"/>
    <col min="5383" max="5383" width="14.5703125" style="1060" customWidth="1"/>
    <col min="5384" max="5384" width="15.42578125" style="1060" customWidth="1"/>
    <col min="5385" max="5385" width="15.140625" style="1060" bestFit="1" customWidth="1"/>
    <col min="5386" max="5386" width="15.7109375" style="1060" bestFit="1" customWidth="1"/>
    <col min="5387" max="5387" width="12.85546875" style="1060" customWidth="1"/>
    <col min="5388" max="5388" width="16.140625" style="1060" customWidth="1"/>
    <col min="5389" max="5389" width="15.85546875" style="1060" customWidth="1"/>
    <col min="5390" max="5390" width="10.85546875" style="1060" bestFit="1" customWidth="1"/>
    <col min="5391" max="5632" width="9.140625" style="1060"/>
    <col min="5633" max="5633" width="66" style="1060" bestFit="1" customWidth="1"/>
    <col min="5634" max="5634" width="15.28515625" style="1060" customWidth="1"/>
    <col min="5635" max="5635" width="18.85546875" style="1060" customWidth="1"/>
    <col min="5636" max="5636" width="17.140625" style="1060" customWidth="1"/>
    <col min="5637" max="5637" width="12.7109375" style="1060" customWidth="1"/>
    <col min="5638" max="5638" width="17" style="1060" bestFit="1" customWidth="1"/>
    <col min="5639" max="5639" width="14.5703125" style="1060" customWidth="1"/>
    <col min="5640" max="5640" width="15.42578125" style="1060" customWidth="1"/>
    <col min="5641" max="5641" width="15.140625" style="1060" bestFit="1" customWidth="1"/>
    <col min="5642" max="5642" width="15.7109375" style="1060" bestFit="1" customWidth="1"/>
    <col min="5643" max="5643" width="12.85546875" style="1060" customWidth="1"/>
    <col min="5644" max="5644" width="16.140625" style="1060" customWidth="1"/>
    <col min="5645" max="5645" width="15.85546875" style="1060" customWidth="1"/>
    <col min="5646" max="5646" width="10.85546875" style="1060" bestFit="1" customWidth="1"/>
    <col min="5647" max="5888" width="9.140625" style="1060"/>
    <col min="5889" max="5889" width="66" style="1060" bestFit="1" customWidth="1"/>
    <col min="5890" max="5890" width="15.28515625" style="1060" customWidth="1"/>
    <col min="5891" max="5891" width="18.85546875" style="1060" customWidth="1"/>
    <col min="5892" max="5892" width="17.140625" style="1060" customWidth="1"/>
    <col min="5893" max="5893" width="12.7109375" style="1060" customWidth="1"/>
    <col min="5894" max="5894" width="17" style="1060" bestFit="1" customWidth="1"/>
    <col min="5895" max="5895" width="14.5703125" style="1060" customWidth="1"/>
    <col min="5896" max="5896" width="15.42578125" style="1060" customWidth="1"/>
    <col min="5897" max="5897" width="15.140625" style="1060" bestFit="1" customWidth="1"/>
    <col min="5898" max="5898" width="15.7109375" style="1060" bestFit="1" customWidth="1"/>
    <col min="5899" max="5899" width="12.85546875" style="1060" customWidth="1"/>
    <col min="5900" max="5900" width="16.140625" style="1060" customWidth="1"/>
    <col min="5901" max="5901" width="15.85546875" style="1060" customWidth="1"/>
    <col min="5902" max="5902" width="10.85546875" style="1060" bestFit="1" customWidth="1"/>
    <col min="5903" max="6144" width="9.140625" style="1060"/>
    <col min="6145" max="6145" width="66" style="1060" bestFit="1" customWidth="1"/>
    <col min="6146" max="6146" width="15.28515625" style="1060" customWidth="1"/>
    <col min="6147" max="6147" width="18.85546875" style="1060" customWidth="1"/>
    <col min="6148" max="6148" width="17.140625" style="1060" customWidth="1"/>
    <col min="6149" max="6149" width="12.7109375" style="1060" customWidth="1"/>
    <col min="6150" max="6150" width="17" style="1060" bestFit="1" customWidth="1"/>
    <col min="6151" max="6151" width="14.5703125" style="1060" customWidth="1"/>
    <col min="6152" max="6152" width="15.42578125" style="1060" customWidth="1"/>
    <col min="6153" max="6153" width="15.140625" style="1060" bestFit="1" customWidth="1"/>
    <col min="6154" max="6154" width="15.7109375" style="1060" bestFit="1" customWidth="1"/>
    <col min="6155" max="6155" width="12.85546875" style="1060" customWidth="1"/>
    <col min="6156" max="6156" width="16.140625" style="1060" customWidth="1"/>
    <col min="6157" max="6157" width="15.85546875" style="1060" customWidth="1"/>
    <col min="6158" max="6158" width="10.85546875" style="1060" bestFit="1" customWidth="1"/>
    <col min="6159" max="6400" width="9.140625" style="1060"/>
    <col min="6401" max="6401" width="66" style="1060" bestFit="1" customWidth="1"/>
    <col min="6402" max="6402" width="15.28515625" style="1060" customWidth="1"/>
    <col min="6403" max="6403" width="18.85546875" style="1060" customWidth="1"/>
    <col min="6404" max="6404" width="17.140625" style="1060" customWidth="1"/>
    <col min="6405" max="6405" width="12.7109375" style="1060" customWidth="1"/>
    <col min="6406" max="6406" width="17" style="1060" bestFit="1" customWidth="1"/>
    <col min="6407" max="6407" width="14.5703125" style="1060" customWidth="1"/>
    <col min="6408" max="6408" width="15.42578125" style="1060" customWidth="1"/>
    <col min="6409" max="6409" width="15.140625" style="1060" bestFit="1" customWidth="1"/>
    <col min="6410" max="6410" width="15.7109375" style="1060" bestFit="1" customWidth="1"/>
    <col min="6411" max="6411" width="12.85546875" style="1060" customWidth="1"/>
    <col min="6412" max="6412" width="16.140625" style="1060" customWidth="1"/>
    <col min="6413" max="6413" width="15.85546875" style="1060" customWidth="1"/>
    <col min="6414" max="6414" width="10.85546875" style="1060" bestFit="1" customWidth="1"/>
    <col min="6415" max="6656" width="9.140625" style="1060"/>
    <col min="6657" max="6657" width="66" style="1060" bestFit="1" customWidth="1"/>
    <col min="6658" max="6658" width="15.28515625" style="1060" customWidth="1"/>
    <col min="6659" max="6659" width="18.85546875" style="1060" customWidth="1"/>
    <col min="6660" max="6660" width="17.140625" style="1060" customWidth="1"/>
    <col min="6661" max="6661" width="12.7109375" style="1060" customWidth="1"/>
    <col min="6662" max="6662" width="17" style="1060" bestFit="1" customWidth="1"/>
    <col min="6663" max="6663" width="14.5703125" style="1060" customWidth="1"/>
    <col min="6664" max="6664" width="15.42578125" style="1060" customWidth="1"/>
    <col min="6665" max="6665" width="15.140625" style="1060" bestFit="1" customWidth="1"/>
    <col min="6666" max="6666" width="15.7109375" style="1060" bestFit="1" customWidth="1"/>
    <col min="6667" max="6667" width="12.85546875" style="1060" customWidth="1"/>
    <col min="6668" max="6668" width="16.140625" style="1060" customWidth="1"/>
    <col min="6669" max="6669" width="15.85546875" style="1060" customWidth="1"/>
    <col min="6670" max="6670" width="10.85546875" style="1060" bestFit="1" customWidth="1"/>
    <col min="6671" max="6912" width="9.140625" style="1060"/>
    <col min="6913" max="6913" width="66" style="1060" bestFit="1" customWidth="1"/>
    <col min="6914" max="6914" width="15.28515625" style="1060" customWidth="1"/>
    <col min="6915" max="6915" width="18.85546875" style="1060" customWidth="1"/>
    <col min="6916" max="6916" width="17.140625" style="1060" customWidth="1"/>
    <col min="6917" max="6917" width="12.7109375" style="1060" customWidth="1"/>
    <col min="6918" max="6918" width="17" style="1060" bestFit="1" customWidth="1"/>
    <col min="6919" max="6919" width="14.5703125" style="1060" customWidth="1"/>
    <col min="6920" max="6920" width="15.42578125" style="1060" customWidth="1"/>
    <col min="6921" max="6921" width="15.140625" style="1060" bestFit="1" customWidth="1"/>
    <col min="6922" max="6922" width="15.7109375" style="1060" bestFit="1" customWidth="1"/>
    <col min="6923" max="6923" width="12.85546875" style="1060" customWidth="1"/>
    <col min="6924" max="6924" width="16.140625" style="1060" customWidth="1"/>
    <col min="6925" max="6925" width="15.85546875" style="1060" customWidth="1"/>
    <col min="6926" max="6926" width="10.85546875" style="1060" bestFit="1" customWidth="1"/>
    <col min="6927" max="7168" width="9.140625" style="1060"/>
    <col min="7169" max="7169" width="66" style="1060" bestFit="1" customWidth="1"/>
    <col min="7170" max="7170" width="15.28515625" style="1060" customWidth="1"/>
    <col min="7171" max="7171" width="18.85546875" style="1060" customWidth="1"/>
    <col min="7172" max="7172" width="17.140625" style="1060" customWidth="1"/>
    <col min="7173" max="7173" width="12.7109375" style="1060" customWidth="1"/>
    <col min="7174" max="7174" width="17" style="1060" bestFit="1" customWidth="1"/>
    <col min="7175" max="7175" width="14.5703125" style="1060" customWidth="1"/>
    <col min="7176" max="7176" width="15.42578125" style="1060" customWidth="1"/>
    <col min="7177" max="7177" width="15.140625" style="1060" bestFit="1" customWidth="1"/>
    <col min="7178" max="7178" width="15.7109375" style="1060" bestFit="1" customWidth="1"/>
    <col min="7179" max="7179" width="12.85546875" style="1060" customWidth="1"/>
    <col min="7180" max="7180" width="16.140625" style="1060" customWidth="1"/>
    <col min="7181" max="7181" width="15.85546875" style="1060" customWidth="1"/>
    <col min="7182" max="7182" width="10.85546875" style="1060" bestFit="1" customWidth="1"/>
    <col min="7183" max="7424" width="9.140625" style="1060"/>
    <col min="7425" max="7425" width="66" style="1060" bestFit="1" customWidth="1"/>
    <col min="7426" max="7426" width="15.28515625" style="1060" customWidth="1"/>
    <col min="7427" max="7427" width="18.85546875" style="1060" customWidth="1"/>
    <col min="7428" max="7428" width="17.140625" style="1060" customWidth="1"/>
    <col min="7429" max="7429" width="12.7109375" style="1060" customWidth="1"/>
    <col min="7430" max="7430" width="17" style="1060" bestFit="1" customWidth="1"/>
    <col min="7431" max="7431" width="14.5703125" style="1060" customWidth="1"/>
    <col min="7432" max="7432" width="15.42578125" style="1060" customWidth="1"/>
    <col min="7433" max="7433" width="15.140625" style="1060" bestFit="1" customWidth="1"/>
    <col min="7434" max="7434" width="15.7109375" style="1060" bestFit="1" customWidth="1"/>
    <col min="7435" max="7435" width="12.85546875" style="1060" customWidth="1"/>
    <col min="7436" max="7436" width="16.140625" style="1060" customWidth="1"/>
    <col min="7437" max="7437" width="15.85546875" style="1060" customWidth="1"/>
    <col min="7438" max="7438" width="10.85546875" style="1060" bestFit="1" customWidth="1"/>
    <col min="7439" max="7680" width="9.140625" style="1060"/>
    <col min="7681" max="7681" width="66" style="1060" bestFit="1" customWidth="1"/>
    <col min="7682" max="7682" width="15.28515625" style="1060" customWidth="1"/>
    <col min="7683" max="7683" width="18.85546875" style="1060" customWidth="1"/>
    <col min="7684" max="7684" width="17.140625" style="1060" customWidth="1"/>
    <col min="7685" max="7685" width="12.7109375" style="1060" customWidth="1"/>
    <col min="7686" max="7686" width="17" style="1060" bestFit="1" customWidth="1"/>
    <col min="7687" max="7687" width="14.5703125" style="1060" customWidth="1"/>
    <col min="7688" max="7688" width="15.42578125" style="1060" customWidth="1"/>
    <col min="7689" max="7689" width="15.140625" style="1060" bestFit="1" customWidth="1"/>
    <col min="7690" max="7690" width="15.7109375" style="1060" bestFit="1" customWidth="1"/>
    <col min="7691" max="7691" width="12.85546875" style="1060" customWidth="1"/>
    <col min="7692" max="7692" width="16.140625" style="1060" customWidth="1"/>
    <col min="7693" max="7693" width="15.85546875" style="1060" customWidth="1"/>
    <col min="7694" max="7694" width="10.85546875" style="1060" bestFit="1" customWidth="1"/>
    <col min="7695" max="7936" width="9.140625" style="1060"/>
    <col min="7937" max="7937" width="66" style="1060" bestFit="1" customWidth="1"/>
    <col min="7938" max="7938" width="15.28515625" style="1060" customWidth="1"/>
    <col min="7939" max="7939" width="18.85546875" style="1060" customWidth="1"/>
    <col min="7940" max="7940" width="17.140625" style="1060" customWidth="1"/>
    <col min="7941" max="7941" width="12.7109375" style="1060" customWidth="1"/>
    <col min="7942" max="7942" width="17" style="1060" bestFit="1" customWidth="1"/>
    <col min="7943" max="7943" width="14.5703125" style="1060" customWidth="1"/>
    <col min="7944" max="7944" width="15.42578125" style="1060" customWidth="1"/>
    <col min="7945" max="7945" width="15.140625" style="1060" bestFit="1" customWidth="1"/>
    <col min="7946" max="7946" width="15.7109375" style="1060" bestFit="1" customWidth="1"/>
    <col min="7947" max="7947" width="12.85546875" style="1060" customWidth="1"/>
    <col min="7948" max="7948" width="16.140625" style="1060" customWidth="1"/>
    <col min="7949" max="7949" width="15.85546875" style="1060" customWidth="1"/>
    <col min="7950" max="7950" width="10.85546875" style="1060" bestFit="1" customWidth="1"/>
    <col min="7951" max="8192" width="9.140625" style="1060"/>
    <col min="8193" max="8193" width="66" style="1060" bestFit="1" customWidth="1"/>
    <col min="8194" max="8194" width="15.28515625" style="1060" customWidth="1"/>
    <col min="8195" max="8195" width="18.85546875" style="1060" customWidth="1"/>
    <col min="8196" max="8196" width="17.140625" style="1060" customWidth="1"/>
    <col min="8197" max="8197" width="12.7109375" style="1060" customWidth="1"/>
    <col min="8198" max="8198" width="17" style="1060" bestFit="1" customWidth="1"/>
    <col min="8199" max="8199" width="14.5703125" style="1060" customWidth="1"/>
    <col min="8200" max="8200" width="15.42578125" style="1060" customWidth="1"/>
    <col min="8201" max="8201" width="15.140625" style="1060" bestFit="1" customWidth="1"/>
    <col min="8202" max="8202" width="15.7109375" style="1060" bestFit="1" customWidth="1"/>
    <col min="8203" max="8203" width="12.85546875" style="1060" customWidth="1"/>
    <col min="8204" max="8204" width="16.140625" style="1060" customWidth="1"/>
    <col min="8205" max="8205" width="15.85546875" style="1060" customWidth="1"/>
    <col min="8206" max="8206" width="10.85546875" style="1060" bestFit="1" customWidth="1"/>
    <col min="8207" max="8448" width="9.140625" style="1060"/>
    <col min="8449" max="8449" width="66" style="1060" bestFit="1" customWidth="1"/>
    <col min="8450" max="8450" width="15.28515625" style="1060" customWidth="1"/>
    <col min="8451" max="8451" width="18.85546875" style="1060" customWidth="1"/>
    <col min="8452" max="8452" width="17.140625" style="1060" customWidth="1"/>
    <col min="8453" max="8453" width="12.7109375" style="1060" customWidth="1"/>
    <col min="8454" max="8454" width="17" style="1060" bestFit="1" customWidth="1"/>
    <col min="8455" max="8455" width="14.5703125" style="1060" customWidth="1"/>
    <col min="8456" max="8456" width="15.42578125" style="1060" customWidth="1"/>
    <col min="8457" max="8457" width="15.140625" style="1060" bestFit="1" customWidth="1"/>
    <col min="8458" max="8458" width="15.7109375" style="1060" bestFit="1" customWidth="1"/>
    <col min="8459" max="8459" width="12.85546875" style="1060" customWidth="1"/>
    <col min="8460" max="8460" width="16.140625" style="1060" customWidth="1"/>
    <col min="8461" max="8461" width="15.85546875" style="1060" customWidth="1"/>
    <col min="8462" max="8462" width="10.85546875" style="1060" bestFit="1" customWidth="1"/>
    <col min="8463" max="8704" width="9.140625" style="1060"/>
    <col min="8705" max="8705" width="66" style="1060" bestFit="1" customWidth="1"/>
    <col min="8706" max="8706" width="15.28515625" style="1060" customWidth="1"/>
    <col min="8707" max="8707" width="18.85546875" style="1060" customWidth="1"/>
    <col min="8708" max="8708" width="17.140625" style="1060" customWidth="1"/>
    <col min="8709" max="8709" width="12.7109375" style="1060" customWidth="1"/>
    <col min="8710" max="8710" width="17" style="1060" bestFit="1" customWidth="1"/>
    <col min="8711" max="8711" width="14.5703125" style="1060" customWidth="1"/>
    <col min="8712" max="8712" width="15.42578125" style="1060" customWidth="1"/>
    <col min="8713" max="8713" width="15.140625" style="1060" bestFit="1" customWidth="1"/>
    <col min="8714" max="8714" width="15.7109375" style="1060" bestFit="1" customWidth="1"/>
    <col min="8715" max="8715" width="12.85546875" style="1060" customWidth="1"/>
    <col min="8716" max="8716" width="16.140625" style="1060" customWidth="1"/>
    <col min="8717" max="8717" width="15.85546875" style="1060" customWidth="1"/>
    <col min="8718" max="8718" width="10.85546875" style="1060" bestFit="1" customWidth="1"/>
    <col min="8719" max="8960" width="9.140625" style="1060"/>
    <col min="8961" max="8961" width="66" style="1060" bestFit="1" customWidth="1"/>
    <col min="8962" max="8962" width="15.28515625" style="1060" customWidth="1"/>
    <col min="8963" max="8963" width="18.85546875" style="1060" customWidth="1"/>
    <col min="8964" max="8964" width="17.140625" style="1060" customWidth="1"/>
    <col min="8965" max="8965" width="12.7109375" style="1060" customWidth="1"/>
    <col min="8966" max="8966" width="17" style="1060" bestFit="1" customWidth="1"/>
    <col min="8967" max="8967" width="14.5703125" style="1060" customWidth="1"/>
    <col min="8968" max="8968" width="15.42578125" style="1060" customWidth="1"/>
    <col min="8969" max="8969" width="15.140625" style="1060" bestFit="1" customWidth="1"/>
    <col min="8970" max="8970" width="15.7109375" style="1060" bestFit="1" customWidth="1"/>
    <col min="8971" max="8971" width="12.85546875" style="1060" customWidth="1"/>
    <col min="8972" max="8972" width="16.140625" style="1060" customWidth="1"/>
    <col min="8973" max="8973" width="15.85546875" style="1060" customWidth="1"/>
    <col min="8974" max="8974" width="10.85546875" style="1060" bestFit="1" customWidth="1"/>
    <col min="8975" max="9216" width="9.140625" style="1060"/>
    <col min="9217" max="9217" width="66" style="1060" bestFit="1" customWidth="1"/>
    <col min="9218" max="9218" width="15.28515625" style="1060" customWidth="1"/>
    <col min="9219" max="9219" width="18.85546875" style="1060" customWidth="1"/>
    <col min="9220" max="9220" width="17.140625" style="1060" customWidth="1"/>
    <col min="9221" max="9221" width="12.7109375" style="1060" customWidth="1"/>
    <col min="9222" max="9222" width="17" style="1060" bestFit="1" customWidth="1"/>
    <col min="9223" max="9223" width="14.5703125" style="1060" customWidth="1"/>
    <col min="9224" max="9224" width="15.42578125" style="1060" customWidth="1"/>
    <col min="9225" max="9225" width="15.140625" style="1060" bestFit="1" customWidth="1"/>
    <col min="9226" max="9226" width="15.7109375" style="1060" bestFit="1" customWidth="1"/>
    <col min="9227" max="9227" width="12.85546875" style="1060" customWidth="1"/>
    <col min="9228" max="9228" width="16.140625" style="1060" customWidth="1"/>
    <col min="9229" max="9229" width="15.85546875" style="1060" customWidth="1"/>
    <col min="9230" max="9230" width="10.85546875" style="1060" bestFit="1" customWidth="1"/>
    <col min="9231" max="9472" width="9.140625" style="1060"/>
    <col min="9473" max="9473" width="66" style="1060" bestFit="1" customWidth="1"/>
    <col min="9474" max="9474" width="15.28515625" style="1060" customWidth="1"/>
    <col min="9475" max="9475" width="18.85546875" style="1060" customWidth="1"/>
    <col min="9476" max="9476" width="17.140625" style="1060" customWidth="1"/>
    <col min="9477" max="9477" width="12.7109375" style="1060" customWidth="1"/>
    <col min="9478" max="9478" width="17" style="1060" bestFit="1" customWidth="1"/>
    <col min="9479" max="9479" width="14.5703125" style="1060" customWidth="1"/>
    <col min="9480" max="9480" width="15.42578125" style="1060" customWidth="1"/>
    <col min="9481" max="9481" width="15.140625" style="1060" bestFit="1" customWidth="1"/>
    <col min="9482" max="9482" width="15.7109375" style="1060" bestFit="1" customWidth="1"/>
    <col min="9483" max="9483" width="12.85546875" style="1060" customWidth="1"/>
    <col min="9484" max="9484" width="16.140625" style="1060" customWidth="1"/>
    <col min="9485" max="9485" width="15.85546875" style="1060" customWidth="1"/>
    <col min="9486" max="9486" width="10.85546875" style="1060" bestFit="1" customWidth="1"/>
    <col min="9487" max="9728" width="9.140625" style="1060"/>
    <col min="9729" max="9729" width="66" style="1060" bestFit="1" customWidth="1"/>
    <col min="9730" max="9730" width="15.28515625" style="1060" customWidth="1"/>
    <col min="9731" max="9731" width="18.85546875" style="1060" customWidth="1"/>
    <col min="9732" max="9732" width="17.140625" style="1060" customWidth="1"/>
    <col min="9733" max="9733" width="12.7109375" style="1060" customWidth="1"/>
    <col min="9734" max="9734" width="17" style="1060" bestFit="1" customWidth="1"/>
    <col min="9735" max="9735" width="14.5703125" style="1060" customWidth="1"/>
    <col min="9736" max="9736" width="15.42578125" style="1060" customWidth="1"/>
    <col min="9737" max="9737" width="15.140625" style="1060" bestFit="1" customWidth="1"/>
    <col min="9738" max="9738" width="15.7109375" style="1060" bestFit="1" customWidth="1"/>
    <col min="9739" max="9739" width="12.85546875" style="1060" customWidth="1"/>
    <col min="9740" max="9740" width="16.140625" style="1060" customWidth="1"/>
    <col min="9741" max="9741" width="15.85546875" style="1060" customWidth="1"/>
    <col min="9742" max="9742" width="10.85546875" style="1060" bestFit="1" customWidth="1"/>
    <col min="9743" max="9984" width="9.140625" style="1060"/>
    <col min="9985" max="9985" width="66" style="1060" bestFit="1" customWidth="1"/>
    <col min="9986" max="9986" width="15.28515625" style="1060" customWidth="1"/>
    <col min="9987" max="9987" width="18.85546875" style="1060" customWidth="1"/>
    <col min="9988" max="9988" width="17.140625" style="1060" customWidth="1"/>
    <col min="9989" max="9989" width="12.7109375" style="1060" customWidth="1"/>
    <col min="9990" max="9990" width="17" style="1060" bestFit="1" customWidth="1"/>
    <col min="9991" max="9991" width="14.5703125" style="1060" customWidth="1"/>
    <col min="9992" max="9992" width="15.42578125" style="1060" customWidth="1"/>
    <col min="9993" max="9993" width="15.140625" style="1060" bestFit="1" customWidth="1"/>
    <col min="9994" max="9994" width="15.7109375" style="1060" bestFit="1" customWidth="1"/>
    <col min="9995" max="9995" width="12.85546875" style="1060" customWidth="1"/>
    <col min="9996" max="9996" width="16.140625" style="1060" customWidth="1"/>
    <col min="9997" max="9997" width="15.85546875" style="1060" customWidth="1"/>
    <col min="9998" max="9998" width="10.85546875" style="1060" bestFit="1" customWidth="1"/>
    <col min="9999" max="10240" width="9.140625" style="1060"/>
    <col min="10241" max="10241" width="66" style="1060" bestFit="1" customWidth="1"/>
    <col min="10242" max="10242" width="15.28515625" style="1060" customWidth="1"/>
    <col min="10243" max="10243" width="18.85546875" style="1060" customWidth="1"/>
    <col min="10244" max="10244" width="17.140625" style="1060" customWidth="1"/>
    <col min="10245" max="10245" width="12.7109375" style="1060" customWidth="1"/>
    <col min="10246" max="10246" width="17" style="1060" bestFit="1" customWidth="1"/>
    <col min="10247" max="10247" width="14.5703125" style="1060" customWidth="1"/>
    <col min="10248" max="10248" width="15.42578125" style="1060" customWidth="1"/>
    <col min="10249" max="10249" width="15.140625" style="1060" bestFit="1" customWidth="1"/>
    <col min="10250" max="10250" width="15.7109375" style="1060" bestFit="1" customWidth="1"/>
    <col min="10251" max="10251" width="12.85546875" style="1060" customWidth="1"/>
    <col min="10252" max="10252" width="16.140625" style="1060" customWidth="1"/>
    <col min="10253" max="10253" width="15.85546875" style="1060" customWidth="1"/>
    <col min="10254" max="10254" width="10.85546875" style="1060" bestFit="1" customWidth="1"/>
    <col min="10255" max="10496" width="9.140625" style="1060"/>
    <col min="10497" max="10497" width="66" style="1060" bestFit="1" customWidth="1"/>
    <col min="10498" max="10498" width="15.28515625" style="1060" customWidth="1"/>
    <col min="10499" max="10499" width="18.85546875" style="1060" customWidth="1"/>
    <col min="10500" max="10500" width="17.140625" style="1060" customWidth="1"/>
    <col min="10501" max="10501" width="12.7109375" style="1060" customWidth="1"/>
    <col min="10502" max="10502" width="17" style="1060" bestFit="1" customWidth="1"/>
    <col min="10503" max="10503" width="14.5703125" style="1060" customWidth="1"/>
    <col min="10504" max="10504" width="15.42578125" style="1060" customWidth="1"/>
    <col min="10505" max="10505" width="15.140625" style="1060" bestFit="1" customWidth="1"/>
    <col min="10506" max="10506" width="15.7109375" style="1060" bestFit="1" customWidth="1"/>
    <col min="10507" max="10507" width="12.85546875" style="1060" customWidth="1"/>
    <col min="10508" max="10508" width="16.140625" style="1060" customWidth="1"/>
    <col min="10509" max="10509" width="15.85546875" style="1060" customWidth="1"/>
    <col min="10510" max="10510" width="10.85546875" style="1060" bestFit="1" customWidth="1"/>
    <col min="10511" max="10752" width="9.140625" style="1060"/>
    <col min="10753" max="10753" width="66" style="1060" bestFit="1" customWidth="1"/>
    <col min="10754" max="10754" width="15.28515625" style="1060" customWidth="1"/>
    <col min="10755" max="10755" width="18.85546875" style="1060" customWidth="1"/>
    <col min="10756" max="10756" width="17.140625" style="1060" customWidth="1"/>
    <col min="10757" max="10757" width="12.7109375" style="1060" customWidth="1"/>
    <col min="10758" max="10758" width="17" style="1060" bestFit="1" customWidth="1"/>
    <col min="10759" max="10759" width="14.5703125" style="1060" customWidth="1"/>
    <col min="10760" max="10760" width="15.42578125" style="1060" customWidth="1"/>
    <col min="10761" max="10761" width="15.140625" style="1060" bestFit="1" customWidth="1"/>
    <col min="10762" max="10762" width="15.7109375" style="1060" bestFit="1" customWidth="1"/>
    <col min="10763" max="10763" width="12.85546875" style="1060" customWidth="1"/>
    <col min="10764" max="10764" width="16.140625" style="1060" customWidth="1"/>
    <col min="10765" max="10765" width="15.85546875" style="1060" customWidth="1"/>
    <col min="10766" max="10766" width="10.85546875" style="1060" bestFit="1" customWidth="1"/>
    <col min="10767" max="11008" width="9.140625" style="1060"/>
    <col min="11009" max="11009" width="66" style="1060" bestFit="1" customWidth="1"/>
    <col min="11010" max="11010" width="15.28515625" style="1060" customWidth="1"/>
    <col min="11011" max="11011" width="18.85546875" style="1060" customWidth="1"/>
    <col min="11012" max="11012" width="17.140625" style="1060" customWidth="1"/>
    <col min="11013" max="11013" width="12.7109375" style="1060" customWidth="1"/>
    <col min="11014" max="11014" width="17" style="1060" bestFit="1" customWidth="1"/>
    <col min="11015" max="11015" width="14.5703125" style="1060" customWidth="1"/>
    <col min="11016" max="11016" width="15.42578125" style="1060" customWidth="1"/>
    <col min="11017" max="11017" width="15.140625" style="1060" bestFit="1" customWidth="1"/>
    <col min="11018" max="11018" width="15.7109375" style="1060" bestFit="1" customWidth="1"/>
    <col min="11019" max="11019" width="12.85546875" style="1060" customWidth="1"/>
    <col min="11020" max="11020" width="16.140625" style="1060" customWidth="1"/>
    <col min="11021" max="11021" width="15.85546875" style="1060" customWidth="1"/>
    <col min="11022" max="11022" width="10.85546875" style="1060" bestFit="1" customWidth="1"/>
    <col min="11023" max="11264" width="9.140625" style="1060"/>
    <col min="11265" max="11265" width="66" style="1060" bestFit="1" customWidth="1"/>
    <col min="11266" max="11266" width="15.28515625" style="1060" customWidth="1"/>
    <col min="11267" max="11267" width="18.85546875" style="1060" customWidth="1"/>
    <col min="11268" max="11268" width="17.140625" style="1060" customWidth="1"/>
    <col min="11269" max="11269" width="12.7109375" style="1060" customWidth="1"/>
    <col min="11270" max="11270" width="17" style="1060" bestFit="1" customWidth="1"/>
    <col min="11271" max="11271" width="14.5703125" style="1060" customWidth="1"/>
    <col min="11272" max="11272" width="15.42578125" style="1060" customWidth="1"/>
    <col min="11273" max="11273" width="15.140625" style="1060" bestFit="1" customWidth="1"/>
    <col min="11274" max="11274" width="15.7109375" style="1060" bestFit="1" customWidth="1"/>
    <col min="11275" max="11275" width="12.85546875" style="1060" customWidth="1"/>
    <col min="11276" max="11276" width="16.140625" style="1060" customWidth="1"/>
    <col min="11277" max="11277" width="15.85546875" style="1060" customWidth="1"/>
    <col min="11278" max="11278" width="10.85546875" style="1060" bestFit="1" customWidth="1"/>
    <col min="11279" max="11520" width="9.140625" style="1060"/>
    <col min="11521" max="11521" width="66" style="1060" bestFit="1" customWidth="1"/>
    <col min="11522" max="11522" width="15.28515625" style="1060" customWidth="1"/>
    <col min="11523" max="11523" width="18.85546875" style="1060" customWidth="1"/>
    <col min="11524" max="11524" width="17.140625" style="1060" customWidth="1"/>
    <col min="11525" max="11525" width="12.7109375" style="1060" customWidth="1"/>
    <col min="11526" max="11526" width="17" style="1060" bestFit="1" customWidth="1"/>
    <col min="11527" max="11527" width="14.5703125" style="1060" customWidth="1"/>
    <col min="11528" max="11528" width="15.42578125" style="1060" customWidth="1"/>
    <col min="11529" max="11529" width="15.140625" style="1060" bestFit="1" customWidth="1"/>
    <col min="11530" max="11530" width="15.7109375" style="1060" bestFit="1" customWidth="1"/>
    <col min="11531" max="11531" width="12.85546875" style="1060" customWidth="1"/>
    <col min="11532" max="11532" width="16.140625" style="1060" customWidth="1"/>
    <col min="11533" max="11533" width="15.85546875" style="1060" customWidth="1"/>
    <col min="11534" max="11534" width="10.85546875" style="1060" bestFit="1" customWidth="1"/>
    <col min="11535" max="11776" width="9.140625" style="1060"/>
    <col min="11777" max="11777" width="66" style="1060" bestFit="1" customWidth="1"/>
    <col min="11778" max="11778" width="15.28515625" style="1060" customWidth="1"/>
    <col min="11779" max="11779" width="18.85546875" style="1060" customWidth="1"/>
    <col min="11780" max="11780" width="17.140625" style="1060" customWidth="1"/>
    <col min="11781" max="11781" width="12.7109375" style="1060" customWidth="1"/>
    <col min="11782" max="11782" width="17" style="1060" bestFit="1" customWidth="1"/>
    <col min="11783" max="11783" width="14.5703125" style="1060" customWidth="1"/>
    <col min="11784" max="11784" width="15.42578125" style="1060" customWidth="1"/>
    <col min="11785" max="11785" width="15.140625" style="1060" bestFit="1" customWidth="1"/>
    <col min="11786" max="11786" width="15.7109375" style="1060" bestFit="1" customWidth="1"/>
    <col min="11787" max="11787" width="12.85546875" style="1060" customWidth="1"/>
    <col min="11788" max="11788" width="16.140625" style="1060" customWidth="1"/>
    <col min="11789" max="11789" width="15.85546875" style="1060" customWidth="1"/>
    <col min="11790" max="11790" width="10.85546875" style="1060" bestFit="1" customWidth="1"/>
    <col min="11791" max="12032" width="9.140625" style="1060"/>
    <col min="12033" max="12033" width="66" style="1060" bestFit="1" customWidth="1"/>
    <col min="12034" max="12034" width="15.28515625" style="1060" customWidth="1"/>
    <col min="12035" max="12035" width="18.85546875" style="1060" customWidth="1"/>
    <col min="12036" max="12036" width="17.140625" style="1060" customWidth="1"/>
    <col min="12037" max="12037" width="12.7109375" style="1060" customWidth="1"/>
    <col min="12038" max="12038" width="17" style="1060" bestFit="1" customWidth="1"/>
    <col min="12039" max="12039" width="14.5703125" style="1060" customWidth="1"/>
    <col min="12040" max="12040" width="15.42578125" style="1060" customWidth="1"/>
    <col min="12041" max="12041" width="15.140625" style="1060" bestFit="1" customWidth="1"/>
    <col min="12042" max="12042" width="15.7109375" style="1060" bestFit="1" customWidth="1"/>
    <col min="12043" max="12043" width="12.85546875" style="1060" customWidth="1"/>
    <col min="12044" max="12044" width="16.140625" style="1060" customWidth="1"/>
    <col min="12045" max="12045" width="15.85546875" style="1060" customWidth="1"/>
    <col min="12046" max="12046" width="10.85546875" style="1060" bestFit="1" customWidth="1"/>
    <col min="12047" max="12288" width="9.140625" style="1060"/>
    <col min="12289" max="12289" width="66" style="1060" bestFit="1" customWidth="1"/>
    <col min="12290" max="12290" width="15.28515625" style="1060" customWidth="1"/>
    <col min="12291" max="12291" width="18.85546875" style="1060" customWidth="1"/>
    <col min="12292" max="12292" width="17.140625" style="1060" customWidth="1"/>
    <col min="12293" max="12293" width="12.7109375" style="1060" customWidth="1"/>
    <col min="12294" max="12294" width="17" style="1060" bestFit="1" customWidth="1"/>
    <col min="12295" max="12295" width="14.5703125" style="1060" customWidth="1"/>
    <col min="12296" max="12296" width="15.42578125" style="1060" customWidth="1"/>
    <col min="12297" max="12297" width="15.140625" style="1060" bestFit="1" customWidth="1"/>
    <col min="12298" max="12298" width="15.7109375" style="1060" bestFit="1" customWidth="1"/>
    <col min="12299" max="12299" width="12.85546875" style="1060" customWidth="1"/>
    <col min="12300" max="12300" width="16.140625" style="1060" customWidth="1"/>
    <col min="12301" max="12301" width="15.85546875" style="1060" customWidth="1"/>
    <col min="12302" max="12302" width="10.85546875" style="1060" bestFit="1" customWidth="1"/>
    <col min="12303" max="12544" width="9.140625" style="1060"/>
    <col min="12545" max="12545" width="66" style="1060" bestFit="1" customWidth="1"/>
    <col min="12546" max="12546" width="15.28515625" style="1060" customWidth="1"/>
    <col min="12547" max="12547" width="18.85546875" style="1060" customWidth="1"/>
    <col min="12548" max="12548" width="17.140625" style="1060" customWidth="1"/>
    <col min="12549" max="12549" width="12.7109375" style="1060" customWidth="1"/>
    <col min="12550" max="12550" width="17" style="1060" bestFit="1" customWidth="1"/>
    <col min="12551" max="12551" width="14.5703125" style="1060" customWidth="1"/>
    <col min="12552" max="12552" width="15.42578125" style="1060" customWidth="1"/>
    <col min="12553" max="12553" width="15.140625" style="1060" bestFit="1" customWidth="1"/>
    <col min="12554" max="12554" width="15.7109375" style="1060" bestFit="1" customWidth="1"/>
    <col min="12555" max="12555" width="12.85546875" style="1060" customWidth="1"/>
    <col min="12556" max="12556" width="16.140625" style="1060" customWidth="1"/>
    <col min="12557" max="12557" width="15.85546875" style="1060" customWidth="1"/>
    <col min="12558" max="12558" width="10.85546875" style="1060" bestFit="1" customWidth="1"/>
    <col min="12559" max="12800" width="9.140625" style="1060"/>
    <col min="12801" max="12801" width="66" style="1060" bestFit="1" customWidth="1"/>
    <col min="12802" max="12802" width="15.28515625" style="1060" customWidth="1"/>
    <col min="12803" max="12803" width="18.85546875" style="1060" customWidth="1"/>
    <col min="12804" max="12804" width="17.140625" style="1060" customWidth="1"/>
    <col min="12805" max="12805" width="12.7109375" style="1060" customWidth="1"/>
    <col min="12806" max="12806" width="17" style="1060" bestFit="1" customWidth="1"/>
    <col min="12807" max="12807" width="14.5703125" style="1060" customWidth="1"/>
    <col min="12808" max="12808" width="15.42578125" style="1060" customWidth="1"/>
    <col min="12809" max="12809" width="15.140625" style="1060" bestFit="1" customWidth="1"/>
    <col min="12810" max="12810" width="15.7109375" style="1060" bestFit="1" customWidth="1"/>
    <col min="12811" max="12811" width="12.85546875" style="1060" customWidth="1"/>
    <col min="12812" max="12812" width="16.140625" style="1060" customWidth="1"/>
    <col min="12813" max="12813" width="15.85546875" style="1060" customWidth="1"/>
    <col min="12814" max="12814" width="10.85546875" style="1060" bestFit="1" customWidth="1"/>
    <col min="12815" max="13056" width="9.140625" style="1060"/>
    <col min="13057" max="13057" width="66" style="1060" bestFit="1" customWidth="1"/>
    <col min="13058" max="13058" width="15.28515625" style="1060" customWidth="1"/>
    <col min="13059" max="13059" width="18.85546875" style="1060" customWidth="1"/>
    <col min="13060" max="13060" width="17.140625" style="1060" customWidth="1"/>
    <col min="13061" max="13061" width="12.7109375" style="1060" customWidth="1"/>
    <col min="13062" max="13062" width="17" style="1060" bestFit="1" customWidth="1"/>
    <col min="13063" max="13063" width="14.5703125" style="1060" customWidth="1"/>
    <col min="13064" max="13064" width="15.42578125" style="1060" customWidth="1"/>
    <col min="13065" max="13065" width="15.140625" style="1060" bestFit="1" customWidth="1"/>
    <col min="13066" max="13066" width="15.7109375" style="1060" bestFit="1" customWidth="1"/>
    <col min="13067" max="13067" width="12.85546875" style="1060" customWidth="1"/>
    <col min="13068" max="13068" width="16.140625" style="1060" customWidth="1"/>
    <col min="13069" max="13069" width="15.85546875" style="1060" customWidth="1"/>
    <col min="13070" max="13070" width="10.85546875" style="1060" bestFit="1" customWidth="1"/>
    <col min="13071" max="13312" width="9.140625" style="1060"/>
    <col min="13313" max="13313" width="66" style="1060" bestFit="1" customWidth="1"/>
    <col min="13314" max="13314" width="15.28515625" style="1060" customWidth="1"/>
    <col min="13315" max="13315" width="18.85546875" style="1060" customWidth="1"/>
    <col min="13316" max="13316" width="17.140625" style="1060" customWidth="1"/>
    <col min="13317" max="13317" width="12.7109375" style="1060" customWidth="1"/>
    <col min="13318" max="13318" width="17" style="1060" bestFit="1" customWidth="1"/>
    <col min="13319" max="13319" width="14.5703125" style="1060" customWidth="1"/>
    <col min="13320" max="13320" width="15.42578125" style="1060" customWidth="1"/>
    <col min="13321" max="13321" width="15.140625" style="1060" bestFit="1" customWidth="1"/>
    <col min="13322" max="13322" width="15.7109375" style="1060" bestFit="1" customWidth="1"/>
    <col min="13323" max="13323" width="12.85546875" style="1060" customWidth="1"/>
    <col min="13324" max="13324" width="16.140625" style="1060" customWidth="1"/>
    <col min="13325" max="13325" width="15.85546875" style="1060" customWidth="1"/>
    <col min="13326" max="13326" width="10.85546875" style="1060" bestFit="1" customWidth="1"/>
    <col min="13327" max="13568" width="9.140625" style="1060"/>
    <col min="13569" max="13569" width="66" style="1060" bestFit="1" customWidth="1"/>
    <col min="13570" max="13570" width="15.28515625" style="1060" customWidth="1"/>
    <col min="13571" max="13571" width="18.85546875" style="1060" customWidth="1"/>
    <col min="13572" max="13572" width="17.140625" style="1060" customWidth="1"/>
    <col min="13573" max="13573" width="12.7109375" style="1060" customWidth="1"/>
    <col min="13574" max="13574" width="17" style="1060" bestFit="1" customWidth="1"/>
    <col min="13575" max="13575" width="14.5703125" style="1060" customWidth="1"/>
    <col min="13576" max="13576" width="15.42578125" style="1060" customWidth="1"/>
    <col min="13577" max="13577" width="15.140625" style="1060" bestFit="1" customWidth="1"/>
    <col min="13578" max="13578" width="15.7109375" style="1060" bestFit="1" customWidth="1"/>
    <col min="13579" max="13579" width="12.85546875" style="1060" customWidth="1"/>
    <col min="13580" max="13580" width="16.140625" style="1060" customWidth="1"/>
    <col min="13581" max="13581" width="15.85546875" style="1060" customWidth="1"/>
    <col min="13582" max="13582" width="10.85546875" style="1060" bestFit="1" customWidth="1"/>
    <col min="13583" max="13824" width="9.140625" style="1060"/>
    <col min="13825" max="13825" width="66" style="1060" bestFit="1" customWidth="1"/>
    <col min="13826" max="13826" width="15.28515625" style="1060" customWidth="1"/>
    <col min="13827" max="13827" width="18.85546875" style="1060" customWidth="1"/>
    <col min="13828" max="13828" width="17.140625" style="1060" customWidth="1"/>
    <col min="13829" max="13829" width="12.7109375" style="1060" customWidth="1"/>
    <col min="13830" max="13830" width="17" style="1060" bestFit="1" customWidth="1"/>
    <col min="13831" max="13831" width="14.5703125" style="1060" customWidth="1"/>
    <col min="13832" max="13832" width="15.42578125" style="1060" customWidth="1"/>
    <col min="13833" max="13833" width="15.140625" style="1060" bestFit="1" customWidth="1"/>
    <col min="13834" max="13834" width="15.7109375" style="1060" bestFit="1" customWidth="1"/>
    <col min="13835" max="13835" width="12.85546875" style="1060" customWidth="1"/>
    <col min="13836" max="13836" width="16.140625" style="1060" customWidth="1"/>
    <col min="13837" max="13837" width="15.85546875" style="1060" customWidth="1"/>
    <col min="13838" max="13838" width="10.85546875" style="1060" bestFit="1" customWidth="1"/>
    <col min="13839" max="14080" width="9.140625" style="1060"/>
    <col min="14081" max="14081" width="66" style="1060" bestFit="1" customWidth="1"/>
    <col min="14082" max="14082" width="15.28515625" style="1060" customWidth="1"/>
    <col min="14083" max="14083" width="18.85546875" style="1060" customWidth="1"/>
    <col min="14084" max="14084" width="17.140625" style="1060" customWidth="1"/>
    <col min="14085" max="14085" width="12.7109375" style="1060" customWidth="1"/>
    <col min="14086" max="14086" width="17" style="1060" bestFit="1" customWidth="1"/>
    <col min="14087" max="14087" width="14.5703125" style="1060" customWidth="1"/>
    <col min="14088" max="14088" width="15.42578125" style="1060" customWidth="1"/>
    <col min="14089" max="14089" width="15.140625" style="1060" bestFit="1" customWidth="1"/>
    <col min="14090" max="14090" width="15.7109375" style="1060" bestFit="1" customWidth="1"/>
    <col min="14091" max="14091" width="12.85546875" style="1060" customWidth="1"/>
    <col min="14092" max="14092" width="16.140625" style="1060" customWidth="1"/>
    <col min="14093" max="14093" width="15.85546875" style="1060" customWidth="1"/>
    <col min="14094" max="14094" width="10.85546875" style="1060" bestFit="1" customWidth="1"/>
    <col min="14095" max="14336" width="9.140625" style="1060"/>
    <col min="14337" max="14337" width="66" style="1060" bestFit="1" customWidth="1"/>
    <col min="14338" max="14338" width="15.28515625" style="1060" customWidth="1"/>
    <col min="14339" max="14339" width="18.85546875" style="1060" customWidth="1"/>
    <col min="14340" max="14340" width="17.140625" style="1060" customWidth="1"/>
    <col min="14341" max="14341" width="12.7109375" style="1060" customWidth="1"/>
    <col min="14342" max="14342" width="17" style="1060" bestFit="1" customWidth="1"/>
    <col min="14343" max="14343" width="14.5703125" style="1060" customWidth="1"/>
    <col min="14344" max="14344" width="15.42578125" style="1060" customWidth="1"/>
    <col min="14345" max="14345" width="15.140625" style="1060" bestFit="1" customWidth="1"/>
    <col min="14346" max="14346" width="15.7109375" style="1060" bestFit="1" customWidth="1"/>
    <col min="14347" max="14347" width="12.85546875" style="1060" customWidth="1"/>
    <col min="14348" max="14348" width="16.140625" style="1060" customWidth="1"/>
    <col min="14349" max="14349" width="15.85546875" style="1060" customWidth="1"/>
    <col min="14350" max="14350" width="10.85546875" style="1060" bestFit="1" customWidth="1"/>
    <col min="14351" max="14592" width="9.140625" style="1060"/>
    <col min="14593" max="14593" width="66" style="1060" bestFit="1" customWidth="1"/>
    <col min="14594" max="14594" width="15.28515625" style="1060" customWidth="1"/>
    <col min="14595" max="14595" width="18.85546875" style="1060" customWidth="1"/>
    <col min="14596" max="14596" width="17.140625" style="1060" customWidth="1"/>
    <col min="14597" max="14597" width="12.7109375" style="1060" customWidth="1"/>
    <col min="14598" max="14598" width="17" style="1060" bestFit="1" customWidth="1"/>
    <col min="14599" max="14599" width="14.5703125" style="1060" customWidth="1"/>
    <col min="14600" max="14600" width="15.42578125" style="1060" customWidth="1"/>
    <col min="14601" max="14601" width="15.140625" style="1060" bestFit="1" customWidth="1"/>
    <col min="14602" max="14602" width="15.7109375" style="1060" bestFit="1" customWidth="1"/>
    <col min="14603" max="14603" width="12.85546875" style="1060" customWidth="1"/>
    <col min="14604" max="14604" width="16.140625" style="1060" customWidth="1"/>
    <col min="14605" max="14605" width="15.85546875" style="1060" customWidth="1"/>
    <col min="14606" max="14606" width="10.85546875" style="1060" bestFit="1" customWidth="1"/>
    <col min="14607" max="14848" width="9.140625" style="1060"/>
    <col min="14849" max="14849" width="66" style="1060" bestFit="1" customWidth="1"/>
    <col min="14850" max="14850" width="15.28515625" style="1060" customWidth="1"/>
    <col min="14851" max="14851" width="18.85546875" style="1060" customWidth="1"/>
    <col min="14852" max="14852" width="17.140625" style="1060" customWidth="1"/>
    <col min="14853" max="14853" width="12.7109375" style="1060" customWidth="1"/>
    <col min="14854" max="14854" width="17" style="1060" bestFit="1" customWidth="1"/>
    <col min="14855" max="14855" width="14.5703125" style="1060" customWidth="1"/>
    <col min="14856" max="14856" width="15.42578125" style="1060" customWidth="1"/>
    <col min="14857" max="14857" width="15.140625" style="1060" bestFit="1" customWidth="1"/>
    <col min="14858" max="14858" width="15.7109375" style="1060" bestFit="1" customWidth="1"/>
    <col min="14859" max="14859" width="12.85546875" style="1060" customWidth="1"/>
    <col min="14860" max="14860" width="16.140625" style="1060" customWidth="1"/>
    <col min="14861" max="14861" width="15.85546875" style="1060" customWidth="1"/>
    <col min="14862" max="14862" width="10.85546875" style="1060" bestFit="1" customWidth="1"/>
    <col min="14863" max="15104" width="9.140625" style="1060"/>
    <col min="15105" max="15105" width="66" style="1060" bestFit="1" customWidth="1"/>
    <col min="15106" max="15106" width="15.28515625" style="1060" customWidth="1"/>
    <col min="15107" max="15107" width="18.85546875" style="1060" customWidth="1"/>
    <col min="15108" max="15108" width="17.140625" style="1060" customWidth="1"/>
    <col min="15109" max="15109" width="12.7109375" style="1060" customWidth="1"/>
    <col min="15110" max="15110" width="17" style="1060" bestFit="1" customWidth="1"/>
    <col min="15111" max="15111" width="14.5703125" style="1060" customWidth="1"/>
    <col min="15112" max="15112" width="15.42578125" style="1060" customWidth="1"/>
    <col min="15113" max="15113" width="15.140625" style="1060" bestFit="1" customWidth="1"/>
    <col min="15114" max="15114" width="15.7109375" style="1060" bestFit="1" customWidth="1"/>
    <col min="15115" max="15115" width="12.85546875" style="1060" customWidth="1"/>
    <col min="15116" max="15116" width="16.140625" style="1060" customWidth="1"/>
    <col min="15117" max="15117" width="15.85546875" style="1060" customWidth="1"/>
    <col min="15118" max="15118" width="10.85546875" style="1060" bestFit="1" customWidth="1"/>
    <col min="15119" max="15360" width="9.140625" style="1060"/>
    <col min="15361" max="15361" width="66" style="1060" bestFit="1" customWidth="1"/>
    <col min="15362" max="15362" width="15.28515625" style="1060" customWidth="1"/>
    <col min="15363" max="15363" width="18.85546875" style="1060" customWidth="1"/>
    <col min="15364" max="15364" width="17.140625" style="1060" customWidth="1"/>
    <col min="15365" max="15365" width="12.7109375" style="1060" customWidth="1"/>
    <col min="15366" max="15366" width="17" style="1060" bestFit="1" customWidth="1"/>
    <col min="15367" max="15367" width="14.5703125" style="1060" customWidth="1"/>
    <col min="15368" max="15368" width="15.42578125" style="1060" customWidth="1"/>
    <col min="15369" max="15369" width="15.140625" style="1060" bestFit="1" customWidth="1"/>
    <col min="15370" max="15370" width="15.7109375" style="1060" bestFit="1" customWidth="1"/>
    <col min="15371" max="15371" width="12.85546875" style="1060" customWidth="1"/>
    <col min="15372" max="15372" width="16.140625" style="1060" customWidth="1"/>
    <col min="15373" max="15373" width="15.85546875" style="1060" customWidth="1"/>
    <col min="15374" max="15374" width="10.85546875" style="1060" bestFit="1" customWidth="1"/>
    <col min="15375" max="15616" width="9.140625" style="1060"/>
    <col min="15617" max="15617" width="66" style="1060" bestFit="1" customWidth="1"/>
    <col min="15618" max="15618" width="15.28515625" style="1060" customWidth="1"/>
    <col min="15619" max="15619" width="18.85546875" style="1060" customWidth="1"/>
    <col min="15620" max="15620" width="17.140625" style="1060" customWidth="1"/>
    <col min="15621" max="15621" width="12.7109375" style="1060" customWidth="1"/>
    <col min="15622" max="15622" width="17" style="1060" bestFit="1" customWidth="1"/>
    <col min="15623" max="15623" width="14.5703125" style="1060" customWidth="1"/>
    <col min="15624" max="15624" width="15.42578125" style="1060" customWidth="1"/>
    <col min="15625" max="15625" width="15.140625" style="1060" bestFit="1" customWidth="1"/>
    <col min="15626" max="15626" width="15.7109375" style="1060" bestFit="1" customWidth="1"/>
    <col min="15627" max="15627" width="12.85546875" style="1060" customWidth="1"/>
    <col min="15628" max="15628" width="16.140625" style="1060" customWidth="1"/>
    <col min="15629" max="15629" width="15.85546875" style="1060" customWidth="1"/>
    <col min="15630" max="15630" width="10.85546875" style="1060" bestFit="1" customWidth="1"/>
    <col min="15631" max="15872" width="9.140625" style="1060"/>
    <col min="15873" max="15873" width="66" style="1060" bestFit="1" customWidth="1"/>
    <col min="15874" max="15874" width="15.28515625" style="1060" customWidth="1"/>
    <col min="15875" max="15875" width="18.85546875" style="1060" customWidth="1"/>
    <col min="15876" max="15876" width="17.140625" style="1060" customWidth="1"/>
    <col min="15877" max="15877" width="12.7109375" style="1060" customWidth="1"/>
    <col min="15878" max="15878" width="17" style="1060" bestFit="1" customWidth="1"/>
    <col min="15879" max="15879" width="14.5703125" style="1060" customWidth="1"/>
    <col min="15880" max="15880" width="15.42578125" style="1060" customWidth="1"/>
    <col min="15881" max="15881" width="15.140625" style="1060" bestFit="1" customWidth="1"/>
    <col min="15882" max="15882" width="15.7109375" style="1060" bestFit="1" customWidth="1"/>
    <col min="15883" max="15883" width="12.85546875" style="1060" customWidth="1"/>
    <col min="15884" max="15884" width="16.140625" style="1060" customWidth="1"/>
    <col min="15885" max="15885" width="15.85546875" style="1060" customWidth="1"/>
    <col min="15886" max="15886" width="10.85546875" style="1060" bestFit="1" customWidth="1"/>
    <col min="15887" max="16128" width="9.140625" style="1060"/>
    <col min="16129" max="16129" width="66" style="1060" bestFit="1" customWidth="1"/>
    <col min="16130" max="16130" width="15.28515625" style="1060" customWidth="1"/>
    <col min="16131" max="16131" width="18.85546875" style="1060" customWidth="1"/>
    <col min="16132" max="16132" width="17.140625" style="1060" customWidth="1"/>
    <col min="16133" max="16133" width="12.7109375" style="1060" customWidth="1"/>
    <col min="16134" max="16134" width="17" style="1060" bestFit="1" customWidth="1"/>
    <col min="16135" max="16135" width="14.5703125" style="1060" customWidth="1"/>
    <col min="16136" max="16136" width="15.42578125" style="1060" customWidth="1"/>
    <col min="16137" max="16137" width="15.140625" style="1060" bestFit="1" customWidth="1"/>
    <col min="16138" max="16138" width="15.7109375" style="1060" bestFit="1" customWidth="1"/>
    <col min="16139" max="16139" width="12.85546875" style="1060" customWidth="1"/>
    <col min="16140" max="16140" width="16.140625" style="1060" customWidth="1"/>
    <col min="16141" max="16141" width="15.85546875" style="1060" customWidth="1"/>
    <col min="16142" max="16142" width="10.85546875" style="1060" bestFit="1" customWidth="1"/>
    <col min="16143" max="16384" width="9.140625" style="1060"/>
  </cols>
  <sheetData>
    <row r="1" spans="1:14">
      <c r="A1" s="1846"/>
      <c r="K1" s="1093"/>
      <c r="L1" s="1094"/>
    </row>
    <row r="2" spans="1:14">
      <c r="A2" s="3046" t="s">
        <v>2419</v>
      </c>
      <c r="B2" s="3046"/>
      <c r="C2" s="3046"/>
      <c r="D2" s="3046"/>
      <c r="E2" s="3046"/>
      <c r="F2" s="3046"/>
      <c r="G2" s="3046"/>
      <c r="H2" s="3046"/>
      <c r="I2" s="3046"/>
      <c r="J2" s="3046"/>
      <c r="K2" s="3046"/>
      <c r="L2" s="3046"/>
      <c r="M2" s="3046"/>
    </row>
    <row r="3" spans="1:14">
      <c r="A3" s="1847" t="s">
        <v>2420</v>
      </c>
      <c r="B3" s="1095"/>
      <c r="C3" s="1095"/>
      <c r="D3" s="1095"/>
      <c r="E3" s="1095"/>
      <c r="F3" s="1095"/>
      <c r="G3" s="1095"/>
      <c r="H3" s="1095"/>
      <c r="I3" s="1095"/>
      <c r="J3" s="1095"/>
      <c r="K3" s="1095"/>
      <c r="L3" s="1095"/>
      <c r="M3" s="1095"/>
    </row>
    <row r="4" spans="1:14" ht="11.25" customHeight="1" thickBot="1">
      <c r="E4" s="3047" t="s">
        <v>336</v>
      </c>
      <c r="F4" s="3047"/>
      <c r="G4" s="3047"/>
      <c r="H4" s="3047"/>
      <c r="L4" s="1094" t="s">
        <v>2421</v>
      </c>
    </row>
    <row r="5" spans="1:14" ht="14.25" customHeight="1" thickBot="1">
      <c r="A5" s="1096" t="s">
        <v>951</v>
      </c>
      <c r="B5" s="1097" t="s">
        <v>2422</v>
      </c>
      <c r="C5" s="1098"/>
      <c r="D5" s="1098"/>
      <c r="E5" s="1098"/>
      <c r="F5" s="1098"/>
      <c r="G5" s="1098"/>
      <c r="H5" s="1097" t="s">
        <v>1566</v>
      </c>
      <c r="I5" s="1098"/>
      <c r="J5" s="1097"/>
      <c r="K5" s="1097"/>
      <c r="L5" s="1097" t="s">
        <v>2423</v>
      </c>
      <c r="M5" s="1099"/>
      <c r="N5" s="1100"/>
    </row>
    <row r="6" spans="1:14" ht="51.75" thickBot="1">
      <c r="A6" s="1101" t="s">
        <v>901</v>
      </c>
      <c r="B6" s="3043" t="s">
        <v>2424</v>
      </c>
      <c r="C6" s="3044"/>
      <c r="D6" s="3045"/>
      <c r="E6" s="1102" t="s">
        <v>2425</v>
      </c>
      <c r="F6" s="1102" t="s">
        <v>2426</v>
      </c>
      <c r="G6" s="1102" t="s">
        <v>2427</v>
      </c>
      <c r="H6" s="1102" t="s">
        <v>2428</v>
      </c>
      <c r="I6" s="1102" t="s">
        <v>2429</v>
      </c>
      <c r="J6" s="1102" t="s">
        <v>2430</v>
      </c>
      <c r="K6" s="1102" t="s">
        <v>2431</v>
      </c>
      <c r="L6" s="1102" t="s">
        <v>2432</v>
      </c>
      <c r="M6" s="1103" t="s">
        <v>2433</v>
      </c>
      <c r="N6" s="1100"/>
    </row>
    <row r="7" spans="1:14" ht="25.5">
      <c r="A7" s="1848"/>
      <c r="B7" s="1105" t="s">
        <v>2434</v>
      </c>
      <c r="C7" s="1105" t="s">
        <v>2435</v>
      </c>
      <c r="D7" s="1105" t="s">
        <v>239</v>
      </c>
      <c r="E7" s="1104"/>
      <c r="F7" s="1104"/>
      <c r="G7" s="1104"/>
      <c r="H7" s="1104"/>
      <c r="I7" s="1104"/>
      <c r="J7" s="1104"/>
      <c r="K7" s="1104"/>
      <c r="L7" s="1104"/>
      <c r="M7" s="1104"/>
    </row>
    <row r="8" spans="1:14" hidden="1">
      <c r="A8" s="1849" t="s">
        <v>2436</v>
      </c>
      <c r="B8" s="1062"/>
      <c r="C8" s="1062"/>
      <c r="D8" s="1062"/>
      <c r="E8" s="1062"/>
      <c r="F8" s="1062"/>
      <c r="G8" s="1062"/>
      <c r="H8" s="1062"/>
      <c r="I8" s="1062"/>
      <c r="J8" s="1062"/>
      <c r="K8" s="1062"/>
      <c r="L8" s="1062"/>
      <c r="M8" s="1062"/>
    </row>
    <row r="9" spans="1:14" hidden="1">
      <c r="A9" s="1849" t="s">
        <v>2437</v>
      </c>
      <c r="B9" s="1062"/>
      <c r="C9" s="1062"/>
      <c r="D9" s="1062"/>
      <c r="E9" s="1062"/>
      <c r="F9" s="1062"/>
      <c r="G9" s="1062"/>
      <c r="H9" s="1062"/>
      <c r="I9" s="1062"/>
      <c r="J9" s="1062"/>
      <c r="K9" s="1062"/>
      <c r="L9" s="1062"/>
      <c r="M9" s="1062"/>
    </row>
    <row r="10" spans="1:14" hidden="1">
      <c r="A10" s="1106" t="s">
        <v>2438</v>
      </c>
      <c r="B10" s="1062"/>
      <c r="C10" s="1062"/>
      <c r="D10" s="1062"/>
      <c r="E10" s="1062"/>
      <c r="F10" s="1062"/>
      <c r="G10" s="1062"/>
      <c r="H10" s="1062"/>
      <c r="I10" s="1062"/>
      <c r="J10" s="1062"/>
      <c r="K10" s="1062"/>
      <c r="L10" s="1062"/>
      <c r="M10" s="1062"/>
    </row>
    <row r="11" spans="1:14" hidden="1">
      <c r="A11" s="1106" t="s">
        <v>2439</v>
      </c>
      <c r="B11" s="1062"/>
      <c r="C11" s="1062"/>
      <c r="D11" s="1062"/>
      <c r="E11" s="1062"/>
      <c r="F11" s="1062"/>
      <c r="G11" s="1062"/>
      <c r="H11" s="1062"/>
      <c r="I11" s="1062"/>
      <c r="J11" s="1062"/>
      <c r="K11" s="1062"/>
      <c r="L11" s="1062"/>
      <c r="M11" s="1062"/>
    </row>
    <row r="12" spans="1:14" hidden="1">
      <c r="A12" s="1106" t="s">
        <v>958</v>
      </c>
      <c r="B12" s="1062"/>
      <c r="C12" s="1062"/>
      <c r="D12" s="1062"/>
      <c r="E12" s="1062"/>
      <c r="F12" s="1062"/>
      <c r="G12" s="1062"/>
      <c r="H12" s="1062"/>
      <c r="I12" s="1062"/>
      <c r="J12" s="1062"/>
      <c r="K12" s="1062"/>
      <c r="L12" s="1062"/>
      <c r="M12" s="1062"/>
    </row>
    <row r="13" spans="1:14" hidden="1">
      <c r="A13" s="1106" t="s">
        <v>2440</v>
      </c>
      <c r="B13" s="1062"/>
      <c r="C13" s="1062"/>
      <c r="D13" s="1062"/>
      <c r="E13" s="1062"/>
      <c r="F13" s="1062"/>
      <c r="G13" s="1062"/>
      <c r="H13" s="1062"/>
      <c r="I13" s="1062"/>
      <c r="J13" s="1062"/>
      <c r="K13" s="1062"/>
      <c r="L13" s="1062"/>
      <c r="M13" s="1062"/>
    </row>
    <row r="14" spans="1:14" hidden="1">
      <c r="A14" s="1106" t="s">
        <v>2441</v>
      </c>
      <c r="B14" s="1062"/>
      <c r="C14" s="1062"/>
      <c r="D14" s="1062"/>
      <c r="E14" s="1062"/>
      <c r="F14" s="1062"/>
      <c r="G14" s="1062"/>
      <c r="H14" s="1062"/>
      <c r="I14" s="1062"/>
      <c r="J14" s="1062"/>
      <c r="K14" s="1062"/>
      <c r="L14" s="1062"/>
      <c r="M14" s="1062"/>
    </row>
    <row r="15" spans="1:14" hidden="1">
      <c r="A15" s="1106" t="s">
        <v>2442</v>
      </c>
      <c r="B15" s="1062"/>
      <c r="C15" s="1062"/>
      <c r="D15" s="1062"/>
      <c r="E15" s="1062"/>
      <c r="F15" s="1062"/>
      <c r="G15" s="1062"/>
      <c r="H15" s="1062"/>
      <c r="I15" s="1062"/>
      <c r="J15" s="1062"/>
      <c r="K15" s="1062"/>
      <c r="L15" s="1062"/>
      <c r="M15" s="1062"/>
    </row>
    <row r="16" spans="1:14" ht="25.5" hidden="1">
      <c r="A16" s="1106" t="s">
        <v>2443</v>
      </c>
      <c r="B16" s="1062"/>
      <c r="C16" s="1062"/>
      <c r="D16" s="1062"/>
      <c r="E16" s="1062"/>
      <c r="F16" s="1062"/>
      <c r="G16" s="1062"/>
      <c r="H16" s="1062"/>
      <c r="I16" s="1062"/>
      <c r="J16" s="1062"/>
      <c r="K16" s="1062"/>
      <c r="L16" s="1062"/>
      <c r="M16" s="1062"/>
    </row>
    <row r="17" spans="1:13" ht="38.25" hidden="1">
      <c r="A17" s="1106" t="s">
        <v>2444</v>
      </c>
      <c r="B17" s="1062"/>
      <c r="C17" s="1062"/>
      <c r="D17" s="1062"/>
      <c r="E17" s="1062"/>
      <c r="F17" s="1062"/>
      <c r="G17" s="1062"/>
      <c r="H17" s="1062"/>
      <c r="I17" s="1062"/>
      <c r="J17" s="1062"/>
      <c r="K17" s="1062"/>
      <c r="L17" s="1062"/>
      <c r="M17" s="1062"/>
    </row>
    <row r="18" spans="1:13" hidden="1">
      <c r="A18" s="1106" t="s">
        <v>961</v>
      </c>
      <c r="B18" s="1062"/>
      <c r="C18" s="1062"/>
      <c r="D18" s="1062"/>
      <c r="E18" s="1062"/>
      <c r="F18" s="1062"/>
      <c r="G18" s="1062"/>
      <c r="H18" s="1062"/>
      <c r="I18" s="1062"/>
      <c r="J18" s="1062"/>
      <c r="K18" s="1062"/>
      <c r="L18" s="1062"/>
      <c r="M18" s="1062"/>
    </row>
    <row r="19" spans="1:13" hidden="1">
      <c r="A19" s="1106" t="s">
        <v>2445</v>
      </c>
      <c r="B19" s="1062"/>
      <c r="C19" s="1062"/>
      <c r="D19" s="1062"/>
      <c r="E19" s="1062"/>
      <c r="F19" s="1062"/>
      <c r="G19" s="1062"/>
      <c r="H19" s="1062"/>
      <c r="I19" s="1062"/>
      <c r="J19" s="1062"/>
      <c r="K19" s="1062"/>
      <c r="L19" s="1062"/>
      <c r="M19" s="1062"/>
    </row>
    <row r="20" spans="1:13" hidden="1">
      <c r="A20" s="1106" t="s">
        <v>1370</v>
      </c>
      <c r="B20" s="1062"/>
      <c r="C20" s="1062"/>
      <c r="D20" s="1062"/>
      <c r="E20" s="1062"/>
      <c r="F20" s="1062"/>
      <c r="G20" s="1062"/>
      <c r="H20" s="1062"/>
      <c r="I20" s="1062"/>
      <c r="J20" s="1062"/>
      <c r="K20" s="1062"/>
      <c r="L20" s="1062"/>
      <c r="M20" s="1062"/>
    </row>
    <row r="21" spans="1:13">
      <c r="A21" s="1849" t="s">
        <v>2446</v>
      </c>
      <c r="B21" s="1062"/>
      <c r="C21" s="1062"/>
      <c r="D21" s="1062"/>
      <c r="E21" s="1062"/>
      <c r="F21" s="1062"/>
      <c r="G21" s="1062"/>
      <c r="H21" s="1062">
        <v>0</v>
      </c>
      <c r="I21" s="1062"/>
      <c r="J21" s="1062"/>
      <c r="K21" s="1062"/>
      <c r="L21" s="1062"/>
      <c r="M21" s="1062"/>
    </row>
    <row r="22" spans="1:13">
      <c r="A22" s="1849" t="s">
        <v>2437</v>
      </c>
      <c r="C22" s="1062"/>
      <c r="D22" s="1062"/>
      <c r="E22" s="1062"/>
      <c r="F22" s="1062"/>
      <c r="G22" s="1062"/>
      <c r="H22" s="1062">
        <v>0</v>
      </c>
      <c r="I22" s="1062"/>
      <c r="J22" s="1062"/>
      <c r="K22" s="1062"/>
      <c r="L22" s="1062"/>
      <c r="M22" s="1062"/>
    </row>
    <row r="23" spans="1:13">
      <c r="A23" s="1106" t="s">
        <v>2438</v>
      </c>
      <c r="B23" s="1063">
        <v>0</v>
      </c>
      <c r="C23" s="1063">
        <v>0</v>
      </c>
      <c r="D23" s="1107">
        <f>B23+C23</f>
        <v>0</v>
      </c>
      <c r="E23" s="1063">
        <v>0</v>
      </c>
      <c r="F23" s="1063">
        <v>0</v>
      </c>
      <c r="G23" s="1107">
        <f>D23+E23-F23</f>
        <v>0</v>
      </c>
      <c r="H23" s="1063">
        <v>0</v>
      </c>
      <c r="I23" s="1063"/>
      <c r="J23" s="1063">
        <v>0</v>
      </c>
      <c r="K23" s="1063">
        <f>H23+I23-J23</f>
        <v>0</v>
      </c>
      <c r="L23" s="1063">
        <f>G23-K23</f>
        <v>0</v>
      </c>
      <c r="M23" s="1063">
        <f>D23-H23</f>
        <v>0</v>
      </c>
    </row>
    <row r="24" spans="1:13">
      <c r="A24" s="1106" t="s">
        <v>2439</v>
      </c>
      <c r="B24" s="1063">
        <v>0</v>
      </c>
      <c r="C24" s="1063">
        <v>0</v>
      </c>
      <c r="D24" s="1107">
        <f t="shared" ref="D24:D35" si="0">B24+C24</f>
        <v>0</v>
      </c>
      <c r="E24" s="1063">
        <v>0</v>
      </c>
      <c r="F24" s="1063">
        <v>0</v>
      </c>
      <c r="G24" s="1107">
        <f t="shared" ref="G24:G35" si="1">D24+E24-F24</f>
        <v>0</v>
      </c>
      <c r="H24" s="1063">
        <v>0</v>
      </c>
      <c r="I24" s="1063"/>
      <c r="J24" s="1063">
        <v>0</v>
      </c>
      <c r="K24" s="1063">
        <f t="shared" ref="K24:K34" si="2">H24+I24-J24</f>
        <v>0</v>
      </c>
      <c r="L24" s="1063">
        <f t="shared" ref="L24:L35" si="3">G24-K24</f>
        <v>0</v>
      </c>
      <c r="M24" s="1063">
        <f t="shared" ref="M24:M34" si="4">D24-H24</f>
        <v>0</v>
      </c>
    </row>
    <row r="25" spans="1:13">
      <c r="A25" s="1106" t="s">
        <v>958</v>
      </c>
      <c r="B25" s="1063">
        <v>0</v>
      </c>
      <c r="C25" s="1063">
        <v>0</v>
      </c>
      <c r="D25" s="1107">
        <f t="shared" si="0"/>
        <v>0</v>
      </c>
      <c r="E25" s="1063">
        <v>0</v>
      </c>
      <c r="F25" s="1063">
        <v>0</v>
      </c>
      <c r="G25" s="1107">
        <f t="shared" si="1"/>
        <v>0</v>
      </c>
      <c r="H25" s="1063">
        <v>0</v>
      </c>
      <c r="I25" s="1063"/>
      <c r="J25" s="1063">
        <v>0</v>
      </c>
      <c r="K25" s="1063">
        <f t="shared" si="2"/>
        <v>0</v>
      </c>
      <c r="L25" s="1063">
        <f t="shared" si="3"/>
        <v>0</v>
      </c>
      <c r="M25" s="1063">
        <f t="shared" si="4"/>
        <v>0</v>
      </c>
    </row>
    <row r="26" spans="1:13">
      <c r="A26" s="1106" t="s">
        <v>2440</v>
      </c>
      <c r="B26" s="1421">
        <f>'Depreciation New'!I76</f>
        <v>13735.517557200001</v>
      </c>
      <c r="C26" s="1421">
        <v>0</v>
      </c>
      <c r="D26" s="1422">
        <f t="shared" si="0"/>
        <v>13735.517557200001</v>
      </c>
      <c r="E26" s="1421">
        <f>'Depreciation New'!J76</f>
        <v>3668.7623418719977</v>
      </c>
      <c r="F26" s="1421">
        <v>0</v>
      </c>
      <c r="G26" s="1422">
        <f t="shared" si="1"/>
        <v>17404.279899071997</v>
      </c>
      <c r="H26" s="1421">
        <f>SUM('Depreciation New'!C26:F26)</f>
        <v>638.67701290000002</v>
      </c>
      <c r="I26" s="1421">
        <f>'Depreciation New'!G26</f>
        <v>511.42478551974239</v>
      </c>
      <c r="J26" s="1421">
        <v>0</v>
      </c>
      <c r="K26" s="1421">
        <f>H26+I26-J26</f>
        <v>1150.1017984197424</v>
      </c>
      <c r="L26" s="1421">
        <f t="shared" si="3"/>
        <v>16254.178100652254</v>
      </c>
      <c r="M26" s="1421">
        <f t="shared" si="4"/>
        <v>13096.840544300001</v>
      </c>
    </row>
    <row r="27" spans="1:13">
      <c r="A27" s="1106" t="s">
        <v>2441</v>
      </c>
      <c r="B27" s="1421">
        <v>0</v>
      </c>
      <c r="C27" s="1421">
        <v>0</v>
      </c>
      <c r="D27" s="1422">
        <f t="shared" si="0"/>
        <v>0</v>
      </c>
      <c r="E27" s="1421">
        <v>0</v>
      </c>
      <c r="F27" s="1421">
        <v>0</v>
      </c>
      <c r="G27" s="1422">
        <f t="shared" si="1"/>
        <v>0</v>
      </c>
      <c r="H27" s="1421">
        <v>0</v>
      </c>
      <c r="I27" s="1421"/>
      <c r="J27" s="1421">
        <v>0</v>
      </c>
      <c r="K27" s="1421">
        <f t="shared" si="2"/>
        <v>0</v>
      </c>
      <c r="L27" s="1421">
        <f t="shared" si="3"/>
        <v>0</v>
      </c>
      <c r="M27" s="1421">
        <f t="shared" si="4"/>
        <v>0</v>
      </c>
    </row>
    <row r="28" spans="1:13">
      <c r="A28" s="1106" t="s">
        <v>2442</v>
      </c>
      <c r="B28" s="1421">
        <f>'Depreciation New'!I77-B30</f>
        <v>357415.07143920014</v>
      </c>
      <c r="C28" s="1421">
        <v>0</v>
      </c>
      <c r="D28" s="1422">
        <f t="shared" si="0"/>
        <v>357415.07143920014</v>
      </c>
      <c r="E28" s="1421">
        <f>'Depreciation New'!J77-E30</f>
        <v>88719.680150839922</v>
      </c>
      <c r="F28" s="1421">
        <v>0</v>
      </c>
      <c r="G28" s="1422">
        <f t="shared" si="1"/>
        <v>446134.75159004005</v>
      </c>
      <c r="H28" s="1421">
        <f>SUM('Depreciation New'!C27:F27)-H30</f>
        <v>100086.69237994841</v>
      </c>
      <c r="I28" s="1421">
        <f>'Depreciation New'!G27-I30</f>
        <v>15919.590968776556</v>
      </c>
      <c r="J28" s="1421">
        <v>0</v>
      </c>
      <c r="K28" s="1421">
        <f t="shared" si="2"/>
        <v>116006.28334872496</v>
      </c>
      <c r="L28" s="1421">
        <f t="shared" si="3"/>
        <v>330128.4682413151</v>
      </c>
      <c r="M28" s="1421">
        <f t="shared" si="4"/>
        <v>257328.37905925175</v>
      </c>
    </row>
    <row r="29" spans="1:13" ht="25.5">
      <c r="A29" s="1106" t="s">
        <v>2443</v>
      </c>
      <c r="B29" s="1421">
        <v>0</v>
      </c>
      <c r="C29" s="1421">
        <v>0</v>
      </c>
      <c r="D29" s="1422">
        <f t="shared" si="0"/>
        <v>0</v>
      </c>
      <c r="E29" s="1421">
        <v>0</v>
      </c>
      <c r="F29" s="1421">
        <v>0</v>
      </c>
      <c r="G29" s="1422">
        <f t="shared" si="1"/>
        <v>0</v>
      </c>
      <c r="H29" s="1421">
        <v>0</v>
      </c>
      <c r="I29" s="1421"/>
      <c r="J29" s="1421">
        <v>0</v>
      </c>
      <c r="K29" s="1421">
        <f t="shared" si="2"/>
        <v>0</v>
      </c>
      <c r="L29" s="1421">
        <f t="shared" si="3"/>
        <v>0</v>
      </c>
      <c r="M29" s="1421">
        <f t="shared" si="4"/>
        <v>0</v>
      </c>
    </row>
    <row r="30" spans="1:13" ht="38.25">
      <c r="A30" s="1106" t="s">
        <v>2444</v>
      </c>
      <c r="B30" s="1421">
        <f>'Depreciation New'!I113</f>
        <v>16556.365773600002</v>
      </c>
      <c r="C30" s="1421">
        <v>0</v>
      </c>
      <c r="D30" s="1422">
        <f t="shared" si="0"/>
        <v>16556.365773600002</v>
      </c>
      <c r="E30" s="1421">
        <f>'Depreciation New'!J113</f>
        <v>11853.940725620003</v>
      </c>
      <c r="F30" s="1421">
        <v>0</v>
      </c>
      <c r="G30" s="1422">
        <f t="shared" si="1"/>
        <v>28410.306499220005</v>
      </c>
      <c r="H30" s="1421">
        <f>SUM('Depreciation New'!C63:F63)</f>
        <v>3321.1615181999996</v>
      </c>
      <c r="I30" s="1421">
        <f>'Depreciation New'!G63</f>
        <v>3911.974439112601</v>
      </c>
      <c r="J30" s="1421">
        <v>0</v>
      </c>
      <c r="K30" s="1421">
        <f t="shared" si="2"/>
        <v>7233.135957312601</v>
      </c>
      <c r="L30" s="1421">
        <f t="shared" si="3"/>
        <v>21177.170541907406</v>
      </c>
      <c r="M30" s="1421">
        <f t="shared" si="4"/>
        <v>13235.204255400004</v>
      </c>
    </row>
    <row r="31" spans="1:13" ht="12.75" customHeight="1">
      <c r="A31" s="1106" t="s">
        <v>961</v>
      </c>
      <c r="B31" s="1421">
        <f>'Depreciation New'!F10</f>
        <v>276.07037709999997</v>
      </c>
      <c r="C31" s="1421">
        <v>0</v>
      </c>
      <c r="D31" s="1422">
        <f t="shared" si="0"/>
        <v>276.07037709999997</v>
      </c>
      <c r="E31" s="1421">
        <f>'Depreciation New'!J79</f>
        <v>38.171002699999995</v>
      </c>
      <c r="F31" s="1421">
        <v>0</v>
      </c>
      <c r="G31" s="1422">
        <f t="shared" si="1"/>
        <v>314.24137979999995</v>
      </c>
      <c r="H31" s="1421">
        <f>SUM('Depreciation New'!C29:F29)</f>
        <v>76.211683800000003</v>
      </c>
      <c r="I31" s="1421">
        <f>'Depreciation New'!G29</f>
        <v>29.875645252749994</v>
      </c>
      <c r="J31" s="1421">
        <v>0</v>
      </c>
      <c r="K31" s="1421">
        <f t="shared" si="2"/>
        <v>106.08732905274999</v>
      </c>
      <c r="L31" s="1421">
        <f t="shared" si="3"/>
        <v>208.15405074724995</v>
      </c>
      <c r="M31" s="1421">
        <f t="shared" si="4"/>
        <v>199.85869329999997</v>
      </c>
    </row>
    <row r="32" spans="1:13">
      <c r="A32" s="1106" t="s">
        <v>2445</v>
      </c>
      <c r="B32" s="1421">
        <f>'Depreciation New'!F9</f>
        <v>1221.4393125999991</v>
      </c>
      <c r="C32" s="1421">
        <v>0</v>
      </c>
      <c r="D32" s="1422">
        <f t="shared" si="0"/>
        <v>1221.4393125999991</v>
      </c>
      <c r="E32" s="1421">
        <f>'Depreciation New'!J78</f>
        <v>754.18891262800037</v>
      </c>
      <c r="F32" s="1421">
        <v>0</v>
      </c>
      <c r="G32" s="1422">
        <f t="shared" si="1"/>
        <v>1975.6282252279993</v>
      </c>
      <c r="H32" s="1421">
        <f>SUM('Depreciation New'!C28:F28)</f>
        <v>461.64770281280744</v>
      </c>
      <c r="I32" s="1421">
        <f>'Depreciation New'!G28</f>
        <v>97.172198230056139</v>
      </c>
      <c r="J32" s="1421">
        <v>0</v>
      </c>
      <c r="K32" s="1421">
        <f t="shared" si="2"/>
        <v>558.81990104286353</v>
      </c>
      <c r="L32" s="1421">
        <f t="shared" si="3"/>
        <v>1416.8083241851359</v>
      </c>
      <c r="M32" s="1421">
        <f t="shared" si="4"/>
        <v>759.79160978719165</v>
      </c>
    </row>
    <row r="33" spans="1:13">
      <c r="A33" s="1106" t="s">
        <v>963</v>
      </c>
      <c r="B33" s="1421">
        <f>'Depreciation New'!I81</f>
        <v>9890.8983230999984</v>
      </c>
      <c r="C33" s="1421"/>
      <c r="D33" s="1422">
        <f t="shared" si="0"/>
        <v>9890.8983230999984</v>
      </c>
      <c r="E33" s="1421">
        <f>'Depreciation New'!J81</f>
        <v>0</v>
      </c>
      <c r="F33" s="1421"/>
      <c r="G33" s="1422">
        <f t="shared" si="1"/>
        <v>9890.8983230999984</v>
      </c>
      <c r="H33" s="1421">
        <f>SUM('Depreciation New'!C31:F31)</f>
        <v>2614.8229563</v>
      </c>
      <c r="I33" s="1421">
        <f>'Depreciation New'!G31</f>
        <v>2967.2694969299996</v>
      </c>
      <c r="J33" s="1421"/>
      <c r="K33" s="1421">
        <f t="shared" si="2"/>
        <v>5582.0924532299996</v>
      </c>
      <c r="L33" s="1421">
        <f t="shared" si="3"/>
        <v>4308.8058698699988</v>
      </c>
      <c r="M33" s="1421">
        <f t="shared" si="4"/>
        <v>7276.0753667999979</v>
      </c>
    </row>
    <row r="34" spans="1:13">
      <c r="A34" s="1106" t="s">
        <v>1370</v>
      </c>
      <c r="B34" s="1421">
        <f>'Depreciation New'!F11+'Depreciation New'!F13</f>
        <v>7639.7023821999519</v>
      </c>
      <c r="C34" s="1421">
        <v>0</v>
      </c>
      <c r="D34" s="1422">
        <f t="shared" si="0"/>
        <v>7639.7023821999519</v>
      </c>
      <c r="E34" s="1421">
        <f>'Depreciation New'!J80+'Depreciation New'!J82</f>
        <v>6468.7350419300137</v>
      </c>
      <c r="F34" s="1421">
        <v>0</v>
      </c>
      <c r="G34" s="1422">
        <f t="shared" si="1"/>
        <v>14108.437424129967</v>
      </c>
      <c r="H34" s="1421">
        <f>SUM('Depreciation New'!C30:F30)+SUM('Depreciation New'!C32:F32)</f>
        <v>1841.3180228643548</v>
      </c>
      <c r="I34" s="1421">
        <f>'Depreciation New'!G32+'Depreciation New'!G30</f>
        <v>1423.2083284258349</v>
      </c>
      <c r="J34" s="1421">
        <v>0</v>
      </c>
      <c r="K34" s="1421">
        <f t="shared" si="2"/>
        <v>3264.5263512901897</v>
      </c>
      <c r="L34" s="1421">
        <f t="shared" si="3"/>
        <v>10843.911072839777</v>
      </c>
      <c r="M34" s="1421">
        <f t="shared" si="4"/>
        <v>5798.3843593355969</v>
      </c>
    </row>
    <row r="35" spans="1:13">
      <c r="A35" s="1106"/>
      <c r="B35" s="1421"/>
      <c r="C35" s="1421">
        <v>0</v>
      </c>
      <c r="D35" s="1422">
        <f t="shared" si="0"/>
        <v>0</v>
      </c>
      <c r="E35" s="1421"/>
      <c r="F35" s="1421">
        <v>0</v>
      </c>
      <c r="G35" s="1422">
        <f t="shared" si="1"/>
        <v>0</v>
      </c>
      <c r="H35" s="1423"/>
      <c r="I35" s="1423"/>
      <c r="J35" s="1421">
        <v>0</v>
      </c>
      <c r="K35" s="1421"/>
      <c r="L35" s="1421">
        <f t="shared" si="3"/>
        <v>0</v>
      </c>
      <c r="M35" s="1421"/>
    </row>
    <row r="36" spans="1:13">
      <c r="A36" s="1850"/>
      <c r="B36" s="1422">
        <f>SUM(B23:B35)</f>
        <v>406735.06516500009</v>
      </c>
      <c r="C36" s="1422">
        <f t="shared" ref="C36:M36" si="5">SUM(C23:C35)</f>
        <v>0</v>
      </c>
      <c r="D36" s="1422">
        <f t="shared" si="5"/>
        <v>406735.06516500009</v>
      </c>
      <c r="E36" s="1422">
        <f t="shared" si="5"/>
        <v>111503.47817558995</v>
      </c>
      <c r="F36" s="1422">
        <f t="shared" si="5"/>
        <v>0</v>
      </c>
      <c r="G36" s="1422">
        <f t="shared" si="5"/>
        <v>518238.54334059008</v>
      </c>
      <c r="H36" s="1422">
        <f>SUM(H23:H34)</f>
        <v>109040.53127682558</v>
      </c>
      <c r="I36" s="1422">
        <f>SUM(I23:I34)</f>
        <v>24860.515862247536</v>
      </c>
      <c r="J36" s="1422">
        <f t="shared" si="5"/>
        <v>0</v>
      </c>
      <c r="K36" s="1422">
        <f t="shared" si="5"/>
        <v>133901.04713907311</v>
      </c>
      <c r="L36" s="1422">
        <f t="shared" si="5"/>
        <v>384337.49620151689</v>
      </c>
      <c r="M36" s="1422">
        <f t="shared" si="5"/>
        <v>297694.53388817451</v>
      </c>
    </row>
    <row r="37" spans="1:13" hidden="1">
      <c r="A37" s="1849" t="s">
        <v>2447</v>
      </c>
      <c r="B37" s="1062"/>
      <c r="C37" s="1062"/>
      <c r="D37" s="1062"/>
      <c r="E37" s="1062"/>
      <c r="F37" s="1062"/>
      <c r="G37" s="1062"/>
      <c r="H37" s="1062"/>
      <c r="I37" s="1062"/>
      <c r="J37" s="1062"/>
      <c r="K37" s="1062"/>
      <c r="L37" s="1062"/>
      <c r="M37" s="1062"/>
    </row>
    <row r="38" spans="1:13" hidden="1">
      <c r="A38" s="1106"/>
      <c r="B38" s="1062"/>
      <c r="C38" s="1062"/>
      <c r="D38" s="1062"/>
      <c r="E38" s="1062"/>
      <c r="F38" s="1062"/>
      <c r="G38" s="1062"/>
      <c r="H38" s="1062"/>
      <c r="I38" s="1062"/>
      <c r="J38" s="1062"/>
      <c r="K38" s="1062"/>
      <c r="L38" s="1062"/>
      <c r="M38" s="1062"/>
    </row>
    <row r="39" spans="1:13" hidden="1">
      <c r="A39" s="1106" t="s">
        <v>2437</v>
      </c>
      <c r="B39" s="1062"/>
      <c r="C39" s="1062"/>
      <c r="D39" s="1062"/>
      <c r="E39" s="1062"/>
      <c r="F39" s="1062"/>
      <c r="G39" s="1062"/>
      <c r="H39" s="1062"/>
      <c r="I39" s="1062"/>
      <c r="J39" s="1062"/>
      <c r="K39" s="1062"/>
      <c r="L39" s="1062"/>
      <c r="M39" s="1062"/>
    </row>
    <row r="40" spans="1:13" hidden="1">
      <c r="A40" s="1106" t="s">
        <v>2438</v>
      </c>
      <c r="B40" s="1062"/>
      <c r="C40" s="1062"/>
      <c r="D40" s="1062"/>
      <c r="E40" s="1062"/>
      <c r="F40" s="1062"/>
      <c r="G40" s="1062"/>
      <c r="H40" s="1062"/>
      <c r="I40" s="1062"/>
      <c r="J40" s="1062"/>
      <c r="K40" s="1062"/>
      <c r="L40" s="1062"/>
      <c r="M40" s="1062"/>
    </row>
    <row r="41" spans="1:13" hidden="1">
      <c r="A41" s="1106" t="s">
        <v>2439</v>
      </c>
      <c r="B41" s="1062"/>
      <c r="C41" s="1062"/>
      <c r="D41" s="1062"/>
      <c r="E41" s="1062"/>
      <c r="F41" s="1062"/>
      <c r="G41" s="1062"/>
      <c r="H41" s="1062"/>
      <c r="I41" s="1062"/>
      <c r="J41" s="1062"/>
      <c r="K41" s="1062"/>
      <c r="L41" s="1062"/>
      <c r="M41" s="1062"/>
    </row>
    <row r="42" spans="1:13" hidden="1">
      <c r="A42" s="1106" t="s">
        <v>958</v>
      </c>
      <c r="B42" s="1062"/>
      <c r="C42" s="1062"/>
      <c r="D42" s="1062"/>
      <c r="E42" s="1062"/>
      <c r="F42" s="1062"/>
      <c r="G42" s="1062"/>
      <c r="H42" s="1062"/>
      <c r="I42" s="1062"/>
      <c r="J42" s="1062"/>
      <c r="K42" s="1062"/>
      <c r="L42" s="1062"/>
      <c r="M42" s="1062"/>
    </row>
    <row r="43" spans="1:13" hidden="1">
      <c r="A43" s="1106" t="s">
        <v>2440</v>
      </c>
      <c r="B43" s="1062"/>
      <c r="C43" s="1062"/>
      <c r="D43" s="1062"/>
      <c r="E43" s="1062"/>
      <c r="F43" s="1062"/>
      <c r="G43" s="1062"/>
      <c r="H43" s="1062"/>
      <c r="I43" s="1062"/>
      <c r="J43" s="1062"/>
      <c r="K43" s="1062"/>
      <c r="L43" s="1062"/>
      <c r="M43" s="1062"/>
    </row>
    <row r="44" spans="1:13" ht="25.5" hidden="1">
      <c r="A44" s="1106" t="s">
        <v>2448</v>
      </c>
      <c r="B44" s="1062"/>
      <c r="C44" s="1062"/>
      <c r="D44" s="1062"/>
      <c r="E44" s="1062"/>
      <c r="F44" s="1062"/>
      <c r="G44" s="1062"/>
      <c r="H44" s="1062"/>
      <c r="I44" s="1062"/>
      <c r="J44" s="1062"/>
      <c r="K44" s="1062"/>
      <c r="L44" s="1062"/>
      <c r="M44" s="1062"/>
    </row>
    <row r="45" spans="1:13" hidden="1">
      <c r="A45" s="1106" t="s">
        <v>2445</v>
      </c>
      <c r="B45" s="1062"/>
      <c r="C45" s="1062"/>
      <c r="D45" s="1062"/>
      <c r="E45" s="1062"/>
      <c r="F45" s="1062"/>
      <c r="G45" s="1062"/>
      <c r="H45" s="1062"/>
      <c r="I45" s="1062"/>
      <c r="J45" s="1062"/>
      <c r="K45" s="1062"/>
      <c r="L45" s="1062"/>
      <c r="M45" s="1062"/>
    </row>
    <row r="46" spans="1:13" hidden="1">
      <c r="A46" s="1106" t="s">
        <v>1370</v>
      </c>
      <c r="B46" s="1062"/>
      <c r="C46" s="1062"/>
      <c r="D46" s="1062"/>
      <c r="E46" s="1062"/>
      <c r="F46" s="1062"/>
      <c r="G46" s="1062"/>
      <c r="H46" s="1062"/>
      <c r="I46" s="1062"/>
      <c r="J46" s="1062"/>
      <c r="K46" s="1062"/>
      <c r="L46" s="1062"/>
      <c r="M46" s="1062"/>
    </row>
    <row r="47" spans="1:13" hidden="1">
      <c r="A47" s="1106" t="s">
        <v>961</v>
      </c>
      <c r="B47" s="1062"/>
      <c r="C47" s="1062"/>
      <c r="D47" s="1062"/>
      <c r="E47" s="1062"/>
      <c r="F47" s="1062"/>
      <c r="G47" s="1062"/>
      <c r="H47" s="1062"/>
      <c r="I47" s="1062"/>
      <c r="J47" s="1062"/>
      <c r="K47" s="1062"/>
      <c r="L47" s="1062"/>
      <c r="M47" s="1062"/>
    </row>
    <row r="48" spans="1:13" ht="25.5" hidden="1">
      <c r="A48" s="1106" t="s">
        <v>2449</v>
      </c>
      <c r="B48" s="1062"/>
      <c r="C48" s="1062"/>
      <c r="D48" s="1062"/>
      <c r="E48" s="1062"/>
      <c r="F48" s="1062"/>
      <c r="G48" s="1062"/>
      <c r="H48" s="1062"/>
      <c r="I48" s="1062"/>
      <c r="J48" s="1062"/>
      <c r="K48" s="1062"/>
      <c r="L48" s="1062"/>
      <c r="M48" s="1062"/>
    </row>
    <row r="49" spans="1:13" ht="25.5" hidden="1">
      <c r="A49" s="1106" t="s">
        <v>2450</v>
      </c>
      <c r="B49" s="1062"/>
      <c r="C49" s="1062"/>
      <c r="D49" s="1062"/>
      <c r="E49" s="1062"/>
      <c r="F49" s="1062"/>
      <c r="G49" s="1062"/>
      <c r="H49" s="1062"/>
      <c r="I49" s="1062"/>
      <c r="J49" s="1062"/>
      <c r="K49" s="1062"/>
      <c r="L49" s="1062"/>
      <c r="M49" s="1062"/>
    </row>
    <row r="50" spans="1:13" ht="25.5" hidden="1">
      <c r="A50" s="1106" t="s">
        <v>2451</v>
      </c>
      <c r="B50" s="1062"/>
      <c r="C50" s="1062"/>
      <c r="D50" s="1062"/>
      <c r="E50" s="1062"/>
      <c r="F50" s="1062"/>
      <c r="G50" s="1062"/>
      <c r="H50" s="1062"/>
      <c r="I50" s="1062"/>
      <c r="J50" s="1062"/>
      <c r="K50" s="1062"/>
      <c r="L50" s="1062"/>
      <c r="M50" s="1062"/>
    </row>
    <row r="51" spans="1:13">
      <c r="A51" s="1851" t="s">
        <v>2452</v>
      </c>
      <c r="B51" s="1068"/>
      <c r="G51" s="1110"/>
      <c r="H51" s="1068"/>
      <c r="I51" s="1068"/>
      <c r="J51" s="2607"/>
      <c r="L51" s="1111"/>
    </row>
    <row r="52" spans="1:13">
      <c r="B52" s="1060" t="s">
        <v>2453</v>
      </c>
      <c r="L52" s="1068"/>
    </row>
    <row r="53" spans="1:13">
      <c r="A53" s="3046" t="s">
        <v>2454</v>
      </c>
      <c r="B53" s="3046"/>
      <c r="C53" s="3046"/>
      <c r="D53" s="3046"/>
      <c r="E53" s="3046"/>
      <c r="F53" s="3046"/>
      <c r="G53" s="3046"/>
      <c r="H53" s="3046"/>
      <c r="I53" s="3046"/>
      <c r="J53" s="3046"/>
      <c r="K53" s="3046"/>
      <c r="L53" s="3046"/>
      <c r="M53" s="3046"/>
    </row>
    <row r="54" spans="1:13">
      <c r="A54" s="1847" t="s">
        <v>2420</v>
      </c>
      <c r="B54" s="1095"/>
      <c r="C54" s="1095"/>
      <c r="D54" s="1095"/>
      <c r="E54" s="1095"/>
      <c r="F54" s="1095"/>
      <c r="G54" s="1095"/>
      <c r="H54" s="1095"/>
      <c r="I54" s="1095"/>
      <c r="J54" s="1095"/>
      <c r="K54" s="1095"/>
      <c r="L54" s="1095"/>
      <c r="M54" s="1095"/>
    </row>
    <row r="55" spans="1:13" ht="13.5" thickBot="1">
      <c r="E55" s="3047" t="s">
        <v>170</v>
      </c>
      <c r="F55" s="3047"/>
      <c r="G55" s="3047"/>
      <c r="H55" s="3047"/>
      <c r="L55" s="1094" t="s">
        <v>2421</v>
      </c>
    </row>
    <row r="56" spans="1:13" ht="13.5" thickBot="1">
      <c r="A56" s="1096" t="s">
        <v>951</v>
      </c>
      <c r="B56" s="1097" t="s">
        <v>2422</v>
      </c>
      <c r="C56" s="1098"/>
      <c r="D56" s="1098"/>
      <c r="E56" s="1098"/>
      <c r="F56" s="1098"/>
      <c r="G56" s="1098"/>
      <c r="H56" s="1097" t="s">
        <v>1566</v>
      </c>
      <c r="I56" s="1098"/>
      <c r="J56" s="1097"/>
      <c r="K56" s="1097"/>
      <c r="L56" s="1108">
        <f t="shared" ref="L56:L72" si="6">G56-K56</f>
        <v>0</v>
      </c>
      <c r="M56" s="1099"/>
    </row>
    <row r="57" spans="1:13" ht="39" thickBot="1">
      <c r="A57" s="1101" t="s">
        <v>901</v>
      </c>
      <c r="B57" s="3043" t="s">
        <v>2455</v>
      </c>
      <c r="C57" s="3044"/>
      <c r="D57" s="3045"/>
      <c r="E57" s="1102" t="s">
        <v>2425</v>
      </c>
      <c r="F57" s="1102" t="s">
        <v>2426</v>
      </c>
      <c r="G57" s="1102" t="s">
        <v>2456</v>
      </c>
      <c r="H57" s="1102" t="s">
        <v>2457</v>
      </c>
      <c r="I57" s="1102" t="s">
        <v>2429</v>
      </c>
      <c r="J57" s="1102" t="s">
        <v>2430</v>
      </c>
      <c r="K57" s="1102" t="s">
        <v>2431</v>
      </c>
      <c r="L57" s="1112" t="s">
        <v>2432</v>
      </c>
      <c r="M57" s="1103" t="s">
        <v>2458</v>
      </c>
    </row>
    <row r="58" spans="1:13" ht="25.5">
      <c r="A58" s="1848"/>
      <c r="B58" s="1105" t="s">
        <v>2434</v>
      </c>
      <c r="C58" s="1105" t="s">
        <v>2435</v>
      </c>
      <c r="D58" s="1105" t="s">
        <v>239</v>
      </c>
      <c r="E58" s="1104"/>
      <c r="F58" s="1104"/>
      <c r="G58" s="1104"/>
      <c r="H58" s="1104"/>
      <c r="I58" s="1104"/>
      <c r="J58" s="1104"/>
      <c r="K58" s="1104"/>
      <c r="L58" s="1108">
        <f t="shared" si="6"/>
        <v>0</v>
      </c>
      <c r="M58" s="1104"/>
    </row>
    <row r="59" spans="1:13" hidden="1">
      <c r="A59" s="1849" t="s">
        <v>2436</v>
      </c>
      <c r="B59" s="1062"/>
      <c r="C59" s="1062"/>
      <c r="D59" s="1062"/>
      <c r="E59" s="1062"/>
      <c r="F59" s="1062"/>
      <c r="G59" s="1062"/>
      <c r="H59" s="1062"/>
      <c r="I59" s="1062"/>
      <c r="J59" s="1062"/>
      <c r="K59" s="1062"/>
      <c r="L59" s="1108">
        <f t="shared" si="6"/>
        <v>0</v>
      </c>
      <c r="M59" s="1062"/>
    </row>
    <row r="60" spans="1:13" hidden="1">
      <c r="A60" s="1849" t="s">
        <v>2437</v>
      </c>
      <c r="B60" s="1062"/>
      <c r="C60" s="1062"/>
      <c r="D60" s="1062"/>
      <c r="E60" s="1062"/>
      <c r="F60" s="1062"/>
      <c r="G60" s="1062"/>
      <c r="H60" s="1062"/>
      <c r="I60" s="1062"/>
      <c r="J60" s="1062"/>
      <c r="K60" s="1062"/>
      <c r="L60" s="1108">
        <f t="shared" si="6"/>
        <v>0</v>
      </c>
      <c r="M60" s="1062"/>
    </row>
    <row r="61" spans="1:13" hidden="1">
      <c r="A61" s="1106" t="s">
        <v>2438</v>
      </c>
      <c r="B61" s="1062"/>
      <c r="C61" s="1062"/>
      <c r="D61" s="1062"/>
      <c r="E61" s="1062"/>
      <c r="F61" s="1062"/>
      <c r="G61" s="1062"/>
      <c r="H61" s="1062"/>
      <c r="I61" s="1062"/>
      <c r="J61" s="1062"/>
      <c r="K61" s="1062"/>
      <c r="L61" s="1108">
        <f t="shared" si="6"/>
        <v>0</v>
      </c>
      <c r="M61" s="1113"/>
    </row>
    <row r="62" spans="1:13" hidden="1">
      <c r="A62" s="1106" t="s">
        <v>2439</v>
      </c>
      <c r="B62" s="1062"/>
      <c r="C62" s="1062"/>
      <c r="D62" s="1062"/>
      <c r="E62" s="1062"/>
      <c r="F62" s="1062"/>
      <c r="G62" s="1062"/>
      <c r="H62" s="1062"/>
      <c r="I62" s="1062"/>
      <c r="J62" s="1062"/>
      <c r="K62" s="1062"/>
      <c r="L62" s="1108">
        <f t="shared" si="6"/>
        <v>0</v>
      </c>
      <c r="M62" s="1062"/>
    </row>
    <row r="63" spans="1:13" hidden="1">
      <c r="A63" s="1106" t="s">
        <v>958</v>
      </c>
      <c r="B63" s="1062"/>
      <c r="C63" s="1062"/>
      <c r="D63" s="1062"/>
      <c r="E63" s="1062"/>
      <c r="F63" s="1062"/>
      <c r="G63" s="1062"/>
      <c r="H63" s="1062"/>
      <c r="J63" s="1062"/>
      <c r="K63" s="1062"/>
      <c r="L63" s="1108">
        <f t="shared" si="6"/>
        <v>0</v>
      </c>
      <c r="M63" s="1062"/>
    </row>
    <row r="64" spans="1:13" hidden="1">
      <c r="A64" s="1106" t="s">
        <v>2440</v>
      </c>
      <c r="B64" s="1062"/>
      <c r="C64" s="1062"/>
      <c r="D64" s="1062"/>
      <c r="E64" s="1062"/>
      <c r="F64" s="1062"/>
      <c r="G64" s="1062"/>
      <c r="H64" s="1062"/>
      <c r="I64" s="1062"/>
      <c r="J64" s="1062"/>
      <c r="K64" s="1062"/>
      <c r="L64" s="1108">
        <f t="shared" si="6"/>
        <v>0</v>
      </c>
      <c r="M64" s="1062"/>
    </row>
    <row r="65" spans="1:13" hidden="1">
      <c r="A65" s="1106" t="s">
        <v>2441</v>
      </c>
      <c r="B65" s="1062"/>
      <c r="C65" s="1062"/>
      <c r="D65" s="1062"/>
      <c r="E65" s="1062"/>
      <c r="F65" s="1062"/>
      <c r="G65" s="1062"/>
      <c r="H65" s="1062"/>
      <c r="J65" s="1062"/>
      <c r="K65" s="1062"/>
      <c r="L65" s="1108">
        <f t="shared" si="6"/>
        <v>0</v>
      </c>
      <c r="M65" s="1062"/>
    </row>
    <row r="66" spans="1:13" hidden="1">
      <c r="A66" s="1106" t="s">
        <v>2442</v>
      </c>
      <c r="B66" s="1062"/>
      <c r="C66" s="1062"/>
      <c r="D66" s="1062"/>
      <c r="E66" s="1062"/>
      <c r="F66" s="1062"/>
      <c r="G66" s="1062"/>
      <c r="H66" s="1062"/>
      <c r="I66" s="1062"/>
      <c r="J66" s="1062"/>
      <c r="K66" s="1062"/>
      <c r="L66" s="1108">
        <f t="shared" si="6"/>
        <v>0</v>
      </c>
      <c r="M66" s="1062"/>
    </row>
    <row r="67" spans="1:13" ht="25.5" hidden="1">
      <c r="A67" s="1106" t="s">
        <v>2443</v>
      </c>
      <c r="B67" s="1062"/>
      <c r="C67" s="1062"/>
      <c r="D67" s="1062"/>
      <c r="E67" s="1062"/>
      <c r="F67" s="1062"/>
      <c r="G67" s="1062"/>
      <c r="H67" s="1062"/>
      <c r="I67" s="1062"/>
      <c r="J67" s="1062"/>
      <c r="K67" s="1062"/>
      <c r="L67" s="1108">
        <f t="shared" si="6"/>
        <v>0</v>
      </c>
      <c r="M67" s="1062"/>
    </row>
    <row r="68" spans="1:13" ht="38.25" hidden="1">
      <c r="A68" s="1106" t="s">
        <v>2444</v>
      </c>
      <c r="B68" s="1062"/>
      <c r="C68" s="1062"/>
      <c r="D68" s="1062"/>
      <c r="E68" s="1062"/>
      <c r="F68" s="1062"/>
      <c r="G68" s="1062"/>
      <c r="H68" s="1062"/>
      <c r="I68" s="1062"/>
      <c r="J68" s="1062"/>
      <c r="K68" s="1062"/>
      <c r="L68" s="1108">
        <f t="shared" si="6"/>
        <v>0</v>
      </c>
      <c r="M68" s="1062"/>
    </row>
    <row r="69" spans="1:13" hidden="1">
      <c r="A69" s="1106" t="s">
        <v>961</v>
      </c>
      <c r="B69" s="1062"/>
      <c r="C69" s="1062"/>
      <c r="D69" s="1062"/>
      <c r="E69" s="1062"/>
      <c r="F69" s="1062"/>
      <c r="G69" s="1062"/>
      <c r="H69" s="1062"/>
      <c r="I69" s="1062"/>
      <c r="J69" s="1062"/>
      <c r="K69" s="1062"/>
      <c r="L69" s="1108">
        <f t="shared" si="6"/>
        <v>0</v>
      </c>
      <c r="M69" s="1062"/>
    </row>
    <row r="70" spans="1:13" hidden="1">
      <c r="A70" s="1106" t="s">
        <v>2445</v>
      </c>
      <c r="B70" s="1062"/>
      <c r="C70" s="1062"/>
      <c r="D70" s="1062"/>
      <c r="E70" s="1062"/>
      <c r="F70" s="1062"/>
      <c r="G70" s="1062"/>
      <c r="H70" s="1062"/>
      <c r="I70" s="1062"/>
      <c r="J70" s="1062"/>
      <c r="K70" s="1062"/>
      <c r="L70" s="1108">
        <f t="shared" si="6"/>
        <v>0</v>
      </c>
      <c r="M70" s="1062"/>
    </row>
    <row r="71" spans="1:13" hidden="1">
      <c r="A71" s="1106" t="s">
        <v>1370</v>
      </c>
      <c r="B71" s="1062"/>
      <c r="C71" s="1062"/>
      <c r="D71" s="1062"/>
      <c r="E71" s="1062"/>
      <c r="F71" s="1062"/>
      <c r="G71" s="1062"/>
      <c r="H71" s="1062"/>
      <c r="I71" s="1062"/>
      <c r="J71" s="1062"/>
      <c r="K71" s="1062"/>
      <c r="L71" s="1108">
        <f t="shared" si="6"/>
        <v>0</v>
      </c>
      <c r="M71" s="1062"/>
    </row>
    <row r="72" spans="1:13">
      <c r="A72" s="1849" t="s">
        <v>2446</v>
      </c>
      <c r="B72" s="1062"/>
      <c r="C72" s="1062"/>
      <c r="D72" s="1062"/>
      <c r="E72" s="1062"/>
      <c r="F72" s="1062"/>
      <c r="G72" s="1062"/>
      <c r="H72" s="1062"/>
      <c r="J72" s="1062"/>
      <c r="K72" s="1062"/>
      <c r="L72" s="1108">
        <f t="shared" si="6"/>
        <v>0</v>
      </c>
      <c r="M72" s="1062"/>
    </row>
    <row r="73" spans="1:13">
      <c r="A73" s="1106" t="s">
        <v>2459</v>
      </c>
      <c r="B73" s="1063">
        <f t="shared" ref="B73:B75" si="7">G23</f>
        <v>0</v>
      </c>
      <c r="C73" s="1063">
        <v>0</v>
      </c>
      <c r="D73" s="1107">
        <f>B73+C73</f>
        <v>0</v>
      </c>
      <c r="E73" s="1063">
        <v>0</v>
      </c>
      <c r="F73" s="1063">
        <v>0</v>
      </c>
      <c r="G73" s="1107">
        <f>D73+E73-F73</f>
        <v>0</v>
      </c>
      <c r="H73" s="1063">
        <f t="shared" ref="H73:H75" si="8">K23</f>
        <v>0</v>
      </c>
      <c r="I73" s="1063">
        <v>0</v>
      </c>
      <c r="J73" s="1063">
        <v>0</v>
      </c>
      <c r="K73" s="1063">
        <f>H73+I73-J73</f>
        <v>0</v>
      </c>
      <c r="L73" s="1063">
        <f>G73-K73</f>
        <v>0</v>
      </c>
      <c r="M73" s="1063">
        <f>D73-H73</f>
        <v>0</v>
      </c>
    </row>
    <row r="74" spans="1:13">
      <c r="A74" s="1106" t="s">
        <v>2438</v>
      </c>
      <c r="B74" s="1063">
        <f t="shared" si="7"/>
        <v>0</v>
      </c>
      <c r="C74" s="1063">
        <v>0</v>
      </c>
      <c r="D74" s="1107">
        <f t="shared" ref="D74:D85" si="9">B74+C74</f>
        <v>0</v>
      </c>
      <c r="E74" s="1063">
        <v>0</v>
      </c>
      <c r="F74" s="1063">
        <v>0</v>
      </c>
      <c r="G74" s="1107">
        <f t="shared" ref="G74:G85" si="10">D74+E74-F74</f>
        <v>0</v>
      </c>
      <c r="H74" s="1063">
        <f t="shared" si="8"/>
        <v>0</v>
      </c>
      <c r="I74" s="1063">
        <v>0</v>
      </c>
      <c r="J74" s="1063">
        <v>0</v>
      </c>
      <c r="K74" s="1063">
        <f t="shared" ref="K74:K85" si="11">H74+I74-J74</f>
        <v>0</v>
      </c>
      <c r="L74" s="1063">
        <f t="shared" ref="L74:L85" si="12">G74-K74</f>
        <v>0</v>
      </c>
      <c r="M74" s="1063">
        <f t="shared" ref="M74:M85" si="13">D74-H74</f>
        <v>0</v>
      </c>
    </row>
    <row r="75" spans="1:13">
      <c r="A75" s="1106" t="s">
        <v>2439</v>
      </c>
      <c r="B75" s="1063">
        <f t="shared" si="7"/>
        <v>0</v>
      </c>
      <c r="C75" s="1063">
        <v>0</v>
      </c>
      <c r="D75" s="1107">
        <f t="shared" si="9"/>
        <v>0</v>
      </c>
      <c r="E75" s="1063">
        <v>0</v>
      </c>
      <c r="F75" s="1063">
        <v>0</v>
      </c>
      <c r="G75" s="1107">
        <f t="shared" si="10"/>
        <v>0</v>
      </c>
      <c r="H75" s="1063">
        <f t="shared" si="8"/>
        <v>0</v>
      </c>
      <c r="I75" s="1063">
        <v>0</v>
      </c>
      <c r="J75" s="1063">
        <v>0</v>
      </c>
      <c r="K75" s="1063">
        <f t="shared" si="11"/>
        <v>0</v>
      </c>
      <c r="L75" s="1063">
        <f t="shared" si="12"/>
        <v>0</v>
      </c>
      <c r="M75" s="1063">
        <f t="shared" si="13"/>
        <v>0</v>
      </c>
    </row>
    <row r="76" spans="1:13">
      <c r="A76" s="1106" t="s">
        <v>958</v>
      </c>
      <c r="B76" s="1063">
        <f>G25</f>
        <v>0</v>
      </c>
      <c r="C76" s="1063">
        <v>0</v>
      </c>
      <c r="D76" s="1107">
        <f t="shared" si="9"/>
        <v>0</v>
      </c>
      <c r="E76" s="1063">
        <v>0</v>
      </c>
      <c r="F76" s="1063">
        <v>0</v>
      </c>
      <c r="G76" s="1107">
        <f t="shared" si="10"/>
        <v>0</v>
      </c>
      <c r="H76" s="1063">
        <f t="shared" ref="H76:H84" si="14">K25</f>
        <v>0</v>
      </c>
      <c r="I76" s="1108"/>
      <c r="J76" s="1063">
        <v>0</v>
      </c>
      <c r="K76" s="1063">
        <f t="shared" si="11"/>
        <v>0</v>
      </c>
      <c r="L76" s="1063">
        <f t="shared" si="12"/>
        <v>0</v>
      </c>
      <c r="M76" s="1063">
        <f t="shared" si="13"/>
        <v>0</v>
      </c>
    </row>
    <row r="77" spans="1:13">
      <c r="A77" s="1106" t="s">
        <v>2440</v>
      </c>
      <c r="B77" s="1063">
        <f>G26</f>
        <v>17404.279899071997</v>
      </c>
      <c r="C77" s="1063">
        <v>0</v>
      </c>
      <c r="D77" s="1107">
        <f t="shared" si="9"/>
        <v>17404.279899071997</v>
      </c>
      <c r="E77" s="1063">
        <f>'Depreciation New'!L76</f>
        <v>4155.4956555279996</v>
      </c>
      <c r="F77" s="1063">
        <v>0</v>
      </c>
      <c r="G77" s="1107">
        <f t="shared" si="10"/>
        <v>21559.775554599997</v>
      </c>
      <c r="H77" s="1063">
        <f t="shared" si="14"/>
        <v>1150.1017984197424</v>
      </c>
      <c r="I77" s="1063">
        <f>'Depreciation New'!H26</f>
        <v>642.08989407632225</v>
      </c>
      <c r="J77" s="1063">
        <v>0</v>
      </c>
      <c r="K77" s="1063">
        <f t="shared" si="11"/>
        <v>1792.1916924960647</v>
      </c>
      <c r="L77" s="1063">
        <f t="shared" si="12"/>
        <v>19767.583862103933</v>
      </c>
      <c r="M77" s="1063">
        <f t="shared" si="13"/>
        <v>16254.178100652254</v>
      </c>
    </row>
    <row r="78" spans="1:13">
      <c r="A78" s="1106" t="s">
        <v>2441</v>
      </c>
      <c r="B78" s="1063">
        <f t="shared" ref="B78:B85" si="15">G27</f>
        <v>0</v>
      </c>
      <c r="C78" s="1108">
        <v>0</v>
      </c>
      <c r="D78" s="1107">
        <f t="shared" si="9"/>
        <v>0</v>
      </c>
      <c r="E78" s="1063"/>
      <c r="F78" s="1063">
        <v>0</v>
      </c>
      <c r="G78" s="1107">
        <f t="shared" si="10"/>
        <v>0</v>
      </c>
      <c r="H78" s="1063">
        <f t="shared" si="14"/>
        <v>0</v>
      </c>
      <c r="I78" s="1108"/>
      <c r="J78" s="1063">
        <v>0</v>
      </c>
      <c r="K78" s="1063">
        <f t="shared" si="11"/>
        <v>0</v>
      </c>
      <c r="L78" s="1063">
        <f t="shared" si="12"/>
        <v>0</v>
      </c>
      <c r="M78" s="1063">
        <f t="shared" si="13"/>
        <v>0</v>
      </c>
    </row>
    <row r="79" spans="1:13">
      <c r="A79" s="1106" t="s">
        <v>2442</v>
      </c>
      <c r="B79" s="1063">
        <f t="shared" si="15"/>
        <v>446134.75159004005</v>
      </c>
      <c r="C79" s="1063">
        <v>0</v>
      </c>
      <c r="D79" s="1107">
        <f t="shared" si="9"/>
        <v>446134.75159004005</v>
      </c>
      <c r="E79" s="1063">
        <f>'Depreciation New'!L77-E81</f>
        <v>97942.010312474988</v>
      </c>
      <c r="F79" s="1063">
        <v>0</v>
      </c>
      <c r="G79" s="1107">
        <f t="shared" si="10"/>
        <v>544076.76190251508</v>
      </c>
      <c r="H79" s="1063">
        <f t="shared" si="14"/>
        <v>116006.28334872496</v>
      </c>
      <c r="I79" s="1063">
        <f>'Depreciation New'!H27-I81</f>
        <v>20059.004012889985</v>
      </c>
      <c r="J79" s="1063">
        <v>0</v>
      </c>
      <c r="K79" s="1063">
        <f t="shared" si="11"/>
        <v>136065.28736161493</v>
      </c>
      <c r="L79" s="1063">
        <f t="shared" si="12"/>
        <v>408011.47454090015</v>
      </c>
      <c r="M79" s="1063">
        <f t="shared" si="13"/>
        <v>330128.4682413151</v>
      </c>
    </row>
    <row r="80" spans="1:13" ht="25.5">
      <c r="A80" s="1106" t="s">
        <v>2443</v>
      </c>
      <c r="B80" s="1063">
        <f t="shared" si="15"/>
        <v>0</v>
      </c>
      <c r="C80" s="1063">
        <v>0</v>
      </c>
      <c r="D80" s="1107">
        <f t="shared" si="9"/>
        <v>0</v>
      </c>
      <c r="E80" s="1063">
        <v>0</v>
      </c>
      <c r="F80" s="1063">
        <v>0</v>
      </c>
      <c r="G80" s="1107">
        <f t="shared" si="10"/>
        <v>0</v>
      </c>
      <c r="H80" s="1063">
        <f t="shared" si="14"/>
        <v>0</v>
      </c>
      <c r="I80" s="1063">
        <v>0</v>
      </c>
      <c r="J80" s="1063">
        <v>0</v>
      </c>
      <c r="K80" s="1063">
        <f t="shared" si="11"/>
        <v>0</v>
      </c>
      <c r="L80" s="1063">
        <f t="shared" si="12"/>
        <v>0</v>
      </c>
      <c r="M80" s="1063">
        <f t="shared" si="13"/>
        <v>0</v>
      </c>
    </row>
    <row r="81" spans="1:13" ht="38.25">
      <c r="A81" s="1106" t="s">
        <v>2444</v>
      </c>
      <c r="B81" s="1063">
        <f t="shared" si="15"/>
        <v>28410.306499220005</v>
      </c>
      <c r="C81" s="1063">
        <v>0</v>
      </c>
      <c r="D81" s="1107">
        <f t="shared" si="9"/>
        <v>28410.306499220005</v>
      </c>
      <c r="E81" s="1063">
        <f>'Depreciation New'!L101</f>
        <v>4637.634188437718</v>
      </c>
      <c r="F81" s="1063">
        <v>0</v>
      </c>
      <c r="G81" s="1107">
        <f t="shared" si="10"/>
        <v>33047.940687657727</v>
      </c>
      <c r="H81" s="1063">
        <f t="shared" si="14"/>
        <v>7233.135957312601</v>
      </c>
      <c r="I81" s="1063">
        <f>'Depreciation New'!H63</f>
        <v>6498.7788766930016</v>
      </c>
      <c r="J81" s="1063">
        <v>0</v>
      </c>
      <c r="K81" s="1063">
        <f t="shared" si="11"/>
        <v>13731.914834005602</v>
      </c>
      <c r="L81" s="1063">
        <f t="shared" si="12"/>
        <v>19316.025853652125</v>
      </c>
      <c r="M81" s="1063">
        <f t="shared" si="13"/>
        <v>21177.170541907406</v>
      </c>
    </row>
    <row r="82" spans="1:13">
      <c r="A82" s="1106" t="s">
        <v>961</v>
      </c>
      <c r="B82" s="1063">
        <f t="shared" si="15"/>
        <v>314.24137979999995</v>
      </c>
      <c r="C82" s="1063">
        <v>0</v>
      </c>
      <c r="D82" s="1107">
        <f t="shared" si="9"/>
        <v>314.24137979999995</v>
      </c>
      <c r="E82" s="1062">
        <f>'Depreciation New'!L79</f>
        <v>0</v>
      </c>
      <c r="F82" s="1063">
        <v>0</v>
      </c>
      <c r="G82" s="1107">
        <f t="shared" si="10"/>
        <v>314.24137979999995</v>
      </c>
      <c r="H82" s="1063">
        <f t="shared" si="14"/>
        <v>106.08732905274999</v>
      </c>
      <c r="I82" s="1108">
        <f>'Depreciation New'!H29</f>
        <v>31.688767880999997</v>
      </c>
      <c r="J82" s="1063">
        <v>0</v>
      </c>
      <c r="K82" s="1063">
        <f t="shared" si="11"/>
        <v>137.77609693374998</v>
      </c>
      <c r="L82" s="1063">
        <f t="shared" si="12"/>
        <v>176.46528286624996</v>
      </c>
      <c r="M82" s="1063">
        <f t="shared" si="13"/>
        <v>208.15405074724995</v>
      </c>
    </row>
    <row r="83" spans="1:13">
      <c r="A83" s="1106" t="s">
        <v>2460</v>
      </c>
      <c r="B83" s="1063">
        <f t="shared" si="15"/>
        <v>1975.6282252279993</v>
      </c>
      <c r="C83" s="1063">
        <v>0</v>
      </c>
      <c r="D83" s="1107">
        <f t="shared" si="9"/>
        <v>1975.6282252279993</v>
      </c>
      <c r="E83" s="1063">
        <f>'Depreciation New'!L78</f>
        <v>566.01687867199996</v>
      </c>
      <c r="F83" s="1063">
        <v>0</v>
      </c>
      <c r="G83" s="1107">
        <f t="shared" si="10"/>
        <v>2541.6451038999994</v>
      </c>
      <c r="H83" s="1063">
        <f t="shared" si="14"/>
        <v>558.81990104286353</v>
      </c>
      <c r="I83" s="1108">
        <f>'Depreciation New'!H28</f>
        <v>138.95671152470115</v>
      </c>
      <c r="J83" s="1063">
        <v>0</v>
      </c>
      <c r="K83" s="1063">
        <f t="shared" si="11"/>
        <v>697.77661256756471</v>
      </c>
      <c r="L83" s="1063">
        <f t="shared" si="12"/>
        <v>1843.8684913324346</v>
      </c>
      <c r="M83" s="1063">
        <f t="shared" si="13"/>
        <v>1416.8083241851359</v>
      </c>
    </row>
    <row r="84" spans="1:13">
      <c r="A84" s="1106" t="s">
        <v>963</v>
      </c>
      <c r="B84" s="1063">
        <f t="shared" si="15"/>
        <v>9890.8983230999984</v>
      </c>
      <c r="C84" s="1063">
        <v>0</v>
      </c>
      <c r="D84" s="1107">
        <f t="shared" ref="D84" si="16">B84+C84</f>
        <v>9890.8983230999984</v>
      </c>
      <c r="E84" s="1063">
        <v>0</v>
      </c>
      <c r="F84" s="1063">
        <v>0</v>
      </c>
      <c r="G84" s="1107">
        <f t="shared" ref="G84" si="17">D84+E84-F84</f>
        <v>9890.8983230999984</v>
      </c>
      <c r="H84" s="1063">
        <f t="shared" si="14"/>
        <v>5582.0924532299996</v>
      </c>
      <c r="I84" s="1108">
        <f>'Depreciation New'!H31</f>
        <v>2967.2694969299996</v>
      </c>
      <c r="J84" s="1063">
        <v>0</v>
      </c>
      <c r="K84" s="1063">
        <f t="shared" ref="K84" si="18">H84+I84-J84</f>
        <v>8549.3619501599987</v>
      </c>
      <c r="L84" s="1063">
        <f t="shared" ref="L84" si="19">G84-K84</f>
        <v>1341.5363729399996</v>
      </c>
      <c r="M84" s="1063">
        <f t="shared" ref="M84" si="20">D84-H84</f>
        <v>4308.8058698699988</v>
      </c>
    </row>
    <row r="85" spans="1:13">
      <c r="A85" s="1106" t="s">
        <v>1370</v>
      </c>
      <c r="B85" s="1063">
        <f t="shared" si="15"/>
        <v>14108.437424129967</v>
      </c>
      <c r="C85" s="1063">
        <v>0</v>
      </c>
      <c r="D85" s="1107">
        <f t="shared" si="9"/>
        <v>14108.437424129967</v>
      </c>
      <c r="E85" s="1063">
        <f>'Depreciation New'!L80+'Depreciation New'!L82</f>
        <v>2685.2602662700001</v>
      </c>
      <c r="F85" s="1063">
        <v>0</v>
      </c>
      <c r="G85" s="1107">
        <f t="shared" si="10"/>
        <v>16793.697690399968</v>
      </c>
      <c r="H85" s="1063">
        <f>K34</f>
        <v>3264.5263512901897</v>
      </c>
      <c r="I85" s="1108">
        <f>'Depreciation New'!H32+'Depreciation New'!H30</f>
        <v>2040.5124186160956</v>
      </c>
      <c r="J85" s="1063">
        <v>0</v>
      </c>
      <c r="K85" s="1063">
        <f t="shared" si="11"/>
        <v>5305.0387699062849</v>
      </c>
      <c r="L85" s="1063">
        <f t="shared" si="12"/>
        <v>11488.658920493683</v>
      </c>
      <c r="M85" s="1063">
        <f t="shared" si="13"/>
        <v>10843.911072839777</v>
      </c>
    </row>
    <row r="86" spans="1:13">
      <c r="A86" s="1850" t="s">
        <v>239</v>
      </c>
      <c r="B86" s="1107">
        <f>SUM(B73:B85)</f>
        <v>518238.54334059008</v>
      </c>
      <c r="C86" s="1108"/>
      <c r="D86" s="1109">
        <f t="shared" ref="D86:M86" si="21">SUM(D73:D85)</f>
        <v>518238.54334059008</v>
      </c>
      <c r="E86" s="1109">
        <f t="shared" si="21"/>
        <v>109986.41730138269</v>
      </c>
      <c r="F86" s="1107">
        <f t="shared" si="21"/>
        <v>0</v>
      </c>
      <c r="G86" s="1107">
        <f t="shared" si="21"/>
        <v>628224.9606419726</v>
      </c>
      <c r="H86" s="1107">
        <f t="shared" si="21"/>
        <v>133901.04713907311</v>
      </c>
      <c r="I86" s="1107">
        <f t="shared" si="21"/>
        <v>32378.300178611105</v>
      </c>
      <c r="J86" s="1107">
        <f t="shared" si="21"/>
        <v>0</v>
      </c>
      <c r="K86" s="1107">
        <f t="shared" si="21"/>
        <v>166279.34731768421</v>
      </c>
      <c r="L86" s="1107">
        <f t="shared" si="21"/>
        <v>461945.61332428857</v>
      </c>
      <c r="M86" s="1107">
        <f t="shared" si="21"/>
        <v>384337.49620151689</v>
      </c>
    </row>
    <row r="87" spans="1:13">
      <c r="E87" s="2609">
        <v>109986.41730138269</v>
      </c>
    </row>
    <row r="88" spans="1:13">
      <c r="A88" s="3048" t="s">
        <v>2454</v>
      </c>
      <c r="B88" s="3048"/>
      <c r="C88" s="3048"/>
      <c r="D88" s="3048"/>
      <c r="E88" s="2610">
        <f>E86-E87</f>
        <v>0</v>
      </c>
      <c r="F88" s="1094"/>
      <c r="G88" s="1094"/>
      <c r="H88" s="1094"/>
      <c r="I88" s="1094"/>
      <c r="J88" s="1094"/>
      <c r="K88" s="1094"/>
      <c r="L88" s="1094"/>
      <c r="M88" s="1094"/>
    </row>
    <row r="89" spans="1:13" ht="45" customHeight="1">
      <c r="A89" s="3052" t="s">
        <v>2461</v>
      </c>
      <c r="B89" s="3052"/>
      <c r="C89" s="3052"/>
      <c r="D89" s="3052"/>
      <c r="E89" s="1114"/>
      <c r="G89" s="1068"/>
    </row>
    <row r="90" spans="1:13" ht="31.5">
      <c r="A90" s="1873" t="s">
        <v>901</v>
      </c>
      <c r="B90" s="1873" t="s">
        <v>174</v>
      </c>
      <c r="C90" s="1873" t="s">
        <v>172</v>
      </c>
      <c r="D90" s="1873" t="s">
        <v>170</v>
      </c>
    </row>
    <row r="91" spans="1:13" ht="31.5">
      <c r="A91" s="1081" t="s">
        <v>2462</v>
      </c>
      <c r="B91" s="1570">
        <f>'Depreciation New'!AQ131/100</f>
        <v>9.2281587010001065</v>
      </c>
      <c r="C91" s="1570">
        <f>'Depreciation New'!AS131/100</f>
        <v>9.6504468666550007</v>
      </c>
      <c r="D91" s="1570">
        <f>'Depreciation New'!AU131/100</f>
        <v>9.6504468666550007</v>
      </c>
    </row>
    <row r="92" spans="1:13" ht="15.75">
      <c r="A92" s="1081"/>
      <c r="B92" s="1081"/>
      <c r="C92" s="1081"/>
      <c r="D92" s="1081"/>
    </row>
    <row r="93" spans="1:13" ht="47.25">
      <c r="A93" s="1081" t="s">
        <v>2463</v>
      </c>
      <c r="B93" s="1081"/>
      <c r="C93" s="1081"/>
      <c r="D93" s="1081"/>
    </row>
    <row r="94" spans="1:13" ht="63">
      <c r="A94" s="1081" t="s">
        <v>2464</v>
      </c>
      <c r="B94" s="1081"/>
      <c r="C94" s="1081"/>
      <c r="D94" s="1081"/>
      <c r="L94" s="1068"/>
    </row>
    <row r="95" spans="1:13" ht="31.5">
      <c r="A95" s="1081" t="s">
        <v>2465</v>
      </c>
      <c r="B95" s="1081"/>
      <c r="C95" s="1081"/>
      <c r="D95" s="1081"/>
      <c r="G95" s="1068"/>
    </row>
    <row r="96" spans="1:13" ht="63">
      <c r="A96" s="1081" t="s">
        <v>2466</v>
      </c>
      <c r="B96" s="1115">
        <f>B91</f>
        <v>9.2281587010001065</v>
      </c>
      <c r="C96" s="1115">
        <f>C91</f>
        <v>9.6504468666550007</v>
      </c>
      <c r="D96" s="1115">
        <f>D91</f>
        <v>9.6504468666550007</v>
      </c>
    </row>
    <row r="97" spans="1:12">
      <c r="A97" s="1852"/>
      <c r="B97" s="1067"/>
      <c r="C97" s="1067"/>
      <c r="D97" s="1067"/>
      <c r="L97" s="1068"/>
    </row>
    <row r="98" spans="1:12">
      <c r="G98" s="1068"/>
    </row>
    <row r="103" spans="1:12">
      <c r="L103" s="1068"/>
    </row>
    <row r="104" spans="1:12">
      <c r="G104" s="1068"/>
    </row>
    <row r="109" spans="1:12">
      <c r="L109" s="1068"/>
    </row>
    <row r="110" spans="1:12">
      <c r="G110" s="1068"/>
    </row>
    <row r="115" spans="7:12">
      <c r="L115" s="1068"/>
    </row>
    <row r="116" spans="7:12">
      <c r="G116" s="1068"/>
    </row>
    <row r="119" spans="7:12">
      <c r="L119" s="1068"/>
    </row>
    <row r="120" spans="7:12">
      <c r="G120" s="1068"/>
    </row>
    <row r="122" spans="7:12">
      <c r="L122" s="1068"/>
    </row>
    <row r="123" spans="7:12">
      <c r="G123" s="1068"/>
    </row>
    <row r="127" spans="7:12">
      <c r="L127" s="1068"/>
    </row>
    <row r="128" spans="7:12">
      <c r="G128" s="1068"/>
    </row>
    <row r="131" spans="1:13" ht="40.5">
      <c r="A131" s="1853" t="s">
        <v>2467</v>
      </c>
      <c r="B131" s="1061"/>
      <c r="C131" s="1061"/>
      <c r="D131" s="1061"/>
      <c r="E131" s="1061"/>
      <c r="F131" s="1061"/>
      <c r="G131" s="1061"/>
      <c r="H131" s="1061"/>
      <c r="I131" s="1061"/>
      <c r="J131" s="1061"/>
      <c r="K131" s="1061"/>
      <c r="L131" s="1061"/>
      <c r="M131" s="1061"/>
    </row>
    <row r="132" spans="1:13">
      <c r="A132" s="3049" t="s">
        <v>2468</v>
      </c>
      <c r="B132" s="3049"/>
      <c r="C132" s="3049"/>
      <c r="D132" s="3049"/>
      <c r="E132" s="3049"/>
      <c r="F132" s="3049"/>
      <c r="G132" s="3049"/>
      <c r="H132" s="3049"/>
      <c r="I132" s="3049"/>
      <c r="J132" s="3049"/>
      <c r="K132" s="3049"/>
      <c r="L132" s="3049"/>
      <c r="M132" s="3049"/>
    </row>
    <row r="133" spans="1:13">
      <c r="A133" s="1854" t="s">
        <v>2420</v>
      </c>
      <c r="B133" s="1116"/>
      <c r="C133" s="1116"/>
      <c r="D133" s="1116"/>
      <c r="E133" s="1116"/>
      <c r="F133" s="1116"/>
      <c r="G133" s="1116"/>
      <c r="H133" s="1116"/>
      <c r="I133" s="1116"/>
      <c r="J133" s="1116"/>
      <c r="K133" s="1116"/>
      <c r="L133" s="1116"/>
      <c r="M133" s="1116"/>
    </row>
    <row r="134" spans="1:13">
      <c r="A134" s="1855"/>
      <c r="B134" s="1061"/>
      <c r="C134" s="1061"/>
      <c r="D134" s="1061"/>
      <c r="E134" s="3050" t="s">
        <v>336</v>
      </c>
      <c r="F134" s="3050"/>
      <c r="G134" s="3050"/>
      <c r="H134" s="3050"/>
      <c r="I134" s="1061"/>
      <c r="J134" s="1061"/>
      <c r="K134" s="1061"/>
      <c r="L134" s="1117" t="s">
        <v>2469</v>
      </c>
      <c r="M134" s="1061"/>
    </row>
    <row r="135" spans="1:13" ht="102">
      <c r="A135" s="1118" t="s">
        <v>901</v>
      </c>
      <c r="B135" s="1119" t="s">
        <v>2470</v>
      </c>
      <c r="C135" s="1119" t="s">
        <v>2471</v>
      </c>
      <c r="D135" s="1119" t="s">
        <v>2472</v>
      </c>
      <c r="E135" s="1118" t="s">
        <v>2473</v>
      </c>
      <c r="F135" s="1118" t="s">
        <v>2474</v>
      </c>
      <c r="G135" s="1118" t="s">
        <v>2475</v>
      </c>
      <c r="H135" s="1118" t="s">
        <v>2476</v>
      </c>
      <c r="I135" s="1118" t="s">
        <v>2477</v>
      </c>
      <c r="J135" s="1118" t="s">
        <v>2478</v>
      </c>
      <c r="K135" s="1118" t="s">
        <v>2479</v>
      </c>
      <c r="L135" s="1118" t="s">
        <v>2480</v>
      </c>
      <c r="M135" s="1061"/>
    </row>
    <row r="136" spans="1:13">
      <c r="A136" s="1122"/>
      <c r="B136" s="1121"/>
      <c r="C136" s="1121"/>
      <c r="D136" s="1121"/>
      <c r="E136" s="1120"/>
      <c r="F136" s="1120"/>
      <c r="G136" s="1120"/>
      <c r="H136" s="1120"/>
      <c r="I136" s="1120"/>
      <c r="J136" s="1120"/>
      <c r="K136" s="1120"/>
      <c r="L136" s="1120"/>
      <c r="M136" s="1061"/>
    </row>
    <row r="137" spans="1:13">
      <c r="A137" s="1856" t="s">
        <v>2481</v>
      </c>
      <c r="B137" s="1120"/>
      <c r="C137" s="1120"/>
      <c r="D137" s="1120"/>
      <c r="E137" s="1120"/>
      <c r="F137" s="1120"/>
      <c r="G137" s="1120"/>
      <c r="H137" s="1120"/>
      <c r="I137" s="1120"/>
      <c r="J137" s="1120"/>
      <c r="K137" s="1120"/>
      <c r="L137" s="1120"/>
      <c r="M137" s="1061"/>
    </row>
    <row r="138" spans="1:13">
      <c r="A138" s="1856" t="s">
        <v>2437</v>
      </c>
      <c r="B138" s="1120"/>
      <c r="C138" s="1120"/>
      <c r="D138" s="1120"/>
      <c r="E138" s="1120"/>
      <c r="F138" s="1120"/>
      <c r="G138" s="1120"/>
      <c r="H138" s="1120"/>
      <c r="I138" s="1120"/>
      <c r="J138" s="1120"/>
      <c r="K138" s="1120"/>
      <c r="L138" s="1120"/>
      <c r="M138" s="1061"/>
    </row>
    <row r="139" spans="1:13">
      <c r="A139" s="1122" t="s">
        <v>2438</v>
      </c>
      <c r="B139" s="1120"/>
      <c r="C139" s="1120"/>
      <c r="D139" s="1120"/>
      <c r="E139" s="1120"/>
      <c r="F139" s="1120"/>
      <c r="G139" s="1120"/>
      <c r="H139" s="1120"/>
      <c r="I139" s="1120"/>
      <c r="J139" s="1120"/>
      <c r="K139" s="1120"/>
      <c r="L139" s="1120"/>
      <c r="M139" s="1061"/>
    </row>
    <row r="140" spans="1:13">
      <c r="A140" s="1122" t="s">
        <v>2439</v>
      </c>
      <c r="B140" s="1120"/>
      <c r="C140" s="1120"/>
      <c r="D140" s="1120"/>
      <c r="E140" s="1120"/>
      <c r="F140" s="1120"/>
      <c r="G140" s="1120"/>
      <c r="H140" s="1120"/>
      <c r="I140" s="1120"/>
      <c r="J140" s="1120"/>
      <c r="K140" s="1120"/>
      <c r="L140" s="1120"/>
      <c r="M140" s="1061"/>
    </row>
    <row r="141" spans="1:13">
      <c r="A141" s="1122" t="s">
        <v>958</v>
      </c>
      <c r="B141" s="1120"/>
      <c r="C141" s="1120"/>
      <c r="D141" s="1120"/>
      <c r="E141" s="1120"/>
      <c r="F141" s="1120"/>
      <c r="G141" s="1120"/>
      <c r="H141" s="1120"/>
      <c r="I141" s="1120"/>
      <c r="J141" s="1120"/>
      <c r="K141" s="1120"/>
      <c r="L141" s="1120"/>
      <c r="M141" s="1061"/>
    </row>
    <row r="142" spans="1:13">
      <c r="A142" s="1122" t="s">
        <v>2440</v>
      </c>
      <c r="B142" s="1120"/>
      <c r="C142" s="1120"/>
      <c r="D142" s="1120"/>
      <c r="E142" s="1120"/>
      <c r="F142" s="1120"/>
      <c r="G142" s="1120"/>
      <c r="H142" s="1120"/>
      <c r="I142" s="1120"/>
      <c r="J142" s="1120"/>
      <c r="K142" s="1120"/>
      <c r="L142" s="1120"/>
      <c r="M142" s="1061"/>
    </row>
    <row r="143" spans="1:13">
      <c r="A143" s="1122" t="s">
        <v>2441</v>
      </c>
      <c r="B143" s="1120"/>
      <c r="C143" s="1120"/>
      <c r="D143" s="1120"/>
      <c r="E143" s="1120"/>
      <c r="F143" s="1120"/>
      <c r="G143" s="1120"/>
      <c r="H143" s="1120"/>
      <c r="I143" s="1120"/>
      <c r="J143" s="1120"/>
      <c r="K143" s="1120"/>
      <c r="L143" s="1120"/>
      <c r="M143" s="1061"/>
    </row>
    <row r="144" spans="1:13">
      <c r="A144" s="1122" t="s">
        <v>2442</v>
      </c>
      <c r="B144" s="1120"/>
      <c r="C144" s="1120"/>
      <c r="D144" s="1120"/>
      <c r="E144" s="1120"/>
      <c r="F144" s="1120"/>
      <c r="G144" s="1120"/>
      <c r="H144" s="1120"/>
      <c r="I144" s="1120"/>
      <c r="J144" s="1120"/>
      <c r="K144" s="1120"/>
      <c r="L144" s="1120"/>
      <c r="M144" s="1061"/>
    </row>
    <row r="145" spans="1:14" ht="25.5">
      <c r="A145" s="1122" t="s">
        <v>2443</v>
      </c>
      <c r="B145" s="1120"/>
      <c r="C145" s="1120"/>
      <c r="D145" s="1120"/>
      <c r="E145" s="1120"/>
      <c r="F145" s="1120"/>
      <c r="G145" s="1120"/>
      <c r="H145" s="1120"/>
      <c r="I145" s="1120"/>
      <c r="J145" s="1120"/>
      <c r="K145" s="1120"/>
      <c r="L145" s="1120"/>
      <c r="M145" s="1061"/>
    </row>
    <row r="146" spans="1:14" ht="38.25">
      <c r="A146" s="1122" t="s">
        <v>2444</v>
      </c>
      <c r="B146" s="1120"/>
      <c r="C146" s="1120"/>
      <c r="D146" s="1120"/>
      <c r="E146" s="1120"/>
      <c r="F146" s="1120"/>
      <c r="G146" s="1120"/>
      <c r="H146" s="1120"/>
      <c r="I146" s="1120"/>
      <c r="J146" s="1120"/>
      <c r="K146" s="1120"/>
      <c r="L146" s="1120"/>
      <c r="M146" s="1061"/>
    </row>
    <row r="147" spans="1:14">
      <c r="A147" s="1122" t="s">
        <v>961</v>
      </c>
      <c r="B147" s="1120"/>
      <c r="C147" s="1120"/>
      <c r="D147" s="1120"/>
      <c r="E147" s="1120"/>
      <c r="F147" s="1120"/>
      <c r="G147" s="1120"/>
      <c r="H147" s="1120"/>
      <c r="I147" s="1120"/>
      <c r="J147" s="1120"/>
      <c r="K147" s="1120"/>
      <c r="L147" s="1120"/>
      <c r="M147" s="1061"/>
    </row>
    <row r="148" spans="1:14">
      <c r="A148" s="1122" t="s">
        <v>2445</v>
      </c>
      <c r="B148" s="1120"/>
      <c r="C148" s="1120"/>
      <c r="D148" s="1120"/>
      <c r="E148" s="1120"/>
      <c r="F148" s="1120"/>
      <c r="G148" s="1120"/>
      <c r="H148" s="1120"/>
      <c r="I148" s="1120"/>
      <c r="J148" s="1120"/>
      <c r="K148" s="1120"/>
      <c r="L148" s="1120"/>
      <c r="M148" s="1061"/>
    </row>
    <row r="149" spans="1:14">
      <c r="A149" s="1122" t="s">
        <v>1370</v>
      </c>
      <c r="B149" s="1120"/>
      <c r="C149" s="1120"/>
      <c r="D149" s="1120"/>
      <c r="E149" s="1120"/>
      <c r="F149" s="1120"/>
      <c r="G149" s="1120"/>
      <c r="H149" s="1120"/>
      <c r="I149" s="1120"/>
      <c r="J149" s="1120"/>
      <c r="K149" s="1120"/>
      <c r="L149" s="1120"/>
      <c r="M149" s="1061"/>
    </row>
    <row r="150" spans="1:14">
      <c r="A150" s="1122" t="s">
        <v>2482</v>
      </c>
      <c r="B150" s="1120"/>
      <c r="C150" s="1120"/>
      <c r="D150" s="1120"/>
      <c r="E150" s="1120"/>
      <c r="F150" s="1120"/>
      <c r="G150" s="1120"/>
      <c r="H150" s="1120"/>
      <c r="I150" s="1120"/>
      <c r="J150" s="1120"/>
      <c r="K150" s="1120"/>
      <c r="L150" s="1120"/>
      <c r="M150" s="1061"/>
    </row>
    <row r="151" spans="1:14" ht="25.5" customHeight="1">
      <c r="A151" s="1122"/>
      <c r="B151" s="1123"/>
      <c r="C151" s="1120"/>
      <c r="D151" s="1124"/>
      <c r="E151" s="1120"/>
      <c r="F151" s="1120"/>
      <c r="G151" s="1125"/>
      <c r="H151" s="1123"/>
      <c r="I151" s="1120"/>
      <c r="J151" s="1120"/>
      <c r="K151" s="1123"/>
      <c r="L151" s="1123"/>
      <c r="M151" s="1126"/>
    </row>
    <row r="156" spans="1:14" ht="20.25">
      <c r="A156" s="1853" t="s">
        <v>2483</v>
      </c>
      <c r="B156" s="1061"/>
      <c r="C156" s="1061"/>
      <c r="D156" s="1061"/>
      <c r="E156" s="1061"/>
      <c r="F156" s="1061"/>
      <c r="G156" s="1061"/>
      <c r="H156" s="1061"/>
      <c r="I156" s="1061"/>
      <c r="J156" s="1061"/>
      <c r="K156" s="1061"/>
      <c r="L156" s="1061"/>
      <c r="M156" s="1061"/>
    </row>
    <row r="157" spans="1:14">
      <c r="A157" s="3049" t="s">
        <v>2468</v>
      </c>
      <c r="B157" s="3049"/>
      <c r="C157" s="3049"/>
      <c r="D157" s="3049"/>
      <c r="E157" s="3049"/>
      <c r="F157" s="3049"/>
      <c r="G157" s="3049"/>
      <c r="H157" s="3049"/>
      <c r="I157" s="3049"/>
      <c r="J157" s="3049"/>
      <c r="K157" s="3049"/>
      <c r="L157" s="3049"/>
      <c r="M157" s="3049"/>
    </row>
    <row r="158" spans="1:14">
      <c r="A158" s="1854" t="s">
        <v>2420</v>
      </c>
      <c r="B158" s="1116"/>
      <c r="C158" s="1116"/>
      <c r="D158" s="1116"/>
      <c r="E158" s="1116"/>
      <c r="F158" s="1116"/>
      <c r="G158" s="1116"/>
      <c r="H158" s="1116"/>
      <c r="I158" s="1116"/>
      <c r="J158" s="1116"/>
      <c r="K158" s="1116"/>
      <c r="L158" s="1116"/>
      <c r="M158" s="1116"/>
    </row>
    <row r="159" spans="1:14">
      <c r="A159" s="3051" t="s">
        <v>2484</v>
      </c>
      <c r="B159" s="3051"/>
      <c r="C159" s="3051"/>
      <c r="D159" s="3051"/>
      <c r="E159" s="3051"/>
      <c r="F159" s="3051"/>
      <c r="G159" s="3051"/>
      <c r="H159" s="3051"/>
      <c r="I159" s="3051"/>
      <c r="J159" s="3051"/>
      <c r="K159" s="3051"/>
      <c r="L159" s="3051"/>
      <c r="M159" s="3051"/>
      <c r="N159" s="3051"/>
    </row>
    <row r="160" spans="1:14" ht="63.75">
      <c r="A160" s="1118" t="s">
        <v>901</v>
      </c>
      <c r="B160" s="1119" t="s">
        <v>2485</v>
      </c>
      <c r="C160" s="1119" t="s">
        <v>2486</v>
      </c>
      <c r="D160" s="1119" t="s">
        <v>2487</v>
      </c>
      <c r="E160" s="1119" t="s">
        <v>2488</v>
      </c>
      <c r="F160" s="1119" t="s">
        <v>2489</v>
      </c>
      <c r="G160" s="1119" t="s">
        <v>2490</v>
      </c>
      <c r="H160" s="1119" t="s">
        <v>2491</v>
      </c>
      <c r="I160" s="1118" t="s">
        <v>2492</v>
      </c>
      <c r="J160" s="1118" t="s">
        <v>2493</v>
      </c>
      <c r="K160" s="1118" t="s">
        <v>2494</v>
      </c>
      <c r="L160" s="1118" t="s">
        <v>2495</v>
      </c>
      <c r="M160" s="1118" t="s">
        <v>2496</v>
      </c>
      <c r="N160" s="1118" t="s">
        <v>2497</v>
      </c>
    </row>
    <row r="161" spans="1:14">
      <c r="A161" s="1122"/>
      <c r="B161" s="1121"/>
      <c r="C161" s="1121"/>
      <c r="D161" s="1121"/>
      <c r="E161" s="1120"/>
      <c r="F161" s="1120"/>
      <c r="G161" s="1120"/>
      <c r="H161" s="1120"/>
      <c r="I161" s="1120"/>
      <c r="J161" s="1120"/>
      <c r="K161" s="1120"/>
      <c r="L161" s="1120"/>
      <c r="M161" s="1120"/>
      <c r="N161" s="1062"/>
    </row>
    <row r="162" spans="1:14" ht="18.75">
      <c r="A162" s="1857" t="s">
        <v>2498</v>
      </c>
      <c r="B162" s="1120"/>
      <c r="C162" s="1120"/>
      <c r="D162" s="1120"/>
      <c r="E162" s="1120"/>
      <c r="F162" s="1120"/>
      <c r="G162" s="1120"/>
      <c r="H162" s="1120"/>
      <c r="I162" s="1120"/>
      <c r="J162" s="1120"/>
      <c r="K162" s="1120"/>
      <c r="L162" s="1120"/>
      <c r="M162" s="1120"/>
      <c r="N162" s="1062"/>
    </row>
    <row r="163" spans="1:14" ht="18.75">
      <c r="A163" s="1857" t="s">
        <v>2499</v>
      </c>
      <c r="B163" s="1120"/>
      <c r="C163" s="1120"/>
      <c r="D163" s="1120"/>
      <c r="E163" s="1120"/>
      <c r="F163" s="1120"/>
      <c r="G163" s="1120"/>
      <c r="H163" s="1120"/>
      <c r="I163" s="1120"/>
      <c r="J163" s="1120"/>
      <c r="K163" s="1120"/>
      <c r="L163" s="1120"/>
      <c r="M163" s="1120"/>
      <c r="N163" s="1062"/>
    </row>
    <row r="164" spans="1:14" ht="18.75">
      <c r="A164" s="1857" t="s">
        <v>2500</v>
      </c>
      <c r="B164" s="1120"/>
      <c r="C164" s="1120"/>
      <c r="D164" s="1120"/>
      <c r="E164" s="1120"/>
      <c r="F164" s="1120"/>
      <c r="G164" s="1120"/>
      <c r="H164" s="1120"/>
      <c r="I164" s="1120"/>
      <c r="J164" s="1120"/>
      <c r="K164" s="1120"/>
      <c r="L164" s="1120"/>
      <c r="M164" s="1120"/>
      <c r="N164" s="1062"/>
    </row>
    <row r="165" spans="1:14" ht="18.75">
      <c r="A165" s="1857" t="s">
        <v>2501</v>
      </c>
      <c r="B165" s="1120"/>
      <c r="C165" s="1120"/>
      <c r="D165" s="1120"/>
      <c r="E165" s="1120"/>
      <c r="F165" s="1120"/>
      <c r="G165" s="1120"/>
      <c r="H165" s="1120"/>
      <c r="I165" s="1120"/>
      <c r="J165" s="1120"/>
      <c r="K165" s="1120"/>
      <c r="L165" s="1120"/>
      <c r="M165" s="1120"/>
      <c r="N165" s="1062"/>
    </row>
    <row r="166" spans="1:14" ht="18.75">
      <c r="A166" s="1857" t="s">
        <v>2502</v>
      </c>
      <c r="B166" s="1120"/>
      <c r="C166" s="1120"/>
      <c r="D166" s="1120"/>
      <c r="E166" s="1120"/>
      <c r="F166" s="1120"/>
      <c r="G166" s="1120"/>
      <c r="H166" s="1120"/>
      <c r="I166" s="1120"/>
      <c r="J166" s="1120"/>
      <c r="K166" s="1120"/>
      <c r="L166" s="1120"/>
      <c r="M166" s="1120"/>
      <c r="N166" s="1062"/>
    </row>
    <row r="167" spans="1:14" ht="18.75">
      <c r="A167" s="1857" t="s">
        <v>2503</v>
      </c>
      <c r="B167" s="1120"/>
      <c r="C167" s="1120"/>
      <c r="D167" s="1120"/>
      <c r="E167" s="1120"/>
      <c r="F167" s="1120"/>
      <c r="G167" s="1120"/>
      <c r="H167" s="1120"/>
      <c r="I167" s="1120"/>
      <c r="J167" s="1120"/>
      <c r="K167" s="1120"/>
      <c r="L167" s="1120"/>
      <c r="M167" s="1120"/>
      <c r="N167" s="1062"/>
    </row>
    <row r="174" spans="1:14">
      <c r="A174" s="1855"/>
    </row>
  </sheetData>
  <mergeCells count="12">
    <mergeCell ref="A88:D88"/>
    <mergeCell ref="A132:M132"/>
    <mergeCell ref="E134:H134"/>
    <mergeCell ref="A157:M157"/>
    <mergeCell ref="A159:N159"/>
    <mergeCell ref="A89:D89"/>
    <mergeCell ref="B57:D57"/>
    <mergeCell ref="A2:M2"/>
    <mergeCell ref="E4:H4"/>
    <mergeCell ref="B6:D6"/>
    <mergeCell ref="A53:M53"/>
    <mergeCell ref="E55:H55"/>
  </mergeCells>
  <printOptions horizontalCentered="1"/>
  <pageMargins left="0.19685039370078741" right="0.19685039370078741" top="0.86614173228346458" bottom="0.59055118110236227" header="0.51181102362204722" footer="0.51181102362204722"/>
  <pageSetup scale="69"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69">
    <tabColor rgb="FF008000"/>
  </sheetPr>
  <dimension ref="A1:K16"/>
  <sheetViews>
    <sheetView view="pageBreakPreview" zoomScaleNormal="85" zoomScaleSheetLayoutView="100" workbookViewId="0">
      <selection activeCell="C6" sqref="C6"/>
    </sheetView>
  </sheetViews>
  <sheetFormatPr defaultColWidth="9.140625" defaultRowHeight="14.25"/>
  <cols>
    <col min="1" max="1" width="8" style="83" customWidth="1"/>
    <col min="2" max="2" width="25" style="83" customWidth="1"/>
    <col min="3" max="3" width="19.7109375" style="83" customWidth="1"/>
    <col min="4" max="4" width="16.5703125" style="83" customWidth="1"/>
    <col min="5" max="5" width="19.5703125" style="83" customWidth="1"/>
    <col min="6" max="6" width="9.140625" style="83"/>
    <col min="7" max="7" width="13.28515625" style="83" hidden="1" customWidth="1"/>
    <col min="8" max="8" width="9.85546875" style="83" hidden="1" customWidth="1"/>
    <col min="9" max="9" width="0" style="83" hidden="1" customWidth="1"/>
    <col min="10" max="10" width="10.85546875" style="83" hidden="1" customWidth="1"/>
    <col min="11" max="11" width="13.42578125" style="83" hidden="1" customWidth="1"/>
    <col min="12" max="16384" width="9.140625" style="83"/>
  </cols>
  <sheetData>
    <row r="1" spans="1:11" ht="45" customHeight="1">
      <c r="A1" s="2968" t="s">
        <v>2504</v>
      </c>
      <c r="B1" s="2968"/>
      <c r="C1" s="2968"/>
      <c r="D1" s="2968"/>
      <c r="E1" s="2968"/>
      <c r="F1" s="77"/>
      <c r="G1" s="77"/>
      <c r="H1" s="77"/>
      <c r="I1" s="77"/>
      <c r="J1" s="77"/>
      <c r="K1" s="77"/>
    </row>
    <row r="2" spans="1:11" ht="31.5" customHeight="1">
      <c r="A2" s="41" t="s">
        <v>2505</v>
      </c>
      <c r="B2" s="41" t="s">
        <v>901</v>
      </c>
      <c r="C2" s="41" t="s">
        <v>174</v>
      </c>
      <c r="D2" s="41" t="s">
        <v>336</v>
      </c>
      <c r="E2" s="41" t="s">
        <v>170</v>
      </c>
      <c r="F2" s="77"/>
      <c r="G2" s="77"/>
      <c r="H2" s="77"/>
      <c r="I2" s="77"/>
      <c r="J2" s="77"/>
      <c r="K2" s="77"/>
    </row>
    <row r="3" spans="1:11" ht="21.6" customHeight="1">
      <c r="A3" s="1684">
        <v>1</v>
      </c>
      <c r="B3" s="1858" t="s">
        <v>2506</v>
      </c>
      <c r="C3" s="1684"/>
      <c r="D3" s="1859"/>
      <c r="E3" s="1859"/>
      <c r="F3" s="77"/>
      <c r="G3" s="77"/>
      <c r="H3" s="77"/>
      <c r="I3" s="77"/>
      <c r="J3" s="77"/>
      <c r="K3" s="77"/>
    </row>
    <row r="4" spans="1:11" ht="21.6" customHeight="1">
      <c r="A4" s="1684"/>
      <c r="B4" s="58" t="s">
        <v>2507</v>
      </c>
      <c r="C4" s="1860"/>
      <c r="D4" s="1859">
        <f>C4</f>
        <v>0</v>
      </c>
      <c r="E4" s="1859">
        <f>D4</f>
        <v>0</v>
      </c>
      <c r="F4" s="77"/>
      <c r="G4" s="77">
        <f>C4-C4*3.6%</f>
        <v>0</v>
      </c>
      <c r="H4" s="77"/>
      <c r="I4" s="77"/>
      <c r="J4" s="91">
        <v>3912</v>
      </c>
      <c r="K4" s="77"/>
    </row>
    <row r="5" spans="1:11" ht="21.6" customHeight="1">
      <c r="A5" s="1684"/>
      <c r="B5" s="58" t="s">
        <v>2508</v>
      </c>
      <c r="C5" s="1860"/>
      <c r="D5" s="1860"/>
      <c r="E5" s="1860"/>
      <c r="F5" s="77"/>
      <c r="G5" s="77">
        <f>C5-C5*3.6%</f>
        <v>0</v>
      </c>
      <c r="H5" s="77"/>
      <c r="I5" s="77"/>
      <c r="J5" s="91">
        <v>636.5</v>
      </c>
      <c r="K5" s="77"/>
    </row>
    <row r="6" spans="1:11" ht="21.6" customHeight="1">
      <c r="A6" s="1684"/>
      <c r="B6" s="58" t="s">
        <v>234</v>
      </c>
      <c r="C6" s="1859">
        <f>'F-21'!C10</f>
        <v>69610.921496299998</v>
      </c>
      <c r="D6" s="1859">
        <f>'F-21'!E10</f>
        <v>97966.317336417007</v>
      </c>
      <c r="E6" s="1859">
        <f>'F-21'!F10</f>
        <v>105690.64317380001</v>
      </c>
      <c r="F6" s="77"/>
      <c r="G6" s="80">
        <f>D6-C6</f>
        <v>28355.395840117009</v>
      </c>
      <c r="H6" s="80">
        <f>E6-D6</f>
        <v>7724.3258373830031</v>
      </c>
      <c r="I6" s="77"/>
      <c r="J6" s="91">
        <f>4931.72-J5-J4</f>
        <v>383.22000000000025</v>
      </c>
      <c r="K6" s="77"/>
    </row>
    <row r="7" spans="1:11" ht="21.6" customHeight="1">
      <c r="A7" s="1684">
        <v>2</v>
      </c>
      <c r="B7" s="1858" t="s">
        <v>2509</v>
      </c>
      <c r="C7" s="1859"/>
      <c r="D7" s="1859"/>
      <c r="E7" s="1859"/>
      <c r="F7" s="77"/>
      <c r="G7" s="77">
        <v>5338.56</v>
      </c>
      <c r="H7" s="77"/>
      <c r="I7" s="77"/>
      <c r="J7" s="92">
        <f>SUM(J4:J6)</f>
        <v>4931.72</v>
      </c>
      <c r="K7" s="77">
        <v>5338.56</v>
      </c>
    </row>
    <row r="8" spans="1:11" ht="21.6" customHeight="1">
      <c r="A8" s="1684" t="s">
        <v>2510</v>
      </c>
      <c r="B8" s="58" t="s">
        <v>2511</v>
      </c>
      <c r="C8" s="1859">
        <v>0</v>
      </c>
      <c r="D8" s="1859">
        <v>0</v>
      </c>
      <c r="E8" s="1859">
        <v>0</v>
      </c>
      <c r="F8" s="77"/>
      <c r="G8" s="77"/>
      <c r="H8" s="77"/>
      <c r="I8" s="77"/>
      <c r="J8" s="77"/>
      <c r="K8" s="77"/>
    </row>
    <row r="9" spans="1:11" ht="21.6" customHeight="1">
      <c r="A9" s="1684" t="s">
        <v>2512</v>
      </c>
      <c r="B9" s="58" t="s">
        <v>2513</v>
      </c>
      <c r="C9" s="1859">
        <v>0</v>
      </c>
      <c r="D9" s="1859">
        <v>0</v>
      </c>
      <c r="E9" s="1859">
        <v>0</v>
      </c>
      <c r="F9" s="77"/>
      <c r="G9" s="77"/>
      <c r="H9" s="77"/>
      <c r="I9" s="77"/>
      <c r="J9" s="77"/>
      <c r="K9" s="77"/>
    </row>
    <row r="10" spans="1:11" ht="21.6" customHeight="1">
      <c r="A10" s="1684" t="s">
        <v>1250</v>
      </c>
      <c r="B10" s="58" t="s">
        <v>2514</v>
      </c>
      <c r="C10" s="1859">
        <v>0</v>
      </c>
      <c r="D10" s="1859">
        <v>0</v>
      </c>
      <c r="E10" s="1859">
        <v>0</v>
      </c>
      <c r="F10" s="77"/>
      <c r="G10" s="77"/>
      <c r="H10" s="77"/>
      <c r="I10" s="77"/>
      <c r="J10" s="77"/>
      <c r="K10" s="77"/>
    </row>
    <row r="11" spans="1:11" ht="21.6" customHeight="1">
      <c r="A11" s="1684">
        <v>3</v>
      </c>
      <c r="B11" s="58" t="s">
        <v>2515</v>
      </c>
      <c r="C11" s="1684">
        <v>0</v>
      </c>
      <c r="D11" s="1859">
        <v>0</v>
      </c>
      <c r="E11" s="1859">
        <v>0</v>
      </c>
      <c r="F11" s="77"/>
      <c r="G11" s="80"/>
      <c r="H11" s="77"/>
      <c r="I11" s="77"/>
      <c r="J11" s="77"/>
      <c r="K11" s="77"/>
    </row>
    <row r="12" spans="1:11" ht="21.6" customHeight="1">
      <c r="A12" s="1684"/>
      <c r="B12" s="41" t="s">
        <v>239</v>
      </c>
      <c r="C12" s="1859">
        <f>SUM(C3:C11)</f>
        <v>69610.921496299998</v>
      </c>
      <c r="D12" s="1859">
        <f>SUM(D3:D11)</f>
        <v>97966.317336417007</v>
      </c>
      <c r="E12" s="1859">
        <f>SUM(E3:E11)</f>
        <v>105690.64317380001</v>
      </c>
      <c r="F12" s="77"/>
      <c r="G12" s="77"/>
      <c r="H12" s="77"/>
      <c r="I12" s="77"/>
      <c r="J12" s="77"/>
      <c r="K12" s="77"/>
    </row>
    <row r="13" spans="1:11" ht="35.25" customHeight="1">
      <c r="A13" s="3053" t="s">
        <v>2516</v>
      </c>
      <c r="B13" s="3053"/>
      <c r="C13" s="3053"/>
      <c r="D13" s="3053"/>
      <c r="E13" s="3053"/>
      <c r="F13" s="77"/>
      <c r="G13" s="77"/>
      <c r="H13" s="77"/>
      <c r="I13" s="77"/>
      <c r="J13" s="77"/>
      <c r="K13" s="77"/>
    </row>
    <row r="16" spans="1:11">
      <c r="A16" s="77"/>
      <c r="B16" s="77"/>
      <c r="C16" s="80"/>
      <c r="D16" s="77"/>
      <c r="E16" s="77"/>
      <c r="F16" s="77"/>
      <c r="G16" s="77"/>
      <c r="H16" s="77"/>
      <c r="I16" s="77"/>
      <c r="J16" s="77"/>
      <c r="K16" s="77"/>
    </row>
  </sheetData>
  <mergeCells count="2">
    <mergeCell ref="A1:E1"/>
    <mergeCell ref="A13:E13"/>
  </mergeCells>
  <phoneticPr fontId="0" type="noConversion"/>
  <printOptions horizontalCentered="1"/>
  <pageMargins left="0.74803149606299213" right="0.74803149606299213" top="0.82677165354330717" bottom="0.98425196850393704" header="0.51181102362204722" footer="0.51181102362204722"/>
  <pageSetup scale="101" orientation="portrait" blackAndWhite="1" r:id="rId1"/>
  <headerFooter alignWithMargins="0"/>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0">
    <tabColor rgb="FF008000"/>
  </sheetPr>
  <dimension ref="A1:L59"/>
  <sheetViews>
    <sheetView view="pageBreakPreview" topLeftCell="A38" zoomScaleNormal="100" zoomScaleSheetLayoutView="100" workbookViewId="0">
      <selection activeCell="L34" sqref="L34"/>
    </sheetView>
  </sheetViews>
  <sheetFormatPr defaultColWidth="9.140625" defaultRowHeight="14.25"/>
  <cols>
    <col min="1" max="1" width="6.85546875" style="77" customWidth="1"/>
    <col min="2" max="2" width="42.5703125" style="77" customWidth="1"/>
    <col min="3" max="3" width="18.42578125" style="77" customWidth="1"/>
    <col min="4" max="4" width="18.42578125" style="77" hidden="1" customWidth="1"/>
    <col min="5" max="5" width="18" style="77" customWidth="1"/>
    <col min="6" max="6" width="19.7109375" style="77" customWidth="1"/>
    <col min="7" max="7" width="12.7109375" style="77" hidden="1" customWidth="1"/>
    <col min="8" max="8" width="13.5703125" style="77" hidden="1" customWidth="1"/>
    <col min="9" max="9" width="10.42578125" hidden="1" customWidth="1"/>
    <col min="10" max="10" width="15.42578125" hidden="1" customWidth="1"/>
    <col min="11" max="11" width="17.7109375" style="77" hidden="1" customWidth="1"/>
    <col min="12" max="12" width="11.28515625" style="77" bestFit="1" customWidth="1"/>
    <col min="13" max="16384" width="9.140625" style="77"/>
  </cols>
  <sheetData>
    <row r="1" spans="1:11" ht="43.5" customHeight="1">
      <c r="A1" s="3055" t="s">
        <v>2517</v>
      </c>
      <c r="B1" s="3055"/>
      <c r="C1" s="3055"/>
      <c r="D1" s="3055"/>
      <c r="E1" s="3055"/>
      <c r="F1" s="3055"/>
    </row>
    <row r="2" spans="1:11" ht="20.25" customHeight="1">
      <c r="A2" s="263"/>
      <c r="B2" s="263"/>
      <c r="C2" s="266" t="s">
        <v>2349</v>
      </c>
      <c r="D2" s="266" t="s">
        <v>2518</v>
      </c>
      <c r="E2" s="266" t="s">
        <v>2376</v>
      </c>
      <c r="F2" s="266" t="s">
        <v>2519</v>
      </c>
    </row>
    <row r="3" spans="1:11" ht="28.5" customHeight="1">
      <c r="A3" s="263"/>
      <c r="B3" s="263"/>
      <c r="C3" s="266" t="s">
        <v>2520</v>
      </c>
      <c r="D3" s="266" t="s">
        <v>2521</v>
      </c>
      <c r="E3" s="266" t="s">
        <v>2522</v>
      </c>
      <c r="F3" s="266" t="s">
        <v>2523</v>
      </c>
    </row>
    <row r="4" spans="1:11" ht="15">
      <c r="A4" s="263" t="s">
        <v>2524</v>
      </c>
      <c r="B4" s="257" t="s">
        <v>2525</v>
      </c>
      <c r="C4" s="257"/>
      <c r="D4" s="257"/>
      <c r="E4" s="257"/>
      <c r="F4" s="257"/>
    </row>
    <row r="5" spans="1:11">
      <c r="A5" s="263"/>
      <c r="B5" s="265" t="s">
        <v>2526</v>
      </c>
      <c r="C5" s="1861"/>
      <c r="D5" s="263"/>
      <c r="E5" s="1183"/>
      <c r="F5" s="263"/>
      <c r="G5" s="77" t="s">
        <v>1090</v>
      </c>
      <c r="H5" s="77" t="s">
        <v>1091</v>
      </c>
    </row>
    <row r="6" spans="1:11">
      <c r="A6" s="263"/>
      <c r="B6" s="265" t="s">
        <v>2527</v>
      </c>
      <c r="C6" s="1861">
        <f>[177]BS!$G$42*100</f>
        <v>56404.816400000003</v>
      </c>
      <c r="D6" s="1183" t="e">
        <f>#REF!</f>
        <v>#REF!</v>
      </c>
      <c r="E6" s="1861">
        <f>C6</f>
        <v>56404.816400000003</v>
      </c>
      <c r="F6" s="1861">
        <f>E8</f>
        <v>69915.726713343494</v>
      </c>
      <c r="G6" s="819"/>
      <c r="H6" s="819"/>
    </row>
    <row r="7" spans="1:11">
      <c r="A7" s="263"/>
      <c r="B7" s="265" t="s">
        <v>2528</v>
      </c>
      <c r="C7" s="1861"/>
      <c r="D7" s="1183"/>
      <c r="E7" s="1861">
        <f>'Interest New'!H48</f>
        <v>13510.910313343496</v>
      </c>
      <c r="F7" s="1861">
        <f>'Interest New'!I48</f>
        <v>15366.899782996499</v>
      </c>
      <c r="G7" s="819"/>
      <c r="H7" s="819"/>
    </row>
    <row r="8" spans="1:11" ht="15">
      <c r="A8" s="263"/>
      <c r="B8" s="265" t="s">
        <v>2529</v>
      </c>
      <c r="C8" s="1862">
        <f>C6+C7</f>
        <v>56404.816400000003</v>
      </c>
      <c r="D8" s="1863" t="e">
        <f>D6+D7</f>
        <v>#REF!</v>
      </c>
      <c r="E8" s="1862">
        <f>E6+E7</f>
        <v>69915.726713343494</v>
      </c>
      <c r="F8" s="1862">
        <f>F6+F7</f>
        <v>85282.626496339988</v>
      </c>
      <c r="G8" s="819">
        <f t="shared" ref="G8:G49" si="0">E8-C8</f>
        <v>13510.910313343491</v>
      </c>
      <c r="H8" s="819">
        <f t="shared" ref="H8:H49" si="1">F8-E8</f>
        <v>15366.899782996494</v>
      </c>
    </row>
    <row r="9" spans="1:11">
      <c r="A9" s="263"/>
      <c r="B9" s="265" t="s">
        <v>2530</v>
      </c>
      <c r="C9" s="1861">
        <f>[177]BS!$G$43*100</f>
        <v>32255.328507749266</v>
      </c>
      <c r="D9" s="1183"/>
      <c r="E9" s="1861">
        <f>C9+'F-22'!C20</f>
        <v>44004.381964660985</v>
      </c>
      <c r="F9" s="1861">
        <f>E9+'F-22'!D20</f>
        <v>59339.30010783609</v>
      </c>
      <c r="G9" s="819">
        <f t="shared" si="0"/>
        <v>11749.053456911719</v>
      </c>
      <c r="H9" s="819">
        <f t="shared" si="1"/>
        <v>15334.918143175106</v>
      </c>
    </row>
    <row r="10" spans="1:11">
      <c r="A10" s="263"/>
      <c r="B10" s="265" t="s">
        <v>2531</v>
      </c>
      <c r="C10" s="1861">
        <f>'[177]19-24'!$J$16*100+'[177]19-24'!$J$41*100</f>
        <v>69610.921496299998</v>
      </c>
      <c r="D10" s="1183" t="e">
        <f>#REF!-697.93</f>
        <v>#REF!</v>
      </c>
      <c r="E10" s="1861">
        <f>C10+'F-23 New '!D19</f>
        <v>97966.317336417007</v>
      </c>
      <c r="F10" s="1861">
        <f>E10+'F-23 New '!E19</f>
        <v>105690.64317380001</v>
      </c>
      <c r="G10" s="819">
        <f t="shared" si="0"/>
        <v>28355.395840117009</v>
      </c>
      <c r="H10" s="819">
        <f t="shared" si="1"/>
        <v>7724.3258373830031</v>
      </c>
    </row>
    <row r="11" spans="1:11">
      <c r="A11" s="263"/>
      <c r="B11" s="265"/>
      <c r="C11" s="1861"/>
      <c r="D11" s="1183"/>
      <c r="E11" s="1861"/>
      <c r="F11" s="1861"/>
      <c r="G11" s="819">
        <f t="shared" si="0"/>
        <v>0</v>
      </c>
      <c r="H11" s="819">
        <f t="shared" si="1"/>
        <v>0</v>
      </c>
    </row>
    <row r="12" spans="1:11">
      <c r="A12" s="263"/>
      <c r="B12" s="265" t="s">
        <v>2532</v>
      </c>
      <c r="C12" s="1861"/>
      <c r="D12" s="1183"/>
      <c r="E12" s="1861"/>
      <c r="F12" s="1861"/>
      <c r="G12" s="819">
        <f t="shared" si="0"/>
        <v>0</v>
      </c>
      <c r="H12" s="819">
        <f t="shared" si="1"/>
        <v>0</v>
      </c>
    </row>
    <row r="13" spans="1:11">
      <c r="A13" s="263"/>
      <c r="B13" s="265" t="s">
        <v>2533</v>
      </c>
      <c r="C13" s="1861">
        <f>[177]BS!$G$55*100</f>
        <v>50760.062494300008</v>
      </c>
      <c r="D13" s="1183">
        <v>0</v>
      </c>
      <c r="E13" s="1861">
        <f>'F-3'!E14</f>
        <v>88039.95281185754</v>
      </c>
      <c r="F13" s="1861">
        <f>'F-3'!I14</f>
        <v>112131.02314336288</v>
      </c>
      <c r="G13" s="819">
        <f>E13-C13</f>
        <v>37279.890317557532</v>
      </c>
      <c r="H13" s="819">
        <f t="shared" si="1"/>
        <v>24091.07033150534</v>
      </c>
    </row>
    <row r="14" spans="1:11">
      <c r="A14" s="263"/>
      <c r="B14" s="265" t="s">
        <v>2534</v>
      </c>
      <c r="C14" s="1861">
        <f>[177]BS!$G$64*100</f>
        <v>13245.975699600001</v>
      </c>
      <c r="D14" s="1183"/>
      <c r="E14" s="1861">
        <f>C14+'F-23 New '!D20</f>
        <v>32457.30761465196</v>
      </c>
      <c r="F14" s="1861">
        <f>E14+'F-23 New '!E20</f>
        <v>35192.1438201907</v>
      </c>
      <c r="G14" s="819">
        <f>E14-C14</f>
        <v>19211.33191505196</v>
      </c>
      <c r="H14" s="819">
        <f t="shared" si="1"/>
        <v>2734.8362055387406</v>
      </c>
    </row>
    <row r="15" spans="1:11">
      <c r="A15" s="263"/>
      <c r="B15" s="265" t="s">
        <v>2535</v>
      </c>
      <c r="C15" s="1861">
        <f>'[177]19-24'!$J$43*100</f>
        <v>2721.0690454999999</v>
      </c>
      <c r="D15" s="1183"/>
      <c r="E15" s="1861">
        <f>C15</f>
        <v>2721.0690454999999</v>
      </c>
      <c r="F15" s="1861">
        <f>E15</f>
        <v>2721.0690454999999</v>
      </c>
      <c r="G15" s="819">
        <f t="shared" si="0"/>
        <v>0</v>
      </c>
      <c r="H15" s="819">
        <f t="shared" si="1"/>
        <v>0</v>
      </c>
    </row>
    <row r="16" spans="1:11">
      <c r="A16" s="263"/>
      <c r="B16" s="265" t="s">
        <v>2536</v>
      </c>
      <c r="C16" s="1861">
        <f>'[177]19-24'!$J$242*100</f>
        <v>88346.789290300017</v>
      </c>
      <c r="D16" s="1183" t="e">
        <f>#REF!</f>
        <v>#REF!</v>
      </c>
      <c r="E16" s="1861">
        <f>C16+'F-23 New '!D11-'F-23 New '!D32</f>
        <v>94346.789290300017</v>
      </c>
      <c r="F16" s="1861">
        <f>E16+'F-23 New '!E11-'F-23 New '!E32</f>
        <v>102346.78929030002</v>
      </c>
      <c r="G16" s="819">
        <f t="shared" si="0"/>
        <v>6000</v>
      </c>
      <c r="H16" s="819">
        <f t="shared" si="1"/>
        <v>8000</v>
      </c>
      <c r="I16" s="563">
        <f>E16-C16</f>
        <v>6000</v>
      </c>
      <c r="J16" s="563">
        <f>F16-E16</f>
        <v>8000</v>
      </c>
      <c r="K16" s="819">
        <f>+'F-23 New '!E11-'F-23 New '!E32</f>
        <v>8000</v>
      </c>
    </row>
    <row r="17" spans="1:12">
      <c r="A17" s="263"/>
      <c r="B17" s="265" t="s">
        <v>2537</v>
      </c>
      <c r="C17" s="1861">
        <f>'[177]19-24'!$J$15*100+'[177]19-24'!$J$42*100</f>
        <v>138698.09532279999</v>
      </c>
      <c r="D17" s="1183" t="e">
        <f>#REF!-0.46</f>
        <v>#REF!</v>
      </c>
      <c r="E17" s="1861">
        <f>C17+'F-23 New '!D12+'F-23 New '!D13</f>
        <v>164619.68512022399</v>
      </c>
      <c r="F17" s="1861">
        <f>E17+'F-23 New '!E12+'F-23 New '!E13</f>
        <v>204497.74269764198</v>
      </c>
      <c r="G17" s="819">
        <f t="shared" si="0"/>
        <v>25921.589797424007</v>
      </c>
      <c r="H17" s="819">
        <f t="shared" si="1"/>
        <v>39878.057577417989</v>
      </c>
    </row>
    <row r="18" spans="1:12" ht="15">
      <c r="A18" s="263"/>
      <c r="B18" s="266" t="s">
        <v>239</v>
      </c>
      <c r="C18" s="1862">
        <f>SUM(C8:C17)</f>
        <v>452043.0582565493</v>
      </c>
      <c r="D18" s="1863" t="e">
        <f>SUM(D8:D17)</f>
        <v>#REF!</v>
      </c>
      <c r="E18" s="1862">
        <f>SUM(E8:E17)</f>
        <v>594071.22989695508</v>
      </c>
      <c r="F18" s="1862">
        <f>SUM(F8:F17)</f>
        <v>707201.33777497162</v>
      </c>
      <c r="G18" s="819">
        <f t="shared" si="0"/>
        <v>142028.17164040578</v>
      </c>
      <c r="H18" s="819">
        <f t="shared" si="1"/>
        <v>113130.10787801654</v>
      </c>
    </row>
    <row r="19" spans="1:12" ht="15">
      <c r="A19" s="263" t="s">
        <v>2538</v>
      </c>
      <c r="B19" s="3054" t="s">
        <v>2539</v>
      </c>
      <c r="C19" s="3054"/>
      <c r="D19" s="3054"/>
      <c r="E19" s="3054"/>
      <c r="F19" s="3054"/>
      <c r="G19" s="819">
        <f t="shared" si="0"/>
        <v>0</v>
      </c>
      <c r="H19" s="819">
        <f t="shared" si="1"/>
        <v>0</v>
      </c>
    </row>
    <row r="20" spans="1:12">
      <c r="A20" s="263"/>
      <c r="B20" s="1864" t="s">
        <v>951</v>
      </c>
      <c r="C20" s="1183"/>
      <c r="D20" s="1183"/>
      <c r="E20" s="1183"/>
      <c r="F20" s="1183"/>
      <c r="G20" s="819">
        <f t="shared" si="0"/>
        <v>0</v>
      </c>
      <c r="H20" s="819">
        <f t="shared" si="1"/>
        <v>0</v>
      </c>
    </row>
    <row r="21" spans="1:12">
      <c r="A21" s="263"/>
      <c r="B21" s="265" t="s">
        <v>2422</v>
      </c>
      <c r="C21" s="1861">
        <f>('[177]4.02-5'!$H$26+'[177]6'!$E$33)*100</f>
        <v>334112.07917550002</v>
      </c>
      <c r="D21" s="1183" t="e">
        <f>#REF!-0.46</f>
        <v>#REF!</v>
      </c>
      <c r="E21" s="1861">
        <f>C21+'F-2'!L16</f>
        <v>445615.55735109001</v>
      </c>
      <c r="F21" s="1861">
        <f>E21+'F-2'!Q16</f>
        <v>555601.97465247265</v>
      </c>
      <c r="G21" s="819">
        <f t="shared" si="0"/>
        <v>111503.47817558999</v>
      </c>
      <c r="H21" s="819">
        <f t="shared" si="1"/>
        <v>109986.41730138264</v>
      </c>
      <c r="K21" s="212"/>
    </row>
    <row r="22" spans="1:12">
      <c r="A22" s="263"/>
      <c r="B22" s="265" t="s">
        <v>2540</v>
      </c>
      <c r="C22" s="1861">
        <f>('[177]4.02-5'!$M$26+'[177]6'!$E$42)*100</f>
        <v>36061.526734399995</v>
      </c>
      <c r="D22" s="1183" t="e">
        <f>#REF!</f>
        <v>#REF!</v>
      </c>
      <c r="E22" s="2289">
        <f>C22+'Depreciation New'!G33-'Depreciation New'!F33</f>
        <v>43925.989042000729</v>
      </c>
      <c r="F22" s="1861">
        <f>E22+'Depreciation New'!H33-'Depreciation New'!G33</f>
        <v>51443.773358364284</v>
      </c>
      <c r="G22" s="819">
        <f>E22-C22</f>
        <v>7864.4623076007338</v>
      </c>
      <c r="H22" s="819">
        <f t="shared" si="1"/>
        <v>7517.7843163635553</v>
      </c>
    </row>
    <row r="23" spans="1:12" ht="15">
      <c r="A23" s="263"/>
      <c r="B23" s="265" t="s">
        <v>2423</v>
      </c>
      <c r="C23" s="1862">
        <f>C21-C22</f>
        <v>298050.55244110001</v>
      </c>
      <c r="D23" s="1863" t="e">
        <f>D21-D22</f>
        <v>#REF!</v>
      </c>
      <c r="E23" s="1862">
        <f>E21-E22</f>
        <v>401689.56830908929</v>
      </c>
      <c r="F23" s="1862">
        <f>F21-F22</f>
        <v>504158.20129410835</v>
      </c>
      <c r="G23" s="819">
        <f t="shared" si="0"/>
        <v>103639.01586798928</v>
      </c>
      <c r="H23" s="819">
        <f t="shared" si="1"/>
        <v>102468.63298501907</v>
      </c>
    </row>
    <row r="24" spans="1:12">
      <c r="A24" s="263"/>
      <c r="B24" s="265" t="s">
        <v>2541</v>
      </c>
      <c r="C24" s="1861">
        <f>[177]BS!$G$16*100</f>
        <v>45376.6472689</v>
      </c>
      <c r="D24" s="1183" t="e">
        <f>#REF!-3209+2511.07</f>
        <v>#REF!</v>
      </c>
      <c r="E24" s="1861">
        <f>'F-2'!M16</f>
        <v>51661.488212855023</v>
      </c>
      <c r="F24" s="1861">
        <f>'F-2'!R16</f>
        <v>41581.189288569309</v>
      </c>
      <c r="G24" s="819">
        <f t="shared" si="0"/>
        <v>6284.8409439550232</v>
      </c>
      <c r="H24" s="819">
        <f t="shared" si="1"/>
        <v>-10080.298924285715</v>
      </c>
      <c r="K24" s="1005"/>
      <c r="L24" s="1005"/>
    </row>
    <row r="25" spans="1:12">
      <c r="A25" s="263"/>
      <c r="B25" s="265" t="s">
        <v>2542</v>
      </c>
      <c r="C25" s="1861">
        <v>0</v>
      </c>
      <c r="D25" s="1183">
        <v>0</v>
      </c>
      <c r="E25" s="1861"/>
      <c r="F25" s="1861"/>
      <c r="G25" s="819">
        <f t="shared" si="0"/>
        <v>0</v>
      </c>
      <c r="H25" s="819">
        <f t="shared" si="1"/>
        <v>0</v>
      </c>
    </row>
    <row r="26" spans="1:12" ht="15">
      <c r="A26" s="263"/>
      <c r="B26" s="265" t="s">
        <v>2543</v>
      </c>
      <c r="C26" s="1862">
        <f>C25+C24</f>
        <v>45376.6472689</v>
      </c>
      <c r="D26" s="1863" t="e">
        <f>D25+D24</f>
        <v>#REF!</v>
      </c>
      <c r="E26" s="1862">
        <f>E25+E24</f>
        <v>51661.488212855023</v>
      </c>
      <c r="F26" s="1862">
        <f>F25+F24</f>
        <v>41581.189288569309</v>
      </c>
      <c r="G26" s="819">
        <f t="shared" si="0"/>
        <v>6284.8409439550232</v>
      </c>
      <c r="H26" s="819">
        <f t="shared" si="1"/>
        <v>-10080.298924285715</v>
      </c>
    </row>
    <row r="27" spans="1:12" ht="28.5">
      <c r="A27" s="263"/>
      <c r="B27" s="265" t="s">
        <v>2544</v>
      </c>
      <c r="C27" s="1183"/>
      <c r="D27" s="1183"/>
      <c r="E27" s="1865"/>
      <c r="F27" s="1865"/>
      <c r="G27" s="819">
        <f t="shared" si="0"/>
        <v>0</v>
      </c>
      <c r="H27" s="819">
        <f t="shared" si="1"/>
        <v>0</v>
      </c>
    </row>
    <row r="28" spans="1:12" ht="28.5">
      <c r="A28" s="263"/>
      <c r="B28" s="265" t="s">
        <v>2545</v>
      </c>
      <c r="C28" s="1183"/>
      <c r="D28" s="1183"/>
      <c r="E28" s="1865"/>
      <c r="F28" s="1865"/>
      <c r="G28" s="819">
        <f t="shared" si="0"/>
        <v>0</v>
      </c>
      <c r="H28" s="819">
        <f t="shared" si="1"/>
        <v>0</v>
      </c>
    </row>
    <row r="29" spans="1:12" ht="15">
      <c r="A29" s="263"/>
      <c r="B29" s="265" t="s">
        <v>2546</v>
      </c>
      <c r="C29" s="1863"/>
      <c r="D29" s="1863"/>
      <c r="E29" s="1866"/>
      <c r="F29" s="1866"/>
      <c r="G29" s="819">
        <f t="shared" si="0"/>
        <v>0</v>
      </c>
      <c r="H29" s="819">
        <f t="shared" si="1"/>
        <v>0</v>
      </c>
    </row>
    <row r="30" spans="1:12" ht="15">
      <c r="A30" s="263"/>
      <c r="B30" s="265"/>
      <c r="C30" s="1863"/>
      <c r="D30" s="1863"/>
      <c r="E30" s="1862"/>
      <c r="F30" s="1862"/>
      <c r="G30" s="819"/>
      <c r="H30" s="819"/>
    </row>
    <row r="31" spans="1:12" ht="15">
      <c r="A31" s="263"/>
      <c r="B31" s="1867" t="s">
        <v>2547</v>
      </c>
      <c r="C31" s="1863">
        <f>[177]BS!$G$35*100</f>
        <v>8216</v>
      </c>
      <c r="D31" s="1863"/>
      <c r="E31" s="1862">
        <f>C31+'F-22'!C17-0.8</f>
        <v>24701.960600262206</v>
      </c>
      <c r="F31" s="1862">
        <f>E31+'F-22'!D17+0.2</f>
        <v>39812.902073331206</v>
      </c>
      <c r="G31" s="819"/>
      <c r="H31" s="819"/>
    </row>
    <row r="32" spans="1:12" ht="15">
      <c r="A32" s="263"/>
      <c r="B32" s="265"/>
      <c r="C32" s="1863"/>
      <c r="D32" s="1863"/>
      <c r="E32" s="1862"/>
      <c r="F32" s="1862"/>
      <c r="G32" s="819"/>
      <c r="H32" s="819"/>
    </row>
    <row r="33" spans="1:11" ht="23.25" customHeight="1">
      <c r="A33" s="263"/>
      <c r="B33" s="3054" t="s">
        <v>2548</v>
      </c>
      <c r="C33" s="3054"/>
      <c r="D33" s="3054"/>
      <c r="E33" s="3054"/>
      <c r="F33" s="3054"/>
      <c r="G33" s="819">
        <f t="shared" si="0"/>
        <v>0</v>
      </c>
      <c r="H33" s="819">
        <f t="shared" si="1"/>
        <v>0</v>
      </c>
    </row>
    <row r="34" spans="1:11">
      <c r="A34" s="263"/>
      <c r="B34" s="265" t="s">
        <v>2549</v>
      </c>
      <c r="C34" s="1861">
        <f>([177]BS!$G$26+[177]BS!$G$27)*100</f>
        <v>48267.02074610001</v>
      </c>
      <c r="D34" s="1183">
        <v>0</v>
      </c>
      <c r="E34" s="1861">
        <f>C34+'F-22'!C4-'F-23 New '!D9-'F-6 New'!I15-'F-23 New '!D10</f>
        <v>48267.020746099981</v>
      </c>
      <c r="F34" s="1861">
        <f>E34+'F-22'!D4-'F-23 New '!E9-'F-6 New'!M15-'F-23 New '!E10</f>
        <v>48267.02074610001</v>
      </c>
      <c r="G34" s="819">
        <f t="shared" si="0"/>
        <v>0</v>
      </c>
      <c r="H34" s="819">
        <f t="shared" si="1"/>
        <v>0</v>
      </c>
    </row>
    <row r="35" spans="1:11">
      <c r="A35" s="263"/>
      <c r="B35" s="265" t="s">
        <v>2550</v>
      </c>
      <c r="C35" s="1861">
        <f>[177]BS!$G$24*100</f>
        <v>5703.8782519000006</v>
      </c>
      <c r="D35" s="1183" t="e">
        <f>#REF!</f>
        <v>#REF!</v>
      </c>
      <c r="E35" s="1861">
        <f>'F-10 New'!O23</f>
        <v>6749.9851691999993</v>
      </c>
      <c r="F35" s="1861">
        <f>'F-10 New'!O36</f>
        <v>7267.9851691999993</v>
      </c>
      <c r="G35" s="819">
        <f t="shared" si="0"/>
        <v>1046.1069172999987</v>
      </c>
      <c r="H35" s="819">
        <f t="shared" si="1"/>
        <v>518</v>
      </c>
    </row>
    <row r="36" spans="1:11">
      <c r="A36" s="263"/>
      <c r="B36" s="265" t="s">
        <v>2551</v>
      </c>
      <c r="C36" s="1861">
        <f>([177]BS!$G$28+[177]BS!$G$29+'[177]Trial Ind AS'!$N$139)*100</f>
        <v>184104.71045110002</v>
      </c>
      <c r="D36" s="1183" t="e">
        <f>#REF!+#REF!+#REF!+#REF!</f>
        <v>#REF!</v>
      </c>
      <c r="E36" s="1861">
        <f>'F-23 New '!D53</f>
        <v>200906.90656220797</v>
      </c>
      <c r="F36" s="1861">
        <f>'F-23 New '!E53</f>
        <v>211202.4784388775</v>
      </c>
      <c r="G36" s="819">
        <f t="shared" si="0"/>
        <v>16802.196111107944</v>
      </c>
      <c r="H36" s="819">
        <f t="shared" si="1"/>
        <v>10295.571876669535</v>
      </c>
      <c r="K36" s="80"/>
    </row>
    <row r="37" spans="1:11" ht="28.5">
      <c r="A37" s="263"/>
      <c r="B37" s="265" t="s">
        <v>2552</v>
      </c>
      <c r="C37" s="1861">
        <f>([177]BS!$G$18+[177]BS!$G$20+[177]BS!$G$21+[177]BS!$G$30+[177]BS!$G$31-'[177]Trial Ind AS'!$N$139)*100</f>
        <v>14237.465445435049</v>
      </c>
      <c r="D37" s="1183" t="e">
        <f>SUM(#REF!)</f>
        <v>#REF!</v>
      </c>
      <c r="E37" s="1861">
        <f>C37</f>
        <v>14237.465445435049</v>
      </c>
      <c r="F37" s="1861">
        <f>E37</f>
        <v>14237.465445435049</v>
      </c>
      <c r="G37" s="819">
        <f t="shared" si="0"/>
        <v>0</v>
      </c>
      <c r="H37" s="819">
        <f t="shared" si="1"/>
        <v>0</v>
      </c>
    </row>
    <row r="38" spans="1:11">
      <c r="A38" s="263"/>
      <c r="B38" s="265" t="s">
        <v>2553</v>
      </c>
      <c r="C38" s="1861"/>
      <c r="D38" s="1183"/>
      <c r="E38" s="1861"/>
      <c r="F38" s="1861"/>
      <c r="G38" s="819">
        <f t="shared" si="0"/>
        <v>0</v>
      </c>
      <c r="H38" s="819">
        <f t="shared" si="1"/>
        <v>0</v>
      </c>
    </row>
    <row r="39" spans="1:11">
      <c r="A39" s="263"/>
      <c r="B39" s="265" t="s">
        <v>2554</v>
      </c>
      <c r="C39" s="1861">
        <f>([177]BS!$G$66+[177]BS!$G$67)*100</f>
        <v>59163.517084600004</v>
      </c>
      <c r="D39" s="1183" t="e">
        <f>#REF!/10^5</f>
        <v>#REF!</v>
      </c>
      <c r="E39" s="1861">
        <f>C39+'F-22'!C9+'F-22'!C10-'F-23 New '!D29-'F-23 New '!D30</f>
        <v>59163.517084599996</v>
      </c>
      <c r="F39" s="1861">
        <f>E39+'F-22'!D9+'F-22'!D10-'F-23 New '!E29-'F-23 New '!E30</f>
        <v>59163.517084599996</v>
      </c>
      <c r="G39" s="819">
        <f t="shared" si="0"/>
        <v>0</v>
      </c>
      <c r="H39" s="819">
        <f t="shared" si="1"/>
        <v>0</v>
      </c>
    </row>
    <row r="40" spans="1:11">
      <c r="A40" s="263"/>
      <c r="B40" s="265" t="s">
        <v>2555</v>
      </c>
      <c r="C40" s="1861">
        <f>([177]BS!$G$58+[177]BS!$G$71+'[177]19-24'!$J$241+'[177]19-24'!$J$244+'[177]19-24'!$J$246+'[177]19-24'!$J$247+'[177]19-24'!$J$250+'[177]19-24'!$J$251+'[177]19-24'!$J$252+'[177]19-24'!$J$253+'[177]19-24'!$J$254)*100</f>
        <v>53428.010026034986</v>
      </c>
      <c r="D40" s="1183" t="e">
        <f>SUM(#REF!)-D39</f>
        <v>#REF!</v>
      </c>
      <c r="E40" s="1861">
        <f>C40+('F-12 New'!L40+'F-12 New'!L65+'F-13 New'!E23+'F-13 New'!E33+'F-14'!E66)-SUM('F-23 New '!D33:D35)+'F-21'!E35-'F-21'!C35+'F-22'!C14-'F-23 New '!D42-'F-23 New '!D44-'F-23 New '!D47-'F-23 New '!D46-'F-23 New '!D45</f>
        <v>55127.009986034995</v>
      </c>
      <c r="F40" s="1861">
        <f>E40+('F-12 New'!Q40+'F-12 New'!Q65+'F-13 New'!F25+'F-13 New'!F35+'F-14'!F66)-SUM('F-23 New '!E33:E35)+'F-21'!F35-'F-21'!E35+'F-22'!D14-'F-23 New '!E42-'F-23 New '!E44-'F-23 New '!E47-'F-23 New '!E43-'F-23 New '!E45</f>
        <v>56944.939943235018</v>
      </c>
      <c r="G40" s="819">
        <f t="shared" si="0"/>
        <v>1698.9999600000083</v>
      </c>
      <c r="H40" s="819">
        <f t="shared" si="1"/>
        <v>1817.9299572000236</v>
      </c>
      <c r="I40" s="3"/>
      <c r="J40" s="3"/>
    </row>
    <row r="41" spans="1:11">
      <c r="A41" s="263"/>
      <c r="B41" s="265" t="s">
        <v>2556</v>
      </c>
      <c r="C41" s="1861">
        <f>[177]BS!$G$70*100</f>
        <v>12041.857142499999</v>
      </c>
      <c r="D41" s="1183"/>
      <c r="E41" s="1861">
        <f>C41</f>
        <v>12041.857142499999</v>
      </c>
      <c r="F41" s="1861">
        <f>E41</f>
        <v>12041.857142499999</v>
      </c>
      <c r="G41" s="819">
        <f t="shared" si="0"/>
        <v>0</v>
      </c>
      <c r="H41" s="819">
        <f t="shared" si="1"/>
        <v>0</v>
      </c>
      <c r="K41" s="80"/>
    </row>
    <row r="42" spans="1:11">
      <c r="A42" s="263"/>
      <c r="B42" s="265" t="s">
        <v>2557</v>
      </c>
      <c r="C42" s="1861">
        <f>([177]BS!$G$56+[177]BS!$G$69)*100</f>
        <v>27280.2285194</v>
      </c>
      <c r="D42" s="1183">
        <v>0</v>
      </c>
      <c r="E42" s="1861">
        <f>C42+530.5</f>
        <v>27810.7285194</v>
      </c>
      <c r="F42" s="1861">
        <f>E42+3365</f>
        <v>31175.7285194</v>
      </c>
      <c r="G42" s="819">
        <f t="shared" si="0"/>
        <v>530.5</v>
      </c>
      <c r="H42" s="819">
        <f t="shared" si="1"/>
        <v>3365</v>
      </c>
    </row>
    <row r="43" spans="1:11" ht="15">
      <c r="A43" s="263"/>
      <c r="B43" s="1868" t="s">
        <v>2558</v>
      </c>
      <c r="C43" s="1862">
        <f>SUM(C34:C37)-SUM(C39:C42)</f>
        <v>100399.46212200011</v>
      </c>
      <c r="D43" s="1863" t="e">
        <f>SUM(D34:D37)-SUM(D39:D42)</f>
        <v>#REF!</v>
      </c>
      <c r="E43" s="1862">
        <f>SUM(E34:E37)-SUM(E39:E42)</f>
        <v>116018.26519040798</v>
      </c>
      <c r="F43" s="1862">
        <f>SUM(F34:F37)-SUM(F39:F42)</f>
        <v>121648.9071098775</v>
      </c>
      <c r="G43" s="819">
        <f t="shared" si="0"/>
        <v>15618.803068407869</v>
      </c>
      <c r="H43" s="819">
        <f t="shared" si="1"/>
        <v>5630.6419194695191</v>
      </c>
    </row>
    <row r="44" spans="1:11" ht="28.5">
      <c r="A44" s="263"/>
      <c r="B44" s="265" t="s">
        <v>2559</v>
      </c>
      <c r="C44" s="1861"/>
      <c r="D44" s="1183"/>
      <c r="E44" s="1861"/>
      <c r="F44" s="1861"/>
      <c r="G44" s="819">
        <f t="shared" si="0"/>
        <v>0</v>
      </c>
      <c r="H44" s="819">
        <f t="shared" si="1"/>
        <v>0</v>
      </c>
    </row>
    <row r="45" spans="1:11">
      <c r="A45" s="263"/>
      <c r="B45" s="265"/>
      <c r="C45" s="1861"/>
      <c r="D45" s="1183"/>
      <c r="E45" s="1861"/>
      <c r="F45" s="1861"/>
      <c r="G45" s="819">
        <f t="shared" si="0"/>
        <v>0</v>
      </c>
      <c r="H45" s="819">
        <f t="shared" si="1"/>
        <v>0</v>
      </c>
    </row>
    <row r="46" spans="1:11" ht="15">
      <c r="A46" s="263"/>
      <c r="B46" s="2290" t="s">
        <v>2560</v>
      </c>
      <c r="C46" s="1869"/>
      <c r="D46" s="2290"/>
      <c r="E46" s="1861"/>
      <c r="F46" s="1861"/>
      <c r="G46" s="819"/>
      <c r="H46" s="819"/>
    </row>
    <row r="47" spans="1:11">
      <c r="A47" s="263"/>
      <c r="B47" s="265"/>
      <c r="C47" s="1861"/>
      <c r="D47" s="1183"/>
      <c r="E47" s="1861"/>
      <c r="F47" s="1861"/>
      <c r="G47" s="819"/>
      <c r="H47" s="819"/>
    </row>
    <row r="48" spans="1:11">
      <c r="A48" s="263"/>
      <c r="B48" s="265" t="s">
        <v>2561</v>
      </c>
      <c r="C48" s="1861">
        <v>0</v>
      </c>
      <c r="D48" s="1183">
        <v>0</v>
      </c>
      <c r="E48" s="1861">
        <f>-'F-22'!C29*0</f>
        <v>0</v>
      </c>
      <c r="F48" s="1861">
        <f>-'F-22'!D29*0</f>
        <v>0</v>
      </c>
      <c r="G48" s="819">
        <f t="shared" si="0"/>
        <v>0</v>
      </c>
      <c r="H48" s="819">
        <f t="shared" si="1"/>
        <v>0</v>
      </c>
    </row>
    <row r="49" spans="1:8" ht="15">
      <c r="A49" s="263"/>
      <c r="B49" s="1868" t="s">
        <v>2562</v>
      </c>
      <c r="C49" s="1862">
        <f>C23+C26+C27+C43+C48+C31-C46</f>
        <v>452042.66183200013</v>
      </c>
      <c r="D49" s="1863" t="e">
        <f>D23+D26+D27+D43+D48</f>
        <v>#REF!</v>
      </c>
      <c r="E49" s="1862">
        <f t="shared" ref="E49:F49" si="2">E23+E26+E27+E43+E48+E31-E46</f>
        <v>594071.28231261449</v>
      </c>
      <c r="F49" s="1862">
        <f t="shared" si="2"/>
        <v>707201.19976588641</v>
      </c>
      <c r="G49" s="819">
        <f t="shared" si="0"/>
        <v>142028.62048061437</v>
      </c>
      <c r="H49" s="819">
        <f t="shared" si="1"/>
        <v>113129.91745327192</v>
      </c>
    </row>
    <row r="50" spans="1:8" ht="12.75" customHeight="1">
      <c r="C50" s="80"/>
      <c r="D50" s="80"/>
      <c r="E50" s="80"/>
      <c r="F50" s="80"/>
      <c r="G50" s="1005"/>
    </row>
    <row r="51" spans="1:8">
      <c r="C51" s="1526">
        <f>C18-C49</f>
        <v>0.39642454916611314</v>
      </c>
      <c r="D51" s="80" t="e">
        <f>D18-D49</f>
        <v>#REF!</v>
      </c>
      <c r="E51" s="1526">
        <f>E18-E49</f>
        <v>-5.2415659418329597E-2</v>
      </c>
      <c r="F51" s="1526">
        <f>F18-F49</f>
        <v>0.13800908520352095</v>
      </c>
    </row>
    <row r="52" spans="1:8">
      <c r="A52" s="77" t="s">
        <v>424</v>
      </c>
      <c r="C52" s="80"/>
      <c r="D52" s="80"/>
      <c r="E52" s="80"/>
      <c r="F52" s="80"/>
    </row>
    <row r="53" spans="1:8">
      <c r="E53" s="80"/>
      <c r="F53" s="80"/>
    </row>
    <row r="54" spans="1:8">
      <c r="C54" s="80"/>
      <c r="D54" s="80"/>
      <c r="E54" s="80"/>
    </row>
    <row r="55" spans="1:8">
      <c r="E55" s="80"/>
    </row>
    <row r="57" spans="1:8">
      <c r="E57" s="80"/>
      <c r="F57" s="80"/>
    </row>
    <row r="58" spans="1:8">
      <c r="F58" s="80"/>
    </row>
    <row r="59" spans="1:8">
      <c r="E59" s="80"/>
    </row>
  </sheetData>
  <mergeCells count="3">
    <mergeCell ref="B33:F33"/>
    <mergeCell ref="A1:F1"/>
    <mergeCell ref="B19:F19"/>
  </mergeCells>
  <phoneticPr fontId="0" type="noConversion"/>
  <printOptions horizontalCentered="1" verticalCentered="1" gridLines="1"/>
  <pageMargins left="0.63" right="0.47" top="0.68" bottom="0.56999999999999995" header="0.5" footer="0.5"/>
  <pageSetup scale="82" orientation="portrait" blackAndWhite="1" r:id="rId1"/>
  <headerFooter alignWithMargins="0"/>
  <legacy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71">
    <tabColor rgb="FF008000"/>
  </sheetPr>
  <dimension ref="A1:K44"/>
  <sheetViews>
    <sheetView view="pageBreakPreview" zoomScale="85" zoomScaleSheetLayoutView="85" workbookViewId="0">
      <pane ySplit="2" topLeftCell="A18" activePane="bottomLeft" state="frozen"/>
      <selection pane="bottomLeft" activeCell="C4" sqref="C4"/>
    </sheetView>
  </sheetViews>
  <sheetFormatPr defaultColWidth="9.140625" defaultRowHeight="14.25"/>
  <cols>
    <col min="1" max="1" width="44" style="77" customWidth="1"/>
    <col min="2" max="2" width="22" style="77" customWidth="1"/>
    <col min="3" max="3" width="25.42578125" style="77" customWidth="1"/>
    <col min="4" max="4" width="21.140625" style="77" customWidth="1"/>
    <col min="5" max="5" width="16.5703125" style="77" bestFit="1" customWidth="1"/>
    <col min="6" max="6" width="60" style="77" bestFit="1" customWidth="1"/>
    <col min="7" max="7" width="14.28515625" style="77" bestFit="1" customWidth="1"/>
    <col min="8" max="8" width="12.28515625" style="77" bestFit="1" customWidth="1"/>
    <col min="9" max="10" width="9.140625" style="77"/>
    <col min="11" max="11" width="9.85546875" style="77" bestFit="1" customWidth="1"/>
    <col min="12" max="16384" width="9.140625" style="77"/>
  </cols>
  <sheetData>
    <row r="1" spans="1:11" ht="39" customHeight="1">
      <c r="A1" s="2968" t="s">
        <v>2563</v>
      </c>
      <c r="B1" s="2968"/>
      <c r="C1" s="2968"/>
      <c r="D1" s="2968"/>
    </row>
    <row r="2" spans="1:11" ht="27.75" customHeight="1">
      <c r="A2" s="263"/>
      <c r="B2" s="266" t="s">
        <v>2564</v>
      </c>
      <c r="C2" s="266" t="s">
        <v>2565</v>
      </c>
      <c r="D2" s="266" t="s">
        <v>2566</v>
      </c>
    </row>
    <row r="3" spans="1:11" ht="50.1" customHeight="1">
      <c r="A3" s="1868" t="s">
        <v>2567</v>
      </c>
      <c r="B3" s="263" t="s">
        <v>2568</v>
      </c>
      <c r="C3" s="263" t="s">
        <v>2568</v>
      </c>
      <c r="D3" s="263" t="s">
        <v>2569</v>
      </c>
    </row>
    <row r="4" spans="1:11" ht="21.6" customHeight="1">
      <c r="A4" s="265" t="s">
        <v>2570</v>
      </c>
      <c r="B4" s="1861">
        <f>3572.588049353*10^2</f>
        <v>357258.80493529997</v>
      </c>
      <c r="C4" s="1861">
        <f>('T-7_Current_Year'!U65*100)</f>
        <v>407598.55405590672</v>
      </c>
      <c r="D4" s="1861">
        <f>'T-8'!AM65*100</f>
        <v>449932.77011437929</v>
      </c>
      <c r="F4" s="1180" t="s">
        <v>2571</v>
      </c>
      <c r="G4" s="819">
        <v>184.81790915299999</v>
      </c>
    </row>
    <row r="5" spans="1:11" ht="21" customHeight="1">
      <c r="A5" s="265" t="s">
        <v>2572</v>
      </c>
      <c r="B5" s="1861">
        <f>G15*100</f>
        <v>23096.298462700004</v>
      </c>
      <c r="C5" s="1861">
        <f>'F-23 New '!D26</f>
        <v>16629.660304755002</v>
      </c>
      <c r="D5" s="1861">
        <f>'F-23 New '!E26</f>
        <v>18168.909358085002</v>
      </c>
      <c r="F5" s="78" t="s">
        <v>2573</v>
      </c>
      <c r="G5" s="819">
        <v>26.904393299999999</v>
      </c>
    </row>
    <row r="6" spans="1:11" ht="39" customHeight="1">
      <c r="A6" s="265" t="s">
        <v>2574</v>
      </c>
      <c r="B6" s="1861">
        <v>0</v>
      </c>
      <c r="C6" s="1874"/>
      <c r="D6" s="1861"/>
      <c r="F6" s="78" t="s">
        <v>2575</v>
      </c>
      <c r="G6" s="819">
        <v>-76.538801755999998</v>
      </c>
    </row>
    <row r="7" spans="1:11" ht="21.6" customHeight="1">
      <c r="A7" s="266" t="s">
        <v>239</v>
      </c>
      <c r="B7" s="1862">
        <f>SUM(B4:B6)</f>
        <v>380355.10339799995</v>
      </c>
      <c r="C7" s="1862">
        <f>SUM(C4:C5)</f>
        <v>424228.21436066169</v>
      </c>
      <c r="D7" s="1862">
        <f>SUM(D4:D5)</f>
        <v>468101.67947246431</v>
      </c>
      <c r="F7" s="78" t="s">
        <v>2576</v>
      </c>
      <c r="G7" s="819">
        <v>-14.984977615999998</v>
      </c>
    </row>
    <row r="8" spans="1:11" ht="21.6" customHeight="1">
      <c r="A8" s="1868" t="s">
        <v>2577</v>
      </c>
      <c r="B8" s="1861"/>
      <c r="C8" s="1861"/>
      <c r="D8" s="1861"/>
      <c r="F8" s="78" t="s">
        <v>2578</v>
      </c>
      <c r="G8" s="819">
        <v>-16.38</v>
      </c>
    </row>
    <row r="9" spans="1:11" ht="21.6" customHeight="1">
      <c r="A9" s="265" t="s">
        <v>2579</v>
      </c>
      <c r="B9" s="1861">
        <f>2531.6219683*10^2</f>
        <v>253162.19683</v>
      </c>
      <c r="C9" s="1861">
        <f>'F-23 New '!D29</f>
        <v>300746.45139999996</v>
      </c>
      <c r="D9" s="1861">
        <f>'F-23 New '!E29</f>
        <v>326242.21840000001</v>
      </c>
      <c r="F9" s="78"/>
      <c r="G9" s="819"/>
    </row>
    <row r="10" spans="1:11" ht="21.6" customHeight="1">
      <c r="A10" s="265" t="s">
        <v>2580</v>
      </c>
      <c r="B10" s="1861">
        <v>0</v>
      </c>
      <c r="C10" s="1861">
        <f>'F-23 New '!D30</f>
        <v>0</v>
      </c>
      <c r="D10" s="1861"/>
      <c r="F10" s="78" t="s">
        <v>2581</v>
      </c>
      <c r="G10" s="1181">
        <v>-0.225904569</v>
      </c>
    </row>
    <row r="11" spans="1:11" ht="32.25" customHeight="1">
      <c r="A11" s="265" t="s">
        <v>2582</v>
      </c>
      <c r="B11" s="1861">
        <f>972.67057953*10^2+G10*10^2</f>
        <v>97244.467496100013</v>
      </c>
      <c r="C11" s="1861">
        <f>'F-12 New'!L42+'F-12 New'!L67+'F-13 New'!E23+'F-13 New'!E33+'F-14'!E66+'F-6 New'!I15</f>
        <v>98947.892436922019</v>
      </c>
      <c r="D11" s="1861">
        <f>'F-12 New'!Q42+'F-12 New'!Q67+'F-13 New'!F25+'F-13 New'!F35+'F-14'!F66+'F-6 New'!M15</f>
        <v>106369.40125068741</v>
      </c>
      <c r="F11" s="78" t="s">
        <v>2583</v>
      </c>
      <c r="G11" s="1181">
        <v>84.509327371000012</v>
      </c>
      <c r="H11" s="77">
        <f>268-116</f>
        <v>152</v>
      </c>
      <c r="I11" s="922"/>
    </row>
    <row r="12" spans="1:11" ht="21.6" customHeight="1">
      <c r="A12" s="265" t="s">
        <v>1566</v>
      </c>
      <c r="B12" s="1861">
        <f>169.964596282*10^2+SUM(G6:G8)*100</f>
        <v>6206.0816909999994</v>
      </c>
      <c r="C12" s="1861">
        <f>'Depreciation New'!AA131+'Depreciation New'!AB131+'Depreciation New'!AS131</f>
        <v>10119.011107809443</v>
      </c>
      <c r="D12" s="1861">
        <f>'Depreciation New'!AC131+'Depreciation New'!AD131+'Depreciation New'!AU131</f>
        <v>12730.073848818647</v>
      </c>
      <c r="E12" s="80"/>
      <c r="F12" s="78" t="s">
        <v>2584</v>
      </c>
      <c r="G12" s="1181">
        <v>13.151279404</v>
      </c>
      <c r="I12" s="924"/>
      <c r="K12" s="922"/>
    </row>
    <row r="13" spans="1:11" ht="21.6" customHeight="1">
      <c r="A13" s="265" t="s">
        <v>2585</v>
      </c>
      <c r="B13" s="1861">
        <f>B7-B9-B11-B12</f>
        <v>23742.357380899935</v>
      </c>
      <c r="C13" s="1861">
        <f>C7-C9-C10-C11-C12</f>
        <v>14414.859415930265</v>
      </c>
      <c r="D13" s="1861">
        <f>D7-D9-D11-D12</f>
        <v>22759.985972958239</v>
      </c>
      <c r="F13" s="1180" t="s">
        <v>2586</v>
      </c>
      <c r="G13" s="1181">
        <v>14.109476196999999</v>
      </c>
      <c r="K13" s="924"/>
    </row>
    <row r="14" spans="1:11" ht="27" customHeight="1">
      <c r="A14" s="265" t="s">
        <v>2587</v>
      </c>
      <c r="B14" s="1861">
        <f>102.525355908*10^2</f>
        <v>10252.5355908</v>
      </c>
      <c r="C14" s="1861">
        <f>'F-23 New '!D47+'F-23 New '!D45+'F-23 New '!D44+'F-23 New '!D42</f>
        <v>15654.887046840615</v>
      </c>
      <c r="D14" s="1861">
        <f>'F-23 New '!E47+'F-23 New '!E44+'F-23 New '!E42+'F-23 New '!E45</f>
        <v>18267.006979908329</v>
      </c>
      <c r="E14" s="80"/>
      <c r="F14" s="1180" t="s">
        <v>2588</v>
      </c>
      <c r="G14" s="819">
        <v>15.600283143</v>
      </c>
      <c r="H14" s="80"/>
      <c r="I14" s="923"/>
      <c r="K14" s="925"/>
    </row>
    <row r="15" spans="1:11" ht="21.6" customHeight="1">
      <c r="A15" s="265" t="s">
        <v>2589</v>
      </c>
      <c r="B15" s="1861">
        <v>0</v>
      </c>
      <c r="C15" s="1861">
        <f>'F-2'!J16</f>
        <v>23.799999999999997</v>
      </c>
      <c r="D15" s="1861">
        <f>'F-2'!O16</f>
        <v>29.750000000000004</v>
      </c>
      <c r="F15" s="922"/>
      <c r="G15" s="1182">
        <f>SUM(G4:G14)</f>
        <v>230.96298462700005</v>
      </c>
      <c r="K15" s="925"/>
    </row>
    <row r="16" spans="1:11" ht="21.6" customHeight="1">
      <c r="A16" s="265" t="s">
        <v>2590</v>
      </c>
      <c r="B16" s="1861">
        <f>B14-B15</f>
        <v>10252.5355908</v>
      </c>
      <c r="C16" s="1861">
        <f>C14-C15</f>
        <v>15631.087046840616</v>
      </c>
      <c r="D16" s="1861">
        <f>D14-D15</f>
        <v>18237.256979908329</v>
      </c>
      <c r="F16" s="80"/>
      <c r="G16" s="80"/>
      <c r="H16" s="80"/>
    </row>
    <row r="17" spans="1:8" ht="28.5">
      <c r="A17" s="265" t="s">
        <v>2591</v>
      </c>
      <c r="B17" s="1861">
        <f>-45.56369957135*100</f>
        <v>-4556.3699571349998</v>
      </c>
      <c r="C17" s="1861">
        <f>-'F-6 New'!I35</f>
        <v>16486.760600262205</v>
      </c>
      <c r="D17" s="1861">
        <f>-'F-6 New'!M35</f>
        <v>15110.741473069007</v>
      </c>
      <c r="G17" s="80"/>
      <c r="H17" s="80"/>
    </row>
    <row r="18" spans="1:8" ht="21.6" customHeight="1">
      <c r="A18" s="265" t="s">
        <v>2592</v>
      </c>
      <c r="B18" s="1861">
        <f>B13-B16-B17</f>
        <v>18046.191747234934</v>
      </c>
      <c r="C18" s="1861">
        <f>C13+C17-C16</f>
        <v>15270.532969351856</v>
      </c>
      <c r="D18" s="1861">
        <f>D13+D17-D16</f>
        <v>19633.470466118917</v>
      </c>
      <c r="F18" s="80"/>
      <c r="G18" s="80"/>
    </row>
    <row r="19" spans="1:8" ht="21.6" customHeight="1">
      <c r="A19" s="265" t="s">
        <v>2593</v>
      </c>
      <c r="B19" s="1861">
        <f>47.49753847135*10^2</f>
        <v>4749.7538471349999</v>
      </c>
      <c r="C19" s="1861">
        <f>'F-6 New'!I21</f>
        <v>3521.4795124401353</v>
      </c>
      <c r="D19" s="1861">
        <f>'F-6 New'!M21</f>
        <v>4298.5523229438113</v>
      </c>
      <c r="F19" s="80"/>
      <c r="G19" s="80"/>
    </row>
    <row r="20" spans="1:8" ht="21.6" customHeight="1">
      <c r="A20" s="265" t="s">
        <v>2594</v>
      </c>
      <c r="B20" s="1861">
        <f>B18-B19</f>
        <v>13296.437900099934</v>
      </c>
      <c r="C20" s="1861">
        <f>C18-C19</f>
        <v>11749.053456911721</v>
      </c>
      <c r="D20" s="1861">
        <f>D18-D19</f>
        <v>15334.918143175106</v>
      </c>
      <c r="E20" s="819"/>
      <c r="F20" s="81"/>
    </row>
    <row r="21" spans="1:8" ht="21.6" customHeight="1">
      <c r="A21" s="265" t="s">
        <v>2595</v>
      </c>
      <c r="B21" s="1861">
        <v>0</v>
      </c>
      <c r="C21" s="1861">
        <v>0</v>
      </c>
      <c r="D21" s="1861">
        <v>0</v>
      </c>
    </row>
    <row r="22" spans="1:8" ht="30.75" customHeight="1">
      <c r="A22" s="265" t="s">
        <v>2596</v>
      </c>
      <c r="B22" s="1861"/>
      <c r="C22" s="1861">
        <f>B29</f>
        <v>13296.437900099934</v>
      </c>
      <c r="D22" s="1861">
        <f>C29</f>
        <v>25045.491357011655</v>
      </c>
    </row>
    <row r="23" spans="1:8" ht="25.5" customHeight="1">
      <c r="A23" s="265" t="s">
        <v>2597</v>
      </c>
      <c r="B23" s="1861"/>
      <c r="C23" s="1861"/>
      <c r="D23" s="1861"/>
    </row>
    <row r="24" spans="1:8" ht="30" customHeight="1">
      <c r="A24" s="265" t="s">
        <v>2598</v>
      </c>
      <c r="B24" s="1861"/>
      <c r="C24" s="1861"/>
      <c r="D24" s="1861"/>
      <c r="F24" s="82"/>
    </row>
    <row r="25" spans="1:8" ht="21.6" customHeight="1">
      <c r="A25" s="265" t="s">
        <v>2599</v>
      </c>
      <c r="B25" s="1861"/>
      <c r="C25" s="1861"/>
      <c r="D25" s="1861"/>
      <c r="F25" s="785"/>
    </row>
    <row r="26" spans="1:8" ht="21.6" customHeight="1">
      <c r="A26" s="265" t="s">
        <v>2600</v>
      </c>
      <c r="B26" s="1861"/>
      <c r="C26" s="1861"/>
      <c r="D26" s="1861"/>
    </row>
    <row r="27" spans="1:8" ht="21.6" customHeight="1">
      <c r="A27" s="265" t="s">
        <v>2601</v>
      </c>
      <c r="B27" s="1861"/>
      <c r="C27" s="1861"/>
      <c r="D27" s="1861"/>
    </row>
    <row r="28" spans="1:8" ht="21.6" customHeight="1">
      <c r="A28" s="265" t="s">
        <v>2602</v>
      </c>
      <c r="B28" s="1861"/>
      <c r="C28" s="1861"/>
      <c r="D28" s="1861"/>
    </row>
    <row r="29" spans="1:8" ht="15">
      <c r="A29" s="1868" t="s">
        <v>2603</v>
      </c>
      <c r="B29" s="1862">
        <f>B20-B21+B22-B23+B27</f>
        <v>13296.437900099934</v>
      </c>
      <c r="C29" s="1862">
        <f>C20-C21+C22-C23</f>
        <v>25045.491357011655</v>
      </c>
      <c r="D29" s="1862">
        <f>D20+D22-SUM(D23:D28)</f>
        <v>40380.409500186761</v>
      </c>
    </row>
    <row r="30" spans="1:8">
      <c r="C30" s="1005"/>
      <c r="D30" s="1005"/>
    </row>
    <row r="31" spans="1:8">
      <c r="B31" s="81"/>
      <c r="C31" s="87"/>
      <c r="D31" s="81"/>
      <c r="F31" s="81"/>
    </row>
    <row r="32" spans="1:8">
      <c r="B32" s="81"/>
      <c r="C32" s="82"/>
      <c r="D32" s="82"/>
    </row>
    <row r="33" spans="2:4">
      <c r="B33" s="81"/>
      <c r="C33" s="81"/>
      <c r="D33" s="81"/>
    </row>
    <row r="34" spans="2:4">
      <c r="D34" s="82"/>
    </row>
    <row r="35" spans="2:4">
      <c r="B35" s="80"/>
      <c r="C35" s="80"/>
      <c r="D35" s="80"/>
    </row>
    <row r="36" spans="2:4">
      <c r="C36" s="80"/>
    </row>
    <row r="37" spans="2:4">
      <c r="C37" s="81"/>
      <c r="D37" s="81"/>
    </row>
    <row r="38" spans="2:4">
      <c r="D38" s="917"/>
    </row>
    <row r="40" spans="2:4">
      <c r="C40" s="81"/>
      <c r="D40" s="81"/>
    </row>
    <row r="42" spans="2:4" ht="15">
      <c r="C42" s="926"/>
      <c r="D42" s="926"/>
    </row>
    <row r="44" spans="2:4">
      <c r="C44" s="87"/>
      <c r="D44" s="87"/>
    </row>
  </sheetData>
  <mergeCells count="1">
    <mergeCell ref="A1:D1"/>
  </mergeCells>
  <phoneticPr fontId="0" type="noConversion"/>
  <printOptions horizontalCentered="1" verticalCentered="1" gridLines="1"/>
  <pageMargins left="0.75" right="0.75" top="0.69" bottom="0.73" header="0.5" footer="0.5"/>
  <pageSetup scale="80" orientation="portrait" blackAndWhite="1"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4">
    <tabColor rgb="FF008000"/>
    <pageSetUpPr fitToPage="1"/>
  </sheetPr>
  <dimension ref="A1:O58"/>
  <sheetViews>
    <sheetView view="pageBreakPreview" topLeftCell="A35" zoomScale="85" zoomScaleNormal="100" zoomScaleSheetLayoutView="85" workbookViewId="0">
      <selection activeCell="G63" sqref="G63"/>
    </sheetView>
  </sheetViews>
  <sheetFormatPr defaultColWidth="9.140625" defaultRowHeight="14.25"/>
  <cols>
    <col min="1" max="1" width="43.28515625" style="77" customWidth="1"/>
    <col min="2" max="2" width="13" style="77" customWidth="1"/>
    <col min="3" max="3" width="16" style="77" bestFit="1" customWidth="1"/>
    <col min="4" max="4" width="14.28515625" style="77" customWidth="1"/>
    <col min="5" max="5" width="14.140625" style="77" customWidth="1"/>
    <col min="6" max="7" width="13.140625" style="77" bestFit="1" customWidth="1"/>
    <col min="8" max="8" width="31.7109375" style="77" bestFit="1" customWidth="1"/>
    <col min="9" max="10" width="11.28515625" style="77" bestFit="1" customWidth="1"/>
    <col min="11" max="11" width="10.28515625" style="77" bestFit="1" customWidth="1"/>
    <col min="12" max="12" width="13.140625" style="77" hidden="1" customWidth="1"/>
    <col min="13" max="13" width="10.28515625" style="77" bestFit="1" customWidth="1"/>
    <col min="14" max="14" width="13.5703125" style="77" bestFit="1" customWidth="1"/>
    <col min="15" max="15" width="14.28515625" style="77" customWidth="1"/>
    <col min="16" max="16384" width="9.140625" style="77"/>
  </cols>
  <sheetData>
    <row r="1" spans="1:15" ht="41.25" customHeight="1">
      <c r="A1" s="3056" t="s">
        <v>2604</v>
      </c>
      <c r="B1" s="3057"/>
      <c r="C1" s="3057"/>
      <c r="D1" s="3057"/>
      <c r="E1" s="3058"/>
      <c r="I1" s="1524" t="s">
        <v>171</v>
      </c>
      <c r="J1" s="1524" t="s">
        <v>953</v>
      </c>
    </row>
    <row r="2" spans="1:15" ht="17.25" customHeight="1">
      <c r="A2" s="3060"/>
      <c r="B2" s="3061"/>
      <c r="C2" s="3061"/>
      <c r="D2" s="3062"/>
      <c r="E2" s="1878" t="s">
        <v>2605</v>
      </c>
      <c r="H2" s="77" t="s">
        <v>2606</v>
      </c>
      <c r="I2" s="819">
        <f>'F-2'!I35</f>
        <v>48071.101388000017</v>
      </c>
      <c r="J2" s="819">
        <f>'F-2'!N35</f>
        <v>38194.501335207555</v>
      </c>
    </row>
    <row r="3" spans="1:15" ht="19.5" customHeight="1">
      <c r="A3" s="2947" t="s">
        <v>2607</v>
      </c>
      <c r="B3" s="2947" t="s">
        <v>2608</v>
      </c>
      <c r="C3" s="2947"/>
      <c r="D3" s="2947"/>
      <c r="E3" s="2947"/>
      <c r="H3" s="77" t="s">
        <v>2609</v>
      </c>
      <c r="I3" s="819">
        <f>I2*0.853</f>
        <v>41004.649483964015</v>
      </c>
      <c r="J3" s="819">
        <f>J2*0.853</f>
        <v>32579.909638932044</v>
      </c>
    </row>
    <row r="4" spans="1:15" ht="19.5" customHeight="1">
      <c r="A4" s="2947"/>
      <c r="B4" s="263"/>
      <c r="C4" s="263" t="s">
        <v>173</v>
      </c>
      <c r="D4" s="1915" t="s">
        <v>171</v>
      </c>
      <c r="E4" s="1915" t="s">
        <v>953</v>
      </c>
      <c r="H4" s="77" t="s">
        <v>2610</v>
      </c>
      <c r="I4" s="819">
        <f>I2-I3</f>
        <v>7066.4519040360028</v>
      </c>
      <c r="J4" s="819">
        <f>J2-J3</f>
        <v>5614.5916962755109</v>
      </c>
      <c r="L4" s="1876" t="s">
        <v>175</v>
      </c>
      <c r="O4" s="1525"/>
    </row>
    <row r="5" spans="1:15" ht="19.5" customHeight="1">
      <c r="A5" s="1864" t="s">
        <v>2611</v>
      </c>
      <c r="B5" s="1183"/>
      <c r="C5" s="1876">
        <f>248.818280828*100</f>
        <v>24881.828082800002</v>
      </c>
      <c r="D5" s="2240">
        <f>'F-21'!C36-D6</f>
        <v>13441.062684400036</v>
      </c>
      <c r="E5" s="2240">
        <f>D51</f>
        <v>27764.738307948108</v>
      </c>
      <c r="L5" s="1876">
        <v>15674.602440299801</v>
      </c>
    </row>
    <row r="6" spans="1:15" ht="19.5" customHeight="1">
      <c r="A6" s="1864" t="s">
        <v>2612</v>
      </c>
      <c r="B6" s="1183"/>
      <c r="C6" s="1876">
        <f>(367.279335425+1092.924176227-25.235835925)*100</f>
        <v>143496.76757270002</v>
      </c>
      <c r="D6" s="2240">
        <f>C52</f>
        <v>170663.64776669999</v>
      </c>
      <c r="E6" s="2240">
        <f>D52</f>
        <v>173142.16825425986</v>
      </c>
      <c r="L6" s="1876">
        <v>111885.14733780001</v>
      </c>
    </row>
    <row r="7" spans="1:15" ht="19.5" customHeight="1">
      <c r="A7" s="1875"/>
      <c r="B7" s="1183"/>
      <c r="C7" s="1876"/>
      <c r="D7" s="1876"/>
      <c r="E7" s="1876"/>
      <c r="L7" s="1876"/>
    </row>
    <row r="8" spans="1:15" ht="19.5" customHeight="1">
      <c r="A8" s="266" t="s">
        <v>2607</v>
      </c>
      <c r="B8" s="1183"/>
      <c r="C8" s="1876"/>
      <c r="D8" s="1876"/>
      <c r="E8" s="1876"/>
      <c r="L8" s="1876"/>
    </row>
    <row r="9" spans="1:15" ht="19.5" customHeight="1">
      <c r="A9" s="265" t="s">
        <v>2613</v>
      </c>
      <c r="B9" s="1183"/>
      <c r="C9" s="1876">
        <f>3925.4503352148*100</f>
        <v>392545.03352147999</v>
      </c>
      <c r="D9" s="1876">
        <f>'F-22'!C4*'T-1'!K65</f>
        <v>403522.56851534767</v>
      </c>
      <c r="E9" s="1876">
        <f>'F-22'!D4*'T-1'!O65</f>
        <v>445433.44241323549</v>
      </c>
      <c r="F9" s="924"/>
      <c r="G9" s="1005"/>
      <c r="H9" s="1005"/>
      <c r="I9" s="1005"/>
      <c r="L9" s="1876">
        <v>327373</v>
      </c>
    </row>
    <row r="10" spans="1:15" ht="30" customHeight="1">
      <c r="A10" s="265" t="s">
        <v>2614</v>
      </c>
      <c r="B10" s="1183"/>
      <c r="C10" s="1876"/>
      <c r="D10" s="1876">
        <v>0</v>
      </c>
      <c r="E10" s="1876">
        <v>0</v>
      </c>
      <c r="L10" s="1876"/>
    </row>
    <row r="11" spans="1:15" ht="19.5" customHeight="1">
      <c r="A11" s="265" t="s">
        <v>2615</v>
      </c>
      <c r="B11" s="1183"/>
      <c r="C11" s="1876">
        <f>[177]CFS!$J$88*100</f>
        <v>8764.5315776000079</v>
      </c>
      <c r="D11" s="1876">
        <f>6000</f>
        <v>6000</v>
      </c>
      <c r="E11" s="1876">
        <v>8000</v>
      </c>
      <c r="H11" s="80"/>
      <c r="L11" s="1876">
        <f>[178]CFS!$J$70*100</f>
        <v>18800.598584600015</v>
      </c>
    </row>
    <row r="12" spans="1:15" ht="19.5" customHeight="1">
      <c r="A12" s="265" t="s">
        <v>2616</v>
      </c>
      <c r="B12" s="1183"/>
      <c r="C12" s="1876">
        <f>[177]CFS!$J$89*100</f>
        <v>9221.4533891999909</v>
      </c>
      <c r="D12" s="1877">
        <f>'F-2'!I44</f>
        <v>25921.589797424</v>
      </c>
      <c r="E12" s="1877">
        <f>'F-2'!N44</f>
        <v>39878.057577417996</v>
      </c>
      <c r="L12" s="1876">
        <f>[178]CFS!$J$72*100</f>
        <v>18305.794448000011</v>
      </c>
    </row>
    <row r="13" spans="1:15" ht="31.5" customHeight="1">
      <c r="A13" s="265" t="s">
        <v>2617</v>
      </c>
      <c r="B13" s="1183"/>
      <c r="C13" s="1876"/>
      <c r="D13" s="1876"/>
      <c r="E13" s="1876"/>
      <c r="L13" s="1876"/>
    </row>
    <row r="14" spans="1:15" ht="31.5" customHeight="1">
      <c r="A14" s="265" t="s">
        <v>2618</v>
      </c>
      <c r="B14" s="1183"/>
      <c r="C14" s="1876">
        <f>[177]CFS!$J$85*100</f>
        <v>8460.9</v>
      </c>
      <c r="D14" s="1876">
        <f>'Interest New'!H48-I4</f>
        <v>6444.4584093074936</v>
      </c>
      <c r="E14" s="1876">
        <f>'Interest New'!I48-J4</f>
        <v>9752.3080867209883</v>
      </c>
      <c r="L14" s="1876">
        <f>[178]CFS!$J$68*100</f>
        <v>5263.4261000000006</v>
      </c>
    </row>
    <row r="15" spans="1:15" ht="19.5" customHeight="1">
      <c r="A15" s="265" t="s">
        <v>1511</v>
      </c>
      <c r="B15" s="1183"/>
      <c r="C15" s="1876"/>
      <c r="D15" s="1876"/>
      <c r="E15" s="1876"/>
      <c r="L15" s="1876"/>
    </row>
    <row r="16" spans="1:15" ht="19.5" customHeight="1">
      <c r="A16" s="265" t="s">
        <v>2619</v>
      </c>
      <c r="B16" s="1183"/>
      <c r="C16" s="1876">
        <f>[177]CFS!$J$91*100</f>
        <v>32067.848781400004</v>
      </c>
      <c r="D16" s="1876">
        <f>'Interest New'!G7+('F-3'!B8-'F-21'!C13)</f>
        <v>46433.856738701477</v>
      </c>
      <c r="E16" s="1876">
        <f>'Interest New'!H7+('F-3'!F8-'F-21'!E13)</f>
        <v>35856.099493658498</v>
      </c>
      <c r="F16" s="1526"/>
      <c r="L16" s="1876">
        <f>[178]CFS!$J$78*100</f>
        <v>23747.15121</v>
      </c>
    </row>
    <row r="17" spans="1:12" ht="19.5" hidden="1" customHeight="1">
      <c r="A17" s="265" t="s">
        <v>2620</v>
      </c>
      <c r="B17" s="1183"/>
      <c r="C17" s="1876"/>
      <c r="D17" s="1876"/>
      <c r="E17" s="1876"/>
      <c r="F17" s="1526"/>
      <c r="L17" s="1876"/>
    </row>
    <row r="18" spans="1:12" ht="19.5" hidden="1" customHeight="1">
      <c r="A18" s="265" t="s">
        <v>2621</v>
      </c>
      <c r="B18" s="1183"/>
      <c r="C18" s="1876"/>
      <c r="D18" s="1876"/>
      <c r="E18" s="1876"/>
      <c r="F18" s="1526"/>
      <c r="L18" s="1876"/>
    </row>
    <row r="19" spans="1:12" ht="19.5" customHeight="1">
      <c r="A19" s="265" t="s">
        <v>2622</v>
      </c>
      <c r="B19" s="1183"/>
      <c r="C19" s="1876">
        <f>[177]CFS!$J$90*100</f>
        <v>20491.951870699999</v>
      </c>
      <c r="D19" s="1876">
        <f>'F-2'!I43</f>
        <v>28355.395840117009</v>
      </c>
      <c r="E19" s="1876">
        <f>'F-2'!N43</f>
        <v>7724.3258373830031</v>
      </c>
      <c r="F19" s="1526"/>
      <c r="G19" s="80"/>
      <c r="L19" s="1876">
        <f>[178]CFS!$J$75*100</f>
        <v>1721.3132078999984</v>
      </c>
    </row>
    <row r="20" spans="1:12" ht="19.5" customHeight="1">
      <c r="A20" s="265" t="s">
        <v>2623</v>
      </c>
      <c r="B20" s="1183"/>
      <c r="C20" s="1876">
        <v>0</v>
      </c>
      <c r="D20" s="1876">
        <f>'Interest New'!H39-'F-21'!C14</f>
        <v>19211.33191505196</v>
      </c>
      <c r="E20" s="1876">
        <f>'Interest New'!I39-'Interest New'!H39</f>
        <v>2734.836205538737</v>
      </c>
      <c r="L20" s="1876">
        <f>'[179]CF-Unrestricted'!$O$10*100</f>
        <v>14797.999999999998</v>
      </c>
    </row>
    <row r="21" spans="1:12" ht="19.5" hidden="1" customHeight="1">
      <c r="A21" s="265" t="s">
        <v>2624</v>
      </c>
      <c r="B21" s="1183"/>
      <c r="C21" s="1876"/>
      <c r="D21" s="1876">
        <v>0</v>
      </c>
      <c r="E21" s="1876">
        <v>0</v>
      </c>
      <c r="L21" s="1876"/>
    </row>
    <row r="22" spans="1:12" ht="19.5" hidden="1" customHeight="1">
      <c r="A22" s="265" t="s">
        <v>2625</v>
      </c>
      <c r="B22" s="1183"/>
      <c r="C22" s="1876"/>
      <c r="D22" s="1876"/>
      <c r="E22" s="1876"/>
      <c r="L22" s="1876"/>
    </row>
    <row r="23" spans="1:12" ht="19.5" hidden="1" customHeight="1">
      <c r="A23" s="265" t="s">
        <v>2626</v>
      </c>
      <c r="B23" s="1183"/>
      <c r="C23" s="1876"/>
      <c r="D23" s="1876">
        <f>'F-3'!C11</f>
        <v>0</v>
      </c>
      <c r="E23" s="1876">
        <f>'F-3'!G11</f>
        <v>0</v>
      </c>
      <c r="L23" s="1876"/>
    </row>
    <row r="24" spans="1:12" ht="19.5" hidden="1" customHeight="1">
      <c r="A24" s="265" t="s">
        <v>2627</v>
      </c>
      <c r="B24" s="1183"/>
      <c r="C24" s="1876"/>
      <c r="D24" s="1876">
        <f>'F-3'!C13</f>
        <v>0</v>
      </c>
      <c r="E24" s="1876">
        <f>'F-3'!G13</f>
        <v>0</v>
      </c>
      <c r="L24" s="1876"/>
    </row>
    <row r="25" spans="1:12" ht="19.5" hidden="1" customHeight="1">
      <c r="A25" s="265" t="s">
        <v>2628</v>
      </c>
      <c r="B25" s="1183"/>
      <c r="C25" s="1876"/>
      <c r="D25" s="1876"/>
      <c r="E25" s="1876"/>
      <c r="L25" s="1876"/>
    </row>
    <row r="26" spans="1:12" ht="19.5" customHeight="1">
      <c r="A26" s="265" t="s">
        <v>2629</v>
      </c>
      <c r="B26" s="1183"/>
      <c r="C26" s="1876">
        <f>69.9017749469999*100</f>
        <v>6990.1774946999894</v>
      </c>
      <c r="D26" s="1876">
        <f>'Non-Tariff'!E38</f>
        <v>16629.660304755002</v>
      </c>
      <c r="E26" s="1876">
        <f>'Non-Tariff'!F38</f>
        <v>18168.909358085002</v>
      </c>
      <c r="H26" s="1005"/>
      <c r="I26" s="1005"/>
      <c r="L26" s="1876">
        <f>91.63*100</f>
        <v>9163</v>
      </c>
    </row>
    <row r="27" spans="1:12" ht="22.5" customHeight="1">
      <c r="A27" s="266" t="s">
        <v>239</v>
      </c>
      <c r="B27" s="1183"/>
      <c r="C27" s="1876">
        <f>SUM(C5:C26)</f>
        <v>646920.49229058006</v>
      </c>
      <c r="D27" s="1876">
        <f>D5+D6+D9+D11+D12+D14+D16+D19+D20+D26</f>
        <v>736623.5719718046</v>
      </c>
      <c r="E27" s="1876">
        <f>E5+E6+E9+E11+E12+E14+E16+E19+E20+E26</f>
        <v>768454.88553424785</v>
      </c>
      <c r="L27" s="1876">
        <f>SUM(L5:L26)</f>
        <v>546732.03332859976</v>
      </c>
    </row>
    <row r="28" spans="1:12" ht="22.5" customHeight="1">
      <c r="A28" s="263" t="s">
        <v>2630</v>
      </c>
      <c r="B28" s="1183"/>
      <c r="C28" s="1876"/>
      <c r="D28" s="1876"/>
      <c r="E28" s="1876"/>
      <c r="L28" s="1876"/>
    </row>
    <row r="29" spans="1:12" ht="19.5" customHeight="1">
      <c r="A29" s="265" t="s">
        <v>2631</v>
      </c>
      <c r="B29" s="1183"/>
      <c r="C29" s="1876">
        <f>2486.4614896*100</f>
        <v>248646.14895999999</v>
      </c>
      <c r="D29" s="1876">
        <f>'F-6 New'!I10</f>
        <v>300746.45139999996</v>
      </c>
      <c r="E29" s="1876">
        <f>'F-6 New'!M10</f>
        <v>326242.21840000001</v>
      </c>
      <c r="H29" s="1005"/>
      <c r="I29" s="1005"/>
      <c r="L29" s="1876">
        <v>216605.99999999994</v>
      </c>
    </row>
    <row r="30" spans="1:12" ht="19.5" hidden="1" customHeight="1">
      <c r="A30" s="265" t="s">
        <v>2580</v>
      </c>
      <c r="B30" s="1183"/>
      <c r="C30" s="1876"/>
      <c r="D30" s="1876"/>
      <c r="E30" s="1876"/>
      <c r="L30" s="1876"/>
    </row>
    <row r="31" spans="1:12" ht="19.5" hidden="1" customHeight="1">
      <c r="A31" s="265" t="s">
        <v>2632</v>
      </c>
      <c r="B31" s="1183"/>
      <c r="C31" s="1876"/>
      <c r="D31" s="1876"/>
      <c r="E31" s="1876"/>
      <c r="L31" s="1876"/>
    </row>
    <row r="32" spans="1:12" ht="19.5" customHeight="1">
      <c r="A32" s="265" t="s">
        <v>2633</v>
      </c>
      <c r="B32" s="1183"/>
      <c r="C32" s="1876" t="s">
        <v>2634</v>
      </c>
      <c r="D32" s="1877">
        <v>0</v>
      </c>
      <c r="E32" s="1877">
        <v>0</v>
      </c>
      <c r="L32" s="1876" t="s">
        <v>2634</v>
      </c>
    </row>
    <row r="33" spans="1:14" ht="19.5" customHeight="1">
      <c r="A33" s="265" t="s">
        <v>2635</v>
      </c>
      <c r="B33" s="1183"/>
      <c r="C33" s="1876">
        <f>422.429259666*100</f>
        <v>42242.9259666</v>
      </c>
      <c r="D33" s="1876">
        <f>'F-12 New'!L42+'F-12 New'!L65</f>
        <v>51414.822374821568</v>
      </c>
      <c r="E33" s="1876">
        <f>'F-12 New'!Q42+'F-12 New'!Q65</f>
        <v>54318.396962441926</v>
      </c>
      <c r="F33" s="80"/>
      <c r="G33" s="80"/>
      <c r="H33" s="1005"/>
      <c r="I33" s="1005"/>
      <c r="J33" s="1005"/>
      <c r="K33" s="1005"/>
      <c r="L33" s="1876">
        <f>359.334910735*100</f>
        <v>35933.491073500001</v>
      </c>
    </row>
    <row r="34" spans="1:14" ht="19.5" customHeight="1">
      <c r="A34" s="265" t="s">
        <v>2636</v>
      </c>
      <c r="B34" s="1183"/>
      <c r="C34" s="1876">
        <f>442.743180587001*100-C35</f>
        <v>21537.784314800097</v>
      </c>
      <c r="D34" s="1876">
        <f>'F-14'!E66</f>
        <v>16207.737924308047</v>
      </c>
      <c r="E34" s="1876">
        <f>'F-14'!F66</f>
        <v>18681.825923447981</v>
      </c>
      <c r="F34" s="80"/>
      <c r="G34" s="80"/>
      <c r="H34" s="1005"/>
      <c r="I34" s="1005"/>
      <c r="J34" s="1005"/>
      <c r="K34" s="1005"/>
      <c r="L34" s="1876">
        <f>471.383932170568*100-L35</f>
        <v>34566.3932170568</v>
      </c>
      <c r="M34" s="1005"/>
      <c r="N34" s="1005"/>
    </row>
    <row r="35" spans="1:14" ht="19.5" customHeight="1">
      <c r="A35" s="265" t="s">
        <v>2637</v>
      </c>
      <c r="B35" s="1183"/>
      <c r="C35" s="1876">
        <v>22736.5337439</v>
      </c>
      <c r="D35" s="1876">
        <f>'F-13 New'!E23+'F-13 New'!E33+('F-21'!G35)</f>
        <v>28295.453514533336</v>
      </c>
      <c r="E35" s="1876">
        <f>'F-13 New'!F25+'F-13 New'!F35+('F-21'!H35)</f>
        <v>29387.850663653724</v>
      </c>
      <c r="F35" s="87"/>
      <c r="G35" s="87"/>
      <c r="H35" s="1005"/>
      <c r="I35" s="1005"/>
      <c r="J35" s="1005"/>
      <c r="K35" s="1005"/>
      <c r="L35" s="1876">
        <v>12572</v>
      </c>
      <c r="M35" s="1005"/>
      <c r="N35" s="1005"/>
    </row>
    <row r="36" spans="1:14" ht="19.5" customHeight="1">
      <c r="A36" s="265" t="s">
        <v>2638</v>
      </c>
      <c r="B36" s="1183"/>
      <c r="C36" s="1876">
        <f>378.169160716*100</f>
        <v>37816.916071600004</v>
      </c>
      <c r="D36" s="1876">
        <f>('F-21'!G21+'F-21'!G24)-I4</f>
        <v>110721.86721550902</v>
      </c>
      <c r="E36" s="1876">
        <f>'F-21'!H21+'F-21'!H24-J4</f>
        <v>94291.526680821407</v>
      </c>
      <c r="F36" s="1006"/>
      <c r="G36" s="1006"/>
      <c r="H36" s="1005"/>
      <c r="I36" s="1005"/>
      <c r="L36" s="1876">
        <v>37104.999999999993</v>
      </c>
    </row>
    <row r="37" spans="1:14" ht="19.5" hidden="1" customHeight="1">
      <c r="A37" s="265" t="s">
        <v>2639</v>
      </c>
      <c r="B37" s="1183"/>
      <c r="C37" s="1876"/>
      <c r="D37" s="1876" t="e">
        <f>#REF!</f>
        <v>#REF!</v>
      </c>
      <c r="E37" s="1876" t="e">
        <f>#REF!</f>
        <v>#REF!</v>
      </c>
      <c r="L37" s="1876"/>
    </row>
    <row r="38" spans="1:14" ht="19.5" hidden="1" customHeight="1">
      <c r="A38" s="265" t="s">
        <v>2640</v>
      </c>
      <c r="B38" s="1183"/>
      <c r="C38" s="1876"/>
      <c r="D38" s="1876"/>
      <c r="E38" s="1876"/>
      <c r="L38" s="1876"/>
    </row>
    <row r="39" spans="1:14" ht="19.5" customHeight="1">
      <c r="A39" s="265" t="s">
        <v>2641</v>
      </c>
      <c r="B39" s="1183"/>
      <c r="C39" s="1876">
        <f>-[177]CFS!$J$92*100</f>
        <v>1137.6428570999999</v>
      </c>
      <c r="D39" s="1876">
        <f>'Depreciation New'!N135</f>
        <v>9153.9664211439431</v>
      </c>
      <c r="E39" s="1876">
        <f>'Depreciation New'!P135</f>
        <v>11765.029162153147</v>
      </c>
      <c r="L39" s="1876" t="s">
        <v>2634</v>
      </c>
    </row>
    <row r="40" spans="1:14" ht="19.5" hidden="1" customHeight="1">
      <c r="A40" s="265" t="s">
        <v>2642</v>
      </c>
      <c r="B40" s="1183"/>
      <c r="C40" s="1876"/>
      <c r="D40" s="1876"/>
      <c r="E40" s="1876"/>
      <c r="L40" s="1876"/>
    </row>
    <row r="41" spans="1:14" ht="19.5" hidden="1" customHeight="1">
      <c r="A41" s="265" t="s">
        <v>2643</v>
      </c>
      <c r="B41" s="1183"/>
      <c r="C41" s="1876"/>
      <c r="D41" s="1876"/>
      <c r="E41" s="1876"/>
      <c r="L41" s="1876"/>
    </row>
    <row r="42" spans="1:14" ht="19.5" hidden="1" customHeight="1">
      <c r="A42" s="265" t="s">
        <v>2644</v>
      </c>
      <c r="B42" s="1183"/>
      <c r="C42" s="1876"/>
      <c r="D42" s="1876"/>
      <c r="E42" s="1876"/>
      <c r="L42" s="1876"/>
    </row>
    <row r="43" spans="1:14" ht="19.5" hidden="1" customHeight="1">
      <c r="A43" s="265" t="s">
        <v>2645</v>
      </c>
      <c r="B43" s="1183"/>
      <c r="C43" s="1876"/>
      <c r="D43" s="1876">
        <v>0</v>
      </c>
      <c r="E43" s="1876"/>
      <c r="L43" s="1876"/>
    </row>
    <row r="44" spans="1:14" ht="19.5" customHeight="1">
      <c r="A44" s="265" t="s">
        <v>2646</v>
      </c>
      <c r="B44" s="1183"/>
      <c r="C44" s="1861">
        <v>0</v>
      </c>
      <c r="D44" s="1876">
        <f>'Interest New'!C4</f>
        <v>5963.4082770952518</v>
      </c>
      <c r="E44" s="1876">
        <f>'Interest New'!D4</f>
        <v>6368.4082770952518</v>
      </c>
      <c r="H44" s="1005"/>
      <c r="I44" s="1005"/>
      <c r="L44" s="1876">
        <v>0</v>
      </c>
    </row>
    <row r="45" spans="1:14" ht="19.5" hidden="1" customHeight="1">
      <c r="A45" s="265" t="s">
        <v>2647</v>
      </c>
      <c r="B45" s="1183"/>
      <c r="C45" s="1876"/>
      <c r="D45" s="1876"/>
      <c r="E45" s="1876"/>
      <c r="L45" s="1876"/>
    </row>
    <row r="46" spans="1:14" ht="33.75" hidden="1" customHeight="1">
      <c r="A46" s="265" t="s">
        <v>2648</v>
      </c>
      <c r="B46" s="1183"/>
      <c r="C46" s="1876"/>
      <c r="D46" s="1876"/>
      <c r="E46" s="1876"/>
      <c r="L46" s="1876"/>
    </row>
    <row r="47" spans="1:14">
      <c r="A47" s="265" t="s">
        <v>2649</v>
      </c>
      <c r="B47" s="1183"/>
      <c r="C47" s="1876">
        <f>94.33214776*100</f>
        <v>9433.2147760000007</v>
      </c>
      <c r="D47" s="1876">
        <f>'Interest New'!C5+'Interest New'!C6</f>
        <v>9691.478769745363</v>
      </c>
      <c r="E47" s="1876">
        <f>'Interest New'!D5+'Interest New'!D6</f>
        <v>11898.598702813077</v>
      </c>
      <c r="L47" s="1876">
        <v>2601</v>
      </c>
    </row>
    <row r="48" spans="1:14">
      <c r="A48" s="265" t="s">
        <v>2650</v>
      </c>
      <c r="B48" s="1183"/>
      <c r="C48" s="1876"/>
      <c r="D48" s="1876">
        <f>'F-22'!C19</f>
        <v>3521.4795124401353</v>
      </c>
      <c r="E48" s="1876">
        <f>'F-22'!D19</f>
        <v>4298.5523229438113</v>
      </c>
      <c r="L48" s="1876"/>
    </row>
    <row r="49" spans="1:12" ht="18" customHeight="1">
      <c r="A49" s="265" t="s">
        <v>2651</v>
      </c>
      <c r="B49" s="1183"/>
      <c r="C49" s="1876">
        <f>94.4136438389996*100</f>
        <v>9441.3643838999596</v>
      </c>
      <c r="D49" s="1876">
        <v>0</v>
      </c>
      <c r="E49" s="1876">
        <v>0</v>
      </c>
      <c r="L49" s="1876">
        <v>18701</v>
      </c>
    </row>
    <row r="50" spans="1:12" ht="20.25" customHeight="1">
      <c r="A50" s="266" t="s">
        <v>239</v>
      </c>
      <c r="B50" s="1183"/>
      <c r="C50" s="1876">
        <f>SUM(C29:C49)</f>
        <v>392992.53107390006</v>
      </c>
      <c r="D50" s="1876">
        <f>D29+D32+D33+D34+D35+D36+D39+D44+D47+D49+D48</f>
        <v>535716.66540959664</v>
      </c>
      <c r="E50" s="1876">
        <f>E29+E32+E33+E34+E35+E36+E39+E44+E47+E49+E48</f>
        <v>557252.40709537035</v>
      </c>
      <c r="L50" s="1876">
        <f>SUM(L29:L49)</f>
        <v>358084.88429055677</v>
      </c>
    </row>
    <row r="51" spans="1:12" ht="27.75" customHeight="1">
      <c r="A51" s="1864" t="s">
        <v>2652</v>
      </c>
      <c r="B51" s="1183"/>
      <c r="C51" s="1861">
        <f>376.941618030649*100</f>
        <v>37694.161803064904</v>
      </c>
      <c r="D51" s="1876">
        <f>D53-D52</f>
        <v>27764.738307948108</v>
      </c>
      <c r="E51" s="1876">
        <f>E53-E52</f>
        <v>30060.310184617643</v>
      </c>
      <c r="L51" s="1876">
        <f>315.402602404153*100</f>
        <v>31540.2602404153</v>
      </c>
    </row>
    <row r="52" spans="1:12" ht="27.75" customHeight="1">
      <c r="A52" s="1864" t="s">
        <v>2653</v>
      </c>
      <c r="B52" s="1183"/>
      <c r="C52" s="1876">
        <f>(38685.359073+133181.2886937-1203)</f>
        <v>170663.64776669999</v>
      </c>
      <c r="D52" s="1876">
        <f>D6+D11-D32-D48</f>
        <v>173142.16825425986</v>
      </c>
      <c r="E52" s="1876">
        <f>E6+E11-E32</f>
        <v>181142.16825425986</v>
      </c>
      <c r="L52" s="1876">
        <f>1434.9444298*100</f>
        <v>143494.44298000002</v>
      </c>
    </row>
    <row r="53" spans="1:12" ht="27.75" customHeight="1">
      <c r="A53" s="1875"/>
      <c r="B53" s="1183"/>
      <c r="C53" s="1876">
        <f>C27-C50</f>
        <v>253927.96121668001</v>
      </c>
      <c r="D53" s="1876">
        <f>D27-D50</f>
        <v>200906.90656220797</v>
      </c>
      <c r="E53" s="1876">
        <f>E27-E50</f>
        <v>211202.4784388775</v>
      </c>
      <c r="L53" s="1876">
        <f>L27-L50</f>
        <v>188647.14903804299</v>
      </c>
    </row>
    <row r="55" spans="1:12" ht="15.75">
      <c r="A55" s="3059" t="s">
        <v>2654</v>
      </c>
      <c r="B55" s="3059"/>
      <c r="C55" s="3059"/>
      <c r="D55" s="3059"/>
    </row>
    <row r="58" spans="1:12">
      <c r="D58" s="1525"/>
      <c r="E58" s="1525"/>
    </row>
  </sheetData>
  <mergeCells count="5">
    <mergeCell ref="A1:E1"/>
    <mergeCell ref="B3:E3"/>
    <mergeCell ref="A3:A4"/>
    <mergeCell ref="A55:D55"/>
    <mergeCell ref="A2:D2"/>
  </mergeCells>
  <phoneticPr fontId="0" type="noConversion"/>
  <printOptions horizontalCentered="1" verticalCentered="1" gridLines="1"/>
  <pageMargins left="0.62992125984252001" right="0.35433070866141703" top="0.39370078740157499" bottom="0.511811023622047" header="0.27559055118110198" footer="0.31496062992126"/>
  <pageSetup paperSize="9" scale="94" orientation="portrait" blackAndWhite="1"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6">
    <pageSetUpPr fitToPage="1"/>
  </sheetPr>
  <dimension ref="A1:I64"/>
  <sheetViews>
    <sheetView topLeftCell="B1" zoomScale="75" workbookViewId="0">
      <pane xSplit="1" ySplit="4" topLeftCell="E5" activePane="bottomRight" state="frozen"/>
      <selection pane="bottomRight" activeCell="H12" sqref="H12"/>
      <selection pane="bottomLeft" activeCell="B5" sqref="B5"/>
      <selection pane="topRight" activeCell="C1" sqref="C1"/>
    </sheetView>
  </sheetViews>
  <sheetFormatPr defaultColWidth="9.140625" defaultRowHeight="12.75"/>
  <cols>
    <col min="1" max="1" width="6.5703125" style="53" customWidth="1"/>
    <col min="2" max="2" width="43.140625" style="53" customWidth="1"/>
    <col min="3" max="3" width="11.140625" style="53" customWidth="1"/>
    <col min="4" max="4" width="19" style="53" customWidth="1"/>
    <col min="5" max="5" width="11.42578125" style="53" customWidth="1"/>
    <col min="6" max="6" width="13.85546875" style="53" customWidth="1"/>
    <col min="7" max="7" width="16.42578125" style="53" customWidth="1"/>
    <col min="8" max="8" width="17.5703125" style="53" customWidth="1"/>
    <col min="9" max="9" width="15" style="53" customWidth="1"/>
    <col min="10" max="16384" width="9.140625" style="53"/>
  </cols>
  <sheetData>
    <row r="1" spans="1:9" ht="20.25">
      <c r="A1" s="3077" t="s">
        <v>2655</v>
      </c>
      <c r="B1" s="3077"/>
      <c r="C1" s="3077"/>
      <c r="D1" s="3077"/>
      <c r="E1" s="3077"/>
      <c r="F1" s="3077"/>
      <c r="G1" s="3077"/>
      <c r="H1" s="3077"/>
      <c r="I1" s="3077"/>
    </row>
    <row r="2" spans="1:9" ht="16.5" customHeight="1" thickBot="1"/>
    <row r="3" spans="1:9" ht="77.25" customHeight="1" thickTop="1">
      <c r="A3" s="54" t="s">
        <v>1643</v>
      </c>
      <c r="B3" s="55" t="s">
        <v>2656</v>
      </c>
      <c r="C3" s="55" t="s">
        <v>2657</v>
      </c>
      <c r="D3" s="55" t="s">
        <v>2658</v>
      </c>
      <c r="E3" s="55" t="s">
        <v>2659</v>
      </c>
      <c r="F3" s="55" t="s">
        <v>2660</v>
      </c>
      <c r="G3" s="55" t="s">
        <v>2661</v>
      </c>
      <c r="H3" s="55" t="s">
        <v>2662</v>
      </c>
      <c r="I3" s="56" t="s">
        <v>2663</v>
      </c>
    </row>
    <row r="4" spans="1:9" ht="15.75">
      <c r="A4" s="57"/>
      <c r="B4" s="3078" t="s">
        <v>2664</v>
      </c>
      <c r="C4" s="3079"/>
      <c r="D4" s="3079"/>
      <c r="E4" s="3079"/>
      <c r="F4" s="3079"/>
      <c r="G4" s="3079"/>
      <c r="H4" s="3079"/>
      <c r="I4" s="3080"/>
    </row>
    <row r="5" spans="1:9" ht="15.75">
      <c r="A5" s="57">
        <v>1</v>
      </c>
      <c r="B5" s="58" t="s">
        <v>785</v>
      </c>
      <c r="C5" s="59"/>
      <c r="D5" s="60"/>
      <c r="E5" s="60"/>
      <c r="F5" s="60"/>
      <c r="G5" s="60"/>
      <c r="H5" s="60"/>
      <c r="I5" s="61"/>
    </row>
    <row r="6" spans="1:9" ht="15">
      <c r="A6" s="62" t="s">
        <v>2665</v>
      </c>
      <c r="B6" s="58" t="s">
        <v>2666</v>
      </c>
      <c r="C6" s="60" t="s">
        <v>232</v>
      </c>
      <c r="D6" s="3072" t="s">
        <v>2667</v>
      </c>
      <c r="E6" s="3072"/>
      <c r="F6" s="3072"/>
      <c r="G6" s="60">
        <v>30</v>
      </c>
      <c r="H6" s="60"/>
      <c r="I6" s="61"/>
    </row>
    <row r="7" spans="1:9" ht="15.75">
      <c r="A7" s="62" t="s">
        <v>2668</v>
      </c>
      <c r="B7" s="58" t="s">
        <v>234</v>
      </c>
      <c r="C7" s="60"/>
      <c r="D7" s="60"/>
      <c r="E7" s="60"/>
      <c r="F7" s="60"/>
      <c r="G7" s="60"/>
      <c r="H7" s="60"/>
      <c r="I7" s="63">
        <v>10</v>
      </c>
    </row>
    <row r="8" spans="1:9" ht="15">
      <c r="A8" s="64"/>
      <c r="B8" s="58" t="s">
        <v>2669</v>
      </c>
      <c r="C8" s="60" t="s">
        <v>232</v>
      </c>
      <c r="D8" s="60"/>
      <c r="E8" s="60">
        <v>140</v>
      </c>
      <c r="F8" s="60"/>
      <c r="G8" s="60">
        <v>20</v>
      </c>
      <c r="H8" s="60">
        <v>10</v>
      </c>
      <c r="I8" s="61"/>
    </row>
    <row r="9" spans="1:9" ht="15">
      <c r="A9" s="57"/>
      <c r="B9" s="58" t="s">
        <v>2670</v>
      </c>
      <c r="C9" s="60" t="s">
        <v>232</v>
      </c>
      <c r="D9" s="60"/>
      <c r="E9" s="60">
        <v>230</v>
      </c>
      <c r="F9" s="60"/>
      <c r="G9" s="60">
        <v>20</v>
      </c>
      <c r="H9" s="60">
        <v>10</v>
      </c>
      <c r="I9" s="61"/>
    </row>
    <row r="10" spans="1:9" ht="15.75">
      <c r="A10" s="57"/>
      <c r="B10" s="58" t="s">
        <v>2671</v>
      </c>
      <c r="C10" s="60" t="s">
        <v>232</v>
      </c>
      <c r="D10" s="60"/>
      <c r="E10" s="59">
        <v>310</v>
      </c>
      <c r="F10" s="60"/>
      <c r="G10" s="60">
        <v>20</v>
      </c>
      <c r="H10" s="60">
        <v>10</v>
      </c>
      <c r="I10" s="61"/>
    </row>
    <row r="11" spans="1:9" ht="15">
      <c r="A11" s="57">
        <v>2</v>
      </c>
      <c r="B11" s="58" t="s">
        <v>2672</v>
      </c>
      <c r="C11" s="60"/>
      <c r="D11" s="60"/>
      <c r="E11" s="60"/>
      <c r="F11" s="60"/>
      <c r="G11" s="60"/>
      <c r="H11" s="60"/>
      <c r="I11" s="61" t="s">
        <v>2673</v>
      </c>
    </row>
    <row r="12" spans="1:9" ht="15">
      <c r="A12" s="64"/>
      <c r="B12" s="58" t="s">
        <v>2674</v>
      </c>
      <c r="C12" s="60" t="s">
        <v>232</v>
      </c>
      <c r="D12" s="60"/>
      <c r="E12" s="60">
        <v>320</v>
      </c>
      <c r="F12" s="60"/>
      <c r="G12" s="60">
        <v>30</v>
      </c>
      <c r="H12" s="60">
        <v>20</v>
      </c>
      <c r="I12" s="61"/>
    </row>
    <row r="13" spans="1:9" ht="15">
      <c r="A13" s="62"/>
      <c r="B13" s="58" t="s">
        <v>2675</v>
      </c>
      <c r="C13" s="60" t="s">
        <v>232</v>
      </c>
      <c r="D13" s="60"/>
      <c r="E13" s="60">
        <v>410</v>
      </c>
      <c r="F13" s="60"/>
      <c r="G13" s="60">
        <v>30</v>
      </c>
      <c r="H13" s="60">
        <v>20</v>
      </c>
      <c r="I13" s="61"/>
    </row>
    <row r="14" spans="1:9" ht="15">
      <c r="A14" s="62"/>
      <c r="B14" s="58" t="s">
        <v>2676</v>
      </c>
      <c r="C14" s="60" t="s">
        <v>232</v>
      </c>
      <c r="D14" s="60"/>
      <c r="E14" s="60">
        <v>450</v>
      </c>
      <c r="F14" s="60"/>
      <c r="G14" s="60">
        <v>30</v>
      </c>
      <c r="H14" s="60">
        <v>20</v>
      </c>
      <c r="I14" s="61"/>
    </row>
    <row r="15" spans="1:9" ht="15">
      <c r="A15" s="62">
        <v>3</v>
      </c>
      <c r="B15" s="58" t="s">
        <v>1744</v>
      </c>
      <c r="C15" s="60" t="s">
        <v>232</v>
      </c>
      <c r="D15" s="60"/>
      <c r="E15" s="60">
        <v>110</v>
      </c>
      <c r="F15" s="60"/>
      <c r="G15" s="60">
        <v>20</v>
      </c>
      <c r="H15" s="60">
        <v>10</v>
      </c>
      <c r="I15" s="61" t="s">
        <v>2673</v>
      </c>
    </row>
    <row r="16" spans="1:9" ht="15">
      <c r="A16" s="62">
        <v>4</v>
      </c>
      <c r="B16" s="58" t="s">
        <v>2677</v>
      </c>
      <c r="C16" s="60" t="s">
        <v>232</v>
      </c>
      <c r="D16" s="60"/>
      <c r="E16" s="60">
        <v>320</v>
      </c>
      <c r="F16" s="60"/>
      <c r="G16" s="60">
        <v>20</v>
      </c>
      <c r="H16" s="60">
        <v>10</v>
      </c>
      <c r="I16" s="61" t="s">
        <v>2678</v>
      </c>
    </row>
    <row r="17" spans="1:9" ht="15">
      <c r="A17" s="62">
        <v>5</v>
      </c>
      <c r="B17" s="58" t="s">
        <v>2679</v>
      </c>
      <c r="C17" s="60" t="s">
        <v>232</v>
      </c>
      <c r="D17" s="60"/>
      <c r="E17" s="60">
        <v>320</v>
      </c>
      <c r="F17" s="60"/>
      <c r="G17" s="60">
        <v>40</v>
      </c>
      <c r="H17" s="60">
        <v>30</v>
      </c>
      <c r="I17" s="61" t="s">
        <v>2673</v>
      </c>
    </row>
    <row r="18" spans="1:9" ht="15">
      <c r="A18" s="62">
        <v>6</v>
      </c>
      <c r="B18" s="58" t="s">
        <v>2680</v>
      </c>
      <c r="C18" s="60" t="s">
        <v>232</v>
      </c>
      <c r="D18" s="60"/>
      <c r="E18" s="60">
        <v>320</v>
      </c>
      <c r="F18" s="60"/>
      <c r="G18" s="60">
        <v>80</v>
      </c>
      <c r="H18" s="60">
        <v>50</v>
      </c>
      <c r="I18" s="61" t="s">
        <v>2678</v>
      </c>
    </row>
    <row r="19" spans="1:9" ht="15.75">
      <c r="A19" s="62">
        <v>7</v>
      </c>
      <c r="B19" s="58" t="s">
        <v>2681</v>
      </c>
      <c r="C19" s="60" t="s">
        <v>232</v>
      </c>
      <c r="D19" s="60"/>
      <c r="E19" s="60">
        <v>320</v>
      </c>
      <c r="F19" s="60"/>
      <c r="G19" s="59">
        <v>50</v>
      </c>
      <c r="H19" s="60">
        <v>50</v>
      </c>
      <c r="I19" s="61" t="s">
        <v>2678</v>
      </c>
    </row>
    <row r="20" spans="1:9" ht="30">
      <c r="A20" s="62">
        <v>8</v>
      </c>
      <c r="B20" s="58" t="s">
        <v>2682</v>
      </c>
      <c r="C20" s="60" t="s">
        <v>232</v>
      </c>
      <c r="D20" s="60"/>
      <c r="E20" s="60">
        <v>320</v>
      </c>
      <c r="F20" s="60"/>
      <c r="G20" s="59">
        <v>50</v>
      </c>
      <c r="H20" s="60">
        <v>50</v>
      </c>
      <c r="I20" s="61" t="s">
        <v>2678</v>
      </c>
    </row>
    <row r="21" spans="1:9" ht="30">
      <c r="A21" s="62">
        <v>9</v>
      </c>
      <c r="B21" s="58" t="s">
        <v>2683</v>
      </c>
      <c r="C21" s="60" t="s">
        <v>232</v>
      </c>
      <c r="D21" s="60">
        <v>200</v>
      </c>
      <c r="E21" s="60">
        <v>320</v>
      </c>
      <c r="F21" s="60">
        <v>30</v>
      </c>
      <c r="G21" s="60"/>
      <c r="H21" s="60"/>
      <c r="I21" s="61" t="s">
        <v>2678</v>
      </c>
    </row>
    <row r="22" spans="1:9" ht="15">
      <c r="A22" s="62">
        <v>10</v>
      </c>
      <c r="B22" s="58" t="s">
        <v>2684</v>
      </c>
      <c r="C22" s="60" t="s">
        <v>232</v>
      </c>
      <c r="D22" s="60">
        <v>200</v>
      </c>
      <c r="E22" s="60">
        <v>320</v>
      </c>
      <c r="F22" s="60">
        <v>30</v>
      </c>
      <c r="G22" s="60"/>
      <c r="H22" s="60"/>
      <c r="I22" s="61" t="s">
        <v>2678</v>
      </c>
    </row>
    <row r="23" spans="1:9" ht="15">
      <c r="A23" s="62">
        <v>11</v>
      </c>
      <c r="B23" s="58" t="s">
        <v>255</v>
      </c>
      <c r="C23" s="60" t="s">
        <v>232</v>
      </c>
      <c r="D23" s="60">
        <v>200</v>
      </c>
      <c r="E23" s="60">
        <v>320</v>
      </c>
      <c r="F23" s="60">
        <v>30</v>
      </c>
      <c r="G23" s="60"/>
      <c r="H23" s="60"/>
      <c r="I23" s="61" t="s">
        <v>2678</v>
      </c>
    </row>
    <row r="24" spans="1:9" ht="15.75">
      <c r="A24" s="57"/>
      <c r="B24" s="3078" t="s">
        <v>2685</v>
      </c>
      <c r="C24" s="3079"/>
      <c r="D24" s="3079"/>
      <c r="E24" s="3079"/>
      <c r="F24" s="3079"/>
      <c r="G24" s="3079"/>
      <c r="H24" s="3079"/>
      <c r="I24" s="3080"/>
    </row>
    <row r="25" spans="1:9" ht="15.75">
      <c r="A25" s="62">
        <v>12</v>
      </c>
      <c r="B25" s="58" t="s">
        <v>258</v>
      </c>
      <c r="C25" s="65" t="s">
        <v>259</v>
      </c>
      <c r="D25" s="60">
        <v>10</v>
      </c>
      <c r="E25" s="60">
        <v>230</v>
      </c>
      <c r="F25" s="60">
        <v>250</v>
      </c>
      <c r="G25" s="60"/>
      <c r="H25" s="60"/>
      <c r="I25" s="63">
        <v>10</v>
      </c>
    </row>
    <row r="26" spans="1:9" ht="15">
      <c r="A26" s="62">
        <v>13</v>
      </c>
      <c r="B26" s="58" t="s">
        <v>777</v>
      </c>
      <c r="C26" s="65" t="s">
        <v>259</v>
      </c>
      <c r="D26" s="60">
        <v>30</v>
      </c>
      <c r="E26" s="60">
        <v>100</v>
      </c>
      <c r="F26" s="60">
        <v>250</v>
      </c>
      <c r="G26" s="60"/>
      <c r="H26" s="60"/>
      <c r="I26" s="61" t="s">
        <v>2673</v>
      </c>
    </row>
    <row r="27" spans="1:9" ht="15">
      <c r="A27" s="62">
        <v>14</v>
      </c>
      <c r="B27" s="58" t="s">
        <v>2681</v>
      </c>
      <c r="C27" s="65" t="s">
        <v>259</v>
      </c>
      <c r="D27" s="60">
        <v>50</v>
      </c>
      <c r="E27" s="60">
        <v>300</v>
      </c>
      <c r="F27" s="60">
        <v>250</v>
      </c>
      <c r="G27" s="60"/>
      <c r="H27" s="60"/>
      <c r="I27" s="61" t="s">
        <v>2678</v>
      </c>
    </row>
    <row r="28" spans="1:9" ht="15">
      <c r="A28" s="62">
        <v>15</v>
      </c>
      <c r="B28" s="58" t="s">
        <v>2672</v>
      </c>
      <c r="C28" s="65" t="s">
        <v>259</v>
      </c>
      <c r="D28" s="60">
        <v>50</v>
      </c>
      <c r="E28" s="60">
        <v>300</v>
      </c>
      <c r="F28" s="60">
        <v>250</v>
      </c>
      <c r="G28" s="60"/>
      <c r="H28" s="60"/>
      <c r="I28" s="61" t="s">
        <v>2673</v>
      </c>
    </row>
    <row r="29" spans="1:9" ht="15">
      <c r="A29" s="62">
        <v>16</v>
      </c>
      <c r="B29" s="58" t="s">
        <v>2686</v>
      </c>
      <c r="C29" s="65" t="s">
        <v>259</v>
      </c>
      <c r="D29" s="60">
        <v>50</v>
      </c>
      <c r="E29" s="60">
        <v>300</v>
      </c>
      <c r="F29" s="60">
        <v>250</v>
      </c>
      <c r="G29" s="60"/>
      <c r="H29" s="60"/>
      <c r="I29" s="61" t="s">
        <v>2678</v>
      </c>
    </row>
    <row r="30" spans="1:9" ht="15">
      <c r="A30" s="62">
        <v>17</v>
      </c>
      <c r="B30" s="58" t="s">
        <v>2684</v>
      </c>
      <c r="C30" s="65" t="s">
        <v>259</v>
      </c>
      <c r="D30" s="60">
        <v>200</v>
      </c>
      <c r="E30" s="60">
        <v>300</v>
      </c>
      <c r="F30" s="60">
        <v>250</v>
      </c>
      <c r="G30" s="60"/>
      <c r="H30" s="60"/>
      <c r="I30" s="61" t="s">
        <v>2678</v>
      </c>
    </row>
    <row r="31" spans="1:9" ht="30">
      <c r="A31" s="62">
        <v>18</v>
      </c>
      <c r="B31" s="58" t="s">
        <v>2687</v>
      </c>
      <c r="C31" s="65" t="s">
        <v>259</v>
      </c>
      <c r="D31" s="60">
        <v>200</v>
      </c>
      <c r="E31" s="60">
        <v>300</v>
      </c>
      <c r="F31" s="60">
        <v>250</v>
      </c>
      <c r="G31" s="60"/>
      <c r="H31" s="60"/>
      <c r="I31" s="61" t="s">
        <v>2678</v>
      </c>
    </row>
    <row r="32" spans="1:9" ht="15">
      <c r="A32" s="62">
        <v>19</v>
      </c>
      <c r="B32" s="58" t="s">
        <v>255</v>
      </c>
      <c r="C32" s="65" t="s">
        <v>259</v>
      </c>
      <c r="D32" s="60">
        <v>200</v>
      </c>
      <c r="E32" s="60">
        <v>300</v>
      </c>
      <c r="F32" s="60">
        <v>250</v>
      </c>
      <c r="G32" s="60"/>
      <c r="H32" s="60"/>
      <c r="I32" s="61" t="s">
        <v>2678</v>
      </c>
    </row>
    <row r="33" spans="1:9" ht="15">
      <c r="A33" s="62">
        <v>20</v>
      </c>
      <c r="B33" s="58" t="s">
        <v>263</v>
      </c>
      <c r="C33" s="65" t="s">
        <v>259</v>
      </c>
      <c r="D33" s="60">
        <v>200</v>
      </c>
      <c r="E33" s="60">
        <v>300</v>
      </c>
      <c r="F33" s="60">
        <v>250</v>
      </c>
      <c r="G33" s="60"/>
      <c r="H33" s="60"/>
      <c r="I33" s="61" t="s">
        <v>2678</v>
      </c>
    </row>
    <row r="34" spans="1:9" ht="15">
      <c r="A34" s="62">
        <v>21</v>
      </c>
      <c r="B34" s="58" t="s">
        <v>1752</v>
      </c>
      <c r="C34" s="65" t="s">
        <v>259</v>
      </c>
      <c r="D34" s="60">
        <v>200</v>
      </c>
      <c r="E34" s="60">
        <v>300</v>
      </c>
      <c r="F34" s="60">
        <v>250</v>
      </c>
      <c r="G34" s="60"/>
      <c r="H34" s="60"/>
      <c r="I34" s="61" t="s">
        <v>2678</v>
      </c>
    </row>
    <row r="35" spans="1:9" ht="15">
      <c r="A35" s="62">
        <v>22</v>
      </c>
      <c r="B35" s="58" t="s">
        <v>2688</v>
      </c>
      <c r="C35" s="65" t="s">
        <v>259</v>
      </c>
      <c r="D35" s="60">
        <v>0</v>
      </c>
      <c r="E35" s="60">
        <v>400</v>
      </c>
      <c r="F35" s="60">
        <v>250</v>
      </c>
      <c r="G35" s="60"/>
      <c r="H35" s="60"/>
      <c r="I35" s="61" t="s">
        <v>2678</v>
      </c>
    </row>
    <row r="36" spans="1:9" ht="15">
      <c r="A36" s="62">
        <v>23</v>
      </c>
      <c r="B36" s="58" t="s">
        <v>265</v>
      </c>
      <c r="C36" s="65" t="s">
        <v>259</v>
      </c>
      <c r="D36" s="60">
        <v>200</v>
      </c>
      <c r="E36" s="60">
        <v>300</v>
      </c>
      <c r="F36" s="60">
        <v>250</v>
      </c>
      <c r="G36" s="60"/>
      <c r="H36" s="60"/>
      <c r="I36" s="61" t="s">
        <v>2678</v>
      </c>
    </row>
    <row r="37" spans="1:9" ht="15">
      <c r="A37" s="62">
        <v>24</v>
      </c>
      <c r="B37" s="58" t="s">
        <v>2689</v>
      </c>
      <c r="C37" s="65" t="s">
        <v>259</v>
      </c>
      <c r="D37" s="60">
        <v>0</v>
      </c>
      <c r="E37" s="60">
        <v>230</v>
      </c>
      <c r="F37" s="60">
        <v>0</v>
      </c>
      <c r="G37" s="60"/>
      <c r="H37" s="60"/>
      <c r="I37" s="61" t="s">
        <v>2678</v>
      </c>
    </row>
    <row r="38" spans="1:9" ht="15.75">
      <c r="A38" s="57"/>
      <c r="B38" s="3081" t="s">
        <v>2690</v>
      </c>
      <c r="C38" s="3082"/>
      <c r="D38" s="3082"/>
      <c r="E38" s="3082"/>
      <c r="F38" s="3082"/>
      <c r="G38" s="3082"/>
      <c r="H38" s="3082"/>
      <c r="I38" s="3083"/>
    </row>
    <row r="39" spans="1:9" ht="15">
      <c r="A39" s="62">
        <v>25</v>
      </c>
      <c r="B39" s="58" t="s">
        <v>269</v>
      </c>
      <c r="C39" s="65" t="s">
        <v>270</v>
      </c>
      <c r="D39" s="60">
        <v>200</v>
      </c>
      <c r="E39" s="60">
        <v>290</v>
      </c>
      <c r="F39" s="60">
        <v>700</v>
      </c>
      <c r="G39" s="60"/>
      <c r="H39" s="60"/>
      <c r="I39" s="61" t="s">
        <v>2678</v>
      </c>
    </row>
    <row r="40" spans="1:9" ht="15">
      <c r="A40" s="62">
        <v>26</v>
      </c>
      <c r="B40" s="58" t="s">
        <v>255</v>
      </c>
      <c r="C40" s="65" t="s">
        <v>270</v>
      </c>
      <c r="D40" s="60">
        <v>200</v>
      </c>
      <c r="E40" s="60">
        <v>290</v>
      </c>
      <c r="F40" s="60">
        <v>700</v>
      </c>
      <c r="G40" s="60"/>
      <c r="H40" s="60"/>
      <c r="I40" s="61" t="s">
        <v>2678</v>
      </c>
    </row>
    <row r="41" spans="1:9" ht="15">
      <c r="A41" s="62">
        <v>27</v>
      </c>
      <c r="B41" s="58" t="s">
        <v>265</v>
      </c>
      <c r="C41" s="65" t="s">
        <v>270</v>
      </c>
      <c r="D41" s="60">
        <v>200</v>
      </c>
      <c r="E41" s="60">
        <v>290</v>
      </c>
      <c r="F41" s="60">
        <v>700</v>
      </c>
      <c r="G41" s="60"/>
      <c r="H41" s="60"/>
      <c r="I41" s="61" t="s">
        <v>2678</v>
      </c>
    </row>
    <row r="42" spans="1:9" ht="15">
      <c r="A42" s="62">
        <v>28</v>
      </c>
      <c r="B42" s="58" t="s">
        <v>271</v>
      </c>
      <c r="C42" s="65" t="s">
        <v>270</v>
      </c>
      <c r="D42" s="60">
        <v>200</v>
      </c>
      <c r="E42" s="60">
        <v>290</v>
      </c>
      <c r="F42" s="60">
        <v>700</v>
      </c>
      <c r="G42" s="60"/>
      <c r="H42" s="60"/>
      <c r="I42" s="61" t="s">
        <v>2678</v>
      </c>
    </row>
    <row r="43" spans="1:9" ht="15">
      <c r="A43" s="62">
        <v>29</v>
      </c>
      <c r="B43" s="58" t="s">
        <v>263</v>
      </c>
      <c r="C43" s="65" t="s">
        <v>270</v>
      </c>
      <c r="D43" s="60">
        <v>200</v>
      </c>
      <c r="E43" s="60">
        <v>290</v>
      </c>
      <c r="F43" s="60">
        <v>700</v>
      </c>
      <c r="G43" s="60"/>
      <c r="H43" s="60"/>
      <c r="I43" s="61" t="s">
        <v>2678</v>
      </c>
    </row>
    <row r="44" spans="1:9" ht="15">
      <c r="A44" s="62">
        <v>30</v>
      </c>
      <c r="B44" s="58" t="s">
        <v>1752</v>
      </c>
      <c r="C44" s="65" t="s">
        <v>270</v>
      </c>
      <c r="D44" s="60">
        <v>200</v>
      </c>
      <c r="E44" s="60">
        <v>290</v>
      </c>
      <c r="F44" s="60">
        <v>700</v>
      </c>
      <c r="G44" s="60"/>
      <c r="H44" s="60"/>
      <c r="I44" s="61" t="s">
        <v>2678</v>
      </c>
    </row>
    <row r="45" spans="1:9" ht="15">
      <c r="A45" s="62">
        <v>31</v>
      </c>
      <c r="B45" s="58" t="s">
        <v>2688</v>
      </c>
      <c r="C45" s="65" t="s">
        <v>270</v>
      </c>
      <c r="D45" s="60">
        <v>0</v>
      </c>
      <c r="E45" s="60">
        <v>380</v>
      </c>
      <c r="F45" s="60">
        <v>700</v>
      </c>
      <c r="G45" s="60"/>
      <c r="H45" s="60"/>
      <c r="I45" s="61" t="s">
        <v>2678</v>
      </c>
    </row>
    <row r="46" spans="1:9" ht="15">
      <c r="A46" s="62">
        <v>32</v>
      </c>
      <c r="B46" s="58" t="s">
        <v>267</v>
      </c>
      <c r="C46" s="65" t="s">
        <v>270</v>
      </c>
      <c r="D46" s="60">
        <v>0</v>
      </c>
      <c r="E46" s="60">
        <v>230</v>
      </c>
      <c r="F46" s="60">
        <v>0</v>
      </c>
      <c r="G46" s="60"/>
      <c r="H46" s="60"/>
      <c r="I46" s="61" t="s">
        <v>2678</v>
      </c>
    </row>
    <row r="47" spans="1:9" ht="15.75">
      <c r="A47" s="57"/>
      <c r="B47" s="66" t="s">
        <v>783</v>
      </c>
      <c r="C47" s="65"/>
      <c r="D47" s="3072" t="s">
        <v>2691</v>
      </c>
      <c r="E47" s="3072"/>
      <c r="F47" s="3072"/>
      <c r="G47" s="3072"/>
      <c r="H47" s="3072"/>
      <c r="I47" s="61"/>
    </row>
    <row r="48" spans="1:9" ht="15.75">
      <c r="A48" s="62">
        <v>34</v>
      </c>
      <c r="B48" s="66" t="s">
        <v>785</v>
      </c>
      <c r="C48" s="65" t="s">
        <v>232</v>
      </c>
      <c r="D48" s="3072" t="s">
        <v>2692</v>
      </c>
      <c r="E48" s="3072"/>
      <c r="F48" s="3072"/>
      <c r="G48" s="3072"/>
      <c r="H48" s="3072"/>
      <c r="I48" s="63">
        <v>10</v>
      </c>
    </row>
    <row r="49" spans="1:9" ht="15">
      <c r="A49" s="62">
        <v>35</v>
      </c>
      <c r="B49" s="67" t="s">
        <v>2672</v>
      </c>
      <c r="C49" s="65" t="s">
        <v>232</v>
      </c>
      <c r="D49" s="3072" t="s">
        <v>2693</v>
      </c>
      <c r="E49" s="3072"/>
      <c r="F49" s="3072"/>
      <c r="G49" s="3072"/>
      <c r="H49" s="3072"/>
      <c r="I49" s="61" t="s">
        <v>2673</v>
      </c>
    </row>
    <row r="50" spans="1:9" ht="15.75" thickBot="1">
      <c r="A50" s="68">
        <v>36</v>
      </c>
      <c r="B50" s="69" t="s">
        <v>2679</v>
      </c>
      <c r="C50" s="70" t="s">
        <v>232</v>
      </c>
      <c r="D50" s="3073" t="s">
        <v>2694</v>
      </c>
      <c r="E50" s="3073"/>
      <c r="F50" s="3073"/>
      <c r="G50" s="3073"/>
      <c r="H50" s="3073"/>
      <c r="I50" s="71" t="s">
        <v>2673</v>
      </c>
    </row>
    <row r="51" spans="1:9" ht="25.5" customHeight="1">
      <c r="A51" s="3074" t="s">
        <v>2695</v>
      </c>
      <c r="B51" s="3075"/>
      <c r="C51" s="3075"/>
      <c r="D51" s="3075"/>
      <c r="E51" s="3075"/>
      <c r="F51" s="3075"/>
      <c r="G51" s="3075"/>
      <c r="H51" s="3075"/>
      <c r="I51" s="3076"/>
    </row>
    <row r="52" spans="1:9" ht="20.100000000000001" customHeight="1">
      <c r="A52" s="72" t="s">
        <v>2696</v>
      </c>
      <c r="B52" s="3067" t="s">
        <v>2697</v>
      </c>
      <c r="C52" s="3067"/>
      <c r="D52" s="3067"/>
      <c r="E52" s="3067"/>
      <c r="F52" s="3067"/>
      <c r="G52" s="3067"/>
      <c r="H52" s="3067"/>
      <c r="I52" s="3068"/>
    </row>
    <row r="53" spans="1:9" ht="20.100000000000001" customHeight="1">
      <c r="A53" s="72" t="s">
        <v>2698</v>
      </c>
      <c r="B53" s="3067" t="s">
        <v>2699</v>
      </c>
      <c r="C53" s="3067"/>
      <c r="D53" s="3067"/>
      <c r="E53" s="3067"/>
      <c r="F53" s="3067"/>
      <c r="G53" s="3067"/>
      <c r="H53" s="3067"/>
      <c r="I53" s="3068"/>
    </row>
    <row r="54" spans="1:9" ht="20.100000000000001" customHeight="1">
      <c r="A54" s="72" t="s">
        <v>2698</v>
      </c>
      <c r="B54" s="3067" t="s">
        <v>2700</v>
      </c>
      <c r="C54" s="3067"/>
      <c r="D54" s="3067"/>
      <c r="E54" s="3067"/>
      <c r="F54" s="3067"/>
      <c r="G54" s="3067"/>
      <c r="H54" s="3067"/>
      <c r="I54" s="3068"/>
    </row>
    <row r="55" spans="1:9" ht="19.5" customHeight="1">
      <c r="A55" s="73" t="s">
        <v>2701</v>
      </c>
      <c r="B55" s="3065" t="s">
        <v>2702</v>
      </c>
      <c r="C55" s="3065"/>
      <c r="D55" s="3065"/>
      <c r="E55" s="3065"/>
      <c r="F55" s="3065"/>
      <c r="G55" s="3065"/>
      <c r="H55" s="3065"/>
      <c r="I55" s="3066"/>
    </row>
    <row r="56" spans="1:9" ht="33" customHeight="1">
      <c r="A56" s="73" t="s">
        <v>2703</v>
      </c>
      <c r="B56" s="3065" t="s">
        <v>2704</v>
      </c>
      <c r="C56" s="3065"/>
      <c r="D56" s="3065"/>
      <c r="E56" s="3065"/>
      <c r="F56" s="3065"/>
      <c r="G56" s="3065"/>
      <c r="H56" s="3065"/>
      <c r="I56" s="3066"/>
    </row>
    <row r="57" spans="1:9" ht="29.25" customHeight="1">
      <c r="A57" s="73" t="s">
        <v>2705</v>
      </c>
      <c r="B57" s="3065" t="s">
        <v>2706</v>
      </c>
      <c r="C57" s="3065"/>
      <c r="D57" s="3065"/>
      <c r="E57" s="3065"/>
      <c r="F57" s="3065"/>
      <c r="G57" s="3065"/>
      <c r="H57" s="3065"/>
      <c r="I57" s="3066"/>
    </row>
    <row r="58" spans="1:9" ht="32.25" customHeight="1">
      <c r="A58" s="74" t="s">
        <v>2707</v>
      </c>
      <c r="B58" s="3065" t="s">
        <v>2708</v>
      </c>
      <c r="C58" s="3065"/>
      <c r="D58" s="3065"/>
      <c r="E58" s="3065"/>
      <c r="F58" s="3065"/>
      <c r="G58" s="3065"/>
      <c r="H58" s="3065"/>
      <c r="I58" s="3066"/>
    </row>
    <row r="59" spans="1:9" ht="33" customHeight="1">
      <c r="A59" s="74" t="s">
        <v>2709</v>
      </c>
      <c r="B59" s="3065" t="s">
        <v>2710</v>
      </c>
      <c r="C59" s="3065"/>
      <c r="D59" s="3065"/>
      <c r="E59" s="3065"/>
      <c r="F59" s="3065"/>
      <c r="G59" s="3065"/>
      <c r="H59" s="3065"/>
      <c r="I59" s="3066"/>
    </row>
    <row r="60" spans="1:9" ht="32.25" customHeight="1">
      <c r="A60" s="74" t="s">
        <v>2711</v>
      </c>
      <c r="B60" s="3065" t="s">
        <v>2712</v>
      </c>
      <c r="C60" s="3065"/>
      <c r="D60" s="3065"/>
      <c r="E60" s="3065"/>
      <c r="F60" s="3065"/>
      <c r="G60" s="3065"/>
      <c r="H60" s="3065"/>
      <c r="I60" s="3066"/>
    </row>
    <row r="61" spans="1:9" ht="23.25" customHeight="1">
      <c r="A61" s="72" t="s">
        <v>2713</v>
      </c>
      <c r="B61" s="3067" t="s">
        <v>2714</v>
      </c>
      <c r="C61" s="3067"/>
      <c r="D61" s="3067"/>
      <c r="E61" s="3067"/>
      <c r="F61" s="3067"/>
      <c r="G61" s="3067"/>
      <c r="H61" s="3067"/>
      <c r="I61" s="3068"/>
    </row>
    <row r="62" spans="1:9" ht="21.75" customHeight="1">
      <c r="A62" s="3069" t="s">
        <v>2715</v>
      </c>
      <c r="B62" s="3070"/>
      <c r="C62" s="3070"/>
      <c r="D62" s="3070"/>
      <c r="E62" s="3070"/>
      <c r="F62" s="3070"/>
      <c r="G62" s="3070"/>
      <c r="H62" s="3070"/>
      <c r="I62" s="3071"/>
    </row>
    <row r="63" spans="1:9" ht="22.5" customHeight="1">
      <c r="A63" s="3069" t="s">
        <v>2716</v>
      </c>
      <c r="B63" s="3070"/>
      <c r="C63" s="3070"/>
      <c r="D63" s="3070"/>
      <c r="E63" s="3070"/>
      <c r="F63" s="3070"/>
      <c r="G63" s="3070"/>
      <c r="H63" s="3070"/>
      <c r="I63" s="3071"/>
    </row>
    <row r="64" spans="1:9" ht="36" customHeight="1" thickBot="1">
      <c r="A64" s="2814"/>
      <c r="B64" s="3063" t="s">
        <v>2717</v>
      </c>
      <c r="C64" s="3063"/>
      <c r="D64" s="3063"/>
      <c r="E64" s="3063"/>
      <c r="F64" s="3063"/>
      <c r="G64" s="3063"/>
      <c r="H64" s="3063"/>
      <c r="I64" s="3064"/>
    </row>
  </sheetData>
  <mergeCells count="23">
    <mergeCell ref="D48:H48"/>
    <mergeCell ref="A1:I1"/>
    <mergeCell ref="B4:I4"/>
    <mergeCell ref="D6:F6"/>
    <mergeCell ref="B24:I24"/>
    <mergeCell ref="B38:I38"/>
    <mergeCell ref="D47:H47"/>
    <mergeCell ref="D49:H49"/>
    <mergeCell ref="D50:H50"/>
    <mergeCell ref="A51:I51"/>
    <mergeCell ref="B52:I52"/>
    <mergeCell ref="B53:I53"/>
    <mergeCell ref="B57:I57"/>
    <mergeCell ref="B54:I54"/>
    <mergeCell ref="B55:I55"/>
    <mergeCell ref="B56:I56"/>
    <mergeCell ref="A62:I62"/>
    <mergeCell ref="B64:I64"/>
    <mergeCell ref="B58:I58"/>
    <mergeCell ref="B59:I59"/>
    <mergeCell ref="B60:I60"/>
    <mergeCell ref="B61:I61"/>
    <mergeCell ref="A63:I63"/>
  </mergeCells>
  <phoneticPr fontId="0" type="noConversion"/>
  <pageMargins left="0.75" right="0.75" top="1" bottom="1" header="0.5" footer="0.5"/>
  <pageSetup scale="53" orientation="portrait"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08000"/>
  </sheetPr>
  <dimension ref="B1:N11"/>
  <sheetViews>
    <sheetView view="pageBreakPreview" zoomScale="110" zoomScaleSheetLayoutView="110" workbookViewId="0">
      <selection activeCell="E8" sqref="E8"/>
    </sheetView>
  </sheetViews>
  <sheetFormatPr defaultColWidth="9.140625" defaultRowHeight="15.75"/>
  <cols>
    <col min="1" max="1" width="3.42578125" style="113" customWidth="1"/>
    <col min="2" max="2" width="6.42578125" style="113" customWidth="1"/>
    <col min="3" max="3" width="18.85546875" style="113" bestFit="1" customWidth="1"/>
    <col min="4" max="4" width="13.140625" style="113" customWidth="1"/>
    <col min="5" max="6" width="12.28515625" style="113" customWidth="1"/>
    <col min="7" max="7" width="15.5703125" style="113" customWidth="1"/>
    <col min="8" max="8" width="14.28515625" style="113" customWidth="1"/>
    <col min="9" max="10" width="12.85546875" style="113" customWidth="1"/>
    <col min="11" max="11" width="14.28515625" style="113" customWidth="1"/>
    <col min="12" max="12" width="9.28515625" style="113" bestFit="1" customWidth="1"/>
    <col min="13" max="13" width="9.140625" style="113"/>
    <col min="14" max="14" width="11" style="113" bestFit="1" customWidth="1"/>
    <col min="15" max="16384" width="9.140625" style="113"/>
  </cols>
  <sheetData>
    <row r="1" spans="2:14" ht="15.75" customHeight="1">
      <c r="B1" s="3084" t="s">
        <v>2718</v>
      </c>
      <c r="C1" s="3084"/>
      <c r="D1" s="3084"/>
      <c r="E1" s="3084"/>
      <c r="F1" s="3084"/>
      <c r="G1" s="3084"/>
      <c r="H1" s="3084"/>
      <c r="I1" s="3084"/>
      <c r="J1" s="3084"/>
      <c r="K1" s="3084"/>
    </row>
    <row r="2" spans="2:14">
      <c r="B2" s="3085" t="s">
        <v>2719</v>
      </c>
      <c r="C2" s="3085"/>
      <c r="D2" s="3085"/>
      <c r="E2" s="3085"/>
      <c r="F2" s="3085"/>
      <c r="G2" s="3085"/>
      <c r="H2" s="3085"/>
      <c r="I2" s="3085"/>
      <c r="J2" s="3085"/>
      <c r="K2" s="3085"/>
    </row>
    <row r="3" spans="2:14" ht="69" customHeight="1">
      <c r="B3" s="1880" t="s">
        <v>926</v>
      </c>
      <c r="C3" s="156"/>
      <c r="D3" s="1692" t="s">
        <v>2720</v>
      </c>
      <c r="E3" s="1692" t="s">
        <v>2721</v>
      </c>
      <c r="F3" s="1692" t="s">
        <v>2722</v>
      </c>
      <c r="G3" s="1692" t="s">
        <v>2723</v>
      </c>
      <c r="H3" s="1692" t="s">
        <v>2724</v>
      </c>
      <c r="I3" s="1692" t="s">
        <v>2725</v>
      </c>
      <c r="J3" s="1692" t="s">
        <v>2726</v>
      </c>
      <c r="K3" s="1692" t="s">
        <v>2727</v>
      </c>
      <c r="L3" s="114"/>
    </row>
    <row r="4" spans="2:14" ht="24.95" customHeight="1">
      <c r="B4" s="1190" t="s">
        <v>282</v>
      </c>
      <c r="C4" s="1529" t="s">
        <v>2728</v>
      </c>
      <c r="D4" s="1879"/>
      <c r="E4" s="1879"/>
      <c r="F4" s="1879"/>
      <c r="G4" s="1879"/>
      <c r="H4" s="1879"/>
      <c r="I4" s="1879"/>
      <c r="J4" s="1879"/>
      <c r="K4" s="1879"/>
      <c r="L4" s="114"/>
    </row>
    <row r="5" spans="2:14" ht="24.95" customHeight="1">
      <c r="B5" s="1190">
        <v>1</v>
      </c>
      <c r="C5" s="521" t="s">
        <v>2729</v>
      </c>
      <c r="D5" s="271">
        <f>'F-21'!C16</f>
        <v>88346.789290300017</v>
      </c>
      <c r="E5" s="271">
        <v>4600</v>
      </c>
      <c r="F5" s="271">
        <v>437.06826270002057</v>
      </c>
      <c r="G5" s="271">
        <f>'F-23 New '!D32</f>
        <v>0</v>
      </c>
      <c r="H5" s="271">
        <f>D5+E5+F5-G5</f>
        <v>93383.857553000038</v>
      </c>
      <c r="I5" s="271">
        <f>'F-23 New '!E11</f>
        <v>8000</v>
      </c>
      <c r="J5" s="271">
        <f>'F-23 New '!E32</f>
        <v>0</v>
      </c>
      <c r="K5" s="271">
        <f>H5+I5-J5</f>
        <v>101383.85755300004</v>
      </c>
      <c r="N5" s="2257"/>
    </row>
    <row r="6" spans="2:14" ht="24.95" customHeight="1">
      <c r="B6" s="1190">
        <v>2</v>
      </c>
      <c r="C6" s="521" t="s">
        <v>2730</v>
      </c>
      <c r="D6" s="118">
        <v>22584.3116329</v>
      </c>
      <c r="E6" s="118"/>
      <c r="F6" s="118"/>
      <c r="G6" s="118"/>
      <c r="H6" s="118">
        <f>D6+E6+F6-G6</f>
        <v>22584.3116329</v>
      </c>
      <c r="I6" s="118"/>
      <c r="J6" s="118"/>
      <c r="K6" s="118">
        <f>H6+I6-J6</f>
        <v>22584.3116329</v>
      </c>
    </row>
    <row r="7" spans="2:14" ht="24.95" customHeight="1">
      <c r="B7" s="1190">
        <v>3</v>
      </c>
      <c r="C7" s="521" t="s">
        <v>2731</v>
      </c>
      <c r="D7" s="118">
        <v>3180.48</v>
      </c>
      <c r="E7" s="118"/>
      <c r="F7" s="118"/>
      <c r="G7" s="118"/>
      <c r="H7" s="118">
        <f>D7+E7+F7-G7</f>
        <v>3180.48</v>
      </c>
      <c r="I7" s="118"/>
      <c r="J7" s="118"/>
      <c r="K7" s="118">
        <f>H7+I7-J7</f>
        <v>3180.48</v>
      </c>
    </row>
    <row r="8" spans="2:14" ht="24.95" customHeight="1">
      <c r="B8" s="1190" t="s">
        <v>311</v>
      </c>
      <c r="C8" s="1529" t="s">
        <v>2732</v>
      </c>
      <c r="D8" s="2258" t="s">
        <v>2733</v>
      </c>
      <c r="E8" s="2258" t="s">
        <v>2734</v>
      </c>
      <c r="F8" s="2258" t="s">
        <v>2735</v>
      </c>
      <c r="G8" s="2258" t="s">
        <v>2736</v>
      </c>
      <c r="H8" s="2258" t="s">
        <v>239</v>
      </c>
      <c r="I8" s="118"/>
      <c r="J8" s="118"/>
      <c r="K8" s="118"/>
    </row>
    <row r="9" spans="2:14" ht="24.95" customHeight="1">
      <c r="B9" s="1190">
        <v>1</v>
      </c>
      <c r="C9" s="521" t="s">
        <v>2729</v>
      </c>
      <c r="D9" s="2259">
        <v>0</v>
      </c>
      <c r="E9" s="2259">
        <v>101383.85755300004</v>
      </c>
      <c r="F9" s="2260">
        <v>0</v>
      </c>
      <c r="G9" s="2260">
        <v>0</v>
      </c>
      <c r="H9" s="2259">
        <f>SUM(D9:G9)</f>
        <v>101383.85755300004</v>
      </c>
      <c r="I9" s="2261"/>
      <c r="J9" s="2261"/>
      <c r="K9" s="2261"/>
      <c r="L9" s="1175">
        <f>K5-H9</f>
        <v>0</v>
      </c>
    </row>
    <row r="10" spans="2:14" ht="24.95" customHeight="1">
      <c r="B10" s="1190">
        <v>2</v>
      </c>
      <c r="C10" s="521" t="s">
        <v>2730</v>
      </c>
      <c r="D10" s="2262">
        <v>1559.3116328999999</v>
      </c>
      <c r="E10" s="2262">
        <v>0</v>
      </c>
      <c r="F10" s="2262">
        <v>12235</v>
      </c>
      <c r="G10" s="2262">
        <v>8790</v>
      </c>
      <c r="H10" s="2262">
        <f>SUM(D10:G10)</f>
        <v>22584.3116329</v>
      </c>
      <c r="I10" s="118"/>
      <c r="J10" s="118"/>
      <c r="K10" s="118"/>
      <c r="L10" s="509">
        <f>K6-H10</f>
        <v>0</v>
      </c>
    </row>
    <row r="11" spans="2:14" ht="24.95" customHeight="1">
      <c r="B11" s="1190">
        <v>3</v>
      </c>
      <c r="C11" s="521" t="s">
        <v>2731</v>
      </c>
      <c r="D11" s="2262">
        <v>505.48051530000009</v>
      </c>
      <c r="E11" s="2262">
        <v>0</v>
      </c>
      <c r="F11" s="2262">
        <v>1675</v>
      </c>
      <c r="G11" s="2262">
        <v>1000</v>
      </c>
      <c r="H11" s="2262">
        <f>SUM(D11:G11)</f>
        <v>3180.4805153000002</v>
      </c>
      <c r="I11" s="118"/>
      <c r="J11" s="118"/>
      <c r="K11" s="118"/>
      <c r="L11" s="509">
        <f>K7-H11</f>
        <v>-5.1530000018829014E-4</v>
      </c>
    </row>
  </sheetData>
  <mergeCells count="2">
    <mergeCell ref="B1:K1"/>
    <mergeCell ref="B2:K2"/>
  </mergeCells>
  <pageMargins left="0.62" right="0.5" top="0.74803149606299213" bottom="0.74803149606299213" header="0.31496062992125984" footer="0.31496062992125984"/>
  <pageSetup scale="91"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00B050"/>
  </sheetPr>
  <dimension ref="A1:G34"/>
  <sheetViews>
    <sheetView topLeftCell="A10" workbookViewId="0">
      <selection activeCell="E33" sqref="E33"/>
    </sheetView>
  </sheetViews>
  <sheetFormatPr defaultRowHeight="12.75"/>
  <cols>
    <col min="1" max="1" width="5.5703125" bestFit="1" customWidth="1"/>
    <col min="2" max="2" width="24" customWidth="1"/>
    <col min="3" max="3" width="23.28515625" customWidth="1"/>
    <col min="4" max="4" width="22.85546875" customWidth="1"/>
    <col min="5" max="5" width="20.85546875" customWidth="1"/>
    <col min="6" max="6" width="16" customWidth="1"/>
    <col min="9" max="9" width="11.28515625" customWidth="1"/>
  </cols>
  <sheetData>
    <row r="1" spans="1:7">
      <c r="D1" t="s">
        <v>2737</v>
      </c>
    </row>
    <row r="3" spans="1:7" ht="15.75">
      <c r="C3" s="3086" t="s">
        <v>2738</v>
      </c>
      <c r="D3" s="3086"/>
      <c r="E3" s="3086"/>
    </row>
    <row r="4" spans="1:7" ht="25.5">
      <c r="A4" s="149" t="s">
        <v>367</v>
      </c>
      <c r="B4" s="149" t="s">
        <v>901</v>
      </c>
      <c r="C4" s="149" t="s">
        <v>2739</v>
      </c>
      <c r="D4" s="1439" t="s">
        <v>2740</v>
      </c>
      <c r="E4" s="1439" t="s">
        <v>2741</v>
      </c>
      <c r="F4" s="1439" t="s">
        <v>2742</v>
      </c>
      <c r="G4" s="8"/>
    </row>
    <row r="5" spans="1:7">
      <c r="A5" s="8"/>
      <c r="B5" s="106" t="s">
        <v>942</v>
      </c>
      <c r="C5" s="1194"/>
      <c r="D5" s="1194"/>
      <c r="E5" s="1194">
        <f>C34</f>
        <v>54938.603254879883</v>
      </c>
      <c r="F5" s="1194">
        <f>E34</f>
        <v>62771.479814479011</v>
      </c>
      <c r="G5" s="8"/>
    </row>
    <row r="6" spans="1:7">
      <c r="A6" s="106" t="s">
        <v>1491</v>
      </c>
      <c r="B6" s="106" t="s">
        <v>2743</v>
      </c>
      <c r="C6" s="1194"/>
      <c r="D6" s="1194"/>
      <c r="E6" s="1194"/>
      <c r="F6" s="1194"/>
      <c r="G6" s="8"/>
    </row>
    <row r="7" spans="1:7" ht="14.25">
      <c r="A7" s="8"/>
      <c r="B7" s="79" t="s">
        <v>2613</v>
      </c>
      <c r="C7" s="1194">
        <f>'F-23 New '!C9</f>
        <v>392545.03352147999</v>
      </c>
      <c r="D7" s="1194"/>
      <c r="E7" s="1194">
        <f>'F-23 New '!D9</f>
        <v>403522.56851534767</v>
      </c>
      <c r="F7" s="1194">
        <f>'F-23 New '!E9</f>
        <v>445433.44241323549</v>
      </c>
      <c r="G7" s="8"/>
    </row>
    <row r="8" spans="1:7" ht="14.25">
      <c r="A8" s="8"/>
      <c r="B8" s="79" t="s">
        <v>2629</v>
      </c>
      <c r="C8" s="1194">
        <f>'F-23 New '!C26</f>
        <v>6990.1774946999894</v>
      </c>
      <c r="D8" s="1194"/>
      <c r="E8" s="1194">
        <f>'F-23 New '!D26</f>
        <v>16629.660304755002</v>
      </c>
      <c r="F8" s="1194">
        <f>'F-23 New '!E26</f>
        <v>18168.909358085002</v>
      </c>
      <c r="G8" s="8"/>
    </row>
    <row r="9" spans="1:7">
      <c r="A9" s="8"/>
      <c r="B9" s="8"/>
      <c r="C9" s="1194"/>
      <c r="D9" s="1194"/>
      <c r="E9" s="1194"/>
      <c r="F9" s="1194"/>
      <c r="G9" s="8"/>
    </row>
    <row r="10" spans="1:7">
      <c r="A10" s="10"/>
      <c r="B10" s="10" t="s">
        <v>2744</v>
      </c>
      <c r="C10" s="1437">
        <f>SUM(C5:C9)</f>
        <v>399535.21101617999</v>
      </c>
      <c r="D10" s="1437"/>
      <c r="E10" s="1437">
        <f>SUM(E5:E9)</f>
        <v>475090.83207498258</v>
      </c>
      <c r="F10" s="1437">
        <f>SUM(F5:F9)</f>
        <v>526373.83158579946</v>
      </c>
      <c r="G10" s="8"/>
    </row>
    <row r="11" spans="1:7">
      <c r="A11" s="106" t="s">
        <v>1509</v>
      </c>
      <c r="B11" s="106" t="s">
        <v>2745</v>
      </c>
      <c r="C11" s="1194"/>
      <c r="D11" s="1194"/>
      <c r="E11" s="1194"/>
      <c r="F11" s="1194"/>
      <c r="G11" s="8"/>
    </row>
    <row r="12" spans="1:7">
      <c r="A12" s="8"/>
      <c r="B12" s="106" t="s">
        <v>2746</v>
      </c>
      <c r="C12" s="1194"/>
      <c r="D12" s="1194"/>
      <c r="E12" s="1194">
        <f>'F-6 New'!I7</f>
        <v>281297.48499999999</v>
      </c>
      <c r="F12" s="1194">
        <f>'F-6 New'!M7</f>
        <v>305157.16000000003</v>
      </c>
      <c r="G12" s="8"/>
    </row>
    <row r="13" spans="1:7">
      <c r="A13" s="8"/>
      <c r="B13" s="106" t="s">
        <v>1558</v>
      </c>
      <c r="C13" s="1194"/>
      <c r="D13" s="1438"/>
      <c r="E13" s="1194">
        <f>'F-6 New'!I8</f>
        <v>19288.970399999998</v>
      </c>
      <c r="F13" s="1194">
        <f>'F-6 New'!M8</f>
        <v>20925.062399999999</v>
      </c>
      <c r="G13" s="8"/>
    </row>
    <row r="14" spans="1:7">
      <c r="A14" s="8"/>
      <c r="B14" s="106" t="s">
        <v>1559</v>
      </c>
      <c r="C14" s="1194"/>
      <c r="D14" s="1194"/>
      <c r="E14" s="1194">
        <f>'F-6 New'!I9</f>
        <v>159.99599999999998</v>
      </c>
      <c r="F14" s="1194">
        <f>'F-6 New'!M9</f>
        <v>159.99600000000001</v>
      </c>
      <c r="G14" s="8"/>
    </row>
    <row r="15" spans="1:7">
      <c r="A15" s="10"/>
      <c r="B15" s="10" t="s">
        <v>1084</v>
      </c>
      <c r="C15" s="1195">
        <f>'F-23 New '!C29</f>
        <v>248646.14895999999</v>
      </c>
      <c r="D15" s="1195"/>
      <c r="E15" s="1195">
        <f>'F-23 New '!D29</f>
        <v>300746.45139999996</v>
      </c>
      <c r="F15" s="1195">
        <f>'F-23 New '!E29</f>
        <v>326242.21840000001</v>
      </c>
      <c r="G15" s="8"/>
    </row>
    <row r="16" spans="1:7">
      <c r="A16" s="8"/>
      <c r="B16" s="106" t="s">
        <v>234</v>
      </c>
      <c r="C16" s="1194"/>
      <c r="D16" s="1194"/>
      <c r="E16" s="1194"/>
      <c r="F16" s="1194"/>
      <c r="G16" s="8"/>
    </row>
    <row r="17" spans="1:7">
      <c r="A17" s="8"/>
      <c r="B17" s="106" t="s">
        <v>1936</v>
      </c>
      <c r="C17" s="1194"/>
      <c r="D17" s="1194"/>
      <c r="E17" s="1194">
        <f>'F-12 New'!L15</f>
        <v>9841.3787762000011</v>
      </c>
      <c r="F17" s="1194">
        <f>'F-12 New'!Q15</f>
        <v>10556.0691122968</v>
      </c>
      <c r="G17" s="8"/>
    </row>
    <row r="18" spans="1:7">
      <c r="A18" s="8"/>
      <c r="B18" s="106" t="s">
        <v>1937</v>
      </c>
      <c r="C18" s="1194"/>
      <c r="D18" s="1194"/>
      <c r="E18" s="1194">
        <f>'F-12 New'!L16</f>
        <v>0</v>
      </c>
      <c r="F18" s="1194">
        <f>'F-12 New'!Q16</f>
        <v>0</v>
      </c>
      <c r="G18" s="8"/>
    </row>
    <row r="19" spans="1:7">
      <c r="A19" s="8"/>
      <c r="B19" s="106" t="s">
        <v>2747</v>
      </c>
      <c r="C19" s="1194"/>
      <c r="D19" s="1194"/>
      <c r="E19" s="1194">
        <f>'F-12 New'!L17</f>
        <v>5057.184512193</v>
      </c>
      <c r="F19" s="1194">
        <f>'F-12 New'!Q17</f>
        <v>6243.0422097344272</v>
      </c>
      <c r="G19" s="8"/>
    </row>
    <row r="20" spans="1:7">
      <c r="A20" s="8"/>
      <c r="B20" s="106" t="s">
        <v>2748</v>
      </c>
      <c r="C20" s="1194"/>
      <c r="D20" s="1194"/>
      <c r="E20" s="1194">
        <f>'F-12 New'!L18</f>
        <v>1805.1917814000001</v>
      </c>
      <c r="F20" s="1194">
        <f>'F-12 New'!Q18</f>
        <v>2013.2138224593607</v>
      </c>
      <c r="G20" s="8"/>
    </row>
    <row r="21" spans="1:7">
      <c r="A21" s="8"/>
      <c r="B21" s="106" t="s">
        <v>2749</v>
      </c>
      <c r="C21" s="1194"/>
      <c r="D21" s="1194"/>
      <c r="E21" s="1194">
        <f>'F-12 New'!L19</f>
        <v>611.32899780000002</v>
      </c>
      <c r="F21" s="1194">
        <f>'F-12 New'!Q19</f>
        <v>163.50924288000002</v>
      </c>
      <c r="G21" s="8"/>
    </row>
    <row r="22" spans="1:7">
      <c r="A22" s="8"/>
      <c r="B22" s="106" t="s">
        <v>1940</v>
      </c>
      <c r="C22" s="1194"/>
      <c r="D22" s="1194"/>
      <c r="E22" s="1194">
        <f>'F-12 New'!L20+'F-12 New'!L21+'F-12 New'!L24+'F-12 New'!L25+'F-12 New'!L26+'F-12 New'!L29+'F-12 New'!L31+'F-12 New'!L32+'F-12 New'!L33+'F-12 New'!L34+'F-12 New'!L35+'F-12 New'!L36+'F-12 New'!L38+'F-12 New'!L30</f>
        <v>9502.8039947938469</v>
      </c>
      <c r="F22" s="1194">
        <f>'F-12 New'!Q20+'F-12 New'!Q21+'F-12 New'!Q24+'F-12 New'!Q25+'F-12 New'!Q26+'F-12 New'!Q29+'F-12 New'!Q30+'F-12 New'!Q31+'F-12 New'!Q32+'F-12 New'!Q33+'F-12 New'!Q34+'F-12 New'!Q35+'F-12 New'!Q36+'F-12 New'!Q38</f>
        <v>10892.296665012542</v>
      </c>
      <c r="G22" s="8"/>
    </row>
    <row r="23" spans="1:7">
      <c r="A23" s="8"/>
      <c r="B23" s="106" t="s">
        <v>2750</v>
      </c>
      <c r="C23" s="1194"/>
      <c r="D23" s="1194"/>
      <c r="E23" s="1194"/>
      <c r="F23" s="1194"/>
      <c r="G23" s="8"/>
    </row>
    <row r="24" spans="1:7">
      <c r="A24" s="8"/>
      <c r="B24" s="106" t="s">
        <v>2751</v>
      </c>
      <c r="C24" s="1194"/>
      <c r="D24" s="1194"/>
      <c r="E24" s="1194"/>
      <c r="F24" s="1194"/>
      <c r="G24" s="8"/>
    </row>
    <row r="25" spans="1:7">
      <c r="A25" s="8"/>
      <c r="B25" s="106" t="s">
        <v>2752</v>
      </c>
      <c r="C25" s="1194"/>
      <c r="D25" s="1194"/>
      <c r="E25" s="1194">
        <f>'F-12 New'!L39</f>
        <v>12981.709990699999</v>
      </c>
      <c r="F25" s="1194">
        <f>'F-12 New'!Q39</f>
        <v>12626.3826073</v>
      </c>
      <c r="G25" s="8"/>
    </row>
    <row r="26" spans="1:7">
      <c r="A26" s="8"/>
      <c r="B26" s="106" t="s">
        <v>2753</v>
      </c>
      <c r="C26" s="1194"/>
      <c r="D26" s="1194"/>
      <c r="E26" s="1194"/>
      <c r="F26" s="1194"/>
      <c r="G26" s="8"/>
    </row>
    <row r="27" spans="1:7">
      <c r="A27" s="8"/>
      <c r="B27" s="106" t="s">
        <v>2754</v>
      </c>
      <c r="C27" s="1194"/>
      <c r="D27" s="1194"/>
      <c r="E27" s="1194">
        <f>'F-12 New'!L65</f>
        <v>13314.224281734721</v>
      </c>
      <c r="F27" s="1194">
        <f>'F-12 New'!Q65</f>
        <v>13641.813259958799</v>
      </c>
      <c r="G27" s="8"/>
    </row>
    <row r="28" spans="1:7">
      <c r="A28" s="8"/>
      <c r="B28" s="10" t="s">
        <v>2755</v>
      </c>
      <c r="C28" s="1195">
        <f>'F-23 New '!C33</f>
        <v>42242.9259666</v>
      </c>
      <c r="D28" s="1195"/>
      <c r="E28" s="1195">
        <f>'F-23 New '!D33</f>
        <v>51414.822374821568</v>
      </c>
      <c r="F28" s="1195">
        <f>'F-23 New '!E33</f>
        <v>54318.396962441926</v>
      </c>
      <c r="G28" s="8"/>
    </row>
    <row r="29" spans="1:7">
      <c r="A29" s="8"/>
      <c r="B29" s="10" t="s">
        <v>2756</v>
      </c>
      <c r="C29" s="1195">
        <f>'F-23 New '!C35</f>
        <v>22736.5337439</v>
      </c>
      <c r="D29" s="1195"/>
      <c r="E29" s="1195">
        <f>'F-23 New '!D35</f>
        <v>28295.453514533336</v>
      </c>
      <c r="F29" s="1195">
        <f>'F-23 New '!E35</f>
        <v>29387.850663653724</v>
      </c>
      <c r="G29" s="8"/>
    </row>
    <row r="30" spans="1:7">
      <c r="A30" s="8"/>
      <c r="B30" s="10" t="s">
        <v>2312</v>
      </c>
      <c r="C30" s="1195">
        <f>'F-23 New '!C34</f>
        <v>21537.784314800097</v>
      </c>
      <c r="D30" s="1195"/>
      <c r="E30" s="1195">
        <f>'F-23 New '!D34</f>
        <v>16207.737924308047</v>
      </c>
      <c r="F30" s="1195">
        <f>'F-23 New '!E34</f>
        <v>18681.825923447981</v>
      </c>
      <c r="G30" s="8"/>
    </row>
    <row r="31" spans="1:7">
      <c r="A31" s="8"/>
      <c r="B31" s="10" t="s">
        <v>2757</v>
      </c>
      <c r="C31" s="1195">
        <f>'F-23 New '!C44+'F-23 New '!C47</f>
        <v>9433.2147760000007</v>
      </c>
      <c r="D31" s="1195"/>
      <c r="E31" s="1195">
        <f>'F-23 New '!D44+'F-23 New '!D47</f>
        <v>15654.887046840615</v>
      </c>
      <c r="F31" s="1195">
        <f>'F-23 New '!E44+'F-23 New '!E47</f>
        <v>18267.006979908329</v>
      </c>
      <c r="G31" s="8"/>
    </row>
    <row r="32" spans="1:7">
      <c r="A32" s="8"/>
      <c r="B32" s="106" t="s">
        <v>2758</v>
      </c>
      <c r="C32" s="1194">
        <v>0</v>
      </c>
      <c r="D32" s="1194"/>
      <c r="E32" s="1194">
        <v>0</v>
      </c>
      <c r="F32" s="1194">
        <v>0</v>
      </c>
      <c r="G32" s="8"/>
    </row>
    <row r="33" spans="1:7">
      <c r="A33" s="8"/>
      <c r="B33" s="10" t="s">
        <v>2759</v>
      </c>
      <c r="C33" s="1195">
        <f>C15+C28+C29+C30+C31+C32</f>
        <v>344596.60776130011</v>
      </c>
      <c r="D33" s="1195"/>
      <c r="E33" s="1195">
        <f>E15+E28+E29+E30+E31+E32</f>
        <v>412319.35226050357</v>
      </c>
      <c r="F33" s="1195">
        <f>F15+F28+F29+F30+F31+F32</f>
        <v>446897.29892945196</v>
      </c>
      <c r="G33" s="8"/>
    </row>
    <row r="34" spans="1:7">
      <c r="A34" s="106" t="s">
        <v>1516</v>
      </c>
      <c r="B34" s="106" t="s">
        <v>949</v>
      </c>
      <c r="C34" s="1194">
        <f>C10-C33</f>
        <v>54938.603254879883</v>
      </c>
      <c r="D34" s="1194">
        <f t="shared" ref="D34:F34" si="0">D10-D33</f>
        <v>0</v>
      </c>
      <c r="E34" s="1194">
        <f t="shared" si="0"/>
        <v>62771.479814479011</v>
      </c>
      <c r="F34" s="1194">
        <f t="shared" si="0"/>
        <v>79476.532656347496</v>
      </c>
      <c r="G34" s="8"/>
    </row>
  </sheetData>
  <mergeCells count="1">
    <mergeCell ref="C3:E3"/>
  </mergeCells>
  <pageMargins left="0.7" right="0.7" top="0.75" bottom="0.75" header="0.3" footer="0.3"/>
  <pageSetup paperSize="9" orientation="portrait" verticalDpi="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92D050"/>
  </sheetPr>
  <dimension ref="A1:K35"/>
  <sheetViews>
    <sheetView zoomScaleSheetLayoutView="100" workbookViewId="0">
      <selection activeCell="D7" sqref="D7"/>
    </sheetView>
  </sheetViews>
  <sheetFormatPr defaultColWidth="9.140625" defaultRowHeight="15.75"/>
  <cols>
    <col min="1" max="1" width="9.140625" style="529"/>
    <col min="2" max="2" width="22.140625" style="529" customWidth="1"/>
    <col min="3" max="3" width="17.85546875" style="529" customWidth="1"/>
    <col min="4" max="4" width="15.5703125" style="529" customWidth="1"/>
    <col min="5" max="5" width="13.140625" style="529" customWidth="1"/>
    <col min="6" max="6" width="13.140625" style="529" bestFit="1" customWidth="1"/>
    <col min="7" max="16384" width="9.140625" style="529"/>
  </cols>
  <sheetData>
    <row r="1" spans="1:9" ht="15.75" customHeight="1">
      <c r="A1" s="3087" t="s">
        <v>2760</v>
      </c>
      <c r="B1" s="3088"/>
      <c r="C1" s="3088"/>
      <c r="D1" s="3088"/>
      <c r="E1" s="3088"/>
      <c r="F1" s="3089"/>
      <c r="G1" s="174"/>
      <c r="H1" s="174"/>
      <c r="I1" s="174"/>
    </row>
    <row r="2" spans="1:9">
      <c r="A2" s="3090" t="s">
        <v>2761</v>
      </c>
      <c r="B2" s="3090"/>
      <c r="C2" s="3090"/>
      <c r="D2" s="3090"/>
      <c r="E2" s="3090"/>
      <c r="F2" s="3090"/>
    </row>
    <row r="3" spans="1:9" ht="35.25" customHeight="1">
      <c r="A3" s="556" t="s">
        <v>1643</v>
      </c>
      <c r="B3" s="556"/>
      <c r="C3" s="527" t="s">
        <v>2762</v>
      </c>
      <c r="D3" s="527" t="s">
        <v>2763</v>
      </c>
      <c r="E3" s="527" t="s">
        <v>2213</v>
      </c>
      <c r="F3" s="527" t="s">
        <v>170</v>
      </c>
    </row>
    <row r="4" spans="1:9" ht="18" customHeight="1">
      <c r="A4" s="557"/>
      <c r="B4" s="557" t="s">
        <v>942</v>
      </c>
      <c r="C4" s="177">
        <v>0</v>
      </c>
      <c r="D4" s="177"/>
      <c r="E4" s="558">
        <f>D4</f>
        <v>0</v>
      </c>
      <c r="F4" s="559"/>
    </row>
    <row r="5" spans="1:9" ht="19.5" customHeight="1">
      <c r="A5" s="556" t="s">
        <v>282</v>
      </c>
      <c r="B5" s="557" t="s">
        <v>2743</v>
      </c>
      <c r="C5" s="177"/>
      <c r="D5" s="177"/>
      <c r="E5" s="177"/>
      <c r="F5" s="177"/>
    </row>
    <row r="6" spans="1:9" ht="16.5" customHeight="1">
      <c r="A6" s="556">
        <v>1</v>
      </c>
      <c r="B6" s="557" t="s">
        <v>2613</v>
      </c>
      <c r="C6" s="559">
        <v>2555.7198656589994</v>
      </c>
      <c r="D6" s="177">
        <v>1089.57</v>
      </c>
      <c r="E6" s="559">
        <f>+'F-23 New '!D9/100</f>
        <v>4035.2256851534767</v>
      </c>
      <c r="F6" s="559">
        <f>+'F-23 New '!E9/100</f>
        <v>4454.3344241323548</v>
      </c>
    </row>
    <row r="7" spans="1:9" ht="16.5" customHeight="1">
      <c r="A7" s="556">
        <v>2</v>
      </c>
      <c r="B7" s="557" t="s">
        <v>2764</v>
      </c>
      <c r="C7" s="559">
        <f>212.66125355+45.6</f>
        <v>258.26125354999999</v>
      </c>
      <c r="D7" s="177">
        <v>13.25</v>
      </c>
      <c r="E7" s="559">
        <f>+'F-23 New '!D26/100</f>
        <v>166.29660304755001</v>
      </c>
      <c r="F7" s="559">
        <f>+'F-23 New '!E26/100</f>
        <v>181.68909358085003</v>
      </c>
    </row>
    <row r="8" spans="1:9" ht="17.25" customHeight="1">
      <c r="A8" s="556">
        <v>3</v>
      </c>
      <c r="B8" s="557"/>
      <c r="C8" s="559"/>
      <c r="D8" s="177"/>
      <c r="E8" s="177"/>
      <c r="F8" s="177"/>
    </row>
    <row r="9" spans="1:9" ht="19.5" customHeight="1">
      <c r="A9" s="556">
        <v>4</v>
      </c>
      <c r="B9" s="557" t="s">
        <v>2765</v>
      </c>
      <c r="C9" s="559">
        <f>C4+C6+C7</f>
        <v>2813.9811192089992</v>
      </c>
      <c r="D9" s="177">
        <f>D4+D6+D7</f>
        <v>1102.82</v>
      </c>
      <c r="E9" s="559">
        <f>E4+E6+E7</f>
        <v>4201.5222882010266</v>
      </c>
      <c r="F9" s="559">
        <f>F4+F6+F7</f>
        <v>4636.0235177132045</v>
      </c>
    </row>
    <row r="10" spans="1:9" ht="18" customHeight="1">
      <c r="A10" s="556" t="s">
        <v>311</v>
      </c>
      <c r="B10" s="557" t="s">
        <v>2745</v>
      </c>
      <c r="C10" s="559"/>
      <c r="D10" s="177"/>
      <c r="E10" s="177"/>
      <c r="F10" s="177"/>
    </row>
    <row r="11" spans="1:9" ht="20.25" customHeight="1">
      <c r="A11" s="556">
        <v>1</v>
      </c>
      <c r="B11" s="560" t="s">
        <v>2746</v>
      </c>
      <c r="C11" s="559">
        <v>1705.432221716</v>
      </c>
      <c r="D11" s="559">
        <v>732.41</v>
      </c>
      <c r="E11" s="559" t="e">
        <f>#REF!/10^2</f>
        <v>#REF!</v>
      </c>
      <c r="F11" s="559" t="e">
        <f>#REF!/10^2</f>
        <v>#REF!</v>
      </c>
    </row>
    <row r="12" spans="1:9" ht="21.75" customHeight="1">
      <c r="A12" s="556">
        <v>2</v>
      </c>
      <c r="B12" s="560" t="s">
        <v>2766</v>
      </c>
      <c r="C12" s="559">
        <v>149.0445215</v>
      </c>
      <c r="D12" s="177">
        <v>74.430000000000007</v>
      </c>
      <c r="E12" s="559" t="e">
        <f>#REF!/10^2</f>
        <v>#REF!</v>
      </c>
      <c r="F12" s="559" t="e">
        <f>#REF!/10^2</f>
        <v>#REF!</v>
      </c>
    </row>
    <row r="13" spans="1:9" ht="21.75" customHeight="1">
      <c r="A13" s="556">
        <v>3</v>
      </c>
      <c r="B13" s="557" t="s">
        <v>2767</v>
      </c>
      <c r="C13" s="559">
        <v>1.0160526999999999</v>
      </c>
      <c r="D13" s="559">
        <v>0.48</v>
      </c>
      <c r="E13" s="559" t="e">
        <f>#REF!/10^2</f>
        <v>#REF!</v>
      </c>
      <c r="F13" s="559" t="e">
        <f>#REF!/10^2</f>
        <v>#REF!</v>
      </c>
    </row>
    <row r="14" spans="1:9" ht="23.25" customHeight="1">
      <c r="A14" s="556">
        <v>4</v>
      </c>
      <c r="B14" s="557" t="s">
        <v>1084</v>
      </c>
      <c r="C14" s="559">
        <f>SUM(C11:C13)</f>
        <v>1855.492795916</v>
      </c>
      <c r="D14" s="177">
        <f>SUM(D11:D13)</f>
        <v>807.31999999999994</v>
      </c>
      <c r="E14" s="559" t="e">
        <f>SUM(E11:E13)</f>
        <v>#REF!</v>
      </c>
      <c r="F14" s="559" t="e">
        <f>SUM(F11:F13)</f>
        <v>#REF!</v>
      </c>
    </row>
    <row r="15" spans="1:9" ht="21" customHeight="1">
      <c r="A15" s="556"/>
      <c r="B15" s="557"/>
      <c r="C15" s="177"/>
      <c r="D15" s="177"/>
      <c r="E15" s="177"/>
      <c r="F15" s="177"/>
    </row>
    <row r="16" spans="1:9" ht="21.95" customHeight="1">
      <c r="A16" s="556">
        <v>1</v>
      </c>
      <c r="B16" s="557" t="s">
        <v>1936</v>
      </c>
      <c r="C16" s="270">
        <v>111.94</v>
      </c>
      <c r="D16" s="270">
        <v>65.78</v>
      </c>
      <c r="E16" s="561" t="e">
        <f>#REF!/10^2</f>
        <v>#REF!</v>
      </c>
      <c r="F16" s="561" t="e">
        <f>(#REF!+#REF!)/10^2</f>
        <v>#REF!</v>
      </c>
    </row>
    <row r="17" spans="1:11" ht="21.95" customHeight="1">
      <c r="A17" s="556">
        <v>2</v>
      </c>
      <c r="B17" s="557" t="s">
        <v>2768</v>
      </c>
      <c r="C17" s="270">
        <v>0</v>
      </c>
      <c r="D17" s="270">
        <v>0</v>
      </c>
      <c r="E17" s="557">
        <v>0</v>
      </c>
      <c r="F17" s="557">
        <v>0</v>
      </c>
    </row>
    <row r="18" spans="1:11" ht="21.95" customHeight="1">
      <c r="A18" s="556">
        <v>3</v>
      </c>
      <c r="B18" s="557" t="s">
        <v>2747</v>
      </c>
      <c r="C18" s="270">
        <v>25.559974488999998</v>
      </c>
      <c r="D18" s="270">
        <v>10.92</v>
      </c>
      <c r="E18" s="561" t="e">
        <f>#REF!/10^2</f>
        <v>#REF!</v>
      </c>
      <c r="F18" s="561" t="e">
        <f>#REF!/10^2</f>
        <v>#REF!</v>
      </c>
    </row>
    <row r="19" spans="1:11" ht="21.95" customHeight="1">
      <c r="A19" s="556">
        <v>4</v>
      </c>
      <c r="B19" s="557" t="s">
        <v>2748</v>
      </c>
      <c r="C19" s="270">
        <v>35.54</v>
      </c>
      <c r="D19" s="270">
        <v>8.27</v>
      </c>
      <c r="E19" s="561" t="e">
        <f>#REF!/10^2</f>
        <v>#REF!</v>
      </c>
      <c r="F19" s="561" t="e">
        <f>#REF!/10^2</f>
        <v>#REF!</v>
      </c>
    </row>
    <row r="20" spans="1:11" ht="21.95" customHeight="1">
      <c r="A20" s="556">
        <v>5</v>
      </c>
      <c r="B20" s="557" t="s">
        <v>2749</v>
      </c>
      <c r="C20" s="270">
        <v>7.3280164930000007</v>
      </c>
      <c r="D20" s="270">
        <v>2.2799999999999998</v>
      </c>
      <c r="E20" s="561" t="e">
        <f>#REF!/10^2</f>
        <v>#REF!</v>
      </c>
      <c r="F20" s="561" t="e">
        <f>#REF!/10^2</f>
        <v>#REF!</v>
      </c>
    </row>
    <row r="21" spans="1:11" ht="21.95" customHeight="1">
      <c r="A21" s="556">
        <v>6</v>
      </c>
      <c r="B21" s="557" t="s">
        <v>1940</v>
      </c>
      <c r="C21" s="270">
        <v>10.34</v>
      </c>
      <c r="D21" s="270">
        <v>1.93</v>
      </c>
      <c r="E21" s="561" t="e">
        <f>#REF!/10^2</f>
        <v>#REF!</v>
      </c>
      <c r="F21" s="561" t="e">
        <f>+(#REF!+#REF!+#REF!+#REF!+#REF!)/100</f>
        <v>#REF!</v>
      </c>
    </row>
    <row r="22" spans="1:11" ht="21.95" customHeight="1">
      <c r="A22" s="556">
        <v>7</v>
      </c>
      <c r="B22" s="557" t="s">
        <v>2750</v>
      </c>
      <c r="C22" s="270">
        <v>0</v>
      </c>
      <c r="D22" s="270">
        <v>0.56999999999999995</v>
      </c>
      <c r="E22" s="561"/>
      <c r="F22" s="561" t="e">
        <f>#REF!/10^2</f>
        <v>#REF!</v>
      </c>
    </row>
    <row r="23" spans="1:11" ht="21.95" customHeight="1">
      <c r="A23" s="556">
        <v>8</v>
      </c>
      <c r="B23" s="557" t="s">
        <v>2018</v>
      </c>
      <c r="C23" s="270">
        <v>5.54</v>
      </c>
      <c r="D23" s="270">
        <v>2.0499999999999998</v>
      </c>
      <c r="E23" s="561" t="e">
        <f>#REF!/10^2</f>
        <v>#REF!</v>
      </c>
      <c r="F23" s="561" t="e">
        <f>#REF!/10^2</f>
        <v>#REF!</v>
      </c>
    </row>
    <row r="24" spans="1:11" ht="21.95" customHeight="1">
      <c r="A24" s="556">
        <v>9</v>
      </c>
      <c r="B24" s="557" t="s">
        <v>2769</v>
      </c>
      <c r="C24" s="270">
        <v>1.9976143210000001</v>
      </c>
      <c r="D24" s="270">
        <v>3.5</v>
      </c>
      <c r="E24" s="561" t="e">
        <f>#REF!/10^2</f>
        <v>#REF!</v>
      </c>
      <c r="F24" s="561" t="e">
        <f>#REF!/10^2</f>
        <v>#REF!</v>
      </c>
    </row>
    <row r="25" spans="1:11" ht="21.95" customHeight="1">
      <c r="A25" s="556">
        <v>10</v>
      </c>
      <c r="B25" s="557" t="s">
        <v>2017</v>
      </c>
      <c r="C25" s="270">
        <v>225.99</v>
      </c>
      <c r="D25" s="270">
        <v>45.73</v>
      </c>
      <c r="E25" s="561" t="e">
        <f>#REF!/10^2</f>
        <v>#REF!</v>
      </c>
      <c r="F25" s="561" t="e">
        <f>#REF!/10^2</f>
        <v>#REF!</v>
      </c>
    </row>
    <row r="26" spans="1:11" ht="31.5" customHeight="1">
      <c r="A26" s="556">
        <v>11</v>
      </c>
      <c r="B26" s="177" t="s">
        <v>2770</v>
      </c>
      <c r="C26" s="270">
        <v>12.55</v>
      </c>
      <c r="D26" s="270">
        <v>0</v>
      </c>
      <c r="E26" s="561" t="e">
        <f>#REF!/10^2-SUM('F-25 NA'!E16:E25)</f>
        <v>#REF!</v>
      </c>
      <c r="F26" s="561" t="e">
        <f>#REF!/10^2-SUM('F-25 NA'!F16:F25)</f>
        <v>#REF!</v>
      </c>
    </row>
    <row r="27" spans="1:11" ht="21.95" customHeight="1">
      <c r="A27" s="556">
        <v>12</v>
      </c>
      <c r="B27" s="557" t="s">
        <v>2755</v>
      </c>
      <c r="C27" s="270">
        <f>SUM(C16:C26)</f>
        <v>436.78560530300001</v>
      </c>
      <c r="D27" s="270">
        <f>SUM(D16:D26)</f>
        <v>141.03</v>
      </c>
      <c r="E27" s="270" t="e">
        <f>SUM(E16:E26)</f>
        <v>#REF!</v>
      </c>
      <c r="F27" s="270" t="e">
        <f>SUM(F16:F26)</f>
        <v>#REF!</v>
      </c>
      <c r="K27" s="528"/>
    </row>
    <row r="28" spans="1:11" ht="21.95" customHeight="1">
      <c r="A28" s="556">
        <v>13</v>
      </c>
      <c r="B28" s="557" t="s">
        <v>2756</v>
      </c>
      <c r="C28" s="270">
        <v>130.36717762599997</v>
      </c>
      <c r="D28" s="270">
        <v>2.5</v>
      </c>
      <c r="E28" s="561" t="e">
        <f>#REF!/10^2</f>
        <v>#REF!</v>
      </c>
      <c r="F28" s="561" t="e">
        <f>#REF!/10^2</f>
        <v>#REF!</v>
      </c>
    </row>
    <row r="29" spans="1:11" ht="21.95" customHeight="1">
      <c r="A29" s="556">
        <v>14</v>
      </c>
      <c r="B29" s="557" t="s">
        <v>2312</v>
      </c>
      <c r="C29" s="270">
        <v>105.4</v>
      </c>
      <c r="D29" s="270">
        <v>31.84</v>
      </c>
      <c r="E29" s="561">
        <f>'F-14'!E66/10^2</f>
        <v>162.07737924308046</v>
      </c>
      <c r="F29" s="561">
        <f>'F-14'!F66/10^2</f>
        <v>186.8182592344798</v>
      </c>
      <c r="G29" s="528"/>
    </row>
    <row r="30" spans="1:11" ht="21.95" customHeight="1">
      <c r="A30" s="556">
        <v>15</v>
      </c>
      <c r="B30" s="557" t="s">
        <v>2757</v>
      </c>
      <c r="C30" s="561">
        <v>45.225574332000001</v>
      </c>
      <c r="D30" s="557">
        <v>9.0500000000000007</v>
      </c>
      <c r="E30" s="561" t="e">
        <f>(#REF!+#REF!)/10^2</f>
        <v>#REF!</v>
      </c>
      <c r="F30" s="561" t="e">
        <f>(#REF!+#REF!)/10^2</f>
        <v>#REF!</v>
      </c>
    </row>
    <row r="31" spans="1:11" ht="21.95" customHeight="1">
      <c r="A31" s="556">
        <v>16</v>
      </c>
      <c r="B31" s="557" t="s">
        <v>2771</v>
      </c>
      <c r="C31" s="561">
        <v>114.89909793199999</v>
      </c>
      <c r="D31" s="557">
        <v>86.55</v>
      </c>
      <c r="E31" s="557"/>
      <c r="F31" s="557"/>
    </row>
    <row r="32" spans="1:11" ht="21.95" customHeight="1">
      <c r="A32" s="556">
        <v>17</v>
      </c>
      <c r="B32" s="557" t="s">
        <v>239</v>
      </c>
      <c r="C32" s="270">
        <f>C14+C27+C28+C29+C30+C31</f>
        <v>2688.1702511090002</v>
      </c>
      <c r="D32" s="270">
        <f t="shared" ref="D32:E32" si="0">D14+D27+D28+D29+D30+D31</f>
        <v>1078.29</v>
      </c>
      <c r="E32" s="270" t="e">
        <f t="shared" si="0"/>
        <v>#REF!</v>
      </c>
      <c r="F32" s="270" t="e">
        <f>F14+F27+F28+F29+F30+F31</f>
        <v>#REF!</v>
      </c>
    </row>
    <row r="33" spans="1:7" ht="25.5" customHeight="1">
      <c r="A33" s="556">
        <v>18</v>
      </c>
      <c r="B33" s="557" t="s">
        <v>949</v>
      </c>
      <c r="C33" s="270">
        <f>C9-C32</f>
        <v>125.81086809999897</v>
      </c>
      <c r="D33" s="270">
        <f>D9-D32</f>
        <v>24.529999999999973</v>
      </c>
      <c r="E33" s="561" t="e">
        <f>E9-E32</f>
        <v>#REF!</v>
      </c>
      <c r="F33" s="561" t="e">
        <f>F9-F32</f>
        <v>#REF!</v>
      </c>
    </row>
    <row r="34" spans="1:7">
      <c r="D34" s="528"/>
    </row>
    <row r="35" spans="1:7">
      <c r="C35" s="528"/>
      <c r="E35" s="562"/>
      <c r="G35" s="562"/>
    </row>
  </sheetData>
  <mergeCells count="2">
    <mergeCell ref="A1:F1"/>
    <mergeCell ref="A2:F2"/>
  </mergeCells>
  <pageMargins left="0.7" right="0.7" top="0.56000000000000005" bottom="0.44"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92D050"/>
    <pageSetUpPr fitToPage="1"/>
  </sheetPr>
  <dimension ref="A1:G15"/>
  <sheetViews>
    <sheetView zoomScaleSheetLayoutView="100" workbookViewId="0">
      <selection activeCell="I9" sqref="I9"/>
    </sheetView>
  </sheetViews>
  <sheetFormatPr defaultColWidth="9.140625" defaultRowHeight="12.75"/>
  <cols>
    <col min="1" max="1" width="6.28515625" style="175" customWidth="1"/>
    <col min="2" max="2" width="36.28515625" style="175" customWidth="1"/>
    <col min="3" max="3" width="14" style="175" customWidth="1"/>
    <col min="4" max="4" width="14.85546875" style="175" customWidth="1"/>
    <col min="5" max="5" width="15.7109375" style="175" customWidth="1"/>
    <col min="6" max="6" width="14.42578125" style="175" customWidth="1"/>
    <col min="7" max="16384" width="9.140625" style="175"/>
  </cols>
  <sheetData>
    <row r="1" spans="1:7" ht="14.25" customHeight="1">
      <c r="A1" s="3091" t="s">
        <v>2772</v>
      </c>
      <c r="B1" s="3092"/>
      <c r="C1" s="3092"/>
      <c r="D1" s="3092"/>
      <c r="E1" s="3092"/>
      <c r="F1" s="3093"/>
      <c r="G1" s="174"/>
    </row>
    <row r="2" spans="1:7" ht="15.75">
      <c r="A2" s="183" t="s">
        <v>2773</v>
      </c>
      <c r="B2" s="182"/>
      <c r="C2" s="182"/>
      <c r="D2" s="182"/>
      <c r="E2" s="182"/>
      <c r="F2" s="181"/>
    </row>
    <row r="3" spans="1:7" ht="25.5">
      <c r="A3" s="176" t="s">
        <v>2774</v>
      </c>
      <c r="B3" s="176"/>
      <c r="C3" s="180" t="s">
        <v>2762</v>
      </c>
      <c r="D3" s="180" t="s">
        <v>2763</v>
      </c>
      <c r="E3" s="180" t="s">
        <v>2775</v>
      </c>
      <c r="F3" s="180" t="s">
        <v>2776</v>
      </c>
    </row>
    <row r="4" spans="1:7" ht="31.5">
      <c r="A4" s="179" t="s">
        <v>2777</v>
      </c>
      <c r="B4" s="177" t="s">
        <v>2778</v>
      </c>
      <c r="C4" s="176">
        <v>2283.84</v>
      </c>
      <c r="D4" s="176">
        <v>777.44</v>
      </c>
      <c r="E4" s="178"/>
      <c r="F4" s="178"/>
    </row>
    <row r="5" spans="1:7" ht="31.5">
      <c r="A5" s="179" t="s">
        <v>311</v>
      </c>
      <c r="B5" s="177" t="s">
        <v>2779</v>
      </c>
      <c r="C5" s="176"/>
      <c r="D5" s="176"/>
      <c r="E5" s="178"/>
      <c r="F5" s="178"/>
    </row>
    <row r="6" spans="1:7" ht="15.75">
      <c r="A6" s="176"/>
      <c r="B6" s="177" t="s">
        <v>2780</v>
      </c>
      <c r="C6" s="176">
        <v>139</v>
      </c>
      <c r="D6" s="176">
        <v>62.9</v>
      </c>
      <c r="E6" s="178"/>
      <c r="F6" s="178"/>
    </row>
    <row r="7" spans="1:7" ht="22.5" customHeight="1">
      <c r="A7" s="176"/>
      <c r="B7" s="177" t="s">
        <v>2781</v>
      </c>
      <c r="C7" s="176">
        <v>1776.41</v>
      </c>
      <c r="D7" s="176">
        <v>590.6</v>
      </c>
      <c r="E7" s="178"/>
      <c r="F7" s="178"/>
    </row>
    <row r="8" spans="1:7" ht="19.5" customHeight="1">
      <c r="A8" s="176"/>
      <c r="B8" s="177" t="s">
        <v>2782</v>
      </c>
      <c r="C8" s="178">
        <v>1.9</v>
      </c>
      <c r="D8" s="178">
        <v>1.9</v>
      </c>
      <c r="E8" s="178"/>
      <c r="F8" s="178"/>
    </row>
    <row r="9" spans="1:7" ht="33.75" customHeight="1">
      <c r="A9" s="176"/>
      <c r="B9" s="177" t="s">
        <v>2783</v>
      </c>
      <c r="C9" s="176">
        <v>6.98</v>
      </c>
      <c r="D9" s="178">
        <v>0</v>
      </c>
      <c r="E9" s="178"/>
      <c r="F9" s="178"/>
    </row>
    <row r="10" spans="1:7" ht="31.5">
      <c r="A10" s="176"/>
      <c r="B10" s="177" t="s">
        <v>2784</v>
      </c>
      <c r="C10" s="178">
        <v>7.5</v>
      </c>
      <c r="D10" s="178">
        <v>0</v>
      </c>
      <c r="E10" s="178"/>
      <c r="F10" s="178"/>
    </row>
    <row r="11" spans="1:7" ht="31.5">
      <c r="A11" s="176"/>
      <c r="B11" s="177" t="s">
        <v>2785</v>
      </c>
      <c r="C11" s="176">
        <v>323.55</v>
      </c>
      <c r="D11" s="176">
        <v>128.47</v>
      </c>
      <c r="E11" s="178"/>
      <c r="F11" s="178"/>
    </row>
    <row r="12" spans="1:7" ht="47.25">
      <c r="A12" s="176"/>
      <c r="B12" s="177" t="s">
        <v>2786</v>
      </c>
      <c r="C12" s="176">
        <v>0</v>
      </c>
      <c r="D12" s="176">
        <v>0</v>
      </c>
      <c r="E12" s="178"/>
      <c r="F12" s="178"/>
    </row>
    <row r="13" spans="1:7" ht="21.75" customHeight="1">
      <c r="A13" s="176"/>
      <c r="B13" s="177" t="s">
        <v>2787</v>
      </c>
      <c r="C13" s="178">
        <v>0</v>
      </c>
      <c r="D13" s="178">
        <v>0</v>
      </c>
      <c r="E13" s="178"/>
      <c r="F13" s="178"/>
    </row>
    <row r="14" spans="1:7" ht="56.25" customHeight="1">
      <c r="A14" s="176"/>
      <c r="B14" s="177" t="s">
        <v>2788</v>
      </c>
      <c r="C14" s="176">
        <v>0</v>
      </c>
      <c r="D14" s="176">
        <v>0</v>
      </c>
      <c r="E14" s="178"/>
      <c r="F14" s="178"/>
    </row>
    <row r="15" spans="1:7" ht="31.5">
      <c r="A15" s="176"/>
      <c r="B15" s="177" t="s">
        <v>2789</v>
      </c>
      <c r="C15" s="178">
        <v>17.350000000000001</v>
      </c>
      <c r="D15" s="178">
        <v>32.25</v>
      </c>
      <c r="E15" s="178"/>
      <c r="F15" s="178"/>
    </row>
  </sheetData>
  <mergeCells count="1">
    <mergeCell ref="A1:F1"/>
  </mergeCells>
  <pageMargins left="0.7" right="0.52" top="0.75" bottom="0.75" header="0.3" footer="0.3"/>
  <pageSetup scale="93"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008000"/>
  </sheetPr>
  <dimension ref="A1:H16"/>
  <sheetViews>
    <sheetView workbookViewId="0">
      <selection activeCell="G12" sqref="G12"/>
    </sheetView>
  </sheetViews>
  <sheetFormatPr defaultRowHeight="12.75"/>
  <cols>
    <col min="2" max="2" width="31.42578125" customWidth="1"/>
    <col min="3" max="3" width="14.140625" customWidth="1"/>
    <col min="4" max="4" width="18.28515625" customWidth="1"/>
    <col min="5" max="5" width="19.5703125" customWidth="1"/>
    <col min="6" max="6" width="24" customWidth="1"/>
  </cols>
  <sheetData>
    <row r="1" spans="1:8">
      <c r="A1" s="8"/>
      <c r="B1" s="8"/>
      <c r="C1" s="8"/>
      <c r="D1" s="8" t="s">
        <v>2790</v>
      </c>
      <c r="E1" s="8"/>
      <c r="F1" s="8"/>
    </row>
    <row r="2" spans="1:8">
      <c r="A2" s="8"/>
      <c r="B2" s="8"/>
      <c r="C2" s="8"/>
      <c r="D2" s="8"/>
      <c r="E2" s="8"/>
      <c r="F2" s="8"/>
    </row>
    <row r="3" spans="1:8">
      <c r="A3" s="8"/>
      <c r="B3" s="8"/>
      <c r="C3" s="8" t="s">
        <v>2791</v>
      </c>
      <c r="E3" s="8"/>
      <c r="F3" s="106" t="s">
        <v>2792</v>
      </c>
    </row>
    <row r="4" spans="1:8">
      <c r="A4" s="8"/>
      <c r="B4" s="8"/>
      <c r="C4" s="8"/>
      <c r="D4" s="8"/>
      <c r="E4" s="8"/>
      <c r="F4" s="8"/>
    </row>
    <row r="5" spans="1:8" ht="25.5">
      <c r="A5" s="8" t="s">
        <v>367</v>
      </c>
      <c r="B5" s="8" t="s">
        <v>901</v>
      </c>
      <c r="C5" s="1148" t="s">
        <v>2793</v>
      </c>
      <c r="D5" s="493" t="s">
        <v>2763</v>
      </c>
      <c r="E5" s="493" t="s">
        <v>2775</v>
      </c>
      <c r="F5" s="493" t="s">
        <v>2794</v>
      </c>
      <c r="G5" s="16"/>
    </row>
    <row r="6" spans="1:8" ht="97.5" customHeight="1">
      <c r="A6" s="106" t="s">
        <v>1491</v>
      </c>
      <c r="B6" s="493" t="s">
        <v>2778</v>
      </c>
      <c r="C6" s="8"/>
      <c r="D6" s="8"/>
      <c r="E6" s="8"/>
      <c r="F6" s="8"/>
      <c r="H6" s="1174" t="s">
        <v>2792</v>
      </c>
    </row>
    <row r="7" spans="1:8" ht="25.5">
      <c r="A7" s="106" t="s">
        <v>1509</v>
      </c>
      <c r="B7" s="493" t="s">
        <v>2779</v>
      </c>
      <c r="C7" s="8"/>
      <c r="D7" s="8"/>
      <c r="E7" s="8"/>
      <c r="F7" s="8"/>
    </row>
    <row r="8" spans="1:8">
      <c r="A8" s="8"/>
      <c r="B8" s="106" t="s">
        <v>2795</v>
      </c>
      <c r="C8" s="8"/>
      <c r="D8" s="8"/>
      <c r="E8" s="8"/>
      <c r="F8" s="8"/>
    </row>
    <row r="9" spans="1:8">
      <c r="A9" s="8"/>
      <c r="B9" s="106" t="s">
        <v>2781</v>
      </c>
      <c r="C9" s="8"/>
      <c r="D9" s="8"/>
      <c r="E9" s="8"/>
      <c r="F9" s="8"/>
    </row>
    <row r="10" spans="1:8">
      <c r="A10" s="8"/>
      <c r="B10" s="106" t="s">
        <v>2796</v>
      </c>
      <c r="C10" s="8"/>
      <c r="D10" s="8"/>
      <c r="E10" s="8"/>
      <c r="F10" s="8"/>
    </row>
    <row r="11" spans="1:8" ht="25.5">
      <c r="A11" s="8"/>
      <c r="B11" s="493" t="s">
        <v>2797</v>
      </c>
      <c r="C11" s="8"/>
      <c r="D11" s="8"/>
      <c r="E11" s="8"/>
      <c r="F11" s="8"/>
    </row>
    <row r="12" spans="1:8" ht="25.5">
      <c r="A12" s="8"/>
      <c r="B12" s="493" t="s">
        <v>2798</v>
      </c>
      <c r="C12" s="8"/>
      <c r="D12" s="8"/>
      <c r="E12" s="8"/>
      <c r="F12" s="8"/>
    </row>
    <row r="13" spans="1:8" ht="25.5">
      <c r="A13" s="8"/>
      <c r="B13" s="493" t="s">
        <v>2799</v>
      </c>
      <c r="C13" s="8"/>
      <c r="D13" s="8"/>
      <c r="E13" s="8"/>
      <c r="F13" s="8"/>
    </row>
    <row r="14" spans="1:8" ht="51">
      <c r="A14" s="8"/>
      <c r="B14" s="493" t="s">
        <v>2800</v>
      </c>
      <c r="C14" s="8"/>
      <c r="D14" s="106"/>
      <c r="E14" s="8"/>
      <c r="F14" s="8"/>
    </row>
    <row r="15" spans="1:8">
      <c r="A15" s="8"/>
      <c r="B15" s="493" t="s">
        <v>2801</v>
      </c>
      <c r="C15" s="8"/>
      <c r="D15" s="8"/>
      <c r="E15" s="8"/>
      <c r="F15" s="8"/>
    </row>
    <row r="16" spans="1:8" ht="38.25">
      <c r="A16" s="8"/>
      <c r="B16" s="493" t="s">
        <v>2802</v>
      </c>
      <c r="C16" s="8"/>
      <c r="D16" s="8"/>
      <c r="E16" s="8"/>
      <c r="F16" s="8"/>
    </row>
  </sheetData>
  <pageMargins left="0.7" right="0.7" top="0.75" bottom="0.75" header="0.3" footer="0.3"/>
  <pageSetup paperSize="9" orientation="portrait" verticalDpi="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008000"/>
  </sheetPr>
  <dimension ref="A1:Q34"/>
  <sheetViews>
    <sheetView view="pageBreakPreview" zoomScaleSheetLayoutView="100" workbookViewId="0">
      <pane xSplit="4" ySplit="3" topLeftCell="E4" activePane="bottomRight" state="frozen"/>
      <selection pane="bottomRight" activeCell="E4" sqref="E4"/>
      <selection pane="bottomLeft" activeCell="S35" sqref="S35"/>
      <selection pane="topRight" activeCell="S35" sqref="S35"/>
    </sheetView>
  </sheetViews>
  <sheetFormatPr defaultColWidth="9.140625" defaultRowHeight="12.75"/>
  <cols>
    <col min="1" max="1" width="5.5703125" style="151" customWidth="1"/>
    <col min="2" max="2" width="26.42578125" style="151" customWidth="1"/>
    <col min="3" max="3" width="5.140625" style="160" customWidth="1"/>
    <col min="4" max="4" width="13.42578125" style="151" customWidth="1"/>
    <col min="5" max="9" width="7.5703125" style="151" bestFit="1" customWidth="1"/>
    <col min="10" max="10" width="10" style="151" bestFit="1" customWidth="1"/>
    <col min="11" max="11" width="7.5703125" style="151" bestFit="1" customWidth="1"/>
    <col min="12" max="12" width="9.140625" style="151" bestFit="1" customWidth="1"/>
    <col min="13" max="13" width="9.42578125" style="151" bestFit="1" customWidth="1"/>
    <col min="14" max="14" width="7.5703125" style="151" bestFit="1" customWidth="1"/>
    <col min="15" max="15" width="8.28515625" style="151" bestFit="1" customWidth="1"/>
    <col min="16" max="16" width="7.5703125" style="151" bestFit="1" customWidth="1"/>
    <col min="17" max="17" width="8.5703125" style="160" bestFit="1" customWidth="1"/>
    <col min="18" max="16384" width="9.140625" style="151"/>
  </cols>
  <sheetData>
    <row r="1" spans="1:17">
      <c r="A1" s="465" t="s">
        <v>209</v>
      </c>
      <c r="C1" s="2312"/>
      <c r="D1" s="167"/>
      <c r="E1" s="167"/>
      <c r="F1" s="167"/>
      <c r="G1" s="167"/>
      <c r="H1" s="167"/>
      <c r="I1" s="167"/>
      <c r="J1" s="167"/>
      <c r="K1" s="167"/>
      <c r="L1" s="167"/>
      <c r="M1" s="167"/>
      <c r="O1" s="167"/>
      <c r="P1" s="3094" t="s">
        <v>2803</v>
      </c>
      <c r="Q1" s="3094"/>
    </row>
    <row r="2" spans="1:17" ht="23.25" customHeight="1">
      <c r="A2" s="3095" t="s">
        <v>2804</v>
      </c>
      <c r="B2" s="3095"/>
      <c r="C2" s="3095"/>
      <c r="D2" s="3095"/>
      <c r="E2" s="3095"/>
      <c r="F2" s="3095"/>
      <c r="G2" s="3095"/>
      <c r="H2" s="3095"/>
      <c r="I2" s="3095"/>
      <c r="J2" s="3095"/>
      <c r="K2" s="3095"/>
      <c r="L2" s="3095"/>
      <c r="M2" s="3095"/>
      <c r="N2" s="3095"/>
      <c r="O2" s="3095"/>
      <c r="P2" s="3095"/>
      <c r="Q2" s="3095"/>
    </row>
    <row r="3" spans="1:17" ht="31.5" customHeight="1">
      <c r="A3" s="153" t="s">
        <v>1643</v>
      </c>
      <c r="B3" s="156" t="s">
        <v>2805</v>
      </c>
      <c r="C3" s="153" t="s">
        <v>2806</v>
      </c>
      <c r="D3" s="172" t="s">
        <v>2807</v>
      </c>
      <c r="E3" s="264">
        <v>45017</v>
      </c>
      <c r="F3" s="264">
        <v>45047</v>
      </c>
      <c r="G3" s="264">
        <v>45078</v>
      </c>
      <c r="H3" s="264">
        <v>45108</v>
      </c>
      <c r="I3" s="264">
        <v>45139</v>
      </c>
      <c r="J3" s="264">
        <v>45170</v>
      </c>
      <c r="K3" s="264">
        <v>45200</v>
      </c>
      <c r="L3" s="264">
        <v>45231</v>
      </c>
      <c r="M3" s="264">
        <v>45261</v>
      </c>
      <c r="N3" s="264">
        <v>45292</v>
      </c>
      <c r="O3" s="264">
        <v>45323</v>
      </c>
      <c r="P3" s="264">
        <v>45352</v>
      </c>
      <c r="Q3" s="156" t="s">
        <v>239</v>
      </c>
    </row>
    <row r="4" spans="1:17" ht="24.95" customHeight="1">
      <c r="A4" s="154">
        <v>1</v>
      </c>
      <c r="B4" s="155" t="s">
        <v>2808</v>
      </c>
      <c r="C4" s="153" t="s">
        <v>452</v>
      </c>
      <c r="D4" s="152"/>
      <c r="E4" s="166">
        <v>349.41800000000001</v>
      </c>
      <c r="F4" s="166">
        <v>380.66399999999999</v>
      </c>
      <c r="G4" s="166">
        <v>386.37800000000004</v>
      </c>
      <c r="H4" s="166">
        <v>390.15699999999993</v>
      </c>
      <c r="I4" s="166">
        <v>369.755</v>
      </c>
      <c r="J4" s="166">
        <v>361.55000000000013</v>
      </c>
      <c r="K4" s="166">
        <v>341.846</v>
      </c>
      <c r="L4" s="166">
        <v>260.50900000000001</v>
      </c>
      <c r="M4" s="166">
        <v>244.27000000000004</v>
      </c>
      <c r="N4" s="166">
        <v>257.55200000000002</v>
      </c>
      <c r="O4" s="166">
        <v>264.48900000000003</v>
      </c>
      <c r="P4" s="166">
        <v>322.77799999999991</v>
      </c>
      <c r="Q4" s="169">
        <f>SUM(E4:P4)</f>
        <v>3929.366</v>
      </c>
    </row>
    <row r="5" spans="1:17" ht="24.95" customHeight="1">
      <c r="A5" s="154">
        <v>2</v>
      </c>
      <c r="B5" s="155" t="s">
        <v>2809</v>
      </c>
      <c r="C5" s="153" t="s">
        <v>452</v>
      </c>
      <c r="D5" s="152"/>
      <c r="E5" s="166">
        <v>0</v>
      </c>
      <c r="F5" s="166">
        <v>0</v>
      </c>
      <c r="G5" s="166">
        <v>0</v>
      </c>
      <c r="H5" s="166">
        <v>0</v>
      </c>
      <c r="I5" s="166">
        <v>0</v>
      </c>
      <c r="J5" s="166">
        <v>0</v>
      </c>
      <c r="K5" s="166">
        <v>0</v>
      </c>
      <c r="L5" s="166">
        <v>0</v>
      </c>
      <c r="M5" s="166">
        <v>0</v>
      </c>
      <c r="N5" s="166">
        <v>0</v>
      </c>
      <c r="O5" s="166">
        <v>0</v>
      </c>
      <c r="P5" s="166">
        <v>0</v>
      </c>
      <c r="Q5" s="169">
        <f>SUM(E5:P5)</f>
        <v>0</v>
      </c>
    </row>
    <row r="6" spans="1:17" ht="24.95" customHeight="1">
      <c r="A6" s="154">
        <v>3</v>
      </c>
      <c r="B6" s="155" t="s">
        <v>2810</v>
      </c>
      <c r="C6" s="153" t="s">
        <v>452</v>
      </c>
      <c r="D6" s="152"/>
      <c r="E6" s="166">
        <v>34.43</v>
      </c>
      <c r="F6" s="166">
        <v>33.802</v>
      </c>
      <c r="G6" s="166">
        <v>35.034999999999997</v>
      </c>
      <c r="H6" s="166">
        <v>38.688000000000002</v>
      </c>
      <c r="I6" s="166">
        <v>40.648000000000003</v>
      </c>
      <c r="J6" s="166">
        <v>39.375</v>
      </c>
      <c r="K6" s="166">
        <v>39.131999999999998</v>
      </c>
      <c r="L6" s="166">
        <v>38.823999999999998</v>
      </c>
      <c r="M6" s="166">
        <v>43.939</v>
      </c>
      <c r="N6" s="166">
        <v>45.82</v>
      </c>
      <c r="O6" s="166">
        <v>43.145000000000003</v>
      </c>
      <c r="P6" s="166">
        <v>45.871000000000002</v>
      </c>
      <c r="Q6" s="169">
        <f>SUM(E6:P6)</f>
        <v>478.70899999999995</v>
      </c>
    </row>
    <row r="7" spans="1:17" ht="24.95" customHeight="1">
      <c r="A7" s="154">
        <v>4</v>
      </c>
      <c r="B7" s="155" t="s">
        <v>2811</v>
      </c>
      <c r="C7" s="153" t="s">
        <v>452</v>
      </c>
      <c r="D7" s="152"/>
      <c r="E7" s="166">
        <f t="shared" ref="E7:P7" si="0">+E4-E6-E8</f>
        <v>304.505</v>
      </c>
      <c r="F7" s="166">
        <f t="shared" si="0"/>
        <v>335.44199999999995</v>
      </c>
      <c r="G7" s="166">
        <f t="shared" si="0"/>
        <v>339.75200000000007</v>
      </c>
      <c r="H7" s="166">
        <f t="shared" si="0"/>
        <v>339.76399999999995</v>
      </c>
      <c r="I7" s="166">
        <f t="shared" si="0"/>
        <v>318.01399999999995</v>
      </c>
      <c r="J7" s="166">
        <f t="shared" si="0"/>
        <v>311.32800000000015</v>
      </c>
      <c r="K7" s="166">
        <f t="shared" si="0"/>
        <v>292.459</v>
      </c>
      <c r="L7" s="166">
        <f t="shared" si="0"/>
        <v>213.87</v>
      </c>
      <c r="M7" s="166">
        <f t="shared" si="0"/>
        <v>193.00300000000004</v>
      </c>
      <c r="N7" s="166">
        <f t="shared" si="0"/>
        <v>204.00500000000002</v>
      </c>
      <c r="O7" s="166">
        <f t="shared" si="0"/>
        <v>213.40900000000002</v>
      </c>
      <c r="P7" s="166">
        <f t="shared" si="0"/>
        <v>267.22399999999993</v>
      </c>
      <c r="Q7" s="169">
        <f>SUM(E7:P7)</f>
        <v>3332.7750000000005</v>
      </c>
    </row>
    <row r="8" spans="1:17" ht="24.95" customHeight="1">
      <c r="A8" s="154">
        <v>5</v>
      </c>
      <c r="B8" s="155" t="s">
        <v>2812</v>
      </c>
      <c r="C8" s="153" t="s">
        <v>452</v>
      </c>
      <c r="D8" s="156" t="s">
        <v>2813</v>
      </c>
      <c r="E8" s="166">
        <v>10.483000000000001</v>
      </c>
      <c r="F8" s="166">
        <v>11.42</v>
      </c>
      <c r="G8" s="166">
        <v>11.590999999999999</v>
      </c>
      <c r="H8" s="166">
        <v>11.705</v>
      </c>
      <c r="I8" s="166">
        <v>11.093</v>
      </c>
      <c r="J8" s="166">
        <v>10.847</v>
      </c>
      <c r="K8" s="166">
        <v>10.255000000000001</v>
      </c>
      <c r="L8" s="166">
        <v>7.8150000000000004</v>
      </c>
      <c r="M8" s="166">
        <v>7.3280000000000003</v>
      </c>
      <c r="N8" s="166">
        <v>7.7270000000000003</v>
      </c>
      <c r="O8" s="166">
        <v>7.9349999999999996</v>
      </c>
      <c r="P8" s="166">
        <v>9.6829999999999998</v>
      </c>
      <c r="Q8" s="169">
        <f>SUM(E8:P8)</f>
        <v>117.88200000000001</v>
      </c>
    </row>
    <row r="9" spans="1:17" ht="24.95" customHeight="1">
      <c r="A9" s="154">
        <v>6</v>
      </c>
      <c r="B9" s="155" t="s">
        <v>2814</v>
      </c>
      <c r="C9" s="153" t="s">
        <v>461</v>
      </c>
      <c r="D9" s="157" t="s">
        <v>2815</v>
      </c>
      <c r="E9" s="164">
        <f t="shared" ref="E9:Q9" si="1">+E8/(E4+E5)</f>
        <v>3.000131647482385E-2</v>
      </c>
      <c r="F9" s="164">
        <f t="shared" si="1"/>
        <v>3.0000210159090431E-2</v>
      </c>
      <c r="G9" s="164">
        <f t="shared" si="1"/>
        <v>2.9999120032714072E-2</v>
      </c>
      <c r="H9" s="164">
        <f t="shared" si="1"/>
        <v>3.0000743290521513E-2</v>
      </c>
      <c r="I9" s="164">
        <f t="shared" si="1"/>
        <v>3.0000946572730593E-2</v>
      </c>
      <c r="J9" s="164">
        <f t="shared" si="1"/>
        <v>3.0001382934587182E-2</v>
      </c>
      <c r="K9" s="164">
        <f t="shared" si="1"/>
        <v>2.9998888388338609E-2</v>
      </c>
      <c r="L9" s="164">
        <f t="shared" si="1"/>
        <v>2.9998963567477516E-2</v>
      </c>
      <c r="M9" s="164">
        <f t="shared" si="1"/>
        <v>2.9999590616940266E-2</v>
      </c>
      <c r="N9" s="164">
        <f t="shared" si="1"/>
        <v>3.0001708392868236E-2</v>
      </c>
      <c r="O9" s="164">
        <f t="shared" si="1"/>
        <v>3.0001247688939799E-2</v>
      </c>
      <c r="P9" s="164">
        <f t="shared" si="1"/>
        <v>2.9998946644442939E-2</v>
      </c>
      <c r="Q9" s="168">
        <f t="shared" si="1"/>
        <v>3.000025958386162E-2</v>
      </c>
    </row>
    <row r="10" spans="1:17" ht="24.95" customHeight="1">
      <c r="A10" s="154">
        <v>7</v>
      </c>
      <c r="B10" s="155" t="s">
        <v>2816</v>
      </c>
      <c r="C10" s="153" t="s">
        <v>452</v>
      </c>
      <c r="D10" s="152"/>
      <c r="E10" s="166">
        <v>0</v>
      </c>
      <c r="F10" s="166">
        <v>0</v>
      </c>
      <c r="G10" s="166">
        <v>0</v>
      </c>
      <c r="H10" s="166">
        <v>0</v>
      </c>
      <c r="I10" s="166">
        <v>0</v>
      </c>
      <c r="J10" s="166">
        <v>0</v>
      </c>
      <c r="K10" s="166">
        <v>0</v>
      </c>
      <c r="L10" s="166">
        <v>0</v>
      </c>
      <c r="M10" s="166">
        <v>0</v>
      </c>
      <c r="N10" s="166">
        <v>0</v>
      </c>
      <c r="O10" s="166">
        <v>0</v>
      </c>
      <c r="P10" s="166">
        <v>0</v>
      </c>
      <c r="Q10" s="169">
        <f t="shared" ref="Q10:Q15" si="2">SUM(E10:P10)</f>
        <v>0</v>
      </c>
    </row>
    <row r="11" spans="1:17" ht="24.95" customHeight="1">
      <c r="A11" s="154">
        <v>8</v>
      </c>
      <c r="B11" s="155" t="s">
        <v>2817</v>
      </c>
      <c r="C11" s="153" t="s">
        <v>452</v>
      </c>
      <c r="D11" s="156" t="s">
        <v>2818</v>
      </c>
      <c r="E11" s="166">
        <f t="shared" ref="E11:P11" si="3">+E12+E13</f>
        <v>17.64</v>
      </c>
      <c r="F11" s="166">
        <f t="shared" si="3"/>
        <v>20.408000000000008</v>
      </c>
      <c r="G11" s="166">
        <f t="shared" si="3"/>
        <v>18.874000000000009</v>
      </c>
      <c r="H11" s="166">
        <f t="shared" si="3"/>
        <v>18.830000000000005</v>
      </c>
      <c r="I11" s="166">
        <f t="shared" si="3"/>
        <v>18.383000000000003</v>
      </c>
      <c r="J11" s="166">
        <f t="shared" si="3"/>
        <v>17.399999999999991</v>
      </c>
      <c r="K11" s="166">
        <f t="shared" si="3"/>
        <v>16.68</v>
      </c>
      <c r="L11" s="166">
        <f t="shared" si="3"/>
        <v>14.090000000000011</v>
      </c>
      <c r="M11" s="166">
        <f t="shared" si="3"/>
        <v>14.269999999999996</v>
      </c>
      <c r="N11" s="166">
        <f t="shared" si="3"/>
        <v>15.886000000000003</v>
      </c>
      <c r="O11" s="166">
        <f t="shared" si="3"/>
        <v>16.920999999999999</v>
      </c>
      <c r="P11" s="166">
        <f t="shared" si="3"/>
        <v>17.722000000000001</v>
      </c>
      <c r="Q11" s="169">
        <f t="shared" si="2"/>
        <v>207.10399999999998</v>
      </c>
    </row>
    <row r="12" spans="1:17" ht="24.95" customHeight="1">
      <c r="A12" s="158" t="s">
        <v>2819</v>
      </c>
      <c r="B12" s="155" t="s">
        <v>2820</v>
      </c>
      <c r="C12" s="153"/>
      <c r="D12" s="152"/>
      <c r="E12" s="166">
        <v>17.64</v>
      </c>
      <c r="F12" s="166">
        <v>20.408000000000008</v>
      </c>
      <c r="G12" s="166">
        <v>18.874000000000009</v>
      </c>
      <c r="H12" s="166">
        <v>18.830000000000005</v>
      </c>
      <c r="I12" s="166">
        <v>18.383000000000003</v>
      </c>
      <c r="J12" s="166">
        <v>17.399999999999991</v>
      </c>
      <c r="K12" s="166">
        <v>16.68</v>
      </c>
      <c r="L12" s="166">
        <v>14.090000000000011</v>
      </c>
      <c r="M12" s="166">
        <v>14.269999999999996</v>
      </c>
      <c r="N12" s="166">
        <v>15.886000000000003</v>
      </c>
      <c r="O12" s="166">
        <v>16.920999999999999</v>
      </c>
      <c r="P12" s="166">
        <v>17.722000000000001</v>
      </c>
      <c r="Q12" s="169">
        <f t="shared" si="2"/>
        <v>207.10399999999998</v>
      </c>
    </row>
    <row r="13" spans="1:17" ht="24.95" customHeight="1">
      <c r="A13" s="158" t="s">
        <v>2821</v>
      </c>
      <c r="B13" s="155" t="s">
        <v>2822</v>
      </c>
      <c r="C13" s="153"/>
      <c r="D13" s="152"/>
      <c r="E13" s="166">
        <v>0</v>
      </c>
      <c r="F13" s="166">
        <v>0</v>
      </c>
      <c r="G13" s="166">
        <v>0</v>
      </c>
      <c r="H13" s="166">
        <v>0</v>
      </c>
      <c r="I13" s="166">
        <v>0</v>
      </c>
      <c r="J13" s="166">
        <v>0</v>
      </c>
      <c r="K13" s="166">
        <v>0</v>
      </c>
      <c r="L13" s="166">
        <v>0</v>
      </c>
      <c r="M13" s="166">
        <v>0</v>
      </c>
      <c r="N13" s="166">
        <v>0</v>
      </c>
      <c r="O13" s="166">
        <v>0</v>
      </c>
      <c r="P13" s="166">
        <v>0</v>
      </c>
      <c r="Q13" s="169">
        <f t="shared" si="2"/>
        <v>0</v>
      </c>
    </row>
    <row r="14" spans="1:17" ht="24.95" customHeight="1">
      <c r="A14" s="154">
        <v>9</v>
      </c>
      <c r="B14" s="155" t="s">
        <v>2823</v>
      </c>
      <c r="C14" s="153" t="s">
        <v>452</v>
      </c>
      <c r="D14" s="156"/>
      <c r="E14" s="166">
        <v>269.39400000000001</v>
      </c>
      <c r="F14" s="166">
        <v>295.99999999999994</v>
      </c>
      <c r="G14" s="166">
        <v>303.96899999999994</v>
      </c>
      <c r="H14" s="166">
        <v>301.42500000000001</v>
      </c>
      <c r="I14" s="166">
        <v>281.14300000000003</v>
      </c>
      <c r="J14" s="166">
        <v>275.85200000000003</v>
      </c>
      <c r="K14" s="166">
        <v>258.68499999999995</v>
      </c>
      <c r="L14" s="166">
        <v>186.755</v>
      </c>
      <c r="M14" s="166">
        <v>166.52000000000004</v>
      </c>
      <c r="N14" s="166">
        <v>175.24300000000002</v>
      </c>
      <c r="O14" s="166">
        <v>183.26400000000001</v>
      </c>
      <c r="P14" s="166">
        <v>233.36399999999998</v>
      </c>
      <c r="Q14" s="169">
        <f t="shared" si="2"/>
        <v>2931.614</v>
      </c>
    </row>
    <row r="15" spans="1:17" ht="24.95" customHeight="1">
      <c r="A15" s="154">
        <v>10</v>
      </c>
      <c r="B15" s="155" t="s">
        <v>2824</v>
      </c>
      <c r="C15" s="153" t="s">
        <v>452</v>
      </c>
      <c r="D15" s="156" t="s">
        <v>2825</v>
      </c>
      <c r="E15" s="170">
        <f t="shared" ref="E15:P15" si="4">+E7+E10-E11-E14</f>
        <v>17.471000000000004</v>
      </c>
      <c r="F15" s="170">
        <f t="shared" si="4"/>
        <v>19.033999999999992</v>
      </c>
      <c r="G15" s="170">
        <f t="shared" si="4"/>
        <v>16.909000000000106</v>
      </c>
      <c r="H15" s="170">
        <f t="shared" si="4"/>
        <v>19.508999999999958</v>
      </c>
      <c r="I15" s="170">
        <f t="shared" si="4"/>
        <v>18.487999999999943</v>
      </c>
      <c r="J15" s="170">
        <f t="shared" si="4"/>
        <v>18.076000000000136</v>
      </c>
      <c r="K15" s="170">
        <f t="shared" si="4"/>
        <v>17.094000000000051</v>
      </c>
      <c r="L15" s="170">
        <f t="shared" si="4"/>
        <v>13.025000000000006</v>
      </c>
      <c r="M15" s="170">
        <f t="shared" si="4"/>
        <v>12.213000000000022</v>
      </c>
      <c r="N15" s="170">
        <f t="shared" si="4"/>
        <v>12.876000000000005</v>
      </c>
      <c r="O15" s="170">
        <f t="shared" si="4"/>
        <v>13.224000000000018</v>
      </c>
      <c r="P15" s="170">
        <f t="shared" si="4"/>
        <v>16.137999999999948</v>
      </c>
      <c r="Q15" s="169">
        <f t="shared" si="2"/>
        <v>194.05700000000019</v>
      </c>
    </row>
    <row r="16" spans="1:17" ht="24.95" customHeight="1">
      <c r="A16" s="154">
        <v>11</v>
      </c>
      <c r="B16" s="155" t="s">
        <v>2826</v>
      </c>
      <c r="C16" s="153" t="s">
        <v>461</v>
      </c>
      <c r="D16" s="157" t="s">
        <v>2827</v>
      </c>
      <c r="E16" s="164">
        <f t="shared" ref="E16:Q16" si="5">+E15/(E7+E10)</f>
        <v>5.7375084152969588E-2</v>
      </c>
      <c r="F16" s="164">
        <f t="shared" si="5"/>
        <v>5.6743043506776121E-2</v>
      </c>
      <c r="G16" s="164">
        <f t="shared" si="5"/>
        <v>4.9768654783489436E-2</v>
      </c>
      <c r="H16" s="164">
        <f t="shared" si="5"/>
        <v>5.7419267491552843E-2</v>
      </c>
      <c r="I16" s="164">
        <f t="shared" si="5"/>
        <v>5.8135805341903012E-2</v>
      </c>
      <c r="J16" s="164">
        <f t="shared" si="5"/>
        <v>5.8060951793607152E-2</v>
      </c>
      <c r="K16" s="164">
        <f t="shared" si="5"/>
        <v>5.8449218522938433E-2</v>
      </c>
      <c r="L16" s="164">
        <f t="shared" si="5"/>
        <v>6.0901482208818469E-2</v>
      </c>
      <c r="M16" s="164">
        <f t="shared" si="5"/>
        <v>6.3278809137681899E-2</v>
      </c>
      <c r="N16" s="164">
        <f t="shared" si="5"/>
        <v>6.3116100095585909E-2</v>
      </c>
      <c r="O16" s="164">
        <f t="shared" si="5"/>
        <v>6.1965521604056141E-2</v>
      </c>
      <c r="P16" s="164">
        <f t="shared" si="5"/>
        <v>6.0391282220159687E-2</v>
      </c>
      <c r="Q16" s="171">
        <f t="shared" si="5"/>
        <v>5.8226852997877193E-2</v>
      </c>
    </row>
    <row r="17" spans="1:17" ht="24.95" customHeight="1">
      <c r="A17" s="154">
        <v>12</v>
      </c>
      <c r="B17" s="155" t="s">
        <v>2828</v>
      </c>
      <c r="C17" s="153" t="s">
        <v>452</v>
      </c>
      <c r="D17" s="153"/>
      <c r="E17" s="166">
        <v>0</v>
      </c>
      <c r="F17" s="166">
        <v>0</v>
      </c>
      <c r="G17" s="166">
        <v>0</v>
      </c>
      <c r="H17" s="166">
        <v>0</v>
      </c>
      <c r="I17" s="166">
        <v>0</v>
      </c>
      <c r="J17" s="166">
        <v>0</v>
      </c>
      <c r="K17" s="166">
        <v>0</v>
      </c>
      <c r="L17" s="166">
        <v>0</v>
      </c>
      <c r="M17" s="166">
        <v>0</v>
      </c>
      <c r="N17" s="166">
        <v>0</v>
      </c>
      <c r="O17" s="166">
        <v>0</v>
      </c>
      <c r="P17" s="166">
        <v>0</v>
      </c>
      <c r="Q17" s="169">
        <f>SUM(E17:P17)</f>
        <v>0</v>
      </c>
    </row>
    <row r="18" spans="1:17" ht="24.95" customHeight="1">
      <c r="A18" s="154">
        <v>13</v>
      </c>
      <c r="B18" s="155" t="s">
        <v>2829</v>
      </c>
      <c r="C18" s="153" t="s">
        <v>452</v>
      </c>
      <c r="D18" s="156" t="s">
        <v>2830</v>
      </c>
      <c r="E18" s="166">
        <f t="shared" ref="E18:P18" si="6">+E19+E20</f>
        <v>195.31999999999994</v>
      </c>
      <c r="F18" s="166">
        <f t="shared" si="6"/>
        <v>203.41399999999999</v>
      </c>
      <c r="G18" s="166">
        <f t="shared" si="6"/>
        <v>238.46499999999997</v>
      </c>
      <c r="H18" s="166">
        <f t="shared" si="6"/>
        <v>233.77500000000003</v>
      </c>
      <c r="I18" s="166">
        <f t="shared" si="6"/>
        <v>229.77200000000002</v>
      </c>
      <c r="J18" s="166">
        <f t="shared" si="6"/>
        <v>233.04300000000001</v>
      </c>
      <c r="K18" s="166">
        <f t="shared" si="6"/>
        <v>198.95</v>
      </c>
      <c r="L18" s="166">
        <f t="shared" si="6"/>
        <v>148.28299999999999</v>
      </c>
      <c r="M18" s="166">
        <f t="shared" si="6"/>
        <v>128.12</v>
      </c>
      <c r="N18" s="166">
        <f t="shared" si="6"/>
        <v>107.23599999999998</v>
      </c>
      <c r="O18" s="166">
        <f t="shared" si="6"/>
        <v>137.69200000000001</v>
      </c>
      <c r="P18" s="166">
        <f t="shared" si="6"/>
        <v>141.30900000000003</v>
      </c>
      <c r="Q18" s="169">
        <f>SUM(E18:P18)</f>
        <v>2195.3789999999999</v>
      </c>
    </row>
    <row r="19" spans="1:17" ht="24.95" customHeight="1">
      <c r="A19" s="158" t="s">
        <v>2819</v>
      </c>
      <c r="B19" s="155" t="s">
        <v>2820</v>
      </c>
      <c r="C19" s="153"/>
      <c r="D19" s="152"/>
      <c r="E19" s="166">
        <v>165.32499999999993</v>
      </c>
      <c r="F19" s="166">
        <v>176.58599999999998</v>
      </c>
      <c r="G19" s="166">
        <v>213.01699999999997</v>
      </c>
      <c r="H19" s="166">
        <v>211.06200000000004</v>
      </c>
      <c r="I19" s="166">
        <v>208.11800000000002</v>
      </c>
      <c r="J19" s="166">
        <v>213.11199999999999</v>
      </c>
      <c r="K19" s="166">
        <v>182.256</v>
      </c>
      <c r="L19" s="166">
        <v>131.40299999999999</v>
      </c>
      <c r="M19" s="166">
        <v>114.771</v>
      </c>
      <c r="N19" s="166">
        <v>94.905999999999977</v>
      </c>
      <c r="O19" s="166">
        <v>125.46100000000001</v>
      </c>
      <c r="P19" s="166">
        <v>129.63600000000002</v>
      </c>
      <c r="Q19" s="169">
        <f>SUM(E19:P19)</f>
        <v>1965.653</v>
      </c>
    </row>
    <row r="20" spans="1:17" ht="24.95" customHeight="1">
      <c r="A20" s="158" t="s">
        <v>2821</v>
      </c>
      <c r="B20" s="155" t="s">
        <v>2822</v>
      </c>
      <c r="C20" s="153"/>
      <c r="D20" s="152"/>
      <c r="E20" s="166">
        <v>29.995000000000001</v>
      </c>
      <c r="F20" s="166">
        <v>26.827999999999999</v>
      </c>
      <c r="G20" s="166">
        <v>25.448</v>
      </c>
      <c r="H20" s="166">
        <v>22.713000000000001</v>
      </c>
      <c r="I20" s="166">
        <v>21.654</v>
      </c>
      <c r="J20" s="166">
        <v>19.931000000000001</v>
      </c>
      <c r="K20" s="166">
        <v>16.693999999999999</v>
      </c>
      <c r="L20" s="166">
        <v>16.88</v>
      </c>
      <c r="M20" s="166">
        <v>13.349</v>
      </c>
      <c r="N20" s="166">
        <v>12.33</v>
      </c>
      <c r="O20" s="166">
        <v>12.231</v>
      </c>
      <c r="P20" s="166">
        <v>11.673</v>
      </c>
      <c r="Q20" s="169">
        <f>SUM(E20:P20)</f>
        <v>229.726</v>
      </c>
    </row>
    <row r="21" spans="1:17" ht="24.95" customHeight="1">
      <c r="A21" s="154">
        <v>14</v>
      </c>
      <c r="B21" s="159" t="s">
        <v>2831</v>
      </c>
      <c r="C21" s="153" t="s">
        <v>452</v>
      </c>
      <c r="D21" s="156" t="s">
        <v>2832</v>
      </c>
      <c r="E21" s="166">
        <f t="shared" ref="E21:P21" si="7">+E14+E17-E18</f>
        <v>74.074000000000069</v>
      </c>
      <c r="F21" s="166">
        <f t="shared" si="7"/>
        <v>92.585999999999956</v>
      </c>
      <c r="G21" s="166">
        <f t="shared" si="7"/>
        <v>65.503999999999962</v>
      </c>
      <c r="H21" s="166">
        <f t="shared" si="7"/>
        <v>67.649999999999977</v>
      </c>
      <c r="I21" s="166">
        <f t="shared" si="7"/>
        <v>51.371000000000009</v>
      </c>
      <c r="J21" s="166">
        <f t="shared" si="7"/>
        <v>42.809000000000026</v>
      </c>
      <c r="K21" s="166">
        <f t="shared" si="7"/>
        <v>59.734999999999957</v>
      </c>
      <c r="L21" s="166">
        <f t="shared" si="7"/>
        <v>38.472000000000008</v>
      </c>
      <c r="M21" s="166">
        <f t="shared" si="7"/>
        <v>38.400000000000034</v>
      </c>
      <c r="N21" s="166">
        <f t="shared" si="7"/>
        <v>68.007000000000048</v>
      </c>
      <c r="O21" s="166">
        <f t="shared" si="7"/>
        <v>45.572000000000003</v>
      </c>
      <c r="P21" s="166">
        <f t="shared" si="7"/>
        <v>92.05499999999995</v>
      </c>
      <c r="Q21" s="169">
        <f>SUM(E21:P21)</f>
        <v>736.2349999999999</v>
      </c>
    </row>
    <row r="22" spans="1:17" ht="24.95" customHeight="1">
      <c r="A22" s="154">
        <v>15</v>
      </c>
      <c r="B22" s="159" t="s">
        <v>2833</v>
      </c>
      <c r="C22" s="153" t="s">
        <v>461</v>
      </c>
      <c r="D22" s="157" t="s">
        <v>2834</v>
      </c>
      <c r="E22" s="503">
        <f t="shared" ref="E22:Q22" si="8">+E21/(E14+E17)</f>
        <v>0.27496529247125057</v>
      </c>
      <c r="F22" s="503">
        <f t="shared" si="8"/>
        <v>0.31279054054054045</v>
      </c>
      <c r="G22" s="503">
        <f t="shared" si="8"/>
        <v>0.2154956590968157</v>
      </c>
      <c r="H22" s="503">
        <f t="shared" si="8"/>
        <v>0.22443393879074389</v>
      </c>
      <c r="I22" s="503">
        <f t="shared" si="8"/>
        <v>0.18272195999900409</v>
      </c>
      <c r="J22" s="503">
        <f t="shared" si="8"/>
        <v>0.15518828937256218</v>
      </c>
      <c r="K22" s="503">
        <f t="shared" si="8"/>
        <v>0.23091791174594573</v>
      </c>
      <c r="L22" s="503">
        <f t="shared" si="8"/>
        <v>0.20600251666622049</v>
      </c>
      <c r="M22" s="503">
        <f t="shared" si="8"/>
        <v>0.2306029305789096</v>
      </c>
      <c r="N22" s="503">
        <f>+N21/(N14+N17)</f>
        <v>0.38807256209948493</v>
      </c>
      <c r="O22" s="503">
        <f t="shared" si="8"/>
        <v>0.24866858739305048</v>
      </c>
      <c r="P22" s="503">
        <f t="shared" si="8"/>
        <v>0.39446958399753157</v>
      </c>
      <c r="Q22" s="464">
        <f t="shared" si="8"/>
        <v>0.25113640472449644</v>
      </c>
    </row>
    <row r="24" spans="1:17" s="160" customFormat="1">
      <c r="A24" s="151"/>
      <c r="B24" s="151"/>
      <c r="D24" s="151"/>
      <c r="E24" s="161"/>
      <c r="F24" s="161"/>
      <c r="G24" s="161"/>
      <c r="H24" s="161"/>
      <c r="I24" s="161"/>
      <c r="J24" s="161"/>
      <c r="K24" s="161"/>
      <c r="L24" s="161"/>
      <c r="M24" s="161"/>
      <c r="N24" s="161"/>
      <c r="O24" s="161"/>
      <c r="P24" s="161"/>
    </row>
    <row r="26" spans="1:17" s="160" customFormat="1">
      <c r="A26" s="151"/>
      <c r="B26" s="151"/>
      <c r="D26" s="151"/>
      <c r="E26" s="161"/>
      <c r="F26" s="161"/>
      <c r="G26" s="161"/>
      <c r="H26" s="161"/>
      <c r="I26" s="161"/>
      <c r="J26" s="161"/>
      <c r="K26" s="161"/>
      <c r="L26" s="161"/>
      <c r="M26" s="161"/>
      <c r="N26" s="161"/>
      <c r="O26" s="161"/>
      <c r="P26" s="161"/>
    </row>
    <row r="28" spans="1:17" s="160" customFormat="1">
      <c r="A28" s="151"/>
      <c r="B28" s="151"/>
      <c r="D28" s="151"/>
      <c r="E28" s="161"/>
      <c r="F28" s="161"/>
      <c r="G28" s="161"/>
      <c r="H28" s="161"/>
      <c r="I28" s="161"/>
      <c r="J28" s="161"/>
      <c r="K28" s="161"/>
      <c r="L28" s="161"/>
      <c r="M28" s="161"/>
      <c r="N28" s="161"/>
      <c r="O28" s="161"/>
      <c r="P28" s="161"/>
    </row>
    <row r="34" spans="1:16" s="160" customFormat="1">
      <c r="A34" s="151"/>
      <c r="B34" s="151"/>
      <c r="D34" s="151"/>
      <c r="E34" s="161"/>
      <c r="F34" s="161"/>
      <c r="G34" s="161"/>
      <c r="H34" s="161"/>
      <c r="I34" s="161"/>
      <c r="J34" s="161"/>
      <c r="K34" s="161"/>
      <c r="L34" s="161"/>
      <c r="M34" s="161"/>
      <c r="N34" s="161"/>
      <c r="O34" s="161"/>
      <c r="P34" s="161"/>
    </row>
  </sheetData>
  <mergeCells count="2">
    <mergeCell ref="P1:Q1"/>
    <mergeCell ref="A2:Q2"/>
  </mergeCells>
  <printOptions horizontalCentered="1"/>
  <pageMargins left="0.15748031496062992" right="0.15748031496062992" top="0.43307086614173229" bottom="0.43307086614173229" header="0.31496062992125984" footer="0.31496062992125984"/>
  <pageSetup paperSize="9" scale="93"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008000"/>
  </sheetPr>
  <dimension ref="A1:K22"/>
  <sheetViews>
    <sheetView view="pageBreakPreview" zoomScaleSheetLayoutView="100" workbookViewId="0">
      <pane xSplit="4" ySplit="3" topLeftCell="E7" activePane="bottomRight" state="frozen"/>
      <selection pane="bottomRight" activeCell="F12" sqref="F12"/>
      <selection pane="bottomLeft" activeCell="S35" sqref="S35"/>
      <selection pane="topRight" activeCell="S35" sqref="S35"/>
    </sheetView>
  </sheetViews>
  <sheetFormatPr defaultColWidth="9.140625" defaultRowHeight="12.75"/>
  <cols>
    <col min="1" max="1" width="5.5703125" style="151" customWidth="1"/>
    <col min="2" max="2" width="32.85546875" style="151" customWidth="1"/>
    <col min="3" max="3" width="5.140625" style="160" customWidth="1"/>
    <col min="4" max="4" width="16.7109375" style="151" bestFit="1" customWidth="1"/>
    <col min="5" max="10" width="9.42578125" style="151" customWidth="1"/>
    <col min="11" max="11" width="9.28515625" style="151" customWidth="1"/>
    <col min="12" max="16384" width="9.140625" style="151"/>
  </cols>
  <sheetData>
    <row r="1" spans="1:11" ht="15.75" customHeight="1">
      <c r="A1" s="465" t="s">
        <v>209</v>
      </c>
      <c r="C1" s="2312"/>
      <c r="D1" s="167"/>
      <c r="J1" s="3094" t="s">
        <v>2803</v>
      </c>
      <c r="K1" s="3094"/>
    </row>
    <row r="2" spans="1:11" ht="18.75" customHeight="1">
      <c r="A2" s="3096" t="s">
        <v>2804</v>
      </c>
      <c r="B2" s="3096"/>
      <c r="C2" s="3096"/>
      <c r="D2" s="3096"/>
      <c r="E2" s="3096"/>
      <c r="F2" s="3096"/>
      <c r="G2" s="3096"/>
      <c r="H2" s="3096"/>
      <c r="I2" s="3096"/>
      <c r="J2" s="3096"/>
      <c r="K2" s="3096"/>
    </row>
    <row r="3" spans="1:11" ht="24.95" customHeight="1">
      <c r="A3" s="153" t="s">
        <v>1643</v>
      </c>
      <c r="B3" s="156" t="s">
        <v>2805</v>
      </c>
      <c r="C3" s="153" t="s">
        <v>2806</v>
      </c>
      <c r="D3" s="153" t="s">
        <v>2835</v>
      </c>
      <c r="E3" s="264">
        <v>45383</v>
      </c>
      <c r="F3" s="264">
        <v>45413</v>
      </c>
      <c r="G3" s="264">
        <v>45444</v>
      </c>
      <c r="H3" s="264">
        <v>45474</v>
      </c>
      <c r="I3" s="264">
        <v>45505</v>
      </c>
      <c r="J3" s="264">
        <v>45536</v>
      </c>
      <c r="K3" s="156" t="s">
        <v>239</v>
      </c>
    </row>
    <row r="4" spans="1:11" ht="24.95" customHeight="1">
      <c r="A4" s="154">
        <v>1</v>
      </c>
      <c r="B4" s="155" t="s">
        <v>2808</v>
      </c>
      <c r="C4" s="153" t="s">
        <v>452</v>
      </c>
      <c r="D4" s="152"/>
      <c r="E4" s="166">
        <v>433.899</v>
      </c>
      <c r="F4" s="166">
        <v>440.65700000000004</v>
      </c>
      <c r="G4" s="166">
        <v>443.017</v>
      </c>
      <c r="H4" s="166">
        <v>413.25900000000001</v>
      </c>
      <c r="I4" s="166">
        <v>389.08100000000002</v>
      </c>
      <c r="J4" s="166">
        <v>377.84500000000003</v>
      </c>
      <c r="K4" s="165">
        <f>SUM(E4:J4)</f>
        <v>2497.7579999999998</v>
      </c>
    </row>
    <row r="5" spans="1:11" ht="24.95" customHeight="1">
      <c r="A5" s="154">
        <v>2</v>
      </c>
      <c r="B5" s="155" t="s">
        <v>2809</v>
      </c>
      <c r="C5" s="153" t="s">
        <v>452</v>
      </c>
      <c r="D5" s="152"/>
      <c r="E5" s="166">
        <v>0</v>
      </c>
      <c r="F5" s="166">
        <v>0</v>
      </c>
      <c r="G5" s="166">
        <v>0</v>
      </c>
      <c r="H5" s="166">
        <v>0</v>
      </c>
      <c r="I5" s="166">
        <v>0</v>
      </c>
      <c r="J5" s="166">
        <v>0</v>
      </c>
      <c r="K5" s="165">
        <f>SUM(E5:J5)</f>
        <v>0</v>
      </c>
    </row>
    <row r="6" spans="1:11" ht="24.95" customHeight="1">
      <c r="A6" s="154">
        <v>3</v>
      </c>
      <c r="B6" s="155" t="s">
        <v>2810</v>
      </c>
      <c r="C6" s="153" t="s">
        <v>452</v>
      </c>
      <c r="D6" s="152"/>
      <c r="E6" s="166">
        <v>49.331000000000003</v>
      </c>
      <c r="F6" s="166">
        <v>52.503</v>
      </c>
      <c r="G6" s="166">
        <v>48.09</v>
      </c>
      <c r="H6" s="166">
        <v>50.780999999999999</v>
      </c>
      <c r="I6" s="166">
        <v>49.014000000000003</v>
      </c>
      <c r="J6" s="166">
        <v>49.826000000000001</v>
      </c>
      <c r="K6" s="165">
        <f>SUM(E6:J6)</f>
        <v>299.54500000000002</v>
      </c>
    </row>
    <row r="7" spans="1:11" ht="24.95" customHeight="1">
      <c r="A7" s="154">
        <v>4</v>
      </c>
      <c r="B7" s="155" t="s">
        <v>2811</v>
      </c>
      <c r="C7" s="153" t="s">
        <v>452</v>
      </c>
      <c r="D7" s="152"/>
      <c r="E7" s="166">
        <f t="shared" ref="E7:J7" si="0">+E4-E6-E8</f>
        <v>371.55099999999999</v>
      </c>
      <c r="F7" s="166">
        <f t="shared" si="0"/>
        <v>374.93400000000003</v>
      </c>
      <c r="G7" s="166">
        <f t="shared" si="0"/>
        <v>381.63600000000002</v>
      </c>
      <c r="H7" s="166">
        <f t="shared" si="0"/>
        <v>350.08</v>
      </c>
      <c r="I7" s="166">
        <f t="shared" si="0"/>
        <v>328.39499999999998</v>
      </c>
      <c r="J7" s="166">
        <f t="shared" si="0"/>
        <v>316.68400000000003</v>
      </c>
      <c r="K7" s="165">
        <f>SUM(E7:J7)</f>
        <v>2123.2800000000002</v>
      </c>
    </row>
    <row r="8" spans="1:11" ht="24.95" customHeight="1">
      <c r="A8" s="154">
        <v>5</v>
      </c>
      <c r="B8" s="155" t="s">
        <v>2812</v>
      </c>
      <c r="C8" s="153" t="s">
        <v>452</v>
      </c>
      <c r="D8" s="156" t="s">
        <v>2813</v>
      </c>
      <c r="E8" s="166">
        <v>13.016999999999999</v>
      </c>
      <c r="F8" s="166">
        <v>13.22</v>
      </c>
      <c r="G8" s="166">
        <v>13.291</v>
      </c>
      <c r="H8" s="166">
        <v>12.398</v>
      </c>
      <c r="I8" s="166">
        <v>11.672000000000001</v>
      </c>
      <c r="J8" s="166">
        <v>11.335000000000001</v>
      </c>
      <c r="K8" s="165">
        <f>SUM(E8:J8)</f>
        <v>74.932999999999993</v>
      </c>
    </row>
    <row r="9" spans="1:11" ht="24.95" customHeight="1">
      <c r="A9" s="154">
        <v>6</v>
      </c>
      <c r="B9" s="155" t="s">
        <v>2814</v>
      </c>
      <c r="C9" s="153" t="s">
        <v>461</v>
      </c>
      <c r="D9" s="157" t="s">
        <v>2815</v>
      </c>
      <c r="E9" s="164">
        <f t="shared" ref="E9:K9" si="1">+E8/(E4+E5)</f>
        <v>3.0000069140514264E-2</v>
      </c>
      <c r="F9" s="164">
        <f t="shared" si="1"/>
        <v>3.0000658108233842E-2</v>
      </c>
      <c r="G9" s="164">
        <f t="shared" si="1"/>
        <v>3.0001106052363679E-2</v>
      </c>
      <c r="H9" s="164">
        <f t="shared" si="1"/>
        <v>3.0000556551702442E-2</v>
      </c>
      <c r="I9" s="164">
        <f t="shared" si="1"/>
        <v>2.9998894831667441E-2</v>
      </c>
      <c r="J9" s="164">
        <f t="shared" si="1"/>
        <v>2.9999073694239702E-2</v>
      </c>
      <c r="K9" s="163">
        <f t="shared" si="1"/>
        <v>3.0000104093350917E-2</v>
      </c>
    </row>
    <row r="10" spans="1:11" ht="24.95" customHeight="1">
      <c r="A10" s="154">
        <v>7</v>
      </c>
      <c r="B10" s="155" t="s">
        <v>2816</v>
      </c>
      <c r="C10" s="153" t="s">
        <v>452</v>
      </c>
      <c r="D10" s="152"/>
      <c r="E10" s="166">
        <v>0</v>
      </c>
      <c r="F10" s="166">
        <v>0</v>
      </c>
      <c r="G10" s="166">
        <v>0</v>
      </c>
      <c r="H10" s="166">
        <v>0</v>
      </c>
      <c r="I10" s="166">
        <v>0</v>
      </c>
      <c r="J10" s="166">
        <v>0</v>
      </c>
      <c r="K10" s="165">
        <f t="shared" ref="K10:K15" si="2">SUM(E10:J10)</f>
        <v>0</v>
      </c>
    </row>
    <row r="11" spans="1:11" ht="24.95" customHeight="1">
      <c r="A11" s="154">
        <v>8</v>
      </c>
      <c r="B11" s="155" t="s">
        <v>2817</v>
      </c>
      <c r="C11" s="153" t="s">
        <v>452</v>
      </c>
      <c r="D11" s="156" t="s">
        <v>2818</v>
      </c>
      <c r="E11" s="166">
        <f t="shared" ref="E11:J11" si="3">+E12+E13</f>
        <v>20.025999999999996</v>
      </c>
      <c r="F11" s="166">
        <f t="shared" si="3"/>
        <v>21.969999999999985</v>
      </c>
      <c r="G11" s="166">
        <f t="shared" si="3"/>
        <v>19.934999999999988</v>
      </c>
      <c r="H11" s="166">
        <f t="shared" si="3"/>
        <v>19.973999999999997</v>
      </c>
      <c r="I11" s="166">
        <f t="shared" si="3"/>
        <v>18.975999999999992</v>
      </c>
      <c r="J11" s="166">
        <f t="shared" si="3"/>
        <v>17.124000000000002</v>
      </c>
      <c r="K11" s="165">
        <f t="shared" si="2"/>
        <v>118.00499999999997</v>
      </c>
    </row>
    <row r="12" spans="1:11" ht="24.95" customHeight="1">
      <c r="A12" s="158" t="s">
        <v>2819</v>
      </c>
      <c r="B12" s="155" t="s">
        <v>2820</v>
      </c>
      <c r="C12" s="153"/>
      <c r="D12" s="152"/>
      <c r="E12" s="166">
        <v>20.025999999999996</v>
      </c>
      <c r="F12" s="166">
        <v>21.969999999999985</v>
      </c>
      <c r="G12" s="166">
        <v>19.934999999999988</v>
      </c>
      <c r="H12" s="166">
        <v>19.973999999999997</v>
      </c>
      <c r="I12" s="166">
        <v>18.975999999999992</v>
      </c>
      <c r="J12" s="166">
        <v>17.124000000000002</v>
      </c>
      <c r="K12" s="165">
        <f t="shared" si="2"/>
        <v>118.00499999999997</v>
      </c>
    </row>
    <row r="13" spans="1:11" ht="24.95" customHeight="1">
      <c r="A13" s="158" t="s">
        <v>2821</v>
      </c>
      <c r="B13" s="155" t="s">
        <v>2822</v>
      </c>
      <c r="C13" s="153"/>
      <c r="D13" s="152"/>
      <c r="E13" s="166">
        <v>0</v>
      </c>
      <c r="F13" s="166">
        <v>0</v>
      </c>
      <c r="G13" s="166">
        <v>0</v>
      </c>
      <c r="H13" s="166">
        <v>0</v>
      </c>
      <c r="I13" s="166">
        <v>0</v>
      </c>
      <c r="J13" s="166">
        <v>0</v>
      </c>
      <c r="K13" s="165">
        <f t="shared" si="2"/>
        <v>0</v>
      </c>
    </row>
    <row r="14" spans="1:11" ht="24.95" customHeight="1">
      <c r="A14" s="154">
        <v>9</v>
      </c>
      <c r="B14" s="155" t="s">
        <v>2823</v>
      </c>
      <c r="C14" s="153" t="s">
        <v>452</v>
      </c>
      <c r="D14" s="156"/>
      <c r="E14" s="166">
        <v>329.83000000000004</v>
      </c>
      <c r="F14" s="166">
        <v>330.93100000000004</v>
      </c>
      <c r="G14" s="166">
        <v>339.553</v>
      </c>
      <c r="H14" s="166">
        <v>309.44400000000002</v>
      </c>
      <c r="I14" s="166">
        <v>289.96500000000003</v>
      </c>
      <c r="J14" s="166">
        <v>280.66800000000001</v>
      </c>
      <c r="K14" s="165">
        <f t="shared" si="2"/>
        <v>1880.3910000000001</v>
      </c>
    </row>
    <row r="15" spans="1:11" ht="24.95" customHeight="1">
      <c r="A15" s="154">
        <v>10</v>
      </c>
      <c r="B15" s="155" t="s">
        <v>2824</v>
      </c>
      <c r="C15" s="153" t="s">
        <v>452</v>
      </c>
      <c r="D15" s="156" t="s">
        <v>2825</v>
      </c>
      <c r="E15" s="170">
        <f t="shared" ref="E15:J15" si="4">+E7+E10-E11-E14</f>
        <v>21.694999999999936</v>
      </c>
      <c r="F15" s="170">
        <f t="shared" si="4"/>
        <v>22.033000000000015</v>
      </c>
      <c r="G15" s="170">
        <f t="shared" si="4"/>
        <v>22.148000000000025</v>
      </c>
      <c r="H15" s="170">
        <f t="shared" si="4"/>
        <v>20.661999999999978</v>
      </c>
      <c r="I15" s="170">
        <f t="shared" si="4"/>
        <v>19.453999999999951</v>
      </c>
      <c r="J15" s="170">
        <f t="shared" si="4"/>
        <v>18.891999999999996</v>
      </c>
      <c r="K15" s="165">
        <f t="shared" si="2"/>
        <v>124.8839999999999</v>
      </c>
    </row>
    <row r="16" spans="1:11" ht="24.95" customHeight="1">
      <c r="A16" s="154">
        <v>11</v>
      </c>
      <c r="B16" s="155" t="s">
        <v>2826</v>
      </c>
      <c r="C16" s="153" t="s">
        <v>461</v>
      </c>
      <c r="D16" s="157" t="s">
        <v>2827</v>
      </c>
      <c r="E16" s="164">
        <f t="shared" ref="E16:K16" si="5">+E15/(E7+E10)</f>
        <v>5.8390369020672635E-2</v>
      </c>
      <c r="F16" s="164">
        <f t="shared" si="5"/>
        <v>5.8765009308304965E-2</v>
      </c>
      <c r="G16" s="164">
        <f t="shared" si="5"/>
        <v>5.8034357345743123E-2</v>
      </c>
      <c r="H16" s="164">
        <f t="shared" si="5"/>
        <v>5.9020795246800671E-2</v>
      </c>
      <c r="I16" s="164">
        <f t="shared" si="5"/>
        <v>5.9239635195420005E-2</v>
      </c>
      <c r="J16" s="164">
        <f t="shared" si="5"/>
        <v>5.965568200477446E-2</v>
      </c>
      <c r="K16" s="163">
        <f t="shared" si="5"/>
        <v>5.8816547982366851E-2</v>
      </c>
    </row>
    <row r="17" spans="1:11" ht="24.95" customHeight="1">
      <c r="A17" s="154">
        <v>12</v>
      </c>
      <c r="B17" s="155" t="s">
        <v>2828</v>
      </c>
      <c r="C17" s="153" t="s">
        <v>452</v>
      </c>
      <c r="D17" s="153"/>
      <c r="E17" s="166">
        <v>0</v>
      </c>
      <c r="F17" s="166">
        <v>0</v>
      </c>
      <c r="G17" s="166">
        <v>0</v>
      </c>
      <c r="H17" s="166">
        <v>0</v>
      </c>
      <c r="I17" s="166">
        <v>0</v>
      </c>
      <c r="J17" s="166">
        <v>0</v>
      </c>
      <c r="K17" s="165">
        <f>SUM(E17:J17)</f>
        <v>0</v>
      </c>
    </row>
    <row r="18" spans="1:11" ht="24.95" customHeight="1">
      <c r="A18" s="154">
        <v>13</v>
      </c>
      <c r="B18" s="155" t="s">
        <v>2829</v>
      </c>
      <c r="C18" s="153" t="s">
        <v>452</v>
      </c>
      <c r="D18" s="156" t="s">
        <v>2830</v>
      </c>
      <c r="E18" s="166">
        <f t="shared" ref="E18:J18" si="6">+E19+E20</f>
        <v>227.66800000000001</v>
      </c>
      <c r="F18" s="166">
        <f t="shared" si="6"/>
        <v>269.54099999999994</v>
      </c>
      <c r="G18" s="166">
        <f t="shared" si="6"/>
        <v>279.87299999999999</v>
      </c>
      <c r="H18" s="166">
        <f t="shared" si="6"/>
        <v>255.786</v>
      </c>
      <c r="I18" s="166">
        <f t="shared" si="6"/>
        <v>246.61100000000005</v>
      </c>
      <c r="J18" s="166">
        <f t="shared" si="6"/>
        <v>243.91399999999996</v>
      </c>
      <c r="K18" s="165">
        <f>SUM(E18:J18)</f>
        <v>1523.393</v>
      </c>
    </row>
    <row r="19" spans="1:11" ht="24.95" customHeight="1">
      <c r="A19" s="158" t="s">
        <v>2819</v>
      </c>
      <c r="B19" s="155" t="s">
        <v>2820</v>
      </c>
      <c r="C19" s="153"/>
      <c r="D19" s="152"/>
      <c r="E19" s="166">
        <v>217.75800000000001</v>
      </c>
      <c r="F19" s="166">
        <v>258.52</v>
      </c>
      <c r="G19" s="166">
        <v>269.21199999999999</v>
      </c>
      <c r="H19" s="166">
        <v>244.66200000000001</v>
      </c>
      <c r="I19" s="166">
        <v>234.81800000000001</v>
      </c>
      <c r="J19" s="166">
        <v>230.04400000000001</v>
      </c>
      <c r="K19" s="165">
        <f>SUM(E19:J19)</f>
        <v>1455.0140000000001</v>
      </c>
    </row>
    <row r="20" spans="1:11" ht="24.95" customHeight="1">
      <c r="A20" s="158" t="s">
        <v>2821</v>
      </c>
      <c r="B20" s="155" t="s">
        <v>2822</v>
      </c>
      <c r="C20" s="153"/>
      <c r="D20" s="152"/>
      <c r="E20" s="166">
        <v>9.9099999999999966</v>
      </c>
      <c r="F20" s="166">
        <v>11.020999999999958</v>
      </c>
      <c r="G20" s="166">
        <v>10.661000000000001</v>
      </c>
      <c r="H20" s="166">
        <v>11.123999999999995</v>
      </c>
      <c r="I20" s="166">
        <v>11.793000000000035</v>
      </c>
      <c r="J20" s="166">
        <v>13.869999999999948</v>
      </c>
      <c r="K20" s="165">
        <f>SUM(E20:J20)</f>
        <v>68.378999999999934</v>
      </c>
    </row>
    <row r="21" spans="1:11" ht="24.95" customHeight="1">
      <c r="A21" s="154">
        <v>14</v>
      </c>
      <c r="B21" s="159" t="s">
        <v>2831</v>
      </c>
      <c r="C21" s="153" t="s">
        <v>452</v>
      </c>
      <c r="D21" s="156" t="s">
        <v>2832</v>
      </c>
      <c r="E21" s="166">
        <f t="shared" ref="E21:J21" si="7">+E14+E17-E18</f>
        <v>102.16200000000003</v>
      </c>
      <c r="F21" s="166">
        <f t="shared" si="7"/>
        <v>61.3900000000001</v>
      </c>
      <c r="G21" s="166">
        <f t="shared" si="7"/>
        <v>59.680000000000007</v>
      </c>
      <c r="H21" s="166">
        <f t="shared" si="7"/>
        <v>53.658000000000015</v>
      </c>
      <c r="I21" s="166">
        <f t="shared" si="7"/>
        <v>43.353999999999985</v>
      </c>
      <c r="J21" s="166">
        <f t="shared" si="7"/>
        <v>36.754000000000048</v>
      </c>
      <c r="K21" s="165">
        <f>SUM(E21:J21)</f>
        <v>356.99800000000016</v>
      </c>
    </row>
    <row r="22" spans="1:11" ht="24.95" customHeight="1">
      <c r="A22" s="154">
        <v>15</v>
      </c>
      <c r="B22" s="159" t="s">
        <v>2833</v>
      </c>
      <c r="C22" s="153" t="s">
        <v>461</v>
      </c>
      <c r="D22" s="157" t="s">
        <v>2834</v>
      </c>
      <c r="E22" s="503">
        <f t="shared" ref="E22:K22" si="8">+E21/(E14+E17)</f>
        <v>0.30974138192402151</v>
      </c>
      <c r="F22" s="503">
        <f t="shared" si="8"/>
        <v>0.18550694857840483</v>
      </c>
      <c r="G22" s="503">
        <f t="shared" si="8"/>
        <v>0.17576048510836306</v>
      </c>
      <c r="H22" s="503">
        <f t="shared" si="8"/>
        <v>0.17340132624966073</v>
      </c>
      <c r="I22" s="503">
        <f t="shared" si="8"/>
        <v>0.14951459658924346</v>
      </c>
      <c r="J22" s="503">
        <f t="shared" si="8"/>
        <v>0.13095187196260366</v>
      </c>
      <c r="K22" s="466">
        <f t="shared" si="8"/>
        <v>0.18985306779281552</v>
      </c>
    </row>
  </sheetData>
  <mergeCells count="2">
    <mergeCell ref="J1:K1"/>
    <mergeCell ref="A2:K2"/>
  </mergeCells>
  <printOptions horizontalCentered="1"/>
  <pageMargins left="0.47244094488188981" right="0.15748031496062992" top="0.43307086614173229" bottom="0.27" header="0.28999999999999998" footer="0.2"/>
  <pageSetup paperSize="9" orientation="landscape" r:id="rId1"/>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FF00"/>
  </sheetPr>
  <dimension ref="A1:P42"/>
  <sheetViews>
    <sheetView workbookViewId="0">
      <pane ySplit="5" topLeftCell="A35" activePane="bottomLeft" state="frozen"/>
      <selection pane="bottomLeft" activeCell="B45" sqref="B45"/>
    </sheetView>
  </sheetViews>
  <sheetFormatPr defaultColWidth="9.140625" defaultRowHeight="12.75"/>
  <cols>
    <col min="1" max="1" width="38" style="638" bestFit="1" customWidth="1"/>
    <col min="2" max="2" width="12" style="1927" customWidth="1"/>
    <col min="3" max="4" width="10.28515625" style="1927" customWidth="1"/>
    <col min="5" max="5" width="11.42578125" style="638" customWidth="1"/>
    <col min="6" max="6" width="10.28515625" style="638" bestFit="1" customWidth="1"/>
    <col min="7" max="7" width="10.28515625" style="638" customWidth="1"/>
    <col min="8" max="8" width="9.140625" style="638" customWidth="1"/>
    <col min="9" max="9" width="10.28515625" style="638" customWidth="1"/>
    <col min="10" max="10" width="10.28515625" style="636" customWidth="1"/>
    <col min="11" max="11" width="9.140625" style="638" customWidth="1"/>
    <col min="12" max="12" width="10.28515625" style="636" customWidth="1"/>
    <col min="13" max="13" width="9.140625" style="638" customWidth="1"/>
    <col min="14" max="16384" width="9.140625" style="638"/>
  </cols>
  <sheetData>
    <row r="1" spans="1:12">
      <c r="A1" s="3097" t="s">
        <v>931</v>
      </c>
      <c r="B1" s="3097"/>
      <c r="C1" s="3097"/>
      <c r="D1" s="3097"/>
      <c r="E1" s="3097"/>
      <c r="F1" s="3097"/>
    </row>
    <row r="2" spans="1:12">
      <c r="A2" s="3097" t="s">
        <v>932</v>
      </c>
      <c r="B2" s="3097"/>
      <c r="C2" s="3097"/>
      <c r="D2" s="3097"/>
      <c r="E2" s="3097"/>
      <c r="F2" s="3097"/>
    </row>
    <row r="3" spans="1:12">
      <c r="A3" s="3097" t="s">
        <v>2836</v>
      </c>
      <c r="B3" s="3097"/>
      <c r="C3" s="3097"/>
      <c r="D3" s="3097"/>
      <c r="E3" s="3097"/>
      <c r="F3" s="3097"/>
    </row>
    <row r="4" spans="1:12">
      <c r="A4" s="3098" t="s">
        <v>2837</v>
      </c>
      <c r="B4" s="3098"/>
      <c r="C4" s="3098"/>
      <c r="D4" s="3098"/>
      <c r="E4" s="3098"/>
      <c r="F4" s="3098"/>
    </row>
    <row r="5" spans="1:12">
      <c r="A5" s="1578" t="s">
        <v>901</v>
      </c>
      <c r="B5" s="1578" t="s">
        <v>2047</v>
      </c>
      <c r="C5" s="1580" t="s">
        <v>171</v>
      </c>
      <c r="D5" s="1581" t="s">
        <v>953</v>
      </c>
      <c r="E5" s="1580" t="s">
        <v>171</v>
      </c>
      <c r="F5" s="1581" t="s">
        <v>953</v>
      </c>
    </row>
    <row r="6" spans="1:12">
      <c r="A6" s="1904" t="s">
        <v>2838</v>
      </c>
      <c r="B6" s="1917"/>
      <c r="C6" s="1918"/>
      <c r="D6" s="1919"/>
      <c r="E6" s="1580"/>
      <c r="F6" s="1581"/>
    </row>
    <row r="7" spans="1:12">
      <c r="A7" s="680" t="s">
        <v>2839</v>
      </c>
      <c r="B7" s="271">
        <v>5.3496494999999999</v>
      </c>
      <c r="C7" s="2099">
        <f t="shared" ref="C7:C20" si="0">B7*2</f>
        <v>10.699299</v>
      </c>
      <c r="D7" s="2100">
        <f t="shared" ref="D7:D20" si="1">C7</f>
        <v>10.699299</v>
      </c>
      <c r="E7" s="2100">
        <f t="shared" ref="E7:E11" si="2">C7*10^2</f>
        <v>1069.9299000000001</v>
      </c>
      <c r="F7" s="2100">
        <f t="shared" ref="F7:F11" si="3">D7*10^2</f>
        <v>1069.9299000000001</v>
      </c>
      <c r="G7" s="638" t="s">
        <v>2840</v>
      </c>
      <c r="J7" s="636">
        <f>IFERROR(VLOOKUP(A7,'F-28'!$A$5:$D$36,4,0),0)</f>
        <v>10.699299</v>
      </c>
      <c r="L7" s="636">
        <f>'[180]FINANCIAL STATEMENTS'!$AL$164*100</f>
        <v>900</v>
      </c>
    </row>
    <row r="8" spans="1:12" hidden="1">
      <c r="A8" s="680" t="s">
        <v>2841</v>
      </c>
      <c r="B8" s="271">
        <v>0</v>
      </c>
      <c r="C8" s="2099">
        <f t="shared" si="0"/>
        <v>0</v>
      </c>
      <c r="D8" s="2100">
        <f t="shared" si="1"/>
        <v>0</v>
      </c>
      <c r="E8" s="2100">
        <f t="shared" si="2"/>
        <v>0</v>
      </c>
      <c r="F8" s="2100">
        <f t="shared" si="3"/>
        <v>0</v>
      </c>
      <c r="G8" s="638" t="s">
        <v>2840</v>
      </c>
      <c r="J8" s="636">
        <f>IFERROR(VLOOKUP(A8,'F-28'!$A$5:$D$36,4,0),0)</f>
        <v>0</v>
      </c>
    </row>
    <row r="9" spans="1:12" s="952" customFormat="1">
      <c r="A9" s="1582" t="s">
        <v>2842</v>
      </c>
      <c r="B9" s="271">
        <v>15.589876488999998</v>
      </c>
      <c r="C9" s="2099">
        <f>(B9*2)-4</f>
        <v>27.179752977999996</v>
      </c>
      <c r="D9" s="2100">
        <f>C9+20</f>
        <v>47.179752977999996</v>
      </c>
      <c r="E9" s="2100">
        <f t="shared" si="2"/>
        <v>2717.9752977999997</v>
      </c>
      <c r="F9" s="2100">
        <f t="shared" si="3"/>
        <v>4717.9752977999997</v>
      </c>
      <c r="G9" s="952" t="s">
        <v>2840</v>
      </c>
      <c r="J9" s="636">
        <f>IFERROR(VLOOKUP(A9,'F-28'!$A$5:$D$36,4,0),0)</f>
        <v>27.179752977999996</v>
      </c>
      <c r="L9" s="2294">
        <f>'[180]FINANCIAL STATEMENTS'!$AL$166*100</f>
        <v>4800</v>
      </c>
    </row>
    <row r="10" spans="1:12">
      <c r="A10" s="680" t="s">
        <v>2843</v>
      </c>
      <c r="B10" s="271">
        <v>0.39258046899999999</v>
      </c>
      <c r="C10" s="2099">
        <f t="shared" si="0"/>
        <v>0.78516093799999997</v>
      </c>
      <c r="D10" s="2100">
        <f t="shared" si="1"/>
        <v>0.78516093799999997</v>
      </c>
      <c r="E10" s="2100">
        <f t="shared" si="2"/>
        <v>78.516093799999993</v>
      </c>
      <c r="F10" s="2100">
        <f t="shared" si="3"/>
        <v>78.516093799999993</v>
      </c>
      <c r="G10" s="638" t="s">
        <v>2844</v>
      </c>
      <c r="J10" s="636">
        <f>IFERROR(VLOOKUP(A10,'F-28'!$A$5:$D$36,4,0),0)</f>
        <v>0.78516093799999997</v>
      </c>
      <c r="L10" s="636">
        <f>'[180]FINANCIAL STATEMENTS'!$AL$167*100</f>
        <v>1500</v>
      </c>
    </row>
    <row r="11" spans="1:12">
      <c r="A11" s="680" t="s">
        <v>2845</v>
      </c>
      <c r="B11" s="271">
        <v>5.7797400059999999</v>
      </c>
      <c r="C11" s="2099">
        <f t="shared" si="0"/>
        <v>11.559480012</v>
      </c>
      <c r="D11" s="2100">
        <f t="shared" si="1"/>
        <v>11.559480012</v>
      </c>
      <c r="E11" s="2100">
        <f t="shared" si="2"/>
        <v>1155.9480011999999</v>
      </c>
      <c r="F11" s="2100">
        <f t="shared" si="3"/>
        <v>1155.9480011999999</v>
      </c>
      <c r="G11" s="638" t="s">
        <v>2844</v>
      </c>
      <c r="J11" s="636">
        <f>IFERROR(VLOOKUP(A11,'F-28'!$A$5:$D$36,4,0),0)</f>
        <v>11.559480012</v>
      </c>
    </row>
    <row r="12" spans="1:12">
      <c r="A12" s="1579" t="s">
        <v>2292</v>
      </c>
      <c r="B12" s="2101">
        <f>SUM(B13:B20)</f>
        <v>0.82762179899999999</v>
      </c>
      <c r="C12" s="2102">
        <f>SUM(C13:C20)</f>
        <v>1.6071702780000001</v>
      </c>
      <c r="D12" s="2102">
        <f>SUM(D13:D20)</f>
        <v>1.6071702780000001</v>
      </c>
      <c r="E12" s="1687">
        <f>SUM(E13:E20)</f>
        <v>160.71702779999998</v>
      </c>
      <c r="F12" s="1687">
        <f>SUM(F13:F20)</f>
        <v>160.71702779999998</v>
      </c>
      <c r="J12" s="636">
        <f>IFERROR(VLOOKUP(A12,'F-28'!$A$5:$D$36,4,0),0)</f>
        <v>1.6071702780000001</v>
      </c>
    </row>
    <row r="13" spans="1:12">
      <c r="A13" s="680" t="s">
        <v>2846</v>
      </c>
      <c r="B13" s="2099">
        <v>0.12731999999999999</v>
      </c>
      <c r="C13" s="2099">
        <f t="shared" si="0"/>
        <v>0.25463999999999998</v>
      </c>
      <c r="D13" s="2100">
        <f t="shared" si="1"/>
        <v>0.25463999999999998</v>
      </c>
      <c r="E13" s="2100">
        <f t="shared" ref="E13:E20" si="4">C13*10^2</f>
        <v>25.463999999999999</v>
      </c>
      <c r="F13" s="2100">
        <f t="shared" ref="F13:F20" si="5">D13*10^2</f>
        <v>25.463999999999999</v>
      </c>
      <c r="G13" s="638" t="s">
        <v>2844</v>
      </c>
      <c r="J13" s="636">
        <f>IFERROR(VLOOKUP(A13,'F-28'!$A$5:$D$36,4,0),0)</f>
        <v>0.25463999999999998</v>
      </c>
    </row>
    <row r="14" spans="1:12">
      <c r="A14" s="680" t="s">
        <v>2847</v>
      </c>
      <c r="B14" s="2099">
        <f>0.08022416</f>
        <v>8.0224160000000003E-2</v>
      </c>
      <c r="C14" s="2099">
        <f>'F-28'!C13</f>
        <v>0.11237499999999999</v>
      </c>
      <c r="D14" s="2099">
        <f>'F-28'!D13</f>
        <v>0.11237499999999999</v>
      </c>
      <c r="E14" s="2100">
        <f t="shared" si="4"/>
        <v>11.237499999999999</v>
      </c>
      <c r="F14" s="2100">
        <f t="shared" si="5"/>
        <v>11.237499999999999</v>
      </c>
      <c r="G14" s="638" t="s">
        <v>2840</v>
      </c>
      <c r="J14" s="636">
        <f>IFERROR(VLOOKUP(A14,'F-28'!$A$5:$D$36,4,0),0)</f>
        <v>0.11237499999999999</v>
      </c>
    </row>
    <row r="15" spans="1:12">
      <c r="A15" s="680" t="s">
        <v>2848</v>
      </c>
      <c r="B15" s="2099">
        <v>0.17902499999999999</v>
      </c>
      <c r="C15" s="2099">
        <f t="shared" si="0"/>
        <v>0.35804999999999998</v>
      </c>
      <c r="D15" s="2100">
        <f t="shared" si="1"/>
        <v>0.35804999999999998</v>
      </c>
      <c r="E15" s="2100">
        <f t="shared" si="4"/>
        <v>35.805</v>
      </c>
      <c r="F15" s="2100">
        <f t="shared" si="5"/>
        <v>35.805</v>
      </c>
      <c r="G15" s="638" t="s">
        <v>2840</v>
      </c>
      <c r="J15" s="636">
        <f>IFERROR(VLOOKUP(A15,'F-28'!$A$5:$D$36,4,0),0)</f>
        <v>0.35804999999999998</v>
      </c>
    </row>
    <row r="16" spans="1:12" s="2109" customFormat="1">
      <c r="A16" s="2108" t="s">
        <v>2849</v>
      </c>
      <c r="B16" s="2099">
        <v>7.2633020000000001E-3</v>
      </c>
      <c r="C16" s="2099">
        <f t="shared" si="0"/>
        <v>1.4526604E-2</v>
      </c>
      <c r="D16" s="2100">
        <f t="shared" si="1"/>
        <v>1.4526604E-2</v>
      </c>
      <c r="E16" s="2100">
        <f t="shared" si="4"/>
        <v>1.4526604000000001</v>
      </c>
      <c r="F16" s="2100">
        <f t="shared" si="5"/>
        <v>1.4526604000000001</v>
      </c>
      <c r="G16" s="2109" t="s">
        <v>2840</v>
      </c>
      <c r="J16" s="2295">
        <f>IFERROR(VLOOKUP(A16,'F-28'!$A$5:$D$36,4,0),0)</f>
        <v>1.4526604E-2</v>
      </c>
      <c r="L16" s="2295"/>
    </row>
    <row r="17" spans="1:16" s="2109" customFormat="1">
      <c r="A17" s="2108" t="s">
        <v>2850</v>
      </c>
      <c r="B17" s="2099">
        <v>4.4504999999999996E-3</v>
      </c>
      <c r="C17" s="2099">
        <f t="shared" si="0"/>
        <v>8.9009999999999992E-3</v>
      </c>
      <c r="D17" s="2100">
        <f t="shared" ref="D17" si="6">C17</f>
        <v>8.9009999999999992E-3</v>
      </c>
      <c r="E17" s="2100">
        <f t="shared" ref="E17" si="7">C17*10^2</f>
        <v>0.89009999999999989</v>
      </c>
      <c r="F17" s="2100">
        <f t="shared" ref="F17" si="8">D17*10^2</f>
        <v>0.89009999999999989</v>
      </c>
      <c r="J17" s="2295"/>
      <c r="L17" s="2295"/>
    </row>
    <row r="18" spans="1:16">
      <c r="A18" s="680" t="s">
        <v>2851</v>
      </c>
      <c r="B18" s="2099">
        <v>0.36004024299999998</v>
      </c>
      <c r="C18" s="2099">
        <f t="shared" si="0"/>
        <v>0.72008048599999996</v>
      </c>
      <c r="D18" s="2100">
        <f t="shared" si="1"/>
        <v>0.72008048599999996</v>
      </c>
      <c r="E18" s="2100">
        <f t="shared" si="4"/>
        <v>72.008048599999995</v>
      </c>
      <c r="F18" s="2100">
        <f t="shared" si="5"/>
        <v>72.008048599999995</v>
      </c>
      <c r="G18" s="638" t="s">
        <v>2840</v>
      </c>
      <c r="J18" s="636">
        <f>IFERROR(VLOOKUP(A18,'F-28'!$A$5:$D$36,4,0),0)</f>
        <v>0.72008048599999996</v>
      </c>
    </row>
    <row r="19" spans="1:16">
      <c r="A19" s="680" t="s">
        <v>2852</v>
      </c>
      <c r="B19" s="2099"/>
      <c r="C19" s="2099"/>
      <c r="D19" s="2100"/>
      <c r="E19" s="2100">
        <f t="shared" si="4"/>
        <v>0</v>
      </c>
      <c r="F19" s="1583">
        <f t="shared" si="5"/>
        <v>0</v>
      </c>
      <c r="G19" s="638" t="s">
        <v>2840</v>
      </c>
      <c r="J19" s="636">
        <f>IFERROR(VLOOKUP(A19,'F-28'!$A$5:$D$36,4,0),0)</f>
        <v>0</v>
      </c>
      <c r="L19" s="2293">
        <v>6.3179372000000003</v>
      </c>
      <c r="M19" s="2293">
        <v>12.635874400000001</v>
      </c>
      <c r="N19" s="2293">
        <v>12.635874400000001</v>
      </c>
      <c r="O19" s="2293">
        <v>1263.58744</v>
      </c>
      <c r="P19" s="2293">
        <v>1263.58744</v>
      </c>
    </row>
    <row r="20" spans="1:16">
      <c r="A20" s="680" t="s">
        <v>2853</v>
      </c>
      <c r="B20" s="2099">
        <v>6.9298594000000005E-2</v>
      </c>
      <c r="C20" s="2099">
        <f t="shared" si="0"/>
        <v>0.13859718800000001</v>
      </c>
      <c r="D20" s="2100">
        <f t="shared" si="1"/>
        <v>0.13859718800000001</v>
      </c>
      <c r="E20" s="2100">
        <f t="shared" si="4"/>
        <v>13.859718800000001</v>
      </c>
      <c r="F20" s="2100">
        <f t="shared" si="5"/>
        <v>13.859718800000001</v>
      </c>
      <c r="H20" s="639">
        <f>F20/2</f>
        <v>6.9298594000000007</v>
      </c>
      <c r="I20" s="639">
        <f>F20/2</f>
        <v>6.9298594000000007</v>
      </c>
      <c r="J20" s="636">
        <f>IFERROR(VLOOKUP(A20,'F-28'!$A$5:$D$36,4,0),0)</f>
        <v>0.13859718800000001</v>
      </c>
    </row>
    <row r="21" spans="1:16">
      <c r="A21" s="1579" t="s">
        <v>239</v>
      </c>
      <c r="B21" s="2102">
        <f>SUM(B7:B12)</f>
        <v>27.939468262999995</v>
      </c>
      <c r="C21" s="2102">
        <f>SUM(C7:C12)</f>
        <v>51.830863205999989</v>
      </c>
      <c r="D21" s="2102">
        <f>SUM(D7:D12)</f>
        <v>71.830863205999989</v>
      </c>
      <c r="E21" s="2102">
        <f>SUM(E6:E12)</f>
        <v>5183.0863206000004</v>
      </c>
      <c r="F21" s="2102">
        <f>SUM(F6:F12)</f>
        <v>7183.0863206000004</v>
      </c>
      <c r="J21" s="636">
        <f>IFERROR(VLOOKUP(A21,'F-28'!$A$5:$D$36,4,0),0)</f>
        <v>51.830863205999989</v>
      </c>
    </row>
    <row r="22" spans="1:16">
      <c r="A22" s="680"/>
      <c r="B22" s="1922"/>
      <c r="C22" s="1922"/>
      <c r="D22" s="1922"/>
      <c r="E22" s="1582"/>
      <c r="F22" s="1582"/>
      <c r="J22" s="636">
        <f>IFERROR(VLOOKUP(A22,'F-28'!$A$5:$D$36,4,0),0)</f>
        <v>0</v>
      </c>
    </row>
    <row r="23" spans="1:16">
      <c r="A23" s="680" t="s">
        <v>2854</v>
      </c>
      <c r="B23" s="2099">
        <v>49.297963586000002</v>
      </c>
      <c r="C23" s="2099">
        <f t="shared" ref="C23:C33" si="9">B23*2</f>
        <v>98.595927172000003</v>
      </c>
      <c r="D23" s="2100">
        <f t="shared" ref="D23:D32" si="10">C23</f>
        <v>98.595927172000003</v>
      </c>
      <c r="E23" s="2100">
        <f t="shared" ref="E23:E33" si="11">C23*10^2</f>
        <v>9859.5927172000011</v>
      </c>
      <c r="F23" s="2100">
        <f t="shared" ref="F23:F33" si="12">D23*10^2</f>
        <v>9859.5927172000011</v>
      </c>
      <c r="G23" s="638" t="s">
        <v>2840</v>
      </c>
      <c r="J23" s="636">
        <f>IFERROR(VLOOKUP(A23,'F-28'!$A$5:$D$36,4,0),0)</f>
        <v>98.595927172000003</v>
      </c>
      <c r="L23" s="636">
        <f>'[180]FINANCIAL STATEMENTS'!$AL$179*100</f>
        <v>10977.166666666668</v>
      </c>
    </row>
    <row r="24" spans="1:16">
      <c r="A24" s="680" t="s">
        <v>2855</v>
      </c>
      <c r="B24" s="1920">
        <v>0</v>
      </c>
      <c r="C24" s="1920">
        <f t="shared" si="9"/>
        <v>0</v>
      </c>
      <c r="D24" s="1921"/>
      <c r="E24" s="1583"/>
      <c r="F24" s="1583"/>
      <c r="J24" s="636">
        <f>IFERROR(VLOOKUP(A24,'F-28'!$A$5:$D$36,4,0),0)</f>
        <v>0</v>
      </c>
    </row>
    <row r="25" spans="1:16">
      <c r="A25" s="680" t="s">
        <v>2856</v>
      </c>
      <c r="B25" s="2099">
        <v>0.25753239999999999</v>
      </c>
      <c r="C25" s="2099">
        <f>B25*2*50%</f>
        <v>0.25753239999999999</v>
      </c>
      <c r="D25" s="2100">
        <f t="shared" si="10"/>
        <v>0.25753239999999999</v>
      </c>
      <c r="E25" s="1583">
        <f>C25*10^2</f>
        <v>25.753239999999998</v>
      </c>
      <c r="F25" s="1583">
        <f>E25</f>
        <v>25.753239999999998</v>
      </c>
      <c r="J25" s="636">
        <f>IFERROR(VLOOKUP(A25,'F-28'!$A$5:$D$36,4,0),0)</f>
        <v>0.25753239999999999</v>
      </c>
    </row>
    <row r="26" spans="1:16">
      <c r="A26" s="680" t="s">
        <v>2584</v>
      </c>
      <c r="B26" s="2099">
        <v>7.8435200159999994</v>
      </c>
      <c r="C26" s="2099">
        <f t="shared" si="9"/>
        <v>15.687040031999999</v>
      </c>
      <c r="D26" s="2100">
        <f t="shared" si="10"/>
        <v>15.687040031999999</v>
      </c>
      <c r="E26" s="2100">
        <f>C26*10^2</f>
        <v>1568.7040032</v>
      </c>
      <c r="F26" s="2100">
        <f>E26</f>
        <v>1568.7040032</v>
      </c>
      <c r="G26" s="638" t="s">
        <v>2840</v>
      </c>
      <c r="J26" s="636">
        <f>IFERROR(VLOOKUP(A26,'F-28'!$A$5:$D$36,4,0),0)</f>
        <v>15.687040031999999</v>
      </c>
      <c r="L26" s="636">
        <f>'[180]FINANCIAL STATEMENTS'!$AL$180*100</f>
        <v>863.99999999999989</v>
      </c>
    </row>
    <row r="27" spans="1:16">
      <c r="A27" s="680" t="s">
        <v>2857</v>
      </c>
      <c r="B27" s="2099">
        <v>4.9149999999999999E-2</v>
      </c>
      <c r="C27" s="2099">
        <f t="shared" si="9"/>
        <v>9.8299999999999998E-2</v>
      </c>
      <c r="D27" s="2100">
        <f t="shared" si="10"/>
        <v>9.8299999999999998E-2</v>
      </c>
      <c r="E27" s="2100">
        <f t="shared" si="11"/>
        <v>9.83</v>
      </c>
      <c r="F27" s="2100">
        <f t="shared" si="12"/>
        <v>9.83</v>
      </c>
      <c r="G27" s="638" t="s">
        <v>2840</v>
      </c>
      <c r="J27" s="636">
        <f>IFERROR(VLOOKUP(A27,'F-28'!$A$5:$D$36,4,0),0)</f>
        <v>9.8299999999999998E-2</v>
      </c>
    </row>
    <row r="28" spans="1:16" hidden="1">
      <c r="A28" s="680" t="s">
        <v>2858</v>
      </c>
      <c r="B28" s="1920">
        <v>0</v>
      </c>
      <c r="C28" s="1920">
        <f t="shared" si="9"/>
        <v>0</v>
      </c>
      <c r="D28" s="1921">
        <f t="shared" si="10"/>
        <v>0</v>
      </c>
      <c r="E28" s="1583">
        <f t="shared" si="11"/>
        <v>0</v>
      </c>
      <c r="F28" s="1583">
        <f t="shared" si="12"/>
        <v>0</v>
      </c>
      <c r="G28" s="638" t="s">
        <v>2840</v>
      </c>
      <c r="J28" s="636">
        <f>IFERROR(VLOOKUP(A28,'F-28'!$A$5:$D$36,4,0),0)</f>
        <v>0</v>
      </c>
    </row>
    <row r="29" spans="1:16" hidden="1">
      <c r="A29" s="680" t="s">
        <v>2859</v>
      </c>
      <c r="B29" s="1920">
        <v>0</v>
      </c>
      <c r="C29" s="1920">
        <f t="shared" si="9"/>
        <v>0</v>
      </c>
      <c r="D29" s="1921">
        <f t="shared" si="10"/>
        <v>0</v>
      </c>
      <c r="E29" s="1583">
        <f t="shared" si="11"/>
        <v>0</v>
      </c>
      <c r="F29" s="1583">
        <f t="shared" si="12"/>
        <v>0</v>
      </c>
      <c r="G29" s="638" t="s">
        <v>2840</v>
      </c>
      <c r="J29" s="636">
        <f>IFERROR(VLOOKUP(A29,'F-28'!$A$5:$D$36,4,0),0)</f>
        <v>0</v>
      </c>
    </row>
    <row r="30" spans="1:16" hidden="1">
      <c r="A30" s="680" t="s">
        <v>2860</v>
      </c>
      <c r="B30" s="1920">
        <v>0</v>
      </c>
      <c r="C30" s="1920">
        <f t="shared" si="9"/>
        <v>0</v>
      </c>
      <c r="D30" s="1921">
        <f t="shared" si="10"/>
        <v>0</v>
      </c>
      <c r="E30" s="1583">
        <f t="shared" si="11"/>
        <v>0</v>
      </c>
      <c r="F30" s="1583">
        <f t="shared" si="12"/>
        <v>0</v>
      </c>
      <c r="G30" s="638" t="s">
        <v>2840</v>
      </c>
      <c r="J30" s="636">
        <f>IFERROR(VLOOKUP(A30,'F-28'!$A$5:$D$36,4,0),0)</f>
        <v>0</v>
      </c>
    </row>
    <row r="31" spans="1:16">
      <c r="A31" s="680" t="s">
        <v>2861</v>
      </c>
      <c r="B31" s="2099">
        <v>7.9244045999999999E-2</v>
      </c>
      <c r="C31" s="2099">
        <f t="shared" si="9"/>
        <v>0.158488092</v>
      </c>
      <c r="D31" s="2100">
        <f t="shared" si="10"/>
        <v>0.158488092</v>
      </c>
      <c r="E31" s="2100">
        <f t="shared" si="11"/>
        <v>15.8488092</v>
      </c>
      <c r="F31" s="2100">
        <f t="shared" si="12"/>
        <v>15.8488092</v>
      </c>
      <c r="H31" s="639">
        <f>F31/2</f>
        <v>7.9244045999999999</v>
      </c>
      <c r="I31" s="877">
        <f>F31/2</f>
        <v>7.9244045999999999</v>
      </c>
      <c r="J31" s="636">
        <f>IFERROR(VLOOKUP(A31,'F-28'!$A$5:$D$36,4,0),0)</f>
        <v>0.158488092</v>
      </c>
    </row>
    <row r="32" spans="1:16">
      <c r="A32" s="680" t="s">
        <v>2862</v>
      </c>
      <c r="B32" s="2099">
        <f>-0.019112653*0</f>
        <v>0</v>
      </c>
      <c r="C32" s="2099">
        <f>B32*2*0</f>
        <v>0</v>
      </c>
      <c r="D32" s="2100">
        <f t="shared" si="10"/>
        <v>0</v>
      </c>
      <c r="E32" s="2100">
        <f t="shared" si="11"/>
        <v>0</v>
      </c>
      <c r="F32" s="2100">
        <f t="shared" si="12"/>
        <v>0</v>
      </c>
      <c r="H32" s="639">
        <f>F32/2</f>
        <v>0</v>
      </c>
      <c r="I32" s="877">
        <f>F32/2</f>
        <v>0</v>
      </c>
      <c r="J32" s="636">
        <f>IFERROR(VLOOKUP(A32,'F-28'!$A$5:$D$36,4,0),0)</f>
        <v>0</v>
      </c>
    </row>
    <row r="33" spans="1:13">
      <c r="A33" s="680" t="s">
        <v>2863</v>
      </c>
      <c r="B33" s="2099">
        <v>6.0836923059999997</v>
      </c>
      <c r="C33" s="2099">
        <f t="shared" si="9"/>
        <v>12.167384611999999</v>
      </c>
      <c r="D33" s="2100">
        <f>C33*80%</f>
        <v>9.7339076896000005</v>
      </c>
      <c r="E33" s="2100">
        <f t="shared" si="11"/>
        <v>1216.7384611999998</v>
      </c>
      <c r="F33" s="2100">
        <f t="shared" si="12"/>
        <v>973.39076896000006</v>
      </c>
      <c r="G33" s="638" t="s">
        <v>2844</v>
      </c>
      <c r="J33" s="636">
        <f>IFERROR(VLOOKUP(A33,'F-28'!$A$5:$D$36,4,0),0)</f>
        <v>12.167384611999999</v>
      </c>
      <c r="L33" s="636">
        <f>('[180]FINANCIAL STATEMENTS'!$AL$181+'[180]FINANCIAL STATEMENTS'!$AL$168)*100</f>
        <v>1319.9999999999998</v>
      </c>
      <c r="M33" s="639">
        <f>E33+E31+E27+E25+E12</f>
        <v>1428.8875381999997</v>
      </c>
    </row>
    <row r="34" spans="1:13">
      <c r="A34" s="1579" t="s">
        <v>239</v>
      </c>
      <c r="B34" s="2105">
        <f>SUM(B23:B33)</f>
        <v>63.611102353999996</v>
      </c>
      <c r="C34" s="2105">
        <f t="shared" ref="C34:F34" si="13">SUM(C23:C33)</f>
        <v>126.96467230799999</v>
      </c>
      <c r="D34" s="2105">
        <f t="shared" si="13"/>
        <v>124.5311953856</v>
      </c>
      <c r="E34" s="1688">
        <f t="shared" si="13"/>
        <v>12696.467230800003</v>
      </c>
      <c r="F34" s="1688">
        <f t="shared" si="13"/>
        <v>12453.119538560002</v>
      </c>
      <c r="J34" s="636">
        <f>IFERROR(VLOOKUP(A34,'F-28'!$A$5:$D$36,4,0),0)</f>
        <v>51.830863205999989</v>
      </c>
    </row>
    <row r="35" spans="1:13">
      <c r="A35" s="1579" t="s">
        <v>2159</v>
      </c>
      <c r="B35" s="2105">
        <f>B34+B21</f>
        <v>91.550570616999991</v>
      </c>
      <c r="C35" s="2105">
        <f t="shared" ref="C35:F35" si="14">C34+C21</f>
        <v>178.79553551399999</v>
      </c>
      <c r="D35" s="2105">
        <f t="shared" si="14"/>
        <v>196.36205859159998</v>
      </c>
      <c r="E35" s="1688">
        <f t="shared" si="14"/>
        <v>17879.553551400004</v>
      </c>
      <c r="F35" s="1688">
        <f t="shared" si="14"/>
        <v>19636.205859160003</v>
      </c>
      <c r="J35" s="636">
        <f>IFERROR(VLOOKUP(A35,'F-28'!$A$5:$D$36,4,0),0)</f>
        <v>178.79553551399999</v>
      </c>
    </row>
    <row r="36" spans="1:13">
      <c r="A36" s="1579" t="s">
        <v>2864</v>
      </c>
      <c r="B36" s="2105"/>
      <c r="C36" s="2105"/>
      <c r="D36" s="2105"/>
      <c r="E36" s="1688">
        <f>'T-7_Current_Year'!Y65*100</f>
        <v>4257.3577606449999</v>
      </c>
      <c r="F36" s="1688">
        <f>'T-7_Ensuing_Year'!Y65*100</f>
        <v>4729.7186850749995</v>
      </c>
    </row>
    <row r="37" spans="1:13">
      <c r="A37" s="680" t="s">
        <v>2865</v>
      </c>
      <c r="B37" s="271">
        <v>13.456479699999999</v>
      </c>
      <c r="C37" s="2106">
        <f>'F-22'!C9/100*1%</f>
        <v>30.074645139999998</v>
      </c>
      <c r="D37" s="2107">
        <f>'F-22'!D9*1%</f>
        <v>3262.422184</v>
      </c>
      <c r="E37" s="2100">
        <f>C37*100</f>
        <v>3007.4645139999998</v>
      </c>
      <c r="F37" s="1583">
        <f>D37</f>
        <v>3262.422184</v>
      </c>
      <c r="J37" s="636">
        <f>IFERROR(VLOOKUP(A37,'F-28'!$A$5:$D$36,4,0),0)</f>
        <v>30.074645139999998</v>
      </c>
      <c r="L37" s="636">
        <f>F37</f>
        <v>3262.422184</v>
      </c>
    </row>
    <row r="38" spans="1:13">
      <c r="A38" s="1579" t="s">
        <v>2866</v>
      </c>
      <c r="B38" s="2105">
        <f>B35+B37</f>
        <v>105.00705031699999</v>
      </c>
      <c r="C38" s="2105">
        <f>C35+C37</f>
        <v>208.870180654</v>
      </c>
      <c r="D38" s="1923"/>
      <c r="E38" s="1688">
        <f>E35+E37-E36</f>
        <v>16629.660304755002</v>
      </c>
      <c r="F38" s="1688">
        <f>F35+F37-F36</f>
        <v>18168.909358085002</v>
      </c>
      <c r="J38" s="636">
        <f>IFERROR(VLOOKUP(A38,'F-28'!$A$5:$D$36,4,0),0)</f>
        <v>0</v>
      </c>
      <c r="L38" s="636">
        <f>SUM(L7:L37)</f>
        <v>23629.906787866668</v>
      </c>
    </row>
    <row r="39" spans="1:13" hidden="1">
      <c r="A39" s="680" t="s">
        <v>2867</v>
      </c>
      <c r="B39" s="1920">
        <v>2.6286706999999998</v>
      </c>
      <c r="C39" s="1689">
        <f>'F-22'!C11/100*1%</f>
        <v>9.8947892436922018</v>
      </c>
      <c r="D39" s="1689">
        <f>C39*1.1</f>
        <v>10.884268168061423</v>
      </c>
      <c r="E39" s="1582"/>
      <c r="F39" s="1582"/>
      <c r="G39" s="639">
        <f>F10+F11+F13+F33+H20+H31+H32</f>
        <v>2248.1731279599999</v>
      </c>
      <c r="J39" s="636">
        <f>IFERROR(VLOOKUP(A39,'F-28'!$A$5:$D$36,4,0),0)</f>
        <v>0</v>
      </c>
    </row>
    <row r="40" spans="1:13" hidden="1">
      <c r="B40" s="1924"/>
      <c r="C40" s="1925">
        <f>C35+C39</f>
        <v>188.6903247576922</v>
      </c>
      <c r="D40" s="1925">
        <f>D35+D39</f>
        <v>207.2463267596614</v>
      </c>
      <c r="E40" s="952"/>
      <c r="F40" s="952"/>
      <c r="G40" s="639">
        <f>F38-G39</f>
        <v>15920.736230125003</v>
      </c>
    </row>
    <row r="41" spans="1:13" hidden="1">
      <c r="B41" s="1924"/>
      <c r="C41" s="1924"/>
      <c r="D41" s="1924"/>
      <c r="E41" s="952"/>
      <c r="F41" s="952"/>
      <c r="G41" s="641">
        <f>G39+G40</f>
        <v>18168.909358085002</v>
      </c>
    </row>
    <row r="42" spans="1:13" hidden="1">
      <c r="B42" s="1924" t="s">
        <v>2868</v>
      </c>
      <c r="C42" s="1926">
        <f>C40*10^2</f>
        <v>18869.032475769218</v>
      </c>
      <c r="D42" s="1926">
        <f>D40*10^2</f>
        <v>20724.632675966139</v>
      </c>
      <c r="E42" s="952"/>
      <c r="F42" s="952"/>
    </row>
  </sheetData>
  <mergeCells count="4">
    <mergeCell ref="A1:F1"/>
    <mergeCell ref="A2:F2"/>
    <mergeCell ref="A3:F3"/>
    <mergeCell ref="A4:F4"/>
  </mergeCells>
  <pageMargins left="0.7" right="0.7" top="0.75" bottom="0.75" header="0.3" footer="0.3"/>
  <pageSetup orientation="portrait" r:id="rId1"/>
  <legacy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008000"/>
  </sheetPr>
  <dimension ref="A1:N39"/>
  <sheetViews>
    <sheetView view="pageBreakPreview" topLeftCell="A23" zoomScale="90" zoomScaleNormal="100" zoomScaleSheetLayoutView="90" workbookViewId="0">
      <selection activeCell="G35" sqref="G35:H36"/>
    </sheetView>
  </sheetViews>
  <sheetFormatPr defaultRowHeight="12.75"/>
  <cols>
    <col min="1" max="1" width="29.85546875" style="151" customWidth="1"/>
    <col min="2" max="2" width="14.28515625" style="151" bestFit="1" customWidth="1"/>
    <col min="3" max="3" width="18" style="151" bestFit="1" customWidth="1"/>
    <col min="4" max="4" width="18" style="151" customWidth="1"/>
    <col min="5" max="5" width="18.7109375" style="151" customWidth="1"/>
    <col min="6" max="253" width="9.140625" style="151"/>
    <col min="254" max="254" width="29.85546875" style="151" customWidth="1"/>
    <col min="255" max="255" width="14.28515625" style="151" bestFit="1" customWidth="1"/>
    <col min="256" max="256" width="18" style="151" bestFit="1" customWidth="1"/>
    <col min="257" max="257" width="18.7109375" style="151" customWidth="1"/>
    <col min="258" max="509" width="9.140625" style="151"/>
    <col min="510" max="510" width="29.85546875" style="151" customWidth="1"/>
    <col min="511" max="511" width="14.28515625" style="151" bestFit="1" customWidth="1"/>
    <col min="512" max="512" width="18" style="151" bestFit="1" customWidth="1"/>
    <col min="513" max="513" width="18.7109375" style="151" customWidth="1"/>
    <col min="514" max="765" width="9.140625" style="151"/>
    <col min="766" max="766" width="29.85546875" style="151" customWidth="1"/>
    <col min="767" max="767" width="14.28515625" style="151" bestFit="1" customWidth="1"/>
    <col min="768" max="768" width="18" style="151" bestFit="1" customWidth="1"/>
    <col min="769" max="769" width="18.7109375" style="151" customWidth="1"/>
    <col min="770" max="1021" width="9.140625" style="151"/>
    <col min="1022" max="1022" width="29.85546875" style="151" customWidth="1"/>
    <col min="1023" max="1023" width="14.28515625" style="151" bestFit="1" customWidth="1"/>
    <col min="1024" max="1024" width="18" style="151" bestFit="1" customWidth="1"/>
    <col min="1025" max="1025" width="18.7109375" style="151" customWidth="1"/>
    <col min="1026" max="1277" width="9.140625" style="151"/>
    <col min="1278" max="1278" width="29.85546875" style="151" customWidth="1"/>
    <col min="1279" max="1279" width="14.28515625" style="151" bestFit="1" customWidth="1"/>
    <col min="1280" max="1280" width="18" style="151" bestFit="1" customWidth="1"/>
    <col min="1281" max="1281" width="18.7109375" style="151" customWidth="1"/>
    <col min="1282" max="1533" width="9.140625" style="151"/>
    <col min="1534" max="1534" width="29.85546875" style="151" customWidth="1"/>
    <col min="1535" max="1535" width="14.28515625" style="151" bestFit="1" customWidth="1"/>
    <col min="1536" max="1536" width="18" style="151" bestFit="1" customWidth="1"/>
    <col min="1537" max="1537" width="18.7109375" style="151" customWidth="1"/>
    <col min="1538" max="1789" width="9.140625" style="151"/>
    <col min="1790" max="1790" width="29.85546875" style="151" customWidth="1"/>
    <col min="1791" max="1791" width="14.28515625" style="151" bestFit="1" customWidth="1"/>
    <col min="1792" max="1792" width="18" style="151" bestFit="1" customWidth="1"/>
    <col min="1793" max="1793" width="18.7109375" style="151" customWidth="1"/>
    <col min="1794" max="2045" width="9.140625" style="151"/>
    <col min="2046" max="2046" width="29.85546875" style="151" customWidth="1"/>
    <col min="2047" max="2047" width="14.28515625" style="151" bestFit="1" customWidth="1"/>
    <col min="2048" max="2048" width="18" style="151" bestFit="1" customWidth="1"/>
    <col min="2049" max="2049" width="18.7109375" style="151" customWidth="1"/>
    <col min="2050" max="2301" width="9.140625" style="151"/>
    <col min="2302" max="2302" width="29.85546875" style="151" customWidth="1"/>
    <col min="2303" max="2303" width="14.28515625" style="151" bestFit="1" customWidth="1"/>
    <col min="2304" max="2304" width="18" style="151" bestFit="1" customWidth="1"/>
    <col min="2305" max="2305" width="18.7109375" style="151" customWidth="1"/>
    <col min="2306" max="2557" width="9.140625" style="151"/>
    <col min="2558" max="2558" width="29.85546875" style="151" customWidth="1"/>
    <col min="2559" max="2559" width="14.28515625" style="151" bestFit="1" customWidth="1"/>
    <col min="2560" max="2560" width="18" style="151" bestFit="1" customWidth="1"/>
    <col min="2561" max="2561" width="18.7109375" style="151" customWidth="1"/>
    <col min="2562" max="2813" width="9.140625" style="151"/>
    <col min="2814" max="2814" width="29.85546875" style="151" customWidth="1"/>
    <col min="2815" max="2815" width="14.28515625" style="151" bestFit="1" customWidth="1"/>
    <col min="2816" max="2816" width="18" style="151" bestFit="1" customWidth="1"/>
    <col min="2817" max="2817" width="18.7109375" style="151" customWidth="1"/>
    <col min="2818" max="3069" width="9.140625" style="151"/>
    <col min="3070" max="3070" width="29.85546875" style="151" customWidth="1"/>
    <col min="3071" max="3071" width="14.28515625" style="151" bestFit="1" customWidth="1"/>
    <col min="3072" max="3072" width="18" style="151" bestFit="1" customWidth="1"/>
    <col min="3073" max="3073" width="18.7109375" style="151" customWidth="1"/>
    <col min="3074" max="3325" width="9.140625" style="151"/>
    <col min="3326" max="3326" width="29.85546875" style="151" customWidth="1"/>
    <col min="3327" max="3327" width="14.28515625" style="151" bestFit="1" customWidth="1"/>
    <col min="3328" max="3328" width="18" style="151" bestFit="1" customWidth="1"/>
    <col min="3329" max="3329" width="18.7109375" style="151" customWidth="1"/>
    <col min="3330" max="3581" width="9.140625" style="151"/>
    <col min="3582" max="3582" width="29.85546875" style="151" customWidth="1"/>
    <col min="3583" max="3583" width="14.28515625" style="151" bestFit="1" customWidth="1"/>
    <col min="3584" max="3584" width="18" style="151" bestFit="1" customWidth="1"/>
    <col min="3585" max="3585" width="18.7109375" style="151" customWidth="1"/>
    <col min="3586" max="3837" width="9.140625" style="151"/>
    <col min="3838" max="3838" width="29.85546875" style="151" customWidth="1"/>
    <col min="3839" max="3839" width="14.28515625" style="151" bestFit="1" customWidth="1"/>
    <col min="3840" max="3840" width="18" style="151" bestFit="1" customWidth="1"/>
    <col min="3841" max="3841" width="18.7109375" style="151" customWidth="1"/>
    <col min="3842" max="4093" width="9.140625" style="151"/>
    <col min="4094" max="4094" width="29.85546875" style="151" customWidth="1"/>
    <col min="4095" max="4095" width="14.28515625" style="151" bestFit="1" customWidth="1"/>
    <col min="4096" max="4096" width="18" style="151" bestFit="1" customWidth="1"/>
    <col min="4097" max="4097" width="18.7109375" style="151" customWidth="1"/>
    <col min="4098" max="4349" width="9.140625" style="151"/>
    <col min="4350" max="4350" width="29.85546875" style="151" customWidth="1"/>
    <col min="4351" max="4351" width="14.28515625" style="151" bestFit="1" customWidth="1"/>
    <col min="4352" max="4352" width="18" style="151" bestFit="1" customWidth="1"/>
    <col min="4353" max="4353" width="18.7109375" style="151" customWidth="1"/>
    <col min="4354" max="4605" width="9.140625" style="151"/>
    <col min="4606" max="4606" width="29.85546875" style="151" customWidth="1"/>
    <col min="4607" max="4607" width="14.28515625" style="151" bestFit="1" customWidth="1"/>
    <col min="4608" max="4608" width="18" style="151" bestFit="1" customWidth="1"/>
    <col min="4609" max="4609" width="18.7109375" style="151" customWidth="1"/>
    <col min="4610" max="4861" width="9.140625" style="151"/>
    <col min="4862" max="4862" width="29.85546875" style="151" customWidth="1"/>
    <col min="4863" max="4863" width="14.28515625" style="151" bestFit="1" customWidth="1"/>
    <col min="4864" max="4864" width="18" style="151" bestFit="1" customWidth="1"/>
    <col min="4865" max="4865" width="18.7109375" style="151" customWidth="1"/>
    <col min="4866" max="5117" width="9.140625" style="151"/>
    <col min="5118" max="5118" width="29.85546875" style="151" customWidth="1"/>
    <col min="5119" max="5119" width="14.28515625" style="151" bestFit="1" customWidth="1"/>
    <col min="5120" max="5120" width="18" style="151" bestFit="1" customWidth="1"/>
    <col min="5121" max="5121" width="18.7109375" style="151" customWidth="1"/>
    <col min="5122" max="5373" width="9.140625" style="151"/>
    <col min="5374" max="5374" width="29.85546875" style="151" customWidth="1"/>
    <col min="5375" max="5375" width="14.28515625" style="151" bestFit="1" customWidth="1"/>
    <col min="5376" max="5376" width="18" style="151" bestFit="1" customWidth="1"/>
    <col min="5377" max="5377" width="18.7109375" style="151" customWidth="1"/>
    <col min="5378" max="5629" width="9.140625" style="151"/>
    <col min="5630" max="5630" width="29.85546875" style="151" customWidth="1"/>
    <col min="5631" max="5631" width="14.28515625" style="151" bestFit="1" customWidth="1"/>
    <col min="5632" max="5632" width="18" style="151" bestFit="1" customWidth="1"/>
    <col min="5633" max="5633" width="18.7109375" style="151" customWidth="1"/>
    <col min="5634" max="5885" width="9.140625" style="151"/>
    <col min="5886" max="5886" width="29.85546875" style="151" customWidth="1"/>
    <col min="5887" max="5887" width="14.28515625" style="151" bestFit="1" customWidth="1"/>
    <col min="5888" max="5888" width="18" style="151" bestFit="1" customWidth="1"/>
    <col min="5889" max="5889" width="18.7109375" style="151" customWidth="1"/>
    <col min="5890" max="6141" width="9.140625" style="151"/>
    <col min="6142" max="6142" width="29.85546875" style="151" customWidth="1"/>
    <col min="6143" max="6143" width="14.28515625" style="151" bestFit="1" customWidth="1"/>
    <col min="6144" max="6144" width="18" style="151" bestFit="1" customWidth="1"/>
    <col min="6145" max="6145" width="18.7109375" style="151" customWidth="1"/>
    <col min="6146" max="6397" width="9.140625" style="151"/>
    <col min="6398" max="6398" width="29.85546875" style="151" customWidth="1"/>
    <col min="6399" max="6399" width="14.28515625" style="151" bestFit="1" customWidth="1"/>
    <col min="6400" max="6400" width="18" style="151" bestFit="1" customWidth="1"/>
    <col min="6401" max="6401" width="18.7109375" style="151" customWidth="1"/>
    <col min="6402" max="6653" width="9.140625" style="151"/>
    <col min="6654" max="6654" width="29.85546875" style="151" customWidth="1"/>
    <col min="6655" max="6655" width="14.28515625" style="151" bestFit="1" customWidth="1"/>
    <col min="6656" max="6656" width="18" style="151" bestFit="1" customWidth="1"/>
    <col min="6657" max="6657" width="18.7109375" style="151" customWidth="1"/>
    <col min="6658" max="6909" width="9.140625" style="151"/>
    <col min="6910" max="6910" width="29.85546875" style="151" customWidth="1"/>
    <col min="6911" max="6911" width="14.28515625" style="151" bestFit="1" customWidth="1"/>
    <col min="6912" max="6912" width="18" style="151" bestFit="1" customWidth="1"/>
    <col min="6913" max="6913" width="18.7109375" style="151" customWidth="1"/>
    <col min="6914" max="7165" width="9.140625" style="151"/>
    <col min="7166" max="7166" width="29.85546875" style="151" customWidth="1"/>
    <col min="7167" max="7167" width="14.28515625" style="151" bestFit="1" customWidth="1"/>
    <col min="7168" max="7168" width="18" style="151" bestFit="1" customWidth="1"/>
    <col min="7169" max="7169" width="18.7109375" style="151" customWidth="1"/>
    <col min="7170" max="7421" width="9.140625" style="151"/>
    <col min="7422" max="7422" width="29.85546875" style="151" customWidth="1"/>
    <col min="7423" max="7423" width="14.28515625" style="151" bestFit="1" customWidth="1"/>
    <col min="7424" max="7424" width="18" style="151" bestFit="1" customWidth="1"/>
    <col min="7425" max="7425" width="18.7109375" style="151" customWidth="1"/>
    <col min="7426" max="7677" width="9.140625" style="151"/>
    <col min="7678" max="7678" width="29.85546875" style="151" customWidth="1"/>
    <col min="7679" max="7679" width="14.28515625" style="151" bestFit="1" customWidth="1"/>
    <col min="7680" max="7680" width="18" style="151" bestFit="1" customWidth="1"/>
    <col min="7681" max="7681" width="18.7109375" style="151" customWidth="1"/>
    <col min="7682" max="7933" width="9.140625" style="151"/>
    <col min="7934" max="7934" width="29.85546875" style="151" customWidth="1"/>
    <col min="7935" max="7935" width="14.28515625" style="151" bestFit="1" customWidth="1"/>
    <col min="7936" max="7936" width="18" style="151" bestFit="1" customWidth="1"/>
    <col min="7937" max="7937" width="18.7109375" style="151" customWidth="1"/>
    <col min="7938" max="8189" width="9.140625" style="151"/>
    <col min="8190" max="8190" width="29.85546875" style="151" customWidth="1"/>
    <col min="8191" max="8191" width="14.28515625" style="151" bestFit="1" customWidth="1"/>
    <col min="8192" max="8192" width="18" style="151" bestFit="1" customWidth="1"/>
    <col min="8193" max="8193" width="18.7109375" style="151" customWidth="1"/>
    <col min="8194" max="8445" width="9.140625" style="151"/>
    <col min="8446" max="8446" width="29.85546875" style="151" customWidth="1"/>
    <col min="8447" max="8447" width="14.28515625" style="151" bestFit="1" customWidth="1"/>
    <col min="8448" max="8448" width="18" style="151" bestFit="1" customWidth="1"/>
    <col min="8449" max="8449" width="18.7109375" style="151" customWidth="1"/>
    <col min="8450" max="8701" width="9.140625" style="151"/>
    <col min="8702" max="8702" width="29.85546875" style="151" customWidth="1"/>
    <col min="8703" max="8703" width="14.28515625" style="151" bestFit="1" customWidth="1"/>
    <col min="8704" max="8704" width="18" style="151" bestFit="1" customWidth="1"/>
    <col min="8705" max="8705" width="18.7109375" style="151" customWidth="1"/>
    <col min="8706" max="8957" width="9.140625" style="151"/>
    <col min="8958" max="8958" width="29.85546875" style="151" customWidth="1"/>
    <col min="8959" max="8959" width="14.28515625" style="151" bestFit="1" customWidth="1"/>
    <col min="8960" max="8960" width="18" style="151" bestFit="1" customWidth="1"/>
    <col min="8961" max="8961" width="18.7109375" style="151" customWidth="1"/>
    <col min="8962" max="9213" width="9.140625" style="151"/>
    <col min="9214" max="9214" width="29.85546875" style="151" customWidth="1"/>
    <col min="9215" max="9215" width="14.28515625" style="151" bestFit="1" customWidth="1"/>
    <col min="9216" max="9216" width="18" style="151" bestFit="1" customWidth="1"/>
    <col min="9217" max="9217" width="18.7109375" style="151" customWidth="1"/>
    <col min="9218" max="9469" width="9.140625" style="151"/>
    <col min="9470" max="9470" width="29.85546875" style="151" customWidth="1"/>
    <col min="9471" max="9471" width="14.28515625" style="151" bestFit="1" customWidth="1"/>
    <col min="9472" max="9472" width="18" style="151" bestFit="1" customWidth="1"/>
    <col min="9473" max="9473" width="18.7109375" style="151" customWidth="1"/>
    <col min="9474" max="9725" width="9.140625" style="151"/>
    <col min="9726" max="9726" width="29.85546875" style="151" customWidth="1"/>
    <col min="9727" max="9727" width="14.28515625" style="151" bestFit="1" customWidth="1"/>
    <col min="9728" max="9728" width="18" style="151" bestFit="1" customWidth="1"/>
    <col min="9729" max="9729" width="18.7109375" style="151" customWidth="1"/>
    <col min="9730" max="9981" width="9.140625" style="151"/>
    <col min="9982" max="9982" width="29.85546875" style="151" customWidth="1"/>
    <col min="9983" max="9983" width="14.28515625" style="151" bestFit="1" customWidth="1"/>
    <col min="9984" max="9984" width="18" style="151" bestFit="1" customWidth="1"/>
    <col min="9985" max="9985" width="18.7109375" style="151" customWidth="1"/>
    <col min="9986" max="10237" width="9.140625" style="151"/>
    <col min="10238" max="10238" width="29.85546875" style="151" customWidth="1"/>
    <col min="10239" max="10239" width="14.28515625" style="151" bestFit="1" customWidth="1"/>
    <col min="10240" max="10240" width="18" style="151" bestFit="1" customWidth="1"/>
    <col min="10241" max="10241" width="18.7109375" style="151" customWidth="1"/>
    <col min="10242" max="10493" width="9.140625" style="151"/>
    <col min="10494" max="10494" width="29.85546875" style="151" customWidth="1"/>
    <col min="10495" max="10495" width="14.28515625" style="151" bestFit="1" customWidth="1"/>
    <col min="10496" max="10496" width="18" style="151" bestFit="1" customWidth="1"/>
    <col min="10497" max="10497" width="18.7109375" style="151" customWidth="1"/>
    <col min="10498" max="10749" width="9.140625" style="151"/>
    <col min="10750" max="10750" width="29.85546875" style="151" customWidth="1"/>
    <col min="10751" max="10751" width="14.28515625" style="151" bestFit="1" customWidth="1"/>
    <col min="10752" max="10752" width="18" style="151" bestFit="1" customWidth="1"/>
    <col min="10753" max="10753" width="18.7109375" style="151" customWidth="1"/>
    <col min="10754" max="11005" width="9.140625" style="151"/>
    <col min="11006" max="11006" width="29.85546875" style="151" customWidth="1"/>
    <col min="11007" max="11007" width="14.28515625" style="151" bestFit="1" customWidth="1"/>
    <col min="11008" max="11008" width="18" style="151" bestFit="1" customWidth="1"/>
    <col min="11009" max="11009" width="18.7109375" style="151" customWidth="1"/>
    <col min="11010" max="11261" width="9.140625" style="151"/>
    <col min="11262" max="11262" width="29.85546875" style="151" customWidth="1"/>
    <col min="11263" max="11263" width="14.28515625" style="151" bestFit="1" customWidth="1"/>
    <col min="11264" max="11264" width="18" style="151" bestFit="1" customWidth="1"/>
    <col min="11265" max="11265" width="18.7109375" style="151" customWidth="1"/>
    <col min="11266" max="11517" width="9.140625" style="151"/>
    <col min="11518" max="11518" width="29.85546875" style="151" customWidth="1"/>
    <col min="11519" max="11519" width="14.28515625" style="151" bestFit="1" customWidth="1"/>
    <col min="11520" max="11520" width="18" style="151" bestFit="1" customWidth="1"/>
    <col min="11521" max="11521" width="18.7109375" style="151" customWidth="1"/>
    <col min="11522" max="11773" width="9.140625" style="151"/>
    <col min="11774" max="11774" width="29.85546875" style="151" customWidth="1"/>
    <col min="11775" max="11775" width="14.28515625" style="151" bestFit="1" customWidth="1"/>
    <col min="11776" max="11776" width="18" style="151" bestFit="1" customWidth="1"/>
    <col min="11777" max="11777" width="18.7109375" style="151" customWidth="1"/>
    <col min="11778" max="12029" width="9.140625" style="151"/>
    <col min="12030" max="12030" width="29.85546875" style="151" customWidth="1"/>
    <col min="12031" max="12031" width="14.28515625" style="151" bestFit="1" customWidth="1"/>
    <col min="12032" max="12032" width="18" style="151" bestFit="1" customWidth="1"/>
    <col min="12033" max="12033" width="18.7109375" style="151" customWidth="1"/>
    <col min="12034" max="12285" width="9.140625" style="151"/>
    <col min="12286" max="12286" width="29.85546875" style="151" customWidth="1"/>
    <col min="12287" max="12287" width="14.28515625" style="151" bestFit="1" customWidth="1"/>
    <col min="12288" max="12288" width="18" style="151" bestFit="1" customWidth="1"/>
    <col min="12289" max="12289" width="18.7109375" style="151" customWidth="1"/>
    <col min="12290" max="12541" width="9.140625" style="151"/>
    <col min="12542" max="12542" width="29.85546875" style="151" customWidth="1"/>
    <col min="12543" max="12543" width="14.28515625" style="151" bestFit="1" customWidth="1"/>
    <col min="12544" max="12544" width="18" style="151" bestFit="1" customWidth="1"/>
    <col min="12545" max="12545" width="18.7109375" style="151" customWidth="1"/>
    <col min="12546" max="12797" width="9.140625" style="151"/>
    <col min="12798" max="12798" width="29.85546875" style="151" customWidth="1"/>
    <col min="12799" max="12799" width="14.28515625" style="151" bestFit="1" customWidth="1"/>
    <col min="12800" max="12800" width="18" style="151" bestFit="1" customWidth="1"/>
    <col min="12801" max="12801" width="18.7109375" style="151" customWidth="1"/>
    <col min="12802" max="13053" width="9.140625" style="151"/>
    <col min="13054" max="13054" width="29.85546875" style="151" customWidth="1"/>
    <col min="13055" max="13055" width="14.28515625" style="151" bestFit="1" customWidth="1"/>
    <col min="13056" max="13056" width="18" style="151" bestFit="1" customWidth="1"/>
    <col min="13057" max="13057" width="18.7109375" style="151" customWidth="1"/>
    <col min="13058" max="13309" width="9.140625" style="151"/>
    <col min="13310" max="13310" width="29.85546875" style="151" customWidth="1"/>
    <col min="13311" max="13311" width="14.28515625" style="151" bestFit="1" customWidth="1"/>
    <col min="13312" max="13312" width="18" style="151" bestFit="1" customWidth="1"/>
    <col min="13313" max="13313" width="18.7109375" style="151" customWidth="1"/>
    <col min="13314" max="13565" width="9.140625" style="151"/>
    <col min="13566" max="13566" width="29.85546875" style="151" customWidth="1"/>
    <col min="13567" max="13567" width="14.28515625" style="151" bestFit="1" customWidth="1"/>
    <col min="13568" max="13568" width="18" style="151" bestFit="1" customWidth="1"/>
    <col min="13569" max="13569" width="18.7109375" style="151" customWidth="1"/>
    <col min="13570" max="13821" width="9.140625" style="151"/>
    <col min="13822" max="13822" width="29.85546875" style="151" customWidth="1"/>
    <col min="13823" max="13823" width="14.28515625" style="151" bestFit="1" customWidth="1"/>
    <col min="13824" max="13824" width="18" style="151" bestFit="1" customWidth="1"/>
    <col min="13825" max="13825" width="18.7109375" style="151" customWidth="1"/>
    <col min="13826" max="14077" width="9.140625" style="151"/>
    <col min="14078" max="14078" width="29.85546875" style="151" customWidth="1"/>
    <col min="14079" max="14079" width="14.28515625" style="151" bestFit="1" customWidth="1"/>
    <col min="14080" max="14080" width="18" style="151" bestFit="1" customWidth="1"/>
    <col min="14081" max="14081" width="18.7109375" style="151" customWidth="1"/>
    <col min="14082" max="14333" width="9.140625" style="151"/>
    <col min="14334" max="14334" width="29.85546875" style="151" customWidth="1"/>
    <col min="14335" max="14335" width="14.28515625" style="151" bestFit="1" customWidth="1"/>
    <col min="14336" max="14336" width="18" style="151" bestFit="1" customWidth="1"/>
    <col min="14337" max="14337" width="18.7109375" style="151" customWidth="1"/>
    <col min="14338" max="14589" width="9.140625" style="151"/>
    <col min="14590" max="14590" width="29.85546875" style="151" customWidth="1"/>
    <col min="14591" max="14591" width="14.28515625" style="151" bestFit="1" customWidth="1"/>
    <col min="14592" max="14592" width="18" style="151" bestFit="1" customWidth="1"/>
    <col min="14593" max="14593" width="18.7109375" style="151" customWidth="1"/>
    <col min="14594" max="14845" width="9.140625" style="151"/>
    <col min="14846" max="14846" width="29.85546875" style="151" customWidth="1"/>
    <col min="14847" max="14847" width="14.28515625" style="151" bestFit="1" customWidth="1"/>
    <col min="14848" max="14848" width="18" style="151" bestFit="1" customWidth="1"/>
    <col min="14849" max="14849" width="18.7109375" style="151" customWidth="1"/>
    <col min="14850" max="15101" width="9.140625" style="151"/>
    <col min="15102" max="15102" width="29.85546875" style="151" customWidth="1"/>
    <col min="15103" max="15103" width="14.28515625" style="151" bestFit="1" customWidth="1"/>
    <col min="15104" max="15104" width="18" style="151" bestFit="1" customWidth="1"/>
    <col min="15105" max="15105" width="18.7109375" style="151" customWidth="1"/>
    <col min="15106" max="15357" width="9.140625" style="151"/>
    <col min="15358" max="15358" width="29.85546875" style="151" customWidth="1"/>
    <col min="15359" max="15359" width="14.28515625" style="151" bestFit="1" customWidth="1"/>
    <col min="15360" max="15360" width="18" style="151" bestFit="1" customWidth="1"/>
    <col min="15361" max="15361" width="18.7109375" style="151" customWidth="1"/>
    <col min="15362" max="15613" width="9.140625" style="151"/>
    <col min="15614" max="15614" width="29.85546875" style="151" customWidth="1"/>
    <col min="15615" max="15615" width="14.28515625" style="151" bestFit="1" customWidth="1"/>
    <col min="15616" max="15616" width="18" style="151" bestFit="1" customWidth="1"/>
    <col min="15617" max="15617" width="18.7109375" style="151" customWidth="1"/>
    <col min="15618" max="15869" width="9.140625" style="151"/>
    <col min="15870" max="15870" width="29.85546875" style="151" customWidth="1"/>
    <col min="15871" max="15871" width="14.28515625" style="151" bestFit="1" customWidth="1"/>
    <col min="15872" max="15872" width="18" style="151" bestFit="1" customWidth="1"/>
    <col min="15873" max="15873" width="18.7109375" style="151" customWidth="1"/>
    <col min="15874" max="16125" width="9.140625" style="151"/>
    <col min="16126" max="16126" width="29.85546875" style="151" customWidth="1"/>
    <col min="16127" max="16127" width="14.28515625" style="151" bestFit="1" customWidth="1"/>
    <col min="16128" max="16128" width="18" style="151" bestFit="1" customWidth="1"/>
    <col min="16129" max="16129" width="18.7109375" style="151" customWidth="1"/>
    <col min="16130" max="16382" width="9.140625" style="151"/>
    <col min="16383" max="16384" width="9.140625" style="151" customWidth="1"/>
  </cols>
  <sheetData>
    <row r="1" spans="1:14" ht="15">
      <c r="A1" s="3099" t="s">
        <v>2869</v>
      </c>
      <c r="B1" s="3099"/>
      <c r="C1" s="3099"/>
      <c r="D1" s="3099"/>
      <c r="E1" s="3099"/>
    </row>
    <row r="2" spans="1:14" ht="15">
      <c r="A2" s="3100" t="s">
        <v>2870</v>
      </c>
      <c r="B2" s="3100"/>
      <c r="C2" s="3100"/>
      <c r="D2" s="3100"/>
      <c r="E2" s="3100"/>
    </row>
    <row r="3" spans="1:14">
      <c r="A3" s="1127"/>
      <c r="B3" s="1127"/>
      <c r="C3" s="1127"/>
      <c r="E3" s="1881" t="s">
        <v>2871</v>
      </c>
    </row>
    <row r="4" spans="1:14" s="160" customFormat="1" ht="37.5" customHeight="1">
      <c r="A4" s="1690" t="s">
        <v>2872</v>
      </c>
      <c r="B4" s="1690" t="s">
        <v>2873</v>
      </c>
      <c r="C4" s="1691" t="s">
        <v>2874</v>
      </c>
      <c r="D4" s="1692" t="s">
        <v>509</v>
      </c>
      <c r="E4" s="1691" t="s">
        <v>2875</v>
      </c>
    </row>
    <row r="5" spans="1:14">
      <c r="A5" s="1693" t="s">
        <v>2876</v>
      </c>
      <c r="B5" s="1572">
        <v>11.79</v>
      </c>
      <c r="C5" s="1572"/>
      <c r="D5" s="1682">
        <v>0</v>
      </c>
      <c r="E5" s="1682">
        <v>0</v>
      </c>
      <c r="G5" s="2096"/>
      <c r="I5" s="151" t="s">
        <v>2877</v>
      </c>
      <c r="N5" s="2273">
        <v>0.69010000000000005</v>
      </c>
    </row>
    <row r="6" spans="1:14">
      <c r="A6" s="1693" t="s">
        <v>2839</v>
      </c>
      <c r="B6" s="1572">
        <v>8.4167063360000007</v>
      </c>
      <c r="C6" s="1572">
        <f>'Non-Tariff'!B7</f>
        <v>5.3496494999999999</v>
      </c>
      <c r="D6" s="1682">
        <f>'Non-Tariff'!C7</f>
        <v>10.699299</v>
      </c>
      <c r="E6" s="1682">
        <f>'Non-Tariff'!D7</f>
        <v>10.699299</v>
      </c>
      <c r="G6" s="2096"/>
    </row>
    <row r="7" spans="1:14">
      <c r="A7" s="1693" t="s">
        <v>2841</v>
      </c>
      <c r="B7" s="1572">
        <v>0</v>
      </c>
      <c r="C7" s="1572">
        <f>'Non-Tariff'!B8</f>
        <v>0</v>
      </c>
      <c r="D7" s="1682">
        <f>'Non-Tariff'!C8</f>
        <v>0</v>
      </c>
      <c r="E7" s="1682">
        <f>'Non-Tariff'!D8</f>
        <v>0</v>
      </c>
      <c r="G7" s="2096"/>
    </row>
    <row r="8" spans="1:14">
      <c r="A8" s="1693" t="s">
        <v>2842</v>
      </c>
      <c r="B8" s="1572">
        <v>22.553770987</v>
      </c>
      <c r="C8" s="1572">
        <f>'Non-Tariff'!B9</f>
        <v>15.589876488999998</v>
      </c>
      <c r="D8" s="1682">
        <f>'Non-Tariff'!C9</f>
        <v>27.179752977999996</v>
      </c>
      <c r="E8" s="1682">
        <f>'Non-Tariff'!D9</f>
        <v>47.179752977999996</v>
      </c>
      <c r="G8" s="2096"/>
    </row>
    <row r="9" spans="1:14">
      <c r="A9" s="1693" t="s">
        <v>2843</v>
      </c>
      <c r="B9" s="1572">
        <v>0.83145501499999996</v>
      </c>
      <c r="C9" s="1572">
        <f>'Non-Tariff'!B10</f>
        <v>0.39258046899999999</v>
      </c>
      <c r="D9" s="1682">
        <f>'Non-Tariff'!C10</f>
        <v>0.78516093799999997</v>
      </c>
      <c r="E9" s="1682">
        <f>'Non-Tariff'!D10</f>
        <v>0.78516093799999997</v>
      </c>
      <c r="G9" s="2096"/>
    </row>
    <row r="10" spans="1:14">
      <c r="A10" s="1693" t="s">
        <v>2845</v>
      </c>
      <c r="B10" s="1572">
        <v>15.323598856</v>
      </c>
      <c r="C10" s="1572">
        <f>'Non-Tariff'!B11</f>
        <v>5.7797400059999999</v>
      </c>
      <c r="D10" s="1682">
        <f>'Non-Tariff'!C11</f>
        <v>11.559480012</v>
      </c>
      <c r="E10" s="1682">
        <f>'Non-Tariff'!D11</f>
        <v>11.559480012</v>
      </c>
      <c r="G10" s="2096"/>
    </row>
    <row r="11" spans="1:14" s="167" customFormat="1">
      <c r="A11" s="1694" t="s">
        <v>2292</v>
      </c>
      <c r="B11" s="1695">
        <f>SUM(B12:B18)</f>
        <v>1.2603451909999999</v>
      </c>
      <c r="C11" s="1695">
        <f>'Non-Tariff'!B12</f>
        <v>0.82762179899999999</v>
      </c>
      <c r="D11" s="1696">
        <f>'Non-Tariff'!C12</f>
        <v>1.6071702780000001</v>
      </c>
      <c r="E11" s="1695">
        <f>'Non-Tariff'!D12</f>
        <v>1.6071702780000001</v>
      </c>
      <c r="G11" s="2097"/>
    </row>
    <row r="12" spans="1:14">
      <c r="A12" s="1693" t="s">
        <v>2846</v>
      </c>
      <c r="B12" s="1572">
        <v>7.5799999999999999E-4</v>
      </c>
      <c r="C12" s="1572">
        <f>'Non-Tariff'!B13</f>
        <v>0.12731999999999999</v>
      </c>
      <c r="D12" s="1682">
        <f>VLOOKUP(A12,'Non-Tariff'!$A$7:$C$39,3,0)</f>
        <v>0.25463999999999998</v>
      </c>
      <c r="E12" s="1572">
        <f>VLOOKUP(A12,'Non-Tariff'!A7:D38,4,0)</f>
        <v>0.25463999999999998</v>
      </c>
      <c r="G12" s="2096"/>
    </row>
    <row r="13" spans="1:14">
      <c r="A13" s="1693" t="s">
        <v>2847</v>
      </c>
      <c r="B13" s="1572">
        <v>0.174521336</v>
      </c>
      <c r="C13" s="1572">
        <f>0.1571-C25</f>
        <v>0.11237499999999999</v>
      </c>
      <c r="D13" s="1682">
        <f>VLOOKUP(A13,'Non-Tariff'!$A$7:$C$39,3,0)</f>
        <v>0.11237499999999999</v>
      </c>
      <c r="E13" s="1572">
        <f>VLOOKUP(A13,'Non-Tariff'!A8:D39,4,0)</f>
        <v>0.11237499999999999</v>
      </c>
      <c r="G13" s="2098"/>
    </row>
    <row r="14" spans="1:14">
      <c r="A14" s="1693" t="s">
        <v>2848</v>
      </c>
      <c r="B14" s="1572">
        <v>0.37617448599999997</v>
      </c>
      <c r="C14" s="1572">
        <f>'Non-Tariff'!B15</f>
        <v>0.17902499999999999</v>
      </c>
      <c r="D14" s="1682">
        <f>VLOOKUP(A14,'Non-Tariff'!$A$7:$C$39,3,0)</f>
        <v>0.35804999999999998</v>
      </c>
      <c r="E14" s="1572">
        <f>VLOOKUP(A14,'Non-Tariff'!A9:D40,4,0)</f>
        <v>0.35804999999999998</v>
      </c>
      <c r="G14" s="2096"/>
    </row>
    <row r="15" spans="1:14">
      <c r="A15" s="1693" t="s">
        <v>2849</v>
      </c>
      <c r="B15" s="1572">
        <f>0.0036859+0.0036373</f>
        <v>7.3232000000000002E-3</v>
      </c>
      <c r="C15" s="1572"/>
      <c r="D15" s="1682">
        <f>VLOOKUP(A15,'Non-Tariff'!$A$7:$C$39,3,0)</f>
        <v>1.4526604E-2</v>
      </c>
      <c r="E15" s="1572">
        <f>VLOOKUP(A15,'Non-Tariff'!A10:D41,4,0)</f>
        <v>1.4526604E-2</v>
      </c>
      <c r="G15" s="2096"/>
    </row>
    <row r="16" spans="1:14">
      <c r="A16" s="1693" t="s">
        <v>2851</v>
      </c>
      <c r="B16" s="1572">
        <v>0.62837923399999995</v>
      </c>
      <c r="C16" s="1572">
        <v>0.173570533</v>
      </c>
      <c r="D16" s="1682">
        <f>VLOOKUP(A16,'Non-Tariff'!$A$7:$C$39,3,0)</f>
        <v>0.72008048599999996</v>
      </c>
      <c r="E16" s="1572">
        <f>VLOOKUP(A16,'Non-Tariff'!A11:D42,4,0)</f>
        <v>0.72008048599999996</v>
      </c>
      <c r="G16" s="2096"/>
    </row>
    <row r="17" spans="1:7" hidden="1">
      <c r="A17" s="2103" t="s">
        <v>2852</v>
      </c>
      <c r="B17" s="2104"/>
      <c r="C17" s="2104"/>
      <c r="D17" s="2104">
        <f>VLOOKUP(A17,'Non-Tariff'!$A$7:$C$39,3,0)</f>
        <v>0</v>
      </c>
      <c r="E17" s="1572">
        <f>VLOOKUP(A17,'Non-Tariff'!A12:D43,4,0)</f>
        <v>0</v>
      </c>
      <c r="G17" s="2096"/>
    </row>
    <row r="18" spans="1:7">
      <c r="A18" s="1693" t="s">
        <v>2853</v>
      </c>
      <c r="B18" s="1572">
        <v>7.3188934999999997E-2</v>
      </c>
      <c r="C18" s="1572">
        <v>4.9862970999999999E-2</v>
      </c>
      <c r="D18" s="1682">
        <f>VLOOKUP(A18,'Non-Tariff'!$A$7:$C$39,3,0)</f>
        <v>0.13859718800000001</v>
      </c>
      <c r="E18" s="1572">
        <f>VLOOKUP(A18,'Non-Tariff'!A13:D44,4,0)</f>
        <v>0.13859718800000001</v>
      </c>
      <c r="G18" s="2096"/>
    </row>
    <row r="19" spans="1:7" s="167" customFormat="1">
      <c r="A19" s="1694" t="s">
        <v>239</v>
      </c>
      <c r="B19" s="1695">
        <f>SUM(B5:B11)</f>
        <v>60.175876385000009</v>
      </c>
      <c r="C19" s="1695">
        <f>SUM(C5:C11)</f>
        <v>27.939468262999995</v>
      </c>
      <c r="D19" s="1696">
        <f>SUM(D5:D11)</f>
        <v>51.830863205999989</v>
      </c>
      <c r="E19" s="1695">
        <f>SUM(E5:E11)</f>
        <v>71.830863205999989</v>
      </c>
      <c r="G19" s="2097"/>
    </row>
    <row r="20" spans="1:7">
      <c r="A20" s="1693"/>
      <c r="B20" s="1572"/>
      <c r="C20" s="1572"/>
      <c r="D20" s="1682"/>
      <c r="E20" s="1572"/>
      <c r="G20" s="2096"/>
    </row>
    <row r="21" spans="1:7">
      <c r="A21" s="1693" t="s">
        <v>2854</v>
      </c>
      <c r="B21" s="1572">
        <v>74.229327371000011</v>
      </c>
      <c r="C21" s="1572">
        <v>46.802124855000002</v>
      </c>
      <c r="D21" s="1682">
        <f>VLOOKUP(A21,'Non-Tariff'!$A$7:$C$39,3,0)</f>
        <v>98.595927172000003</v>
      </c>
      <c r="E21" s="1572">
        <f>VLOOKUP(A21,'Non-Tariff'!A16:D47,4,0)</f>
        <v>98.595927172000003</v>
      </c>
      <c r="G21" s="2096"/>
    </row>
    <row r="22" spans="1:7">
      <c r="A22" s="1693" t="s">
        <v>2855</v>
      </c>
      <c r="B22" s="1572">
        <v>9.2844300000000005E-2</v>
      </c>
      <c r="C22" s="1572">
        <v>0</v>
      </c>
      <c r="D22" s="1682">
        <f>VLOOKUP(A22,'Non-Tariff'!$A$7:$C$39,3,0)</f>
        <v>0</v>
      </c>
      <c r="E22" s="1572">
        <f>VLOOKUP(A22,'Non-Tariff'!A17:D48,4,0)</f>
        <v>0</v>
      </c>
      <c r="G22" s="2098"/>
    </row>
    <row r="23" spans="1:7">
      <c r="A23" s="1693" t="s">
        <v>2856</v>
      </c>
      <c r="B23" s="1572">
        <v>0.11607530000000001</v>
      </c>
      <c r="C23" s="1572">
        <v>0.1076949</v>
      </c>
      <c r="D23" s="1682">
        <f>VLOOKUP(A23,'Non-Tariff'!$A$7:$C$39,3,0)</f>
        <v>0.25753239999999999</v>
      </c>
      <c r="E23" s="1572">
        <f>VLOOKUP(A23,'Non-Tariff'!A18:D49,4,0)</f>
        <v>0.25753239999999999</v>
      </c>
      <c r="G23" s="2098"/>
    </row>
    <row r="24" spans="1:7">
      <c r="A24" s="1693" t="s">
        <v>2584</v>
      </c>
      <c r="B24" s="1572">
        <v>13.151279404</v>
      </c>
      <c r="C24" s="1572">
        <v>8.4631124720000006</v>
      </c>
      <c r="D24" s="1682">
        <f>VLOOKUP(A24,'Non-Tariff'!$A$7:$C$39,3,0)</f>
        <v>15.687040031999999</v>
      </c>
      <c r="E24" s="1572">
        <f>VLOOKUP(A24,'Non-Tariff'!A19:D50,4,0)</f>
        <v>15.687040031999999</v>
      </c>
      <c r="G24" s="2096"/>
    </row>
    <row r="25" spans="1:7">
      <c r="A25" s="1693" t="s">
        <v>2857</v>
      </c>
      <c r="B25" s="1572">
        <v>7.1330000000000005E-2</v>
      </c>
      <c r="C25" s="1572">
        <v>4.4725000000000001E-2</v>
      </c>
      <c r="D25" s="1682">
        <f>VLOOKUP(A25,'Non-Tariff'!$A$7:$C$39,3,0)</f>
        <v>9.8299999999999998E-2</v>
      </c>
      <c r="E25" s="1572">
        <f>VLOOKUP(A25,'Non-Tariff'!A20:D51,4,0)</f>
        <v>9.8299999999999998E-2</v>
      </c>
      <c r="G25" s="2098"/>
    </row>
    <row r="26" spans="1:7">
      <c r="A26" s="1693" t="s">
        <v>2858</v>
      </c>
      <c r="B26" s="1572">
        <v>0</v>
      </c>
      <c r="C26" s="1572">
        <v>0</v>
      </c>
      <c r="D26" s="1682">
        <f>VLOOKUP(A26,'Non-Tariff'!$A$7:$C$39,3,0)</f>
        <v>0</v>
      </c>
      <c r="E26" s="1572">
        <f>VLOOKUP(A26,'Non-Tariff'!A21:D52,4,0)</f>
        <v>0</v>
      </c>
      <c r="G26" s="2098"/>
    </row>
    <row r="27" spans="1:7">
      <c r="A27" s="1693" t="s">
        <v>2859</v>
      </c>
      <c r="B27" s="1572">
        <v>0</v>
      </c>
      <c r="C27" s="1572">
        <v>0</v>
      </c>
      <c r="D27" s="1682">
        <f>VLOOKUP(A27,'Non-Tariff'!$A$7:$C$39,3,0)</f>
        <v>0</v>
      </c>
      <c r="E27" s="1572">
        <f>VLOOKUP(A27,'Non-Tariff'!A22:D53,4,0)</f>
        <v>0</v>
      </c>
      <c r="G27" s="2098"/>
    </row>
    <row r="28" spans="1:7">
      <c r="A28" s="1693" t="s">
        <v>2860</v>
      </c>
      <c r="B28" s="1572">
        <v>0</v>
      </c>
      <c r="C28" s="1572">
        <v>0</v>
      </c>
      <c r="D28" s="1682">
        <f>VLOOKUP(A28,'Non-Tariff'!$A$7:$C$39,3,0)</f>
        <v>0</v>
      </c>
      <c r="E28" s="1572">
        <f>VLOOKUP(A28,'Non-Tariff'!A23:D54,4,0)</f>
        <v>0</v>
      </c>
      <c r="G28" s="2098"/>
    </row>
    <row r="29" spans="1:7">
      <c r="A29" s="1693" t="s">
        <v>2861</v>
      </c>
      <c r="B29" s="1572">
        <v>0.133944646</v>
      </c>
      <c r="C29" s="1572">
        <v>9.0822E-2</v>
      </c>
      <c r="D29" s="1682">
        <f>VLOOKUP(A29,'Non-Tariff'!$A$7:$C$39,3,0)</f>
        <v>0.158488092</v>
      </c>
      <c r="E29" s="1572">
        <f>VLOOKUP(A29,'Non-Tariff'!A24:D55,4,0)</f>
        <v>0.158488092</v>
      </c>
      <c r="G29" s="2098"/>
    </row>
    <row r="30" spans="1:7">
      <c r="A30" s="1693" t="s">
        <v>2862</v>
      </c>
      <c r="B30" s="1572">
        <f>0.284337851+0.979280068654493</f>
        <v>1.263617919654493</v>
      </c>
      <c r="C30" s="1572">
        <f>0.191045958+0.005</f>
        <v>0.19604595799999999</v>
      </c>
      <c r="D30" s="1682">
        <f>VLOOKUP(A30,'Non-Tariff'!$A$7:$C$39,3,0)</f>
        <v>0</v>
      </c>
      <c r="E30" s="1572">
        <f>VLOOKUP(A30,'Non-Tariff'!A25:D56,4,0)</f>
        <v>0</v>
      </c>
      <c r="G30" s="2098"/>
    </row>
    <row r="31" spans="1:7">
      <c r="A31" s="1693" t="s">
        <v>2863</v>
      </c>
      <c r="B31" s="1572">
        <f>13.4779665+0.0051</f>
        <v>13.483066500000001</v>
      </c>
      <c r="C31" s="1572">
        <v>6.0242168999999999</v>
      </c>
      <c r="D31" s="1682">
        <f>VLOOKUP(A31,'Non-Tariff'!$A$7:$C$39,3,0)</f>
        <v>12.167384611999999</v>
      </c>
      <c r="E31" s="1572">
        <f>VLOOKUP(A31,'Non-Tariff'!A26:D57,4,0)</f>
        <v>9.7339076896000005</v>
      </c>
      <c r="G31" s="2098"/>
    </row>
    <row r="32" spans="1:7" s="167" customFormat="1">
      <c r="A32" s="1694" t="s">
        <v>239</v>
      </c>
      <c r="B32" s="1695">
        <f>SUM(B20:B31)</f>
        <v>102.54148544065453</v>
      </c>
      <c r="C32" s="1695">
        <f>SUM(C20:C31)</f>
        <v>61.728742085</v>
      </c>
      <c r="D32" s="1696">
        <f>SUM(D20:D31)</f>
        <v>126.96467230799999</v>
      </c>
      <c r="E32" s="1695">
        <f>SUM(E20:E31)</f>
        <v>124.5311953856</v>
      </c>
      <c r="G32" s="2097"/>
    </row>
    <row r="33" spans="1:8" s="167" customFormat="1">
      <c r="A33" s="1694" t="s">
        <v>2159</v>
      </c>
      <c r="B33" s="1695">
        <f>B32+B19</f>
        <v>162.71736182565454</v>
      </c>
      <c r="C33" s="1695">
        <f>C32+C19</f>
        <v>89.668210348000002</v>
      </c>
      <c r="D33" s="1696">
        <f>D32+D19</f>
        <v>178.79553551399999</v>
      </c>
      <c r="E33" s="1695">
        <f>E32+E19</f>
        <v>196.36205859159998</v>
      </c>
      <c r="G33" s="2097"/>
    </row>
    <row r="34" spans="1:8" s="167" customFormat="1" ht="15.75">
      <c r="A34" s="1694" t="s">
        <v>2878</v>
      </c>
      <c r="B34" s="1695"/>
      <c r="C34" s="1695"/>
      <c r="D34" s="2579">
        <f>-'Non-Tariff'!E36/100</f>
        <v>-42.573577606450002</v>
      </c>
      <c r="E34" s="2579">
        <f>-'Non-Tariff'!F36/100</f>
        <v>-47.297186850749995</v>
      </c>
      <c r="G34" s="2097"/>
    </row>
    <row r="35" spans="1:8">
      <c r="A35" s="1693" t="s">
        <v>2865</v>
      </c>
      <c r="B35" s="1572">
        <v>26.904393299999999</v>
      </c>
      <c r="C35" s="1572">
        <v>14.2</v>
      </c>
      <c r="D35" s="1682">
        <f>VLOOKUP(A35,'Non-Tariff'!$A$7:$C$39,3,0)</f>
        <v>30.074645139999998</v>
      </c>
      <c r="E35" s="1572">
        <f>'Non-Tariff'!D37/100</f>
        <v>32.624221839999997</v>
      </c>
      <c r="G35" s="1682"/>
      <c r="H35" s="1572"/>
    </row>
    <row r="36" spans="1:8" s="167" customFormat="1">
      <c r="A36" s="1694" t="s">
        <v>239</v>
      </c>
      <c r="B36" s="1695">
        <f>SUM(B33:B35)</f>
        <v>189.62175512565454</v>
      </c>
      <c r="C36" s="1695">
        <f>SUM(C33:C35)</f>
        <v>103.86821034800001</v>
      </c>
      <c r="D36" s="1696">
        <f>SUM(D33:D35)</f>
        <v>166.29660304755001</v>
      </c>
      <c r="E36" s="1695">
        <f>SUM(E33:E35)</f>
        <v>181.68909358084997</v>
      </c>
      <c r="G36" s="1682"/>
      <c r="H36" s="1572"/>
    </row>
    <row r="37" spans="1:8">
      <c r="D37" s="1683"/>
    </row>
    <row r="38" spans="1:8">
      <c r="A38" s="1128"/>
      <c r="B38" s="2273"/>
      <c r="D38" s="1683">
        <f>D36-'Non-Tariff'!E38/100</f>
        <v>0</v>
      </c>
      <c r="E38" s="1683">
        <f>E36-'Non-Tariff'!F38/100</f>
        <v>0</v>
      </c>
    </row>
    <row r="39" spans="1:8">
      <c r="B39" s="2614"/>
    </row>
  </sheetData>
  <mergeCells count="2">
    <mergeCell ref="A1:E1"/>
    <mergeCell ref="A2:E2"/>
  </mergeCells>
  <pageMargins left="0.7" right="0.7" top="0.75" bottom="0.75" header="0.3" footer="0.3"/>
  <pageSetup scale="93"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008000"/>
  </sheetPr>
  <dimension ref="A1:T31"/>
  <sheetViews>
    <sheetView showGridLines="0" tabSelected="1" view="pageBreakPreview" zoomScale="80" zoomScaleNormal="97" zoomScaleSheetLayoutView="80" workbookViewId="0">
      <selection activeCell="N24" sqref="N24"/>
    </sheetView>
  </sheetViews>
  <sheetFormatPr defaultRowHeight="14.25"/>
  <cols>
    <col min="1" max="1" width="9.28515625" style="26" bestFit="1" customWidth="1"/>
    <col min="2" max="2" width="21.28515625" style="26" customWidth="1"/>
    <col min="3" max="3" width="12.85546875" style="26" customWidth="1"/>
    <col min="4" max="4" width="11.140625" style="26" customWidth="1"/>
    <col min="5" max="5" width="12.7109375" style="26" customWidth="1"/>
    <col min="6" max="6" width="10" style="26" bestFit="1" customWidth="1"/>
    <col min="7" max="7" width="9.28515625" style="26" bestFit="1" customWidth="1"/>
    <col min="8" max="9" width="10" style="26" bestFit="1" customWidth="1"/>
    <col min="10" max="10" width="10.85546875" style="26" customWidth="1"/>
    <col min="11" max="11" width="10" style="26" bestFit="1" customWidth="1"/>
    <col min="12" max="12" width="10.140625" style="26" customWidth="1"/>
    <col min="13" max="13" width="10" style="26" bestFit="1" customWidth="1"/>
    <col min="14" max="14" width="9.85546875" style="26" bestFit="1" customWidth="1"/>
    <col min="15" max="15" width="9.28515625" style="26" bestFit="1" customWidth="1"/>
    <col min="16" max="16" width="10" style="26" bestFit="1" customWidth="1"/>
    <col min="17" max="17" width="11.85546875" style="26" customWidth="1"/>
    <col min="18" max="257" width="9.140625" style="26"/>
    <col min="258" max="258" width="33.85546875" style="26" bestFit="1" customWidth="1"/>
    <col min="259" max="259" width="16.42578125" style="26" bestFit="1" customWidth="1"/>
    <col min="260" max="260" width="16.140625" style="26" bestFit="1" customWidth="1"/>
    <col min="261" max="261" width="16.42578125" style="26" bestFit="1" customWidth="1"/>
    <col min="262" max="267" width="9.140625" style="26"/>
    <col min="268" max="268" width="10.140625" style="26" customWidth="1"/>
    <col min="269" max="272" width="9.140625" style="26"/>
    <col min="273" max="273" width="10" style="26" customWidth="1"/>
    <col min="274" max="513" width="9.140625" style="26"/>
    <col min="514" max="514" width="33.85546875" style="26" bestFit="1" customWidth="1"/>
    <col min="515" max="515" width="16.42578125" style="26" bestFit="1" customWidth="1"/>
    <col min="516" max="516" width="16.140625" style="26" bestFit="1" customWidth="1"/>
    <col min="517" max="517" width="16.42578125" style="26" bestFit="1" customWidth="1"/>
    <col min="518" max="523" width="9.140625" style="26"/>
    <col min="524" max="524" width="10.140625" style="26" customWidth="1"/>
    <col min="525" max="528" width="9.140625" style="26"/>
    <col min="529" max="529" width="10" style="26" customWidth="1"/>
    <col min="530" max="769" width="9.140625" style="26"/>
    <col min="770" max="770" width="33.85546875" style="26" bestFit="1" customWidth="1"/>
    <col min="771" max="771" width="16.42578125" style="26" bestFit="1" customWidth="1"/>
    <col min="772" max="772" width="16.140625" style="26" bestFit="1" customWidth="1"/>
    <col min="773" max="773" width="16.42578125" style="26" bestFit="1" customWidth="1"/>
    <col min="774" max="779" width="9.140625" style="26"/>
    <col min="780" max="780" width="10.140625" style="26" customWidth="1"/>
    <col min="781" max="784" width="9.140625" style="26"/>
    <col min="785" max="785" width="10" style="26" customWidth="1"/>
    <col min="786" max="1025" width="9.140625" style="26"/>
    <col min="1026" max="1026" width="33.85546875" style="26" bestFit="1" customWidth="1"/>
    <col min="1027" max="1027" width="16.42578125" style="26" bestFit="1" customWidth="1"/>
    <col min="1028" max="1028" width="16.140625" style="26" bestFit="1" customWidth="1"/>
    <col min="1029" max="1029" width="16.42578125" style="26" bestFit="1" customWidth="1"/>
    <col min="1030" max="1035" width="9.140625" style="26"/>
    <col min="1036" max="1036" width="10.140625" style="26" customWidth="1"/>
    <col min="1037" max="1040" width="9.140625" style="26"/>
    <col min="1041" max="1041" width="10" style="26" customWidth="1"/>
    <col min="1042" max="1281" width="9.140625" style="26"/>
    <col min="1282" max="1282" width="33.85546875" style="26" bestFit="1" customWidth="1"/>
    <col min="1283" max="1283" width="16.42578125" style="26" bestFit="1" customWidth="1"/>
    <col min="1284" max="1284" width="16.140625" style="26" bestFit="1" customWidth="1"/>
    <col min="1285" max="1285" width="16.42578125" style="26" bestFit="1" customWidth="1"/>
    <col min="1286" max="1291" width="9.140625" style="26"/>
    <col min="1292" max="1292" width="10.140625" style="26" customWidth="1"/>
    <col min="1293" max="1296" width="9.140625" style="26"/>
    <col min="1297" max="1297" width="10" style="26" customWidth="1"/>
    <col min="1298" max="1537" width="9.140625" style="26"/>
    <col min="1538" max="1538" width="33.85546875" style="26" bestFit="1" customWidth="1"/>
    <col min="1539" max="1539" width="16.42578125" style="26" bestFit="1" customWidth="1"/>
    <col min="1540" max="1540" width="16.140625" style="26" bestFit="1" customWidth="1"/>
    <col min="1541" max="1541" width="16.42578125" style="26" bestFit="1" customWidth="1"/>
    <col min="1542" max="1547" width="9.140625" style="26"/>
    <col min="1548" max="1548" width="10.140625" style="26" customWidth="1"/>
    <col min="1549" max="1552" width="9.140625" style="26"/>
    <col min="1553" max="1553" width="10" style="26" customWidth="1"/>
    <col min="1554" max="1793" width="9.140625" style="26"/>
    <col min="1794" max="1794" width="33.85546875" style="26" bestFit="1" customWidth="1"/>
    <col min="1795" max="1795" width="16.42578125" style="26" bestFit="1" customWidth="1"/>
    <col min="1796" max="1796" width="16.140625" style="26" bestFit="1" customWidth="1"/>
    <col min="1797" max="1797" width="16.42578125" style="26" bestFit="1" customWidth="1"/>
    <col min="1798" max="1803" width="9.140625" style="26"/>
    <col min="1804" max="1804" width="10.140625" style="26" customWidth="1"/>
    <col min="1805" max="1808" width="9.140625" style="26"/>
    <col min="1809" max="1809" width="10" style="26" customWidth="1"/>
    <col min="1810" max="2049" width="9.140625" style="26"/>
    <col min="2050" max="2050" width="33.85546875" style="26" bestFit="1" customWidth="1"/>
    <col min="2051" max="2051" width="16.42578125" style="26" bestFit="1" customWidth="1"/>
    <col min="2052" max="2052" width="16.140625" style="26" bestFit="1" customWidth="1"/>
    <col min="2053" max="2053" width="16.42578125" style="26" bestFit="1" customWidth="1"/>
    <col min="2054" max="2059" width="9.140625" style="26"/>
    <col min="2060" max="2060" width="10.140625" style="26" customWidth="1"/>
    <col min="2061" max="2064" width="9.140625" style="26"/>
    <col min="2065" max="2065" width="10" style="26" customWidth="1"/>
    <col min="2066" max="2305" width="9.140625" style="26"/>
    <col min="2306" max="2306" width="33.85546875" style="26" bestFit="1" customWidth="1"/>
    <col min="2307" max="2307" width="16.42578125" style="26" bestFit="1" customWidth="1"/>
    <col min="2308" max="2308" width="16.140625" style="26" bestFit="1" customWidth="1"/>
    <col min="2309" max="2309" width="16.42578125" style="26" bestFit="1" customWidth="1"/>
    <col min="2310" max="2315" width="9.140625" style="26"/>
    <col min="2316" max="2316" width="10.140625" style="26" customWidth="1"/>
    <col min="2317" max="2320" width="9.140625" style="26"/>
    <col min="2321" max="2321" width="10" style="26" customWidth="1"/>
    <col min="2322" max="2561" width="9.140625" style="26"/>
    <col min="2562" max="2562" width="33.85546875" style="26" bestFit="1" customWidth="1"/>
    <col min="2563" max="2563" width="16.42578125" style="26" bestFit="1" customWidth="1"/>
    <col min="2564" max="2564" width="16.140625" style="26" bestFit="1" customWidth="1"/>
    <col min="2565" max="2565" width="16.42578125" style="26" bestFit="1" customWidth="1"/>
    <col min="2566" max="2571" width="9.140625" style="26"/>
    <col min="2572" max="2572" width="10.140625" style="26" customWidth="1"/>
    <col min="2573" max="2576" width="9.140625" style="26"/>
    <col min="2577" max="2577" width="10" style="26" customWidth="1"/>
    <col min="2578" max="2817" width="9.140625" style="26"/>
    <col min="2818" max="2818" width="33.85546875" style="26" bestFit="1" customWidth="1"/>
    <col min="2819" max="2819" width="16.42578125" style="26" bestFit="1" customWidth="1"/>
    <col min="2820" max="2820" width="16.140625" style="26" bestFit="1" customWidth="1"/>
    <col min="2821" max="2821" width="16.42578125" style="26" bestFit="1" customWidth="1"/>
    <col min="2822" max="2827" width="9.140625" style="26"/>
    <col min="2828" max="2828" width="10.140625" style="26" customWidth="1"/>
    <col min="2829" max="2832" width="9.140625" style="26"/>
    <col min="2833" max="2833" width="10" style="26" customWidth="1"/>
    <col min="2834" max="3073" width="9.140625" style="26"/>
    <col min="3074" max="3074" width="33.85546875" style="26" bestFit="1" customWidth="1"/>
    <col min="3075" max="3075" width="16.42578125" style="26" bestFit="1" customWidth="1"/>
    <col min="3076" max="3076" width="16.140625" style="26" bestFit="1" customWidth="1"/>
    <col min="3077" max="3077" width="16.42578125" style="26" bestFit="1" customWidth="1"/>
    <col min="3078" max="3083" width="9.140625" style="26"/>
    <col min="3084" max="3084" width="10.140625" style="26" customWidth="1"/>
    <col min="3085" max="3088" width="9.140625" style="26"/>
    <col min="3089" max="3089" width="10" style="26" customWidth="1"/>
    <col min="3090" max="3329" width="9.140625" style="26"/>
    <col min="3330" max="3330" width="33.85546875" style="26" bestFit="1" customWidth="1"/>
    <col min="3331" max="3331" width="16.42578125" style="26" bestFit="1" customWidth="1"/>
    <col min="3332" max="3332" width="16.140625" style="26" bestFit="1" customWidth="1"/>
    <col min="3333" max="3333" width="16.42578125" style="26" bestFit="1" customWidth="1"/>
    <col min="3334" max="3339" width="9.140625" style="26"/>
    <col min="3340" max="3340" width="10.140625" style="26" customWidth="1"/>
    <col min="3341" max="3344" width="9.140625" style="26"/>
    <col min="3345" max="3345" width="10" style="26" customWidth="1"/>
    <col min="3346" max="3585" width="9.140625" style="26"/>
    <col min="3586" max="3586" width="33.85546875" style="26" bestFit="1" customWidth="1"/>
    <col min="3587" max="3587" width="16.42578125" style="26" bestFit="1" customWidth="1"/>
    <col min="3588" max="3588" width="16.140625" style="26" bestFit="1" customWidth="1"/>
    <col min="3589" max="3589" width="16.42578125" style="26" bestFit="1" customWidth="1"/>
    <col min="3590" max="3595" width="9.140625" style="26"/>
    <col min="3596" max="3596" width="10.140625" style="26" customWidth="1"/>
    <col min="3597" max="3600" width="9.140625" style="26"/>
    <col min="3601" max="3601" width="10" style="26" customWidth="1"/>
    <col min="3602" max="3841" width="9.140625" style="26"/>
    <col min="3842" max="3842" width="33.85546875" style="26" bestFit="1" customWidth="1"/>
    <col min="3843" max="3843" width="16.42578125" style="26" bestFit="1" customWidth="1"/>
    <col min="3844" max="3844" width="16.140625" style="26" bestFit="1" customWidth="1"/>
    <col min="3845" max="3845" width="16.42578125" style="26" bestFit="1" customWidth="1"/>
    <col min="3846" max="3851" width="9.140625" style="26"/>
    <col min="3852" max="3852" width="10.140625" style="26" customWidth="1"/>
    <col min="3853" max="3856" width="9.140625" style="26"/>
    <col min="3857" max="3857" width="10" style="26" customWidth="1"/>
    <col min="3858" max="4097" width="9.140625" style="26"/>
    <col min="4098" max="4098" width="33.85546875" style="26" bestFit="1" customWidth="1"/>
    <col min="4099" max="4099" width="16.42578125" style="26" bestFit="1" customWidth="1"/>
    <col min="4100" max="4100" width="16.140625" style="26" bestFit="1" customWidth="1"/>
    <col min="4101" max="4101" width="16.42578125" style="26" bestFit="1" customWidth="1"/>
    <col min="4102" max="4107" width="9.140625" style="26"/>
    <col min="4108" max="4108" width="10.140625" style="26" customWidth="1"/>
    <col min="4109" max="4112" width="9.140625" style="26"/>
    <col min="4113" max="4113" width="10" style="26" customWidth="1"/>
    <col min="4114" max="4353" width="9.140625" style="26"/>
    <col min="4354" max="4354" width="33.85546875" style="26" bestFit="1" customWidth="1"/>
    <col min="4355" max="4355" width="16.42578125" style="26" bestFit="1" customWidth="1"/>
    <col min="4356" max="4356" width="16.140625" style="26" bestFit="1" customWidth="1"/>
    <col min="4357" max="4357" width="16.42578125" style="26" bestFit="1" customWidth="1"/>
    <col min="4358" max="4363" width="9.140625" style="26"/>
    <col min="4364" max="4364" width="10.140625" style="26" customWidth="1"/>
    <col min="4365" max="4368" width="9.140625" style="26"/>
    <col min="4369" max="4369" width="10" style="26" customWidth="1"/>
    <col min="4370" max="4609" width="9.140625" style="26"/>
    <col min="4610" max="4610" width="33.85546875" style="26" bestFit="1" customWidth="1"/>
    <col min="4611" max="4611" width="16.42578125" style="26" bestFit="1" customWidth="1"/>
    <col min="4612" max="4612" width="16.140625" style="26" bestFit="1" customWidth="1"/>
    <col min="4613" max="4613" width="16.42578125" style="26" bestFit="1" customWidth="1"/>
    <col min="4614" max="4619" width="9.140625" style="26"/>
    <col min="4620" max="4620" width="10.140625" style="26" customWidth="1"/>
    <col min="4621" max="4624" width="9.140625" style="26"/>
    <col min="4625" max="4625" width="10" style="26" customWidth="1"/>
    <col min="4626" max="4865" width="9.140625" style="26"/>
    <col min="4866" max="4866" width="33.85546875" style="26" bestFit="1" customWidth="1"/>
    <col min="4867" max="4867" width="16.42578125" style="26" bestFit="1" customWidth="1"/>
    <col min="4868" max="4868" width="16.140625" style="26" bestFit="1" customWidth="1"/>
    <col min="4869" max="4869" width="16.42578125" style="26" bestFit="1" customWidth="1"/>
    <col min="4870" max="4875" width="9.140625" style="26"/>
    <col min="4876" max="4876" width="10.140625" style="26" customWidth="1"/>
    <col min="4877" max="4880" width="9.140625" style="26"/>
    <col min="4881" max="4881" width="10" style="26" customWidth="1"/>
    <col min="4882" max="5121" width="9.140625" style="26"/>
    <col min="5122" max="5122" width="33.85546875" style="26" bestFit="1" customWidth="1"/>
    <col min="5123" max="5123" width="16.42578125" style="26" bestFit="1" customWidth="1"/>
    <col min="5124" max="5124" width="16.140625" style="26" bestFit="1" customWidth="1"/>
    <col min="5125" max="5125" width="16.42578125" style="26" bestFit="1" customWidth="1"/>
    <col min="5126" max="5131" width="9.140625" style="26"/>
    <col min="5132" max="5132" width="10.140625" style="26" customWidth="1"/>
    <col min="5133" max="5136" width="9.140625" style="26"/>
    <col min="5137" max="5137" width="10" style="26" customWidth="1"/>
    <col min="5138" max="5377" width="9.140625" style="26"/>
    <col min="5378" max="5378" width="33.85546875" style="26" bestFit="1" customWidth="1"/>
    <col min="5379" max="5379" width="16.42578125" style="26" bestFit="1" customWidth="1"/>
    <col min="5380" max="5380" width="16.140625" style="26" bestFit="1" customWidth="1"/>
    <col min="5381" max="5381" width="16.42578125" style="26" bestFit="1" customWidth="1"/>
    <col min="5382" max="5387" width="9.140625" style="26"/>
    <col min="5388" max="5388" width="10.140625" style="26" customWidth="1"/>
    <col min="5389" max="5392" width="9.140625" style="26"/>
    <col min="5393" max="5393" width="10" style="26" customWidth="1"/>
    <col min="5394" max="5633" width="9.140625" style="26"/>
    <col min="5634" max="5634" width="33.85546875" style="26" bestFit="1" customWidth="1"/>
    <col min="5635" max="5635" width="16.42578125" style="26" bestFit="1" customWidth="1"/>
    <col min="5636" max="5636" width="16.140625" style="26" bestFit="1" customWidth="1"/>
    <col min="5637" max="5637" width="16.42578125" style="26" bestFit="1" customWidth="1"/>
    <col min="5638" max="5643" width="9.140625" style="26"/>
    <col min="5644" max="5644" width="10.140625" style="26" customWidth="1"/>
    <col min="5645" max="5648" width="9.140625" style="26"/>
    <col min="5649" max="5649" width="10" style="26" customWidth="1"/>
    <col min="5650" max="5889" width="9.140625" style="26"/>
    <col min="5890" max="5890" width="33.85546875" style="26" bestFit="1" customWidth="1"/>
    <col min="5891" max="5891" width="16.42578125" style="26" bestFit="1" customWidth="1"/>
    <col min="5892" max="5892" width="16.140625" style="26" bestFit="1" customWidth="1"/>
    <col min="5893" max="5893" width="16.42578125" style="26" bestFit="1" customWidth="1"/>
    <col min="5894" max="5899" width="9.140625" style="26"/>
    <col min="5900" max="5900" width="10.140625" style="26" customWidth="1"/>
    <col min="5901" max="5904" width="9.140625" style="26"/>
    <col min="5905" max="5905" width="10" style="26" customWidth="1"/>
    <col min="5906" max="6145" width="9.140625" style="26"/>
    <col min="6146" max="6146" width="33.85546875" style="26" bestFit="1" customWidth="1"/>
    <col min="6147" max="6147" width="16.42578125" style="26" bestFit="1" customWidth="1"/>
    <col min="6148" max="6148" width="16.140625" style="26" bestFit="1" customWidth="1"/>
    <col min="6149" max="6149" width="16.42578125" style="26" bestFit="1" customWidth="1"/>
    <col min="6150" max="6155" width="9.140625" style="26"/>
    <col min="6156" max="6156" width="10.140625" style="26" customWidth="1"/>
    <col min="6157" max="6160" width="9.140625" style="26"/>
    <col min="6161" max="6161" width="10" style="26" customWidth="1"/>
    <col min="6162" max="6401" width="9.140625" style="26"/>
    <col min="6402" max="6402" width="33.85546875" style="26" bestFit="1" customWidth="1"/>
    <col min="6403" max="6403" width="16.42578125" style="26" bestFit="1" customWidth="1"/>
    <col min="6404" max="6404" width="16.140625" style="26" bestFit="1" customWidth="1"/>
    <col min="6405" max="6405" width="16.42578125" style="26" bestFit="1" customWidth="1"/>
    <col min="6406" max="6411" width="9.140625" style="26"/>
    <col min="6412" max="6412" width="10.140625" style="26" customWidth="1"/>
    <col min="6413" max="6416" width="9.140625" style="26"/>
    <col min="6417" max="6417" width="10" style="26" customWidth="1"/>
    <col min="6418" max="6657" width="9.140625" style="26"/>
    <col min="6658" max="6658" width="33.85546875" style="26" bestFit="1" customWidth="1"/>
    <col min="6659" max="6659" width="16.42578125" style="26" bestFit="1" customWidth="1"/>
    <col min="6660" max="6660" width="16.140625" style="26" bestFit="1" customWidth="1"/>
    <col min="6661" max="6661" width="16.42578125" style="26" bestFit="1" customWidth="1"/>
    <col min="6662" max="6667" width="9.140625" style="26"/>
    <col min="6668" max="6668" width="10.140625" style="26" customWidth="1"/>
    <col min="6669" max="6672" width="9.140625" style="26"/>
    <col min="6673" max="6673" width="10" style="26" customWidth="1"/>
    <col min="6674" max="6913" width="9.140625" style="26"/>
    <col min="6914" max="6914" width="33.85546875" style="26" bestFit="1" customWidth="1"/>
    <col min="6915" max="6915" width="16.42578125" style="26" bestFit="1" customWidth="1"/>
    <col min="6916" max="6916" width="16.140625" style="26" bestFit="1" customWidth="1"/>
    <col min="6917" max="6917" width="16.42578125" style="26" bestFit="1" customWidth="1"/>
    <col min="6918" max="6923" width="9.140625" style="26"/>
    <col min="6924" max="6924" width="10.140625" style="26" customWidth="1"/>
    <col min="6925" max="6928" width="9.140625" style="26"/>
    <col min="6929" max="6929" width="10" style="26" customWidth="1"/>
    <col min="6930" max="7169" width="9.140625" style="26"/>
    <col min="7170" max="7170" width="33.85546875" style="26" bestFit="1" customWidth="1"/>
    <col min="7171" max="7171" width="16.42578125" style="26" bestFit="1" customWidth="1"/>
    <col min="7172" max="7172" width="16.140625" style="26" bestFit="1" customWidth="1"/>
    <col min="7173" max="7173" width="16.42578125" style="26" bestFit="1" customWidth="1"/>
    <col min="7174" max="7179" width="9.140625" style="26"/>
    <col min="7180" max="7180" width="10.140625" style="26" customWidth="1"/>
    <col min="7181" max="7184" width="9.140625" style="26"/>
    <col min="7185" max="7185" width="10" style="26" customWidth="1"/>
    <col min="7186" max="7425" width="9.140625" style="26"/>
    <col min="7426" max="7426" width="33.85546875" style="26" bestFit="1" customWidth="1"/>
    <col min="7427" max="7427" width="16.42578125" style="26" bestFit="1" customWidth="1"/>
    <col min="7428" max="7428" width="16.140625" style="26" bestFit="1" customWidth="1"/>
    <col min="7429" max="7429" width="16.42578125" style="26" bestFit="1" customWidth="1"/>
    <col min="7430" max="7435" width="9.140625" style="26"/>
    <col min="7436" max="7436" width="10.140625" style="26" customWidth="1"/>
    <col min="7437" max="7440" width="9.140625" style="26"/>
    <col min="7441" max="7441" width="10" style="26" customWidth="1"/>
    <col min="7442" max="7681" width="9.140625" style="26"/>
    <col min="7682" max="7682" width="33.85546875" style="26" bestFit="1" customWidth="1"/>
    <col min="7683" max="7683" width="16.42578125" style="26" bestFit="1" customWidth="1"/>
    <col min="7684" max="7684" width="16.140625" style="26" bestFit="1" customWidth="1"/>
    <col min="7685" max="7685" width="16.42578125" style="26" bestFit="1" customWidth="1"/>
    <col min="7686" max="7691" width="9.140625" style="26"/>
    <col min="7692" max="7692" width="10.140625" style="26" customWidth="1"/>
    <col min="7693" max="7696" width="9.140625" style="26"/>
    <col min="7697" max="7697" width="10" style="26" customWidth="1"/>
    <col min="7698" max="7937" width="9.140625" style="26"/>
    <col min="7938" max="7938" width="33.85546875" style="26" bestFit="1" customWidth="1"/>
    <col min="7939" max="7939" width="16.42578125" style="26" bestFit="1" customWidth="1"/>
    <col min="7940" max="7940" width="16.140625" style="26" bestFit="1" customWidth="1"/>
    <col min="7941" max="7941" width="16.42578125" style="26" bestFit="1" customWidth="1"/>
    <col min="7942" max="7947" width="9.140625" style="26"/>
    <col min="7948" max="7948" width="10.140625" style="26" customWidth="1"/>
    <col min="7949" max="7952" width="9.140625" style="26"/>
    <col min="7953" max="7953" width="10" style="26" customWidth="1"/>
    <col min="7954" max="8193" width="9.140625" style="26"/>
    <col min="8194" max="8194" width="33.85546875" style="26" bestFit="1" customWidth="1"/>
    <col min="8195" max="8195" width="16.42578125" style="26" bestFit="1" customWidth="1"/>
    <col min="8196" max="8196" width="16.140625" style="26" bestFit="1" customWidth="1"/>
    <col min="8197" max="8197" width="16.42578125" style="26" bestFit="1" customWidth="1"/>
    <col min="8198" max="8203" width="9.140625" style="26"/>
    <col min="8204" max="8204" width="10.140625" style="26" customWidth="1"/>
    <col min="8205" max="8208" width="9.140625" style="26"/>
    <col min="8209" max="8209" width="10" style="26" customWidth="1"/>
    <col min="8210" max="8449" width="9.140625" style="26"/>
    <col min="8450" max="8450" width="33.85546875" style="26" bestFit="1" customWidth="1"/>
    <col min="8451" max="8451" width="16.42578125" style="26" bestFit="1" customWidth="1"/>
    <col min="8452" max="8452" width="16.140625" style="26" bestFit="1" customWidth="1"/>
    <col min="8453" max="8453" width="16.42578125" style="26" bestFit="1" customWidth="1"/>
    <col min="8454" max="8459" width="9.140625" style="26"/>
    <col min="8460" max="8460" width="10.140625" style="26" customWidth="1"/>
    <col min="8461" max="8464" width="9.140625" style="26"/>
    <col min="8465" max="8465" width="10" style="26" customWidth="1"/>
    <col min="8466" max="8705" width="9.140625" style="26"/>
    <col min="8706" max="8706" width="33.85546875" style="26" bestFit="1" customWidth="1"/>
    <col min="8707" max="8707" width="16.42578125" style="26" bestFit="1" customWidth="1"/>
    <col min="8708" max="8708" width="16.140625" style="26" bestFit="1" customWidth="1"/>
    <col min="8709" max="8709" width="16.42578125" style="26" bestFit="1" customWidth="1"/>
    <col min="8710" max="8715" width="9.140625" style="26"/>
    <col min="8716" max="8716" width="10.140625" style="26" customWidth="1"/>
    <col min="8717" max="8720" width="9.140625" style="26"/>
    <col min="8721" max="8721" width="10" style="26" customWidth="1"/>
    <col min="8722" max="8961" width="9.140625" style="26"/>
    <col min="8962" max="8962" width="33.85546875" style="26" bestFit="1" customWidth="1"/>
    <col min="8963" max="8963" width="16.42578125" style="26" bestFit="1" customWidth="1"/>
    <col min="8964" max="8964" width="16.140625" style="26" bestFit="1" customWidth="1"/>
    <col min="8965" max="8965" width="16.42578125" style="26" bestFit="1" customWidth="1"/>
    <col min="8966" max="8971" width="9.140625" style="26"/>
    <col min="8972" max="8972" width="10.140625" style="26" customWidth="1"/>
    <col min="8973" max="8976" width="9.140625" style="26"/>
    <col min="8977" max="8977" width="10" style="26" customWidth="1"/>
    <col min="8978" max="9217" width="9.140625" style="26"/>
    <col min="9218" max="9218" width="33.85546875" style="26" bestFit="1" customWidth="1"/>
    <col min="9219" max="9219" width="16.42578125" style="26" bestFit="1" customWidth="1"/>
    <col min="9220" max="9220" width="16.140625" style="26" bestFit="1" customWidth="1"/>
    <col min="9221" max="9221" width="16.42578125" style="26" bestFit="1" customWidth="1"/>
    <col min="9222" max="9227" width="9.140625" style="26"/>
    <col min="9228" max="9228" width="10.140625" style="26" customWidth="1"/>
    <col min="9229" max="9232" width="9.140625" style="26"/>
    <col min="9233" max="9233" width="10" style="26" customWidth="1"/>
    <col min="9234" max="9473" width="9.140625" style="26"/>
    <col min="9474" max="9474" width="33.85546875" style="26" bestFit="1" customWidth="1"/>
    <col min="9475" max="9475" width="16.42578125" style="26" bestFit="1" customWidth="1"/>
    <col min="9476" max="9476" width="16.140625" style="26" bestFit="1" customWidth="1"/>
    <col min="9477" max="9477" width="16.42578125" style="26" bestFit="1" customWidth="1"/>
    <col min="9478" max="9483" width="9.140625" style="26"/>
    <col min="9484" max="9484" width="10.140625" style="26" customWidth="1"/>
    <col min="9485" max="9488" width="9.140625" style="26"/>
    <col min="9489" max="9489" width="10" style="26" customWidth="1"/>
    <col min="9490" max="9729" width="9.140625" style="26"/>
    <col min="9730" max="9730" width="33.85546875" style="26" bestFit="1" customWidth="1"/>
    <col min="9731" max="9731" width="16.42578125" style="26" bestFit="1" customWidth="1"/>
    <col min="9732" max="9732" width="16.140625" style="26" bestFit="1" customWidth="1"/>
    <col min="9733" max="9733" width="16.42578125" style="26" bestFit="1" customWidth="1"/>
    <col min="9734" max="9739" width="9.140625" style="26"/>
    <col min="9740" max="9740" width="10.140625" style="26" customWidth="1"/>
    <col min="9741" max="9744" width="9.140625" style="26"/>
    <col min="9745" max="9745" width="10" style="26" customWidth="1"/>
    <col min="9746" max="9985" width="9.140625" style="26"/>
    <col min="9986" max="9986" width="33.85546875" style="26" bestFit="1" customWidth="1"/>
    <col min="9987" max="9987" width="16.42578125" style="26" bestFit="1" customWidth="1"/>
    <col min="9988" max="9988" width="16.140625" style="26" bestFit="1" customWidth="1"/>
    <col min="9989" max="9989" width="16.42578125" style="26" bestFit="1" customWidth="1"/>
    <col min="9990" max="9995" width="9.140625" style="26"/>
    <col min="9996" max="9996" width="10.140625" style="26" customWidth="1"/>
    <col min="9997" max="10000" width="9.140625" style="26"/>
    <col min="10001" max="10001" width="10" style="26" customWidth="1"/>
    <col min="10002" max="10241" width="9.140625" style="26"/>
    <col min="10242" max="10242" width="33.85546875" style="26" bestFit="1" customWidth="1"/>
    <col min="10243" max="10243" width="16.42578125" style="26" bestFit="1" customWidth="1"/>
    <col min="10244" max="10244" width="16.140625" style="26" bestFit="1" customWidth="1"/>
    <col min="10245" max="10245" width="16.42578125" style="26" bestFit="1" customWidth="1"/>
    <col min="10246" max="10251" width="9.140625" style="26"/>
    <col min="10252" max="10252" width="10.140625" style="26" customWidth="1"/>
    <col min="10253" max="10256" width="9.140625" style="26"/>
    <col min="10257" max="10257" width="10" style="26" customWidth="1"/>
    <col min="10258" max="10497" width="9.140625" style="26"/>
    <col min="10498" max="10498" width="33.85546875" style="26" bestFit="1" customWidth="1"/>
    <col min="10499" max="10499" width="16.42578125" style="26" bestFit="1" customWidth="1"/>
    <col min="10500" max="10500" width="16.140625" style="26" bestFit="1" customWidth="1"/>
    <col min="10501" max="10501" width="16.42578125" style="26" bestFit="1" customWidth="1"/>
    <col min="10502" max="10507" width="9.140625" style="26"/>
    <col min="10508" max="10508" width="10.140625" style="26" customWidth="1"/>
    <col min="10509" max="10512" width="9.140625" style="26"/>
    <col min="10513" max="10513" width="10" style="26" customWidth="1"/>
    <col min="10514" max="10753" width="9.140625" style="26"/>
    <col min="10754" max="10754" width="33.85546875" style="26" bestFit="1" customWidth="1"/>
    <col min="10755" max="10755" width="16.42578125" style="26" bestFit="1" customWidth="1"/>
    <col min="10756" max="10756" width="16.140625" style="26" bestFit="1" customWidth="1"/>
    <col min="10757" max="10757" width="16.42578125" style="26" bestFit="1" customWidth="1"/>
    <col min="10758" max="10763" width="9.140625" style="26"/>
    <col min="10764" max="10764" width="10.140625" style="26" customWidth="1"/>
    <col min="10765" max="10768" width="9.140625" style="26"/>
    <col min="10769" max="10769" width="10" style="26" customWidth="1"/>
    <col min="10770" max="11009" width="9.140625" style="26"/>
    <col min="11010" max="11010" width="33.85546875" style="26" bestFit="1" customWidth="1"/>
    <col min="11011" max="11011" width="16.42578125" style="26" bestFit="1" customWidth="1"/>
    <col min="11012" max="11012" width="16.140625" style="26" bestFit="1" customWidth="1"/>
    <col min="11013" max="11013" width="16.42578125" style="26" bestFit="1" customWidth="1"/>
    <col min="11014" max="11019" width="9.140625" style="26"/>
    <col min="11020" max="11020" width="10.140625" style="26" customWidth="1"/>
    <col min="11021" max="11024" width="9.140625" style="26"/>
    <col min="11025" max="11025" width="10" style="26" customWidth="1"/>
    <col min="11026" max="11265" width="9.140625" style="26"/>
    <col min="11266" max="11266" width="33.85546875" style="26" bestFit="1" customWidth="1"/>
    <col min="11267" max="11267" width="16.42578125" style="26" bestFit="1" customWidth="1"/>
    <col min="11268" max="11268" width="16.140625" style="26" bestFit="1" customWidth="1"/>
    <col min="11269" max="11269" width="16.42578125" style="26" bestFit="1" customWidth="1"/>
    <col min="11270" max="11275" width="9.140625" style="26"/>
    <col min="11276" max="11276" width="10.140625" style="26" customWidth="1"/>
    <col min="11277" max="11280" width="9.140625" style="26"/>
    <col min="11281" max="11281" width="10" style="26" customWidth="1"/>
    <col min="11282" max="11521" width="9.140625" style="26"/>
    <col min="11522" max="11522" width="33.85546875" style="26" bestFit="1" customWidth="1"/>
    <col min="11523" max="11523" width="16.42578125" style="26" bestFit="1" customWidth="1"/>
    <col min="11524" max="11524" width="16.140625" style="26" bestFit="1" customWidth="1"/>
    <col min="11525" max="11525" width="16.42578125" style="26" bestFit="1" customWidth="1"/>
    <col min="11526" max="11531" width="9.140625" style="26"/>
    <col min="11532" max="11532" width="10.140625" style="26" customWidth="1"/>
    <col min="11533" max="11536" width="9.140625" style="26"/>
    <col min="11537" max="11537" width="10" style="26" customWidth="1"/>
    <col min="11538" max="11777" width="9.140625" style="26"/>
    <col min="11778" max="11778" width="33.85546875" style="26" bestFit="1" customWidth="1"/>
    <col min="11779" max="11779" width="16.42578125" style="26" bestFit="1" customWidth="1"/>
    <col min="11780" max="11780" width="16.140625" style="26" bestFit="1" customWidth="1"/>
    <col min="11781" max="11781" width="16.42578125" style="26" bestFit="1" customWidth="1"/>
    <col min="11782" max="11787" width="9.140625" style="26"/>
    <col min="11788" max="11788" width="10.140625" style="26" customWidth="1"/>
    <col min="11789" max="11792" width="9.140625" style="26"/>
    <col min="11793" max="11793" width="10" style="26" customWidth="1"/>
    <col min="11794" max="12033" width="9.140625" style="26"/>
    <col min="12034" max="12034" width="33.85546875" style="26" bestFit="1" customWidth="1"/>
    <col min="12035" max="12035" width="16.42578125" style="26" bestFit="1" customWidth="1"/>
    <col min="12036" max="12036" width="16.140625" style="26" bestFit="1" customWidth="1"/>
    <col min="12037" max="12037" width="16.42578125" style="26" bestFit="1" customWidth="1"/>
    <col min="12038" max="12043" width="9.140625" style="26"/>
    <col min="12044" max="12044" width="10.140625" style="26" customWidth="1"/>
    <col min="12045" max="12048" width="9.140625" style="26"/>
    <col min="12049" max="12049" width="10" style="26" customWidth="1"/>
    <col min="12050" max="12289" width="9.140625" style="26"/>
    <col min="12290" max="12290" width="33.85546875" style="26" bestFit="1" customWidth="1"/>
    <col min="12291" max="12291" width="16.42578125" style="26" bestFit="1" customWidth="1"/>
    <col min="12292" max="12292" width="16.140625" style="26" bestFit="1" customWidth="1"/>
    <col min="12293" max="12293" width="16.42578125" style="26" bestFit="1" customWidth="1"/>
    <col min="12294" max="12299" width="9.140625" style="26"/>
    <col min="12300" max="12300" width="10.140625" style="26" customWidth="1"/>
    <col min="12301" max="12304" width="9.140625" style="26"/>
    <col min="12305" max="12305" width="10" style="26" customWidth="1"/>
    <col min="12306" max="12545" width="9.140625" style="26"/>
    <col min="12546" max="12546" width="33.85546875" style="26" bestFit="1" customWidth="1"/>
    <col min="12547" max="12547" width="16.42578125" style="26" bestFit="1" customWidth="1"/>
    <col min="12548" max="12548" width="16.140625" style="26" bestFit="1" customWidth="1"/>
    <col min="12549" max="12549" width="16.42578125" style="26" bestFit="1" customWidth="1"/>
    <col min="12550" max="12555" width="9.140625" style="26"/>
    <col min="12556" max="12556" width="10.140625" style="26" customWidth="1"/>
    <col min="12557" max="12560" width="9.140625" style="26"/>
    <col min="12561" max="12561" width="10" style="26" customWidth="1"/>
    <col min="12562" max="12801" width="9.140625" style="26"/>
    <col min="12802" max="12802" width="33.85546875" style="26" bestFit="1" customWidth="1"/>
    <col min="12803" max="12803" width="16.42578125" style="26" bestFit="1" customWidth="1"/>
    <col min="12804" max="12804" width="16.140625" style="26" bestFit="1" customWidth="1"/>
    <col min="12805" max="12805" width="16.42578125" style="26" bestFit="1" customWidth="1"/>
    <col min="12806" max="12811" width="9.140625" style="26"/>
    <col min="12812" max="12812" width="10.140625" style="26" customWidth="1"/>
    <col min="12813" max="12816" width="9.140625" style="26"/>
    <col min="12817" max="12817" width="10" style="26" customWidth="1"/>
    <col min="12818" max="13057" width="9.140625" style="26"/>
    <col min="13058" max="13058" width="33.85546875" style="26" bestFit="1" customWidth="1"/>
    <col min="13059" max="13059" width="16.42578125" style="26" bestFit="1" customWidth="1"/>
    <col min="13060" max="13060" width="16.140625" style="26" bestFit="1" customWidth="1"/>
    <col min="13061" max="13061" width="16.42578125" style="26" bestFit="1" customWidth="1"/>
    <col min="13062" max="13067" width="9.140625" style="26"/>
    <col min="13068" max="13068" width="10.140625" style="26" customWidth="1"/>
    <col min="13069" max="13072" width="9.140625" style="26"/>
    <col min="13073" max="13073" width="10" style="26" customWidth="1"/>
    <col min="13074" max="13313" width="9.140625" style="26"/>
    <col min="13314" max="13314" width="33.85546875" style="26" bestFit="1" customWidth="1"/>
    <col min="13315" max="13315" width="16.42578125" style="26" bestFit="1" customWidth="1"/>
    <col min="13316" max="13316" width="16.140625" style="26" bestFit="1" customWidth="1"/>
    <col min="13317" max="13317" width="16.42578125" style="26" bestFit="1" customWidth="1"/>
    <col min="13318" max="13323" width="9.140625" style="26"/>
    <col min="13324" max="13324" width="10.140625" style="26" customWidth="1"/>
    <col min="13325" max="13328" width="9.140625" style="26"/>
    <col min="13329" max="13329" width="10" style="26" customWidth="1"/>
    <col min="13330" max="13569" width="9.140625" style="26"/>
    <col min="13570" max="13570" width="33.85546875" style="26" bestFit="1" customWidth="1"/>
    <col min="13571" max="13571" width="16.42578125" style="26" bestFit="1" customWidth="1"/>
    <col min="13572" max="13572" width="16.140625" style="26" bestFit="1" customWidth="1"/>
    <col min="13573" max="13573" width="16.42578125" style="26" bestFit="1" customWidth="1"/>
    <col min="13574" max="13579" width="9.140625" style="26"/>
    <col min="13580" max="13580" width="10.140625" style="26" customWidth="1"/>
    <col min="13581" max="13584" width="9.140625" style="26"/>
    <col min="13585" max="13585" width="10" style="26" customWidth="1"/>
    <col min="13586" max="13825" width="9.140625" style="26"/>
    <col min="13826" max="13826" width="33.85546875" style="26" bestFit="1" customWidth="1"/>
    <col min="13827" max="13827" width="16.42578125" style="26" bestFit="1" customWidth="1"/>
    <col min="13828" max="13828" width="16.140625" style="26" bestFit="1" customWidth="1"/>
    <col min="13829" max="13829" width="16.42578125" style="26" bestFit="1" customWidth="1"/>
    <col min="13830" max="13835" width="9.140625" style="26"/>
    <col min="13836" max="13836" width="10.140625" style="26" customWidth="1"/>
    <col min="13837" max="13840" width="9.140625" style="26"/>
    <col min="13841" max="13841" width="10" style="26" customWidth="1"/>
    <col min="13842" max="14081" width="9.140625" style="26"/>
    <col min="14082" max="14082" width="33.85546875" style="26" bestFit="1" customWidth="1"/>
    <col min="14083" max="14083" width="16.42578125" style="26" bestFit="1" customWidth="1"/>
    <col min="14084" max="14084" width="16.140625" style="26" bestFit="1" customWidth="1"/>
    <col min="14085" max="14085" width="16.42578125" style="26" bestFit="1" customWidth="1"/>
    <col min="14086" max="14091" width="9.140625" style="26"/>
    <col min="14092" max="14092" width="10.140625" style="26" customWidth="1"/>
    <col min="14093" max="14096" width="9.140625" style="26"/>
    <col min="14097" max="14097" width="10" style="26" customWidth="1"/>
    <col min="14098" max="14337" width="9.140625" style="26"/>
    <col min="14338" max="14338" width="33.85546875" style="26" bestFit="1" customWidth="1"/>
    <col min="14339" max="14339" width="16.42578125" style="26" bestFit="1" customWidth="1"/>
    <col min="14340" max="14340" width="16.140625" style="26" bestFit="1" customWidth="1"/>
    <col min="14341" max="14341" width="16.42578125" style="26" bestFit="1" customWidth="1"/>
    <col min="14342" max="14347" width="9.140625" style="26"/>
    <col min="14348" max="14348" width="10.140625" style="26" customWidth="1"/>
    <col min="14349" max="14352" width="9.140625" style="26"/>
    <col min="14353" max="14353" width="10" style="26" customWidth="1"/>
    <col min="14354" max="14593" width="9.140625" style="26"/>
    <col min="14594" max="14594" width="33.85546875" style="26" bestFit="1" customWidth="1"/>
    <col min="14595" max="14595" width="16.42578125" style="26" bestFit="1" customWidth="1"/>
    <col min="14596" max="14596" width="16.140625" style="26" bestFit="1" customWidth="1"/>
    <col min="14597" max="14597" width="16.42578125" style="26" bestFit="1" customWidth="1"/>
    <col min="14598" max="14603" width="9.140625" style="26"/>
    <col min="14604" max="14604" width="10.140625" style="26" customWidth="1"/>
    <col min="14605" max="14608" width="9.140625" style="26"/>
    <col min="14609" max="14609" width="10" style="26" customWidth="1"/>
    <col min="14610" max="14849" width="9.140625" style="26"/>
    <col min="14850" max="14850" width="33.85546875" style="26" bestFit="1" customWidth="1"/>
    <col min="14851" max="14851" width="16.42578125" style="26" bestFit="1" customWidth="1"/>
    <col min="14852" max="14852" width="16.140625" style="26" bestFit="1" customWidth="1"/>
    <col min="14853" max="14853" width="16.42578125" style="26" bestFit="1" customWidth="1"/>
    <col min="14854" max="14859" width="9.140625" style="26"/>
    <col min="14860" max="14860" width="10.140625" style="26" customWidth="1"/>
    <col min="14861" max="14864" width="9.140625" style="26"/>
    <col min="14865" max="14865" width="10" style="26" customWidth="1"/>
    <col min="14866" max="15105" width="9.140625" style="26"/>
    <col min="15106" max="15106" width="33.85546875" style="26" bestFit="1" customWidth="1"/>
    <col min="15107" max="15107" width="16.42578125" style="26" bestFit="1" customWidth="1"/>
    <col min="15108" max="15108" width="16.140625" style="26" bestFit="1" customWidth="1"/>
    <col min="15109" max="15109" width="16.42578125" style="26" bestFit="1" customWidth="1"/>
    <col min="15110" max="15115" width="9.140625" style="26"/>
    <col min="15116" max="15116" width="10.140625" style="26" customWidth="1"/>
    <col min="15117" max="15120" width="9.140625" style="26"/>
    <col min="15121" max="15121" width="10" style="26" customWidth="1"/>
    <col min="15122" max="15361" width="9.140625" style="26"/>
    <col min="15362" max="15362" width="33.85546875" style="26" bestFit="1" customWidth="1"/>
    <col min="15363" max="15363" width="16.42578125" style="26" bestFit="1" customWidth="1"/>
    <col min="15364" max="15364" width="16.140625" style="26" bestFit="1" customWidth="1"/>
    <col min="15365" max="15365" width="16.42578125" style="26" bestFit="1" customWidth="1"/>
    <col min="15366" max="15371" width="9.140625" style="26"/>
    <col min="15372" max="15372" width="10.140625" style="26" customWidth="1"/>
    <col min="15373" max="15376" width="9.140625" style="26"/>
    <col min="15377" max="15377" width="10" style="26" customWidth="1"/>
    <col min="15378" max="15617" width="9.140625" style="26"/>
    <col min="15618" max="15618" width="33.85546875" style="26" bestFit="1" customWidth="1"/>
    <col min="15619" max="15619" width="16.42578125" style="26" bestFit="1" customWidth="1"/>
    <col min="15620" max="15620" width="16.140625" style="26" bestFit="1" customWidth="1"/>
    <col min="15621" max="15621" width="16.42578125" style="26" bestFit="1" customWidth="1"/>
    <col min="15622" max="15627" width="9.140625" style="26"/>
    <col min="15628" max="15628" width="10.140625" style="26" customWidth="1"/>
    <col min="15629" max="15632" width="9.140625" style="26"/>
    <col min="15633" max="15633" width="10" style="26" customWidth="1"/>
    <col min="15634" max="15873" width="9.140625" style="26"/>
    <col min="15874" max="15874" width="33.85546875" style="26" bestFit="1" customWidth="1"/>
    <col min="15875" max="15875" width="16.42578125" style="26" bestFit="1" customWidth="1"/>
    <col min="15876" max="15876" width="16.140625" style="26" bestFit="1" customWidth="1"/>
    <col min="15877" max="15877" width="16.42578125" style="26" bestFit="1" customWidth="1"/>
    <col min="15878" max="15883" width="9.140625" style="26"/>
    <col min="15884" max="15884" width="10.140625" style="26" customWidth="1"/>
    <col min="15885" max="15888" width="9.140625" style="26"/>
    <col min="15889" max="15889" width="10" style="26" customWidth="1"/>
    <col min="15890" max="16129" width="9.140625" style="26"/>
    <col min="16130" max="16130" width="33.85546875" style="26" bestFit="1" customWidth="1"/>
    <col min="16131" max="16131" width="16.42578125" style="26" bestFit="1" customWidth="1"/>
    <col min="16132" max="16132" width="16.140625" style="26" bestFit="1" customWidth="1"/>
    <col min="16133" max="16133" width="16.42578125" style="26" bestFit="1" customWidth="1"/>
    <col min="16134" max="16139" width="9.140625" style="26"/>
    <col min="16140" max="16140" width="10.140625" style="26" customWidth="1"/>
    <col min="16141" max="16144" width="9.140625" style="26"/>
    <col min="16145" max="16145" width="10" style="26" customWidth="1"/>
    <col min="16146" max="16384" width="9.140625" style="26"/>
  </cols>
  <sheetData>
    <row r="1" spans="1:19" ht="14.25" customHeight="1">
      <c r="A1" s="3101" t="s">
        <v>2879</v>
      </c>
      <c r="B1" s="3102"/>
      <c r="C1" s="3102"/>
      <c r="D1" s="3102"/>
      <c r="E1" s="3102"/>
      <c r="F1" s="1530"/>
      <c r="G1" s="1530"/>
      <c r="H1" s="1530"/>
      <c r="I1" s="1530"/>
      <c r="J1" s="1530"/>
      <c r="K1" s="1530"/>
      <c r="L1" s="1530"/>
      <c r="M1" s="1530"/>
      <c r="N1" s="1530"/>
      <c r="O1" s="1530"/>
      <c r="P1" s="1530"/>
      <c r="Q1" s="1530"/>
      <c r="R1" s="1530"/>
      <c r="S1" s="1530"/>
    </row>
    <row r="2" spans="1:19">
      <c r="A2" s="1530"/>
      <c r="B2" s="1530"/>
      <c r="C2" s="1530"/>
      <c r="D2" s="1530"/>
      <c r="E2" s="1530"/>
      <c r="F2" s="1530"/>
      <c r="G2" s="1530"/>
      <c r="H2" s="1530"/>
      <c r="I2" s="1530"/>
      <c r="J2" s="1530"/>
      <c r="K2" s="1530"/>
      <c r="L2" s="1530"/>
      <c r="M2" s="1530"/>
      <c r="N2" s="1530"/>
      <c r="O2" s="1530"/>
      <c r="P2" s="1530"/>
      <c r="Q2" s="1530"/>
      <c r="R2" s="1530"/>
      <c r="S2" s="1530"/>
    </row>
    <row r="3" spans="1:19" ht="30.75" customHeight="1">
      <c r="A3" s="1531" t="s">
        <v>760</v>
      </c>
      <c r="B3" s="1531" t="s">
        <v>901</v>
      </c>
      <c r="C3" s="1822" t="s">
        <v>2880</v>
      </c>
      <c r="D3" s="1822" t="s">
        <v>2881</v>
      </c>
      <c r="E3" s="1822" t="s">
        <v>2882</v>
      </c>
      <c r="F3" s="1530"/>
      <c r="G3" s="1530"/>
      <c r="H3" s="1530"/>
      <c r="I3" s="1530"/>
      <c r="J3" s="1530"/>
      <c r="K3" s="1530"/>
      <c r="L3" s="1530"/>
      <c r="M3" s="1530"/>
      <c r="N3" s="1530"/>
      <c r="O3" s="1530"/>
      <c r="P3" s="1530"/>
      <c r="Q3" s="1530"/>
      <c r="R3" s="1530"/>
      <c r="S3" s="1530"/>
    </row>
    <row r="4" spans="1:19">
      <c r="A4" s="1832">
        <v>1</v>
      </c>
      <c r="B4" s="1835" t="s">
        <v>1132</v>
      </c>
      <c r="C4" s="1821"/>
      <c r="D4" s="1883">
        <f>'Interest New'!H34/100</f>
        <v>79.059922413635789</v>
      </c>
      <c r="E4" s="1883">
        <f>'Interest New'!I34/100</f>
        <v>84.891727957953023</v>
      </c>
      <c r="F4" s="1530"/>
      <c r="G4" s="1530"/>
      <c r="H4" s="1530"/>
      <c r="I4" s="1530"/>
      <c r="J4" s="1530"/>
      <c r="K4" s="1530"/>
      <c r="L4" s="1530"/>
      <c r="M4" s="1530"/>
      <c r="N4" s="1530"/>
      <c r="O4" s="1530"/>
      <c r="P4" s="1530"/>
      <c r="Q4" s="1530"/>
      <c r="R4" s="1530"/>
      <c r="S4" s="1530"/>
    </row>
    <row r="5" spans="1:19" ht="28.5">
      <c r="A5" s="1832">
        <v>2</v>
      </c>
      <c r="B5" s="221" t="s">
        <v>1134</v>
      </c>
      <c r="C5" s="1821"/>
      <c r="D5" s="1883">
        <f>'Interest New'!H35/100</f>
        <v>4.541557766205556</v>
      </c>
      <c r="E5" s="1883">
        <f>'Interest New'!I35/100</f>
        <v>4.8116417772756206</v>
      </c>
      <c r="F5" s="1534"/>
      <c r="G5" s="1530"/>
      <c r="H5" s="1530"/>
      <c r="I5" s="1530"/>
      <c r="J5" s="1530"/>
      <c r="K5" s="1530"/>
      <c r="L5" s="1530"/>
      <c r="M5" s="1530"/>
      <c r="N5" s="1530"/>
      <c r="O5" s="1530"/>
      <c r="P5" s="1530"/>
      <c r="Q5" s="1530"/>
      <c r="R5" s="1530"/>
      <c r="S5" s="1530"/>
    </row>
    <row r="6" spans="1:19" ht="28.5">
      <c r="A6" s="1832">
        <v>3</v>
      </c>
      <c r="B6" s="221" t="s">
        <v>1135</v>
      </c>
      <c r="C6" s="1821"/>
      <c r="D6" s="1883">
        <f>'Interest New'!H36/100</f>
        <v>250.6220428333333</v>
      </c>
      <c r="E6" s="1883">
        <f>'Interest New'!I36/100</f>
        <v>271.86851533333333</v>
      </c>
      <c r="F6" s="1530"/>
      <c r="G6" s="1530"/>
      <c r="H6" s="1530"/>
      <c r="I6" s="1530"/>
      <c r="J6" s="1530"/>
      <c r="K6" s="1530"/>
      <c r="L6" s="1530"/>
      <c r="M6" s="1530"/>
      <c r="N6" s="1530"/>
      <c r="O6" s="1530"/>
      <c r="P6" s="1530"/>
      <c r="Q6" s="1530"/>
      <c r="R6" s="1530"/>
      <c r="S6" s="1530"/>
    </row>
    <row r="7" spans="1:19">
      <c r="A7" s="1832">
        <v>4</v>
      </c>
      <c r="B7" s="1835" t="s">
        <v>1154</v>
      </c>
      <c r="C7" s="1821"/>
      <c r="D7" s="1883">
        <f>SUM(D4:D6)</f>
        <v>334.22352301317466</v>
      </c>
      <c r="E7" s="1883">
        <f>SUM(E4:E6)</f>
        <v>361.57188506856198</v>
      </c>
      <c r="F7" s="1530"/>
      <c r="G7" s="1530"/>
      <c r="H7" s="1530"/>
      <c r="I7" s="1530"/>
      <c r="J7" s="1530"/>
      <c r="K7" s="1530"/>
      <c r="L7" s="1530"/>
      <c r="M7" s="1530"/>
      <c r="N7" s="1530"/>
      <c r="O7" s="1530"/>
      <c r="P7" s="1530"/>
      <c r="Q7" s="1530"/>
      <c r="R7" s="1530"/>
      <c r="S7" s="1530"/>
    </row>
    <row r="8" spans="1:19" ht="28.5">
      <c r="A8" s="1832">
        <v>5</v>
      </c>
      <c r="B8" s="1835" t="s">
        <v>1136</v>
      </c>
      <c r="C8" s="1821"/>
      <c r="D8" s="1883">
        <f>'Interest New'!H38/100</f>
        <v>9.6504468666550007</v>
      </c>
      <c r="E8" s="1883">
        <f>'Interest New'!I38/100</f>
        <v>9.6504468666550007</v>
      </c>
      <c r="F8" s="1530"/>
      <c r="G8" s="1530"/>
      <c r="H8" s="1530"/>
      <c r="I8" s="1530"/>
      <c r="J8" s="1530"/>
      <c r="K8" s="1530"/>
      <c r="L8" s="1530"/>
      <c r="M8" s="1530"/>
      <c r="N8" s="1530"/>
      <c r="O8" s="1530"/>
      <c r="P8" s="1530"/>
      <c r="Q8" s="1530"/>
      <c r="R8" s="1530"/>
      <c r="S8" s="1530"/>
    </row>
    <row r="9" spans="1:19" ht="28.5">
      <c r="A9" s="1832">
        <v>6</v>
      </c>
      <c r="B9" s="1835" t="s">
        <v>1137</v>
      </c>
      <c r="C9" s="1821"/>
      <c r="D9" s="1883">
        <f>D7-D8</f>
        <v>324.57307614651967</v>
      </c>
      <c r="E9" s="1883">
        <f>E7-E8</f>
        <v>351.92143820190699</v>
      </c>
      <c r="F9" s="1530"/>
      <c r="G9" s="1530"/>
      <c r="H9" s="1530"/>
      <c r="I9" s="1530"/>
      <c r="J9" s="1530"/>
      <c r="K9" s="1530"/>
      <c r="L9" s="1530"/>
      <c r="M9" s="1530"/>
      <c r="N9" s="1530"/>
      <c r="O9" s="1530"/>
      <c r="P9" s="1530"/>
      <c r="Q9" s="1530"/>
      <c r="R9" s="1530"/>
      <c r="S9" s="1530"/>
    </row>
    <row r="10" spans="1:19">
      <c r="A10" s="1832">
        <v>7</v>
      </c>
      <c r="B10" s="1835" t="s">
        <v>2883</v>
      </c>
      <c r="C10" s="1821"/>
      <c r="D10" s="1884">
        <f>'Interest New'!H40</f>
        <v>8.5000000000000006E-2</v>
      </c>
      <c r="E10" s="1884">
        <f>'Interest New'!I40</f>
        <v>8.5000000000000006E-2</v>
      </c>
      <c r="F10" s="1530"/>
      <c r="G10" s="1530"/>
      <c r="H10" s="1530"/>
      <c r="I10" s="1530"/>
      <c r="J10" s="1530"/>
      <c r="K10" s="1530"/>
      <c r="L10" s="1530"/>
      <c r="M10" s="1530"/>
      <c r="N10" s="1530"/>
      <c r="O10" s="1530"/>
      <c r="P10" s="1530"/>
      <c r="Q10" s="1530"/>
      <c r="R10" s="1530"/>
      <c r="S10" s="1530"/>
    </row>
    <row r="11" spans="1:19" ht="28.5">
      <c r="A11" s="1832">
        <v>8</v>
      </c>
      <c r="B11" s="1835" t="s">
        <v>2884</v>
      </c>
      <c r="C11" s="1821"/>
      <c r="D11" s="1885">
        <f>D9*D10</f>
        <v>27.588711472454175</v>
      </c>
      <c r="E11" s="1885">
        <f>E9*E10</f>
        <v>29.913322247162096</v>
      </c>
      <c r="F11" s="1530"/>
      <c r="G11" s="1530"/>
      <c r="H11" s="1530"/>
      <c r="I11" s="1530"/>
      <c r="J11" s="1530"/>
      <c r="K11" s="1530"/>
      <c r="L11" s="1530"/>
      <c r="M11" s="1530"/>
      <c r="N11" s="1530"/>
      <c r="O11" s="1530"/>
      <c r="P11" s="1530"/>
      <c r="Q11" s="1530"/>
      <c r="R11" s="1530"/>
      <c r="S11" s="1530"/>
    </row>
    <row r="12" spans="1:19" ht="42.75">
      <c r="A12" s="1832"/>
      <c r="B12" s="1835" t="s">
        <v>1141</v>
      </c>
      <c r="C12" s="1821"/>
      <c r="D12" s="1833">
        <f>'Interest New'!H42/100</f>
        <v>4</v>
      </c>
      <c r="E12" s="1833">
        <f>'Interest New'!I42/100</f>
        <v>4</v>
      </c>
      <c r="F12" s="1530"/>
      <c r="G12" s="1530"/>
      <c r="H12" s="1530"/>
      <c r="I12" s="1530"/>
      <c r="J12" s="1530"/>
      <c r="K12" s="1530"/>
      <c r="L12" s="1530"/>
      <c r="M12" s="1530"/>
      <c r="N12" s="1530"/>
      <c r="O12" s="1530"/>
      <c r="P12" s="1530"/>
      <c r="Q12" s="1530"/>
      <c r="R12" s="1530"/>
      <c r="S12" s="1530"/>
    </row>
    <row r="13" spans="1:19" ht="15">
      <c r="A13" s="1832"/>
      <c r="B13" s="1835" t="s">
        <v>1142</v>
      </c>
      <c r="C13" s="1821"/>
      <c r="D13" s="1885">
        <f>D11+D12</f>
        <v>31.588711472454175</v>
      </c>
      <c r="E13" s="1885">
        <f>E11+E12</f>
        <v>33.9133222471621</v>
      </c>
      <c r="F13" s="1530"/>
      <c r="G13" s="1530"/>
      <c r="H13" s="1530"/>
      <c r="I13" s="1530"/>
      <c r="J13" s="1530"/>
      <c r="K13" s="1530"/>
      <c r="L13" s="1530"/>
      <c r="M13" s="1530"/>
      <c r="N13" s="1530"/>
      <c r="O13" s="1530"/>
      <c r="P13" s="1530"/>
      <c r="Q13" s="1530"/>
      <c r="R13" s="1530"/>
      <c r="S13" s="1530"/>
    </row>
    <row r="14" spans="1:19">
      <c r="A14" s="1530"/>
      <c r="B14" s="1530"/>
      <c r="C14" s="1530"/>
      <c r="D14" s="1530"/>
      <c r="E14" s="1530"/>
      <c r="F14" s="1530"/>
      <c r="G14" s="1530"/>
      <c r="H14" s="1530"/>
      <c r="I14" s="1530"/>
      <c r="J14" s="1530"/>
      <c r="K14" s="1530"/>
      <c r="L14" s="1530"/>
      <c r="M14" s="1530"/>
      <c r="N14" s="1530"/>
      <c r="O14" s="1530"/>
      <c r="P14" s="1530"/>
      <c r="Q14" s="1530"/>
      <c r="R14" s="1530"/>
      <c r="S14" s="1530"/>
    </row>
    <row r="15" spans="1:19">
      <c r="A15" s="1530"/>
      <c r="B15" s="1530"/>
      <c r="C15" s="1530"/>
      <c r="D15" s="1530"/>
      <c r="E15" s="1535"/>
      <c r="F15" s="1530"/>
      <c r="G15" s="1530"/>
      <c r="H15" s="1530"/>
      <c r="I15" s="1530"/>
      <c r="J15" s="1530"/>
      <c r="K15" s="1530"/>
      <c r="L15" s="1530"/>
      <c r="M15" s="1530"/>
      <c r="N15" s="1530"/>
      <c r="O15" s="1530"/>
      <c r="P15" s="1530"/>
      <c r="Q15" s="1530"/>
      <c r="R15" s="1530"/>
      <c r="S15" s="1530"/>
    </row>
    <row r="16" spans="1:19">
      <c r="A16" s="1530"/>
      <c r="B16" s="1530"/>
      <c r="C16" s="1530"/>
      <c r="D16" s="1530"/>
      <c r="E16" s="1530"/>
      <c r="F16" s="1530"/>
      <c r="G16" s="1530"/>
      <c r="H16" s="1530"/>
      <c r="I16" s="1530"/>
      <c r="J16" s="1530"/>
      <c r="K16" s="1530"/>
      <c r="L16" s="1530"/>
      <c r="M16" s="1530"/>
      <c r="N16" s="1530"/>
      <c r="O16" s="1530"/>
      <c r="P16" s="1530"/>
      <c r="Q16" s="1530"/>
      <c r="R16" s="1530"/>
      <c r="S16" s="1530"/>
    </row>
    <row r="17" spans="1:20" ht="15">
      <c r="A17" s="1536" t="s">
        <v>2885</v>
      </c>
      <c r="B17" s="1530"/>
      <c r="C17" s="1530"/>
      <c r="D17" s="1530"/>
      <c r="E17" s="1530"/>
      <c r="F17" s="1530"/>
      <c r="G17" s="1530"/>
      <c r="H17" s="1530"/>
      <c r="I17" s="1530"/>
      <c r="J17" s="1530"/>
      <c r="K17" s="1537"/>
      <c r="L17" s="1530"/>
      <c r="M17" s="1530"/>
      <c r="N17" s="1530"/>
      <c r="O17" s="1530"/>
      <c r="P17" s="1530"/>
      <c r="Q17" s="1530"/>
      <c r="R17" s="1530"/>
      <c r="S17" s="1530"/>
      <c r="T17" s="1538"/>
    </row>
    <row r="18" spans="1:20" ht="15">
      <c r="A18" s="1531" t="s">
        <v>2886</v>
      </c>
      <c r="B18" s="1531" t="s">
        <v>2887</v>
      </c>
      <c r="C18" s="3103" t="s">
        <v>2888</v>
      </c>
      <c r="D18" s="3103"/>
      <c r="E18" s="3103"/>
      <c r="F18" s="3103"/>
      <c r="G18" s="3103"/>
      <c r="H18" s="3103" t="s">
        <v>2889</v>
      </c>
      <c r="I18" s="3103"/>
      <c r="J18" s="3103"/>
      <c r="K18" s="3103"/>
      <c r="L18" s="3103"/>
      <c r="M18" s="3103" t="s">
        <v>2890</v>
      </c>
      <c r="N18" s="3103"/>
      <c r="O18" s="3103"/>
      <c r="P18" s="3103"/>
      <c r="Q18" s="3103"/>
      <c r="R18" s="1536"/>
      <c r="S18" s="1536"/>
      <c r="T18" s="1539"/>
    </row>
    <row r="19" spans="1:20" ht="71.25">
      <c r="A19" s="1532"/>
      <c r="B19" s="1532"/>
      <c r="C19" s="1886" t="s">
        <v>2891</v>
      </c>
      <c r="D19" s="1886" t="s">
        <v>2892</v>
      </c>
      <c r="E19" s="1886" t="s">
        <v>2893</v>
      </c>
      <c r="F19" s="1886" t="s">
        <v>2894</v>
      </c>
      <c r="G19" s="1886" t="s">
        <v>2895</v>
      </c>
      <c r="H19" s="1886" t="s">
        <v>2891</v>
      </c>
      <c r="I19" s="1886" t="s">
        <v>2892</v>
      </c>
      <c r="J19" s="1886" t="s">
        <v>2893</v>
      </c>
      <c r="K19" s="1886" t="s">
        <v>2894</v>
      </c>
      <c r="L19" s="1886" t="s">
        <v>2895</v>
      </c>
      <c r="M19" s="1886" t="s">
        <v>2891</v>
      </c>
      <c r="N19" s="1886" t="s">
        <v>2892</v>
      </c>
      <c r="O19" s="1886" t="s">
        <v>2893</v>
      </c>
      <c r="P19" s="1886" t="s">
        <v>2894</v>
      </c>
      <c r="Q19" s="1886" t="s">
        <v>2895</v>
      </c>
      <c r="R19" s="1530"/>
      <c r="S19" s="1530"/>
    </row>
    <row r="20" spans="1:20" ht="28.5">
      <c r="A20" s="1540">
        <v>1</v>
      </c>
      <c r="B20" s="1882" t="s">
        <v>2896</v>
      </c>
      <c r="C20" s="1533">
        <v>94.54</v>
      </c>
      <c r="D20" s="1533">
        <v>0</v>
      </c>
      <c r="E20" s="1533">
        <v>94.54</v>
      </c>
      <c r="F20" s="1533">
        <f>C20+D20-E20</f>
        <v>0</v>
      </c>
      <c r="G20" s="1533">
        <v>8</v>
      </c>
      <c r="H20" s="1533">
        <f>F20</f>
        <v>0</v>
      </c>
      <c r="I20" s="1541">
        <v>0</v>
      </c>
      <c r="J20" s="1533">
        <v>0</v>
      </c>
      <c r="K20" s="1533">
        <f>H20+I20-J20</f>
        <v>0</v>
      </c>
      <c r="L20" s="1541">
        <f>K20*11.5%</f>
        <v>0</v>
      </c>
      <c r="M20" s="1533">
        <f>K20</f>
        <v>0</v>
      </c>
      <c r="N20" s="1533">
        <v>0</v>
      </c>
      <c r="O20" s="1533">
        <v>0</v>
      </c>
      <c r="P20" s="1533">
        <f>M20+N20-O20</f>
        <v>0</v>
      </c>
      <c r="Q20" s="1541">
        <f>P20*11.5%</f>
        <v>0</v>
      </c>
      <c r="R20" s="1542"/>
      <c r="S20" s="1530"/>
      <c r="T20" s="1543"/>
    </row>
    <row r="21" spans="1:20" ht="24" customHeight="1">
      <c r="A21" s="1540">
        <v>2</v>
      </c>
      <c r="B21" s="1882" t="s">
        <v>2897</v>
      </c>
      <c r="C21" s="1533">
        <v>74.522280600000002</v>
      </c>
      <c r="D21" s="1533">
        <v>0.26</v>
      </c>
      <c r="E21" s="1533">
        <v>0</v>
      </c>
      <c r="F21" s="1533">
        <f>C21+D21-E21</f>
        <v>74.782280600000007</v>
      </c>
      <c r="G21" s="1533">
        <v>6.01</v>
      </c>
      <c r="H21" s="1533">
        <f>F21</f>
        <v>74.782280600000007</v>
      </c>
      <c r="I21" s="1533"/>
      <c r="J21" s="1533">
        <v>0</v>
      </c>
      <c r="K21" s="1533">
        <f t="shared" ref="K21:K24" si="0">H21+I21-J21</f>
        <v>74.782280600000007</v>
      </c>
      <c r="L21" s="1541">
        <f t="shared" ref="L21:L24" si="1">K21*11.5%</f>
        <v>8.5999622690000006</v>
      </c>
      <c r="M21" s="1533">
        <f>K21</f>
        <v>74.782280600000007</v>
      </c>
      <c r="N21" s="1533"/>
      <c r="O21" s="1533">
        <v>0</v>
      </c>
      <c r="P21" s="1533">
        <f t="shared" ref="P21:P24" si="2">M21+N21-O21</f>
        <v>74.782280600000007</v>
      </c>
      <c r="Q21" s="1541">
        <f t="shared" ref="Q21:Q23" si="3">P21*11.5%</f>
        <v>8.5999622690000006</v>
      </c>
      <c r="R21" s="1542"/>
      <c r="S21" s="1535"/>
      <c r="T21" s="1543"/>
    </row>
    <row r="22" spans="1:20" ht="28.5">
      <c r="A22" s="1540">
        <v>3</v>
      </c>
      <c r="B22" s="1882" t="s">
        <v>2898</v>
      </c>
      <c r="C22" s="1533">
        <v>18.635410046000001</v>
      </c>
      <c r="D22" s="1533">
        <v>0</v>
      </c>
      <c r="E22" s="1533">
        <v>0.13</v>
      </c>
      <c r="F22" s="1533">
        <f>C22+D22-E22</f>
        <v>18.505410046000002</v>
      </c>
      <c r="G22" s="1533">
        <v>1.37</v>
      </c>
      <c r="H22" s="1533">
        <f>F22</f>
        <v>18.505410046000002</v>
      </c>
      <c r="I22" s="1533">
        <v>0</v>
      </c>
      <c r="J22" s="1533">
        <v>0</v>
      </c>
      <c r="K22" s="1533">
        <f t="shared" si="0"/>
        <v>18.505410046000002</v>
      </c>
      <c r="L22" s="1541">
        <f t="shared" si="1"/>
        <v>2.1281221552900003</v>
      </c>
      <c r="M22" s="1533">
        <f>K22</f>
        <v>18.505410046000002</v>
      </c>
      <c r="N22" s="1533"/>
      <c r="O22" s="1533">
        <v>0</v>
      </c>
      <c r="P22" s="1533">
        <f t="shared" si="2"/>
        <v>18.505410046000002</v>
      </c>
      <c r="Q22" s="1541">
        <f t="shared" si="3"/>
        <v>2.1281221552900003</v>
      </c>
      <c r="R22" s="1542"/>
      <c r="S22" s="1530"/>
      <c r="T22" s="1543"/>
    </row>
    <row r="23" spans="1:20" ht="28.5">
      <c r="A23" s="1540">
        <v>4</v>
      </c>
      <c r="B23" s="1882" t="s">
        <v>2899</v>
      </c>
      <c r="C23" s="1533">
        <v>0</v>
      </c>
      <c r="D23" s="1533">
        <v>0</v>
      </c>
      <c r="E23" s="1533">
        <v>0</v>
      </c>
      <c r="F23" s="1533">
        <f>C23+D23-E23</f>
        <v>0</v>
      </c>
      <c r="G23" s="1533">
        <v>0.11</v>
      </c>
      <c r="H23" s="1533">
        <v>0</v>
      </c>
      <c r="I23" s="1533">
        <f>150-36.31+7.6</f>
        <v>121.28999999999999</v>
      </c>
      <c r="J23" s="1533">
        <v>0</v>
      </c>
      <c r="K23" s="1533">
        <f t="shared" si="0"/>
        <v>121.28999999999999</v>
      </c>
      <c r="L23" s="1541">
        <f t="shared" si="1"/>
        <v>13.94835</v>
      </c>
      <c r="M23" s="1533">
        <f>K23</f>
        <v>121.28999999999999</v>
      </c>
      <c r="N23" s="1533">
        <f>24.07+3.27</f>
        <v>27.34</v>
      </c>
      <c r="O23" s="1533">
        <v>0</v>
      </c>
      <c r="P23" s="1533">
        <f t="shared" si="2"/>
        <v>148.63</v>
      </c>
      <c r="Q23" s="1541">
        <f t="shared" si="3"/>
        <v>17.092449999999999</v>
      </c>
      <c r="R23" s="1542"/>
      <c r="S23" s="1530"/>
      <c r="T23" s="1543"/>
    </row>
    <row r="24" spans="1:20" ht="28.5">
      <c r="A24" s="1540">
        <v>5</v>
      </c>
      <c r="B24" s="1882" t="s">
        <v>2900</v>
      </c>
      <c r="C24" s="1533">
        <v>0</v>
      </c>
      <c r="D24" s="1533">
        <v>0</v>
      </c>
      <c r="E24" s="1533">
        <v>0</v>
      </c>
      <c r="F24" s="1533">
        <f>C24+D24-E24</f>
        <v>0</v>
      </c>
      <c r="G24" s="1533">
        <v>0.04</v>
      </c>
      <c r="H24" s="1533">
        <v>0</v>
      </c>
      <c r="I24" s="1533">
        <f>150-40</f>
        <v>110</v>
      </c>
      <c r="J24" s="1533">
        <v>0</v>
      </c>
      <c r="K24" s="1533">
        <f t="shared" si="0"/>
        <v>110</v>
      </c>
      <c r="L24" s="1541">
        <f t="shared" si="1"/>
        <v>12.65</v>
      </c>
      <c r="M24" s="1533">
        <f>K24</f>
        <v>110</v>
      </c>
      <c r="N24" s="1533">
        <v>0</v>
      </c>
      <c r="O24" s="1533">
        <v>0</v>
      </c>
      <c r="P24" s="1533">
        <f t="shared" si="2"/>
        <v>110</v>
      </c>
      <c r="Q24" s="1541">
        <f>P24*11.5%+0.02</f>
        <v>12.67</v>
      </c>
      <c r="R24" s="1542"/>
      <c r="S24" s="1530"/>
      <c r="T24" s="1543"/>
    </row>
    <row r="25" spans="1:20" ht="15">
      <c r="A25" s="1540"/>
      <c r="B25" s="1531" t="s">
        <v>239</v>
      </c>
      <c r="C25" s="1544">
        <f t="shared" ref="C25:O25" si="4">SUM(C20:C24)</f>
        <v>187.69769064600001</v>
      </c>
      <c r="D25" s="1544">
        <f t="shared" si="4"/>
        <v>0.26</v>
      </c>
      <c r="E25" s="1544">
        <f t="shared" si="4"/>
        <v>94.67</v>
      </c>
      <c r="F25" s="1544">
        <f t="shared" si="4"/>
        <v>93.287690646000016</v>
      </c>
      <c r="G25" s="1544">
        <f t="shared" si="4"/>
        <v>15.529999999999998</v>
      </c>
      <c r="H25" s="1544">
        <f t="shared" si="4"/>
        <v>93.287690646000016</v>
      </c>
      <c r="I25" s="1544">
        <f t="shared" si="4"/>
        <v>231.29</v>
      </c>
      <c r="J25" s="1544">
        <f t="shared" si="4"/>
        <v>0</v>
      </c>
      <c r="K25" s="1544">
        <f t="shared" si="4"/>
        <v>324.57769064600001</v>
      </c>
      <c r="L25" s="1544">
        <f t="shared" si="4"/>
        <v>37.326434424289999</v>
      </c>
      <c r="M25" s="1544">
        <f t="shared" si="4"/>
        <v>324.57769064600001</v>
      </c>
      <c r="N25" s="1544">
        <f t="shared" si="4"/>
        <v>27.34</v>
      </c>
      <c r="O25" s="1544">
        <f t="shared" si="4"/>
        <v>0</v>
      </c>
      <c r="P25" s="1544">
        <f>SUM(P20:P24)</f>
        <v>351.91769064599998</v>
      </c>
      <c r="Q25" s="1544">
        <f t="shared" ref="Q25" si="5">SUM(Q20:Q24)</f>
        <v>40.490534424290004</v>
      </c>
      <c r="R25" s="1542"/>
      <c r="S25" s="1530"/>
      <c r="T25" s="1543"/>
    </row>
    <row r="26" spans="1:20">
      <c r="A26" s="1540"/>
      <c r="B26" s="1532"/>
      <c r="C26" s="1532"/>
      <c r="D26" s="1532"/>
      <c r="E26" s="1532"/>
      <c r="F26" s="1532"/>
      <c r="G26" s="1532"/>
      <c r="H26" s="1532"/>
      <c r="I26" s="2265"/>
      <c r="J26" s="1532"/>
      <c r="K26" s="1532"/>
      <c r="L26" s="1532"/>
      <c r="M26" s="1532"/>
      <c r="N26" s="2265"/>
      <c r="O26" s="1532"/>
      <c r="P26" s="1532"/>
      <c r="Q26" s="1532"/>
      <c r="R26" s="1530"/>
      <c r="S26" s="1530"/>
    </row>
    <row r="27" spans="1:20">
      <c r="A27" s="1540"/>
      <c r="B27" s="1532"/>
      <c r="C27" s="1532"/>
      <c r="D27" s="1532"/>
      <c r="E27" s="1532"/>
      <c r="F27" s="1532"/>
      <c r="G27" s="1532"/>
      <c r="H27" s="1532"/>
      <c r="I27" s="1532"/>
      <c r="J27" s="1532"/>
      <c r="K27" s="2613">
        <f>'Interest New'!H39/100</f>
        <v>324.57307614651961</v>
      </c>
      <c r="L27" s="2274"/>
      <c r="M27" s="2274"/>
      <c r="N27" s="2274"/>
      <c r="O27" s="2274"/>
      <c r="P27" s="2274">
        <f>'Interest New'!I39/100</f>
        <v>351.92143820190699</v>
      </c>
      <c r="Q27" s="1532"/>
      <c r="R27" s="1530"/>
      <c r="S27" s="1530"/>
    </row>
    <row r="28" spans="1:20">
      <c r="K28" s="2275"/>
      <c r="L28" s="2275"/>
      <c r="M28" s="2275"/>
      <c r="N28" s="2275"/>
      <c r="O28" s="2275"/>
      <c r="P28" s="2275"/>
    </row>
    <row r="29" spans="1:20">
      <c r="A29" s="1530"/>
      <c r="B29" s="1530"/>
      <c r="C29" s="1530"/>
      <c r="D29" s="1530"/>
      <c r="E29" s="1530"/>
      <c r="F29" s="1530"/>
      <c r="I29" s="1535"/>
      <c r="J29" s="1530"/>
      <c r="K29" s="1535">
        <f>K25-K27</f>
        <v>4.6144994803967165E-3</v>
      </c>
      <c r="L29" s="2276"/>
      <c r="M29" s="2276"/>
      <c r="N29" s="1535"/>
      <c r="O29" s="2276"/>
      <c r="P29" s="1535">
        <f>P25-P27</f>
        <v>-3.7475559070117015E-3</v>
      </c>
      <c r="Q29" s="1530"/>
      <c r="R29" s="1530"/>
      <c r="S29" s="1530"/>
    </row>
    <row r="30" spans="1:20">
      <c r="K30" s="1535"/>
      <c r="P30" s="1543"/>
    </row>
    <row r="31" spans="1:20">
      <c r="P31" s="1543"/>
    </row>
  </sheetData>
  <mergeCells count="4">
    <mergeCell ref="A1:E1"/>
    <mergeCell ref="C18:G18"/>
    <mergeCell ref="H18:L18"/>
    <mergeCell ref="M18:Q18"/>
  </mergeCells>
  <printOptions horizontalCentered="1"/>
  <pageMargins left="0.23622047244094491" right="0.19685039370078741" top="0.74803149606299213" bottom="0.74803149606299213" header="0.31496062992125984" footer="0.31496062992125984"/>
  <pageSetup scale="70" orientation="landscape"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O19"/>
  <sheetViews>
    <sheetView view="pageBreakPreview" zoomScaleNormal="130" zoomScaleSheetLayoutView="100" workbookViewId="0">
      <selection activeCell="I11" sqref="I11"/>
    </sheetView>
  </sheetViews>
  <sheetFormatPr defaultColWidth="9.140625" defaultRowHeight="12.75"/>
  <cols>
    <col min="1" max="1" width="16.28515625" style="53" customWidth="1"/>
    <col min="2" max="2" width="14.7109375" style="53" customWidth="1"/>
    <col min="3" max="3" width="14" style="53" customWidth="1"/>
    <col min="4" max="4" width="12.42578125" style="53" customWidth="1"/>
    <col min="5" max="5" width="11.5703125" style="53" customWidth="1"/>
    <col min="6" max="6" width="8.28515625" style="53" customWidth="1"/>
    <col min="7" max="7" width="11.28515625" style="53" customWidth="1"/>
    <col min="8" max="8" width="15" style="53" customWidth="1"/>
    <col min="9" max="16384" width="9.140625" style="53"/>
  </cols>
  <sheetData>
    <row r="1" spans="1:15" ht="20.25">
      <c r="A1" s="892" t="s">
        <v>1009</v>
      </c>
      <c r="H1" s="1908" t="s">
        <v>2901</v>
      </c>
    </row>
    <row r="3" spans="1:15" ht="15.75">
      <c r="A3" s="887" t="s">
        <v>2902</v>
      </c>
    </row>
    <row r="5" spans="1:15" ht="62.25" customHeight="1">
      <c r="A5" s="107" t="s">
        <v>2903</v>
      </c>
      <c r="B5" s="107" t="s">
        <v>2904</v>
      </c>
      <c r="C5" s="107" t="s">
        <v>2905</v>
      </c>
      <c r="D5" s="107" t="s">
        <v>2906</v>
      </c>
      <c r="E5" s="107" t="s">
        <v>2907</v>
      </c>
      <c r="F5" s="107" t="s">
        <v>2908</v>
      </c>
      <c r="G5" s="107" t="s">
        <v>2909</v>
      </c>
      <c r="H5" s="107" t="s">
        <v>2910</v>
      </c>
    </row>
    <row r="6" spans="1:15" ht="26.25" customHeight="1">
      <c r="A6" s="2693">
        <f>'T-1'!O59</f>
        <v>3759.0890000000004</v>
      </c>
      <c r="B6" s="2693">
        <f>+'T-8'!AR63</f>
        <v>2380.6255427955002</v>
      </c>
      <c r="C6" s="2693">
        <f>B6*1000/A6</f>
        <v>633.29853131849234</v>
      </c>
      <c r="D6" s="2693">
        <f>350+24+O10</f>
        <v>374.00183109418111</v>
      </c>
      <c r="E6" s="2693">
        <v>0</v>
      </c>
      <c r="F6" s="2694">
        <v>0</v>
      </c>
      <c r="G6" s="2694">
        <v>0</v>
      </c>
      <c r="H6" s="2694">
        <f>C6-((D6/(1-F6/100))+E6+G6)</f>
        <v>259.29670022431122</v>
      </c>
    </row>
    <row r="7" spans="1:15" ht="48.75" customHeight="1">
      <c r="D7" s="889"/>
      <c r="F7" s="889"/>
      <c r="G7" s="889"/>
    </row>
    <row r="8" spans="1:15" ht="15.75">
      <c r="A8" s="887" t="s">
        <v>2911</v>
      </c>
      <c r="L8" s="53">
        <v>298</v>
      </c>
      <c r="O8" s="53">
        <v>1.59649</v>
      </c>
    </row>
    <row r="9" spans="1:15">
      <c r="A9" s="888"/>
      <c r="B9" s="888"/>
      <c r="L9" s="53">
        <v>18.3</v>
      </c>
      <c r="O9" s="53">
        <f>'T-1'!O62</f>
        <v>8718.7759999999998</v>
      </c>
    </row>
    <row r="10" spans="1:15" s="890" customFormat="1" ht="66" customHeight="1">
      <c r="A10" s="107" t="s">
        <v>2912</v>
      </c>
      <c r="B10" s="107" t="s">
        <v>2913</v>
      </c>
      <c r="C10" s="107" t="s">
        <v>2905</v>
      </c>
      <c r="D10" s="107" t="s">
        <v>2906</v>
      </c>
      <c r="E10" s="107" t="s">
        <v>2907</v>
      </c>
      <c r="F10" s="107" t="s">
        <v>2908</v>
      </c>
      <c r="G10" s="107" t="s">
        <v>2909</v>
      </c>
      <c r="H10" s="107" t="s">
        <v>2910</v>
      </c>
      <c r="L10" s="890">
        <f>+L8+L9</f>
        <v>316.3</v>
      </c>
      <c r="M10" s="890">
        <v>25</v>
      </c>
      <c r="O10" s="890">
        <f>(O8*10)/O9</f>
        <v>1.8310941811098256E-3</v>
      </c>
    </row>
    <row r="11" spans="1:15" ht="24.75" customHeight="1">
      <c r="A11" s="2693">
        <f>'T-1'!O49</f>
        <v>943.17</v>
      </c>
      <c r="B11" s="2693">
        <f>+'T-8'!AR53</f>
        <v>622.0258439365499</v>
      </c>
      <c r="C11" s="2693">
        <f>B11*1000/A11</f>
        <v>659.5055440021946</v>
      </c>
      <c r="D11" s="2693">
        <f>D6</f>
        <v>374.00183109418111</v>
      </c>
      <c r="E11" s="2693">
        <f>'TPNODL-Wheeling '!E25</f>
        <v>204.71656551552894</v>
      </c>
      <c r="F11" s="2694">
        <v>8</v>
      </c>
      <c r="G11" s="2694">
        <v>0</v>
      </c>
      <c r="H11" s="2694">
        <f>C11-((D11/(1-F11/100))+E11+G11)</f>
        <v>48.265249036468845</v>
      </c>
    </row>
    <row r="13" spans="1:15">
      <c r="L13" s="53">
        <v>97.74</v>
      </c>
      <c r="M13" s="53">
        <v>100.155</v>
      </c>
    </row>
    <row r="15" spans="1:15">
      <c r="D15" s="889"/>
      <c r="E15" s="889"/>
    </row>
    <row r="16" spans="1:15">
      <c r="M16" s="891">
        <f>+'TPNODL-Wheeling '!F29*10</f>
        <v>87187.760000000009</v>
      </c>
    </row>
    <row r="19" spans="13:13">
      <c r="M19" s="53">
        <f>+M13/M16*100</f>
        <v>0.11487277571989461</v>
      </c>
    </row>
  </sheetData>
  <printOptions horizontalCentered="1"/>
  <pageMargins left="0.19685039370078741" right="0.23622047244094491" top="0.74803149606299213" bottom="0.59055118110236227" header="0.31496062992125984" footer="0.31496062992125984"/>
  <pageSetup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00B050"/>
  </sheetPr>
  <dimension ref="A1:M62"/>
  <sheetViews>
    <sheetView view="pageBreakPreview" topLeftCell="C12" zoomScale="90" zoomScaleNormal="120" zoomScaleSheetLayoutView="90" workbookViewId="0">
      <selection activeCell="K18" sqref="K18"/>
    </sheetView>
  </sheetViews>
  <sheetFormatPr defaultRowHeight="12.75"/>
  <cols>
    <col min="1" max="1" width="6.140625" style="1484" bestFit="1" customWidth="1"/>
    <col min="2" max="2" width="27" customWidth="1"/>
    <col min="3" max="3" width="21" customWidth="1"/>
    <col min="4" max="4" width="15.28515625" customWidth="1"/>
    <col min="5" max="5" width="15" customWidth="1"/>
    <col min="6" max="6" width="13.28515625" customWidth="1"/>
    <col min="7" max="7" width="11.42578125" customWidth="1"/>
    <col min="8" max="8" width="29.42578125" customWidth="1"/>
    <col min="9" max="9" width="10.42578125" bestFit="1" customWidth="1"/>
    <col min="10" max="10" width="12.140625" bestFit="1" customWidth="1"/>
    <col min="11" max="11" width="10.5703125" bestFit="1" customWidth="1"/>
    <col min="12" max="12" width="15" bestFit="1" customWidth="1"/>
    <col min="13" max="13" width="14" customWidth="1"/>
  </cols>
  <sheetData>
    <row r="1" spans="1:9" ht="24" customHeight="1">
      <c r="A1" s="3026" t="s">
        <v>2914</v>
      </c>
      <c r="B1" s="3026"/>
      <c r="C1" s="3026"/>
      <c r="D1" s="3026"/>
      <c r="E1" s="3026"/>
      <c r="F1" s="3026"/>
      <c r="G1" s="3026"/>
    </row>
    <row r="2" spans="1:9" ht="75">
      <c r="A2" s="1871" t="s">
        <v>843</v>
      </c>
      <c r="B2" s="1871" t="s">
        <v>2915</v>
      </c>
      <c r="C2" s="1871" t="s">
        <v>2916</v>
      </c>
      <c r="D2" s="1871" t="s">
        <v>2917</v>
      </c>
      <c r="E2" s="1871" t="s">
        <v>2918</v>
      </c>
      <c r="F2" s="1871" t="s">
        <v>2919</v>
      </c>
      <c r="G2" s="1871" t="s">
        <v>2920</v>
      </c>
    </row>
    <row r="3" spans="1:9">
      <c r="A3" s="1439">
        <v>1</v>
      </c>
      <c r="B3" s="1890" t="s">
        <v>1557</v>
      </c>
      <c r="C3" s="20">
        <f>'F-6 New'!M7</f>
        <v>305157.16000000003</v>
      </c>
      <c r="D3" s="494">
        <v>0</v>
      </c>
      <c r="E3" s="494">
        <v>1</v>
      </c>
      <c r="F3" s="496">
        <f>C3*D3</f>
        <v>0</v>
      </c>
      <c r="G3" s="496">
        <f>C3*E3</f>
        <v>305157.16000000003</v>
      </c>
      <c r="H3">
        <v>100</v>
      </c>
      <c r="I3" s="3">
        <f>C3-F3-G3</f>
        <v>0</v>
      </c>
    </row>
    <row r="4" spans="1:9">
      <c r="A4" s="1439">
        <v>2</v>
      </c>
      <c r="B4" s="1890" t="s">
        <v>1558</v>
      </c>
      <c r="C4" s="20">
        <f>'F-6 New'!M8</f>
        <v>20925.062399999999</v>
      </c>
      <c r="D4" s="494">
        <v>0</v>
      </c>
      <c r="E4" s="494">
        <v>1</v>
      </c>
      <c r="F4" s="496">
        <f>C4*D4</f>
        <v>0</v>
      </c>
      <c r="G4" s="496">
        <f>C4*E4</f>
        <v>20925.062399999999</v>
      </c>
      <c r="I4" s="3">
        <f t="shared" ref="I4:I26" si="0">C4-F4-G4</f>
        <v>0</v>
      </c>
    </row>
    <row r="5" spans="1:9">
      <c r="A5" s="1439">
        <v>3</v>
      </c>
      <c r="B5" s="1890" t="s">
        <v>1559</v>
      </c>
      <c r="C5" s="20">
        <f>'F-6 New'!M9</f>
        <v>159.99600000000001</v>
      </c>
      <c r="D5" s="494">
        <v>0</v>
      </c>
      <c r="E5" s="494">
        <v>1</v>
      </c>
      <c r="F5" s="496">
        <f>C5*D5</f>
        <v>0</v>
      </c>
      <c r="G5" s="496">
        <f>C5*E5</f>
        <v>159.99600000000001</v>
      </c>
      <c r="I5" s="3">
        <f t="shared" si="0"/>
        <v>0</v>
      </c>
    </row>
    <row r="6" spans="1:9">
      <c r="A6" s="1439"/>
      <c r="B6" s="1914" t="s">
        <v>2921</v>
      </c>
      <c r="C6" s="20">
        <f>C3+C4+C5</f>
        <v>326242.21840000001</v>
      </c>
      <c r="D6" s="1439"/>
      <c r="E6" s="1439"/>
      <c r="F6" s="1894">
        <f>SUM(F3:F5)</f>
        <v>0</v>
      </c>
      <c r="G6" s="1894">
        <f>SUM(G3:G5)</f>
        <v>326242.21840000001</v>
      </c>
      <c r="I6" s="3">
        <f t="shared" si="0"/>
        <v>0</v>
      </c>
    </row>
    <row r="7" spans="1:9" ht="15">
      <c r="A7" s="1439"/>
      <c r="B7" s="1895" t="s">
        <v>2922</v>
      </c>
      <c r="C7" s="20">
        <v>0</v>
      </c>
      <c r="D7" s="495"/>
      <c r="E7" s="495"/>
      <c r="F7" s="498"/>
      <c r="G7" s="498"/>
      <c r="I7" s="3">
        <f t="shared" si="0"/>
        <v>0</v>
      </c>
    </row>
    <row r="8" spans="1:9">
      <c r="A8" s="1439">
        <v>4</v>
      </c>
      <c r="B8" s="1890" t="s">
        <v>1650</v>
      </c>
      <c r="C8" s="20">
        <f>'F-6 New'!M12</f>
        <v>54318.396962441926</v>
      </c>
      <c r="D8" s="494">
        <v>0.6</v>
      </c>
      <c r="E8" s="494">
        <v>0.4</v>
      </c>
      <c r="F8" s="496">
        <f>C8*D8</f>
        <v>32591.038177465154</v>
      </c>
      <c r="G8" s="496">
        <f>C8*E8</f>
        <v>21727.358784976772</v>
      </c>
      <c r="I8" s="3">
        <f t="shared" si="0"/>
        <v>0</v>
      </c>
    </row>
    <row r="9" spans="1:9">
      <c r="A9" s="1439">
        <v>5</v>
      </c>
      <c r="B9" s="1890" t="s">
        <v>2923</v>
      </c>
      <c r="C9" s="20">
        <f>'F-6 New'!M13</f>
        <v>28869.850663653724</v>
      </c>
      <c r="D9" s="494">
        <v>0.9</v>
      </c>
      <c r="E9" s="494">
        <v>0.1</v>
      </c>
      <c r="F9" s="496">
        <f>C9*D9</f>
        <v>25982.865597288353</v>
      </c>
      <c r="G9" s="496">
        <f t="shared" ref="G9:G22" si="1">C9*E9</f>
        <v>2886.9850663653724</v>
      </c>
      <c r="I9" s="3">
        <f t="shared" si="0"/>
        <v>0</v>
      </c>
    </row>
    <row r="10" spans="1:9" ht="25.5">
      <c r="A10" s="1439">
        <v>6</v>
      </c>
      <c r="B10" s="1890" t="s">
        <v>1654</v>
      </c>
      <c r="C10" s="20">
        <f>'F-6 New'!M14</f>
        <v>18681.825923447981</v>
      </c>
      <c r="D10" s="1892">
        <v>0.5</v>
      </c>
      <c r="E10" s="1892">
        <v>0.5</v>
      </c>
      <c r="F10" s="1891">
        <f>C10*D10</f>
        <v>9340.9129617239905</v>
      </c>
      <c r="G10" s="496">
        <f t="shared" si="1"/>
        <v>9340.9129617239905</v>
      </c>
      <c r="I10" s="3">
        <f t="shared" si="0"/>
        <v>0</v>
      </c>
    </row>
    <row r="11" spans="1:9" ht="25.5">
      <c r="A11" s="1439">
        <v>7</v>
      </c>
      <c r="B11" s="1890" t="s">
        <v>2924</v>
      </c>
      <c r="C11" s="20">
        <f>'F-6 New'!M15</f>
        <v>4499.3277011437931</v>
      </c>
      <c r="D11" s="1892">
        <v>0</v>
      </c>
      <c r="E11" s="1892">
        <v>1</v>
      </c>
      <c r="F11" s="1896">
        <f>C11*D11</f>
        <v>0</v>
      </c>
      <c r="G11" s="496">
        <f t="shared" si="1"/>
        <v>4499.3277011437931</v>
      </c>
      <c r="I11" s="3">
        <f t="shared" si="0"/>
        <v>0</v>
      </c>
    </row>
    <row r="12" spans="1:9">
      <c r="A12" s="1439">
        <v>8</v>
      </c>
      <c r="B12" s="1890" t="s">
        <v>1566</v>
      </c>
      <c r="C12" s="20">
        <f>'F-6 New'!M16</f>
        <v>12730.073848818647</v>
      </c>
      <c r="D12" s="494">
        <v>0.9</v>
      </c>
      <c r="E12" s="494">
        <v>0.1</v>
      </c>
      <c r="F12" s="496">
        <f>C12*D12</f>
        <v>11457.066463936782</v>
      </c>
      <c r="G12" s="496">
        <f t="shared" si="1"/>
        <v>1273.0073848818647</v>
      </c>
      <c r="I12" s="3">
        <f t="shared" si="0"/>
        <v>0</v>
      </c>
    </row>
    <row r="13" spans="1:9" ht="15">
      <c r="A13" s="1439"/>
      <c r="B13" s="1895" t="s">
        <v>2925</v>
      </c>
      <c r="C13" s="20">
        <v>0</v>
      </c>
      <c r="D13" s="495"/>
      <c r="E13" s="495"/>
      <c r="F13" s="1136"/>
      <c r="G13" s="496">
        <f t="shared" si="1"/>
        <v>0</v>
      </c>
      <c r="I13" s="3">
        <f t="shared" si="0"/>
        <v>0</v>
      </c>
    </row>
    <row r="14" spans="1:9">
      <c r="A14" s="1439">
        <v>9</v>
      </c>
      <c r="B14" s="1890" t="s">
        <v>2926</v>
      </c>
      <c r="C14" s="20">
        <f>'Interest New'!D8</f>
        <v>8477.516478096868</v>
      </c>
      <c r="D14" s="494">
        <v>0.9</v>
      </c>
      <c r="E14" s="494">
        <v>0.1</v>
      </c>
      <c r="F14" s="496">
        <f>C14*D14</f>
        <v>7629.7648302871812</v>
      </c>
      <c r="G14" s="496">
        <f t="shared" si="1"/>
        <v>847.7516478096868</v>
      </c>
      <c r="I14" s="3">
        <f t="shared" si="0"/>
        <v>0</v>
      </c>
    </row>
    <row r="15" spans="1:9">
      <c r="A15" s="1439">
        <v>10</v>
      </c>
      <c r="B15" s="1890" t="s">
        <v>2927</v>
      </c>
      <c r="C15" s="20">
        <f>'Interest New'!D5</f>
        <v>3391.3322247162096</v>
      </c>
      <c r="D15" s="494">
        <v>0.1</v>
      </c>
      <c r="E15" s="494">
        <v>0.9</v>
      </c>
      <c r="F15" s="496">
        <f>C15*D15</f>
        <v>339.13322247162097</v>
      </c>
      <c r="G15" s="496">
        <f t="shared" si="1"/>
        <v>3052.1990022445889</v>
      </c>
      <c r="I15" s="3">
        <f t="shared" si="0"/>
        <v>0</v>
      </c>
    </row>
    <row r="16" spans="1:9">
      <c r="A16" s="1439">
        <v>11</v>
      </c>
      <c r="B16" s="1890" t="s">
        <v>1568</v>
      </c>
      <c r="C16" s="20">
        <f>'Interest New'!D4</f>
        <v>6368.4082770952518</v>
      </c>
      <c r="D16" s="1892">
        <v>0</v>
      </c>
      <c r="E16" s="1892">
        <v>1</v>
      </c>
      <c r="F16" s="1897">
        <f>C16*D16</f>
        <v>0</v>
      </c>
      <c r="G16" s="496">
        <f t="shared" si="1"/>
        <v>6368.4082770952518</v>
      </c>
      <c r="I16" s="3">
        <f t="shared" si="0"/>
        <v>0</v>
      </c>
    </row>
    <row r="17" spans="1:11">
      <c r="A17" s="1439">
        <v>12</v>
      </c>
      <c r="B17" s="1890" t="s">
        <v>1570</v>
      </c>
      <c r="C17" s="20">
        <f>'Interest New'!I53</f>
        <v>12779.526035990679</v>
      </c>
      <c r="D17" s="494">
        <v>0.9</v>
      </c>
      <c r="E17" s="494">
        <v>0.1</v>
      </c>
      <c r="F17" s="496">
        <f>C17*D17</f>
        <v>11501.573432391611</v>
      </c>
      <c r="G17" s="496">
        <f t="shared" si="1"/>
        <v>1277.952603599068</v>
      </c>
      <c r="I17" s="3">
        <f t="shared" si="0"/>
        <v>0</v>
      </c>
    </row>
    <row r="18" spans="1:11">
      <c r="A18" s="1439">
        <v>13</v>
      </c>
      <c r="B18" s="1890" t="s">
        <v>2928</v>
      </c>
      <c r="C18" s="20">
        <f>'Interest New'!I55</f>
        <v>4298.5523229438113</v>
      </c>
      <c r="D18" s="494">
        <v>0.9</v>
      </c>
      <c r="E18" s="494">
        <v>0.1</v>
      </c>
      <c r="F18" s="496">
        <f>C18*D18</f>
        <v>3868.6970906494303</v>
      </c>
      <c r="G18" s="496">
        <f t="shared" si="1"/>
        <v>429.85523229438115</v>
      </c>
      <c r="I18" s="3"/>
    </row>
    <row r="19" spans="1:11" ht="15">
      <c r="A19" s="1439"/>
      <c r="B19" s="1895" t="s">
        <v>2929</v>
      </c>
      <c r="C19" s="20">
        <v>0</v>
      </c>
      <c r="D19" s="495"/>
      <c r="E19" s="495"/>
      <c r="F19" s="1140"/>
      <c r="G19" s="496">
        <f t="shared" si="1"/>
        <v>0</v>
      </c>
      <c r="I19" s="3">
        <f t="shared" si="0"/>
        <v>0</v>
      </c>
    </row>
    <row r="20" spans="1:11">
      <c r="A20" s="1439">
        <v>14</v>
      </c>
      <c r="B20" s="1890" t="s">
        <v>1587</v>
      </c>
      <c r="C20" s="20">
        <f>'F-6 New'!M28+'F-6 New'!M19</f>
        <v>2555.3921071843984</v>
      </c>
      <c r="D20" s="494">
        <v>0.25</v>
      </c>
      <c r="E20" s="494">
        <v>0.75</v>
      </c>
      <c r="F20" s="496">
        <f>C20*D20</f>
        <v>638.84802679609959</v>
      </c>
      <c r="G20" s="496">
        <f t="shared" si="1"/>
        <v>1916.5440803882989</v>
      </c>
      <c r="I20" s="3">
        <f t="shared" si="0"/>
        <v>0</v>
      </c>
    </row>
    <row r="21" spans="1:11" ht="25.5">
      <c r="A21" s="1439">
        <v>15</v>
      </c>
      <c r="B21" s="1890" t="s">
        <v>2930</v>
      </c>
      <c r="C21" s="20">
        <f>('F-6 New'!M25)/100</f>
        <v>0</v>
      </c>
      <c r="D21" s="494">
        <v>0.25</v>
      </c>
      <c r="E21" s="494">
        <v>0.75</v>
      </c>
      <c r="F21" s="1139">
        <v>0</v>
      </c>
      <c r="G21" s="496">
        <f t="shared" si="1"/>
        <v>0</v>
      </c>
      <c r="I21" s="3">
        <f t="shared" si="0"/>
        <v>0</v>
      </c>
    </row>
    <row r="22" spans="1:11" ht="25.5">
      <c r="A22" s="1439">
        <v>16</v>
      </c>
      <c r="B22" s="1890" t="s">
        <v>2931</v>
      </c>
      <c r="C22" s="20">
        <f>('F-6 New'!M26)/100</f>
        <v>0</v>
      </c>
      <c r="D22" s="494">
        <v>1</v>
      </c>
      <c r="E22" s="494">
        <v>0</v>
      </c>
      <c r="F22" s="1139">
        <v>0</v>
      </c>
      <c r="G22" s="496">
        <f t="shared" si="1"/>
        <v>0</v>
      </c>
      <c r="I22" s="3">
        <f t="shared" si="0"/>
        <v>0</v>
      </c>
    </row>
    <row r="23" spans="1:11">
      <c r="A23" s="1439"/>
      <c r="B23" s="1893" t="s">
        <v>2159</v>
      </c>
      <c r="C23" s="20">
        <f>(SUM(C8:C22)+C6)</f>
        <v>483212.42094553332</v>
      </c>
      <c r="D23" s="495"/>
      <c r="E23" s="495"/>
      <c r="F23" s="497">
        <f>F8+F9+F10+F12+F14+F15+F17+F18+F20</f>
        <v>103349.89980301021</v>
      </c>
      <c r="G23" s="497">
        <f>SUM(G8:G22)+G6</f>
        <v>379862.5211425231</v>
      </c>
      <c r="I23" s="3">
        <f t="shared" si="0"/>
        <v>0</v>
      </c>
    </row>
    <row r="24" spans="1:11" ht="26.25" customHeight="1">
      <c r="A24" s="495"/>
      <c r="B24" s="1895" t="s">
        <v>2932</v>
      </c>
      <c r="C24" s="20">
        <f>'F-6 New'!M30</f>
        <v>18168.909358085002</v>
      </c>
      <c r="D24" s="495"/>
      <c r="E24" s="495"/>
      <c r="F24" s="498"/>
      <c r="G24" s="498"/>
      <c r="I24" s="3">
        <f t="shared" si="0"/>
        <v>18168.909358085002</v>
      </c>
    </row>
    <row r="25" spans="1:11">
      <c r="A25" s="1898">
        <v>19</v>
      </c>
      <c r="B25" s="50" t="s">
        <v>2933</v>
      </c>
      <c r="C25" s="20">
        <f>'F-6 New'!M30</f>
        <v>18168.909358085002</v>
      </c>
      <c r="D25" s="1058">
        <v>0.1</v>
      </c>
      <c r="E25" s="1058">
        <v>0.9</v>
      </c>
      <c r="F25" s="12">
        <f>C25*D25</f>
        <v>1816.8909358085002</v>
      </c>
      <c r="G25" s="12">
        <f>C25*E25</f>
        <v>16352.018422276502</v>
      </c>
      <c r="I25" s="3">
        <f t="shared" si="0"/>
        <v>0</v>
      </c>
      <c r="K25" s="3">
        <f>F23-F25</f>
        <v>101533.00886720172</v>
      </c>
    </row>
    <row r="26" spans="1:11">
      <c r="A26" s="1899">
        <v>20</v>
      </c>
      <c r="B26" s="1059" t="s">
        <v>1581</v>
      </c>
      <c r="C26" s="1900">
        <f>(C23-C25)</f>
        <v>465043.5115874483</v>
      </c>
      <c r="D26" s="1901"/>
      <c r="E26" s="1901"/>
      <c r="F26" s="1900">
        <f>F23-F25</f>
        <v>101533.00886720172</v>
      </c>
      <c r="G26" s="1900">
        <f>G23-G25</f>
        <v>363510.50272024662</v>
      </c>
      <c r="I26" s="3">
        <f t="shared" si="0"/>
        <v>0</v>
      </c>
      <c r="J26" s="3"/>
    </row>
    <row r="27" spans="1:11" ht="28.5" customHeight="1">
      <c r="A27" s="3104" t="s">
        <v>2934</v>
      </c>
      <c r="B27" s="3105"/>
      <c r="C27" s="3105"/>
      <c r="D27" s="3105"/>
      <c r="E27" s="3105"/>
      <c r="F27" s="3105"/>
      <c r="G27" s="3106"/>
    </row>
    <row r="28" spans="1:11">
      <c r="C28" s="3"/>
    </row>
    <row r="30" spans="1:11">
      <c r="G30" s="3"/>
    </row>
    <row r="31" spans="1:11">
      <c r="A31" s="11" t="s">
        <v>843</v>
      </c>
      <c r="B31" s="8" t="s">
        <v>2915</v>
      </c>
      <c r="C31" s="20" t="s">
        <v>2916</v>
      </c>
    </row>
    <row r="32" spans="1:11">
      <c r="A32" s="11">
        <v>1</v>
      </c>
      <c r="B32" s="8" t="s">
        <v>1557</v>
      </c>
      <c r="C32" s="2692">
        <f t="shared" ref="C32:C55" si="2">(C3)/100</f>
        <v>3051.5716000000002</v>
      </c>
    </row>
    <row r="33" spans="1:13">
      <c r="A33" s="11">
        <v>2</v>
      </c>
      <c r="B33" s="8" t="s">
        <v>1558</v>
      </c>
      <c r="C33" s="2692">
        <f t="shared" si="2"/>
        <v>209.25062399999999</v>
      </c>
    </row>
    <row r="34" spans="1:13">
      <c r="A34" s="11">
        <v>3</v>
      </c>
      <c r="B34" s="8" t="s">
        <v>1559</v>
      </c>
      <c r="C34" s="2692">
        <f t="shared" si="2"/>
        <v>1.59996</v>
      </c>
    </row>
    <row r="35" spans="1:13">
      <c r="A35" s="11"/>
      <c r="B35" s="8" t="s">
        <v>2921</v>
      </c>
      <c r="C35" s="2692">
        <f t="shared" si="2"/>
        <v>3262.422184</v>
      </c>
      <c r="G35" s="8"/>
      <c r="H35" s="8"/>
      <c r="J35" s="2695"/>
      <c r="K35" s="2695"/>
      <c r="L35" s="2698"/>
      <c r="M35" s="2698"/>
    </row>
    <row r="36" spans="1:13">
      <c r="A36" s="11"/>
      <c r="B36" s="8" t="s">
        <v>2922</v>
      </c>
      <c r="C36" s="2692">
        <f t="shared" si="2"/>
        <v>0</v>
      </c>
      <c r="G36" s="8"/>
      <c r="H36" s="8"/>
      <c r="J36" s="2695"/>
      <c r="K36" s="2695"/>
      <c r="L36" s="2698"/>
      <c r="M36" s="2698"/>
    </row>
    <row r="37" spans="1:13">
      <c r="A37" s="11">
        <v>4</v>
      </c>
      <c r="B37" s="8" t="s">
        <v>1650</v>
      </c>
      <c r="C37" s="2692">
        <f t="shared" si="2"/>
        <v>543.18396962441921</v>
      </c>
      <c r="G37" s="8"/>
      <c r="H37" s="8"/>
      <c r="J37" s="2695"/>
      <c r="K37" s="2695"/>
      <c r="L37" s="2698"/>
      <c r="M37" s="2698"/>
    </row>
    <row r="38" spans="1:13">
      <c r="A38" s="11">
        <v>5</v>
      </c>
      <c r="B38" s="8" t="s">
        <v>2923</v>
      </c>
      <c r="C38" s="2692">
        <f t="shared" si="2"/>
        <v>288.69850663653722</v>
      </c>
      <c r="G38" s="8"/>
      <c r="H38" s="8"/>
      <c r="J38" s="2696"/>
      <c r="K38" s="2696"/>
      <c r="L38" s="2698"/>
      <c r="M38" s="2698"/>
    </row>
    <row r="39" spans="1:13">
      <c r="A39" s="11">
        <v>6</v>
      </c>
      <c r="B39" s="8" t="s">
        <v>1654</v>
      </c>
      <c r="C39" s="2692">
        <f t="shared" si="2"/>
        <v>186.8182592344798</v>
      </c>
      <c r="G39" s="8"/>
      <c r="H39" s="8"/>
      <c r="J39" s="2695"/>
      <c r="K39" s="2695"/>
      <c r="L39" s="2698"/>
      <c r="M39" s="2698"/>
    </row>
    <row r="40" spans="1:13">
      <c r="A40" s="11">
        <v>7</v>
      </c>
      <c r="B40" s="8" t="s">
        <v>2924</v>
      </c>
      <c r="C40" s="2692">
        <f t="shared" si="2"/>
        <v>44.993277011437932</v>
      </c>
      <c r="G40" s="8"/>
      <c r="H40" s="8"/>
      <c r="J40" s="2695"/>
      <c r="K40" s="2695"/>
      <c r="L40" s="2698"/>
      <c r="M40" s="2698"/>
    </row>
    <row r="41" spans="1:13">
      <c r="A41" s="11">
        <v>8</v>
      </c>
      <c r="B41" s="8" t="s">
        <v>1566</v>
      </c>
      <c r="C41" s="2692">
        <f t="shared" si="2"/>
        <v>127.30073848818647</v>
      </c>
      <c r="G41" s="8"/>
      <c r="H41" s="8"/>
      <c r="J41" s="2695"/>
      <c r="K41" s="2695"/>
      <c r="L41" s="2698"/>
      <c r="M41" s="2698"/>
    </row>
    <row r="42" spans="1:13">
      <c r="A42" s="11"/>
      <c r="B42" s="8" t="s">
        <v>2925</v>
      </c>
      <c r="C42" s="2692">
        <f t="shared" si="2"/>
        <v>0</v>
      </c>
      <c r="E42">
        <v>100</v>
      </c>
      <c r="G42" s="8"/>
      <c r="H42" s="8"/>
      <c r="J42" s="2696"/>
      <c r="K42" s="2696"/>
      <c r="L42" s="2698"/>
      <c r="M42" s="2698"/>
    </row>
    <row r="43" spans="1:13">
      <c r="A43" s="11">
        <v>9</v>
      </c>
      <c r="B43" s="8" t="s">
        <v>2926</v>
      </c>
      <c r="C43" s="2692">
        <f t="shared" si="2"/>
        <v>84.77516478096868</v>
      </c>
      <c r="G43" s="8"/>
      <c r="H43" s="8"/>
      <c r="J43" s="2696"/>
      <c r="K43" s="2696"/>
      <c r="L43" s="2698"/>
      <c r="M43" s="2698"/>
    </row>
    <row r="44" spans="1:13">
      <c r="A44" s="11">
        <v>10</v>
      </c>
      <c r="B44" s="8" t="s">
        <v>2927</v>
      </c>
      <c r="C44" s="2692">
        <f t="shared" si="2"/>
        <v>33.913322247162093</v>
      </c>
      <c r="G44" s="8"/>
      <c r="H44" s="8"/>
      <c r="J44" s="2695"/>
      <c r="K44" s="2695"/>
      <c r="L44" s="2698"/>
      <c r="M44" s="2698"/>
    </row>
    <row r="45" spans="1:13">
      <c r="A45" s="11">
        <v>11</v>
      </c>
      <c r="B45" s="8" t="s">
        <v>1568</v>
      </c>
      <c r="C45" s="2692">
        <f t="shared" si="2"/>
        <v>63.684082770952521</v>
      </c>
      <c r="G45" s="8"/>
      <c r="H45" s="8"/>
      <c r="J45" s="2695"/>
      <c r="K45" s="2695"/>
      <c r="L45" s="2698"/>
      <c r="M45" s="2698"/>
    </row>
    <row r="46" spans="1:13">
      <c r="A46" s="11">
        <v>12</v>
      </c>
      <c r="B46" s="8" t="s">
        <v>1570</v>
      </c>
      <c r="C46" s="2692">
        <f t="shared" si="2"/>
        <v>127.79526035990679</v>
      </c>
      <c r="G46" s="8"/>
      <c r="H46" s="8"/>
      <c r="J46" s="2695"/>
      <c r="K46" s="2695"/>
      <c r="L46" s="2698"/>
      <c r="M46" s="2698"/>
    </row>
    <row r="47" spans="1:13">
      <c r="A47" s="11">
        <v>13</v>
      </c>
      <c r="B47" s="8" t="s">
        <v>2928</v>
      </c>
      <c r="C47" s="2692">
        <f t="shared" si="2"/>
        <v>42.985523229438115</v>
      </c>
      <c r="G47" s="8"/>
      <c r="H47" s="8"/>
      <c r="J47" s="2695"/>
      <c r="K47" s="2695"/>
      <c r="L47" s="2698"/>
      <c r="M47" s="2698"/>
    </row>
    <row r="48" spans="1:13">
      <c r="A48" s="11"/>
      <c r="B48" s="8" t="s">
        <v>2929</v>
      </c>
      <c r="C48" s="2692">
        <f t="shared" si="2"/>
        <v>0</v>
      </c>
      <c r="G48" s="8"/>
      <c r="H48" s="8"/>
      <c r="J48" s="2696"/>
      <c r="K48" s="2696"/>
      <c r="L48" s="2698"/>
      <c r="M48" s="2698"/>
    </row>
    <row r="49" spans="1:13">
      <c r="A49" s="11">
        <v>14</v>
      </c>
      <c r="B49" s="8" t="s">
        <v>1587</v>
      </c>
      <c r="C49" s="2692">
        <f t="shared" si="2"/>
        <v>25.553921071843984</v>
      </c>
      <c r="G49" s="8"/>
      <c r="H49" s="8"/>
      <c r="J49" s="2695"/>
      <c r="K49" s="2695"/>
      <c r="L49" s="2698"/>
      <c r="M49" s="2698"/>
    </row>
    <row r="50" spans="1:13">
      <c r="A50" s="11">
        <v>15</v>
      </c>
      <c r="B50" s="8" t="s">
        <v>2930</v>
      </c>
      <c r="C50" s="2692">
        <f t="shared" si="2"/>
        <v>0</v>
      </c>
      <c r="G50" s="8"/>
      <c r="H50" s="8"/>
      <c r="J50" s="2695"/>
      <c r="K50" s="2695"/>
      <c r="L50" s="2698"/>
      <c r="M50" s="2698"/>
    </row>
    <row r="51" spans="1:13">
      <c r="A51" s="11">
        <v>16</v>
      </c>
      <c r="B51" s="8" t="s">
        <v>2931</v>
      </c>
      <c r="C51" s="2692">
        <f t="shared" si="2"/>
        <v>0</v>
      </c>
      <c r="G51" s="8"/>
      <c r="H51" s="8"/>
      <c r="J51" s="2695"/>
      <c r="K51" s="2695"/>
      <c r="L51" s="2698"/>
      <c r="M51" s="2698"/>
    </row>
    <row r="52" spans="1:13">
      <c r="A52" s="11"/>
      <c r="B52" s="8" t="s">
        <v>2159</v>
      </c>
      <c r="C52" s="2692">
        <f t="shared" si="2"/>
        <v>4832.1242094553336</v>
      </c>
      <c r="G52" s="8"/>
      <c r="H52" s="8"/>
      <c r="J52" s="2695"/>
      <c r="K52" s="2695"/>
      <c r="L52" s="2698"/>
      <c r="M52" s="2698"/>
    </row>
    <row r="53" spans="1:13">
      <c r="A53" s="11"/>
      <c r="B53" s="8" t="s">
        <v>2932</v>
      </c>
      <c r="C53" s="2692">
        <f t="shared" si="2"/>
        <v>181.68909358085003</v>
      </c>
      <c r="G53" s="8"/>
      <c r="H53" s="8"/>
      <c r="J53" s="2695"/>
      <c r="K53" s="2695"/>
      <c r="L53" s="2698"/>
      <c r="M53" s="2698"/>
    </row>
    <row r="54" spans="1:13">
      <c r="A54" s="11">
        <v>19</v>
      </c>
      <c r="B54" s="8" t="s">
        <v>2933</v>
      </c>
      <c r="C54" s="2692">
        <f t="shared" si="2"/>
        <v>181.68909358085003</v>
      </c>
      <c r="G54" s="8"/>
      <c r="H54" s="8"/>
      <c r="J54" s="2695"/>
      <c r="K54" s="2695"/>
      <c r="L54" s="2698"/>
      <c r="M54" s="2698"/>
    </row>
    <row r="55" spans="1:13">
      <c r="A55" s="11">
        <v>20</v>
      </c>
      <c r="B55" s="8" t="s">
        <v>1581</v>
      </c>
      <c r="C55" s="2692">
        <f t="shared" si="2"/>
        <v>4650.435115874483</v>
      </c>
      <c r="G55" s="8"/>
      <c r="H55" s="8"/>
      <c r="J55" s="2695"/>
      <c r="K55" s="2695"/>
      <c r="L55" s="2698"/>
      <c r="M55" s="2698"/>
    </row>
    <row r="56" spans="1:13">
      <c r="G56" s="8"/>
      <c r="H56" s="8"/>
      <c r="J56" s="2695"/>
      <c r="K56" s="2695"/>
      <c r="L56" s="2698"/>
      <c r="M56" s="2698"/>
    </row>
    <row r="57" spans="1:13">
      <c r="G57" s="8"/>
      <c r="H57" s="8"/>
      <c r="J57" s="2697"/>
      <c r="K57" s="2697"/>
      <c r="L57" s="2698"/>
      <c r="M57" s="2698"/>
    </row>
    <row r="58" spans="1:13">
      <c r="G58" s="8"/>
      <c r="H58" s="8"/>
      <c r="J58" s="2692"/>
      <c r="K58" s="2692"/>
      <c r="L58" s="2698"/>
      <c r="M58" s="2698"/>
    </row>
    <row r="62" spans="1:13">
      <c r="H62">
        <v>100</v>
      </c>
    </row>
  </sheetData>
  <mergeCells count="2">
    <mergeCell ref="A27:G27"/>
    <mergeCell ref="A1:G1"/>
  </mergeCells>
  <pageMargins left="0.70866141732283472" right="0.70866141732283472" top="0.74803149606299213" bottom="0.74803149606299213" header="0.31496062992125984" footer="0.31496062992125984"/>
  <pageSetup paperSize="9" scale="80"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N36"/>
  <sheetViews>
    <sheetView view="pageBreakPreview" zoomScaleSheetLayoutView="100" workbookViewId="0">
      <pane xSplit="2" ySplit="6" topLeftCell="C7" activePane="bottomRight" state="frozen"/>
      <selection pane="bottomRight" activeCell="F12" sqref="F12"/>
      <selection pane="bottomLeft" activeCell="N9" sqref="N9"/>
      <selection pane="topRight" activeCell="N9" sqref="N9"/>
    </sheetView>
  </sheetViews>
  <sheetFormatPr defaultRowHeight="12.75"/>
  <cols>
    <col min="1" max="1" width="5.85546875" style="1484" bestFit="1" customWidth="1"/>
    <col min="2" max="2" width="36.7109375" customWidth="1"/>
    <col min="3" max="3" width="10" customWidth="1"/>
    <col min="4" max="4" width="8.7109375" customWidth="1"/>
    <col min="5" max="5" width="14.42578125" customWidth="1"/>
    <col min="6" max="6" width="13" customWidth="1"/>
    <col min="8" max="8" width="33.85546875" bestFit="1" customWidth="1"/>
    <col min="9" max="9" width="15.42578125" customWidth="1"/>
    <col min="10" max="10" width="16" customWidth="1"/>
    <col min="16" max="16" width="13.140625" customWidth="1"/>
  </cols>
  <sheetData>
    <row r="1" spans="1:14" ht="27.75" customHeight="1">
      <c r="A1" s="2965" t="s">
        <v>1009</v>
      </c>
      <c r="B1" s="2965"/>
      <c r="C1" s="2965"/>
      <c r="D1" s="2965"/>
      <c r="E1" s="2965"/>
      <c r="F1" s="1913" t="s">
        <v>2935</v>
      </c>
    </row>
    <row r="2" spans="1:14">
      <c r="A2" s="3107" t="s">
        <v>2936</v>
      </c>
      <c r="B2" s="3107"/>
      <c r="C2" s="3107"/>
      <c r="D2" s="3107"/>
      <c r="E2" s="3107"/>
      <c r="F2" s="3107"/>
    </row>
    <row r="4" spans="1:14">
      <c r="A4" s="2815"/>
      <c r="B4" s="2816"/>
      <c r="C4" s="2816"/>
      <c r="D4" s="2816"/>
      <c r="E4" s="2816"/>
      <c r="F4" s="2817" t="s">
        <v>2937</v>
      </c>
    </row>
    <row r="5" spans="1:14" s="507" customFormat="1" ht="51">
      <c r="A5" s="890" t="s">
        <v>367</v>
      </c>
      <c r="B5" s="890" t="s">
        <v>901</v>
      </c>
      <c r="C5" s="890"/>
      <c r="D5" s="890"/>
      <c r="E5" s="1872" t="s">
        <v>2938</v>
      </c>
      <c r="F5" s="890" t="s">
        <v>2939</v>
      </c>
    </row>
    <row r="6" spans="1:14" ht="13.5" thickBot="1">
      <c r="A6" s="1870"/>
      <c r="B6" s="530"/>
      <c r="C6" s="530"/>
      <c r="D6" s="530"/>
      <c r="E6" s="530"/>
      <c r="F6" s="530"/>
    </row>
    <row r="7" spans="1:14" s="1" customFormat="1" ht="13.5" thickTop="1">
      <c r="A7" s="507">
        <v>1</v>
      </c>
      <c r="B7" s="1" t="s">
        <v>2940</v>
      </c>
      <c r="E7" s="1505">
        <f>E9+E10+E11</f>
        <v>67914.8167364775</v>
      </c>
      <c r="F7" s="507" t="s">
        <v>2941</v>
      </c>
    </row>
    <row r="8" spans="1:14">
      <c r="E8" s="1905"/>
    </row>
    <row r="9" spans="1:14">
      <c r="A9" s="1484">
        <v>1.1000000000000001</v>
      </c>
      <c r="B9" t="s">
        <v>2942</v>
      </c>
      <c r="E9" s="1501">
        <f>'Allocation Totality new'!F8</f>
        <v>32591.038177465154</v>
      </c>
      <c r="F9" s="3"/>
      <c r="H9" s="532" t="e">
        <f>+#REF!</f>
        <v>#REF!</v>
      </c>
      <c r="J9" s="3"/>
      <c r="K9" s="3"/>
      <c r="N9" s="90"/>
    </row>
    <row r="10" spans="1:14">
      <c r="A10" s="1484">
        <v>1.2</v>
      </c>
      <c r="B10" t="s">
        <v>2943</v>
      </c>
      <c r="E10" s="1501">
        <f>'Allocation Totality new'!F10</f>
        <v>9340.9129617239905</v>
      </c>
      <c r="F10" s="3"/>
      <c r="H10" s="532" t="e">
        <f>+#REF!</f>
        <v>#REF!</v>
      </c>
      <c r="J10" s="3"/>
      <c r="K10" s="3"/>
      <c r="N10" s="90"/>
    </row>
    <row r="11" spans="1:14">
      <c r="A11" s="1484">
        <v>1.3</v>
      </c>
      <c r="B11" t="s">
        <v>2944</v>
      </c>
      <c r="E11" s="1501">
        <f>'Allocation Totality new'!F9</f>
        <v>25982.865597288353</v>
      </c>
      <c r="F11" s="3"/>
      <c r="H11" s="532" t="e">
        <f>+#REF!</f>
        <v>#REF!</v>
      </c>
      <c r="J11" s="3"/>
      <c r="K11" s="3"/>
      <c r="N11" s="90"/>
    </row>
    <row r="12" spans="1:14">
      <c r="A12" s="1484" t="s">
        <v>424</v>
      </c>
      <c r="E12" s="1501"/>
      <c r="H12" s="532"/>
      <c r="J12" s="3"/>
      <c r="K12" s="3"/>
      <c r="N12" s="90"/>
    </row>
    <row r="13" spans="1:14">
      <c r="A13" s="1484">
        <v>2</v>
      </c>
      <c r="B13" t="s">
        <v>1566</v>
      </c>
      <c r="E13" s="1501">
        <f>'Allocation Totality new'!F12</f>
        <v>11457.066463936782</v>
      </c>
      <c r="F13" s="3"/>
      <c r="H13" s="532" t="e">
        <f>+#REF!</f>
        <v>#REF!</v>
      </c>
      <c r="J13" s="3"/>
      <c r="K13" s="3"/>
      <c r="N13" s="90"/>
    </row>
    <row r="14" spans="1:14">
      <c r="A14" s="1484">
        <v>3</v>
      </c>
      <c r="B14" t="s">
        <v>2945</v>
      </c>
      <c r="E14" s="1501">
        <f>'Allocation Totality new'!F14</f>
        <v>7629.7648302871812</v>
      </c>
      <c r="H14" s="532" t="e">
        <f>+#REF!</f>
        <v>#REF!</v>
      </c>
      <c r="J14" s="3"/>
      <c r="K14" s="3"/>
    </row>
    <row r="15" spans="1:14">
      <c r="A15" s="1484">
        <v>4</v>
      </c>
      <c r="B15" t="s">
        <v>2946</v>
      </c>
      <c r="E15" s="1906">
        <f>'Allocation Totality new'!F15</f>
        <v>339.13322247162097</v>
      </c>
      <c r="H15" s="532" t="e">
        <f>+#REF!</f>
        <v>#REF!</v>
      </c>
      <c r="J15" s="3"/>
      <c r="K15" s="3"/>
      <c r="N15" s="90"/>
    </row>
    <row r="16" spans="1:14">
      <c r="A16" s="1484">
        <v>5</v>
      </c>
      <c r="B16" t="s">
        <v>2646</v>
      </c>
      <c r="E16" s="1501">
        <f>'Allocation Totality new'!F16</f>
        <v>0</v>
      </c>
      <c r="F16" s="3"/>
      <c r="H16" s="532">
        <v>0</v>
      </c>
      <c r="J16" s="3"/>
      <c r="K16" s="3"/>
      <c r="N16" s="90"/>
    </row>
    <row r="17" spans="1:14">
      <c r="A17" s="1484">
        <v>6</v>
      </c>
      <c r="B17" t="s">
        <v>2947</v>
      </c>
      <c r="E17" s="1501"/>
      <c r="H17" s="532"/>
      <c r="N17" s="90"/>
    </row>
    <row r="18" spans="1:14">
      <c r="A18" s="1484">
        <v>7</v>
      </c>
      <c r="B18" t="s">
        <v>2948</v>
      </c>
      <c r="E18" s="1501"/>
      <c r="F18" s="3"/>
      <c r="H18" s="532"/>
    </row>
    <row r="19" spans="1:14">
      <c r="A19" s="1484">
        <v>8</v>
      </c>
      <c r="B19" t="s">
        <v>2949</v>
      </c>
      <c r="E19" s="1905">
        <v>0</v>
      </c>
      <c r="H19" s="532" t="e">
        <f>+#REF!</f>
        <v>#REF!</v>
      </c>
      <c r="J19" s="3"/>
    </row>
    <row r="20" spans="1:14">
      <c r="A20" s="1484">
        <v>9</v>
      </c>
      <c r="B20" t="s">
        <v>2950</v>
      </c>
      <c r="E20" s="1905">
        <f>'Allocation Totality new'!F20</f>
        <v>638.84802679609959</v>
      </c>
      <c r="F20" s="3"/>
      <c r="H20" s="532" t="e">
        <f>+#REF!</f>
        <v>#REF!</v>
      </c>
      <c r="J20" s="3"/>
    </row>
    <row r="21" spans="1:14">
      <c r="A21" s="1484">
        <v>10</v>
      </c>
      <c r="B21" s="111" t="s">
        <v>2951</v>
      </c>
      <c r="E21" s="636">
        <f>'Allocation Totality new'!F17+'Allocation Totality new'!F18</f>
        <v>15370.270523041041</v>
      </c>
      <c r="F21" s="3"/>
      <c r="H21" s="532" t="e">
        <f>+#REF!+#REF!</f>
        <v>#REF!</v>
      </c>
    </row>
    <row r="22" spans="1:14">
      <c r="A22" s="1484">
        <v>11</v>
      </c>
      <c r="B22" s="111" t="s">
        <v>2952</v>
      </c>
      <c r="E22" s="636">
        <f xml:space="preserve">  -'Allocation Totality new'!F25</f>
        <v>-1816.8909358085002</v>
      </c>
      <c r="F22" s="3"/>
      <c r="H22" s="532"/>
    </row>
    <row r="23" spans="1:14" s="1" customFormat="1">
      <c r="A23" s="507">
        <v>12</v>
      </c>
      <c r="B23" s="1" t="s">
        <v>2953</v>
      </c>
      <c r="E23" s="1505">
        <f>SUM(E9:E22)</f>
        <v>101533.00886720172</v>
      </c>
    </row>
    <row r="24" spans="1:14" s="1" customFormat="1">
      <c r="A24" s="507"/>
      <c r="E24" s="1907"/>
    </row>
    <row r="25" spans="1:14" s="1" customFormat="1" ht="18">
      <c r="A25" s="507">
        <v>13</v>
      </c>
      <c r="B25" s="1903" t="s">
        <v>2954</v>
      </c>
      <c r="C25" s="25"/>
      <c r="D25" s="25"/>
      <c r="E25" s="2682">
        <f>E23*10/D31</f>
        <v>204.71656551552894</v>
      </c>
    </row>
    <row r="26" spans="1:14">
      <c r="E26" s="3" t="s">
        <v>424</v>
      </c>
      <c r="K26" s="1"/>
    </row>
    <row r="27" spans="1:14">
      <c r="C27" s="507" t="s">
        <v>270</v>
      </c>
      <c r="D27" s="507" t="s">
        <v>259</v>
      </c>
      <c r="E27" s="531" t="s">
        <v>232</v>
      </c>
      <c r="F27" s="531" t="s">
        <v>239</v>
      </c>
      <c r="K27" s="1"/>
      <c r="L27" s="507"/>
      <c r="M27" s="531"/>
      <c r="N27" s="531"/>
    </row>
    <row r="28" spans="1:14">
      <c r="B28" s="111" t="s">
        <v>2955</v>
      </c>
      <c r="C28" s="1909">
        <f>+'T-1'!O59</f>
        <v>3759.0890000000004</v>
      </c>
      <c r="D28" s="1909">
        <f>+'T-1'!O49</f>
        <v>943.17</v>
      </c>
      <c r="E28" s="1910">
        <f>+'T-1'!O32</f>
        <v>2886.5640000000003</v>
      </c>
      <c r="F28" s="1911">
        <f>SUM(C28:E28)</f>
        <v>7588.8230000000003</v>
      </c>
      <c r="K28" s="1"/>
      <c r="L28" s="532"/>
      <c r="M28" s="533"/>
      <c r="N28" s="532"/>
    </row>
    <row r="29" spans="1:14">
      <c r="B29" s="111" t="s">
        <v>2956</v>
      </c>
      <c r="C29" s="1909">
        <f>C28</f>
        <v>3759.0890000000004</v>
      </c>
      <c r="D29" s="1912">
        <f>D28+D30</f>
        <v>1339.94496</v>
      </c>
      <c r="E29" s="1909">
        <f>+E31</f>
        <v>3619.7420400000001</v>
      </c>
      <c r="F29" s="1911">
        <f t="shared" ref="F29:F30" si="0">SUM(C29:E29)</f>
        <v>8718.7760000000017</v>
      </c>
      <c r="G29" s="532"/>
      <c r="K29" s="1"/>
      <c r="L29" s="534"/>
      <c r="M29" s="532"/>
      <c r="N29" s="532"/>
    </row>
    <row r="30" spans="1:14">
      <c r="B30" t="s">
        <v>2957</v>
      </c>
      <c r="C30" s="1909">
        <f>C29-C28</f>
        <v>0</v>
      </c>
      <c r="D30" s="1909">
        <f>(C31-C29)*8%</f>
        <v>396.77496000000002</v>
      </c>
      <c r="E30" s="1909">
        <f>+E29-E28</f>
        <v>733.17803999999978</v>
      </c>
      <c r="F30" s="1911">
        <f t="shared" si="0"/>
        <v>1129.9529999999997</v>
      </c>
      <c r="K30" s="1"/>
      <c r="L30" s="532"/>
      <c r="M30" s="532"/>
      <c r="N30" s="532"/>
    </row>
    <row r="31" spans="1:14">
      <c r="B31" s="1902" t="s">
        <v>2958</v>
      </c>
      <c r="C31" s="1909">
        <f>'T-1'!O62</f>
        <v>8718.7759999999998</v>
      </c>
      <c r="D31" s="1909">
        <f>C31-C29</f>
        <v>4959.6869999999999</v>
      </c>
      <c r="E31" s="1909">
        <f>D31-D29</f>
        <v>3619.7420400000001</v>
      </c>
      <c r="F31" s="1909"/>
      <c r="G31" s="535"/>
      <c r="K31" s="1"/>
      <c r="L31" s="536"/>
      <c r="M31" s="536"/>
      <c r="N31" s="532"/>
    </row>
    <row r="32" spans="1:14">
      <c r="C32" s="888"/>
      <c r="D32" s="888"/>
      <c r="E32" s="888"/>
      <c r="F32" s="888"/>
      <c r="K32" s="1"/>
    </row>
    <row r="33" spans="3:11">
      <c r="D33" s="532"/>
      <c r="K33" s="1"/>
    </row>
    <row r="34" spans="3:11">
      <c r="G34" s="532"/>
    </row>
    <row r="35" spans="3:11">
      <c r="C35" s="537"/>
      <c r="D35" s="537"/>
      <c r="E35" s="537"/>
    </row>
    <row r="36" spans="3:11">
      <c r="E36" s="537"/>
    </row>
  </sheetData>
  <mergeCells count="2">
    <mergeCell ref="A2:F2"/>
    <mergeCell ref="A1:E1"/>
  </mergeCells>
  <printOptions horizontalCentered="1" gridLines="1"/>
  <pageMargins left="0.23622047244094491" right="0" top="1.1417322834645669" bottom="0.51181102362204722" header="0" footer="0"/>
  <pageSetup paperSize="9" scale="110"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008000"/>
    <pageSetUpPr fitToPage="1"/>
  </sheetPr>
  <dimension ref="A1:H25"/>
  <sheetViews>
    <sheetView showOutlineSymbols="0" view="pageBreakPreview" zoomScale="80" zoomScaleNormal="87" zoomScaleSheetLayoutView="80" workbookViewId="0">
      <selection activeCell="G13" sqref="G13"/>
    </sheetView>
  </sheetViews>
  <sheetFormatPr defaultColWidth="14.7109375" defaultRowHeight="15"/>
  <cols>
    <col min="1" max="1" width="30.5703125" style="479" customWidth="1"/>
    <col min="2" max="2" width="14.7109375" style="479" customWidth="1"/>
    <col min="3" max="6" width="13.7109375" style="479" customWidth="1"/>
    <col min="7" max="7" width="14.7109375" style="479" customWidth="1"/>
    <col min="8" max="8" width="25.42578125" style="479" customWidth="1"/>
    <col min="9" max="10" width="18.85546875" style="479" customWidth="1"/>
    <col min="11" max="16384" width="14.7109375" style="479"/>
  </cols>
  <sheetData>
    <row r="1" spans="1:8">
      <c r="A1" s="465" t="s">
        <v>2959</v>
      </c>
      <c r="G1" s="486" t="s">
        <v>210</v>
      </c>
      <c r="H1" s="522" t="s">
        <v>2960</v>
      </c>
    </row>
    <row r="2" spans="1:8" ht="18">
      <c r="A2" s="523" t="s">
        <v>2961</v>
      </c>
      <c r="B2" s="523"/>
      <c r="C2" s="523"/>
      <c r="D2" s="523"/>
      <c r="E2" s="523"/>
      <c r="F2" s="523"/>
      <c r="G2" s="523"/>
      <c r="H2" s="523"/>
    </row>
    <row r="3" spans="1:8" ht="18">
      <c r="A3" s="523"/>
      <c r="B3" s="523"/>
      <c r="C3" s="523"/>
      <c r="D3" s="3108"/>
      <c r="E3" s="3108"/>
      <c r="G3" s="523"/>
    </row>
    <row r="4" spans="1:8" ht="18">
      <c r="A4" s="523"/>
      <c r="B4" s="523"/>
      <c r="C4" s="523"/>
      <c r="D4" s="523"/>
      <c r="E4" s="523"/>
      <c r="F4" s="523"/>
      <c r="G4" s="523"/>
      <c r="H4" s="523"/>
    </row>
    <row r="5" spans="1:8" ht="55.5" customHeight="1">
      <c r="A5" s="2334" t="s">
        <v>2962</v>
      </c>
      <c r="B5" s="3109" t="s">
        <v>2963</v>
      </c>
      <c r="C5" s="3110"/>
      <c r="D5" s="3109" t="s">
        <v>2964</v>
      </c>
      <c r="E5" s="3110"/>
      <c r="F5" s="3109" t="s">
        <v>2965</v>
      </c>
      <c r="G5" s="3110"/>
      <c r="H5" s="2335" t="s">
        <v>2966</v>
      </c>
    </row>
    <row r="6" spans="1:8">
      <c r="A6" s="2336"/>
      <c r="B6" s="2337" t="s">
        <v>2967</v>
      </c>
      <c r="C6" s="2338"/>
      <c r="D6" s="2337" t="s">
        <v>2967</v>
      </c>
      <c r="E6" s="2338"/>
      <c r="F6" s="2337" t="s">
        <v>2967</v>
      </c>
      <c r="G6" s="2338"/>
      <c r="H6" s="2339" t="s">
        <v>2968</v>
      </c>
    </row>
    <row r="7" spans="1:8" ht="12.75" customHeight="1">
      <c r="A7" s="2340" t="s">
        <v>2969</v>
      </c>
      <c r="B7" s="2341" t="s">
        <v>2970</v>
      </c>
      <c r="C7" s="2342"/>
      <c r="D7" s="2341" t="s">
        <v>2970</v>
      </c>
      <c r="E7" s="2342"/>
      <c r="F7" s="2341" t="s">
        <v>2970</v>
      </c>
      <c r="G7" s="2342"/>
      <c r="H7" s="2343"/>
    </row>
    <row r="8" spans="1:8" ht="15" customHeight="1">
      <c r="A8" s="3111" t="s">
        <v>2971</v>
      </c>
      <c r="B8" s="2344" t="s">
        <v>2972</v>
      </c>
      <c r="C8" s="2345" t="s">
        <v>2973</v>
      </c>
      <c r="D8" s="2344" t="s">
        <v>2972</v>
      </c>
      <c r="E8" s="2345" t="s">
        <v>2973</v>
      </c>
      <c r="F8" s="2344" t="s">
        <v>2972</v>
      </c>
      <c r="G8" s="2345" t="s">
        <v>2973</v>
      </c>
      <c r="H8" s="2346"/>
    </row>
    <row r="9" spans="1:8" ht="36.75" customHeight="1">
      <c r="A9" s="3112"/>
      <c r="B9" s="2347" t="s">
        <v>2974</v>
      </c>
      <c r="C9" s="2348" t="s">
        <v>2975</v>
      </c>
      <c r="D9" s="2347" t="s">
        <v>2974</v>
      </c>
      <c r="E9" s="2348" t="s">
        <v>2975</v>
      </c>
      <c r="F9" s="2347" t="s">
        <v>2974</v>
      </c>
      <c r="G9" s="2348" t="s">
        <v>2975</v>
      </c>
      <c r="H9" s="2349"/>
    </row>
    <row r="10" spans="1:8">
      <c r="A10" s="93" t="s">
        <v>2976</v>
      </c>
      <c r="B10" s="2347">
        <v>0</v>
      </c>
      <c r="C10" s="2348">
        <v>0</v>
      </c>
      <c r="D10" s="2348">
        <v>0</v>
      </c>
      <c r="E10" s="2348">
        <v>0</v>
      </c>
      <c r="F10" s="2348">
        <v>0</v>
      </c>
      <c r="G10" s="2348">
        <v>0</v>
      </c>
      <c r="H10" s="2349"/>
    </row>
    <row r="11" spans="1:8">
      <c r="A11" s="93" t="s">
        <v>2977</v>
      </c>
      <c r="B11" s="2347">
        <v>0</v>
      </c>
      <c r="C11" s="2348">
        <v>0</v>
      </c>
      <c r="D11" s="2348">
        <v>0</v>
      </c>
      <c r="E11" s="2348">
        <v>0</v>
      </c>
      <c r="F11" s="2348">
        <v>0</v>
      </c>
      <c r="G11" s="2348">
        <v>0</v>
      </c>
      <c r="H11" s="2349"/>
    </row>
    <row r="12" spans="1:8">
      <c r="A12" s="93" t="s">
        <v>2978</v>
      </c>
      <c r="B12" s="2347">
        <v>0</v>
      </c>
      <c r="C12" s="2348">
        <v>0</v>
      </c>
      <c r="D12" s="2348">
        <v>0</v>
      </c>
      <c r="E12" s="2348">
        <v>0</v>
      </c>
      <c r="F12" s="2348">
        <v>0</v>
      </c>
      <c r="G12" s="2348">
        <v>0</v>
      </c>
      <c r="H12" s="2349"/>
    </row>
    <row r="13" spans="1:8">
      <c r="A13" s="93" t="s">
        <v>2979</v>
      </c>
      <c r="B13" s="2347">
        <v>0</v>
      </c>
      <c r="C13" s="2348">
        <v>0</v>
      </c>
      <c r="D13" s="2348">
        <v>0</v>
      </c>
      <c r="E13" s="2348">
        <v>0</v>
      </c>
      <c r="F13" s="2348">
        <v>0</v>
      </c>
      <c r="G13" s="2348">
        <v>0</v>
      </c>
      <c r="H13" s="2349"/>
    </row>
    <row r="14" spans="1:8">
      <c r="A14" s="93" t="s">
        <v>2980</v>
      </c>
      <c r="B14" s="2347">
        <v>0</v>
      </c>
      <c r="C14" s="2348">
        <v>0</v>
      </c>
      <c r="D14" s="2348">
        <v>0</v>
      </c>
      <c r="E14" s="2348">
        <v>0</v>
      </c>
      <c r="F14" s="2348">
        <v>0</v>
      </c>
      <c r="G14" s="2348">
        <v>0</v>
      </c>
      <c r="H14" s="2349"/>
    </row>
    <row r="15" spans="1:8">
      <c r="A15" s="93" t="s">
        <v>2981</v>
      </c>
      <c r="B15" s="2347">
        <v>0</v>
      </c>
      <c r="C15" s="2348">
        <v>0</v>
      </c>
      <c r="D15" s="2348">
        <v>0</v>
      </c>
      <c r="E15" s="2348">
        <v>0</v>
      </c>
      <c r="F15" s="2348">
        <v>0</v>
      </c>
      <c r="G15" s="2348">
        <v>0</v>
      </c>
      <c r="H15" s="2349"/>
    </row>
    <row r="16" spans="1:8">
      <c r="A16" s="93" t="s">
        <v>2982</v>
      </c>
      <c r="B16" s="2347">
        <v>0</v>
      </c>
      <c r="C16" s="2348">
        <v>0</v>
      </c>
      <c r="D16" s="2348">
        <v>0</v>
      </c>
      <c r="E16" s="2348">
        <v>0</v>
      </c>
      <c r="F16" s="2348">
        <v>0</v>
      </c>
      <c r="G16" s="2348">
        <v>0</v>
      </c>
      <c r="H16" s="2349"/>
    </row>
    <row r="17" spans="1:8">
      <c r="A17" s="93" t="s">
        <v>2983</v>
      </c>
      <c r="B17" s="2347">
        <v>0</v>
      </c>
      <c r="C17" s="2348">
        <v>0</v>
      </c>
      <c r="D17" s="2348">
        <v>0</v>
      </c>
      <c r="E17" s="2348">
        <v>0</v>
      </c>
      <c r="F17" s="2348">
        <v>0</v>
      </c>
      <c r="G17" s="2348">
        <v>0</v>
      </c>
      <c r="H17" s="2349"/>
    </row>
    <row r="18" spans="1:8">
      <c r="A18" s="93" t="s">
        <v>2984</v>
      </c>
      <c r="B18" s="2347">
        <v>0</v>
      </c>
      <c r="C18" s="2348">
        <v>3</v>
      </c>
      <c r="D18" s="2348">
        <v>0</v>
      </c>
      <c r="E18" s="2348">
        <v>0</v>
      </c>
      <c r="F18" s="2348">
        <v>0</v>
      </c>
      <c r="G18" s="2348">
        <v>0</v>
      </c>
      <c r="H18" s="2349"/>
    </row>
    <row r="19" spans="1:8">
      <c r="A19" s="93" t="s">
        <v>2985</v>
      </c>
      <c r="B19" s="2347">
        <v>0</v>
      </c>
      <c r="C19" s="2348">
        <v>0</v>
      </c>
      <c r="D19" s="2348">
        <v>0</v>
      </c>
      <c r="E19" s="2348">
        <v>0</v>
      </c>
      <c r="F19" s="2348">
        <v>0</v>
      </c>
      <c r="G19" s="2348">
        <v>0</v>
      </c>
      <c r="H19" s="2349"/>
    </row>
    <row r="20" spans="1:8">
      <c r="A20" s="93" t="s">
        <v>2986</v>
      </c>
      <c r="B20" s="2347">
        <v>0</v>
      </c>
      <c r="C20" s="2348">
        <v>0</v>
      </c>
      <c r="D20" s="2348">
        <v>0</v>
      </c>
      <c r="E20" s="2348">
        <v>0</v>
      </c>
      <c r="F20" s="2348">
        <v>0</v>
      </c>
      <c r="G20" s="2348">
        <v>0</v>
      </c>
      <c r="H20" s="2349"/>
    </row>
    <row r="21" spans="1:8">
      <c r="A21" s="93" t="s">
        <v>2987</v>
      </c>
      <c r="B21" s="2347">
        <v>0</v>
      </c>
      <c r="C21" s="2348">
        <v>0</v>
      </c>
      <c r="D21" s="2348">
        <v>0</v>
      </c>
      <c r="E21" s="2348">
        <v>0</v>
      </c>
      <c r="F21" s="2348">
        <v>0</v>
      </c>
      <c r="G21" s="2348">
        <v>0</v>
      </c>
      <c r="H21" s="2349"/>
    </row>
    <row r="22" spans="1:8">
      <c r="A22" s="93" t="s">
        <v>2988</v>
      </c>
      <c r="B22" s="2347">
        <v>0</v>
      </c>
      <c r="C22" s="2348">
        <v>0</v>
      </c>
      <c r="D22" s="2348">
        <v>0</v>
      </c>
      <c r="E22" s="2348">
        <v>0</v>
      </c>
      <c r="F22" s="2348">
        <v>1</v>
      </c>
      <c r="G22" s="2348">
        <v>0</v>
      </c>
      <c r="H22" s="2349"/>
    </row>
    <row r="23" spans="1:8">
      <c r="A23" s="93" t="s">
        <v>2989</v>
      </c>
      <c r="B23" s="2347">
        <v>0</v>
      </c>
      <c r="C23" s="2348">
        <v>0</v>
      </c>
      <c r="D23" s="2348">
        <v>0</v>
      </c>
      <c r="E23" s="2348">
        <v>0</v>
      </c>
      <c r="F23" s="2348">
        <v>0</v>
      </c>
      <c r="G23" s="2348">
        <v>0</v>
      </c>
      <c r="H23" s="2349"/>
    </row>
    <row r="24" spans="1:8">
      <c r="A24" s="93" t="s">
        <v>2990</v>
      </c>
      <c r="B24" s="2347">
        <v>0</v>
      </c>
      <c r="C24" s="2348">
        <v>0</v>
      </c>
      <c r="D24" s="2348">
        <v>0</v>
      </c>
      <c r="E24" s="2348">
        <v>0</v>
      </c>
      <c r="F24" s="2348">
        <v>0</v>
      </c>
      <c r="G24" s="2348">
        <v>0</v>
      </c>
      <c r="H24" s="2349"/>
    </row>
    <row r="25" spans="1:8">
      <c r="A25" s="173" t="s">
        <v>2991</v>
      </c>
      <c r="B25" s="94">
        <f t="shared" ref="B25:G25" si="0">AVERAGE(B10:B24)</f>
        <v>0</v>
      </c>
      <c r="C25" s="2350">
        <f>AVERAGE(C10:C24)</f>
        <v>0.2</v>
      </c>
      <c r="D25" s="94">
        <f t="shared" si="0"/>
        <v>0</v>
      </c>
      <c r="E25" s="96">
        <f t="shared" si="0"/>
        <v>0</v>
      </c>
      <c r="F25" s="94">
        <f t="shared" si="0"/>
        <v>6.6666666666666666E-2</v>
      </c>
      <c r="G25" s="95">
        <f t="shared" si="0"/>
        <v>0</v>
      </c>
      <c r="H25" s="2351"/>
    </row>
  </sheetData>
  <mergeCells count="5">
    <mergeCell ref="D3:E3"/>
    <mergeCell ref="B5:C5"/>
    <mergeCell ref="D5:E5"/>
    <mergeCell ref="F5:G5"/>
    <mergeCell ref="A8:A9"/>
  </mergeCells>
  <printOptions horizontalCentered="1"/>
  <pageMargins left="0.5" right="0.5" top="1" bottom="0.75" header="0.5" footer="0.5"/>
  <pageSetup scale="92"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008000"/>
  </sheetPr>
  <dimension ref="A1:N16"/>
  <sheetViews>
    <sheetView view="pageBreakPreview" zoomScaleNormal="100" zoomScaleSheetLayoutView="100" workbookViewId="0">
      <selection activeCell="B27" sqref="B27"/>
    </sheetView>
  </sheetViews>
  <sheetFormatPr defaultColWidth="9.140625" defaultRowHeight="15"/>
  <cols>
    <col min="1" max="1" width="19.85546875" style="2352" customWidth="1"/>
    <col min="2" max="2" width="10.28515625" style="2352" customWidth="1"/>
    <col min="3" max="3" width="11.85546875" style="2352" customWidth="1"/>
    <col min="4" max="4" width="9.140625" style="2352"/>
    <col min="5" max="5" width="9.85546875" style="2352" customWidth="1"/>
    <col min="6" max="6" width="10.7109375" style="2352" customWidth="1"/>
    <col min="7" max="7" width="11.28515625" style="2352" customWidth="1"/>
    <col min="8" max="8" width="9.140625" style="2352"/>
    <col min="9" max="9" width="9.140625" style="2352" customWidth="1"/>
    <col min="10" max="10" width="9.140625" style="2352"/>
    <col min="11" max="11" width="10.140625" style="2352" customWidth="1"/>
    <col min="12" max="12" width="10.7109375" style="2352" customWidth="1"/>
    <col min="13" max="13" width="11.42578125" style="2352" customWidth="1"/>
    <col min="14" max="14" width="36.5703125" style="2352" customWidth="1"/>
    <col min="15" max="16384" width="9.140625" style="2352"/>
  </cols>
  <sheetData>
    <row r="1" spans="1:14">
      <c r="A1" s="3114" t="s">
        <v>2959</v>
      </c>
      <c r="B1" s="3114"/>
      <c r="C1" s="468"/>
      <c r="D1" s="468"/>
      <c r="E1" s="468"/>
      <c r="F1" s="468"/>
      <c r="G1" s="468"/>
      <c r="H1" s="468"/>
      <c r="I1" s="468"/>
      <c r="J1" s="468"/>
      <c r="K1" s="468"/>
      <c r="L1" s="468"/>
      <c r="M1" s="469" t="s">
        <v>210</v>
      </c>
      <c r="N1" s="470" t="s">
        <v>2992</v>
      </c>
    </row>
    <row r="2" spans="1:14" ht="18.75" customHeight="1">
      <c r="A2" s="468"/>
      <c r="B2" s="468"/>
      <c r="C2" s="468"/>
      <c r="D2" s="468"/>
      <c r="E2" s="468"/>
      <c r="F2" s="468"/>
      <c r="G2" s="468"/>
      <c r="H2" s="468"/>
      <c r="I2" s="468"/>
      <c r="J2" s="468"/>
      <c r="K2" s="468"/>
      <c r="L2" s="468"/>
      <c r="M2" s="468"/>
      <c r="N2" s="468"/>
    </row>
    <row r="3" spans="1:14" ht="19.5" customHeight="1">
      <c r="A3" s="471" t="s">
        <v>124</v>
      </c>
      <c r="B3" s="471"/>
      <c r="C3" s="471"/>
      <c r="D3" s="471"/>
      <c r="E3" s="471"/>
      <c r="F3" s="471"/>
      <c r="G3" s="471"/>
      <c r="H3" s="471"/>
      <c r="I3" s="471"/>
      <c r="J3" s="471"/>
      <c r="K3" s="471"/>
      <c r="L3" s="471"/>
      <c r="M3" s="471"/>
      <c r="N3" s="471"/>
    </row>
    <row r="4" spans="1:14" ht="15.75">
      <c r="A4" s="468"/>
      <c r="B4" s="468"/>
      <c r="C4" s="468"/>
      <c r="D4" s="468"/>
      <c r="E4" s="472"/>
      <c r="F4" s="468"/>
      <c r="G4" s="3115"/>
      <c r="H4" s="3115"/>
      <c r="I4" s="468"/>
      <c r="J4" s="468"/>
      <c r="K4" s="468"/>
      <c r="L4" s="468"/>
      <c r="M4" s="468"/>
      <c r="N4" s="468"/>
    </row>
    <row r="5" spans="1:14" ht="18">
      <c r="A5" s="473" t="s">
        <v>2993</v>
      </c>
      <c r="B5" s="1024" t="s">
        <v>2962</v>
      </c>
      <c r="C5" s="1024"/>
      <c r="D5" s="1024"/>
      <c r="E5" s="1024"/>
      <c r="F5" s="1024"/>
      <c r="G5" s="1024"/>
      <c r="H5" s="1024"/>
      <c r="I5" s="1024"/>
      <c r="J5" s="1024"/>
      <c r="K5" s="1024"/>
      <c r="L5" s="1024"/>
      <c r="M5" s="474"/>
      <c r="N5" s="475"/>
    </row>
    <row r="6" spans="1:14" ht="30" customHeight="1">
      <c r="A6" s="3116"/>
      <c r="B6" s="3113" t="s">
        <v>2994</v>
      </c>
      <c r="C6" s="3113"/>
      <c r="D6" s="3113"/>
      <c r="E6" s="3113"/>
      <c r="F6" s="3113" t="s">
        <v>2995</v>
      </c>
      <c r="G6" s="3113"/>
      <c r="H6" s="3113"/>
      <c r="I6" s="3113"/>
      <c r="J6" s="3113" t="s">
        <v>2996</v>
      </c>
      <c r="K6" s="3113"/>
      <c r="L6" s="3113"/>
      <c r="M6" s="3113"/>
      <c r="N6" s="476" t="s">
        <v>2997</v>
      </c>
    </row>
    <row r="7" spans="1:14" ht="15.75" customHeight="1">
      <c r="A7" s="3117"/>
      <c r="B7" s="477" t="s">
        <v>2998</v>
      </c>
      <c r="C7" s="477"/>
      <c r="D7" s="477"/>
      <c r="E7" s="477"/>
      <c r="F7" s="477" t="s">
        <v>2998</v>
      </c>
      <c r="G7" s="478"/>
      <c r="H7" s="478"/>
      <c r="I7" s="478"/>
      <c r="J7" s="477" t="s">
        <v>2998</v>
      </c>
      <c r="K7" s="477"/>
      <c r="L7" s="477"/>
      <c r="M7" s="477"/>
      <c r="N7" s="3123" t="s">
        <v>2999</v>
      </c>
    </row>
    <row r="8" spans="1:14" ht="18.75" customHeight="1">
      <c r="A8" s="3117"/>
      <c r="B8" s="3125" t="s">
        <v>3000</v>
      </c>
      <c r="C8" s="3126"/>
      <c r="D8" s="3125" t="s">
        <v>3001</v>
      </c>
      <c r="E8" s="3126"/>
      <c r="F8" s="3125" t="s">
        <v>3000</v>
      </c>
      <c r="G8" s="3126"/>
      <c r="H8" s="3125" t="s">
        <v>3001</v>
      </c>
      <c r="I8" s="3126"/>
      <c r="J8" s="3125" t="s">
        <v>3000</v>
      </c>
      <c r="K8" s="3126"/>
      <c r="L8" s="3125" t="s">
        <v>3001</v>
      </c>
      <c r="M8" s="3126"/>
      <c r="N8" s="3124"/>
    </row>
    <row r="9" spans="1:14">
      <c r="A9" s="3118"/>
      <c r="B9" s="505" t="s">
        <v>3002</v>
      </c>
      <c r="C9" s="882" t="s">
        <v>3003</v>
      </c>
      <c r="D9" s="505" t="s">
        <v>3002</v>
      </c>
      <c r="E9" s="882" t="s">
        <v>3003</v>
      </c>
      <c r="F9" s="505" t="s">
        <v>3002</v>
      </c>
      <c r="G9" s="882" t="s">
        <v>3003</v>
      </c>
      <c r="H9" s="505" t="s">
        <v>3002</v>
      </c>
      <c r="I9" s="882" t="s">
        <v>3003</v>
      </c>
      <c r="J9" s="505" t="s">
        <v>3002</v>
      </c>
      <c r="K9" s="882" t="s">
        <v>3003</v>
      </c>
      <c r="L9" s="505" t="s">
        <v>3002</v>
      </c>
      <c r="M9" s="882" t="s">
        <v>3003</v>
      </c>
      <c r="N9" s="3124"/>
    </row>
    <row r="10" spans="1:14" ht="18.75" customHeight="1">
      <c r="A10" s="2353"/>
      <c r="B10" s="2354"/>
      <c r="C10" s="514"/>
      <c r="D10" s="514"/>
      <c r="E10" s="515"/>
      <c r="F10" s="513"/>
      <c r="G10" s="514"/>
      <c r="H10" s="514"/>
      <c r="I10" s="515"/>
      <c r="J10" s="513"/>
      <c r="K10" s="514"/>
      <c r="L10" s="514"/>
      <c r="M10" s="2355"/>
      <c r="N10" s="3119" t="s">
        <v>3004</v>
      </c>
    </row>
    <row r="11" spans="1:14" ht="15.75">
      <c r="A11" s="2356" t="s">
        <v>3005</v>
      </c>
      <c r="B11" s="2357">
        <v>9</v>
      </c>
      <c r="C11" s="2358">
        <v>11</v>
      </c>
      <c r="D11" s="2358">
        <v>26</v>
      </c>
      <c r="E11" s="2358">
        <v>0</v>
      </c>
      <c r="F11" s="2358">
        <v>4</v>
      </c>
      <c r="G11" s="2358">
        <v>3</v>
      </c>
      <c r="H11" s="2358">
        <v>8</v>
      </c>
      <c r="I11" s="2358">
        <v>0</v>
      </c>
      <c r="J11" s="2358">
        <v>4</v>
      </c>
      <c r="K11" s="2358">
        <v>8</v>
      </c>
      <c r="L11" s="2358">
        <v>8</v>
      </c>
      <c r="M11" s="2359">
        <v>0</v>
      </c>
      <c r="N11" s="3119"/>
    </row>
    <row r="12" spans="1:14" ht="15.75">
      <c r="A12" s="2356" t="s">
        <v>3006</v>
      </c>
      <c r="B12" s="2357">
        <v>0</v>
      </c>
      <c r="C12" s="2358">
        <v>0</v>
      </c>
      <c r="D12" s="2358">
        <v>2</v>
      </c>
      <c r="E12" s="2358">
        <v>0</v>
      </c>
      <c r="F12" s="2358">
        <v>2</v>
      </c>
      <c r="G12" s="2358">
        <v>0</v>
      </c>
      <c r="H12" s="2358">
        <v>0</v>
      </c>
      <c r="I12" s="2358">
        <v>0</v>
      </c>
      <c r="J12" s="2358">
        <v>0</v>
      </c>
      <c r="K12" s="2358">
        <v>2</v>
      </c>
      <c r="L12" s="2358">
        <v>2</v>
      </c>
      <c r="M12" s="2359">
        <v>0</v>
      </c>
      <c r="N12" s="3119"/>
    </row>
    <row r="13" spans="1:14" ht="15.75">
      <c r="A13" s="2356" t="s">
        <v>3007</v>
      </c>
      <c r="B13" s="2360">
        <v>4</v>
      </c>
      <c r="C13" s="2361">
        <v>7</v>
      </c>
      <c r="D13" s="2361">
        <v>5</v>
      </c>
      <c r="E13" s="2361">
        <v>0</v>
      </c>
      <c r="F13" s="2361">
        <v>7</v>
      </c>
      <c r="G13" s="2361">
        <v>9</v>
      </c>
      <c r="H13" s="2361">
        <v>14</v>
      </c>
      <c r="I13" s="2361">
        <v>0</v>
      </c>
      <c r="J13" s="2361">
        <v>5</v>
      </c>
      <c r="K13" s="2361">
        <v>5</v>
      </c>
      <c r="L13" s="2361">
        <v>4</v>
      </c>
      <c r="M13" s="2362">
        <v>0</v>
      </c>
      <c r="N13" s="3119"/>
    </row>
    <row r="14" spans="1:14" ht="15.75">
      <c r="A14" s="2356" t="s">
        <v>3008</v>
      </c>
      <c r="B14" s="3120" t="s">
        <v>3009</v>
      </c>
      <c r="C14" s="3121"/>
      <c r="D14" s="3121"/>
      <c r="E14" s="3121"/>
      <c r="F14" s="3121" t="s">
        <v>3009</v>
      </c>
      <c r="G14" s="3121"/>
      <c r="H14" s="3121"/>
      <c r="I14" s="3121"/>
      <c r="J14" s="3121" t="s">
        <v>3009</v>
      </c>
      <c r="K14" s="3121"/>
      <c r="L14" s="3121"/>
      <c r="M14" s="3122"/>
      <c r="N14" s="3119"/>
    </row>
    <row r="15" spans="1:14" ht="69" customHeight="1">
      <c r="A15" s="2363"/>
      <c r="B15" s="2364">
        <f t="shared" ref="B15:M15" si="0">SUM(B11:B13)</f>
        <v>13</v>
      </c>
      <c r="C15" s="2364">
        <f t="shared" si="0"/>
        <v>18</v>
      </c>
      <c r="D15" s="2364">
        <f t="shared" si="0"/>
        <v>33</v>
      </c>
      <c r="E15" s="2364">
        <f t="shared" si="0"/>
        <v>0</v>
      </c>
      <c r="F15" s="2364">
        <f t="shared" si="0"/>
        <v>13</v>
      </c>
      <c r="G15" s="2364">
        <f t="shared" si="0"/>
        <v>12</v>
      </c>
      <c r="H15" s="2364">
        <f>SUM(H11:H13)</f>
        <v>22</v>
      </c>
      <c r="I15" s="2364">
        <f t="shared" si="0"/>
        <v>0</v>
      </c>
      <c r="J15" s="2364">
        <f t="shared" si="0"/>
        <v>9</v>
      </c>
      <c r="K15" s="2364">
        <f t="shared" si="0"/>
        <v>15</v>
      </c>
      <c r="L15" s="2364">
        <f t="shared" si="0"/>
        <v>14</v>
      </c>
      <c r="M15" s="2365">
        <f t="shared" si="0"/>
        <v>0</v>
      </c>
      <c r="N15" s="3119"/>
    </row>
    <row r="16" spans="1:14">
      <c r="B16" s="2366"/>
      <c r="C16" s="2366"/>
      <c r="D16" s="2366"/>
      <c r="E16" s="2366"/>
      <c r="F16" s="2366"/>
      <c r="G16" s="2366"/>
      <c r="H16" s="2366"/>
      <c r="I16" s="2366"/>
      <c r="J16" s="2366"/>
      <c r="K16" s="2366"/>
      <c r="L16" s="2366"/>
      <c r="M16" s="2366"/>
    </row>
  </sheetData>
  <mergeCells count="17">
    <mergeCell ref="N10:N15"/>
    <mergeCell ref="B14:E14"/>
    <mergeCell ref="F14:I14"/>
    <mergeCell ref="J14:M14"/>
    <mergeCell ref="N7:N9"/>
    <mergeCell ref="B8:C8"/>
    <mergeCell ref="D8:E8"/>
    <mergeCell ref="F8:G8"/>
    <mergeCell ref="H8:I8"/>
    <mergeCell ref="J8:K8"/>
    <mergeCell ref="L8:M8"/>
    <mergeCell ref="J6:M6"/>
    <mergeCell ref="A1:B1"/>
    <mergeCell ref="G4:H4"/>
    <mergeCell ref="A6:A9"/>
    <mergeCell ref="B6:E6"/>
    <mergeCell ref="F6:I6"/>
  </mergeCells>
  <pageMargins left="0.70866141732283472" right="0.70866141732283472" top="0.74803149606299213" bottom="0.74803149606299213" header="0.31496062992125984" footer="0.31496062992125984"/>
  <pageSetup paperSize="9" scale="73" orientation="landscape" verticalDpi="300"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008000"/>
    <pageSetUpPr fitToPage="1"/>
  </sheetPr>
  <dimension ref="A1:Q7"/>
  <sheetViews>
    <sheetView showOutlineSymbols="0" view="pageBreakPreview" zoomScale="80" zoomScaleNormal="87" zoomScaleSheetLayoutView="80" workbookViewId="0">
      <selection activeCell="B27" sqref="B27"/>
    </sheetView>
  </sheetViews>
  <sheetFormatPr defaultRowHeight="14.25"/>
  <cols>
    <col min="1" max="1" width="12.85546875" style="97" customWidth="1"/>
    <col min="2" max="10" width="17.42578125" style="97" customWidth="1"/>
    <col min="11" max="11" width="11.85546875" style="97" customWidth="1"/>
    <col min="12" max="256" width="9.140625" style="97"/>
    <col min="257" max="257" width="12.85546875" style="97" customWidth="1"/>
    <col min="258" max="258" width="19.5703125" style="97" customWidth="1"/>
    <col min="259" max="259" width="18.85546875" style="97" customWidth="1"/>
    <col min="260" max="260" width="17.85546875" style="97" customWidth="1"/>
    <col min="261" max="261" width="19.5703125" style="97" customWidth="1"/>
    <col min="262" max="263" width="16.140625" style="97" customWidth="1"/>
    <col min="264" max="264" width="16.5703125" style="97" customWidth="1"/>
    <col min="265" max="265" width="17.28515625" style="97" customWidth="1"/>
    <col min="266" max="266" width="20.140625" style="97" customWidth="1"/>
    <col min="267" max="267" width="11.85546875" style="97" customWidth="1"/>
    <col min="268" max="512" width="9.140625" style="97"/>
    <col min="513" max="513" width="12.85546875" style="97" customWidth="1"/>
    <col min="514" max="514" width="19.5703125" style="97" customWidth="1"/>
    <col min="515" max="515" width="18.85546875" style="97" customWidth="1"/>
    <col min="516" max="516" width="17.85546875" style="97" customWidth="1"/>
    <col min="517" max="517" width="19.5703125" style="97" customWidth="1"/>
    <col min="518" max="519" width="16.140625" style="97" customWidth="1"/>
    <col min="520" max="520" width="16.5703125" style="97" customWidth="1"/>
    <col min="521" max="521" width="17.28515625" style="97" customWidth="1"/>
    <col min="522" max="522" width="20.140625" style="97" customWidth="1"/>
    <col min="523" max="523" width="11.85546875" style="97" customWidth="1"/>
    <col min="524" max="768" width="9.140625" style="97"/>
    <col min="769" max="769" width="12.85546875" style="97" customWidth="1"/>
    <col min="770" max="770" width="19.5703125" style="97" customWidth="1"/>
    <col min="771" max="771" width="18.85546875" style="97" customWidth="1"/>
    <col min="772" max="772" width="17.85546875" style="97" customWidth="1"/>
    <col min="773" max="773" width="19.5703125" style="97" customWidth="1"/>
    <col min="774" max="775" width="16.140625" style="97" customWidth="1"/>
    <col min="776" max="776" width="16.5703125" style="97" customWidth="1"/>
    <col min="777" max="777" width="17.28515625" style="97" customWidth="1"/>
    <col min="778" max="778" width="20.140625" style="97" customWidth="1"/>
    <col min="779" max="779" width="11.85546875" style="97" customWidth="1"/>
    <col min="780" max="1024" width="9.140625" style="97"/>
    <col min="1025" max="1025" width="12.85546875" style="97" customWidth="1"/>
    <col min="1026" max="1026" width="19.5703125" style="97" customWidth="1"/>
    <col min="1027" max="1027" width="18.85546875" style="97" customWidth="1"/>
    <col min="1028" max="1028" width="17.85546875" style="97" customWidth="1"/>
    <col min="1029" max="1029" width="19.5703125" style="97" customWidth="1"/>
    <col min="1030" max="1031" width="16.140625" style="97" customWidth="1"/>
    <col min="1032" max="1032" width="16.5703125" style="97" customWidth="1"/>
    <col min="1033" max="1033" width="17.28515625" style="97" customWidth="1"/>
    <col min="1034" max="1034" width="20.140625" style="97" customWidth="1"/>
    <col min="1035" max="1035" width="11.85546875" style="97" customWidth="1"/>
    <col min="1036" max="1280" width="9.140625" style="97"/>
    <col min="1281" max="1281" width="12.85546875" style="97" customWidth="1"/>
    <col min="1282" max="1282" width="19.5703125" style="97" customWidth="1"/>
    <col min="1283" max="1283" width="18.85546875" style="97" customWidth="1"/>
    <col min="1284" max="1284" width="17.85546875" style="97" customWidth="1"/>
    <col min="1285" max="1285" width="19.5703125" style="97" customWidth="1"/>
    <col min="1286" max="1287" width="16.140625" style="97" customWidth="1"/>
    <col min="1288" max="1288" width="16.5703125" style="97" customWidth="1"/>
    <col min="1289" max="1289" width="17.28515625" style="97" customWidth="1"/>
    <col min="1290" max="1290" width="20.140625" style="97" customWidth="1"/>
    <col min="1291" max="1291" width="11.85546875" style="97" customWidth="1"/>
    <col min="1292" max="1536" width="9.140625" style="97"/>
    <col min="1537" max="1537" width="12.85546875" style="97" customWidth="1"/>
    <col min="1538" max="1538" width="19.5703125" style="97" customWidth="1"/>
    <col min="1539" max="1539" width="18.85546875" style="97" customWidth="1"/>
    <col min="1540" max="1540" width="17.85546875" style="97" customWidth="1"/>
    <col min="1541" max="1541" width="19.5703125" style="97" customWidth="1"/>
    <col min="1542" max="1543" width="16.140625" style="97" customWidth="1"/>
    <col min="1544" max="1544" width="16.5703125" style="97" customWidth="1"/>
    <col min="1545" max="1545" width="17.28515625" style="97" customWidth="1"/>
    <col min="1546" max="1546" width="20.140625" style="97" customWidth="1"/>
    <col min="1547" max="1547" width="11.85546875" style="97" customWidth="1"/>
    <col min="1548" max="1792" width="9.140625" style="97"/>
    <col min="1793" max="1793" width="12.85546875" style="97" customWidth="1"/>
    <col min="1794" max="1794" width="19.5703125" style="97" customWidth="1"/>
    <col min="1795" max="1795" width="18.85546875" style="97" customWidth="1"/>
    <col min="1796" max="1796" width="17.85546875" style="97" customWidth="1"/>
    <col min="1797" max="1797" width="19.5703125" style="97" customWidth="1"/>
    <col min="1798" max="1799" width="16.140625" style="97" customWidth="1"/>
    <col min="1800" max="1800" width="16.5703125" style="97" customWidth="1"/>
    <col min="1801" max="1801" width="17.28515625" style="97" customWidth="1"/>
    <col min="1802" max="1802" width="20.140625" style="97" customWidth="1"/>
    <col min="1803" max="1803" width="11.85546875" style="97" customWidth="1"/>
    <col min="1804" max="2048" width="9.140625" style="97"/>
    <col min="2049" max="2049" width="12.85546875" style="97" customWidth="1"/>
    <col min="2050" max="2050" width="19.5703125" style="97" customWidth="1"/>
    <col min="2051" max="2051" width="18.85546875" style="97" customWidth="1"/>
    <col min="2052" max="2052" width="17.85546875" style="97" customWidth="1"/>
    <col min="2053" max="2053" width="19.5703125" style="97" customWidth="1"/>
    <col min="2054" max="2055" width="16.140625" style="97" customWidth="1"/>
    <col min="2056" max="2056" width="16.5703125" style="97" customWidth="1"/>
    <col min="2057" max="2057" width="17.28515625" style="97" customWidth="1"/>
    <col min="2058" max="2058" width="20.140625" style="97" customWidth="1"/>
    <col min="2059" max="2059" width="11.85546875" style="97" customWidth="1"/>
    <col min="2060" max="2304" width="9.140625" style="97"/>
    <col min="2305" max="2305" width="12.85546875" style="97" customWidth="1"/>
    <col min="2306" max="2306" width="19.5703125" style="97" customWidth="1"/>
    <col min="2307" max="2307" width="18.85546875" style="97" customWidth="1"/>
    <col min="2308" max="2308" width="17.85546875" style="97" customWidth="1"/>
    <col min="2309" max="2309" width="19.5703125" style="97" customWidth="1"/>
    <col min="2310" max="2311" width="16.140625" style="97" customWidth="1"/>
    <col min="2312" max="2312" width="16.5703125" style="97" customWidth="1"/>
    <col min="2313" max="2313" width="17.28515625" style="97" customWidth="1"/>
    <col min="2314" max="2314" width="20.140625" style="97" customWidth="1"/>
    <col min="2315" max="2315" width="11.85546875" style="97" customWidth="1"/>
    <col min="2316" max="2560" width="9.140625" style="97"/>
    <col min="2561" max="2561" width="12.85546875" style="97" customWidth="1"/>
    <col min="2562" max="2562" width="19.5703125" style="97" customWidth="1"/>
    <col min="2563" max="2563" width="18.85546875" style="97" customWidth="1"/>
    <col min="2564" max="2564" width="17.85546875" style="97" customWidth="1"/>
    <col min="2565" max="2565" width="19.5703125" style="97" customWidth="1"/>
    <col min="2566" max="2567" width="16.140625" style="97" customWidth="1"/>
    <col min="2568" max="2568" width="16.5703125" style="97" customWidth="1"/>
    <col min="2569" max="2569" width="17.28515625" style="97" customWidth="1"/>
    <col min="2570" max="2570" width="20.140625" style="97" customWidth="1"/>
    <col min="2571" max="2571" width="11.85546875" style="97" customWidth="1"/>
    <col min="2572" max="2816" width="9.140625" style="97"/>
    <col min="2817" max="2817" width="12.85546875" style="97" customWidth="1"/>
    <col min="2818" max="2818" width="19.5703125" style="97" customWidth="1"/>
    <col min="2819" max="2819" width="18.85546875" style="97" customWidth="1"/>
    <col min="2820" max="2820" width="17.85546875" style="97" customWidth="1"/>
    <col min="2821" max="2821" width="19.5703125" style="97" customWidth="1"/>
    <col min="2822" max="2823" width="16.140625" style="97" customWidth="1"/>
    <col min="2824" max="2824" width="16.5703125" style="97" customWidth="1"/>
    <col min="2825" max="2825" width="17.28515625" style="97" customWidth="1"/>
    <col min="2826" max="2826" width="20.140625" style="97" customWidth="1"/>
    <col min="2827" max="2827" width="11.85546875" style="97" customWidth="1"/>
    <col min="2828" max="3072" width="9.140625" style="97"/>
    <col min="3073" max="3073" width="12.85546875" style="97" customWidth="1"/>
    <col min="3074" max="3074" width="19.5703125" style="97" customWidth="1"/>
    <col min="3075" max="3075" width="18.85546875" style="97" customWidth="1"/>
    <col min="3076" max="3076" width="17.85546875" style="97" customWidth="1"/>
    <col min="3077" max="3077" width="19.5703125" style="97" customWidth="1"/>
    <col min="3078" max="3079" width="16.140625" style="97" customWidth="1"/>
    <col min="3080" max="3080" width="16.5703125" style="97" customWidth="1"/>
    <col min="3081" max="3081" width="17.28515625" style="97" customWidth="1"/>
    <col min="3082" max="3082" width="20.140625" style="97" customWidth="1"/>
    <col min="3083" max="3083" width="11.85546875" style="97" customWidth="1"/>
    <col min="3084" max="3328" width="9.140625" style="97"/>
    <col min="3329" max="3329" width="12.85546875" style="97" customWidth="1"/>
    <col min="3330" max="3330" width="19.5703125" style="97" customWidth="1"/>
    <col min="3331" max="3331" width="18.85546875" style="97" customWidth="1"/>
    <col min="3332" max="3332" width="17.85546875" style="97" customWidth="1"/>
    <col min="3333" max="3333" width="19.5703125" style="97" customWidth="1"/>
    <col min="3334" max="3335" width="16.140625" style="97" customWidth="1"/>
    <col min="3336" max="3336" width="16.5703125" style="97" customWidth="1"/>
    <col min="3337" max="3337" width="17.28515625" style="97" customWidth="1"/>
    <col min="3338" max="3338" width="20.140625" style="97" customWidth="1"/>
    <col min="3339" max="3339" width="11.85546875" style="97" customWidth="1"/>
    <col min="3340" max="3584" width="9.140625" style="97"/>
    <col min="3585" max="3585" width="12.85546875" style="97" customWidth="1"/>
    <col min="3586" max="3586" width="19.5703125" style="97" customWidth="1"/>
    <col min="3587" max="3587" width="18.85546875" style="97" customWidth="1"/>
    <col min="3588" max="3588" width="17.85546875" style="97" customWidth="1"/>
    <col min="3589" max="3589" width="19.5703125" style="97" customWidth="1"/>
    <col min="3590" max="3591" width="16.140625" style="97" customWidth="1"/>
    <col min="3592" max="3592" width="16.5703125" style="97" customWidth="1"/>
    <col min="3593" max="3593" width="17.28515625" style="97" customWidth="1"/>
    <col min="3594" max="3594" width="20.140625" style="97" customWidth="1"/>
    <col min="3595" max="3595" width="11.85546875" style="97" customWidth="1"/>
    <col min="3596" max="3840" width="9.140625" style="97"/>
    <col min="3841" max="3841" width="12.85546875" style="97" customWidth="1"/>
    <col min="3842" max="3842" width="19.5703125" style="97" customWidth="1"/>
    <col min="3843" max="3843" width="18.85546875" style="97" customWidth="1"/>
    <col min="3844" max="3844" width="17.85546875" style="97" customWidth="1"/>
    <col min="3845" max="3845" width="19.5703125" style="97" customWidth="1"/>
    <col min="3846" max="3847" width="16.140625" style="97" customWidth="1"/>
    <col min="3848" max="3848" width="16.5703125" style="97" customWidth="1"/>
    <col min="3849" max="3849" width="17.28515625" style="97" customWidth="1"/>
    <col min="3850" max="3850" width="20.140625" style="97" customWidth="1"/>
    <col min="3851" max="3851" width="11.85546875" style="97" customWidth="1"/>
    <col min="3852" max="4096" width="9.140625" style="97"/>
    <col min="4097" max="4097" width="12.85546875" style="97" customWidth="1"/>
    <col min="4098" max="4098" width="19.5703125" style="97" customWidth="1"/>
    <col min="4099" max="4099" width="18.85546875" style="97" customWidth="1"/>
    <col min="4100" max="4100" width="17.85546875" style="97" customWidth="1"/>
    <col min="4101" max="4101" width="19.5703125" style="97" customWidth="1"/>
    <col min="4102" max="4103" width="16.140625" style="97" customWidth="1"/>
    <col min="4104" max="4104" width="16.5703125" style="97" customWidth="1"/>
    <col min="4105" max="4105" width="17.28515625" style="97" customWidth="1"/>
    <col min="4106" max="4106" width="20.140625" style="97" customWidth="1"/>
    <col min="4107" max="4107" width="11.85546875" style="97" customWidth="1"/>
    <col min="4108" max="4352" width="9.140625" style="97"/>
    <col min="4353" max="4353" width="12.85546875" style="97" customWidth="1"/>
    <col min="4354" max="4354" width="19.5703125" style="97" customWidth="1"/>
    <col min="4355" max="4355" width="18.85546875" style="97" customWidth="1"/>
    <col min="4356" max="4356" width="17.85546875" style="97" customWidth="1"/>
    <col min="4357" max="4357" width="19.5703125" style="97" customWidth="1"/>
    <col min="4358" max="4359" width="16.140625" style="97" customWidth="1"/>
    <col min="4360" max="4360" width="16.5703125" style="97" customWidth="1"/>
    <col min="4361" max="4361" width="17.28515625" style="97" customWidth="1"/>
    <col min="4362" max="4362" width="20.140625" style="97" customWidth="1"/>
    <col min="4363" max="4363" width="11.85546875" style="97" customWidth="1"/>
    <col min="4364" max="4608" width="9.140625" style="97"/>
    <col min="4609" max="4609" width="12.85546875" style="97" customWidth="1"/>
    <col min="4610" max="4610" width="19.5703125" style="97" customWidth="1"/>
    <col min="4611" max="4611" width="18.85546875" style="97" customWidth="1"/>
    <col min="4612" max="4612" width="17.85546875" style="97" customWidth="1"/>
    <col min="4613" max="4613" width="19.5703125" style="97" customWidth="1"/>
    <col min="4614" max="4615" width="16.140625" style="97" customWidth="1"/>
    <col min="4616" max="4616" width="16.5703125" style="97" customWidth="1"/>
    <col min="4617" max="4617" width="17.28515625" style="97" customWidth="1"/>
    <col min="4618" max="4618" width="20.140625" style="97" customWidth="1"/>
    <col min="4619" max="4619" width="11.85546875" style="97" customWidth="1"/>
    <col min="4620" max="4864" width="9.140625" style="97"/>
    <col min="4865" max="4865" width="12.85546875" style="97" customWidth="1"/>
    <col min="4866" max="4866" width="19.5703125" style="97" customWidth="1"/>
    <col min="4867" max="4867" width="18.85546875" style="97" customWidth="1"/>
    <col min="4868" max="4868" width="17.85546875" style="97" customWidth="1"/>
    <col min="4869" max="4869" width="19.5703125" style="97" customWidth="1"/>
    <col min="4870" max="4871" width="16.140625" style="97" customWidth="1"/>
    <col min="4872" max="4872" width="16.5703125" style="97" customWidth="1"/>
    <col min="4873" max="4873" width="17.28515625" style="97" customWidth="1"/>
    <col min="4874" max="4874" width="20.140625" style="97" customWidth="1"/>
    <col min="4875" max="4875" width="11.85546875" style="97" customWidth="1"/>
    <col min="4876" max="5120" width="9.140625" style="97"/>
    <col min="5121" max="5121" width="12.85546875" style="97" customWidth="1"/>
    <col min="5122" max="5122" width="19.5703125" style="97" customWidth="1"/>
    <col min="5123" max="5123" width="18.85546875" style="97" customWidth="1"/>
    <col min="5124" max="5124" width="17.85546875" style="97" customWidth="1"/>
    <col min="5125" max="5125" width="19.5703125" style="97" customWidth="1"/>
    <col min="5126" max="5127" width="16.140625" style="97" customWidth="1"/>
    <col min="5128" max="5128" width="16.5703125" style="97" customWidth="1"/>
    <col min="5129" max="5129" width="17.28515625" style="97" customWidth="1"/>
    <col min="5130" max="5130" width="20.140625" style="97" customWidth="1"/>
    <col min="5131" max="5131" width="11.85546875" style="97" customWidth="1"/>
    <col min="5132" max="5376" width="9.140625" style="97"/>
    <col min="5377" max="5377" width="12.85546875" style="97" customWidth="1"/>
    <col min="5378" max="5378" width="19.5703125" style="97" customWidth="1"/>
    <col min="5379" max="5379" width="18.85546875" style="97" customWidth="1"/>
    <col min="5380" max="5380" width="17.85546875" style="97" customWidth="1"/>
    <col min="5381" max="5381" width="19.5703125" style="97" customWidth="1"/>
    <col min="5382" max="5383" width="16.140625" style="97" customWidth="1"/>
    <col min="5384" max="5384" width="16.5703125" style="97" customWidth="1"/>
    <col min="5385" max="5385" width="17.28515625" style="97" customWidth="1"/>
    <col min="5386" max="5386" width="20.140625" style="97" customWidth="1"/>
    <col min="5387" max="5387" width="11.85546875" style="97" customWidth="1"/>
    <col min="5388" max="5632" width="9.140625" style="97"/>
    <col min="5633" max="5633" width="12.85546875" style="97" customWidth="1"/>
    <col min="5634" max="5634" width="19.5703125" style="97" customWidth="1"/>
    <col min="5635" max="5635" width="18.85546875" style="97" customWidth="1"/>
    <col min="5636" max="5636" width="17.85546875" style="97" customWidth="1"/>
    <col min="5637" max="5637" width="19.5703125" style="97" customWidth="1"/>
    <col min="5638" max="5639" width="16.140625" style="97" customWidth="1"/>
    <col min="5640" max="5640" width="16.5703125" style="97" customWidth="1"/>
    <col min="5641" max="5641" width="17.28515625" style="97" customWidth="1"/>
    <col min="5642" max="5642" width="20.140625" style="97" customWidth="1"/>
    <col min="5643" max="5643" width="11.85546875" style="97" customWidth="1"/>
    <col min="5644" max="5888" width="9.140625" style="97"/>
    <col min="5889" max="5889" width="12.85546875" style="97" customWidth="1"/>
    <col min="5890" max="5890" width="19.5703125" style="97" customWidth="1"/>
    <col min="5891" max="5891" width="18.85546875" style="97" customWidth="1"/>
    <col min="5892" max="5892" width="17.85546875" style="97" customWidth="1"/>
    <col min="5893" max="5893" width="19.5703125" style="97" customWidth="1"/>
    <col min="5894" max="5895" width="16.140625" style="97" customWidth="1"/>
    <col min="5896" max="5896" width="16.5703125" style="97" customWidth="1"/>
    <col min="5897" max="5897" width="17.28515625" style="97" customWidth="1"/>
    <col min="5898" max="5898" width="20.140625" style="97" customWidth="1"/>
    <col min="5899" max="5899" width="11.85546875" style="97" customWidth="1"/>
    <col min="5900" max="6144" width="9.140625" style="97"/>
    <col min="6145" max="6145" width="12.85546875" style="97" customWidth="1"/>
    <col min="6146" max="6146" width="19.5703125" style="97" customWidth="1"/>
    <col min="6147" max="6147" width="18.85546875" style="97" customWidth="1"/>
    <col min="6148" max="6148" width="17.85546875" style="97" customWidth="1"/>
    <col min="6149" max="6149" width="19.5703125" style="97" customWidth="1"/>
    <col min="6150" max="6151" width="16.140625" style="97" customWidth="1"/>
    <col min="6152" max="6152" width="16.5703125" style="97" customWidth="1"/>
    <col min="6153" max="6153" width="17.28515625" style="97" customWidth="1"/>
    <col min="6154" max="6154" width="20.140625" style="97" customWidth="1"/>
    <col min="6155" max="6155" width="11.85546875" style="97" customWidth="1"/>
    <col min="6156" max="6400" width="9.140625" style="97"/>
    <col min="6401" max="6401" width="12.85546875" style="97" customWidth="1"/>
    <col min="6402" max="6402" width="19.5703125" style="97" customWidth="1"/>
    <col min="6403" max="6403" width="18.85546875" style="97" customWidth="1"/>
    <col min="6404" max="6404" width="17.85546875" style="97" customWidth="1"/>
    <col min="6405" max="6405" width="19.5703125" style="97" customWidth="1"/>
    <col min="6406" max="6407" width="16.140625" style="97" customWidth="1"/>
    <col min="6408" max="6408" width="16.5703125" style="97" customWidth="1"/>
    <col min="6409" max="6409" width="17.28515625" style="97" customWidth="1"/>
    <col min="6410" max="6410" width="20.140625" style="97" customWidth="1"/>
    <col min="6411" max="6411" width="11.85546875" style="97" customWidth="1"/>
    <col min="6412" max="6656" width="9.140625" style="97"/>
    <col min="6657" max="6657" width="12.85546875" style="97" customWidth="1"/>
    <col min="6658" max="6658" width="19.5703125" style="97" customWidth="1"/>
    <col min="6659" max="6659" width="18.85546875" style="97" customWidth="1"/>
    <col min="6660" max="6660" width="17.85546875" style="97" customWidth="1"/>
    <col min="6661" max="6661" width="19.5703125" style="97" customWidth="1"/>
    <col min="6662" max="6663" width="16.140625" style="97" customWidth="1"/>
    <col min="6664" max="6664" width="16.5703125" style="97" customWidth="1"/>
    <col min="6665" max="6665" width="17.28515625" style="97" customWidth="1"/>
    <col min="6666" max="6666" width="20.140625" style="97" customWidth="1"/>
    <col min="6667" max="6667" width="11.85546875" style="97" customWidth="1"/>
    <col min="6668" max="6912" width="9.140625" style="97"/>
    <col min="6913" max="6913" width="12.85546875" style="97" customWidth="1"/>
    <col min="6914" max="6914" width="19.5703125" style="97" customWidth="1"/>
    <col min="6915" max="6915" width="18.85546875" style="97" customWidth="1"/>
    <col min="6916" max="6916" width="17.85546875" style="97" customWidth="1"/>
    <col min="6917" max="6917" width="19.5703125" style="97" customWidth="1"/>
    <col min="6918" max="6919" width="16.140625" style="97" customWidth="1"/>
    <col min="6920" max="6920" width="16.5703125" style="97" customWidth="1"/>
    <col min="6921" max="6921" width="17.28515625" style="97" customWidth="1"/>
    <col min="6922" max="6922" width="20.140625" style="97" customWidth="1"/>
    <col min="6923" max="6923" width="11.85546875" style="97" customWidth="1"/>
    <col min="6924" max="7168" width="9.140625" style="97"/>
    <col min="7169" max="7169" width="12.85546875" style="97" customWidth="1"/>
    <col min="7170" max="7170" width="19.5703125" style="97" customWidth="1"/>
    <col min="7171" max="7171" width="18.85546875" style="97" customWidth="1"/>
    <col min="7172" max="7172" width="17.85546875" style="97" customWidth="1"/>
    <col min="7173" max="7173" width="19.5703125" style="97" customWidth="1"/>
    <col min="7174" max="7175" width="16.140625" style="97" customWidth="1"/>
    <col min="7176" max="7176" width="16.5703125" style="97" customWidth="1"/>
    <col min="7177" max="7177" width="17.28515625" style="97" customWidth="1"/>
    <col min="7178" max="7178" width="20.140625" style="97" customWidth="1"/>
    <col min="7179" max="7179" width="11.85546875" style="97" customWidth="1"/>
    <col min="7180" max="7424" width="9.140625" style="97"/>
    <col min="7425" max="7425" width="12.85546875" style="97" customWidth="1"/>
    <col min="7426" max="7426" width="19.5703125" style="97" customWidth="1"/>
    <col min="7427" max="7427" width="18.85546875" style="97" customWidth="1"/>
    <col min="7428" max="7428" width="17.85546875" style="97" customWidth="1"/>
    <col min="7429" max="7429" width="19.5703125" style="97" customWidth="1"/>
    <col min="7430" max="7431" width="16.140625" style="97" customWidth="1"/>
    <col min="7432" max="7432" width="16.5703125" style="97" customWidth="1"/>
    <col min="7433" max="7433" width="17.28515625" style="97" customWidth="1"/>
    <col min="7434" max="7434" width="20.140625" style="97" customWidth="1"/>
    <col min="7435" max="7435" width="11.85546875" style="97" customWidth="1"/>
    <col min="7436" max="7680" width="9.140625" style="97"/>
    <col min="7681" max="7681" width="12.85546875" style="97" customWidth="1"/>
    <col min="7682" max="7682" width="19.5703125" style="97" customWidth="1"/>
    <col min="7683" max="7683" width="18.85546875" style="97" customWidth="1"/>
    <col min="7684" max="7684" width="17.85546875" style="97" customWidth="1"/>
    <col min="7685" max="7685" width="19.5703125" style="97" customWidth="1"/>
    <col min="7686" max="7687" width="16.140625" style="97" customWidth="1"/>
    <col min="7688" max="7688" width="16.5703125" style="97" customWidth="1"/>
    <col min="7689" max="7689" width="17.28515625" style="97" customWidth="1"/>
    <col min="7690" max="7690" width="20.140625" style="97" customWidth="1"/>
    <col min="7691" max="7691" width="11.85546875" style="97" customWidth="1"/>
    <col min="7692" max="7936" width="9.140625" style="97"/>
    <col min="7937" max="7937" width="12.85546875" style="97" customWidth="1"/>
    <col min="7938" max="7938" width="19.5703125" style="97" customWidth="1"/>
    <col min="7939" max="7939" width="18.85546875" style="97" customWidth="1"/>
    <col min="7940" max="7940" width="17.85546875" style="97" customWidth="1"/>
    <col min="7941" max="7941" width="19.5703125" style="97" customWidth="1"/>
    <col min="7942" max="7943" width="16.140625" style="97" customWidth="1"/>
    <col min="7944" max="7944" width="16.5703125" style="97" customWidth="1"/>
    <col min="7945" max="7945" width="17.28515625" style="97" customWidth="1"/>
    <col min="7946" max="7946" width="20.140625" style="97" customWidth="1"/>
    <col min="7947" max="7947" width="11.85546875" style="97" customWidth="1"/>
    <col min="7948" max="8192" width="9.140625" style="97"/>
    <col min="8193" max="8193" width="12.85546875" style="97" customWidth="1"/>
    <col min="8194" max="8194" width="19.5703125" style="97" customWidth="1"/>
    <col min="8195" max="8195" width="18.85546875" style="97" customWidth="1"/>
    <col min="8196" max="8196" width="17.85546875" style="97" customWidth="1"/>
    <col min="8197" max="8197" width="19.5703125" style="97" customWidth="1"/>
    <col min="8198" max="8199" width="16.140625" style="97" customWidth="1"/>
    <col min="8200" max="8200" width="16.5703125" style="97" customWidth="1"/>
    <col min="8201" max="8201" width="17.28515625" style="97" customWidth="1"/>
    <col min="8202" max="8202" width="20.140625" style="97" customWidth="1"/>
    <col min="8203" max="8203" width="11.85546875" style="97" customWidth="1"/>
    <col min="8204" max="8448" width="9.140625" style="97"/>
    <col min="8449" max="8449" width="12.85546875" style="97" customWidth="1"/>
    <col min="8450" max="8450" width="19.5703125" style="97" customWidth="1"/>
    <col min="8451" max="8451" width="18.85546875" style="97" customWidth="1"/>
    <col min="8452" max="8452" width="17.85546875" style="97" customWidth="1"/>
    <col min="8453" max="8453" width="19.5703125" style="97" customWidth="1"/>
    <col min="8454" max="8455" width="16.140625" style="97" customWidth="1"/>
    <col min="8456" max="8456" width="16.5703125" style="97" customWidth="1"/>
    <col min="8457" max="8457" width="17.28515625" style="97" customWidth="1"/>
    <col min="8458" max="8458" width="20.140625" style="97" customWidth="1"/>
    <col min="8459" max="8459" width="11.85546875" style="97" customWidth="1"/>
    <col min="8460" max="8704" width="9.140625" style="97"/>
    <col min="8705" max="8705" width="12.85546875" style="97" customWidth="1"/>
    <col min="8706" max="8706" width="19.5703125" style="97" customWidth="1"/>
    <col min="8707" max="8707" width="18.85546875" style="97" customWidth="1"/>
    <col min="8708" max="8708" width="17.85546875" style="97" customWidth="1"/>
    <col min="8709" max="8709" width="19.5703125" style="97" customWidth="1"/>
    <col min="8710" max="8711" width="16.140625" style="97" customWidth="1"/>
    <col min="8712" max="8712" width="16.5703125" style="97" customWidth="1"/>
    <col min="8713" max="8713" width="17.28515625" style="97" customWidth="1"/>
    <col min="8714" max="8714" width="20.140625" style="97" customWidth="1"/>
    <col min="8715" max="8715" width="11.85546875" style="97" customWidth="1"/>
    <col min="8716" max="8960" width="9.140625" style="97"/>
    <col min="8961" max="8961" width="12.85546875" style="97" customWidth="1"/>
    <col min="8962" max="8962" width="19.5703125" style="97" customWidth="1"/>
    <col min="8963" max="8963" width="18.85546875" style="97" customWidth="1"/>
    <col min="8964" max="8964" width="17.85546875" style="97" customWidth="1"/>
    <col min="8965" max="8965" width="19.5703125" style="97" customWidth="1"/>
    <col min="8966" max="8967" width="16.140625" style="97" customWidth="1"/>
    <col min="8968" max="8968" width="16.5703125" style="97" customWidth="1"/>
    <col min="8969" max="8969" width="17.28515625" style="97" customWidth="1"/>
    <col min="8970" max="8970" width="20.140625" style="97" customWidth="1"/>
    <col min="8971" max="8971" width="11.85546875" style="97" customWidth="1"/>
    <col min="8972" max="9216" width="9.140625" style="97"/>
    <col min="9217" max="9217" width="12.85546875" style="97" customWidth="1"/>
    <col min="9218" max="9218" width="19.5703125" style="97" customWidth="1"/>
    <col min="9219" max="9219" width="18.85546875" style="97" customWidth="1"/>
    <col min="9220" max="9220" width="17.85546875" style="97" customWidth="1"/>
    <col min="9221" max="9221" width="19.5703125" style="97" customWidth="1"/>
    <col min="9222" max="9223" width="16.140625" style="97" customWidth="1"/>
    <col min="9224" max="9224" width="16.5703125" style="97" customWidth="1"/>
    <col min="9225" max="9225" width="17.28515625" style="97" customWidth="1"/>
    <col min="9226" max="9226" width="20.140625" style="97" customWidth="1"/>
    <col min="9227" max="9227" width="11.85546875" style="97" customWidth="1"/>
    <col min="9228" max="9472" width="9.140625" style="97"/>
    <col min="9473" max="9473" width="12.85546875" style="97" customWidth="1"/>
    <col min="9474" max="9474" width="19.5703125" style="97" customWidth="1"/>
    <col min="9475" max="9475" width="18.85546875" style="97" customWidth="1"/>
    <col min="9476" max="9476" width="17.85546875" style="97" customWidth="1"/>
    <col min="9477" max="9477" width="19.5703125" style="97" customWidth="1"/>
    <col min="9478" max="9479" width="16.140625" style="97" customWidth="1"/>
    <col min="9480" max="9480" width="16.5703125" style="97" customWidth="1"/>
    <col min="9481" max="9481" width="17.28515625" style="97" customWidth="1"/>
    <col min="9482" max="9482" width="20.140625" style="97" customWidth="1"/>
    <col min="9483" max="9483" width="11.85546875" style="97" customWidth="1"/>
    <col min="9484" max="9728" width="9.140625" style="97"/>
    <col min="9729" max="9729" width="12.85546875" style="97" customWidth="1"/>
    <col min="9730" max="9730" width="19.5703125" style="97" customWidth="1"/>
    <col min="9731" max="9731" width="18.85546875" style="97" customWidth="1"/>
    <col min="9732" max="9732" width="17.85546875" style="97" customWidth="1"/>
    <col min="9733" max="9733" width="19.5703125" style="97" customWidth="1"/>
    <col min="9734" max="9735" width="16.140625" style="97" customWidth="1"/>
    <col min="9736" max="9736" width="16.5703125" style="97" customWidth="1"/>
    <col min="9737" max="9737" width="17.28515625" style="97" customWidth="1"/>
    <col min="9738" max="9738" width="20.140625" style="97" customWidth="1"/>
    <col min="9739" max="9739" width="11.85546875" style="97" customWidth="1"/>
    <col min="9740" max="9984" width="9.140625" style="97"/>
    <col min="9985" max="9985" width="12.85546875" style="97" customWidth="1"/>
    <col min="9986" max="9986" width="19.5703125" style="97" customWidth="1"/>
    <col min="9987" max="9987" width="18.85546875" style="97" customWidth="1"/>
    <col min="9988" max="9988" width="17.85546875" style="97" customWidth="1"/>
    <col min="9989" max="9989" width="19.5703125" style="97" customWidth="1"/>
    <col min="9990" max="9991" width="16.140625" style="97" customWidth="1"/>
    <col min="9992" max="9992" width="16.5703125" style="97" customWidth="1"/>
    <col min="9993" max="9993" width="17.28515625" style="97" customWidth="1"/>
    <col min="9994" max="9994" width="20.140625" style="97" customWidth="1"/>
    <col min="9995" max="9995" width="11.85546875" style="97" customWidth="1"/>
    <col min="9996" max="10240" width="9.140625" style="97"/>
    <col min="10241" max="10241" width="12.85546875" style="97" customWidth="1"/>
    <col min="10242" max="10242" width="19.5703125" style="97" customWidth="1"/>
    <col min="10243" max="10243" width="18.85546875" style="97" customWidth="1"/>
    <col min="10244" max="10244" width="17.85546875" style="97" customWidth="1"/>
    <col min="10245" max="10245" width="19.5703125" style="97" customWidth="1"/>
    <col min="10246" max="10247" width="16.140625" style="97" customWidth="1"/>
    <col min="10248" max="10248" width="16.5703125" style="97" customWidth="1"/>
    <col min="10249" max="10249" width="17.28515625" style="97" customWidth="1"/>
    <col min="10250" max="10250" width="20.140625" style="97" customWidth="1"/>
    <col min="10251" max="10251" width="11.85546875" style="97" customWidth="1"/>
    <col min="10252" max="10496" width="9.140625" style="97"/>
    <col min="10497" max="10497" width="12.85546875" style="97" customWidth="1"/>
    <col min="10498" max="10498" width="19.5703125" style="97" customWidth="1"/>
    <col min="10499" max="10499" width="18.85546875" style="97" customWidth="1"/>
    <col min="10500" max="10500" width="17.85546875" style="97" customWidth="1"/>
    <col min="10501" max="10501" width="19.5703125" style="97" customWidth="1"/>
    <col min="10502" max="10503" width="16.140625" style="97" customWidth="1"/>
    <col min="10504" max="10504" width="16.5703125" style="97" customWidth="1"/>
    <col min="10505" max="10505" width="17.28515625" style="97" customWidth="1"/>
    <col min="10506" max="10506" width="20.140625" style="97" customWidth="1"/>
    <col min="10507" max="10507" width="11.85546875" style="97" customWidth="1"/>
    <col min="10508" max="10752" width="9.140625" style="97"/>
    <col min="10753" max="10753" width="12.85546875" style="97" customWidth="1"/>
    <col min="10754" max="10754" width="19.5703125" style="97" customWidth="1"/>
    <col min="10755" max="10755" width="18.85546875" style="97" customWidth="1"/>
    <col min="10756" max="10756" width="17.85546875" style="97" customWidth="1"/>
    <col min="10757" max="10757" width="19.5703125" style="97" customWidth="1"/>
    <col min="10758" max="10759" width="16.140625" style="97" customWidth="1"/>
    <col min="10760" max="10760" width="16.5703125" style="97" customWidth="1"/>
    <col min="10761" max="10761" width="17.28515625" style="97" customWidth="1"/>
    <col min="10762" max="10762" width="20.140625" style="97" customWidth="1"/>
    <col min="10763" max="10763" width="11.85546875" style="97" customWidth="1"/>
    <col min="10764" max="11008" width="9.140625" style="97"/>
    <col min="11009" max="11009" width="12.85546875" style="97" customWidth="1"/>
    <col min="11010" max="11010" width="19.5703125" style="97" customWidth="1"/>
    <col min="11011" max="11011" width="18.85546875" style="97" customWidth="1"/>
    <col min="11012" max="11012" width="17.85546875" style="97" customWidth="1"/>
    <col min="11013" max="11013" width="19.5703125" style="97" customWidth="1"/>
    <col min="11014" max="11015" width="16.140625" style="97" customWidth="1"/>
    <col min="11016" max="11016" width="16.5703125" style="97" customWidth="1"/>
    <col min="11017" max="11017" width="17.28515625" style="97" customWidth="1"/>
    <col min="11018" max="11018" width="20.140625" style="97" customWidth="1"/>
    <col min="11019" max="11019" width="11.85546875" style="97" customWidth="1"/>
    <col min="11020" max="11264" width="9.140625" style="97"/>
    <col min="11265" max="11265" width="12.85546875" style="97" customWidth="1"/>
    <col min="11266" max="11266" width="19.5703125" style="97" customWidth="1"/>
    <col min="11267" max="11267" width="18.85546875" style="97" customWidth="1"/>
    <col min="11268" max="11268" width="17.85546875" style="97" customWidth="1"/>
    <col min="11269" max="11269" width="19.5703125" style="97" customWidth="1"/>
    <col min="11270" max="11271" width="16.140625" style="97" customWidth="1"/>
    <col min="11272" max="11272" width="16.5703125" style="97" customWidth="1"/>
    <col min="11273" max="11273" width="17.28515625" style="97" customWidth="1"/>
    <col min="11274" max="11274" width="20.140625" style="97" customWidth="1"/>
    <col min="11275" max="11275" width="11.85546875" style="97" customWidth="1"/>
    <col min="11276" max="11520" width="9.140625" style="97"/>
    <col min="11521" max="11521" width="12.85546875" style="97" customWidth="1"/>
    <col min="11522" max="11522" width="19.5703125" style="97" customWidth="1"/>
    <col min="11523" max="11523" width="18.85546875" style="97" customWidth="1"/>
    <col min="11524" max="11524" width="17.85546875" style="97" customWidth="1"/>
    <col min="11525" max="11525" width="19.5703125" style="97" customWidth="1"/>
    <col min="11526" max="11527" width="16.140625" style="97" customWidth="1"/>
    <col min="11528" max="11528" width="16.5703125" style="97" customWidth="1"/>
    <col min="11529" max="11529" width="17.28515625" style="97" customWidth="1"/>
    <col min="11530" max="11530" width="20.140625" style="97" customWidth="1"/>
    <col min="11531" max="11531" width="11.85546875" style="97" customWidth="1"/>
    <col min="11532" max="11776" width="9.140625" style="97"/>
    <col min="11777" max="11777" width="12.85546875" style="97" customWidth="1"/>
    <col min="11778" max="11778" width="19.5703125" style="97" customWidth="1"/>
    <col min="11779" max="11779" width="18.85546875" style="97" customWidth="1"/>
    <col min="11780" max="11780" width="17.85546875" style="97" customWidth="1"/>
    <col min="11781" max="11781" width="19.5703125" style="97" customWidth="1"/>
    <col min="11782" max="11783" width="16.140625" style="97" customWidth="1"/>
    <col min="11784" max="11784" width="16.5703125" style="97" customWidth="1"/>
    <col min="11785" max="11785" width="17.28515625" style="97" customWidth="1"/>
    <col min="11786" max="11786" width="20.140625" style="97" customWidth="1"/>
    <col min="11787" max="11787" width="11.85546875" style="97" customWidth="1"/>
    <col min="11788" max="12032" width="9.140625" style="97"/>
    <col min="12033" max="12033" width="12.85546875" style="97" customWidth="1"/>
    <col min="12034" max="12034" width="19.5703125" style="97" customWidth="1"/>
    <col min="12035" max="12035" width="18.85546875" style="97" customWidth="1"/>
    <col min="12036" max="12036" width="17.85546875" style="97" customWidth="1"/>
    <col min="12037" max="12037" width="19.5703125" style="97" customWidth="1"/>
    <col min="12038" max="12039" width="16.140625" style="97" customWidth="1"/>
    <col min="12040" max="12040" width="16.5703125" style="97" customWidth="1"/>
    <col min="12041" max="12041" width="17.28515625" style="97" customWidth="1"/>
    <col min="12042" max="12042" width="20.140625" style="97" customWidth="1"/>
    <col min="12043" max="12043" width="11.85546875" style="97" customWidth="1"/>
    <col min="12044" max="12288" width="9.140625" style="97"/>
    <col min="12289" max="12289" width="12.85546875" style="97" customWidth="1"/>
    <col min="12290" max="12290" width="19.5703125" style="97" customWidth="1"/>
    <col min="12291" max="12291" width="18.85546875" style="97" customWidth="1"/>
    <col min="12292" max="12292" width="17.85546875" style="97" customWidth="1"/>
    <col min="12293" max="12293" width="19.5703125" style="97" customWidth="1"/>
    <col min="12294" max="12295" width="16.140625" style="97" customWidth="1"/>
    <col min="12296" max="12296" width="16.5703125" style="97" customWidth="1"/>
    <col min="12297" max="12297" width="17.28515625" style="97" customWidth="1"/>
    <col min="12298" max="12298" width="20.140625" style="97" customWidth="1"/>
    <col min="12299" max="12299" width="11.85546875" style="97" customWidth="1"/>
    <col min="12300" max="12544" width="9.140625" style="97"/>
    <col min="12545" max="12545" width="12.85546875" style="97" customWidth="1"/>
    <col min="12546" max="12546" width="19.5703125" style="97" customWidth="1"/>
    <col min="12547" max="12547" width="18.85546875" style="97" customWidth="1"/>
    <col min="12548" max="12548" width="17.85546875" style="97" customWidth="1"/>
    <col min="12549" max="12549" width="19.5703125" style="97" customWidth="1"/>
    <col min="12550" max="12551" width="16.140625" style="97" customWidth="1"/>
    <col min="12552" max="12552" width="16.5703125" style="97" customWidth="1"/>
    <col min="12553" max="12553" width="17.28515625" style="97" customWidth="1"/>
    <col min="12554" max="12554" width="20.140625" style="97" customWidth="1"/>
    <col min="12555" max="12555" width="11.85546875" style="97" customWidth="1"/>
    <col min="12556" max="12800" width="9.140625" style="97"/>
    <col min="12801" max="12801" width="12.85546875" style="97" customWidth="1"/>
    <col min="12802" max="12802" width="19.5703125" style="97" customWidth="1"/>
    <col min="12803" max="12803" width="18.85546875" style="97" customWidth="1"/>
    <col min="12804" max="12804" width="17.85546875" style="97" customWidth="1"/>
    <col min="12805" max="12805" width="19.5703125" style="97" customWidth="1"/>
    <col min="12806" max="12807" width="16.140625" style="97" customWidth="1"/>
    <col min="12808" max="12808" width="16.5703125" style="97" customWidth="1"/>
    <col min="12809" max="12809" width="17.28515625" style="97" customWidth="1"/>
    <col min="12810" max="12810" width="20.140625" style="97" customWidth="1"/>
    <col min="12811" max="12811" width="11.85546875" style="97" customWidth="1"/>
    <col min="12812" max="13056" width="9.140625" style="97"/>
    <col min="13057" max="13057" width="12.85546875" style="97" customWidth="1"/>
    <col min="13058" max="13058" width="19.5703125" style="97" customWidth="1"/>
    <col min="13059" max="13059" width="18.85546875" style="97" customWidth="1"/>
    <col min="13060" max="13060" width="17.85546875" style="97" customWidth="1"/>
    <col min="13061" max="13061" width="19.5703125" style="97" customWidth="1"/>
    <col min="13062" max="13063" width="16.140625" style="97" customWidth="1"/>
    <col min="13064" max="13064" width="16.5703125" style="97" customWidth="1"/>
    <col min="13065" max="13065" width="17.28515625" style="97" customWidth="1"/>
    <col min="13066" max="13066" width="20.140625" style="97" customWidth="1"/>
    <col min="13067" max="13067" width="11.85546875" style="97" customWidth="1"/>
    <col min="13068" max="13312" width="9.140625" style="97"/>
    <col min="13313" max="13313" width="12.85546875" style="97" customWidth="1"/>
    <col min="13314" max="13314" width="19.5703125" style="97" customWidth="1"/>
    <col min="13315" max="13315" width="18.85546875" style="97" customWidth="1"/>
    <col min="13316" max="13316" width="17.85546875" style="97" customWidth="1"/>
    <col min="13317" max="13317" width="19.5703125" style="97" customWidth="1"/>
    <col min="13318" max="13319" width="16.140625" style="97" customWidth="1"/>
    <col min="13320" max="13320" width="16.5703125" style="97" customWidth="1"/>
    <col min="13321" max="13321" width="17.28515625" style="97" customWidth="1"/>
    <col min="13322" max="13322" width="20.140625" style="97" customWidth="1"/>
    <col min="13323" max="13323" width="11.85546875" style="97" customWidth="1"/>
    <col min="13324" max="13568" width="9.140625" style="97"/>
    <col min="13569" max="13569" width="12.85546875" style="97" customWidth="1"/>
    <col min="13570" max="13570" width="19.5703125" style="97" customWidth="1"/>
    <col min="13571" max="13571" width="18.85546875" style="97" customWidth="1"/>
    <col min="13572" max="13572" width="17.85546875" style="97" customWidth="1"/>
    <col min="13573" max="13573" width="19.5703125" style="97" customWidth="1"/>
    <col min="13574" max="13575" width="16.140625" style="97" customWidth="1"/>
    <col min="13576" max="13576" width="16.5703125" style="97" customWidth="1"/>
    <col min="13577" max="13577" width="17.28515625" style="97" customWidth="1"/>
    <col min="13578" max="13578" width="20.140625" style="97" customWidth="1"/>
    <col min="13579" max="13579" width="11.85546875" style="97" customWidth="1"/>
    <col min="13580" max="13824" width="9.140625" style="97"/>
    <col min="13825" max="13825" width="12.85546875" style="97" customWidth="1"/>
    <col min="13826" max="13826" width="19.5703125" style="97" customWidth="1"/>
    <col min="13827" max="13827" width="18.85546875" style="97" customWidth="1"/>
    <col min="13828" max="13828" width="17.85546875" style="97" customWidth="1"/>
    <col min="13829" max="13829" width="19.5703125" style="97" customWidth="1"/>
    <col min="13830" max="13831" width="16.140625" style="97" customWidth="1"/>
    <col min="13832" max="13832" width="16.5703125" style="97" customWidth="1"/>
    <col min="13833" max="13833" width="17.28515625" style="97" customWidth="1"/>
    <col min="13834" max="13834" width="20.140625" style="97" customWidth="1"/>
    <col min="13835" max="13835" width="11.85546875" style="97" customWidth="1"/>
    <col min="13836" max="14080" width="9.140625" style="97"/>
    <col min="14081" max="14081" width="12.85546875" style="97" customWidth="1"/>
    <col min="14082" max="14082" width="19.5703125" style="97" customWidth="1"/>
    <col min="14083" max="14083" width="18.85546875" style="97" customWidth="1"/>
    <col min="14084" max="14084" width="17.85546875" style="97" customWidth="1"/>
    <col min="14085" max="14085" width="19.5703125" style="97" customWidth="1"/>
    <col min="14086" max="14087" width="16.140625" style="97" customWidth="1"/>
    <col min="14088" max="14088" width="16.5703125" style="97" customWidth="1"/>
    <col min="14089" max="14089" width="17.28515625" style="97" customWidth="1"/>
    <col min="14090" max="14090" width="20.140625" style="97" customWidth="1"/>
    <col min="14091" max="14091" width="11.85546875" style="97" customWidth="1"/>
    <col min="14092" max="14336" width="9.140625" style="97"/>
    <col min="14337" max="14337" width="12.85546875" style="97" customWidth="1"/>
    <col min="14338" max="14338" width="19.5703125" style="97" customWidth="1"/>
    <col min="14339" max="14339" width="18.85546875" style="97" customWidth="1"/>
    <col min="14340" max="14340" width="17.85546875" style="97" customWidth="1"/>
    <col min="14341" max="14341" width="19.5703125" style="97" customWidth="1"/>
    <col min="14342" max="14343" width="16.140625" style="97" customWidth="1"/>
    <col min="14344" max="14344" width="16.5703125" style="97" customWidth="1"/>
    <col min="14345" max="14345" width="17.28515625" style="97" customWidth="1"/>
    <col min="14346" max="14346" width="20.140625" style="97" customWidth="1"/>
    <col min="14347" max="14347" width="11.85546875" style="97" customWidth="1"/>
    <col min="14348" max="14592" width="9.140625" style="97"/>
    <col min="14593" max="14593" width="12.85546875" style="97" customWidth="1"/>
    <col min="14594" max="14594" width="19.5703125" style="97" customWidth="1"/>
    <col min="14595" max="14595" width="18.85546875" style="97" customWidth="1"/>
    <col min="14596" max="14596" width="17.85546875" style="97" customWidth="1"/>
    <col min="14597" max="14597" width="19.5703125" style="97" customWidth="1"/>
    <col min="14598" max="14599" width="16.140625" style="97" customWidth="1"/>
    <col min="14600" max="14600" width="16.5703125" style="97" customWidth="1"/>
    <col min="14601" max="14601" width="17.28515625" style="97" customWidth="1"/>
    <col min="14602" max="14602" width="20.140625" style="97" customWidth="1"/>
    <col min="14603" max="14603" width="11.85546875" style="97" customWidth="1"/>
    <col min="14604" max="14848" width="9.140625" style="97"/>
    <col min="14849" max="14849" width="12.85546875" style="97" customWidth="1"/>
    <col min="14850" max="14850" width="19.5703125" style="97" customWidth="1"/>
    <col min="14851" max="14851" width="18.85546875" style="97" customWidth="1"/>
    <col min="14852" max="14852" width="17.85546875" style="97" customWidth="1"/>
    <col min="14853" max="14853" width="19.5703125" style="97" customWidth="1"/>
    <col min="14854" max="14855" width="16.140625" style="97" customWidth="1"/>
    <col min="14856" max="14856" width="16.5703125" style="97" customWidth="1"/>
    <col min="14857" max="14857" width="17.28515625" style="97" customWidth="1"/>
    <col min="14858" max="14858" width="20.140625" style="97" customWidth="1"/>
    <col min="14859" max="14859" width="11.85546875" style="97" customWidth="1"/>
    <col min="14860" max="15104" width="9.140625" style="97"/>
    <col min="15105" max="15105" width="12.85546875" style="97" customWidth="1"/>
    <col min="15106" max="15106" width="19.5703125" style="97" customWidth="1"/>
    <col min="15107" max="15107" width="18.85546875" style="97" customWidth="1"/>
    <col min="15108" max="15108" width="17.85546875" style="97" customWidth="1"/>
    <col min="15109" max="15109" width="19.5703125" style="97" customWidth="1"/>
    <col min="15110" max="15111" width="16.140625" style="97" customWidth="1"/>
    <col min="15112" max="15112" width="16.5703125" style="97" customWidth="1"/>
    <col min="15113" max="15113" width="17.28515625" style="97" customWidth="1"/>
    <col min="15114" max="15114" width="20.140625" style="97" customWidth="1"/>
    <col min="15115" max="15115" width="11.85546875" style="97" customWidth="1"/>
    <col min="15116" max="15360" width="9.140625" style="97"/>
    <col min="15361" max="15361" width="12.85546875" style="97" customWidth="1"/>
    <col min="15362" max="15362" width="19.5703125" style="97" customWidth="1"/>
    <col min="15363" max="15363" width="18.85546875" style="97" customWidth="1"/>
    <col min="15364" max="15364" width="17.85546875" style="97" customWidth="1"/>
    <col min="15365" max="15365" width="19.5703125" style="97" customWidth="1"/>
    <col min="15366" max="15367" width="16.140625" style="97" customWidth="1"/>
    <col min="15368" max="15368" width="16.5703125" style="97" customWidth="1"/>
    <col min="15369" max="15369" width="17.28515625" style="97" customWidth="1"/>
    <col min="15370" max="15370" width="20.140625" style="97" customWidth="1"/>
    <col min="15371" max="15371" width="11.85546875" style="97" customWidth="1"/>
    <col min="15372" max="15616" width="9.140625" style="97"/>
    <col min="15617" max="15617" width="12.85546875" style="97" customWidth="1"/>
    <col min="15618" max="15618" width="19.5703125" style="97" customWidth="1"/>
    <col min="15619" max="15619" width="18.85546875" style="97" customWidth="1"/>
    <col min="15620" max="15620" width="17.85546875" style="97" customWidth="1"/>
    <col min="15621" max="15621" width="19.5703125" style="97" customWidth="1"/>
    <col min="15622" max="15623" width="16.140625" style="97" customWidth="1"/>
    <col min="15624" max="15624" width="16.5703125" style="97" customWidth="1"/>
    <col min="15625" max="15625" width="17.28515625" style="97" customWidth="1"/>
    <col min="15626" max="15626" width="20.140625" style="97" customWidth="1"/>
    <col min="15627" max="15627" width="11.85546875" style="97" customWidth="1"/>
    <col min="15628" max="15872" width="9.140625" style="97"/>
    <col min="15873" max="15873" width="12.85546875" style="97" customWidth="1"/>
    <col min="15874" max="15874" width="19.5703125" style="97" customWidth="1"/>
    <col min="15875" max="15875" width="18.85546875" style="97" customWidth="1"/>
    <col min="15876" max="15876" width="17.85546875" style="97" customWidth="1"/>
    <col min="15877" max="15877" width="19.5703125" style="97" customWidth="1"/>
    <col min="15878" max="15879" width="16.140625" style="97" customWidth="1"/>
    <col min="15880" max="15880" width="16.5703125" style="97" customWidth="1"/>
    <col min="15881" max="15881" width="17.28515625" style="97" customWidth="1"/>
    <col min="15882" max="15882" width="20.140625" style="97" customWidth="1"/>
    <col min="15883" max="15883" width="11.85546875" style="97" customWidth="1"/>
    <col min="15884" max="16128" width="9.140625" style="97"/>
    <col min="16129" max="16129" width="12.85546875" style="97" customWidth="1"/>
    <col min="16130" max="16130" width="19.5703125" style="97" customWidth="1"/>
    <col min="16131" max="16131" width="18.85546875" style="97" customWidth="1"/>
    <col min="16132" max="16132" width="17.85546875" style="97" customWidth="1"/>
    <col min="16133" max="16133" width="19.5703125" style="97" customWidth="1"/>
    <col min="16134" max="16135" width="16.140625" style="97" customWidth="1"/>
    <col min="16136" max="16136" width="16.5703125" style="97" customWidth="1"/>
    <col min="16137" max="16137" width="17.28515625" style="97" customWidth="1"/>
    <col min="16138" max="16138" width="20.140625" style="97" customWidth="1"/>
    <col min="16139" max="16139" width="11.85546875" style="97" customWidth="1"/>
    <col min="16140" max="16384" width="9.140625" style="97"/>
  </cols>
  <sheetData>
    <row r="1" spans="1:17" s="1599" customFormat="1" ht="35.25" customHeight="1">
      <c r="A1" s="3127" t="s">
        <v>3010</v>
      </c>
      <c r="B1" s="3127"/>
      <c r="C1" s="3127"/>
      <c r="D1" s="2367"/>
      <c r="E1" s="2367"/>
      <c r="F1" s="2367"/>
      <c r="G1" s="2367"/>
      <c r="H1" s="2367"/>
      <c r="I1" s="3128" t="s">
        <v>3011</v>
      </c>
      <c r="J1" s="3129"/>
    </row>
    <row r="2" spans="1:17" ht="33.75" customHeight="1">
      <c r="A2" s="3130" t="s">
        <v>3012</v>
      </c>
      <c r="B2" s="3130"/>
      <c r="C2" s="3130"/>
      <c r="D2" s="3130"/>
      <c r="E2" s="3130"/>
      <c r="F2" s="3130"/>
      <c r="G2" s="3130"/>
      <c r="H2" s="3130"/>
      <c r="I2" s="3130"/>
      <c r="J2" s="3130"/>
    </row>
    <row r="3" spans="1:17" ht="77.25" customHeight="1">
      <c r="A3" s="2368" t="s">
        <v>3013</v>
      </c>
      <c r="B3" s="3131" t="s">
        <v>3014</v>
      </c>
      <c r="C3" s="3131"/>
      <c r="D3" s="3131"/>
      <c r="E3" s="3131" t="s">
        <v>3015</v>
      </c>
      <c r="F3" s="3131"/>
      <c r="G3" s="3131"/>
      <c r="H3" s="3131" t="s">
        <v>3016</v>
      </c>
      <c r="I3" s="3131"/>
      <c r="J3" s="3131"/>
    </row>
    <row r="4" spans="1:17" ht="174" customHeight="1">
      <c r="A4" s="2369"/>
      <c r="B4" s="2369" t="s">
        <v>3017</v>
      </c>
      <c r="C4" s="2369" t="s">
        <v>3018</v>
      </c>
      <c r="D4" s="2369" t="s">
        <v>3019</v>
      </c>
      <c r="E4" s="2369" t="s">
        <v>3017</v>
      </c>
      <c r="F4" s="2369" t="s">
        <v>3018</v>
      </c>
      <c r="G4" s="2369" t="s">
        <v>3019</v>
      </c>
      <c r="H4" s="2369" t="s">
        <v>3017</v>
      </c>
      <c r="I4" s="2369" t="s">
        <v>3018</v>
      </c>
      <c r="J4" s="2369" t="s">
        <v>3019</v>
      </c>
      <c r="L4" s="97">
        <v>7268</v>
      </c>
      <c r="M4" s="97">
        <v>6351</v>
      </c>
      <c r="N4" s="97">
        <v>5956</v>
      </c>
      <c r="O4" s="97">
        <v>10072</v>
      </c>
      <c r="P4" s="97">
        <v>9127</v>
      </c>
      <c r="Q4" s="97">
        <v>6469</v>
      </c>
    </row>
    <row r="5" spans="1:17" ht="70.5" customHeight="1">
      <c r="A5" s="1173" t="s">
        <v>3020</v>
      </c>
      <c r="B5" s="1601">
        <v>51543</v>
      </c>
      <c r="C5" s="1601">
        <v>51543</v>
      </c>
      <c r="D5" s="1602" t="s">
        <v>3021</v>
      </c>
      <c r="E5" s="1601">
        <v>52128</v>
      </c>
      <c r="F5" s="1601">
        <v>52128</v>
      </c>
      <c r="G5" s="1602" t="s">
        <v>3021</v>
      </c>
      <c r="H5" s="1601">
        <v>45243</v>
      </c>
      <c r="I5" s="1601">
        <v>45243</v>
      </c>
      <c r="J5" s="1602" t="s">
        <v>3021</v>
      </c>
      <c r="L5" s="97">
        <v>4</v>
      </c>
      <c r="M5" s="97">
        <v>7</v>
      </c>
      <c r="N5" s="97">
        <v>3</v>
      </c>
      <c r="O5" s="97">
        <v>6</v>
      </c>
      <c r="P5" s="97">
        <v>3</v>
      </c>
      <c r="Q5" s="97">
        <v>3</v>
      </c>
    </row>
    <row r="6" spans="1:17">
      <c r="L6" s="97">
        <v>2</v>
      </c>
      <c r="M6" s="97">
        <v>2</v>
      </c>
      <c r="N6" s="97">
        <v>1</v>
      </c>
      <c r="O6" s="97">
        <v>1</v>
      </c>
      <c r="P6" s="97">
        <v>0</v>
      </c>
      <c r="Q6" s="97">
        <v>1</v>
      </c>
    </row>
    <row r="7" spans="1:17">
      <c r="L7" s="97">
        <v>0</v>
      </c>
      <c r="M7" s="97">
        <v>0</v>
      </c>
      <c r="N7" s="97">
        <v>0</v>
      </c>
      <c r="O7" s="97">
        <v>0</v>
      </c>
      <c r="P7" s="97">
        <v>0</v>
      </c>
      <c r="Q7" s="97">
        <v>0</v>
      </c>
    </row>
  </sheetData>
  <mergeCells count="6">
    <mergeCell ref="A1:C1"/>
    <mergeCell ref="I1:J1"/>
    <mergeCell ref="A2:J2"/>
    <mergeCell ref="B3:D3"/>
    <mergeCell ref="E3:G3"/>
    <mergeCell ref="H3:J3"/>
  </mergeCells>
  <printOptions horizontalCentered="1"/>
  <pageMargins left="0.5" right="0.5" top="1" bottom="0.75" header="0.5" footer="0.5"/>
  <pageSetup scale="76"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008000"/>
    <pageSetUpPr fitToPage="1"/>
  </sheetPr>
  <dimension ref="A1:J5"/>
  <sheetViews>
    <sheetView view="pageBreakPreview" zoomScale="80" zoomScaleSheetLayoutView="80" workbookViewId="0">
      <selection activeCell="B27" sqref="B27"/>
    </sheetView>
  </sheetViews>
  <sheetFormatPr defaultRowHeight="14.25"/>
  <cols>
    <col min="1" max="1" width="13" style="97" customWidth="1"/>
    <col min="2" max="2" width="17.140625" style="97" customWidth="1"/>
    <col min="3" max="3" width="18.42578125" style="97" customWidth="1"/>
    <col min="4" max="4" width="17.7109375" style="97" customWidth="1"/>
    <col min="5" max="5" width="13.7109375" style="97" customWidth="1"/>
    <col min="6" max="7" width="17.28515625" style="97" customWidth="1"/>
    <col min="8" max="8" width="14.85546875" style="97" customWidth="1"/>
    <col min="9" max="9" width="17" style="97" customWidth="1"/>
    <col min="10" max="10" width="18.28515625" style="97" customWidth="1"/>
    <col min="11" max="257" width="9.140625" style="97"/>
    <col min="258" max="258" width="17.140625" style="97" customWidth="1"/>
    <col min="259" max="259" width="18.42578125" style="97" customWidth="1"/>
    <col min="260" max="260" width="17.7109375" style="97" customWidth="1"/>
    <col min="261" max="261" width="13.7109375" style="97" customWidth="1"/>
    <col min="262" max="263" width="17.28515625" style="97" customWidth="1"/>
    <col min="264" max="264" width="14.85546875" style="97" customWidth="1"/>
    <col min="265" max="265" width="17" style="97" customWidth="1"/>
    <col min="266" max="266" width="17.28515625" style="97" customWidth="1"/>
    <col min="267" max="513" width="9.140625" style="97"/>
    <col min="514" max="514" width="17.140625" style="97" customWidth="1"/>
    <col min="515" max="515" width="18.42578125" style="97" customWidth="1"/>
    <col min="516" max="516" width="17.7109375" style="97" customWidth="1"/>
    <col min="517" max="517" width="13.7109375" style="97" customWidth="1"/>
    <col min="518" max="519" width="17.28515625" style="97" customWidth="1"/>
    <col min="520" max="520" width="14.85546875" style="97" customWidth="1"/>
    <col min="521" max="521" width="17" style="97" customWidth="1"/>
    <col min="522" max="522" width="17.28515625" style="97" customWidth="1"/>
    <col min="523" max="769" width="9.140625" style="97"/>
    <col min="770" max="770" width="17.140625" style="97" customWidth="1"/>
    <col min="771" max="771" width="18.42578125" style="97" customWidth="1"/>
    <col min="772" max="772" width="17.7109375" style="97" customWidth="1"/>
    <col min="773" max="773" width="13.7109375" style="97" customWidth="1"/>
    <col min="774" max="775" width="17.28515625" style="97" customWidth="1"/>
    <col min="776" max="776" width="14.85546875" style="97" customWidth="1"/>
    <col min="777" max="777" width="17" style="97" customWidth="1"/>
    <col min="778" max="778" width="17.28515625" style="97" customWidth="1"/>
    <col min="779" max="1025" width="9.140625" style="97"/>
    <col min="1026" max="1026" width="17.140625" style="97" customWidth="1"/>
    <col min="1027" max="1027" width="18.42578125" style="97" customWidth="1"/>
    <col min="1028" max="1028" width="17.7109375" style="97" customWidth="1"/>
    <col min="1029" max="1029" width="13.7109375" style="97" customWidth="1"/>
    <col min="1030" max="1031" width="17.28515625" style="97" customWidth="1"/>
    <col min="1032" max="1032" width="14.85546875" style="97" customWidth="1"/>
    <col min="1033" max="1033" width="17" style="97" customWidth="1"/>
    <col min="1034" max="1034" width="17.28515625" style="97" customWidth="1"/>
    <col min="1035" max="1281" width="9.140625" style="97"/>
    <col min="1282" max="1282" width="17.140625" style="97" customWidth="1"/>
    <col min="1283" max="1283" width="18.42578125" style="97" customWidth="1"/>
    <col min="1284" max="1284" width="17.7109375" style="97" customWidth="1"/>
    <col min="1285" max="1285" width="13.7109375" style="97" customWidth="1"/>
    <col min="1286" max="1287" width="17.28515625" style="97" customWidth="1"/>
    <col min="1288" max="1288" width="14.85546875" style="97" customWidth="1"/>
    <col min="1289" max="1289" width="17" style="97" customWidth="1"/>
    <col min="1290" max="1290" width="17.28515625" style="97" customWidth="1"/>
    <col min="1291" max="1537" width="9.140625" style="97"/>
    <col min="1538" max="1538" width="17.140625" style="97" customWidth="1"/>
    <col min="1539" max="1539" width="18.42578125" style="97" customWidth="1"/>
    <col min="1540" max="1540" width="17.7109375" style="97" customWidth="1"/>
    <col min="1541" max="1541" width="13.7109375" style="97" customWidth="1"/>
    <col min="1542" max="1543" width="17.28515625" style="97" customWidth="1"/>
    <col min="1544" max="1544" width="14.85546875" style="97" customWidth="1"/>
    <col min="1545" max="1545" width="17" style="97" customWidth="1"/>
    <col min="1546" max="1546" width="17.28515625" style="97" customWidth="1"/>
    <col min="1547" max="1793" width="9.140625" style="97"/>
    <col min="1794" max="1794" width="17.140625" style="97" customWidth="1"/>
    <col min="1795" max="1795" width="18.42578125" style="97" customWidth="1"/>
    <col min="1796" max="1796" width="17.7109375" style="97" customWidth="1"/>
    <col min="1797" max="1797" width="13.7109375" style="97" customWidth="1"/>
    <col min="1798" max="1799" width="17.28515625" style="97" customWidth="1"/>
    <col min="1800" max="1800" width="14.85546875" style="97" customWidth="1"/>
    <col min="1801" max="1801" width="17" style="97" customWidth="1"/>
    <col min="1802" max="1802" width="17.28515625" style="97" customWidth="1"/>
    <col min="1803" max="2049" width="9.140625" style="97"/>
    <col min="2050" max="2050" width="17.140625" style="97" customWidth="1"/>
    <col min="2051" max="2051" width="18.42578125" style="97" customWidth="1"/>
    <col min="2052" max="2052" width="17.7109375" style="97" customWidth="1"/>
    <col min="2053" max="2053" width="13.7109375" style="97" customWidth="1"/>
    <col min="2054" max="2055" width="17.28515625" style="97" customWidth="1"/>
    <col min="2056" max="2056" width="14.85546875" style="97" customWidth="1"/>
    <col min="2057" max="2057" width="17" style="97" customWidth="1"/>
    <col min="2058" max="2058" width="17.28515625" style="97" customWidth="1"/>
    <col min="2059" max="2305" width="9.140625" style="97"/>
    <col min="2306" max="2306" width="17.140625" style="97" customWidth="1"/>
    <col min="2307" max="2307" width="18.42578125" style="97" customWidth="1"/>
    <col min="2308" max="2308" width="17.7109375" style="97" customWidth="1"/>
    <col min="2309" max="2309" width="13.7109375" style="97" customWidth="1"/>
    <col min="2310" max="2311" width="17.28515625" style="97" customWidth="1"/>
    <col min="2312" max="2312" width="14.85546875" style="97" customWidth="1"/>
    <col min="2313" max="2313" width="17" style="97" customWidth="1"/>
    <col min="2314" max="2314" width="17.28515625" style="97" customWidth="1"/>
    <col min="2315" max="2561" width="9.140625" style="97"/>
    <col min="2562" max="2562" width="17.140625" style="97" customWidth="1"/>
    <col min="2563" max="2563" width="18.42578125" style="97" customWidth="1"/>
    <col min="2564" max="2564" width="17.7109375" style="97" customWidth="1"/>
    <col min="2565" max="2565" width="13.7109375" style="97" customWidth="1"/>
    <col min="2566" max="2567" width="17.28515625" style="97" customWidth="1"/>
    <col min="2568" max="2568" width="14.85546875" style="97" customWidth="1"/>
    <col min="2569" max="2569" width="17" style="97" customWidth="1"/>
    <col min="2570" max="2570" width="17.28515625" style="97" customWidth="1"/>
    <col min="2571" max="2817" width="9.140625" style="97"/>
    <col min="2818" max="2818" width="17.140625" style="97" customWidth="1"/>
    <col min="2819" max="2819" width="18.42578125" style="97" customWidth="1"/>
    <col min="2820" max="2820" width="17.7109375" style="97" customWidth="1"/>
    <col min="2821" max="2821" width="13.7109375" style="97" customWidth="1"/>
    <col min="2822" max="2823" width="17.28515625" style="97" customWidth="1"/>
    <col min="2824" max="2824" width="14.85546875" style="97" customWidth="1"/>
    <col min="2825" max="2825" width="17" style="97" customWidth="1"/>
    <col min="2826" max="2826" width="17.28515625" style="97" customWidth="1"/>
    <col min="2827" max="3073" width="9.140625" style="97"/>
    <col min="3074" max="3074" width="17.140625" style="97" customWidth="1"/>
    <col min="3075" max="3075" width="18.42578125" style="97" customWidth="1"/>
    <col min="3076" max="3076" width="17.7109375" style="97" customWidth="1"/>
    <col min="3077" max="3077" width="13.7109375" style="97" customWidth="1"/>
    <col min="3078" max="3079" width="17.28515625" style="97" customWidth="1"/>
    <col min="3080" max="3080" width="14.85546875" style="97" customWidth="1"/>
    <col min="3081" max="3081" width="17" style="97" customWidth="1"/>
    <col min="3082" max="3082" width="17.28515625" style="97" customWidth="1"/>
    <col min="3083" max="3329" width="9.140625" style="97"/>
    <col min="3330" max="3330" width="17.140625" style="97" customWidth="1"/>
    <col min="3331" max="3331" width="18.42578125" style="97" customWidth="1"/>
    <col min="3332" max="3332" width="17.7109375" style="97" customWidth="1"/>
    <col min="3333" max="3333" width="13.7109375" style="97" customWidth="1"/>
    <col min="3334" max="3335" width="17.28515625" style="97" customWidth="1"/>
    <col min="3336" max="3336" width="14.85546875" style="97" customWidth="1"/>
    <col min="3337" max="3337" width="17" style="97" customWidth="1"/>
    <col min="3338" max="3338" width="17.28515625" style="97" customWidth="1"/>
    <col min="3339" max="3585" width="9.140625" style="97"/>
    <col min="3586" max="3586" width="17.140625" style="97" customWidth="1"/>
    <col min="3587" max="3587" width="18.42578125" style="97" customWidth="1"/>
    <col min="3588" max="3588" width="17.7109375" style="97" customWidth="1"/>
    <col min="3589" max="3589" width="13.7109375" style="97" customWidth="1"/>
    <col min="3590" max="3591" width="17.28515625" style="97" customWidth="1"/>
    <col min="3592" max="3592" width="14.85546875" style="97" customWidth="1"/>
    <col min="3593" max="3593" width="17" style="97" customWidth="1"/>
    <col min="3594" max="3594" width="17.28515625" style="97" customWidth="1"/>
    <col min="3595" max="3841" width="9.140625" style="97"/>
    <col min="3842" max="3842" width="17.140625" style="97" customWidth="1"/>
    <col min="3843" max="3843" width="18.42578125" style="97" customWidth="1"/>
    <col min="3844" max="3844" width="17.7109375" style="97" customWidth="1"/>
    <col min="3845" max="3845" width="13.7109375" style="97" customWidth="1"/>
    <col min="3846" max="3847" width="17.28515625" style="97" customWidth="1"/>
    <col min="3848" max="3848" width="14.85546875" style="97" customWidth="1"/>
    <col min="3849" max="3849" width="17" style="97" customWidth="1"/>
    <col min="3850" max="3850" width="17.28515625" style="97" customWidth="1"/>
    <col min="3851" max="4097" width="9.140625" style="97"/>
    <col min="4098" max="4098" width="17.140625" style="97" customWidth="1"/>
    <col min="4099" max="4099" width="18.42578125" style="97" customWidth="1"/>
    <col min="4100" max="4100" width="17.7109375" style="97" customWidth="1"/>
    <col min="4101" max="4101" width="13.7109375" style="97" customWidth="1"/>
    <col min="4102" max="4103" width="17.28515625" style="97" customWidth="1"/>
    <col min="4104" max="4104" width="14.85546875" style="97" customWidth="1"/>
    <col min="4105" max="4105" width="17" style="97" customWidth="1"/>
    <col min="4106" max="4106" width="17.28515625" style="97" customWidth="1"/>
    <col min="4107" max="4353" width="9.140625" style="97"/>
    <col min="4354" max="4354" width="17.140625" style="97" customWidth="1"/>
    <col min="4355" max="4355" width="18.42578125" style="97" customWidth="1"/>
    <col min="4356" max="4356" width="17.7109375" style="97" customWidth="1"/>
    <col min="4357" max="4357" width="13.7109375" style="97" customWidth="1"/>
    <col min="4358" max="4359" width="17.28515625" style="97" customWidth="1"/>
    <col min="4360" max="4360" width="14.85546875" style="97" customWidth="1"/>
    <col min="4361" max="4361" width="17" style="97" customWidth="1"/>
    <col min="4362" max="4362" width="17.28515625" style="97" customWidth="1"/>
    <col min="4363" max="4609" width="9.140625" style="97"/>
    <col min="4610" max="4610" width="17.140625" style="97" customWidth="1"/>
    <col min="4611" max="4611" width="18.42578125" style="97" customWidth="1"/>
    <col min="4612" max="4612" width="17.7109375" style="97" customWidth="1"/>
    <col min="4613" max="4613" width="13.7109375" style="97" customWidth="1"/>
    <col min="4614" max="4615" width="17.28515625" style="97" customWidth="1"/>
    <col min="4616" max="4616" width="14.85546875" style="97" customWidth="1"/>
    <col min="4617" max="4617" width="17" style="97" customWidth="1"/>
    <col min="4618" max="4618" width="17.28515625" style="97" customWidth="1"/>
    <col min="4619" max="4865" width="9.140625" style="97"/>
    <col min="4866" max="4866" width="17.140625" style="97" customWidth="1"/>
    <col min="4867" max="4867" width="18.42578125" style="97" customWidth="1"/>
    <col min="4868" max="4868" width="17.7109375" style="97" customWidth="1"/>
    <col min="4869" max="4869" width="13.7109375" style="97" customWidth="1"/>
    <col min="4870" max="4871" width="17.28515625" style="97" customWidth="1"/>
    <col min="4872" max="4872" width="14.85546875" style="97" customWidth="1"/>
    <col min="4873" max="4873" width="17" style="97" customWidth="1"/>
    <col min="4874" max="4874" width="17.28515625" style="97" customWidth="1"/>
    <col min="4875" max="5121" width="9.140625" style="97"/>
    <col min="5122" max="5122" width="17.140625" style="97" customWidth="1"/>
    <col min="5123" max="5123" width="18.42578125" style="97" customWidth="1"/>
    <col min="5124" max="5124" width="17.7109375" style="97" customWidth="1"/>
    <col min="5125" max="5125" width="13.7109375" style="97" customWidth="1"/>
    <col min="5126" max="5127" width="17.28515625" style="97" customWidth="1"/>
    <col min="5128" max="5128" width="14.85546875" style="97" customWidth="1"/>
    <col min="5129" max="5129" width="17" style="97" customWidth="1"/>
    <col min="5130" max="5130" width="17.28515625" style="97" customWidth="1"/>
    <col min="5131" max="5377" width="9.140625" style="97"/>
    <col min="5378" max="5378" width="17.140625" style="97" customWidth="1"/>
    <col min="5379" max="5379" width="18.42578125" style="97" customWidth="1"/>
    <col min="5380" max="5380" width="17.7109375" style="97" customWidth="1"/>
    <col min="5381" max="5381" width="13.7109375" style="97" customWidth="1"/>
    <col min="5382" max="5383" width="17.28515625" style="97" customWidth="1"/>
    <col min="5384" max="5384" width="14.85546875" style="97" customWidth="1"/>
    <col min="5385" max="5385" width="17" style="97" customWidth="1"/>
    <col min="5386" max="5386" width="17.28515625" style="97" customWidth="1"/>
    <col min="5387" max="5633" width="9.140625" style="97"/>
    <col min="5634" max="5634" width="17.140625" style="97" customWidth="1"/>
    <col min="5635" max="5635" width="18.42578125" style="97" customWidth="1"/>
    <col min="5636" max="5636" width="17.7109375" style="97" customWidth="1"/>
    <col min="5637" max="5637" width="13.7109375" style="97" customWidth="1"/>
    <col min="5638" max="5639" width="17.28515625" style="97" customWidth="1"/>
    <col min="5640" max="5640" width="14.85546875" style="97" customWidth="1"/>
    <col min="5641" max="5641" width="17" style="97" customWidth="1"/>
    <col min="5642" max="5642" width="17.28515625" style="97" customWidth="1"/>
    <col min="5643" max="5889" width="9.140625" style="97"/>
    <col min="5890" max="5890" width="17.140625" style="97" customWidth="1"/>
    <col min="5891" max="5891" width="18.42578125" style="97" customWidth="1"/>
    <col min="5892" max="5892" width="17.7109375" style="97" customWidth="1"/>
    <col min="5893" max="5893" width="13.7109375" style="97" customWidth="1"/>
    <col min="5894" max="5895" width="17.28515625" style="97" customWidth="1"/>
    <col min="5896" max="5896" width="14.85546875" style="97" customWidth="1"/>
    <col min="5897" max="5897" width="17" style="97" customWidth="1"/>
    <col min="5898" max="5898" width="17.28515625" style="97" customWidth="1"/>
    <col min="5899" max="6145" width="9.140625" style="97"/>
    <col min="6146" max="6146" width="17.140625" style="97" customWidth="1"/>
    <col min="6147" max="6147" width="18.42578125" style="97" customWidth="1"/>
    <col min="6148" max="6148" width="17.7109375" style="97" customWidth="1"/>
    <col min="6149" max="6149" width="13.7109375" style="97" customWidth="1"/>
    <col min="6150" max="6151" width="17.28515625" style="97" customWidth="1"/>
    <col min="6152" max="6152" width="14.85546875" style="97" customWidth="1"/>
    <col min="6153" max="6153" width="17" style="97" customWidth="1"/>
    <col min="6154" max="6154" width="17.28515625" style="97" customWidth="1"/>
    <col min="6155" max="6401" width="9.140625" style="97"/>
    <col min="6402" max="6402" width="17.140625" style="97" customWidth="1"/>
    <col min="6403" max="6403" width="18.42578125" style="97" customWidth="1"/>
    <col min="6404" max="6404" width="17.7109375" style="97" customWidth="1"/>
    <col min="6405" max="6405" width="13.7109375" style="97" customWidth="1"/>
    <col min="6406" max="6407" width="17.28515625" style="97" customWidth="1"/>
    <col min="6408" max="6408" width="14.85546875" style="97" customWidth="1"/>
    <col min="6409" max="6409" width="17" style="97" customWidth="1"/>
    <col min="6410" max="6410" width="17.28515625" style="97" customWidth="1"/>
    <col min="6411" max="6657" width="9.140625" style="97"/>
    <col min="6658" max="6658" width="17.140625" style="97" customWidth="1"/>
    <col min="6659" max="6659" width="18.42578125" style="97" customWidth="1"/>
    <col min="6660" max="6660" width="17.7109375" style="97" customWidth="1"/>
    <col min="6661" max="6661" width="13.7109375" style="97" customWidth="1"/>
    <col min="6662" max="6663" width="17.28515625" style="97" customWidth="1"/>
    <col min="6664" max="6664" width="14.85546875" style="97" customWidth="1"/>
    <col min="6665" max="6665" width="17" style="97" customWidth="1"/>
    <col min="6666" max="6666" width="17.28515625" style="97" customWidth="1"/>
    <col min="6667" max="6913" width="9.140625" style="97"/>
    <col min="6914" max="6914" width="17.140625" style="97" customWidth="1"/>
    <col min="6915" max="6915" width="18.42578125" style="97" customWidth="1"/>
    <col min="6916" max="6916" width="17.7109375" style="97" customWidth="1"/>
    <col min="6917" max="6917" width="13.7109375" style="97" customWidth="1"/>
    <col min="6918" max="6919" width="17.28515625" style="97" customWidth="1"/>
    <col min="6920" max="6920" width="14.85546875" style="97" customWidth="1"/>
    <col min="6921" max="6921" width="17" style="97" customWidth="1"/>
    <col min="6922" max="6922" width="17.28515625" style="97" customWidth="1"/>
    <col min="6923" max="7169" width="9.140625" style="97"/>
    <col min="7170" max="7170" width="17.140625" style="97" customWidth="1"/>
    <col min="7171" max="7171" width="18.42578125" style="97" customWidth="1"/>
    <col min="7172" max="7172" width="17.7109375" style="97" customWidth="1"/>
    <col min="7173" max="7173" width="13.7109375" style="97" customWidth="1"/>
    <col min="7174" max="7175" width="17.28515625" style="97" customWidth="1"/>
    <col min="7176" max="7176" width="14.85546875" style="97" customWidth="1"/>
    <col min="7177" max="7177" width="17" style="97" customWidth="1"/>
    <col min="7178" max="7178" width="17.28515625" style="97" customWidth="1"/>
    <col min="7179" max="7425" width="9.140625" style="97"/>
    <col min="7426" max="7426" width="17.140625" style="97" customWidth="1"/>
    <col min="7427" max="7427" width="18.42578125" style="97" customWidth="1"/>
    <col min="7428" max="7428" width="17.7109375" style="97" customWidth="1"/>
    <col min="7429" max="7429" width="13.7109375" style="97" customWidth="1"/>
    <col min="7430" max="7431" width="17.28515625" style="97" customWidth="1"/>
    <col min="7432" max="7432" width="14.85546875" style="97" customWidth="1"/>
    <col min="7433" max="7433" width="17" style="97" customWidth="1"/>
    <col min="7434" max="7434" width="17.28515625" style="97" customWidth="1"/>
    <col min="7435" max="7681" width="9.140625" style="97"/>
    <col min="7682" max="7682" width="17.140625" style="97" customWidth="1"/>
    <col min="7683" max="7683" width="18.42578125" style="97" customWidth="1"/>
    <col min="7684" max="7684" width="17.7109375" style="97" customWidth="1"/>
    <col min="7685" max="7685" width="13.7109375" style="97" customWidth="1"/>
    <col min="7686" max="7687" width="17.28515625" style="97" customWidth="1"/>
    <col min="7688" max="7688" width="14.85546875" style="97" customWidth="1"/>
    <col min="7689" max="7689" width="17" style="97" customWidth="1"/>
    <col min="7690" max="7690" width="17.28515625" style="97" customWidth="1"/>
    <col min="7691" max="7937" width="9.140625" style="97"/>
    <col min="7938" max="7938" width="17.140625" style="97" customWidth="1"/>
    <col min="7939" max="7939" width="18.42578125" style="97" customWidth="1"/>
    <col min="7940" max="7940" width="17.7109375" style="97" customWidth="1"/>
    <col min="7941" max="7941" width="13.7109375" style="97" customWidth="1"/>
    <col min="7942" max="7943" width="17.28515625" style="97" customWidth="1"/>
    <col min="7944" max="7944" width="14.85546875" style="97" customWidth="1"/>
    <col min="7945" max="7945" width="17" style="97" customWidth="1"/>
    <col min="7946" max="7946" width="17.28515625" style="97" customWidth="1"/>
    <col min="7947" max="8193" width="9.140625" style="97"/>
    <col min="8194" max="8194" width="17.140625" style="97" customWidth="1"/>
    <col min="8195" max="8195" width="18.42578125" style="97" customWidth="1"/>
    <col min="8196" max="8196" width="17.7109375" style="97" customWidth="1"/>
    <col min="8197" max="8197" width="13.7109375" style="97" customWidth="1"/>
    <col min="8198" max="8199" width="17.28515625" style="97" customWidth="1"/>
    <col min="8200" max="8200" width="14.85546875" style="97" customWidth="1"/>
    <col min="8201" max="8201" width="17" style="97" customWidth="1"/>
    <col min="8202" max="8202" width="17.28515625" style="97" customWidth="1"/>
    <col min="8203" max="8449" width="9.140625" style="97"/>
    <col min="8450" max="8450" width="17.140625" style="97" customWidth="1"/>
    <col min="8451" max="8451" width="18.42578125" style="97" customWidth="1"/>
    <col min="8452" max="8452" width="17.7109375" style="97" customWidth="1"/>
    <col min="8453" max="8453" width="13.7109375" style="97" customWidth="1"/>
    <col min="8454" max="8455" width="17.28515625" style="97" customWidth="1"/>
    <col min="8456" max="8456" width="14.85546875" style="97" customWidth="1"/>
    <col min="8457" max="8457" width="17" style="97" customWidth="1"/>
    <col min="8458" max="8458" width="17.28515625" style="97" customWidth="1"/>
    <col min="8459" max="8705" width="9.140625" style="97"/>
    <col min="8706" max="8706" width="17.140625" style="97" customWidth="1"/>
    <col min="8707" max="8707" width="18.42578125" style="97" customWidth="1"/>
    <col min="8708" max="8708" width="17.7109375" style="97" customWidth="1"/>
    <col min="8709" max="8709" width="13.7109375" style="97" customWidth="1"/>
    <col min="8710" max="8711" width="17.28515625" style="97" customWidth="1"/>
    <col min="8712" max="8712" width="14.85546875" style="97" customWidth="1"/>
    <col min="8713" max="8713" width="17" style="97" customWidth="1"/>
    <col min="8714" max="8714" width="17.28515625" style="97" customWidth="1"/>
    <col min="8715" max="8961" width="9.140625" style="97"/>
    <col min="8962" max="8962" width="17.140625" style="97" customWidth="1"/>
    <col min="8963" max="8963" width="18.42578125" style="97" customWidth="1"/>
    <col min="8964" max="8964" width="17.7109375" style="97" customWidth="1"/>
    <col min="8965" max="8965" width="13.7109375" style="97" customWidth="1"/>
    <col min="8966" max="8967" width="17.28515625" style="97" customWidth="1"/>
    <col min="8968" max="8968" width="14.85546875" style="97" customWidth="1"/>
    <col min="8969" max="8969" width="17" style="97" customWidth="1"/>
    <col min="8970" max="8970" width="17.28515625" style="97" customWidth="1"/>
    <col min="8971" max="9217" width="9.140625" style="97"/>
    <col min="9218" max="9218" width="17.140625" style="97" customWidth="1"/>
    <col min="9219" max="9219" width="18.42578125" style="97" customWidth="1"/>
    <col min="9220" max="9220" width="17.7109375" style="97" customWidth="1"/>
    <col min="9221" max="9221" width="13.7109375" style="97" customWidth="1"/>
    <col min="9222" max="9223" width="17.28515625" style="97" customWidth="1"/>
    <col min="9224" max="9224" width="14.85546875" style="97" customWidth="1"/>
    <col min="9225" max="9225" width="17" style="97" customWidth="1"/>
    <col min="9226" max="9226" width="17.28515625" style="97" customWidth="1"/>
    <col min="9227" max="9473" width="9.140625" style="97"/>
    <col min="9474" max="9474" width="17.140625" style="97" customWidth="1"/>
    <col min="9475" max="9475" width="18.42578125" style="97" customWidth="1"/>
    <col min="9476" max="9476" width="17.7109375" style="97" customWidth="1"/>
    <col min="9477" max="9477" width="13.7109375" style="97" customWidth="1"/>
    <col min="9478" max="9479" width="17.28515625" style="97" customWidth="1"/>
    <col min="9480" max="9480" width="14.85546875" style="97" customWidth="1"/>
    <col min="9481" max="9481" width="17" style="97" customWidth="1"/>
    <col min="9482" max="9482" width="17.28515625" style="97" customWidth="1"/>
    <col min="9483" max="9729" width="9.140625" style="97"/>
    <col min="9730" max="9730" width="17.140625" style="97" customWidth="1"/>
    <col min="9731" max="9731" width="18.42578125" style="97" customWidth="1"/>
    <col min="9732" max="9732" width="17.7109375" style="97" customWidth="1"/>
    <col min="9733" max="9733" width="13.7109375" style="97" customWidth="1"/>
    <col min="9734" max="9735" width="17.28515625" style="97" customWidth="1"/>
    <col min="9736" max="9736" width="14.85546875" style="97" customWidth="1"/>
    <col min="9737" max="9737" width="17" style="97" customWidth="1"/>
    <col min="9738" max="9738" width="17.28515625" style="97" customWidth="1"/>
    <col min="9739" max="9985" width="9.140625" style="97"/>
    <col min="9986" max="9986" width="17.140625" style="97" customWidth="1"/>
    <col min="9987" max="9987" width="18.42578125" style="97" customWidth="1"/>
    <col min="9988" max="9988" width="17.7109375" style="97" customWidth="1"/>
    <col min="9989" max="9989" width="13.7109375" style="97" customWidth="1"/>
    <col min="9990" max="9991" width="17.28515625" style="97" customWidth="1"/>
    <col min="9992" max="9992" width="14.85546875" style="97" customWidth="1"/>
    <col min="9993" max="9993" width="17" style="97" customWidth="1"/>
    <col min="9994" max="9994" width="17.28515625" style="97" customWidth="1"/>
    <col min="9995" max="10241" width="9.140625" style="97"/>
    <col min="10242" max="10242" width="17.140625" style="97" customWidth="1"/>
    <col min="10243" max="10243" width="18.42578125" style="97" customWidth="1"/>
    <col min="10244" max="10244" width="17.7109375" style="97" customWidth="1"/>
    <col min="10245" max="10245" width="13.7109375" style="97" customWidth="1"/>
    <col min="10246" max="10247" width="17.28515625" style="97" customWidth="1"/>
    <col min="10248" max="10248" width="14.85546875" style="97" customWidth="1"/>
    <col min="10249" max="10249" width="17" style="97" customWidth="1"/>
    <col min="10250" max="10250" width="17.28515625" style="97" customWidth="1"/>
    <col min="10251" max="10497" width="9.140625" style="97"/>
    <col min="10498" max="10498" width="17.140625" style="97" customWidth="1"/>
    <col min="10499" max="10499" width="18.42578125" style="97" customWidth="1"/>
    <col min="10500" max="10500" width="17.7109375" style="97" customWidth="1"/>
    <col min="10501" max="10501" width="13.7109375" style="97" customWidth="1"/>
    <col min="10502" max="10503" width="17.28515625" style="97" customWidth="1"/>
    <col min="10504" max="10504" width="14.85546875" style="97" customWidth="1"/>
    <col min="10505" max="10505" width="17" style="97" customWidth="1"/>
    <col min="10506" max="10506" width="17.28515625" style="97" customWidth="1"/>
    <col min="10507" max="10753" width="9.140625" style="97"/>
    <col min="10754" max="10754" width="17.140625" style="97" customWidth="1"/>
    <col min="10755" max="10755" width="18.42578125" style="97" customWidth="1"/>
    <col min="10756" max="10756" width="17.7109375" style="97" customWidth="1"/>
    <col min="10757" max="10757" width="13.7109375" style="97" customWidth="1"/>
    <col min="10758" max="10759" width="17.28515625" style="97" customWidth="1"/>
    <col min="10760" max="10760" width="14.85546875" style="97" customWidth="1"/>
    <col min="10761" max="10761" width="17" style="97" customWidth="1"/>
    <col min="10762" max="10762" width="17.28515625" style="97" customWidth="1"/>
    <col min="10763" max="11009" width="9.140625" style="97"/>
    <col min="11010" max="11010" width="17.140625" style="97" customWidth="1"/>
    <col min="11011" max="11011" width="18.42578125" style="97" customWidth="1"/>
    <col min="11012" max="11012" width="17.7109375" style="97" customWidth="1"/>
    <col min="11013" max="11013" width="13.7109375" style="97" customWidth="1"/>
    <col min="11014" max="11015" width="17.28515625" style="97" customWidth="1"/>
    <col min="11016" max="11016" width="14.85546875" style="97" customWidth="1"/>
    <col min="11017" max="11017" width="17" style="97" customWidth="1"/>
    <col min="11018" max="11018" width="17.28515625" style="97" customWidth="1"/>
    <col min="11019" max="11265" width="9.140625" style="97"/>
    <col min="11266" max="11266" width="17.140625" style="97" customWidth="1"/>
    <col min="11267" max="11267" width="18.42578125" style="97" customWidth="1"/>
    <col min="11268" max="11268" width="17.7109375" style="97" customWidth="1"/>
    <col min="11269" max="11269" width="13.7109375" style="97" customWidth="1"/>
    <col min="11270" max="11271" width="17.28515625" style="97" customWidth="1"/>
    <col min="11272" max="11272" width="14.85546875" style="97" customWidth="1"/>
    <col min="11273" max="11273" width="17" style="97" customWidth="1"/>
    <col min="11274" max="11274" width="17.28515625" style="97" customWidth="1"/>
    <col min="11275" max="11521" width="9.140625" style="97"/>
    <col min="11522" max="11522" width="17.140625" style="97" customWidth="1"/>
    <col min="11523" max="11523" width="18.42578125" style="97" customWidth="1"/>
    <col min="11524" max="11524" width="17.7109375" style="97" customWidth="1"/>
    <col min="11525" max="11525" width="13.7109375" style="97" customWidth="1"/>
    <col min="11526" max="11527" width="17.28515625" style="97" customWidth="1"/>
    <col min="11528" max="11528" width="14.85546875" style="97" customWidth="1"/>
    <col min="11529" max="11529" width="17" style="97" customWidth="1"/>
    <col min="11530" max="11530" width="17.28515625" style="97" customWidth="1"/>
    <col min="11531" max="11777" width="9.140625" style="97"/>
    <col min="11778" max="11778" width="17.140625" style="97" customWidth="1"/>
    <col min="11779" max="11779" width="18.42578125" style="97" customWidth="1"/>
    <col min="11780" max="11780" width="17.7109375" style="97" customWidth="1"/>
    <col min="11781" max="11781" width="13.7109375" style="97" customWidth="1"/>
    <col min="11782" max="11783" width="17.28515625" style="97" customWidth="1"/>
    <col min="11784" max="11784" width="14.85546875" style="97" customWidth="1"/>
    <col min="11785" max="11785" width="17" style="97" customWidth="1"/>
    <col min="11786" max="11786" width="17.28515625" style="97" customWidth="1"/>
    <col min="11787" max="12033" width="9.140625" style="97"/>
    <col min="12034" max="12034" width="17.140625" style="97" customWidth="1"/>
    <col min="12035" max="12035" width="18.42578125" style="97" customWidth="1"/>
    <col min="12036" max="12036" width="17.7109375" style="97" customWidth="1"/>
    <col min="12037" max="12037" width="13.7109375" style="97" customWidth="1"/>
    <col min="12038" max="12039" width="17.28515625" style="97" customWidth="1"/>
    <col min="12040" max="12040" width="14.85546875" style="97" customWidth="1"/>
    <col min="12041" max="12041" width="17" style="97" customWidth="1"/>
    <col min="12042" max="12042" width="17.28515625" style="97" customWidth="1"/>
    <col min="12043" max="12289" width="9.140625" style="97"/>
    <col min="12290" max="12290" width="17.140625" style="97" customWidth="1"/>
    <col min="12291" max="12291" width="18.42578125" style="97" customWidth="1"/>
    <col min="12292" max="12292" width="17.7109375" style="97" customWidth="1"/>
    <col min="12293" max="12293" width="13.7109375" style="97" customWidth="1"/>
    <col min="12294" max="12295" width="17.28515625" style="97" customWidth="1"/>
    <col min="12296" max="12296" width="14.85546875" style="97" customWidth="1"/>
    <col min="12297" max="12297" width="17" style="97" customWidth="1"/>
    <col min="12298" max="12298" width="17.28515625" style="97" customWidth="1"/>
    <col min="12299" max="12545" width="9.140625" style="97"/>
    <col min="12546" max="12546" width="17.140625" style="97" customWidth="1"/>
    <col min="12547" max="12547" width="18.42578125" style="97" customWidth="1"/>
    <col min="12548" max="12548" width="17.7109375" style="97" customWidth="1"/>
    <col min="12549" max="12549" width="13.7109375" style="97" customWidth="1"/>
    <col min="12550" max="12551" width="17.28515625" style="97" customWidth="1"/>
    <col min="12552" max="12552" width="14.85546875" style="97" customWidth="1"/>
    <col min="12553" max="12553" width="17" style="97" customWidth="1"/>
    <col min="12554" max="12554" width="17.28515625" style="97" customWidth="1"/>
    <col min="12555" max="12801" width="9.140625" style="97"/>
    <col min="12802" max="12802" width="17.140625" style="97" customWidth="1"/>
    <col min="12803" max="12803" width="18.42578125" style="97" customWidth="1"/>
    <col min="12804" max="12804" width="17.7109375" style="97" customWidth="1"/>
    <col min="12805" max="12805" width="13.7109375" style="97" customWidth="1"/>
    <col min="12806" max="12807" width="17.28515625" style="97" customWidth="1"/>
    <col min="12808" max="12808" width="14.85546875" style="97" customWidth="1"/>
    <col min="12809" max="12809" width="17" style="97" customWidth="1"/>
    <col min="12810" max="12810" width="17.28515625" style="97" customWidth="1"/>
    <col min="12811" max="13057" width="9.140625" style="97"/>
    <col min="13058" max="13058" width="17.140625" style="97" customWidth="1"/>
    <col min="13059" max="13059" width="18.42578125" style="97" customWidth="1"/>
    <col min="13060" max="13060" width="17.7109375" style="97" customWidth="1"/>
    <col min="13061" max="13061" width="13.7109375" style="97" customWidth="1"/>
    <col min="13062" max="13063" width="17.28515625" style="97" customWidth="1"/>
    <col min="13064" max="13064" width="14.85546875" style="97" customWidth="1"/>
    <col min="13065" max="13065" width="17" style="97" customWidth="1"/>
    <col min="13066" max="13066" width="17.28515625" style="97" customWidth="1"/>
    <col min="13067" max="13313" width="9.140625" style="97"/>
    <col min="13314" max="13314" width="17.140625" style="97" customWidth="1"/>
    <col min="13315" max="13315" width="18.42578125" style="97" customWidth="1"/>
    <col min="13316" max="13316" width="17.7109375" style="97" customWidth="1"/>
    <col min="13317" max="13317" width="13.7109375" style="97" customWidth="1"/>
    <col min="13318" max="13319" width="17.28515625" style="97" customWidth="1"/>
    <col min="13320" max="13320" width="14.85546875" style="97" customWidth="1"/>
    <col min="13321" max="13321" width="17" style="97" customWidth="1"/>
    <col min="13322" max="13322" width="17.28515625" style="97" customWidth="1"/>
    <col min="13323" max="13569" width="9.140625" style="97"/>
    <col min="13570" max="13570" width="17.140625" style="97" customWidth="1"/>
    <col min="13571" max="13571" width="18.42578125" style="97" customWidth="1"/>
    <col min="13572" max="13572" width="17.7109375" style="97" customWidth="1"/>
    <col min="13573" max="13573" width="13.7109375" style="97" customWidth="1"/>
    <col min="13574" max="13575" width="17.28515625" style="97" customWidth="1"/>
    <col min="13576" max="13576" width="14.85546875" style="97" customWidth="1"/>
    <col min="13577" max="13577" width="17" style="97" customWidth="1"/>
    <col min="13578" max="13578" width="17.28515625" style="97" customWidth="1"/>
    <col min="13579" max="13825" width="9.140625" style="97"/>
    <col min="13826" max="13826" width="17.140625" style="97" customWidth="1"/>
    <col min="13827" max="13827" width="18.42578125" style="97" customWidth="1"/>
    <col min="13828" max="13828" width="17.7109375" style="97" customWidth="1"/>
    <col min="13829" max="13829" width="13.7109375" style="97" customWidth="1"/>
    <col min="13830" max="13831" width="17.28515625" style="97" customWidth="1"/>
    <col min="13832" max="13832" width="14.85546875" style="97" customWidth="1"/>
    <col min="13833" max="13833" width="17" style="97" customWidth="1"/>
    <col min="13834" max="13834" width="17.28515625" style="97" customWidth="1"/>
    <col min="13835" max="14081" width="9.140625" style="97"/>
    <col min="14082" max="14082" width="17.140625" style="97" customWidth="1"/>
    <col min="14083" max="14083" width="18.42578125" style="97" customWidth="1"/>
    <col min="14084" max="14084" width="17.7109375" style="97" customWidth="1"/>
    <col min="14085" max="14085" width="13.7109375" style="97" customWidth="1"/>
    <col min="14086" max="14087" width="17.28515625" style="97" customWidth="1"/>
    <col min="14088" max="14088" width="14.85546875" style="97" customWidth="1"/>
    <col min="14089" max="14089" width="17" style="97" customWidth="1"/>
    <col min="14090" max="14090" width="17.28515625" style="97" customWidth="1"/>
    <col min="14091" max="14337" width="9.140625" style="97"/>
    <col min="14338" max="14338" width="17.140625" style="97" customWidth="1"/>
    <col min="14339" max="14339" width="18.42578125" style="97" customWidth="1"/>
    <col min="14340" max="14340" width="17.7109375" style="97" customWidth="1"/>
    <col min="14341" max="14341" width="13.7109375" style="97" customWidth="1"/>
    <col min="14342" max="14343" width="17.28515625" style="97" customWidth="1"/>
    <col min="14344" max="14344" width="14.85546875" style="97" customWidth="1"/>
    <col min="14345" max="14345" width="17" style="97" customWidth="1"/>
    <col min="14346" max="14346" width="17.28515625" style="97" customWidth="1"/>
    <col min="14347" max="14593" width="9.140625" style="97"/>
    <col min="14594" max="14594" width="17.140625" style="97" customWidth="1"/>
    <col min="14595" max="14595" width="18.42578125" style="97" customWidth="1"/>
    <col min="14596" max="14596" width="17.7109375" style="97" customWidth="1"/>
    <col min="14597" max="14597" width="13.7109375" style="97" customWidth="1"/>
    <col min="14598" max="14599" width="17.28515625" style="97" customWidth="1"/>
    <col min="14600" max="14600" width="14.85546875" style="97" customWidth="1"/>
    <col min="14601" max="14601" width="17" style="97" customWidth="1"/>
    <col min="14602" max="14602" width="17.28515625" style="97" customWidth="1"/>
    <col min="14603" max="14849" width="9.140625" style="97"/>
    <col min="14850" max="14850" width="17.140625" style="97" customWidth="1"/>
    <col min="14851" max="14851" width="18.42578125" style="97" customWidth="1"/>
    <col min="14852" max="14852" width="17.7109375" style="97" customWidth="1"/>
    <col min="14853" max="14853" width="13.7109375" style="97" customWidth="1"/>
    <col min="14854" max="14855" width="17.28515625" style="97" customWidth="1"/>
    <col min="14856" max="14856" width="14.85546875" style="97" customWidth="1"/>
    <col min="14857" max="14857" width="17" style="97" customWidth="1"/>
    <col min="14858" max="14858" width="17.28515625" style="97" customWidth="1"/>
    <col min="14859" max="15105" width="9.140625" style="97"/>
    <col min="15106" max="15106" width="17.140625" style="97" customWidth="1"/>
    <col min="15107" max="15107" width="18.42578125" style="97" customWidth="1"/>
    <col min="15108" max="15108" width="17.7109375" style="97" customWidth="1"/>
    <col min="15109" max="15109" width="13.7109375" style="97" customWidth="1"/>
    <col min="15110" max="15111" width="17.28515625" style="97" customWidth="1"/>
    <col min="15112" max="15112" width="14.85546875" style="97" customWidth="1"/>
    <col min="15113" max="15113" width="17" style="97" customWidth="1"/>
    <col min="15114" max="15114" width="17.28515625" style="97" customWidth="1"/>
    <col min="15115" max="15361" width="9.140625" style="97"/>
    <col min="15362" max="15362" width="17.140625" style="97" customWidth="1"/>
    <col min="15363" max="15363" width="18.42578125" style="97" customWidth="1"/>
    <col min="15364" max="15364" width="17.7109375" style="97" customWidth="1"/>
    <col min="15365" max="15365" width="13.7109375" style="97" customWidth="1"/>
    <col min="15366" max="15367" width="17.28515625" style="97" customWidth="1"/>
    <col min="15368" max="15368" width="14.85546875" style="97" customWidth="1"/>
    <col min="15369" max="15369" width="17" style="97" customWidth="1"/>
    <col min="15370" max="15370" width="17.28515625" style="97" customWidth="1"/>
    <col min="15371" max="15617" width="9.140625" style="97"/>
    <col min="15618" max="15618" width="17.140625" style="97" customWidth="1"/>
    <col min="15619" max="15619" width="18.42578125" style="97" customWidth="1"/>
    <col min="15620" max="15620" width="17.7109375" style="97" customWidth="1"/>
    <col min="15621" max="15621" width="13.7109375" style="97" customWidth="1"/>
    <col min="15622" max="15623" width="17.28515625" style="97" customWidth="1"/>
    <col min="15624" max="15624" width="14.85546875" style="97" customWidth="1"/>
    <col min="15625" max="15625" width="17" style="97" customWidth="1"/>
    <col min="15626" max="15626" width="17.28515625" style="97" customWidth="1"/>
    <col min="15627" max="15873" width="9.140625" style="97"/>
    <col min="15874" max="15874" width="17.140625" style="97" customWidth="1"/>
    <col min="15875" max="15875" width="18.42578125" style="97" customWidth="1"/>
    <col min="15876" max="15876" width="17.7109375" style="97" customWidth="1"/>
    <col min="15877" max="15877" width="13.7109375" style="97" customWidth="1"/>
    <col min="15878" max="15879" width="17.28515625" style="97" customWidth="1"/>
    <col min="15880" max="15880" width="14.85546875" style="97" customWidth="1"/>
    <col min="15881" max="15881" width="17" style="97" customWidth="1"/>
    <col min="15882" max="15882" width="17.28515625" style="97" customWidth="1"/>
    <col min="15883" max="16129" width="9.140625" style="97"/>
    <col min="16130" max="16130" width="17.140625" style="97" customWidth="1"/>
    <col min="16131" max="16131" width="18.42578125" style="97" customWidth="1"/>
    <col min="16132" max="16132" width="17.7109375" style="97" customWidth="1"/>
    <col min="16133" max="16133" width="13.7109375" style="97" customWidth="1"/>
    <col min="16134" max="16135" width="17.28515625" style="97" customWidth="1"/>
    <col min="16136" max="16136" width="14.85546875" style="97" customWidth="1"/>
    <col min="16137" max="16137" width="17" style="97" customWidth="1"/>
    <col min="16138" max="16138" width="17.28515625" style="97" customWidth="1"/>
    <col min="16139" max="16384" width="9.140625" style="97"/>
  </cols>
  <sheetData>
    <row r="1" spans="1:10" s="1599" customFormat="1" ht="31.5" customHeight="1">
      <c r="A1" s="3127" t="s">
        <v>3010</v>
      </c>
      <c r="B1" s="3127"/>
      <c r="C1" s="3127"/>
      <c r="D1" s="2367"/>
      <c r="E1" s="2367"/>
      <c r="F1" s="2367"/>
      <c r="G1" s="3128" t="s">
        <v>3022</v>
      </c>
      <c r="H1" s="3128"/>
      <c r="I1" s="3128"/>
      <c r="J1" s="3128"/>
    </row>
    <row r="2" spans="1:10" ht="34.5" customHeight="1">
      <c r="A2" s="3130" t="s">
        <v>3023</v>
      </c>
      <c r="B2" s="3130"/>
      <c r="C2" s="3130"/>
      <c r="D2" s="3130"/>
      <c r="E2" s="3130"/>
      <c r="F2" s="3130"/>
      <c r="G2" s="3130"/>
      <c r="H2" s="3130"/>
      <c r="I2" s="3130"/>
      <c r="J2" s="3130"/>
    </row>
    <row r="3" spans="1:10" ht="63.75" customHeight="1">
      <c r="A3" s="2370" t="s">
        <v>2962</v>
      </c>
      <c r="B3" s="3132" t="s">
        <v>3014</v>
      </c>
      <c r="C3" s="3133"/>
      <c r="D3" s="3134"/>
      <c r="E3" s="3132" t="s">
        <v>3015</v>
      </c>
      <c r="F3" s="3133"/>
      <c r="G3" s="3134"/>
      <c r="H3" s="3132" t="s">
        <v>3016</v>
      </c>
      <c r="I3" s="3133"/>
      <c r="J3" s="3134"/>
    </row>
    <row r="4" spans="1:10" ht="168.75" customHeight="1">
      <c r="A4" s="2371"/>
      <c r="B4" s="2372" t="s">
        <v>3024</v>
      </c>
      <c r="C4" s="2373" t="s">
        <v>3025</v>
      </c>
      <c r="D4" s="2374" t="s">
        <v>3026</v>
      </c>
      <c r="E4" s="2372" t="s">
        <v>3027</v>
      </c>
      <c r="F4" s="2373" t="s">
        <v>3025</v>
      </c>
      <c r="G4" s="2374" t="s">
        <v>3026</v>
      </c>
      <c r="H4" s="2372" t="s">
        <v>3027</v>
      </c>
      <c r="I4" s="2373" t="s">
        <v>3025</v>
      </c>
      <c r="J4" s="2374" t="s">
        <v>3026</v>
      </c>
    </row>
    <row r="5" spans="1:10" ht="62.25" customHeight="1">
      <c r="A5" s="2375" t="s">
        <v>3020</v>
      </c>
      <c r="B5" s="2376">
        <v>46</v>
      </c>
      <c r="C5" s="2377">
        <v>46</v>
      </c>
      <c r="D5" s="2378" t="s">
        <v>3021</v>
      </c>
      <c r="E5" s="2376">
        <v>42</v>
      </c>
      <c r="F5" s="2377">
        <v>42</v>
      </c>
      <c r="G5" s="2378" t="s">
        <v>3021</v>
      </c>
      <c r="H5" s="2376">
        <v>33</v>
      </c>
      <c r="I5" s="2376">
        <v>33</v>
      </c>
      <c r="J5" s="2378" t="s">
        <v>3021</v>
      </c>
    </row>
  </sheetData>
  <mergeCells count="6">
    <mergeCell ref="A1:C1"/>
    <mergeCell ref="G1:J1"/>
    <mergeCell ref="A2:J2"/>
    <mergeCell ref="B3:D3"/>
    <mergeCell ref="E3:G3"/>
    <mergeCell ref="H3:J3"/>
  </mergeCells>
  <pageMargins left="0.43307086614173229" right="0.23622047244094491" top="0.98425196850393704" bottom="0.98425196850393704" header="0.51181102362204722" footer="0.51181102362204722"/>
  <pageSetup paperSize="9" scale="87" orientation="landscape" r:id="rId1"/>
  <headerFooter alignWithMargins="0">
    <oddHeader>&amp;L&amp;[1]</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008000"/>
    <pageSetUpPr fitToPage="1"/>
  </sheetPr>
  <dimension ref="A1:J8"/>
  <sheetViews>
    <sheetView showOutlineSymbols="0" view="pageBreakPreview" zoomScale="90" zoomScaleNormal="87" zoomScaleSheetLayoutView="90" workbookViewId="0">
      <selection activeCell="B27" sqref="B27"/>
    </sheetView>
  </sheetViews>
  <sheetFormatPr defaultRowHeight="14.25"/>
  <cols>
    <col min="1" max="1" width="37" style="97" customWidth="1"/>
    <col min="2" max="2" width="18" style="97" bestFit="1" customWidth="1"/>
    <col min="3" max="3" width="16.85546875" style="97" bestFit="1" customWidth="1"/>
    <col min="4" max="4" width="18" style="97" bestFit="1" customWidth="1"/>
    <col min="5" max="5" width="16.85546875" style="97" bestFit="1" customWidth="1"/>
    <col min="6" max="6" width="18" style="97" customWidth="1"/>
    <col min="7" max="7" width="16.85546875" style="97" bestFit="1" customWidth="1"/>
    <col min="8" max="8" width="22.7109375" style="97" customWidth="1"/>
    <col min="9" max="9" width="9.140625" style="97"/>
    <col min="10" max="12" width="16.7109375" style="97" bestFit="1" customWidth="1"/>
    <col min="13" max="13" width="17.7109375" style="97" bestFit="1" customWidth="1"/>
    <col min="14" max="256" width="9.140625" style="97"/>
    <col min="257" max="257" width="37" style="97" customWidth="1"/>
    <col min="258" max="258" width="18" style="97" bestFit="1" customWidth="1"/>
    <col min="259" max="259" width="16.85546875" style="97" bestFit="1" customWidth="1"/>
    <col min="260" max="260" width="18" style="97" bestFit="1" customWidth="1"/>
    <col min="261" max="261" width="16.85546875" style="97" bestFit="1" customWidth="1"/>
    <col min="262" max="262" width="18" style="97" customWidth="1"/>
    <col min="263" max="263" width="16.85546875" style="97" bestFit="1" customWidth="1"/>
    <col min="264" max="264" width="21.42578125" style="97" customWidth="1"/>
    <col min="265" max="265" width="9.140625" style="97"/>
    <col min="266" max="268" width="16.7109375" style="97" bestFit="1" customWidth="1"/>
    <col min="269" max="269" width="17.7109375" style="97" bestFit="1" customWidth="1"/>
    <col min="270" max="512" width="9.140625" style="97"/>
    <col min="513" max="513" width="37" style="97" customWidth="1"/>
    <col min="514" max="514" width="18" style="97" bestFit="1" customWidth="1"/>
    <col min="515" max="515" width="16.85546875" style="97" bestFit="1" customWidth="1"/>
    <col min="516" max="516" width="18" style="97" bestFit="1" customWidth="1"/>
    <col min="517" max="517" width="16.85546875" style="97" bestFit="1" customWidth="1"/>
    <col min="518" max="518" width="18" style="97" customWidth="1"/>
    <col min="519" max="519" width="16.85546875" style="97" bestFit="1" customWidth="1"/>
    <col min="520" max="520" width="21.42578125" style="97" customWidth="1"/>
    <col min="521" max="521" width="9.140625" style="97"/>
    <col min="522" max="524" width="16.7109375" style="97" bestFit="1" customWidth="1"/>
    <col min="525" max="525" width="17.7109375" style="97" bestFit="1" customWidth="1"/>
    <col min="526" max="768" width="9.140625" style="97"/>
    <col min="769" max="769" width="37" style="97" customWidth="1"/>
    <col min="770" max="770" width="18" style="97" bestFit="1" customWidth="1"/>
    <col min="771" max="771" width="16.85546875" style="97" bestFit="1" customWidth="1"/>
    <col min="772" max="772" width="18" style="97" bestFit="1" customWidth="1"/>
    <col min="773" max="773" width="16.85546875" style="97" bestFit="1" customWidth="1"/>
    <col min="774" max="774" width="18" style="97" customWidth="1"/>
    <col min="775" max="775" width="16.85546875" style="97" bestFit="1" customWidth="1"/>
    <col min="776" max="776" width="21.42578125" style="97" customWidth="1"/>
    <col min="777" max="777" width="9.140625" style="97"/>
    <col min="778" max="780" width="16.7109375" style="97" bestFit="1" customWidth="1"/>
    <col min="781" max="781" width="17.7109375" style="97" bestFit="1" customWidth="1"/>
    <col min="782" max="1024" width="9.140625" style="97"/>
    <col min="1025" max="1025" width="37" style="97" customWidth="1"/>
    <col min="1026" max="1026" width="18" style="97" bestFit="1" customWidth="1"/>
    <col min="1027" max="1027" width="16.85546875" style="97" bestFit="1" customWidth="1"/>
    <col min="1028" max="1028" width="18" style="97" bestFit="1" customWidth="1"/>
    <col min="1029" max="1029" width="16.85546875" style="97" bestFit="1" customWidth="1"/>
    <col min="1030" max="1030" width="18" style="97" customWidth="1"/>
    <col min="1031" max="1031" width="16.85546875" style="97" bestFit="1" customWidth="1"/>
    <col min="1032" max="1032" width="21.42578125" style="97" customWidth="1"/>
    <col min="1033" max="1033" width="9.140625" style="97"/>
    <col min="1034" max="1036" width="16.7109375" style="97" bestFit="1" customWidth="1"/>
    <col min="1037" max="1037" width="17.7109375" style="97" bestFit="1" customWidth="1"/>
    <col min="1038" max="1280" width="9.140625" style="97"/>
    <col min="1281" max="1281" width="37" style="97" customWidth="1"/>
    <col min="1282" max="1282" width="18" style="97" bestFit="1" customWidth="1"/>
    <col min="1283" max="1283" width="16.85546875" style="97" bestFit="1" customWidth="1"/>
    <col min="1284" max="1284" width="18" style="97" bestFit="1" customWidth="1"/>
    <col min="1285" max="1285" width="16.85546875" style="97" bestFit="1" customWidth="1"/>
    <col min="1286" max="1286" width="18" style="97" customWidth="1"/>
    <col min="1287" max="1287" width="16.85546875" style="97" bestFit="1" customWidth="1"/>
    <col min="1288" max="1288" width="21.42578125" style="97" customWidth="1"/>
    <col min="1289" max="1289" width="9.140625" style="97"/>
    <col min="1290" max="1292" width="16.7109375" style="97" bestFit="1" customWidth="1"/>
    <col min="1293" max="1293" width="17.7109375" style="97" bestFit="1" customWidth="1"/>
    <col min="1294" max="1536" width="9.140625" style="97"/>
    <col min="1537" max="1537" width="37" style="97" customWidth="1"/>
    <col min="1538" max="1538" width="18" style="97" bestFit="1" customWidth="1"/>
    <col min="1539" max="1539" width="16.85546875" style="97" bestFit="1" customWidth="1"/>
    <col min="1540" max="1540" width="18" style="97" bestFit="1" customWidth="1"/>
    <col min="1541" max="1541" width="16.85546875" style="97" bestFit="1" customWidth="1"/>
    <col min="1542" max="1542" width="18" style="97" customWidth="1"/>
    <col min="1543" max="1543" width="16.85546875" style="97" bestFit="1" customWidth="1"/>
    <col min="1544" max="1544" width="21.42578125" style="97" customWidth="1"/>
    <col min="1545" max="1545" width="9.140625" style="97"/>
    <col min="1546" max="1548" width="16.7109375" style="97" bestFit="1" customWidth="1"/>
    <col min="1549" max="1549" width="17.7109375" style="97" bestFit="1" customWidth="1"/>
    <col min="1550" max="1792" width="9.140625" style="97"/>
    <col min="1793" max="1793" width="37" style="97" customWidth="1"/>
    <col min="1794" max="1794" width="18" style="97" bestFit="1" customWidth="1"/>
    <col min="1795" max="1795" width="16.85546875" style="97" bestFit="1" customWidth="1"/>
    <col min="1796" max="1796" width="18" style="97" bestFit="1" customWidth="1"/>
    <col min="1797" max="1797" width="16.85546875" style="97" bestFit="1" customWidth="1"/>
    <col min="1798" max="1798" width="18" style="97" customWidth="1"/>
    <col min="1799" max="1799" width="16.85546875" style="97" bestFit="1" customWidth="1"/>
    <col min="1800" max="1800" width="21.42578125" style="97" customWidth="1"/>
    <col min="1801" max="1801" width="9.140625" style="97"/>
    <col min="1802" max="1804" width="16.7109375" style="97" bestFit="1" customWidth="1"/>
    <col min="1805" max="1805" width="17.7109375" style="97" bestFit="1" customWidth="1"/>
    <col min="1806" max="2048" width="9.140625" style="97"/>
    <col min="2049" max="2049" width="37" style="97" customWidth="1"/>
    <col min="2050" max="2050" width="18" style="97" bestFit="1" customWidth="1"/>
    <col min="2051" max="2051" width="16.85546875" style="97" bestFit="1" customWidth="1"/>
    <col min="2052" max="2052" width="18" style="97" bestFit="1" customWidth="1"/>
    <col min="2053" max="2053" width="16.85546875" style="97" bestFit="1" customWidth="1"/>
    <col min="2054" max="2054" width="18" style="97" customWidth="1"/>
    <col min="2055" max="2055" width="16.85546875" style="97" bestFit="1" customWidth="1"/>
    <col min="2056" max="2056" width="21.42578125" style="97" customWidth="1"/>
    <col min="2057" max="2057" width="9.140625" style="97"/>
    <col min="2058" max="2060" width="16.7109375" style="97" bestFit="1" customWidth="1"/>
    <col min="2061" max="2061" width="17.7109375" style="97" bestFit="1" customWidth="1"/>
    <col min="2062" max="2304" width="9.140625" style="97"/>
    <col min="2305" max="2305" width="37" style="97" customWidth="1"/>
    <col min="2306" max="2306" width="18" style="97" bestFit="1" customWidth="1"/>
    <col min="2307" max="2307" width="16.85546875" style="97" bestFit="1" customWidth="1"/>
    <col min="2308" max="2308" width="18" style="97" bestFit="1" customWidth="1"/>
    <col min="2309" max="2309" width="16.85546875" style="97" bestFit="1" customWidth="1"/>
    <col min="2310" max="2310" width="18" style="97" customWidth="1"/>
    <col min="2311" max="2311" width="16.85546875" style="97" bestFit="1" customWidth="1"/>
    <col min="2312" max="2312" width="21.42578125" style="97" customWidth="1"/>
    <col min="2313" max="2313" width="9.140625" style="97"/>
    <col min="2314" max="2316" width="16.7109375" style="97" bestFit="1" customWidth="1"/>
    <col min="2317" max="2317" width="17.7109375" style="97" bestFit="1" customWidth="1"/>
    <col min="2318" max="2560" width="9.140625" style="97"/>
    <col min="2561" max="2561" width="37" style="97" customWidth="1"/>
    <col min="2562" max="2562" width="18" style="97" bestFit="1" customWidth="1"/>
    <col min="2563" max="2563" width="16.85546875" style="97" bestFit="1" customWidth="1"/>
    <col min="2564" max="2564" width="18" style="97" bestFit="1" customWidth="1"/>
    <col min="2565" max="2565" width="16.85546875" style="97" bestFit="1" customWidth="1"/>
    <col min="2566" max="2566" width="18" style="97" customWidth="1"/>
    <col min="2567" max="2567" width="16.85546875" style="97" bestFit="1" customWidth="1"/>
    <col min="2568" max="2568" width="21.42578125" style="97" customWidth="1"/>
    <col min="2569" max="2569" width="9.140625" style="97"/>
    <col min="2570" max="2572" width="16.7109375" style="97" bestFit="1" customWidth="1"/>
    <col min="2573" max="2573" width="17.7109375" style="97" bestFit="1" customWidth="1"/>
    <col min="2574" max="2816" width="9.140625" style="97"/>
    <col min="2817" max="2817" width="37" style="97" customWidth="1"/>
    <col min="2818" max="2818" width="18" style="97" bestFit="1" customWidth="1"/>
    <col min="2819" max="2819" width="16.85546875" style="97" bestFit="1" customWidth="1"/>
    <col min="2820" max="2820" width="18" style="97" bestFit="1" customWidth="1"/>
    <col min="2821" max="2821" width="16.85546875" style="97" bestFit="1" customWidth="1"/>
    <col min="2822" max="2822" width="18" style="97" customWidth="1"/>
    <col min="2823" max="2823" width="16.85546875" style="97" bestFit="1" customWidth="1"/>
    <col min="2824" max="2824" width="21.42578125" style="97" customWidth="1"/>
    <col min="2825" max="2825" width="9.140625" style="97"/>
    <col min="2826" max="2828" width="16.7109375" style="97" bestFit="1" customWidth="1"/>
    <col min="2829" max="2829" width="17.7109375" style="97" bestFit="1" customWidth="1"/>
    <col min="2830" max="3072" width="9.140625" style="97"/>
    <col min="3073" max="3073" width="37" style="97" customWidth="1"/>
    <col min="3074" max="3074" width="18" style="97" bestFit="1" customWidth="1"/>
    <col min="3075" max="3075" width="16.85546875" style="97" bestFit="1" customWidth="1"/>
    <col min="3076" max="3076" width="18" style="97" bestFit="1" customWidth="1"/>
    <col min="3077" max="3077" width="16.85546875" style="97" bestFit="1" customWidth="1"/>
    <col min="3078" max="3078" width="18" style="97" customWidth="1"/>
    <col min="3079" max="3079" width="16.85546875" style="97" bestFit="1" customWidth="1"/>
    <col min="3080" max="3080" width="21.42578125" style="97" customWidth="1"/>
    <col min="3081" max="3081" width="9.140625" style="97"/>
    <col min="3082" max="3084" width="16.7109375" style="97" bestFit="1" customWidth="1"/>
    <col min="3085" max="3085" width="17.7109375" style="97" bestFit="1" customWidth="1"/>
    <col min="3086" max="3328" width="9.140625" style="97"/>
    <col min="3329" max="3329" width="37" style="97" customWidth="1"/>
    <col min="3330" max="3330" width="18" style="97" bestFit="1" customWidth="1"/>
    <col min="3331" max="3331" width="16.85546875" style="97" bestFit="1" customWidth="1"/>
    <col min="3332" max="3332" width="18" style="97" bestFit="1" customWidth="1"/>
    <col min="3333" max="3333" width="16.85546875" style="97" bestFit="1" customWidth="1"/>
    <col min="3334" max="3334" width="18" style="97" customWidth="1"/>
    <col min="3335" max="3335" width="16.85546875" style="97" bestFit="1" customWidth="1"/>
    <col min="3336" max="3336" width="21.42578125" style="97" customWidth="1"/>
    <col min="3337" max="3337" width="9.140625" style="97"/>
    <col min="3338" max="3340" width="16.7109375" style="97" bestFit="1" customWidth="1"/>
    <col min="3341" max="3341" width="17.7109375" style="97" bestFit="1" customWidth="1"/>
    <col min="3342" max="3584" width="9.140625" style="97"/>
    <col min="3585" max="3585" width="37" style="97" customWidth="1"/>
    <col min="3586" max="3586" width="18" style="97" bestFit="1" customWidth="1"/>
    <col min="3587" max="3587" width="16.85546875" style="97" bestFit="1" customWidth="1"/>
    <col min="3588" max="3588" width="18" style="97" bestFit="1" customWidth="1"/>
    <col min="3589" max="3589" width="16.85546875" style="97" bestFit="1" customWidth="1"/>
    <col min="3590" max="3590" width="18" style="97" customWidth="1"/>
    <col min="3591" max="3591" width="16.85546875" style="97" bestFit="1" customWidth="1"/>
    <col min="3592" max="3592" width="21.42578125" style="97" customWidth="1"/>
    <col min="3593" max="3593" width="9.140625" style="97"/>
    <col min="3594" max="3596" width="16.7109375" style="97" bestFit="1" customWidth="1"/>
    <col min="3597" max="3597" width="17.7109375" style="97" bestFit="1" customWidth="1"/>
    <col min="3598" max="3840" width="9.140625" style="97"/>
    <col min="3841" max="3841" width="37" style="97" customWidth="1"/>
    <col min="3842" max="3842" width="18" style="97" bestFit="1" customWidth="1"/>
    <col min="3843" max="3843" width="16.85546875" style="97" bestFit="1" customWidth="1"/>
    <col min="3844" max="3844" width="18" style="97" bestFit="1" customWidth="1"/>
    <col min="3845" max="3845" width="16.85546875" style="97" bestFit="1" customWidth="1"/>
    <col min="3846" max="3846" width="18" style="97" customWidth="1"/>
    <col min="3847" max="3847" width="16.85546875" style="97" bestFit="1" customWidth="1"/>
    <col min="3848" max="3848" width="21.42578125" style="97" customWidth="1"/>
    <col min="3849" max="3849" width="9.140625" style="97"/>
    <col min="3850" max="3852" width="16.7109375" style="97" bestFit="1" customWidth="1"/>
    <col min="3853" max="3853" width="17.7109375" style="97" bestFit="1" customWidth="1"/>
    <col min="3854" max="4096" width="9.140625" style="97"/>
    <col min="4097" max="4097" width="37" style="97" customWidth="1"/>
    <col min="4098" max="4098" width="18" style="97" bestFit="1" customWidth="1"/>
    <col min="4099" max="4099" width="16.85546875" style="97" bestFit="1" customWidth="1"/>
    <col min="4100" max="4100" width="18" style="97" bestFit="1" customWidth="1"/>
    <col min="4101" max="4101" width="16.85546875" style="97" bestFit="1" customWidth="1"/>
    <col min="4102" max="4102" width="18" style="97" customWidth="1"/>
    <col min="4103" max="4103" width="16.85546875" style="97" bestFit="1" customWidth="1"/>
    <col min="4104" max="4104" width="21.42578125" style="97" customWidth="1"/>
    <col min="4105" max="4105" width="9.140625" style="97"/>
    <col min="4106" max="4108" width="16.7109375" style="97" bestFit="1" customWidth="1"/>
    <col min="4109" max="4109" width="17.7109375" style="97" bestFit="1" customWidth="1"/>
    <col min="4110" max="4352" width="9.140625" style="97"/>
    <col min="4353" max="4353" width="37" style="97" customWidth="1"/>
    <col min="4354" max="4354" width="18" style="97" bestFit="1" customWidth="1"/>
    <col min="4355" max="4355" width="16.85546875" style="97" bestFit="1" customWidth="1"/>
    <col min="4356" max="4356" width="18" style="97" bestFit="1" customWidth="1"/>
    <col min="4357" max="4357" width="16.85546875" style="97" bestFit="1" customWidth="1"/>
    <col min="4358" max="4358" width="18" style="97" customWidth="1"/>
    <col min="4359" max="4359" width="16.85546875" style="97" bestFit="1" customWidth="1"/>
    <col min="4360" max="4360" width="21.42578125" style="97" customWidth="1"/>
    <col min="4361" max="4361" width="9.140625" style="97"/>
    <col min="4362" max="4364" width="16.7109375" style="97" bestFit="1" customWidth="1"/>
    <col min="4365" max="4365" width="17.7109375" style="97" bestFit="1" customWidth="1"/>
    <col min="4366" max="4608" width="9.140625" style="97"/>
    <col min="4609" max="4609" width="37" style="97" customWidth="1"/>
    <col min="4610" max="4610" width="18" style="97" bestFit="1" customWidth="1"/>
    <col min="4611" max="4611" width="16.85546875" style="97" bestFit="1" customWidth="1"/>
    <col min="4612" max="4612" width="18" style="97" bestFit="1" customWidth="1"/>
    <col min="4613" max="4613" width="16.85546875" style="97" bestFit="1" customWidth="1"/>
    <col min="4614" max="4614" width="18" style="97" customWidth="1"/>
    <col min="4615" max="4615" width="16.85546875" style="97" bestFit="1" customWidth="1"/>
    <col min="4616" max="4616" width="21.42578125" style="97" customWidth="1"/>
    <col min="4617" max="4617" width="9.140625" style="97"/>
    <col min="4618" max="4620" width="16.7109375" style="97" bestFit="1" customWidth="1"/>
    <col min="4621" max="4621" width="17.7109375" style="97" bestFit="1" customWidth="1"/>
    <col min="4622" max="4864" width="9.140625" style="97"/>
    <col min="4865" max="4865" width="37" style="97" customWidth="1"/>
    <col min="4866" max="4866" width="18" style="97" bestFit="1" customWidth="1"/>
    <col min="4867" max="4867" width="16.85546875" style="97" bestFit="1" customWidth="1"/>
    <col min="4868" max="4868" width="18" style="97" bestFit="1" customWidth="1"/>
    <col min="4869" max="4869" width="16.85546875" style="97" bestFit="1" customWidth="1"/>
    <col min="4870" max="4870" width="18" style="97" customWidth="1"/>
    <col min="4871" max="4871" width="16.85546875" style="97" bestFit="1" customWidth="1"/>
    <col min="4872" max="4872" width="21.42578125" style="97" customWidth="1"/>
    <col min="4873" max="4873" width="9.140625" style="97"/>
    <col min="4874" max="4876" width="16.7109375" style="97" bestFit="1" customWidth="1"/>
    <col min="4877" max="4877" width="17.7109375" style="97" bestFit="1" customWidth="1"/>
    <col min="4878" max="5120" width="9.140625" style="97"/>
    <col min="5121" max="5121" width="37" style="97" customWidth="1"/>
    <col min="5122" max="5122" width="18" style="97" bestFit="1" customWidth="1"/>
    <col min="5123" max="5123" width="16.85546875" style="97" bestFit="1" customWidth="1"/>
    <col min="5124" max="5124" width="18" style="97" bestFit="1" customWidth="1"/>
    <col min="5125" max="5125" width="16.85546875" style="97" bestFit="1" customWidth="1"/>
    <col min="5126" max="5126" width="18" style="97" customWidth="1"/>
    <col min="5127" max="5127" width="16.85546875" style="97" bestFit="1" customWidth="1"/>
    <col min="5128" max="5128" width="21.42578125" style="97" customWidth="1"/>
    <col min="5129" max="5129" width="9.140625" style="97"/>
    <col min="5130" max="5132" width="16.7109375" style="97" bestFit="1" customWidth="1"/>
    <col min="5133" max="5133" width="17.7109375" style="97" bestFit="1" customWidth="1"/>
    <col min="5134" max="5376" width="9.140625" style="97"/>
    <col min="5377" max="5377" width="37" style="97" customWidth="1"/>
    <col min="5378" max="5378" width="18" style="97" bestFit="1" customWidth="1"/>
    <col min="5379" max="5379" width="16.85546875" style="97" bestFit="1" customWidth="1"/>
    <col min="5380" max="5380" width="18" style="97" bestFit="1" customWidth="1"/>
    <col min="5381" max="5381" width="16.85546875" style="97" bestFit="1" customWidth="1"/>
    <col min="5382" max="5382" width="18" style="97" customWidth="1"/>
    <col min="5383" max="5383" width="16.85546875" style="97" bestFit="1" customWidth="1"/>
    <col min="5384" max="5384" width="21.42578125" style="97" customWidth="1"/>
    <col min="5385" max="5385" width="9.140625" style="97"/>
    <col min="5386" max="5388" width="16.7109375" style="97" bestFit="1" customWidth="1"/>
    <col min="5389" max="5389" width="17.7109375" style="97" bestFit="1" customWidth="1"/>
    <col min="5390" max="5632" width="9.140625" style="97"/>
    <col min="5633" max="5633" width="37" style="97" customWidth="1"/>
    <col min="5634" max="5634" width="18" style="97" bestFit="1" customWidth="1"/>
    <col min="5635" max="5635" width="16.85546875" style="97" bestFit="1" customWidth="1"/>
    <col min="5636" max="5636" width="18" style="97" bestFit="1" customWidth="1"/>
    <col min="5637" max="5637" width="16.85546875" style="97" bestFit="1" customWidth="1"/>
    <col min="5638" max="5638" width="18" style="97" customWidth="1"/>
    <col min="5639" max="5639" width="16.85546875" style="97" bestFit="1" customWidth="1"/>
    <col min="5640" max="5640" width="21.42578125" style="97" customWidth="1"/>
    <col min="5641" max="5641" width="9.140625" style="97"/>
    <col min="5642" max="5644" width="16.7109375" style="97" bestFit="1" customWidth="1"/>
    <col min="5645" max="5645" width="17.7109375" style="97" bestFit="1" customWidth="1"/>
    <col min="5646" max="5888" width="9.140625" style="97"/>
    <col min="5889" max="5889" width="37" style="97" customWidth="1"/>
    <col min="5890" max="5890" width="18" style="97" bestFit="1" customWidth="1"/>
    <col min="5891" max="5891" width="16.85546875" style="97" bestFit="1" customWidth="1"/>
    <col min="5892" max="5892" width="18" style="97" bestFit="1" customWidth="1"/>
    <col min="5893" max="5893" width="16.85546875" style="97" bestFit="1" customWidth="1"/>
    <col min="5894" max="5894" width="18" style="97" customWidth="1"/>
    <col min="5895" max="5895" width="16.85546875" style="97" bestFit="1" customWidth="1"/>
    <col min="5896" max="5896" width="21.42578125" style="97" customWidth="1"/>
    <col min="5897" max="5897" width="9.140625" style="97"/>
    <col min="5898" max="5900" width="16.7109375" style="97" bestFit="1" customWidth="1"/>
    <col min="5901" max="5901" width="17.7109375" style="97" bestFit="1" customWidth="1"/>
    <col min="5902" max="6144" width="9.140625" style="97"/>
    <col min="6145" max="6145" width="37" style="97" customWidth="1"/>
    <col min="6146" max="6146" width="18" style="97" bestFit="1" customWidth="1"/>
    <col min="6147" max="6147" width="16.85546875" style="97" bestFit="1" customWidth="1"/>
    <col min="6148" max="6148" width="18" style="97" bestFit="1" customWidth="1"/>
    <col min="6149" max="6149" width="16.85546875" style="97" bestFit="1" customWidth="1"/>
    <col min="6150" max="6150" width="18" style="97" customWidth="1"/>
    <col min="6151" max="6151" width="16.85546875" style="97" bestFit="1" customWidth="1"/>
    <col min="6152" max="6152" width="21.42578125" style="97" customWidth="1"/>
    <col min="6153" max="6153" width="9.140625" style="97"/>
    <col min="6154" max="6156" width="16.7109375" style="97" bestFit="1" customWidth="1"/>
    <col min="6157" max="6157" width="17.7109375" style="97" bestFit="1" customWidth="1"/>
    <col min="6158" max="6400" width="9.140625" style="97"/>
    <col min="6401" max="6401" width="37" style="97" customWidth="1"/>
    <col min="6402" max="6402" width="18" style="97" bestFit="1" customWidth="1"/>
    <col min="6403" max="6403" width="16.85546875" style="97" bestFit="1" customWidth="1"/>
    <col min="6404" max="6404" width="18" style="97" bestFit="1" customWidth="1"/>
    <col min="6405" max="6405" width="16.85546875" style="97" bestFit="1" customWidth="1"/>
    <col min="6406" max="6406" width="18" style="97" customWidth="1"/>
    <col min="6407" max="6407" width="16.85546875" style="97" bestFit="1" customWidth="1"/>
    <col min="6408" max="6408" width="21.42578125" style="97" customWidth="1"/>
    <col min="6409" max="6409" width="9.140625" style="97"/>
    <col min="6410" max="6412" width="16.7109375" style="97" bestFit="1" customWidth="1"/>
    <col min="6413" max="6413" width="17.7109375" style="97" bestFit="1" customWidth="1"/>
    <col min="6414" max="6656" width="9.140625" style="97"/>
    <col min="6657" max="6657" width="37" style="97" customWidth="1"/>
    <col min="6658" max="6658" width="18" style="97" bestFit="1" customWidth="1"/>
    <col min="6659" max="6659" width="16.85546875" style="97" bestFit="1" customWidth="1"/>
    <col min="6660" max="6660" width="18" style="97" bestFit="1" customWidth="1"/>
    <col min="6661" max="6661" width="16.85546875" style="97" bestFit="1" customWidth="1"/>
    <col min="6662" max="6662" width="18" style="97" customWidth="1"/>
    <col min="6663" max="6663" width="16.85546875" style="97" bestFit="1" customWidth="1"/>
    <col min="6664" max="6664" width="21.42578125" style="97" customWidth="1"/>
    <col min="6665" max="6665" width="9.140625" style="97"/>
    <col min="6666" max="6668" width="16.7109375" style="97" bestFit="1" customWidth="1"/>
    <col min="6669" max="6669" width="17.7109375" style="97" bestFit="1" customWidth="1"/>
    <col min="6670" max="6912" width="9.140625" style="97"/>
    <col min="6913" max="6913" width="37" style="97" customWidth="1"/>
    <col min="6914" max="6914" width="18" style="97" bestFit="1" customWidth="1"/>
    <col min="6915" max="6915" width="16.85546875" style="97" bestFit="1" customWidth="1"/>
    <col min="6916" max="6916" width="18" style="97" bestFit="1" customWidth="1"/>
    <col min="6917" max="6917" width="16.85546875" style="97" bestFit="1" customWidth="1"/>
    <col min="6918" max="6918" width="18" style="97" customWidth="1"/>
    <col min="6919" max="6919" width="16.85546875" style="97" bestFit="1" customWidth="1"/>
    <col min="6920" max="6920" width="21.42578125" style="97" customWidth="1"/>
    <col min="6921" max="6921" width="9.140625" style="97"/>
    <col min="6922" max="6924" width="16.7109375" style="97" bestFit="1" customWidth="1"/>
    <col min="6925" max="6925" width="17.7109375" style="97" bestFit="1" customWidth="1"/>
    <col min="6926" max="7168" width="9.140625" style="97"/>
    <col min="7169" max="7169" width="37" style="97" customWidth="1"/>
    <col min="7170" max="7170" width="18" style="97" bestFit="1" customWidth="1"/>
    <col min="7171" max="7171" width="16.85546875" style="97" bestFit="1" customWidth="1"/>
    <col min="7172" max="7172" width="18" style="97" bestFit="1" customWidth="1"/>
    <col min="7173" max="7173" width="16.85546875" style="97" bestFit="1" customWidth="1"/>
    <col min="7174" max="7174" width="18" style="97" customWidth="1"/>
    <col min="7175" max="7175" width="16.85546875" style="97" bestFit="1" customWidth="1"/>
    <col min="7176" max="7176" width="21.42578125" style="97" customWidth="1"/>
    <col min="7177" max="7177" width="9.140625" style="97"/>
    <col min="7178" max="7180" width="16.7109375" style="97" bestFit="1" customWidth="1"/>
    <col min="7181" max="7181" width="17.7109375" style="97" bestFit="1" customWidth="1"/>
    <col min="7182" max="7424" width="9.140625" style="97"/>
    <col min="7425" max="7425" width="37" style="97" customWidth="1"/>
    <col min="7426" max="7426" width="18" style="97" bestFit="1" customWidth="1"/>
    <col min="7427" max="7427" width="16.85546875" style="97" bestFit="1" customWidth="1"/>
    <col min="7428" max="7428" width="18" style="97" bestFit="1" customWidth="1"/>
    <col min="7429" max="7429" width="16.85546875" style="97" bestFit="1" customWidth="1"/>
    <col min="7430" max="7430" width="18" style="97" customWidth="1"/>
    <col min="7431" max="7431" width="16.85546875" style="97" bestFit="1" customWidth="1"/>
    <col min="7432" max="7432" width="21.42578125" style="97" customWidth="1"/>
    <col min="7433" max="7433" width="9.140625" style="97"/>
    <col min="7434" max="7436" width="16.7109375" style="97" bestFit="1" customWidth="1"/>
    <col min="7437" max="7437" width="17.7109375" style="97" bestFit="1" customWidth="1"/>
    <col min="7438" max="7680" width="9.140625" style="97"/>
    <col min="7681" max="7681" width="37" style="97" customWidth="1"/>
    <col min="7682" max="7682" width="18" style="97" bestFit="1" customWidth="1"/>
    <col min="7683" max="7683" width="16.85546875" style="97" bestFit="1" customWidth="1"/>
    <col min="7684" max="7684" width="18" style="97" bestFit="1" customWidth="1"/>
    <col min="7685" max="7685" width="16.85546875" style="97" bestFit="1" customWidth="1"/>
    <col min="7686" max="7686" width="18" style="97" customWidth="1"/>
    <col min="7687" max="7687" width="16.85546875" style="97" bestFit="1" customWidth="1"/>
    <col min="7688" max="7688" width="21.42578125" style="97" customWidth="1"/>
    <col min="7689" max="7689" width="9.140625" style="97"/>
    <col min="7690" max="7692" width="16.7109375" style="97" bestFit="1" customWidth="1"/>
    <col min="7693" max="7693" width="17.7109375" style="97" bestFit="1" customWidth="1"/>
    <col min="7694" max="7936" width="9.140625" style="97"/>
    <col min="7937" max="7937" width="37" style="97" customWidth="1"/>
    <col min="7938" max="7938" width="18" style="97" bestFit="1" customWidth="1"/>
    <col min="7939" max="7939" width="16.85546875" style="97" bestFit="1" customWidth="1"/>
    <col min="7940" max="7940" width="18" style="97" bestFit="1" customWidth="1"/>
    <col min="7941" max="7941" width="16.85546875" style="97" bestFit="1" customWidth="1"/>
    <col min="7942" max="7942" width="18" style="97" customWidth="1"/>
    <col min="7943" max="7943" width="16.85546875" style="97" bestFit="1" customWidth="1"/>
    <col min="7944" max="7944" width="21.42578125" style="97" customWidth="1"/>
    <col min="7945" max="7945" width="9.140625" style="97"/>
    <col min="7946" max="7948" width="16.7109375" style="97" bestFit="1" customWidth="1"/>
    <col min="7949" max="7949" width="17.7109375" style="97" bestFit="1" customWidth="1"/>
    <col min="7950" max="8192" width="9.140625" style="97"/>
    <col min="8193" max="8193" width="37" style="97" customWidth="1"/>
    <col min="8194" max="8194" width="18" style="97" bestFit="1" customWidth="1"/>
    <col min="8195" max="8195" width="16.85546875" style="97" bestFit="1" customWidth="1"/>
    <col min="8196" max="8196" width="18" style="97" bestFit="1" customWidth="1"/>
    <col min="8197" max="8197" width="16.85546875" style="97" bestFit="1" customWidth="1"/>
    <col min="8198" max="8198" width="18" style="97" customWidth="1"/>
    <col min="8199" max="8199" width="16.85546875" style="97" bestFit="1" customWidth="1"/>
    <col min="8200" max="8200" width="21.42578125" style="97" customWidth="1"/>
    <col min="8201" max="8201" width="9.140625" style="97"/>
    <col min="8202" max="8204" width="16.7109375" style="97" bestFit="1" customWidth="1"/>
    <col min="8205" max="8205" width="17.7109375" style="97" bestFit="1" customWidth="1"/>
    <col min="8206" max="8448" width="9.140625" style="97"/>
    <col min="8449" max="8449" width="37" style="97" customWidth="1"/>
    <col min="8450" max="8450" width="18" style="97" bestFit="1" customWidth="1"/>
    <col min="8451" max="8451" width="16.85546875" style="97" bestFit="1" customWidth="1"/>
    <col min="8452" max="8452" width="18" style="97" bestFit="1" customWidth="1"/>
    <col min="8453" max="8453" width="16.85546875" style="97" bestFit="1" customWidth="1"/>
    <col min="8454" max="8454" width="18" style="97" customWidth="1"/>
    <col min="8455" max="8455" width="16.85546875" style="97" bestFit="1" customWidth="1"/>
    <col min="8456" max="8456" width="21.42578125" style="97" customWidth="1"/>
    <col min="8457" max="8457" width="9.140625" style="97"/>
    <col min="8458" max="8460" width="16.7109375" style="97" bestFit="1" customWidth="1"/>
    <col min="8461" max="8461" width="17.7109375" style="97" bestFit="1" customWidth="1"/>
    <col min="8462" max="8704" width="9.140625" style="97"/>
    <col min="8705" max="8705" width="37" style="97" customWidth="1"/>
    <col min="8706" max="8706" width="18" style="97" bestFit="1" customWidth="1"/>
    <col min="8707" max="8707" width="16.85546875" style="97" bestFit="1" customWidth="1"/>
    <col min="8708" max="8708" width="18" style="97" bestFit="1" customWidth="1"/>
    <col min="8709" max="8709" width="16.85546875" style="97" bestFit="1" customWidth="1"/>
    <col min="8710" max="8710" width="18" style="97" customWidth="1"/>
    <col min="8711" max="8711" width="16.85546875" style="97" bestFit="1" customWidth="1"/>
    <col min="8712" max="8712" width="21.42578125" style="97" customWidth="1"/>
    <col min="8713" max="8713" width="9.140625" style="97"/>
    <col min="8714" max="8716" width="16.7109375" style="97" bestFit="1" customWidth="1"/>
    <col min="8717" max="8717" width="17.7109375" style="97" bestFit="1" customWidth="1"/>
    <col min="8718" max="8960" width="9.140625" style="97"/>
    <col min="8961" max="8961" width="37" style="97" customWidth="1"/>
    <col min="8962" max="8962" width="18" style="97" bestFit="1" customWidth="1"/>
    <col min="8963" max="8963" width="16.85546875" style="97" bestFit="1" customWidth="1"/>
    <col min="8964" max="8964" width="18" style="97" bestFit="1" customWidth="1"/>
    <col min="8965" max="8965" width="16.85546875" style="97" bestFit="1" customWidth="1"/>
    <col min="8966" max="8966" width="18" style="97" customWidth="1"/>
    <col min="8967" max="8967" width="16.85546875" style="97" bestFit="1" customWidth="1"/>
    <col min="8968" max="8968" width="21.42578125" style="97" customWidth="1"/>
    <col min="8969" max="8969" width="9.140625" style="97"/>
    <col min="8970" max="8972" width="16.7109375" style="97" bestFit="1" customWidth="1"/>
    <col min="8973" max="8973" width="17.7109375" style="97" bestFit="1" customWidth="1"/>
    <col min="8974" max="9216" width="9.140625" style="97"/>
    <col min="9217" max="9217" width="37" style="97" customWidth="1"/>
    <col min="9218" max="9218" width="18" style="97" bestFit="1" customWidth="1"/>
    <col min="9219" max="9219" width="16.85546875" style="97" bestFit="1" customWidth="1"/>
    <col min="9220" max="9220" width="18" style="97" bestFit="1" customWidth="1"/>
    <col min="9221" max="9221" width="16.85546875" style="97" bestFit="1" customWidth="1"/>
    <col min="9222" max="9222" width="18" style="97" customWidth="1"/>
    <col min="9223" max="9223" width="16.85546875" style="97" bestFit="1" customWidth="1"/>
    <col min="9224" max="9224" width="21.42578125" style="97" customWidth="1"/>
    <col min="9225" max="9225" width="9.140625" style="97"/>
    <col min="9226" max="9228" width="16.7109375" style="97" bestFit="1" customWidth="1"/>
    <col min="9229" max="9229" width="17.7109375" style="97" bestFit="1" customWidth="1"/>
    <col min="9230" max="9472" width="9.140625" style="97"/>
    <col min="9473" max="9473" width="37" style="97" customWidth="1"/>
    <col min="9474" max="9474" width="18" style="97" bestFit="1" customWidth="1"/>
    <col min="9475" max="9475" width="16.85546875" style="97" bestFit="1" customWidth="1"/>
    <col min="9476" max="9476" width="18" style="97" bestFit="1" customWidth="1"/>
    <col min="9477" max="9477" width="16.85546875" style="97" bestFit="1" customWidth="1"/>
    <col min="9478" max="9478" width="18" style="97" customWidth="1"/>
    <col min="9479" max="9479" width="16.85546875" style="97" bestFit="1" customWidth="1"/>
    <col min="9480" max="9480" width="21.42578125" style="97" customWidth="1"/>
    <col min="9481" max="9481" width="9.140625" style="97"/>
    <col min="9482" max="9484" width="16.7109375" style="97" bestFit="1" customWidth="1"/>
    <col min="9485" max="9485" width="17.7109375" style="97" bestFit="1" customWidth="1"/>
    <col min="9486" max="9728" width="9.140625" style="97"/>
    <col min="9729" max="9729" width="37" style="97" customWidth="1"/>
    <col min="9730" max="9730" width="18" style="97" bestFit="1" customWidth="1"/>
    <col min="9731" max="9731" width="16.85546875" style="97" bestFit="1" customWidth="1"/>
    <col min="9732" max="9732" width="18" style="97" bestFit="1" customWidth="1"/>
    <col min="9733" max="9733" width="16.85546875" style="97" bestFit="1" customWidth="1"/>
    <col min="9734" max="9734" width="18" style="97" customWidth="1"/>
    <col min="9735" max="9735" width="16.85546875" style="97" bestFit="1" customWidth="1"/>
    <col min="9736" max="9736" width="21.42578125" style="97" customWidth="1"/>
    <col min="9737" max="9737" width="9.140625" style="97"/>
    <col min="9738" max="9740" width="16.7109375" style="97" bestFit="1" customWidth="1"/>
    <col min="9741" max="9741" width="17.7109375" style="97" bestFit="1" customWidth="1"/>
    <col min="9742" max="9984" width="9.140625" style="97"/>
    <col min="9985" max="9985" width="37" style="97" customWidth="1"/>
    <col min="9986" max="9986" width="18" style="97" bestFit="1" customWidth="1"/>
    <col min="9987" max="9987" width="16.85546875" style="97" bestFit="1" customWidth="1"/>
    <col min="9988" max="9988" width="18" style="97" bestFit="1" customWidth="1"/>
    <col min="9989" max="9989" width="16.85546875" style="97" bestFit="1" customWidth="1"/>
    <col min="9990" max="9990" width="18" style="97" customWidth="1"/>
    <col min="9991" max="9991" width="16.85546875" style="97" bestFit="1" customWidth="1"/>
    <col min="9992" max="9992" width="21.42578125" style="97" customWidth="1"/>
    <col min="9993" max="9993" width="9.140625" style="97"/>
    <col min="9994" max="9996" width="16.7109375" style="97" bestFit="1" customWidth="1"/>
    <col min="9997" max="9997" width="17.7109375" style="97" bestFit="1" customWidth="1"/>
    <col min="9998" max="10240" width="9.140625" style="97"/>
    <col min="10241" max="10241" width="37" style="97" customWidth="1"/>
    <col min="10242" max="10242" width="18" style="97" bestFit="1" customWidth="1"/>
    <col min="10243" max="10243" width="16.85546875" style="97" bestFit="1" customWidth="1"/>
    <col min="10244" max="10244" width="18" style="97" bestFit="1" customWidth="1"/>
    <col min="10245" max="10245" width="16.85546875" style="97" bestFit="1" customWidth="1"/>
    <col min="10246" max="10246" width="18" style="97" customWidth="1"/>
    <col min="10247" max="10247" width="16.85546875" style="97" bestFit="1" customWidth="1"/>
    <col min="10248" max="10248" width="21.42578125" style="97" customWidth="1"/>
    <col min="10249" max="10249" width="9.140625" style="97"/>
    <col min="10250" max="10252" width="16.7109375" style="97" bestFit="1" customWidth="1"/>
    <col min="10253" max="10253" width="17.7109375" style="97" bestFit="1" customWidth="1"/>
    <col min="10254" max="10496" width="9.140625" style="97"/>
    <col min="10497" max="10497" width="37" style="97" customWidth="1"/>
    <col min="10498" max="10498" width="18" style="97" bestFit="1" customWidth="1"/>
    <col min="10499" max="10499" width="16.85546875" style="97" bestFit="1" customWidth="1"/>
    <col min="10500" max="10500" width="18" style="97" bestFit="1" customWidth="1"/>
    <col min="10501" max="10501" width="16.85546875" style="97" bestFit="1" customWidth="1"/>
    <col min="10502" max="10502" width="18" style="97" customWidth="1"/>
    <col min="10503" max="10503" width="16.85546875" style="97" bestFit="1" customWidth="1"/>
    <col min="10504" max="10504" width="21.42578125" style="97" customWidth="1"/>
    <col min="10505" max="10505" width="9.140625" style="97"/>
    <col min="10506" max="10508" width="16.7109375" style="97" bestFit="1" customWidth="1"/>
    <col min="10509" max="10509" width="17.7109375" style="97" bestFit="1" customWidth="1"/>
    <col min="10510" max="10752" width="9.140625" style="97"/>
    <col min="10753" max="10753" width="37" style="97" customWidth="1"/>
    <col min="10754" max="10754" width="18" style="97" bestFit="1" customWidth="1"/>
    <col min="10755" max="10755" width="16.85546875" style="97" bestFit="1" customWidth="1"/>
    <col min="10756" max="10756" width="18" style="97" bestFit="1" customWidth="1"/>
    <col min="10757" max="10757" width="16.85546875" style="97" bestFit="1" customWidth="1"/>
    <col min="10758" max="10758" width="18" style="97" customWidth="1"/>
    <col min="10759" max="10759" width="16.85546875" style="97" bestFit="1" customWidth="1"/>
    <col min="10760" max="10760" width="21.42578125" style="97" customWidth="1"/>
    <col min="10761" max="10761" width="9.140625" style="97"/>
    <col min="10762" max="10764" width="16.7109375" style="97" bestFit="1" customWidth="1"/>
    <col min="10765" max="10765" width="17.7109375" style="97" bestFit="1" customWidth="1"/>
    <col min="10766" max="11008" width="9.140625" style="97"/>
    <col min="11009" max="11009" width="37" style="97" customWidth="1"/>
    <col min="11010" max="11010" width="18" style="97" bestFit="1" customWidth="1"/>
    <col min="11011" max="11011" width="16.85546875" style="97" bestFit="1" customWidth="1"/>
    <col min="11012" max="11012" width="18" style="97" bestFit="1" customWidth="1"/>
    <col min="11013" max="11013" width="16.85546875" style="97" bestFit="1" customWidth="1"/>
    <col min="11014" max="11014" width="18" style="97" customWidth="1"/>
    <col min="11015" max="11015" width="16.85546875" style="97" bestFit="1" customWidth="1"/>
    <col min="11016" max="11016" width="21.42578125" style="97" customWidth="1"/>
    <col min="11017" max="11017" width="9.140625" style="97"/>
    <col min="11018" max="11020" width="16.7109375" style="97" bestFit="1" customWidth="1"/>
    <col min="11021" max="11021" width="17.7109375" style="97" bestFit="1" customWidth="1"/>
    <col min="11022" max="11264" width="9.140625" style="97"/>
    <col min="11265" max="11265" width="37" style="97" customWidth="1"/>
    <col min="11266" max="11266" width="18" style="97" bestFit="1" customWidth="1"/>
    <col min="11267" max="11267" width="16.85546875" style="97" bestFit="1" customWidth="1"/>
    <col min="11268" max="11268" width="18" style="97" bestFit="1" customWidth="1"/>
    <col min="11269" max="11269" width="16.85546875" style="97" bestFit="1" customWidth="1"/>
    <col min="11270" max="11270" width="18" style="97" customWidth="1"/>
    <col min="11271" max="11271" width="16.85546875" style="97" bestFit="1" customWidth="1"/>
    <col min="11272" max="11272" width="21.42578125" style="97" customWidth="1"/>
    <col min="11273" max="11273" width="9.140625" style="97"/>
    <col min="11274" max="11276" width="16.7109375" style="97" bestFit="1" customWidth="1"/>
    <col min="11277" max="11277" width="17.7109375" style="97" bestFit="1" customWidth="1"/>
    <col min="11278" max="11520" width="9.140625" style="97"/>
    <col min="11521" max="11521" width="37" style="97" customWidth="1"/>
    <col min="11522" max="11522" width="18" style="97" bestFit="1" customWidth="1"/>
    <col min="11523" max="11523" width="16.85546875" style="97" bestFit="1" customWidth="1"/>
    <col min="11524" max="11524" width="18" style="97" bestFit="1" customWidth="1"/>
    <col min="11525" max="11525" width="16.85546875" style="97" bestFit="1" customWidth="1"/>
    <col min="11526" max="11526" width="18" style="97" customWidth="1"/>
    <col min="11527" max="11527" width="16.85546875" style="97" bestFit="1" customWidth="1"/>
    <col min="11528" max="11528" width="21.42578125" style="97" customWidth="1"/>
    <col min="11529" max="11529" width="9.140625" style="97"/>
    <col min="11530" max="11532" width="16.7109375" style="97" bestFit="1" customWidth="1"/>
    <col min="11533" max="11533" width="17.7109375" style="97" bestFit="1" customWidth="1"/>
    <col min="11534" max="11776" width="9.140625" style="97"/>
    <col min="11777" max="11777" width="37" style="97" customWidth="1"/>
    <col min="11778" max="11778" width="18" style="97" bestFit="1" customWidth="1"/>
    <col min="11779" max="11779" width="16.85546875" style="97" bestFit="1" customWidth="1"/>
    <col min="11780" max="11780" width="18" style="97" bestFit="1" customWidth="1"/>
    <col min="11781" max="11781" width="16.85546875" style="97" bestFit="1" customWidth="1"/>
    <col min="11782" max="11782" width="18" style="97" customWidth="1"/>
    <col min="11783" max="11783" width="16.85546875" style="97" bestFit="1" customWidth="1"/>
    <col min="11784" max="11784" width="21.42578125" style="97" customWidth="1"/>
    <col min="11785" max="11785" width="9.140625" style="97"/>
    <col min="11786" max="11788" width="16.7109375" style="97" bestFit="1" customWidth="1"/>
    <col min="11789" max="11789" width="17.7109375" style="97" bestFit="1" customWidth="1"/>
    <col min="11790" max="12032" width="9.140625" style="97"/>
    <col min="12033" max="12033" width="37" style="97" customWidth="1"/>
    <col min="12034" max="12034" width="18" style="97" bestFit="1" customWidth="1"/>
    <col min="12035" max="12035" width="16.85546875" style="97" bestFit="1" customWidth="1"/>
    <col min="12036" max="12036" width="18" style="97" bestFit="1" customWidth="1"/>
    <col min="12037" max="12037" width="16.85546875" style="97" bestFit="1" customWidth="1"/>
    <col min="12038" max="12038" width="18" style="97" customWidth="1"/>
    <col min="12039" max="12039" width="16.85546875" style="97" bestFit="1" customWidth="1"/>
    <col min="12040" max="12040" width="21.42578125" style="97" customWidth="1"/>
    <col min="12041" max="12041" width="9.140625" style="97"/>
    <col min="12042" max="12044" width="16.7109375" style="97" bestFit="1" customWidth="1"/>
    <col min="12045" max="12045" width="17.7109375" style="97" bestFit="1" customWidth="1"/>
    <col min="12046" max="12288" width="9.140625" style="97"/>
    <col min="12289" max="12289" width="37" style="97" customWidth="1"/>
    <col min="12290" max="12290" width="18" style="97" bestFit="1" customWidth="1"/>
    <col min="12291" max="12291" width="16.85546875" style="97" bestFit="1" customWidth="1"/>
    <col min="12292" max="12292" width="18" style="97" bestFit="1" customWidth="1"/>
    <col min="12293" max="12293" width="16.85546875" style="97" bestFit="1" customWidth="1"/>
    <col min="12294" max="12294" width="18" style="97" customWidth="1"/>
    <col min="12295" max="12295" width="16.85546875" style="97" bestFit="1" customWidth="1"/>
    <col min="12296" max="12296" width="21.42578125" style="97" customWidth="1"/>
    <col min="12297" max="12297" width="9.140625" style="97"/>
    <col min="12298" max="12300" width="16.7109375" style="97" bestFit="1" customWidth="1"/>
    <col min="12301" max="12301" width="17.7109375" style="97" bestFit="1" customWidth="1"/>
    <col min="12302" max="12544" width="9.140625" style="97"/>
    <col min="12545" max="12545" width="37" style="97" customWidth="1"/>
    <col min="12546" max="12546" width="18" style="97" bestFit="1" customWidth="1"/>
    <col min="12547" max="12547" width="16.85546875" style="97" bestFit="1" customWidth="1"/>
    <col min="12548" max="12548" width="18" style="97" bestFit="1" customWidth="1"/>
    <col min="12549" max="12549" width="16.85546875" style="97" bestFit="1" customWidth="1"/>
    <col min="12550" max="12550" width="18" style="97" customWidth="1"/>
    <col min="12551" max="12551" width="16.85546875" style="97" bestFit="1" customWidth="1"/>
    <col min="12552" max="12552" width="21.42578125" style="97" customWidth="1"/>
    <col min="12553" max="12553" width="9.140625" style="97"/>
    <col min="12554" max="12556" width="16.7109375" style="97" bestFit="1" customWidth="1"/>
    <col min="12557" max="12557" width="17.7109375" style="97" bestFit="1" customWidth="1"/>
    <col min="12558" max="12800" width="9.140625" style="97"/>
    <col min="12801" max="12801" width="37" style="97" customWidth="1"/>
    <col min="12802" max="12802" width="18" style="97" bestFit="1" customWidth="1"/>
    <col min="12803" max="12803" width="16.85546875" style="97" bestFit="1" customWidth="1"/>
    <col min="12804" max="12804" width="18" style="97" bestFit="1" customWidth="1"/>
    <col min="12805" max="12805" width="16.85546875" style="97" bestFit="1" customWidth="1"/>
    <col min="12806" max="12806" width="18" style="97" customWidth="1"/>
    <col min="12807" max="12807" width="16.85546875" style="97" bestFit="1" customWidth="1"/>
    <col min="12808" max="12808" width="21.42578125" style="97" customWidth="1"/>
    <col min="12809" max="12809" width="9.140625" style="97"/>
    <col min="12810" max="12812" width="16.7109375" style="97" bestFit="1" customWidth="1"/>
    <col min="12813" max="12813" width="17.7109375" style="97" bestFit="1" customWidth="1"/>
    <col min="12814" max="13056" width="9.140625" style="97"/>
    <col min="13057" max="13057" width="37" style="97" customWidth="1"/>
    <col min="13058" max="13058" width="18" style="97" bestFit="1" customWidth="1"/>
    <col min="13059" max="13059" width="16.85546875" style="97" bestFit="1" customWidth="1"/>
    <col min="13060" max="13060" width="18" style="97" bestFit="1" customWidth="1"/>
    <col min="13061" max="13061" width="16.85546875" style="97" bestFit="1" customWidth="1"/>
    <col min="13062" max="13062" width="18" style="97" customWidth="1"/>
    <col min="13063" max="13063" width="16.85546875" style="97" bestFit="1" customWidth="1"/>
    <col min="13064" max="13064" width="21.42578125" style="97" customWidth="1"/>
    <col min="13065" max="13065" width="9.140625" style="97"/>
    <col min="13066" max="13068" width="16.7109375" style="97" bestFit="1" customWidth="1"/>
    <col min="13069" max="13069" width="17.7109375" style="97" bestFit="1" customWidth="1"/>
    <col min="13070" max="13312" width="9.140625" style="97"/>
    <col min="13313" max="13313" width="37" style="97" customWidth="1"/>
    <col min="13314" max="13314" width="18" style="97" bestFit="1" customWidth="1"/>
    <col min="13315" max="13315" width="16.85546875" style="97" bestFit="1" customWidth="1"/>
    <col min="13316" max="13316" width="18" style="97" bestFit="1" customWidth="1"/>
    <col min="13317" max="13317" width="16.85546875" style="97" bestFit="1" customWidth="1"/>
    <col min="13318" max="13318" width="18" style="97" customWidth="1"/>
    <col min="13319" max="13319" width="16.85546875" style="97" bestFit="1" customWidth="1"/>
    <col min="13320" max="13320" width="21.42578125" style="97" customWidth="1"/>
    <col min="13321" max="13321" width="9.140625" style="97"/>
    <col min="13322" max="13324" width="16.7109375" style="97" bestFit="1" customWidth="1"/>
    <col min="13325" max="13325" width="17.7109375" style="97" bestFit="1" customWidth="1"/>
    <col min="13326" max="13568" width="9.140625" style="97"/>
    <col min="13569" max="13569" width="37" style="97" customWidth="1"/>
    <col min="13570" max="13570" width="18" style="97" bestFit="1" customWidth="1"/>
    <col min="13571" max="13571" width="16.85546875" style="97" bestFit="1" customWidth="1"/>
    <col min="13572" max="13572" width="18" style="97" bestFit="1" customWidth="1"/>
    <col min="13573" max="13573" width="16.85546875" style="97" bestFit="1" customWidth="1"/>
    <col min="13574" max="13574" width="18" style="97" customWidth="1"/>
    <col min="13575" max="13575" width="16.85546875" style="97" bestFit="1" customWidth="1"/>
    <col min="13576" max="13576" width="21.42578125" style="97" customWidth="1"/>
    <col min="13577" max="13577" width="9.140625" style="97"/>
    <col min="13578" max="13580" width="16.7109375" style="97" bestFit="1" customWidth="1"/>
    <col min="13581" max="13581" width="17.7109375" style="97" bestFit="1" customWidth="1"/>
    <col min="13582" max="13824" width="9.140625" style="97"/>
    <col min="13825" max="13825" width="37" style="97" customWidth="1"/>
    <col min="13826" max="13826" width="18" style="97" bestFit="1" customWidth="1"/>
    <col min="13827" max="13827" width="16.85546875" style="97" bestFit="1" customWidth="1"/>
    <col min="13828" max="13828" width="18" style="97" bestFit="1" customWidth="1"/>
    <col min="13829" max="13829" width="16.85546875" style="97" bestFit="1" customWidth="1"/>
    <col min="13830" max="13830" width="18" style="97" customWidth="1"/>
    <col min="13831" max="13831" width="16.85546875" style="97" bestFit="1" customWidth="1"/>
    <col min="13832" max="13832" width="21.42578125" style="97" customWidth="1"/>
    <col min="13833" max="13833" width="9.140625" style="97"/>
    <col min="13834" max="13836" width="16.7109375" style="97" bestFit="1" customWidth="1"/>
    <col min="13837" max="13837" width="17.7109375" style="97" bestFit="1" customWidth="1"/>
    <col min="13838" max="14080" width="9.140625" style="97"/>
    <col min="14081" max="14081" width="37" style="97" customWidth="1"/>
    <col min="14082" max="14082" width="18" style="97" bestFit="1" customWidth="1"/>
    <col min="14083" max="14083" width="16.85546875" style="97" bestFit="1" customWidth="1"/>
    <col min="14084" max="14084" width="18" style="97" bestFit="1" customWidth="1"/>
    <col min="14085" max="14085" width="16.85546875" style="97" bestFit="1" customWidth="1"/>
    <col min="14086" max="14086" width="18" style="97" customWidth="1"/>
    <col min="14087" max="14087" width="16.85546875" style="97" bestFit="1" customWidth="1"/>
    <col min="14088" max="14088" width="21.42578125" style="97" customWidth="1"/>
    <col min="14089" max="14089" width="9.140625" style="97"/>
    <col min="14090" max="14092" width="16.7109375" style="97" bestFit="1" customWidth="1"/>
    <col min="14093" max="14093" width="17.7109375" style="97" bestFit="1" customWidth="1"/>
    <col min="14094" max="14336" width="9.140625" style="97"/>
    <col min="14337" max="14337" width="37" style="97" customWidth="1"/>
    <col min="14338" max="14338" width="18" style="97" bestFit="1" customWidth="1"/>
    <col min="14339" max="14339" width="16.85546875" style="97" bestFit="1" customWidth="1"/>
    <col min="14340" max="14340" width="18" style="97" bestFit="1" customWidth="1"/>
    <col min="14341" max="14341" width="16.85546875" style="97" bestFit="1" customWidth="1"/>
    <col min="14342" max="14342" width="18" style="97" customWidth="1"/>
    <col min="14343" max="14343" width="16.85546875" style="97" bestFit="1" customWidth="1"/>
    <col min="14344" max="14344" width="21.42578125" style="97" customWidth="1"/>
    <col min="14345" max="14345" width="9.140625" style="97"/>
    <col min="14346" max="14348" width="16.7109375" style="97" bestFit="1" customWidth="1"/>
    <col min="14349" max="14349" width="17.7109375" style="97" bestFit="1" customWidth="1"/>
    <col min="14350" max="14592" width="9.140625" style="97"/>
    <col min="14593" max="14593" width="37" style="97" customWidth="1"/>
    <col min="14594" max="14594" width="18" style="97" bestFit="1" customWidth="1"/>
    <col min="14595" max="14595" width="16.85546875" style="97" bestFit="1" customWidth="1"/>
    <col min="14596" max="14596" width="18" style="97" bestFit="1" customWidth="1"/>
    <col min="14597" max="14597" width="16.85546875" style="97" bestFit="1" customWidth="1"/>
    <col min="14598" max="14598" width="18" style="97" customWidth="1"/>
    <col min="14599" max="14599" width="16.85546875" style="97" bestFit="1" customWidth="1"/>
    <col min="14600" max="14600" width="21.42578125" style="97" customWidth="1"/>
    <col min="14601" max="14601" width="9.140625" style="97"/>
    <col min="14602" max="14604" width="16.7109375" style="97" bestFit="1" customWidth="1"/>
    <col min="14605" max="14605" width="17.7109375" style="97" bestFit="1" customWidth="1"/>
    <col min="14606" max="14848" width="9.140625" style="97"/>
    <col min="14849" max="14849" width="37" style="97" customWidth="1"/>
    <col min="14850" max="14850" width="18" style="97" bestFit="1" customWidth="1"/>
    <col min="14851" max="14851" width="16.85546875" style="97" bestFit="1" customWidth="1"/>
    <col min="14852" max="14852" width="18" style="97" bestFit="1" customWidth="1"/>
    <col min="14853" max="14853" width="16.85546875" style="97" bestFit="1" customWidth="1"/>
    <col min="14854" max="14854" width="18" style="97" customWidth="1"/>
    <col min="14855" max="14855" width="16.85546875" style="97" bestFit="1" customWidth="1"/>
    <col min="14856" max="14856" width="21.42578125" style="97" customWidth="1"/>
    <col min="14857" max="14857" width="9.140625" style="97"/>
    <col min="14858" max="14860" width="16.7109375" style="97" bestFit="1" customWidth="1"/>
    <col min="14861" max="14861" width="17.7109375" style="97" bestFit="1" customWidth="1"/>
    <col min="14862" max="15104" width="9.140625" style="97"/>
    <col min="15105" max="15105" width="37" style="97" customWidth="1"/>
    <col min="15106" max="15106" width="18" style="97" bestFit="1" customWidth="1"/>
    <col min="15107" max="15107" width="16.85546875" style="97" bestFit="1" customWidth="1"/>
    <col min="15108" max="15108" width="18" style="97" bestFit="1" customWidth="1"/>
    <col min="15109" max="15109" width="16.85546875" style="97" bestFit="1" customWidth="1"/>
    <col min="15110" max="15110" width="18" style="97" customWidth="1"/>
    <col min="15111" max="15111" width="16.85546875" style="97" bestFit="1" customWidth="1"/>
    <col min="15112" max="15112" width="21.42578125" style="97" customWidth="1"/>
    <col min="15113" max="15113" width="9.140625" style="97"/>
    <col min="15114" max="15116" width="16.7109375" style="97" bestFit="1" customWidth="1"/>
    <col min="15117" max="15117" width="17.7109375" style="97" bestFit="1" customWidth="1"/>
    <col min="15118" max="15360" width="9.140625" style="97"/>
    <col min="15361" max="15361" width="37" style="97" customWidth="1"/>
    <col min="15362" max="15362" width="18" style="97" bestFit="1" customWidth="1"/>
    <col min="15363" max="15363" width="16.85546875" style="97" bestFit="1" customWidth="1"/>
    <col min="15364" max="15364" width="18" style="97" bestFit="1" customWidth="1"/>
    <col min="15365" max="15365" width="16.85546875" style="97" bestFit="1" customWidth="1"/>
    <col min="15366" max="15366" width="18" style="97" customWidth="1"/>
    <col min="15367" max="15367" width="16.85546875" style="97" bestFit="1" customWidth="1"/>
    <col min="15368" max="15368" width="21.42578125" style="97" customWidth="1"/>
    <col min="15369" max="15369" width="9.140625" style="97"/>
    <col min="15370" max="15372" width="16.7109375" style="97" bestFit="1" customWidth="1"/>
    <col min="15373" max="15373" width="17.7109375" style="97" bestFit="1" customWidth="1"/>
    <col min="15374" max="15616" width="9.140625" style="97"/>
    <col min="15617" max="15617" width="37" style="97" customWidth="1"/>
    <col min="15618" max="15618" width="18" style="97" bestFit="1" customWidth="1"/>
    <col min="15619" max="15619" width="16.85546875" style="97" bestFit="1" customWidth="1"/>
    <col min="15620" max="15620" width="18" style="97" bestFit="1" customWidth="1"/>
    <col min="15621" max="15621" width="16.85546875" style="97" bestFit="1" customWidth="1"/>
    <col min="15622" max="15622" width="18" style="97" customWidth="1"/>
    <col min="15623" max="15623" width="16.85546875" style="97" bestFit="1" customWidth="1"/>
    <col min="15624" max="15624" width="21.42578125" style="97" customWidth="1"/>
    <col min="15625" max="15625" width="9.140625" style="97"/>
    <col min="15626" max="15628" width="16.7109375" style="97" bestFit="1" customWidth="1"/>
    <col min="15629" max="15629" width="17.7109375" style="97" bestFit="1" customWidth="1"/>
    <col min="15630" max="15872" width="9.140625" style="97"/>
    <col min="15873" max="15873" width="37" style="97" customWidth="1"/>
    <col min="15874" max="15874" width="18" style="97" bestFit="1" customWidth="1"/>
    <col min="15875" max="15875" width="16.85546875" style="97" bestFit="1" customWidth="1"/>
    <col min="15876" max="15876" width="18" style="97" bestFit="1" customWidth="1"/>
    <col min="15877" max="15877" width="16.85546875" style="97" bestFit="1" customWidth="1"/>
    <col min="15878" max="15878" width="18" style="97" customWidth="1"/>
    <col min="15879" max="15879" width="16.85546875" style="97" bestFit="1" customWidth="1"/>
    <col min="15880" max="15880" width="21.42578125" style="97" customWidth="1"/>
    <col min="15881" max="15881" width="9.140625" style="97"/>
    <col min="15882" max="15884" width="16.7109375" style="97" bestFit="1" customWidth="1"/>
    <col min="15885" max="15885" width="17.7109375" style="97" bestFit="1" customWidth="1"/>
    <col min="15886" max="16128" width="9.140625" style="97"/>
    <col min="16129" max="16129" width="37" style="97" customWidth="1"/>
    <col min="16130" max="16130" width="18" style="97" bestFit="1" customWidth="1"/>
    <col min="16131" max="16131" width="16.85546875" style="97" bestFit="1" customWidth="1"/>
    <col min="16132" max="16132" width="18" style="97" bestFit="1" customWidth="1"/>
    <col min="16133" max="16133" width="16.85546875" style="97" bestFit="1" customWidth="1"/>
    <col min="16134" max="16134" width="18" style="97" customWidth="1"/>
    <col min="16135" max="16135" width="16.85546875" style="97" bestFit="1" customWidth="1"/>
    <col min="16136" max="16136" width="21.42578125" style="97" customWidth="1"/>
    <col min="16137" max="16137" width="9.140625" style="97"/>
    <col min="16138" max="16140" width="16.7109375" style="97" bestFit="1" customWidth="1"/>
    <col min="16141" max="16141" width="17.7109375" style="97" bestFit="1" customWidth="1"/>
    <col min="16142" max="16384" width="9.140625" style="97"/>
  </cols>
  <sheetData>
    <row r="1" spans="1:10" s="1599" customFormat="1" ht="21" customHeight="1">
      <c r="A1" s="3138" t="s">
        <v>3010</v>
      </c>
      <c r="B1" s="3138"/>
      <c r="C1" s="2367"/>
      <c r="D1" s="2367"/>
      <c r="E1" s="2367"/>
      <c r="F1" s="3139" t="s">
        <v>3028</v>
      </c>
      <c r="G1" s="3139"/>
      <c r="H1" s="3139"/>
    </row>
    <row r="2" spans="1:10" ht="43.5" customHeight="1">
      <c r="A2" s="3140" t="s">
        <v>3029</v>
      </c>
      <c r="B2" s="3140"/>
      <c r="C2" s="3140"/>
      <c r="D2" s="3140"/>
      <c r="E2" s="3140"/>
      <c r="F2" s="3140"/>
      <c r="G2" s="3140"/>
      <c r="H2" s="3140"/>
    </row>
    <row r="3" spans="1:10" ht="57" customHeight="1">
      <c r="A3" s="2370" t="s">
        <v>3030</v>
      </c>
      <c r="B3" s="3132" t="s">
        <v>3031</v>
      </c>
      <c r="C3" s="3134"/>
      <c r="D3" s="3132" t="s">
        <v>3032</v>
      </c>
      <c r="E3" s="3134"/>
      <c r="F3" s="3132" t="s">
        <v>3033</v>
      </c>
      <c r="G3" s="3134"/>
      <c r="H3" s="3141" t="s">
        <v>3034</v>
      </c>
    </row>
    <row r="4" spans="1:10" ht="52.5" customHeight="1">
      <c r="A4" s="2371"/>
      <c r="B4" s="2379" t="s">
        <v>3035</v>
      </c>
      <c r="C4" s="2380" t="s">
        <v>3036</v>
      </c>
      <c r="D4" s="2379" t="s">
        <v>3035</v>
      </c>
      <c r="E4" s="2380" t="s">
        <v>3036</v>
      </c>
      <c r="F4" s="2379" t="s">
        <v>3035</v>
      </c>
      <c r="G4" s="2380" t="s">
        <v>3036</v>
      </c>
      <c r="H4" s="3142"/>
    </row>
    <row r="5" spans="1:10" ht="59.25" customHeight="1">
      <c r="A5" s="2381" t="s">
        <v>3037</v>
      </c>
      <c r="B5" s="2382">
        <v>3772</v>
      </c>
      <c r="C5" s="2382">
        <v>2170</v>
      </c>
      <c r="D5" s="2382">
        <v>2032</v>
      </c>
      <c r="E5" s="2382">
        <v>1762</v>
      </c>
      <c r="F5" s="2382">
        <v>2771</v>
      </c>
      <c r="G5" s="2382">
        <v>2437</v>
      </c>
      <c r="H5" s="3135" t="s">
        <v>3038</v>
      </c>
      <c r="J5" s="98"/>
    </row>
    <row r="6" spans="1:10" ht="59.25" customHeight="1">
      <c r="A6" s="2383" t="s">
        <v>3039</v>
      </c>
      <c r="B6" s="2382">
        <v>58196</v>
      </c>
      <c r="C6" s="2382">
        <v>28990</v>
      </c>
      <c r="D6" s="2382">
        <v>33061</v>
      </c>
      <c r="E6" s="2382">
        <v>17419</v>
      </c>
      <c r="F6" s="2382">
        <v>46086</v>
      </c>
      <c r="G6" s="2382">
        <v>21952</v>
      </c>
      <c r="H6" s="3136"/>
      <c r="J6" s="98"/>
    </row>
    <row r="7" spans="1:10">
      <c r="A7" s="2384"/>
      <c r="B7" s="2385"/>
      <c r="C7" s="2385"/>
      <c r="D7" s="2385"/>
      <c r="E7" s="2385"/>
      <c r="F7" s="2385"/>
      <c r="G7" s="2385"/>
      <c r="H7" s="2386"/>
    </row>
    <row r="8" spans="1:10">
      <c r="A8" s="3137"/>
      <c r="B8" s="3137"/>
      <c r="C8" s="3137"/>
      <c r="D8" s="3137"/>
      <c r="E8" s="3137"/>
      <c r="F8" s="3137"/>
      <c r="G8" s="3137"/>
      <c r="H8" s="3137"/>
    </row>
  </sheetData>
  <mergeCells count="9">
    <mergeCell ref="H5:H6"/>
    <mergeCell ref="A8:H8"/>
    <mergeCell ref="A1:B1"/>
    <mergeCell ref="F1:H1"/>
    <mergeCell ref="A2:H2"/>
    <mergeCell ref="B3:C3"/>
    <mergeCell ref="D3:E3"/>
    <mergeCell ref="F3:G3"/>
    <mergeCell ref="H3:H4"/>
  </mergeCells>
  <printOptions horizontalCentered="1"/>
  <pageMargins left="0.5" right="0.5" top="1" bottom="0.75" header="0.5" footer="0.5"/>
  <pageSetup scale="7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008000"/>
    <pageSetUpPr fitToPage="1"/>
  </sheetPr>
  <dimension ref="A1:G8"/>
  <sheetViews>
    <sheetView showOutlineSymbols="0" view="pageBreakPreview" zoomScaleNormal="87" zoomScaleSheetLayoutView="100" workbookViewId="0">
      <selection activeCell="B27" sqref="B27"/>
    </sheetView>
  </sheetViews>
  <sheetFormatPr defaultColWidth="14.7109375" defaultRowHeight="15"/>
  <cols>
    <col min="1" max="1" width="4.7109375" style="481" customWidth="1"/>
    <col min="2" max="2" width="17.42578125" style="479" customWidth="1"/>
    <col min="3" max="3" width="18.140625" style="479" customWidth="1"/>
    <col min="4" max="4" width="17.140625" style="479" customWidth="1"/>
    <col min="5" max="5" width="16.7109375" style="479" customWidth="1"/>
    <col min="6" max="6" width="23.140625" style="479" customWidth="1"/>
    <col min="7" max="7" width="62.28515625" style="479" bestFit="1" customWidth="1"/>
    <col min="8" max="16384" width="14.7109375" style="479"/>
  </cols>
  <sheetData>
    <row r="1" spans="1:7" ht="20.25" customHeight="1">
      <c r="A1" s="3143" t="s">
        <v>2959</v>
      </c>
      <c r="B1" s="3143"/>
      <c r="C1" s="1603"/>
      <c r="D1" s="1603"/>
      <c r="E1" s="1603"/>
      <c r="F1" s="486"/>
      <c r="G1" s="508" t="s">
        <v>3040</v>
      </c>
    </row>
    <row r="2" spans="1:7">
      <c r="A2" s="3143" t="s">
        <v>3041</v>
      </c>
      <c r="B2" s="3143"/>
      <c r="C2" s="3143"/>
      <c r="D2" s="3143"/>
      <c r="E2" s="3143"/>
      <c r="F2" s="3143"/>
      <c r="G2" s="3143"/>
    </row>
    <row r="3" spans="1:7" ht="63.75" customHeight="1">
      <c r="A3" s="1604" t="s">
        <v>3042</v>
      </c>
      <c r="B3" s="1605" t="s">
        <v>2962</v>
      </c>
      <c r="C3" s="1606" t="s">
        <v>3043</v>
      </c>
      <c r="D3" s="1606" t="s">
        <v>3044</v>
      </c>
      <c r="E3" s="1606" t="s">
        <v>3045</v>
      </c>
      <c r="F3" s="1606" t="s">
        <v>3046</v>
      </c>
      <c r="G3" s="1606" t="s">
        <v>3047</v>
      </c>
    </row>
    <row r="4" spans="1:7">
      <c r="A4" s="1607"/>
      <c r="B4" s="1608" t="s">
        <v>2993</v>
      </c>
      <c r="C4" s="1609"/>
      <c r="D4" s="1609"/>
      <c r="E4" s="1609"/>
      <c r="F4" s="1609"/>
      <c r="G4" s="1609"/>
    </row>
    <row r="5" spans="1:7" ht="163.5" customHeight="1">
      <c r="A5" s="1607">
        <v>1</v>
      </c>
      <c r="B5" s="1610" t="s">
        <v>3048</v>
      </c>
      <c r="C5" s="2387">
        <v>9</v>
      </c>
      <c r="D5" s="2387">
        <v>1</v>
      </c>
      <c r="E5" s="2387">
        <v>4</v>
      </c>
      <c r="F5" s="2388" t="s">
        <v>3049</v>
      </c>
      <c r="G5" s="2389" t="s">
        <v>3050</v>
      </c>
    </row>
    <row r="6" spans="1:7">
      <c r="A6" s="1607"/>
      <c r="B6" s="1609"/>
      <c r="C6" s="2387"/>
      <c r="D6" s="2387"/>
      <c r="E6" s="2387"/>
      <c r="F6" s="2390"/>
      <c r="G6" s="2391"/>
    </row>
    <row r="7" spans="1:7" ht="210.75" customHeight="1">
      <c r="A7" s="1607">
        <v>2</v>
      </c>
      <c r="B7" s="1610" t="s">
        <v>3051</v>
      </c>
      <c r="C7" s="2387">
        <v>2391</v>
      </c>
      <c r="D7" s="2387">
        <v>1035</v>
      </c>
      <c r="E7" s="2387">
        <v>2372</v>
      </c>
      <c r="F7" s="2390" t="s">
        <v>3052</v>
      </c>
      <c r="G7" s="2389" t="s">
        <v>3053</v>
      </c>
    </row>
    <row r="8" spans="1:7">
      <c r="A8" s="1607"/>
      <c r="B8" s="1609"/>
      <c r="C8" s="1609"/>
      <c r="D8" s="1609"/>
      <c r="E8" s="1609"/>
      <c r="F8" s="1609"/>
      <c r="G8" s="1609"/>
    </row>
  </sheetData>
  <mergeCells count="2">
    <mergeCell ref="A1:B1"/>
    <mergeCell ref="A2:G2"/>
  </mergeCells>
  <printOptions horizontalCentered="1"/>
  <pageMargins left="0.5" right="0.5" top="1" bottom="0.75" header="0.5" footer="0.5"/>
  <pageSetup scale="81"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008000"/>
  </sheetPr>
  <dimension ref="A1:O39"/>
  <sheetViews>
    <sheetView showOutlineSymbols="0" view="pageBreakPreview" zoomScaleNormal="87" zoomScaleSheetLayoutView="100" workbookViewId="0">
      <selection activeCell="B27" sqref="B27"/>
    </sheetView>
  </sheetViews>
  <sheetFormatPr defaultColWidth="14.7109375" defaultRowHeight="15"/>
  <cols>
    <col min="1" max="1" width="14.7109375" style="481" customWidth="1"/>
    <col min="2" max="2" width="11.28515625" style="479" customWidth="1"/>
    <col min="3" max="6" width="13.85546875" style="481" customWidth="1"/>
    <col min="7" max="7" width="12.5703125" style="481" customWidth="1"/>
    <col min="8" max="8" width="13" style="481" customWidth="1"/>
    <col min="9" max="10" width="13.85546875" style="481" customWidth="1"/>
    <col min="11" max="11" width="13.5703125" style="481" customWidth="1"/>
    <col min="12" max="12" width="12.7109375" style="481" customWidth="1"/>
    <col min="13" max="14" width="13.85546875" style="481" customWidth="1"/>
    <col min="15" max="16384" width="14.7109375" style="479"/>
  </cols>
  <sheetData>
    <row r="1" spans="1:15" ht="17.25" customHeight="1">
      <c r="A1" s="3144" t="s">
        <v>209</v>
      </c>
      <c r="B1" s="3144"/>
      <c r="F1" s="2313"/>
      <c r="M1" s="2392" t="s">
        <v>210</v>
      </c>
      <c r="N1" s="2393" t="s">
        <v>3054</v>
      </c>
    </row>
    <row r="3" spans="1:15" ht="21" customHeight="1">
      <c r="A3" s="3145" t="s">
        <v>3055</v>
      </c>
      <c r="B3" s="3145"/>
      <c r="C3" s="3145"/>
      <c r="D3" s="3145"/>
      <c r="E3" s="3145"/>
      <c r="F3" s="3145"/>
      <c r="G3" s="3145"/>
      <c r="H3" s="3145"/>
      <c r="I3" s="3145"/>
      <c r="J3" s="3145"/>
      <c r="K3" s="3145"/>
      <c r="L3" s="3145"/>
      <c r="M3" s="3145"/>
      <c r="N3" s="3145"/>
    </row>
    <row r="4" spans="1:15" s="487" customFormat="1" ht="63">
      <c r="A4" s="480" t="s">
        <v>2962</v>
      </c>
      <c r="B4" s="3146" t="s">
        <v>3056</v>
      </c>
      <c r="C4" s="3147"/>
      <c r="D4" s="3147"/>
      <c r="E4" s="3147"/>
      <c r="F4" s="3147"/>
      <c r="G4" s="3148"/>
      <c r="H4" s="3146" t="s">
        <v>3057</v>
      </c>
      <c r="I4" s="3147"/>
      <c r="J4" s="3147"/>
      <c r="K4" s="3147"/>
      <c r="L4" s="3147"/>
      <c r="M4" s="3148"/>
      <c r="N4" s="504" t="s">
        <v>3058</v>
      </c>
    </row>
    <row r="5" spans="1:15" s="487" customFormat="1" ht="97.5" customHeight="1">
      <c r="A5" s="480" t="s">
        <v>3059</v>
      </c>
      <c r="B5" s="488" t="s">
        <v>3060</v>
      </c>
      <c r="C5" s="488" t="s">
        <v>3061</v>
      </c>
      <c r="D5" s="488" t="s">
        <v>3062</v>
      </c>
      <c r="E5" s="488" t="s">
        <v>3063</v>
      </c>
      <c r="F5" s="488" t="s">
        <v>3064</v>
      </c>
      <c r="G5" s="488" t="s">
        <v>3065</v>
      </c>
      <c r="H5" s="488" t="s">
        <v>3060</v>
      </c>
      <c r="I5" s="488" t="s">
        <v>3061</v>
      </c>
      <c r="J5" s="488" t="s">
        <v>3062</v>
      </c>
      <c r="K5" s="488" t="s">
        <v>3063</v>
      </c>
      <c r="L5" s="488" t="s">
        <v>3064</v>
      </c>
      <c r="M5" s="488" t="s">
        <v>3065</v>
      </c>
      <c r="N5" s="488" t="s">
        <v>3066</v>
      </c>
      <c r="O5" s="489"/>
    </row>
    <row r="6" spans="1:15" ht="21" customHeight="1">
      <c r="A6" s="2394" t="s">
        <v>1777</v>
      </c>
      <c r="B6" s="490">
        <v>2041997</v>
      </c>
      <c r="C6" s="2394">
        <v>1821019</v>
      </c>
      <c r="D6" s="2394">
        <v>36133</v>
      </c>
      <c r="E6" s="2394">
        <v>1857152</v>
      </c>
      <c r="F6" s="2394">
        <v>0</v>
      </c>
      <c r="G6" s="2394">
        <v>1194519</v>
      </c>
      <c r="H6" s="2394">
        <v>1962622</v>
      </c>
      <c r="I6" s="2394">
        <v>1865905</v>
      </c>
      <c r="J6" s="2394">
        <v>43277</v>
      </c>
      <c r="K6" s="2394">
        <v>1909182</v>
      </c>
      <c r="L6" s="2394">
        <v>0</v>
      </c>
      <c r="M6" s="2394">
        <v>1368711</v>
      </c>
      <c r="N6" s="2394"/>
    </row>
    <row r="7" spans="1:15" ht="21" customHeight="1">
      <c r="A7" s="2394" t="s">
        <v>339</v>
      </c>
      <c r="B7" s="490">
        <v>1998001</v>
      </c>
      <c r="C7" s="2394">
        <v>1837313</v>
      </c>
      <c r="D7" s="2394">
        <v>36440</v>
      </c>
      <c r="E7" s="2394">
        <v>1873753</v>
      </c>
      <c r="F7" s="2394">
        <v>0</v>
      </c>
      <c r="G7" s="2394">
        <v>1310143</v>
      </c>
      <c r="H7" s="2394">
        <v>1968959</v>
      </c>
      <c r="I7" s="2394">
        <v>1875587</v>
      </c>
      <c r="J7" s="2394">
        <v>44811</v>
      </c>
      <c r="K7" s="2394">
        <v>1920398</v>
      </c>
      <c r="L7" s="2394">
        <v>0</v>
      </c>
      <c r="M7" s="2394">
        <v>1390666</v>
      </c>
      <c r="N7" s="2394"/>
    </row>
    <row r="8" spans="1:15" ht="21" customHeight="1">
      <c r="A8" s="2394" t="s">
        <v>1778</v>
      </c>
      <c r="B8" s="490">
        <v>1990417</v>
      </c>
      <c r="C8" s="2394">
        <v>1814733</v>
      </c>
      <c r="D8" s="2394">
        <v>36735</v>
      </c>
      <c r="E8" s="2394">
        <v>1851468</v>
      </c>
      <c r="F8" s="2394">
        <v>0</v>
      </c>
      <c r="G8" s="2394">
        <v>1241236</v>
      </c>
      <c r="H8" s="2394">
        <v>1973720</v>
      </c>
      <c r="I8" s="2394">
        <v>1879885</v>
      </c>
      <c r="J8" s="2394">
        <v>45917</v>
      </c>
      <c r="K8" s="2394">
        <v>1925802</v>
      </c>
      <c r="L8" s="2394">
        <v>0</v>
      </c>
      <c r="M8" s="2394">
        <v>1359684</v>
      </c>
      <c r="N8" s="2394"/>
    </row>
    <row r="9" spans="1:15" ht="21" customHeight="1">
      <c r="A9" s="2394" t="s">
        <v>1779</v>
      </c>
      <c r="B9" s="490">
        <v>1972159</v>
      </c>
      <c r="C9" s="2394">
        <v>1837066</v>
      </c>
      <c r="D9" s="2394">
        <v>37005</v>
      </c>
      <c r="E9" s="2394">
        <v>1874071</v>
      </c>
      <c r="F9" s="2394">
        <v>0</v>
      </c>
      <c r="G9" s="2394">
        <v>1362552</v>
      </c>
      <c r="H9" s="2394">
        <v>1978033</v>
      </c>
      <c r="I9" s="2394">
        <v>1889694</v>
      </c>
      <c r="J9" s="2394">
        <v>46463</v>
      </c>
      <c r="K9" s="2394">
        <v>1936157</v>
      </c>
      <c r="L9" s="2394">
        <v>0</v>
      </c>
      <c r="M9" s="2394">
        <v>1426609</v>
      </c>
      <c r="N9" s="2394"/>
    </row>
    <row r="10" spans="1:15" ht="21" customHeight="1">
      <c r="A10" s="2394" t="s">
        <v>1780</v>
      </c>
      <c r="B10" s="490">
        <v>1949950</v>
      </c>
      <c r="C10" s="2394">
        <v>1837925</v>
      </c>
      <c r="D10" s="2394">
        <v>37507</v>
      </c>
      <c r="E10" s="2394">
        <v>1875432</v>
      </c>
      <c r="F10" s="2394">
        <v>0</v>
      </c>
      <c r="G10" s="2394">
        <v>1335939</v>
      </c>
      <c r="H10" s="2394">
        <v>2496376</v>
      </c>
      <c r="I10" s="2394">
        <v>1894396</v>
      </c>
      <c r="J10" s="2394">
        <v>47183</v>
      </c>
      <c r="K10" s="2394">
        <v>1941579</v>
      </c>
      <c r="L10" s="2394">
        <v>0</v>
      </c>
      <c r="M10" s="2394">
        <v>1424662</v>
      </c>
      <c r="N10" s="2394"/>
    </row>
    <row r="11" spans="1:15" ht="21" customHeight="1">
      <c r="A11" s="2394" t="s">
        <v>3067</v>
      </c>
      <c r="B11" s="490">
        <v>1943573</v>
      </c>
      <c r="C11" s="2394">
        <v>1847262</v>
      </c>
      <c r="D11" s="2394">
        <v>38286</v>
      </c>
      <c r="E11" s="2394">
        <v>1885548</v>
      </c>
      <c r="F11" s="2394">
        <v>0</v>
      </c>
      <c r="G11" s="2394">
        <v>1342057</v>
      </c>
      <c r="H11" s="2394">
        <v>1982362</v>
      </c>
      <c r="I11" s="2394">
        <v>1896631</v>
      </c>
      <c r="J11" s="2394">
        <v>48015</v>
      </c>
      <c r="K11" s="2394">
        <v>1944646</v>
      </c>
      <c r="L11" s="2394">
        <v>0</v>
      </c>
      <c r="M11" s="2394">
        <v>1448452</v>
      </c>
      <c r="N11" s="2395"/>
      <c r="O11" s="883"/>
    </row>
    <row r="12" spans="1:15" ht="21" customHeight="1">
      <c r="A12" s="2394" t="s">
        <v>3068</v>
      </c>
      <c r="B12" s="490">
        <v>1943060</v>
      </c>
      <c r="C12" s="2394">
        <v>1856424</v>
      </c>
      <c r="D12" s="2394">
        <v>39276</v>
      </c>
      <c r="E12" s="2394">
        <v>1895700</v>
      </c>
      <c r="F12" s="2394">
        <v>0</v>
      </c>
      <c r="G12" s="2394">
        <v>1390867</v>
      </c>
      <c r="H12" s="2394"/>
      <c r="I12" s="2394"/>
      <c r="J12" s="2394"/>
      <c r="K12" s="2394"/>
      <c r="L12" s="2394"/>
      <c r="M12" s="2394"/>
      <c r="N12" s="2394"/>
    </row>
    <row r="13" spans="1:15" ht="21" customHeight="1">
      <c r="A13" s="2394" t="s">
        <v>3069</v>
      </c>
      <c r="B13" s="490">
        <v>1945138</v>
      </c>
      <c r="C13" s="2394">
        <v>1859378</v>
      </c>
      <c r="D13" s="2394">
        <v>42210</v>
      </c>
      <c r="E13" s="2394">
        <v>1901588</v>
      </c>
      <c r="F13" s="2394">
        <v>0</v>
      </c>
      <c r="G13" s="2394">
        <v>1387068</v>
      </c>
      <c r="H13" s="2394"/>
      <c r="I13" s="2394"/>
      <c r="J13" s="2394"/>
      <c r="K13" s="2394"/>
      <c r="L13" s="2394"/>
      <c r="M13" s="2394"/>
      <c r="N13" s="2394"/>
    </row>
    <row r="14" spans="1:15" ht="21" customHeight="1">
      <c r="A14" s="2394" t="s">
        <v>3070</v>
      </c>
      <c r="B14" s="490">
        <v>1946126</v>
      </c>
      <c r="C14" s="2394">
        <v>1854658</v>
      </c>
      <c r="D14" s="2394">
        <v>41171</v>
      </c>
      <c r="E14" s="2394">
        <v>1895829</v>
      </c>
      <c r="F14" s="2394">
        <v>0</v>
      </c>
      <c r="G14" s="2394">
        <v>1463360</v>
      </c>
      <c r="H14" s="2394"/>
      <c r="I14" s="2394"/>
      <c r="J14" s="2394"/>
      <c r="K14" s="2394"/>
      <c r="L14" s="2394"/>
      <c r="M14" s="2394"/>
      <c r="N14" s="2394"/>
    </row>
    <row r="15" spans="1:15" ht="21" customHeight="1">
      <c r="A15" s="2394" t="s">
        <v>3071</v>
      </c>
      <c r="B15" s="490">
        <v>1947811</v>
      </c>
      <c r="C15" s="2394">
        <v>1861545</v>
      </c>
      <c r="D15" s="2394">
        <v>40692</v>
      </c>
      <c r="E15" s="2394">
        <v>1902237</v>
      </c>
      <c r="F15" s="2394">
        <v>0</v>
      </c>
      <c r="G15" s="2394">
        <v>1468920</v>
      </c>
      <c r="H15" s="2394"/>
      <c r="I15" s="2394"/>
      <c r="J15" s="2394"/>
      <c r="K15" s="2394"/>
      <c r="L15" s="2394"/>
      <c r="M15" s="2394"/>
      <c r="N15" s="2394"/>
    </row>
    <row r="16" spans="1:15" ht="21" customHeight="1">
      <c r="A16" s="2394" t="s">
        <v>3072</v>
      </c>
      <c r="B16" s="490">
        <v>1951563</v>
      </c>
      <c r="C16" s="2394">
        <v>1866618</v>
      </c>
      <c r="D16" s="2394">
        <v>42347</v>
      </c>
      <c r="E16" s="2394">
        <v>1908965</v>
      </c>
      <c r="F16" s="2394">
        <v>0</v>
      </c>
      <c r="G16" s="2394">
        <v>1475594</v>
      </c>
      <c r="H16" s="2394"/>
      <c r="I16" s="2394"/>
      <c r="J16" s="2394"/>
      <c r="K16" s="2394"/>
      <c r="L16" s="2394"/>
      <c r="M16" s="2394"/>
      <c r="N16" s="2394"/>
    </row>
    <row r="17" spans="1:14" ht="21" customHeight="1">
      <c r="A17" s="2394" t="s">
        <v>1787</v>
      </c>
      <c r="B17" s="490">
        <v>1954513</v>
      </c>
      <c r="C17" s="2394">
        <v>1869673</v>
      </c>
      <c r="D17" s="2394">
        <v>42760</v>
      </c>
      <c r="E17" s="2394">
        <v>1912433</v>
      </c>
      <c r="F17" s="2394">
        <v>0</v>
      </c>
      <c r="G17" s="2394">
        <v>1650699</v>
      </c>
      <c r="H17" s="2395"/>
      <c r="I17" s="2396"/>
      <c r="J17" s="2394"/>
      <c r="K17" s="2394"/>
      <c r="L17" s="2394"/>
      <c r="M17" s="2394"/>
      <c r="N17" s="2394"/>
    </row>
    <row r="18" spans="1:14" ht="21" customHeight="1">
      <c r="A18" s="480" t="s">
        <v>3073</v>
      </c>
      <c r="B18" s="491">
        <f>SUM(B6:B17)/12</f>
        <v>1965359</v>
      </c>
      <c r="C18" s="2397">
        <f t="shared" ref="C18:G18" si="0">SUM(C6:C17)/12</f>
        <v>1846967.8333333333</v>
      </c>
      <c r="D18" s="2397">
        <f t="shared" si="0"/>
        <v>39213.5</v>
      </c>
      <c r="E18" s="2397">
        <f t="shared" si="0"/>
        <v>1886181.3333333333</v>
      </c>
      <c r="F18" s="2397">
        <f t="shared" si="0"/>
        <v>0</v>
      </c>
      <c r="G18" s="2397">
        <f t="shared" si="0"/>
        <v>1385246.1666666667</v>
      </c>
      <c r="H18" s="2397">
        <f t="shared" ref="H18:M18" si="1">SUM(H6:H17)/6</f>
        <v>2060345.3333333333</v>
      </c>
      <c r="I18" s="2397">
        <f t="shared" si="1"/>
        <v>1883683</v>
      </c>
      <c r="J18" s="2397">
        <f t="shared" si="1"/>
        <v>45944.333333333336</v>
      </c>
      <c r="K18" s="2397">
        <f t="shared" si="1"/>
        <v>1929627.3333333333</v>
      </c>
      <c r="L18" s="2397">
        <f t="shared" si="1"/>
        <v>0</v>
      </c>
      <c r="M18" s="2397">
        <f t="shared" si="1"/>
        <v>1403130.6666666667</v>
      </c>
      <c r="N18" s="480"/>
    </row>
    <row r="21" spans="1:14">
      <c r="E21" s="2398"/>
    </row>
    <row r="22" spans="1:14">
      <c r="E22" s="2398"/>
    </row>
    <row r="23" spans="1:14">
      <c r="E23" s="2398"/>
    </row>
    <row r="24" spans="1:14">
      <c r="E24" s="2398"/>
    </row>
    <row r="25" spans="1:14">
      <c r="C25" s="2399"/>
      <c r="E25" s="2398"/>
    </row>
    <row r="26" spans="1:14">
      <c r="C26" s="2399"/>
      <c r="E26" s="2398"/>
    </row>
    <row r="27" spans="1:14">
      <c r="C27" s="2399"/>
      <c r="E27" s="2398"/>
    </row>
    <row r="28" spans="1:14">
      <c r="C28" s="2399"/>
      <c r="E28" s="2398"/>
    </row>
    <row r="29" spans="1:14">
      <c r="C29" s="2399"/>
      <c r="E29" s="2398"/>
    </row>
    <row r="30" spans="1:14">
      <c r="C30" s="2399"/>
      <c r="E30" s="2398"/>
    </row>
    <row r="31" spans="1:14">
      <c r="C31" s="2399"/>
      <c r="E31" s="2398"/>
    </row>
    <row r="32" spans="1:14">
      <c r="C32" s="2399"/>
      <c r="E32" s="2398"/>
    </row>
    <row r="33" spans="3:5">
      <c r="C33" s="2399"/>
      <c r="E33" s="2398"/>
    </row>
    <row r="34" spans="3:5">
      <c r="C34" s="2399"/>
      <c r="E34" s="2398"/>
    </row>
    <row r="35" spans="3:5">
      <c r="C35" s="2399"/>
      <c r="E35" s="2398"/>
    </row>
    <row r="36" spans="3:5">
      <c r="C36" s="2399"/>
      <c r="E36" s="2398"/>
    </row>
    <row r="37" spans="3:5">
      <c r="C37" s="2399"/>
      <c r="E37" s="2398"/>
    </row>
    <row r="38" spans="3:5">
      <c r="C38" s="2399"/>
      <c r="E38" s="2398"/>
    </row>
    <row r="39" spans="3:5">
      <c r="C39" s="2399"/>
      <c r="E39" s="2398"/>
    </row>
  </sheetData>
  <mergeCells count="4">
    <mergeCell ref="A1:B1"/>
    <mergeCell ref="A3:N3"/>
    <mergeCell ref="B4:G4"/>
    <mergeCell ref="H4:M4"/>
  </mergeCells>
  <printOptions horizontalCentered="1"/>
  <pageMargins left="0.15748031496062992" right="0.19685039370078741" top="0.70866141732283472" bottom="0.74803149606299213" header="0.51181102362204722" footer="0.51181102362204722"/>
  <pageSetup paperSize="9" scale="76" orientation="landscape"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008000"/>
  </sheetPr>
  <dimension ref="A1:U812"/>
  <sheetViews>
    <sheetView view="pageBreakPreview" zoomScale="80" zoomScaleNormal="100" zoomScaleSheetLayoutView="80" workbookViewId="0">
      <selection activeCell="B27" sqref="B27"/>
    </sheetView>
  </sheetViews>
  <sheetFormatPr defaultColWidth="9.140625" defaultRowHeight="12.75"/>
  <cols>
    <col min="1" max="1" width="6" style="467" customWidth="1"/>
    <col min="2" max="2" width="30.28515625" style="2400" customWidth="1"/>
    <col min="3" max="3" width="9.140625" style="467"/>
    <col min="4" max="4" width="7.85546875" style="2400" customWidth="1"/>
    <col min="5" max="5" width="8.42578125" style="1598" customWidth="1"/>
    <col min="6" max="6" width="7.42578125" style="1598" customWidth="1"/>
    <col min="7" max="16384" width="9.140625" style="467"/>
  </cols>
  <sheetData>
    <row r="1" spans="1:21" ht="15">
      <c r="A1" s="884" t="s">
        <v>3074</v>
      </c>
      <c r="B1" s="886"/>
      <c r="G1" s="47"/>
      <c r="U1" s="47"/>
    </row>
    <row r="2" spans="1:21" ht="15">
      <c r="A2" s="884" t="s">
        <v>3075</v>
      </c>
      <c r="B2" s="886"/>
      <c r="S2" s="885" t="s">
        <v>3076</v>
      </c>
    </row>
    <row r="3" spans="1:21" ht="15">
      <c r="A3" s="884" t="s">
        <v>3077</v>
      </c>
      <c r="B3" s="886"/>
    </row>
    <row r="4" spans="1:21" ht="33.75" customHeight="1">
      <c r="A4" s="3151" t="s">
        <v>3078</v>
      </c>
      <c r="B4" s="3153" t="s">
        <v>3079</v>
      </c>
      <c r="C4" s="3153" t="s">
        <v>3080</v>
      </c>
      <c r="D4" s="3155" t="s">
        <v>503</v>
      </c>
      <c r="E4" s="3153" t="s">
        <v>489</v>
      </c>
      <c r="F4" s="2401" t="s">
        <v>3081</v>
      </c>
      <c r="G4" s="2402">
        <v>45017</v>
      </c>
      <c r="H4" s="2402">
        <v>45047</v>
      </c>
      <c r="I4" s="2402">
        <v>45078</v>
      </c>
      <c r="J4" s="2402">
        <v>45108</v>
      </c>
      <c r="K4" s="2402">
        <v>45139</v>
      </c>
      <c r="L4" s="2402">
        <v>45170</v>
      </c>
      <c r="M4" s="2402" t="s">
        <v>3082</v>
      </c>
      <c r="N4" s="2402" t="s">
        <v>3083</v>
      </c>
      <c r="O4" s="2402" t="s">
        <v>3084</v>
      </c>
      <c r="P4" s="2402" t="s">
        <v>3085</v>
      </c>
      <c r="Q4" s="2402" t="s">
        <v>3086</v>
      </c>
      <c r="R4" s="2402" t="s">
        <v>3087</v>
      </c>
      <c r="S4" s="3149" t="s">
        <v>3088</v>
      </c>
    </row>
    <row r="5" spans="1:21" ht="24">
      <c r="A5" s="3152"/>
      <c r="B5" s="3154"/>
      <c r="C5" s="3154"/>
      <c r="D5" s="3156"/>
      <c r="E5" s="3154"/>
      <c r="F5" s="2403"/>
      <c r="G5" s="2404" t="s">
        <v>3089</v>
      </c>
      <c r="H5" s="2404" t="s">
        <v>3089</v>
      </c>
      <c r="I5" s="2404" t="s">
        <v>3089</v>
      </c>
      <c r="J5" s="2404" t="s">
        <v>3089</v>
      </c>
      <c r="K5" s="2404" t="s">
        <v>3089</v>
      </c>
      <c r="L5" s="2404" t="s">
        <v>3089</v>
      </c>
      <c r="M5" s="2404" t="s">
        <v>3089</v>
      </c>
      <c r="N5" s="2404" t="s">
        <v>3089</v>
      </c>
      <c r="O5" s="2404" t="s">
        <v>3089</v>
      </c>
      <c r="P5" s="2404" t="s">
        <v>3089</v>
      </c>
      <c r="Q5" s="2404" t="s">
        <v>3089</v>
      </c>
      <c r="R5" s="2404" t="s">
        <v>3089</v>
      </c>
      <c r="S5" s="3150"/>
    </row>
    <row r="6" spans="1:21" ht="30">
      <c r="A6" s="2405"/>
      <c r="B6" s="2406" t="s">
        <v>3090</v>
      </c>
      <c r="C6" s="2407"/>
      <c r="D6" s="2408"/>
      <c r="E6" s="2407"/>
      <c r="F6" s="2407"/>
      <c r="G6" s="2409"/>
      <c r="H6" s="2409"/>
      <c r="I6" s="2409"/>
      <c r="J6" s="2409"/>
      <c r="K6" s="2409"/>
      <c r="L6" s="2409"/>
      <c r="M6" s="2409"/>
      <c r="N6" s="2409"/>
      <c r="O6" s="2409"/>
      <c r="P6" s="2409"/>
      <c r="Q6" s="2409"/>
      <c r="R6" s="2409"/>
      <c r="S6" s="2410"/>
    </row>
    <row r="7" spans="1:21" ht="15">
      <c r="A7" s="1611">
        <v>1</v>
      </c>
      <c r="B7" s="2411" t="s">
        <v>3091</v>
      </c>
      <c r="C7" s="1619" t="s">
        <v>515</v>
      </c>
      <c r="D7" s="2411" t="s">
        <v>3092</v>
      </c>
      <c r="E7" s="1611" t="s">
        <v>259</v>
      </c>
      <c r="F7" s="1634">
        <v>110</v>
      </c>
      <c r="G7" s="2412">
        <v>0</v>
      </c>
      <c r="H7" s="2412">
        <v>0</v>
      </c>
      <c r="I7" s="2412">
        <v>0</v>
      </c>
      <c r="J7" s="2412">
        <v>0</v>
      </c>
      <c r="K7" s="2412">
        <v>0</v>
      </c>
      <c r="L7" s="2412">
        <v>0</v>
      </c>
      <c r="M7" s="2412">
        <v>0</v>
      </c>
      <c r="N7" s="2412">
        <v>0</v>
      </c>
      <c r="O7" s="2412">
        <v>0</v>
      </c>
      <c r="P7" s="2412">
        <v>0</v>
      </c>
      <c r="Q7" s="2412">
        <v>0</v>
      </c>
      <c r="R7" s="2412">
        <v>0.18</v>
      </c>
      <c r="S7" s="2412">
        <f>+SUM(G7:R7)/12</f>
        <v>1.4999999999999999E-2</v>
      </c>
      <c r="T7" s="1598"/>
    </row>
    <row r="8" spans="1:21" ht="15">
      <c r="A8" s="1611">
        <f>+A7+1</f>
        <v>2</v>
      </c>
      <c r="B8" s="2413" t="s">
        <v>3093</v>
      </c>
      <c r="C8" s="1619" t="s">
        <v>515</v>
      </c>
      <c r="D8" s="2413" t="s">
        <v>536</v>
      </c>
      <c r="E8" s="1619" t="s">
        <v>259</v>
      </c>
      <c r="F8" s="1634">
        <v>110</v>
      </c>
      <c r="G8" s="2412">
        <v>0.95854545454545448</v>
      </c>
      <c r="H8" s="2412">
        <v>1.2036363636363636</v>
      </c>
      <c r="I8" s="2412">
        <v>0.95927272727272728</v>
      </c>
      <c r="J8" s="2412">
        <v>0.99563636363636365</v>
      </c>
      <c r="K8" s="2412">
        <v>1.0363636363636362</v>
      </c>
      <c r="L8" s="2412">
        <v>1.0443636363636364</v>
      </c>
      <c r="M8" s="2412">
        <v>1.0538181818181818</v>
      </c>
      <c r="N8" s="2412">
        <v>1.0407272727272727</v>
      </c>
      <c r="O8" s="2412">
        <v>1.018909090909091</v>
      </c>
      <c r="P8" s="2412">
        <v>0.92799999999999994</v>
      </c>
      <c r="Q8" s="2412">
        <v>0.92</v>
      </c>
      <c r="R8" s="2412">
        <v>1.0065454545454546</v>
      </c>
      <c r="S8" s="2412">
        <f t="shared" ref="S8:S71" si="0">+SUM(G8:R8)/12</f>
        <v>1.0138181818181817</v>
      </c>
      <c r="T8" s="1598"/>
    </row>
    <row r="9" spans="1:21" ht="15">
      <c r="A9" s="1611">
        <f t="shared" ref="A9:A72" si="1">+A8+1</f>
        <v>3</v>
      </c>
      <c r="B9" s="2413" t="s">
        <v>3094</v>
      </c>
      <c r="C9" s="1619" t="s">
        <v>515</v>
      </c>
      <c r="D9" s="2413" t="s">
        <v>634</v>
      </c>
      <c r="E9" s="1619" t="s">
        <v>259</v>
      </c>
      <c r="F9" s="1634">
        <v>110</v>
      </c>
      <c r="G9" s="2412">
        <v>0.95345454545454555</v>
      </c>
      <c r="H9" s="2412">
        <v>0.90981818181818175</v>
      </c>
      <c r="I9" s="2412">
        <v>1.0516363636363635</v>
      </c>
      <c r="J9" s="2412">
        <v>0.86509090909090902</v>
      </c>
      <c r="K9" s="2412">
        <v>0.77236363636363647</v>
      </c>
      <c r="L9" s="2412">
        <v>0.85199999999999998</v>
      </c>
      <c r="M9" s="2412">
        <v>0.84545454545454546</v>
      </c>
      <c r="N9" s="2412">
        <v>0.54218181818181821</v>
      </c>
      <c r="O9" s="2412">
        <v>0.51381818181818184</v>
      </c>
      <c r="P9" s="2412">
        <v>0.37309090909090908</v>
      </c>
      <c r="Q9" s="2412">
        <v>0.6327272727272728</v>
      </c>
      <c r="R9" s="2412">
        <v>0.81490909090909092</v>
      </c>
      <c r="S9" s="2412">
        <f t="shared" si="0"/>
        <v>0.76054545454545452</v>
      </c>
      <c r="T9" s="1598"/>
    </row>
    <row r="10" spans="1:21" ht="15">
      <c r="A10" s="1611">
        <f t="shared" si="1"/>
        <v>4</v>
      </c>
      <c r="B10" s="2413" t="s">
        <v>3095</v>
      </c>
      <c r="C10" s="1619" t="s">
        <v>515</v>
      </c>
      <c r="D10" s="2413" t="s">
        <v>536</v>
      </c>
      <c r="E10" s="1619" t="s">
        <v>259</v>
      </c>
      <c r="F10" s="1634">
        <v>110</v>
      </c>
      <c r="G10" s="2412">
        <v>0.13090909090909092</v>
      </c>
      <c r="H10" s="2412">
        <v>1.2000000000000001E-3</v>
      </c>
      <c r="I10" s="2412">
        <v>0.12248181818181818</v>
      </c>
      <c r="J10" s="2412">
        <v>0.10455272727272727</v>
      </c>
      <c r="K10" s="2412">
        <v>0.13010181818181818</v>
      </c>
      <c r="L10" s="2412">
        <v>0.13300909090909091</v>
      </c>
      <c r="M10" s="2412">
        <v>0.11462727272727274</v>
      </c>
      <c r="N10" s="2412">
        <v>0.13128000000000001</v>
      </c>
      <c r="O10" s="2412">
        <v>0.12712363636363636</v>
      </c>
      <c r="P10" s="2412">
        <v>0.1525418181818182</v>
      </c>
      <c r="Q10" s="2412">
        <v>0.20061818181818181</v>
      </c>
      <c r="R10" s="2412">
        <v>0.1467381818181818</v>
      </c>
      <c r="S10" s="2412">
        <f t="shared" si="0"/>
        <v>0.12459863636363637</v>
      </c>
      <c r="T10" s="1598"/>
    </row>
    <row r="11" spans="1:21" ht="15">
      <c r="A11" s="1611">
        <f t="shared" si="1"/>
        <v>5</v>
      </c>
      <c r="B11" s="2413" t="s">
        <v>3096</v>
      </c>
      <c r="C11" s="1619" t="s">
        <v>515</v>
      </c>
      <c r="D11" s="2413" t="s">
        <v>634</v>
      </c>
      <c r="E11" s="1619" t="s">
        <v>259</v>
      </c>
      <c r="F11" s="1634">
        <v>110</v>
      </c>
      <c r="G11" s="2412">
        <v>0.27200000000000002</v>
      </c>
      <c r="H11" s="2412">
        <v>0.28436363636363637</v>
      </c>
      <c r="I11" s="2412">
        <v>0.2330909090909091</v>
      </c>
      <c r="J11" s="2412">
        <v>0.2290909090909091</v>
      </c>
      <c r="K11" s="2412">
        <v>0.2330909090909091</v>
      </c>
      <c r="L11" s="2412">
        <v>0.30109090909090908</v>
      </c>
      <c r="M11" s="2412">
        <v>0.27890909090909094</v>
      </c>
      <c r="N11" s="2412">
        <v>0.2858181818181818</v>
      </c>
      <c r="O11" s="2412">
        <v>0.23709090909090907</v>
      </c>
      <c r="P11" s="2412">
        <v>0.25127272727272726</v>
      </c>
      <c r="Q11" s="2412">
        <v>0.21672727272727271</v>
      </c>
      <c r="R11" s="2412">
        <v>0.25381818181818183</v>
      </c>
      <c r="S11" s="2412">
        <f t="shared" si="0"/>
        <v>0.25636363636363635</v>
      </c>
      <c r="T11" s="1598"/>
    </row>
    <row r="12" spans="1:21" ht="15">
      <c r="A12" s="1611">
        <f t="shared" si="1"/>
        <v>6</v>
      </c>
      <c r="B12" s="2413" t="s">
        <v>3097</v>
      </c>
      <c r="C12" s="1619" t="s">
        <v>515</v>
      </c>
      <c r="D12" s="2413" t="s">
        <v>536</v>
      </c>
      <c r="E12" s="1619" t="s">
        <v>259</v>
      </c>
      <c r="F12" s="1634">
        <v>110</v>
      </c>
      <c r="G12" s="2412">
        <v>0.19418181818181818</v>
      </c>
      <c r="H12" s="2412">
        <v>0.20290909090909087</v>
      </c>
      <c r="I12" s="2412">
        <v>5.0181818181818175E-2</v>
      </c>
      <c r="J12" s="2412">
        <v>4.3636363636363633E-2</v>
      </c>
      <c r="K12" s="2412">
        <v>4.3636363636363633E-2</v>
      </c>
      <c r="L12" s="2412">
        <v>4.581818181818182E-2</v>
      </c>
      <c r="M12" s="2412">
        <v>4.3636363636363633E-2</v>
      </c>
      <c r="N12" s="2412">
        <v>4.3636363636363633E-2</v>
      </c>
      <c r="O12" s="2412">
        <v>4.1454545454545452E-2</v>
      </c>
      <c r="P12" s="2412">
        <v>3.9272727272727279E-2</v>
      </c>
      <c r="Q12" s="2412">
        <v>3.9272727272727279E-2</v>
      </c>
      <c r="R12" s="2412">
        <v>5.0181818181818175E-2</v>
      </c>
      <c r="S12" s="2412">
        <f t="shared" si="0"/>
        <v>6.9818181818181793E-2</v>
      </c>
      <c r="T12" s="1598"/>
    </row>
    <row r="13" spans="1:21" ht="15">
      <c r="A13" s="1611">
        <f t="shared" si="1"/>
        <v>7</v>
      </c>
      <c r="B13" s="2413" t="s">
        <v>3098</v>
      </c>
      <c r="C13" s="1619" t="s">
        <v>515</v>
      </c>
      <c r="D13" s="2413" t="s">
        <v>749</v>
      </c>
      <c r="E13" s="1619" t="s">
        <v>259</v>
      </c>
      <c r="F13" s="1634">
        <v>110</v>
      </c>
      <c r="G13" s="2412">
        <v>0.23054545454545455</v>
      </c>
      <c r="H13" s="2412">
        <v>0.12000000000000001</v>
      </c>
      <c r="I13" s="2412">
        <v>0.22763636363636366</v>
      </c>
      <c r="J13" s="2412">
        <v>0.29745454545454547</v>
      </c>
      <c r="K13" s="2412">
        <v>0.30545454545454548</v>
      </c>
      <c r="L13" s="2412">
        <v>0.29600000000000004</v>
      </c>
      <c r="M13" s="2412">
        <v>0.30618181818181817</v>
      </c>
      <c r="N13" s="2412">
        <v>0.26472727272727276</v>
      </c>
      <c r="O13" s="2412">
        <v>0.22545454545454546</v>
      </c>
      <c r="P13" s="2412">
        <v>0.19709090909090909</v>
      </c>
      <c r="Q13" s="2412">
        <v>0.24799999999999997</v>
      </c>
      <c r="R13" s="2412">
        <v>0.27466909090909092</v>
      </c>
      <c r="S13" s="2412">
        <f t="shared" si="0"/>
        <v>0.24943454545454544</v>
      </c>
      <c r="T13" s="1598"/>
    </row>
    <row r="14" spans="1:21" ht="15">
      <c r="A14" s="1611">
        <f t="shared" si="1"/>
        <v>8</v>
      </c>
      <c r="B14" s="2413" t="s">
        <v>3099</v>
      </c>
      <c r="C14" s="1619" t="s">
        <v>515</v>
      </c>
      <c r="D14" s="2413" t="s">
        <v>536</v>
      </c>
      <c r="E14" s="1619" t="s">
        <v>259</v>
      </c>
      <c r="F14" s="1634">
        <v>110</v>
      </c>
      <c r="G14" s="2412">
        <v>5.7090909090909095E-2</v>
      </c>
      <c r="H14" s="2412">
        <v>6.5545454545454546E-2</v>
      </c>
      <c r="I14" s="2412">
        <v>6.8363636363636363E-2</v>
      </c>
      <c r="J14" s="2412">
        <v>6.881818181818182E-2</v>
      </c>
      <c r="K14" s="2412">
        <v>6.0454545454545455E-2</v>
      </c>
      <c r="L14" s="2412">
        <v>6.081818181818182E-2</v>
      </c>
      <c r="M14" s="2412">
        <v>6.081818181818182E-2</v>
      </c>
      <c r="N14" s="2412">
        <v>3.5999999999999997E-2</v>
      </c>
      <c r="O14" s="2412">
        <v>3.2000000000000001E-2</v>
      </c>
      <c r="P14" s="2412">
        <v>3.272727272727273E-2</v>
      </c>
      <c r="Q14" s="2412">
        <v>3.490909090909091E-2</v>
      </c>
      <c r="R14" s="2412">
        <v>3.781818181818182E-2</v>
      </c>
      <c r="S14" s="2412">
        <f t="shared" si="0"/>
        <v>5.128030303030303E-2</v>
      </c>
      <c r="T14" s="1598"/>
    </row>
    <row r="15" spans="1:21" ht="15">
      <c r="A15" s="1611">
        <f t="shared" si="1"/>
        <v>9</v>
      </c>
      <c r="B15" s="2413" t="s">
        <v>3100</v>
      </c>
      <c r="C15" s="1619" t="s">
        <v>515</v>
      </c>
      <c r="D15" s="2413" t="s">
        <v>634</v>
      </c>
      <c r="E15" s="1619" t="s">
        <v>259</v>
      </c>
      <c r="F15" s="1634">
        <v>110</v>
      </c>
      <c r="G15" s="2412">
        <v>0.19854545454545455</v>
      </c>
      <c r="H15" s="2412">
        <v>0.15709090909090911</v>
      </c>
      <c r="I15" s="2412">
        <v>2.1818181818181819E-3</v>
      </c>
      <c r="J15" s="2412">
        <v>2.1818181818181819E-3</v>
      </c>
      <c r="K15" s="2412">
        <v>2.1818181818181819E-3</v>
      </c>
      <c r="L15" s="2412">
        <v>2.1818181818181819E-3</v>
      </c>
      <c r="M15" s="2412">
        <v>2.1818181818181819E-3</v>
      </c>
      <c r="N15" s="2412">
        <v>2.1818181818181819E-3</v>
      </c>
      <c r="O15" s="2412">
        <v>2.1818181818181819E-3</v>
      </c>
      <c r="P15" s="2412">
        <v>2.1818181818181819E-3</v>
      </c>
      <c r="Q15" s="2412">
        <v>2.1818181818181819E-3</v>
      </c>
      <c r="R15" s="2412">
        <v>2.1818181818181819E-3</v>
      </c>
      <c r="S15" s="2412">
        <f t="shared" si="0"/>
        <v>3.145454545454545E-2</v>
      </c>
      <c r="T15" s="1598"/>
    </row>
    <row r="16" spans="1:21" ht="15">
      <c r="A16" s="1611">
        <f t="shared" si="1"/>
        <v>10</v>
      </c>
      <c r="B16" s="2413" t="s">
        <v>3101</v>
      </c>
      <c r="C16" s="1619" t="s">
        <v>515</v>
      </c>
      <c r="D16" s="2413" t="s">
        <v>634</v>
      </c>
      <c r="E16" s="1619" t="s">
        <v>259</v>
      </c>
      <c r="F16" s="1634">
        <v>110</v>
      </c>
      <c r="G16" s="2412">
        <v>0.9578181818181819</v>
      </c>
      <c r="H16" s="2412">
        <v>1.0196363636363637</v>
      </c>
      <c r="I16" s="2412">
        <v>1.0647272727272727</v>
      </c>
      <c r="J16" s="2412">
        <v>1.0647272727272727</v>
      </c>
      <c r="K16" s="2412">
        <v>1.0087272727272727</v>
      </c>
      <c r="L16" s="2412">
        <v>0.9316363636363636</v>
      </c>
      <c r="M16" s="2412">
        <v>0.89381818181818173</v>
      </c>
      <c r="N16" s="2412">
        <v>0.77236363636363647</v>
      </c>
      <c r="O16" s="2412">
        <v>0.88145454545454549</v>
      </c>
      <c r="P16" s="2412">
        <v>0.92581818181818187</v>
      </c>
      <c r="Q16" s="2412">
        <v>0.84290909090909094</v>
      </c>
      <c r="R16" s="2412">
        <v>0.89600000000000002</v>
      </c>
      <c r="S16" s="2412">
        <f t="shared" si="0"/>
        <v>0.93830303030303031</v>
      </c>
      <c r="T16" s="1598"/>
    </row>
    <row r="17" spans="1:20" ht="15">
      <c r="A17" s="1611">
        <f t="shared" si="1"/>
        <v>11</v>
      </c>
      <c r="B17" s="2413" t="s">
        <v>3102</v>
      </c>
      <c r="C17" s="1619" t="s">
        <v>515</v>
      </c>
      <c r="D17" s="2413" t="s">
        <v>634</v>
      </c>
      <c r="E17" s="1619" t="s">
        <v>259</v>
      </c>
      <c r="F17" s="1634">
        <v>110.2</v>
      </c>
      <c r="G17" s="2412">
        <v>0.26715063520871141</v>
      </c>
      <c r="H17" s="2412">
        <v>0.36297640653357532</v>
      </c>
      <c r="I17" s="2412">
        <v>0.35063520871143378</v>
      </c>
      <c r="J17" s="2412">
        <v>0.28965517241379307</v>
      </c>
      <c r="K17" s="2412">
        <v>0.35934664246823955</v>
      </c>
      <c r="L17" s="2412">
        <v>0.35063520871143378</v>
      </c>
      <c r="M17" s="2412">
        <v>0.30490018148820325</v>
      </c>
      <c r="N17" s="2412">
        <v>0.21705989110707802</v>
      </c>
      <c r="O17" s="2412">
        <v>0.10961887477313974</v>
      </c>
      <c r="P17" s="2412">
        <v>0.10235934664246824</v>
      </c>
      <c r="Q17" s="2412">
        <v>9.727767695099819E-2</v>
      </c>
      <c r="R17" s="2412">
        <v>0.28892921960072598</v>
      </c>
      <c r="S17" s="2412">
        <f t="shared" si="0"/>
        <v>0.25837870538415003</v>
      </c>
      <c r="T17" s="1598"/>
    </row>
    <row r="18" spans="1:20" ht="15">
      <c r="A18" s="1611">
        <f t="shared" si="1"/>
        <v>12</v>
      </c>
      <c r="B18" s="2413" t="s">
        <v>3103</v>
      </c>
      <c r="C18" s="1619" t="s">
        <v>515</v>
      </c>
      <c r="D18" s="2413" t="s">
        <v>536</v>
      </c>
      <c r="E18" s="1619" t="s">
        <v>259</v>
      </c>
      <c r="F18" s="1634">
        <v>111</v>
      </c>
      <c r="G18" s="2412">
        <v>1.365765765765766</v>
      </c>
      <c r="H18" s="2412">
        <v>1.318918918918919</v>
      </c>
      <c r="I18" s="2412">
        <v>1.3711711711711712</v>
      </c>
      <c r="J18" s="2412">
        <v>1.263063063063063</v>
      </c>
      <c r="K18" s="2412">
        <v>1.2342342342342343</v>
      </c>
      <c r="L18" s="2412">
        <v>1.2414414414414416</v>
      </c>
      <c r="M18" s="2412">
        <v>1.3765765765765765</v>
      </c>
      <c r="N18" s="2412">
        <v>1.4702702702702704</v>
      </c>
      <c r="O18" s="2412">
        <v>1.5063063063063062</v>
      </c>
      <c r="P18" s="2412">
        <v>1.5963963963963963</v>
      </c>
      <c r="Q18" s="2412">
        <v>1.4144144144144144</v>
      </c>
      <c r="R18" s="2412">
        <v>1.3117117117117116</v>
      </c>
      <c r="S18" s="2412">
        <f t="shared" si="0"/>
        <v>1.3725225225225224</v>
      </c>
      <c r="T18" s="1598"/>
    </row>
    <row r="19" spans="1:20" ht="15">
      <c r="A19" s="1611">
        <f t="shared" si="1"/>
        <v>13</v>
      </c>
      <c r="B19" s="2413" t="s">
        <v>3104</v>
      </c>
      <c r="C19" s="1619" t="s">
        <v>3105</v>
      </c>
      <c r="D19" s="2413" t="s">
        <v>536</v>
      </c>
      <c r="E19" s="1619" t="s">
        <v>259</v>
      </c>
      <c r="F19" s="1634">
        <v>111</v>
      </c>
      <c r="G19" s="2412">
        <v>1.6223423423423422</v>
      </c>
      <c r="H19" s="2412">
        <v>1.8630630630630631</v>
      </c>
      <c r="I19" s="2412">
        <v>1.708108108108108</v>
      </c>
      <c r="J19" s="2412">
        <v>5.4054054054054057E-2</v>
      </c>
      <c r="K19" s="2412">
        <v>0</v>
      </c>
      <c r="L19" s="2412">
        <v>0</v>
      </c>
      <c r="M19" s="2412">
        <v>0</v>
      </c>
      <c r="N19" s="2412">
        <v>0</v>
      </c>
      <c r="O19" s="2412">
        <v>0</v>
      </c>
      <c r="P19" s="2412">
        <v>0</v>
      </c>
      <c r="Q19" s="2412">
        <v>0</v>
      </c>
      <c r="R19" s="2412">
        <v>0</v>
      </c>
      <c r="S19" s="2412">
        <f t="shared" si="0"/>
        <v>0.43729729729729733</v>
      </c>
      <c r="T19" s="1598"/>
    </row>
    <row r="20" spans="1:20" ht="15">
      <c r="A20" s="1611">
        <f t="shared" si="1"/>
        <v>14</v>
      </c>
      <c r="B20" s="2413" t="s">
        <v>3106</v>
      </c>
      <c r="C20" s="1619" t="s">
        <v>515</v>
      </c>
      <c r="D20" s="2413" t="s">
        <v>749</v>
      </c>
      <c r="E20" s="1619" t="s">
        <v>259</v>
      </c>
      <c r="F20" s="1634">
        <v>111</v>
      </c>
      <c r="G20" s="2412">
        <v>0.13765765765765764</v>
      </c>
      <c r="H20" s="2412">
        <v>6.4144144144144141E-2</v>
      </c>
      <c r="I20" s="2412">
        <v>0.13765765765765764</v>
      </c>
      <c r="J20" s="2412">
        <v>0.13693693693693693</v>
      </c>
      <c r="K20" s="2412">
        <v>0.1556756756756757</v>
      </c>
      <c r="L20" s="2412">
        <v>0.15063063063063062</v>
      </c>
      <c r="M20" s="2412">
        <v>0.14702702702702702</v>
      </c>
      <c r="N20" s="2412">
        <v>0.14414414414414414</v>
      </c>
      <c r="O20" s="2412">
        <v>0.11963963963963964</v>
      </c>
      <c r="P20" s="2412">
        <v>0.11963963963963964</v>
      </c>
      <c r="Q20" s="2412">
        <v>0.12036036036036035</v>
      </c>
      <c r="R20" s="2412">
        <v>0.14630630630630628</v>
      </c>
      <c r="S20" s="2412">
        <f t="shared" si="0"/>
        <v>0.13165165165165169</v>
      </c>
      <c r="T20" s="1598"/>
    </row>
    <row r="21" spans="1:20" ht="15">
      <c r="A21" s="1611">
        <f t="shared" si="1"/>
        <v>15</v>
      </c>
      <c r="B21" s="2413" t="s">
        <v>3107</v>
      </c>
      <c r="C21" s="1619" t="s">
        <v>515</v>
      </c>
      <c r="D21" s="2413" t="s">
        <v>634</v>
      </c>
      <c r="E21" s="1619" t="s">
        <v>259</v>
      </c>
      <c r="F21" s="1634">
        <v>111</v>
      </c>
      <c r="G21" s="2412">
        <v>0.27603603603603605</v>
      </c>
      <c r="H21" s="2412">
        <v>0.27531531531531528</v>
      </c>
      <c r="I21" s="2412">
        <v>0.37333333333333329</v>
      </c>
      <c r="J21" s="2412">
        <v>0.2810810810810811</v>
      </c>
      <c r="K21" s="2412">
        <v>0.26378378378378381</v>
      </c>
      <c r="L21" s="2412">
        <v>0.25657657657657656</v>
      </c>
      <c r="M21" s="2412">
        <v>0.26378378378378381</v>
      </c>
      <c r="N21" s="2412">
        <v>0.23711711711711711</v>
      </c>
      <c r="O21" s="2412">
        <v>0.22774774774774775</v>
      </c>
      <c r="P21" s="2412">
        <v>0.23927927927927928</v>
      </c>
      <c r="Q21" s="2412">
        <v>0.23063063063063063</v>
      </c>
      <c r="R21" s="2412">
        <v>0.25945945945945942</v>
      </c>
      <c r="S21" s="2412">
        <f t="shared" si="0"/>
        <v>0.26534534534534532</v>
      </c>
      <c r="T21" s="1598"/>
    </row>
    <row r="22" spans="1:20" ht="15">
      <c r="A22" s="1611">
        <f t="shared" si="1"/>
        <v>16</v>
      </c>
      <c r="B22" s="2413" t="s">
        <v>3108</v>
      </c>
      <c r="C22" s="1619" t="s">
        <v>515</v>
      </c>
      <c r="D22" s="2413" t="s">
        <v>749</v>
      </c>
      <c r="E22" s="1619" t="s">
        <v>259</v>
      </c>
      <c r="F22" s="1634">
        <v>111</v>
      </c>
      <c r="G22" s="2412">
        <v>0.11027027027027027</v>
      </c>
      <c r="H22" s="2412">
        <v>4.6846846846846847E-2</v>
      </c>
      <c r="I22" s="2412">
        <v>0.10954954954954955</v>
      </c>
      <c r="J22" s="2412">
        <v>0.1145945945945946</v>
      </c>
      <c r="K22" s="2412">
        <v>0.13837837837837838</v>
      </c>
      <c r="L22" s="2412">
        <v>0.13693693693693693</v>
      </c>
      <c r="M22" s="2412">
        <v>1.4270270270270271E-3</v>
      </c>
      <c r="N22" s="2412">
        <v>0.14026666666666665</v>
      </c>
      <c r="O22" s="2412">
        <v>0.12353873873873873</v>
      </c>
      <c r="P22" s="2412">
        <v>0.17900360360360359</v>
      </c>
      <c r="Q22" s="2412">
        <v>0.14075675675675675</v>
      </c>
      <c r="R22" s="2412">
        <v>0.14559279279279277</v>
      </c>
      <c r="S22" s="2412">
        <f t="shared" si="0"/>
        <v>0.11559684684684683</v>
      </c>
      <c r="T22" s="1598"/>
    </row>
    <row r="23" spans="1:20" ht="15">
      <c r="A23" s="1611">
        <f t="shared" si="1"/>
        <v>17</v>
      </c>
      <c r="B23" s="2413" t="s">
        <v>3109</v>
      </c>
      <c r="C23" s="1619" t="s">
        <v>515</v>
      </c>
      <c r="D23" s="2413" t="s">
        <v>634</v>
      </c>
      <c r="E23" s="1619" t="s">
        <v>259</v>
      </c>
      <c r="F23" s="1634">
        <v>111</v>
      </c>
      <c r="G23" s="2412">
        <v>8.5045045045045037E-2</v>
      </c>
      <c r="H23" s="2412">
        <v>0.12396396396396396</v>
      </c>
      <c r="I23" s="2412">
        <v>9.3693693693693694E-2</v>
      </c>
      <c r="J23" s="2412">
        <v>9.0090090090090086E-2</v>
      </c>
      <c r="K23" s="2412">
        <v>8.7927927927927932E-2</v>
      </c>
      <c r="L23" s="2412">
        <v>8.2162162162162169E-2</v>
      </c>
      <c r="M23" s="2412">
        <v>7.8558558558558561E-2</v>
      </c>
      <c r="N23" s="2412">
        <v>8.3603603603603596E-2</v>
      </c>
      <c r="O23" s="2412">
        <v>6.1261261261261267E-2</v>
      </c>
      <c r="P23" s="2412">
        <v>7.6396396396396407E-2</v>
      </c>
      <c r="Q23" s="2412">
        <v>7.8558558558558561E-2</v>
      </c>
      <c r="R23" s="2412">
        <v>7.9279279279279274E-2</v>
      </c>
      <c r="S23" s="2412">
        <f t="shared" si="0"/>
        <v>8.5045045045045051E-2</v>
      </c>
      <c r="T23" s="1598"/>
    </row>
    <row r="24" spans="1:20" ht="15">
      <c r="A24" s="1611">
        <f t="shared" si="1"/>
        <v>18</v>
      </c>
      <c r="B24" s="2413" t="s">
        <v>3110</v>
      </c>
      <c r="C24" s="1619" t="s">
        <v>515</v>
      </c>
      <c r="D24" s="2413" t="s">
        <v>749</v>
      </c>
      <c r="E24" s="1619" t="s">
        <v>259</v>
      </c>
      <c r="F24" s="1634">
        <v>111</v>
      </c>
      <c r="G24" s="2412">
        <v>0.41369369369369369</v>
      </c>
      <c r="H24" s="2412">
        <v>0.4756756756756757</v>
      </c>
      <c r="I24" s="2412">
        <v>0.41585585585585588</v>
      </c>
      <c r="J24" s="2412">
        <v>0.36396396396396402</v>
      </c>
      <c r="K24" s="2412">
        <v>0.37621621621621626</v>
      </c>
      <c r="L24" s="2412">
        <v>0.41225225225225226</v>
      </c>
      <c r="M24" s="2412">
        <v>0.48504504504504503</v>
      </c>
      <c r="N24" s="2412">
        <v>0.3783783783783784</v>
      </c>
      <c r="O24" s="2412">
        <v>0.16504504504504505</v>
      </c>
      <c r="P24" s="2412">
        <v>0.13765765765765764</v>
      </c>
      <c r="Q24" s="2412">
        <v>0.19891891891891891</v>
      </c>
      <c r="R24" s="2412">
        <v>0.33945945945945943</v>
      </c>
      <c r="S24" s="2412">
        <f t="shared" si="0"/>
        <v>0.34684684684684686</v>
      </c>
      <c r="T24" s="1598"/>
    </row>
    <row r="25" spans="1:20" ht="15">
      <c r="A25" s="1611">
        <f t="shared" si="1"/>
        <v>19</v>
      </c>
      <c r="B25" s="2413" t="s">
        <v>3111</v>
      </c>
      <c r="C25" s="1619" t="s">
        <v>515</v>
      </c>
      <c r="D25" s="2413" t="s">
        <v>749</v>
      </c>
      <c r="E25" s="1619" t="s">
        <v>259</v>
      </c>
      <c r="F25" s="1634">
        <v>111</v>
      </c>
      <c r="G25" s="2412">
        <v>4.6126126126126127E-2</v>
      </c>
      <c r="H25" s="2412">
        <v>6.054054054054054E-2</v>
      </c>
      <c r="I25" s="2412">
        <v>7.7837837837837848E-2</v>
      </c>
      <c r="J25" s="2412">
        <v>7.1351351351351358E-2</v>
      </c>
      <c r="K25" s="2412">
        <v>7.4954954954954953E-2</v>
      </c>
      <c r="L25" s="2412">
        <v>6.198198198198198E-2</v>
      </c>
      <c r="M25" s="2412">
        <v>7.1351351351351358E-2</v>
      </c>
      <c r="N25" s="2412">
        <v>4.6846846846846847E-2</v>
      </c>
      <c r="O25" s="2412">
        <v>5.333333333333333E-2</v>
      </c>
      <c r="P25" s="2412">
        <v>7.4234234234234239E-2</v>
      </c>
      <c r="Q25" s="2412">
        <v>6.9909909909909904E-2</v>
      </c>
      <c r="R25" s="2412">
        <v>8.9369369369369372E-2</v>
      </c>
      <c r="S25" s="2412">
        <f t="shared" si="0"/>
        <v>6.6486486486486487E-2</v>
      </c>
      <c r="T25" s="1598"/>
    </row>
    <row r="26" spans="1:20" ht="15">
      <c r="A26" s="1611">
        <f t="shared" si="1"/>
        <v>20</v>
      </c>
      <c r="B26" s="2413" t="s">
        <v>3112</v>
      </c>
      <c r="C26" s="1619" t="s">
        <v>515</v>
      </c>
      <c r="D26" s="2413" t="s">
        <v>634</v>
      </c>
      <c r="E26" s="1619" t="s">
        <v>259</v>
      </c>
      <c r="F26" s="1634">
        <v>111</v>
      </c>
      <c r="G26" s="2412">
        <v>0.29765765765765773</v>
      </c>
      <c r="H26" s="2412">
        <v>0.27531531531531528</v>
      </c>
      <c r="I26" s="2412">
        <v>0.27243243243243243</v>
      </c>
      <c r="J26" s="2412">
        <v>0.32504504504504506</v>
      </c>
      <c r="K26" s="2412">
        <v>0.2227027027027027</v>
      </c>
      <c r="L26" s="2412">
        <v>0.26666666666666666</v>
      </c>
      <c r="M26" s="2412">
        <v>0.32864864864864868</v>
      </c>
      <c r="N26" s="2412">
        <v>0.28972972972972971</v>
      </c>
      <c r="O26" s="2412">
        <v>0.12468468468468469</v>
      </c>
      <c r="P26" s="2412">
        <v>0.20396396396396396</v>
      </c>
      <c r="Q26" s="2412">
        <v>0.2789189189189189</v>
      </c>
      <c r="R26" s="2412">
        <v>0.1981981981981982</v>
      </c>
      <c r="S26" s="2412">
        <f t="shared" si="0"/>
        <v>0.25699699699699702</v>
      </c>
      <c r="T26" s="1598"/>
    </row>
    <row r="27" spans="1:20" ht="15">
      <c r="A27" s="1611">
        <f t="shared" si="1"/>
        <v>21</v>
      </c>
      <c r="B27" s="2413" t="s">
        <v>3113</v>
      </c>
      <c r="C27" s="1619" t="s">
        <v>515</v>
      </c>
      <c r="D27" s="2413" t="s">
        <v>749</v>
      </c>
      <c r="E27" s="1619" t="s">
        <v>259</v>
      </c>
      <c r="F27" s="1634">
        <v>111.1</v>
      </c>
      <c r="G27" s="2412">
        <v>0.42916291629162917</v>
      </c>
      <c r="H27" s="2412">
        <v>0.48460846084608461</v>
      </c>
      <c r="I27" s="2412">
        <v>0.48820882088208828</v>
      </c>
      <c r="J27" s="2412">
        <v>0.49756975697569755</v>
      </c>
      <c r="K27" s="2412">
        <v>0.44644464446444648</v>
      </c>
      <c r="L27" s="2412">
        <v>0.40180018001800183</v>
      </c>
      <c r="M27" s="2412">
        <v>0.45292529252925295</v>
      </c>
      <c r="N27" s="2412">
        <v>0.37875787578757875</v>
      </c>
      <c r="O27" s="2412">
        <v>0.2261026102610261</v>
      </c>
      <c r="P27" s="2412">
        <v>0.31035103510351036</v>
      </c>
      <c r="Q27" s="2412">
        <v>0.25113951395139511</v>
      </c>
      <c r="R27" s="2412">
        <v>0.45020342034203426</v>
      </c>
      <c r="S27" s="2412">
        <f t="shared" si="0"/>
        <v>0.40143954395439546</v>
      </c>
      <c r="T27" s="1598"/>
    </row>
    <row r="28" spans="1:20" ht="15">
      <c r="A28" s="1611">
        <f t="shared" si="1"/>
        <v>22</v>
      </c>
      <c r="B28" s="2413" t="s">
        <v>3114</v>
      </c>
      <c r="C28" s="1619" t="s">
        <v>515</v>
      </c>
      <c r="D28" s="2413" t="s">
        <v>749</v>
      </c>
      <c r="E28" s="1619" t="s">
        <v>259</v>
      </c>
      <c r="F28" s="1634">
        <v>112</v>
      </c>
      <c r="G28" s="2412">
        <v>0.23857142857142857</v>
      </c>
      <c r="H28" s="2412">
        <v>8.6428571428571424E-2</v>
      </c>
      <c r="I28" s="2412">
        <v>0.17857142857142858</v>
      </c>
      <c r="J28" s="2412">
        <v>0.20428571428571426</v>
      </c>
      <c r="K28" s="2412">
        <v>0.21</v>
      </c>
      <c r="L28" s="2412">
        <v>0.21428571428571427</v>
      </c>
      <c r="M28" s="2412">
        <v>0.21857142857142858</v>
      </c>
      <c r="N28" s="2412">
        <v>0.1792857142857143</v>
      </c>
      <c r="O28" s="2412">
        <v>0.15928571428571428</v>
      </c>
      <c r="P28" s="2412">
        <v>0.17357142857142854</v>
      </c>
      <c r="Q28" s="2412">
        <v>0.2</v>
      </c>
      <c r="R28" s="2412">
        <v>0.22714285714285715</v>
      </c>
      <c r="S28" s="2412">
        <f t="shared" si="0"/>
        <v>0.19083333333333333</v>
      </c>
      <c r="T28" s="1598"/>
    </row>
    <row r="29" spans="1:20" ht="15">
      <c r="A29" s="1611">
        <f t="shared" si="1"/>
        <v>23</v>
      </c>
      <c r="B29" s="2413" t="s">
        <v>3115</v>
      </c>
      <c r="C29" s="1619" t="s">
        <v>515</v>
      </c>
      <c r="D29" s="2413" t="s">
        <v>634</v>
      </c>
      <c r="E29" s="1619" t="s">
        <v>259</v>
      </c>
      <c r="F29" s="1634">
        <v>112</v>
      </c>
      <c r="G29" s="2412">
        <v>0.5535714285714286</v>
      </c>
      <c r="H29" s="2412">
        <v>0.6160714285714286</v>
      </c>
      <c r="I29" s="2412">
        <v>0.68262589285714281</v>
      </c>
      <c r="J29" s="2412">
        <v>0.47445535714285719</v>
      </c>
      <c r="K29" s="2412">
        <v>0.57621607142857134</v>
      </c>
      <c r="L29" s="2412">
        <v>0.47628928571428569</v>
      </c>
      <c r="M29" s="2412">
        <v>0.52593303571428573</v>
      </c>
      <c r="N29" s="2412">
        <v>0.36874999999999997</v>
      </c>
      <c r="O29" s="2412">
        <v>0.38169642857142855</v>
      </c>
      <c r="P29" s="2412">
        <v>0.40425892857142859</v>
      </c>
      <c r="Q29" s="2412">
        <v>0.36450624999999998</v>
      </c>
      <c r="R29" s="2412">
        <v>0.39694910714285714</v>
      </c>
      <c r="S29" s="2412">
        <f t="shared" si="0"/>
        <v>0.4851102678571429</v>
      </c>
      <c r="T29" s="1598"/>
    </row>
    <row r="30" spans="1:20" ht="15">
      <c r="A30" s="1611">
        <f t="shared" si="1"/>
        <v>24</v>
      </c>
      <c r="B30" s="2413" t="s">
        <v>3116</v>
      </c>
      <c r="C30" s="1619" t="s">
        <v>515</v>
      </c>
      <c r="D30" s="2413" t="s">
        <v>536</v>
      </c>
      <c r="E30" s="1619" t="s">
        <v>259</v>
      </c>
      <c r="F30" s="1634">
        <v>114.5</v>
      </c>
      <c r="G30" s="2412">
        <v>0.17048034934497816</v>
      </c>
      <c r="H30" s="2412">
        <v>0.19563318777292579</v>
      </c>
      <c r="I30" s="2412">
        <v>0.18585152838427946</v>
      </c>
      <c r="J30" s="2412">
        <v>4.262008733624454E-2</v>
      </c>
      <c r="K30" s="2412">
        <v>4.5414847161572056E-2</v>
      </c>
      <c r="L30" s="2412">
        <v>0.19423580786026198</v>
      </c>
      <c r="M30" s="2412">
        <v>0.2158951965065502</v>
      </c>
      <c r="N30" s="2412">
        <v>0.20960698689956331</v>
      </c>
      <c r="O30" s="2412">
        <v>0.21170305676855897</v>
      </c>
      <c r="P30" s="2412">
        <v>0.2249781659388646</v>
      </c>
      <c r="Q30" s="2412">
        <v>0.22847161572052402</v>
      </c>
      <c r="R30" s="2412">
        <v>0.22427947598253273</v>
      </c>
      <c r="S30" s="2412">
        <f t="shared" si="0"/>
        <v>0.17909752547307131</v>
      </c>
      <c r="T30" s="1598"/>
    </row>
    <row r="31" spans="1:20" ht="15">
      <c r="A31" s="1611">
        <f t="shared" si="1"/>
        <v>25</v>
      </c>
      <c r="B31" s="2413" t="s">
        <v>3117</v>
      </c>
      <c r="C31" s="1619" t="s">
        <v>515</v>
      </c>
      <c r="D31" s="2413" t="s">
        <v>634</v>
      </c>
      <c r="E31" s="1619" t="s">
        <v>259</v>
      </c>
      <c r="F31" s="1634">
        <v>115</v>
      </c>
      <c r="G31" s="2412">
        <v>0.12104347826086954</v>
      </c>
      <c r="H31" s="2412">
        <v>0.12521739130434784</v>
      </c>
      <c r="I31" s="2412">
        <v>0.17530434782608695</v>
      </c>
      <c r="J31" s="2412">
        <v>0.13565217391304349</v>
      </c>
      <c r="K31" s="2412">
        <v>0.10017391304347825</v>
      </c>
      <c r="L31" s="2412">
        <v>9.3913043478260863E-2</v>
      </c>
      <c r="M31" s="2412">
        <v>9.1826086956521738E-2</v>
      </c>
      <c r="N31" s="2412">
        <v>6.8869565217391307E-2</v>
      </c>
      <c r="O31" s="2412">
        <v>7.9304347826086946E-2</v>
      </c>
      <c r="P31" s="2412">
        <v>7.3043478260869571E-2</v>
      </c>
      <c r="Q31" s="2412">
        <v>5.6347826086956522E-2</v>
      </c>
      <c r="R31" s="2412">
        <v>8.9739130434782613E-2</v>
      </c>
      <c r="S31" s="2412">
        <f t="shared" si="0"/>
        <v>0.10086956521739131</v>
      </c>
      <c r="T31" s="1598"/>
    </row>
    <row r="32" spans="1:20" ht="15">
      <c r="A32" s="1611">
        <f t="shared" si="1"/>
        <v>26</v>
      </c>
      <c r="B32" s="2413" t="s">
        <v>3118</v>
      </c>
      <c r="C32" s="1619" t="s">
        <v>515</v>
      </c>
      <c r="D32" s="2413" t="s">
        <v>536</v>
      </c>
      <c r="E32" s="1619" t="s">
        <v>259</v>
      </c>
      <c r="F32" s="1634">
        <v>115</v>
      </c>
      <c r="G32" s="2412">
        <v>0.70956521739130429</v>
      </c>
      <c r="H32" s="2412">
        <v>0.74713043478260877</v>
      </c>
      <c r="I32" s="2412">
        <v>0.59686956521739132</v>
      </c>
      <c r="J32" s="2412">
        <v>0.98295652173913051</v>
      </c>
      <c r="K32" s="2412">
        <v>0.92799999999999994</v>
      </c>
      <c r="L32" s="2412">
        <v>0.9572173913043478</v>
      </c>
      <c r="M32" s="2412">
        <v>1.0066086956521738</v>
      </c>
      <c r="N32" s="2412">
        <v>1.0114782608695654</v>
      </c>
      <c r="O32" s="2412">
        <v>1.073391304347826</v>
      </c>
      <c r="P32" s="2412">
        <v>1.1791304347826088</v>
      </c>
      <c r="Q32" s="2412">
        <v>1.0657391304347825</v>
      </c>
      <c r="R32" s="2412">
        <v>0.74921739130434784</v>
      </c>
      <c r="S32" s="2412">
        <f t="shared" si="0"/>
        <v>0.91727536231884044</v>
      </c>
      <c r="T32" s="1598"/>
    </row>
    <row r="33" spans="1:20" ht="15">
      <c r="A33" s="1611">
        <f t="shared" si="1"/>
        <v>27</v>
      </c>
      <c r="B33" s="2413" t="s">
        <v>3119</v>
      </c>
      <c r="C33" s="1619" t="s">
        <v>515</v>
      </c>
      <c r="D33" s="2413" t="s">
        <v>536</v>
      </c>
      <c r="E33" s="1619" t="s">
        <v>259</v>
      </c>
      <c r="F33" s="1634">
        <v>116</v>
      </c>
      <c r="G33" s="2412">
        <v>1.8379310344827589</v>
      </c>
      <c r="H33" s="2412">
        <v>1.5855172413793102</v>
      </c>
      <c r="I33" s="2412">
        <v>1.7013793103448278</v>
      </c>
      <c r="J33" s="2412">
        <v>1.7620689655172415</v>
      </c>
      <c r="K33" s="2412">
        <v>1.6379310344827587</v>
      </c>
      <c r="L33" s="2412">
        <v>1.6910344827586206</v>
      </c>
      <c r="M33" s="2412">
        <v>0.95241379310344831</v>
      </c>
      <c r="N33" s="2412">
        <v>0.13348965517241379</v>
      </c>
      <c r="O33" s="2412">
        <v>1.4176413793103448</v>
      </c>
      <c r="P33" s="2412">
        <v>1.7297241379310344</v>
      </c>
      <c r="Q33" s="2412">
        <v>1.2368344827586208</v>
      </c>
      <c r="R33" s="2412">
        <v>1.2233655172413793</v>
      </c>
      <c r="S33" s="2412">
        <f t="shared" si="0"/>
        <v>1.4091109195402298</v>
      </c>
      <c r="T33" s="1598"/>
    </row>
    <row r="34" spans="1:20" ht="15">
      <c r="A34" s="1611">
        <f t="shared" si="1"/>
        <v>28</v>
      </c>
      <c r="B34" s="2413" t="s">
        <v>3120</v>
      </c>
      <c r="C34" s="1619" t="s">
        <v>515</v>
      </c>
      <c r="D34" s="2413" t="s">
        <v>536</v>
      </c>
      <c r="E34" s="1619" t="s">
        <v>259</v>
      </c>
      <c r="F34" s="1634">
        <v>116</v>
      </c>
      <c r="G34" s="2412">
        <v>0.20896551724137932</v>
      </c>
      <c r="H34" s="2412">
        <v>0.25655172413793104</v>
      </c>
      <c r="I34" s="2412">
        <v>0.21034482758620687</v>
      </c>
      <c r="J34" s="2412">
        <v>0.25724137931034485</v>
      </c>
      <c r="K34" s="2412">
        <v>0.21241379310344827</v>
      </c>
      <c r="L34" s="2412">
        <v>0.22137931034482755</v>
      </c>
      <c r="M34" s="2412">
        <v>0.23034482758620689</v>
      </c>
      <c r="N34" s="2412">
        <v>0.20482758620689656</v>
      </c>
      <c r="O34" s="2412">
        <v>0.21379310344827587</v>
      </c>
      <c r="P34" s="2412">
        <v>0.24206896551724136</v>
      </c>
      <c r="Q34" s="2412">
        <v>0.24275862068965517</v>
      </c>
      <c r="R34" s="2412">
        <v>0.24551724137931036</v>
      </c>
      <c r="S34" s="2412">
        <f t="shared" si="0"/>
        <v>0.2288505747126437</v>
      </c>
      <c r="T34" s="1598"/>
    </row>
    <row r="35" spans="1:20" ht="15">
      <c r="A35" s="1611">
        <f t="shared" si="1"/>
        <v>29</v>
      </c>
      <c r="B35" s="2413" t="s">
        <v>3121</v>
      </c>
      <c r="C35" s="1619" t="s">
        <v>515</v>
      </c>
      <c r="D35" s="2413" t="s">
        <v>536</v>
      </c>
      <c r="E35" s="1619" t="s">
        <v>259</v>
      </c>
      <c r="F35" s="1634">
        <v>116</v>
      </c>
      <c r="G35" s="2412">
        <v>0.91448275862068962</v>
      </c>
      <c r="H35" s="2412">
        <v>0.92395172413793103</v>
      </c>
      <c r="I35" s="2412">
        <v>0.48370689655172411</v>
      </c>
      <c r="J35" s="2412">
        <v>0.46091034482758625</v>
      </c>
      <c r="K35" s="2412">
        <v>0.50971034482758615</v>
      </c>
      <c r="L35" s="2412">
        <v>0.79149999999999998</v>
      </c>
      <c r="M35" s="2412">
        <v>0.88498275862068965</v>
      </c>
      <c r="N35" s="2412">
        <v>0.91308965517241381</v>
      </c>
      <c r="O35" s="2412">
        <v>0.96343448275862065</v>
      </c>
      <c r="P35" s="2412">
        <v>1.0201862068965517</v>
      </c>
      <c r="Q35" s="2412">
        <v>0.98388965517241389</v>
      </c>
      <c r="R35" s="2412">
        <v>0.7322827586206897</v>
      </c>
      <c r="S35" s="2412">
        <f t="shared" si="0"/>
        <v>0.79851063218390805</v>
      </c>
      <c r="T35" s="1598"/>
    </row>
    <row r="36" spans="1:20" ht="15">
      <c r="A36" s="1611">
        <f t="shared" si="1"/>
        <v>30</v>
      </c>
      <c r="B36" s="2413" t="s">
        <v>3122</v>
      </c>
      <c r="C36" s="1619" t="s">
        <v>515</v>
      </c>
      <c r="D36" s="2413" t="s">
        <v>627</v>
      </c>
      <c r="E36" s="1619" t="s">
        <v>259</v>
      </c>
      <c r="F36" s="1634">
        <v>116.67</v>
      </c>
      <c r="G36" s="2412">
        <v>2.4767292363075342</v>
      </c>
      <c r="H36" s="2412">
        <v>2.3066769520870833</v>
      </c>
      <c r="I36" s="2412">
        <v>2.4911288248907173</v>
      </c>
      <c r="J36" s="2412">
        <v>2.1757092654495587</v>
      </c>
      <c r="K36" s="2412">
        <v>1.8897745778692039</v>
      </c>
      <c r="L36" s="2412">
        <v>1.8081769092311646</v>
      </c>
      <c r="M36" s="2412">
        <v>1.6916088111768237</v>
      </c>
      <c r="N36" s="2412">
        <v>1.3028199194308734</v>
      </c>
      <c r="O36" s="2412">
        <v>1.3563041055969831</v>
      </c>
      <c r="P36" s="2412">
        <v>1.2541355961258249</v>
      </c>
      <c r="Q36" s="2412">
        <v>1.193108768320905</v>
      </c>
      <c r="R36" s="2412">
        <v>1.4900145710122568</v>
      </c>
      <c r="S36" s="2412">
        <f t="shared" si="0"/>
        <v>1.786348961458244</v>
      </c>
      <c r="T36" s="1598"/>
    </row>
    <row r="37" spans="1:20" ht="15">
      <c r="A37" s="1611">
        <f t="shared" si="1"/>
        <v>31</v>
      </c>
      <c r="B37" s="2413" t="s">
        <v>3123</v>
      </c>
      <c r="C37" s="1619" t="s">
        <v>515</v>
      </c>
      <c r="D37" s="2413" t="s">
        <v>536</v>
      </c>
      <c r="E37" s="1619" t="s">
        <v>259</v>
      </c>
      <c r="F37" s="1634">
        <v>117</v>
      </c>
      <c r="G37" s="2412">
        <v>0</v>
      </c>
      <c r="H37" s="2412">
        <v>7.8735042735042726E-2</v>
      </c>
      <c r="I37" s="2412">
        <v>0.14184615384615384</v>
      </c>
      <c r="J37" s="2412">
        <v>0.23411282051282054</v>
      </c>
      <c r="K37" s="2412">
        <v>0.24102564102564103</v>
      </c>
      <c r="L37" s="2412">
        <v>0.19989743589743592</v>
      </c>
      <c r="M37" s="2412">
        <v>0.21323076923076922</v>
      </c>
      <c r="N37" s="2412">
        <v>0.498208547008547</v>
      </c>
      <c r="O37" s="2412">
        <v>0.45769572649572654</v>
      </c>
      <c r="P37" s="2412">
        <v>0.43447521367521363</v>
      </c>
      <c r="Q37" s="2412">
        <v>3.5165811965811963E-2</v>
      </c>
      <c r="R37" s="2412">
        <v>8.4020512820512816E-2</v>
      </c>
      <c r="S37" s="2412">
        <f t="shared" si="0"/>
        <v>0.2182011396011396</v>
      </c>
      <c r="T37" s="1598"/>
    </row>
    <row r="38" spans="1:20" ht="15">
      <c r="A38" s="1611">
        <f t="shared" si="1"/>
        <v>32</v>
      </c>
      <c r="B38" s="2413" t="s">
        <v>3124</v>
      </c>
      <c r="C38" s="1619" t="s">
        <v>515</v>
      </c>
      <c r="D38" s="2413" t="s">
        <v>536</v>
      </c>
      <c r="E38" s="1619" t="s">
        <v>259</v>
      </c>
      <c r="F38" s="1634">
        <v>117</v>
      </c>
      <c r="G38" s="2412">
        <v>1.0078632478632479</v>
      </c>
      <c r="H38" s="2412">
        <v>1.1022222222222222</v>
      </c>
      <c r="I38" s="2412">
        <v>1.1063247863247863</v>
      </c>
      <c r="J38" s="2412">
        <v>1.1241025641025639</v>
      </c>
      <c r="K38" s="2412">
        <v>1.1158974358974358</v>
      </c>
      <c r="L38" s="2412">
        <v>1.0680341880341881</v>
      </c>
      <c r="M38" s="2412">
        <v>0.93128205128205122</v>
      </c>
      <c r="N38" s="2412">
        <v>1.0441025641025641</v>
      </c>
      <c r="O38" s="2412">
        <v>0.99623931623931627</v>
      </c>
      <c r="P38" s="2412">
        <v>0.94700854700854709</v>
      </c>
      <c r="Q38" s="2412">
        <v>0.58051282051282049</v>
      </c>
      <c r="R38" s="2412">
        <v>0.58119658119658124</v>
      </c>
      <c r="S38" s="2412">
        <f t="shared" si="0"/>
        <v>0.96706552706552706</v>
      </c>
      <c r="T38" s="1598"/>
    </row>
    <row r="39" spans="1:20" ht="15">
      <c r="A39" s="1611">
        <f t="shared" si="1"/>
        <v>33</v>
      </c>
      <c r="B39" s="2413" t="s">
        <v>3125</v>
      </c>
      <c r="C39" s="1619" t="s">
        <v>515</v>
      </c>
      <c r="D39" s="2413" t="s">
        <v>634</v>
      </c>
      <c r="E39" s="1619" t="s">
        <v>259</v>
      </c>
      <c r="F39" s="1634">
        <v>117</v>
      </c>
      <c r="G39" s="2412">
        <v>5.3135042735042735E-2</v>
      </c>
      <c r="H39" s="2412">
        <v>7.5596581196581192E-2</v>
      </c>
      <c r="I39" s="2412">
        <v>1.6410256410256412E-3</v>
      </c>
      <c r="J39" s="2412">
        <v>0.11697777777777778</v>
      </c>
      <c r="K39" s="2412">
        <v>0.20672136752136752</v>
      </c>
      <c r="L39" s="2412">
        <v>0.24205128205128204</v>
      </c>
      <c r="M39" s="2412">
        <v>0.11885470085470086</v>
      </c>
      <c r="N39" s="2412">
        <v>0.1686837606837607</v>
      </c>
      <c r="O39" s="2412">
        <v>0.16645470085470088</v>
      </c>
      <c r="P39" s="2412">
        <v>0.25733333333333336</v>
      </c>
      <c r="Q39" s="2412">
        <v>0.20776068376068377</v>
      </c>
      <c r="R39" s="2412">
        <v>0.22793162393162392</v>
      </c>
      <c r="S39" s="2412">
        <f t="shared" si="0"/>
        <v>0.15359515669515669</v>
      </c>
      <c r="T39" s="1598"/>
    </row>
    <row r="40" spans="1:20" ht="15">
      <c r="A40" s="1611">
        <f t="shared" si="1"/>
        <v>34</v>
      </c>
      <c r="B40" s="2413" t="s">
        <v>3126</v>
      </c>
      <c r="C40" s="1619" t="s">
        <v>515</v>
      </c>
      <c r="D40" s="2413" t="s">
        <v>634</v>
      </c>
      <c r="E40" s="1619" t="s">
        <v>259</v>
      </c>
      <c r="F40" s="1634">
        <v>117.2</v>
      </c>
      <c r="G40" s="2412">
        <v>1.7911262798634813</v>
      </c>
      <c r="H40" s="2412">
        <v>1.9556313993174059</v>
      </c>
      <c r="I40" s="2412">
        <v>2.0737201365187716</v>
      </c>
      <c r="J40" s="2412">
        <v>1.7726962457337883</v>
      </c>
      <c r="K40" s="2412">
        <v>1.9276450511945391</v>
      </c>
      <c r="L40" s="2412">
        <v>1.354948805460751</v>
      </c>
      <c r="M40" s="2412">
        <v>1.3993174061433447</v>
      </c>
      <c r="N40" s="2412">
        <v>1.320136518771331</v>
      </c>
      <c r="O40" s="2412">
        <v>0.99453924914675762</v>
      </c>
      <c r="P40" s="2412">
        <v>1.124232081911263</v>
      </c>
      <c r="Q40" s="2412">
        <v>1.2600682593856654</v>
      </c>
      <c r="R40" s="2412">
        <v>1.554948805460751</v>
      </c>
      <c r="S40" s="2412">
        <f t="shared" si="0"/>
        <v>1.544084186575654</v>
      </c>
      <c r="T40" s="1598"/>
    </row>
    <row r="41" spans="1:20" ht="15">
      <c r="A41" s="1611">
        <f t="shared" si="1"/>
        <v>35</v>
      </c>
      <c r="B41" s="2413" t="s">
        <v>3127</v>
      </c>
      <c r="C41" s="1619" t="s">
        <v>515</v>
      </c>
      <c r="D41" s="2413" t="s">
        <v>627</v>
      </c>
      <c r="E41" s="1619" t="s">
        <v>259</v>
      </c>
      <c r="F41" s="1634">
        <v>117.78</v>
      </c>
      <c r="G41" s="2412">
        <v>0.53591441670911866</v>
      </c>
      <c r="H41" s="2412">
        <v>0.56622516556291391</v>
      </c>
      <c r="I41" s="2412">
        <v>0.52980132450331119</v>
      </c>
      <c r="J41" s="2412">
        <v>0.50645270843946344</v>
      </c>
      <c r="K41" s="2412">
        <v>0.51120733571064703</v>
      </c>
      <c r="L41" s="2412">
        <v>0.47113262013924267</v>
      </c>
      <c r="M41" s="2412">
        <v>0.54381049414161997</v>
      </c>
      <c r="N41" s="2412">
        <v>0.53591441670911866</v>
      </c>
      <c r="O41" s="2412">
        <v>0.62761079979623025</v>
      </c>
      <c r="P41" s="2412">
        <v>0.67651553744268977</v>
      </c>
      <c r="Q41" s="2412">
        <v>0.60655459330956019</v>
      </c>
      <c r="R41" s="2412">
        <v>0.52504669723212771</v>
      </c>
      <c r="S41" s="2412">
        <f t="shared" si="0"/>
        <v>0.5530155091413369</v>
      </c>
      <c r="T41" s="1598"/>
    </row>
    <row r="42" spans="1:20" ht="15">
      <c r="A42" s="1611">
        <f t="shared" si="1"/>
        <v>36</v>
      </c>
      <c r="B42" s="2413" t="s">
        <v>3128</v>
      </c>
      <c r="C42" s="1619" t="s">
        <v>515</v>
      </c>
      <c r="D42" s="2413" t="s">
        <v>634</v>
      </c>
      <c r="E42" s="1619" t="s">
        <v>259</v>
      </c>
      <c r="F42" s="1634">
        <v>118</v>
      </c>
      <c r="G42" s="2412">
        <v>2.7118644067796613E-2</v>
      </c>
      <c r="H42" s="2412">
        <v>9.3711864406779657E-2</v>
      </c>
      <c r="I42" s="2412">
        <v>8.6610169491525432E-2</v>
      </c>
      <c r="J42" s="2412">
        <v>9.7169491525423743E-2</v>
      </c>
      <c r="K42" s="2412">
        <v>8.8711864406779667E-2</v>
      </c>
      <c r="L42" s="2412">
        <v>9.7542372881355949E-2</v>
      </c>
      <c r="M42" s="2412">
        <v>0.1114406779661017</v>
      </c>
      <c r="N42" s="2412">
        <v>9.0152542372881367E-2</v>
      </c>
      <c r="O42" s="2412">
        <v>7.940677966101696E-2</v>
      </c>
      <c r="P42" s="2412">
        <v>7.9661016949152536E-2</v>
      </c>
      <c r="Q42" s="2412">
        <v>8.466101694915254E-2</v>
      </c>
      <c r="R42" s="2412">
        <v>8.610169491525424E-2</v>
      </c>
      <c r="S42" s="2412">
        <f t="shared" si="0"/>
        <v>8.5190677966101691E-2</v>
      </c>
      <c r="T42" s="1598"/>
    </row>
    <row r="43" spans="1:20" ht="15">
      <c r="A43" s="1611">
        <f t="shared" si="1"/>
        <v>37</v>
      </c>
      <c r="B43" s="2413" t="s">
        <v>3129</v>
      </c>
      <c r="C43" s="1619" t="s">
        <v>515</v>
      </c>
      <c r="D43" s="2413" t="s">
        <v>536</v>
      </c>
      <c r="E43" s="1619" t="s">
        <v>259</v>
      </c>
      <c r="F43" s="1634">
        <v>118</v>
      </c>
      <c r="G43" s="2412">
        <v>0.6386440677966102</v>
      </c>
      <c r="H43" s="2412">
        <v>0.60406779661016952</v>
      </c>
      <c r="I43" s="2412">
        <v>0.60610169491525423</v>
      </c>
      <c r="J43" s="2412">
        <v>0.63457627118644067</v>
      </c>
      <c r="K43" s="2412">
        <v>0.67796610169491522</v>
      </c>
      <c r="L43" s="2412">
        <v>0.73084745762711867</v>
      </c>
      <c r="M43" s="2412">
        <v>0.70644067796610166</v>
      </c>
      <c r="N43" s="2412">
        <v>0.6745762711864407</v>
      </c>
      <c r="O43" s="2412">
        <v>0.71389830508474583</v>
      </c>
      <c r="P43" s="2412">
        <v>0.73288135593220338</v>
      </c>
      <c r="Q43" s="2412">
        <v>0.71389830508474583</v>
      </c>
      <c r="R43" s="2412">
        <v>0.75186440677966104</v>
      </c>
      <c r="S43" s="2412">
        <f t="shared" si="0"/>
        <v>0.68214689265536732</v>
      </c>
      <c r="T43" s="1598"/>
    </row>
    <row r="44" spans="1:20" ht="15">
      <c r="A44" s="1611">
        <f t="shared" si="1"/>
        <v>38</v>
      </c>
      <c r="B44" s="2413" t="s">
        <v>3107</v>
      </c>
      <c r="C44" s="1619" t="s">
        <v>515</v>
      </c>
      <c r="D44" s="2413" t="s">
        <v>634</v>
      </c>
      <c r="E44" s="1619" t="s">
        <v>259</v>
      </c>
      <c r="F44" s="1634">
        <v>118</v>
      </c>
      <c r="G44" s="2412">
        <v>0.50237288135593217</v>
      </c>
      <c r="H44" s="2412">
        <v>0.5172881355932204</v>
      </c>
      <c r="I44" s="2412">
        <v>0.52677966101694917</v>
      </c>
      <c r="J44" s="2412">
        <v>0.47118644067796617</v>
      </c>
      <c r="K44" s="2412">
        <v>0.5308474576271186</v>
      </c>
      <c r="L44" s="2412">
        <v>0.43322033898305085</v>
      </c>
      <c r="M44" s="2412">
        <v>0.4874576271186441</v>
      </c>
      <c r="N44" s="2412">
        <v>0.39999999999999997</v>
      </c>
      <c r="O44" s="2412">
        <v>3.8440677966101694E-3</v>
      </c>
      <c r="P44" s="2412">
        <v>0.38336271186440679</v>
      </c>
      <c r="Q44" s="2412">
        <v>0.49299661016949153</v>
      </c>
      <c r="R44" s="2412">
        <v>0.49002033898305086</v>
      </c>
      <c r="S44" s="2412">
        <f t="shared" si="0"/>
        <v>0.4366146892655367</v>
      </c>
      <c r="T44" s="1598"/>
    </row>
    <row r="45" spans="1:20" ht="15">
      <c r="A45" s="1611">
        <f t="shared" si="1"/>
        <v>39</v>
      </c>
      <c r="B45" s="2413" t="s">
        <v>3130</v>
      </c>
      <c r="C45" s="1619" t="s">
        <v>515</v>
      </c>
      <c r="D45" s="2413" t="s">
        <v>536</v>
      </c>
      <c r="E45" s="1619" t="s">
        <v>259</v>
      </c>
      <c r="F45" s="1634">
        <v>119</v>
      </c>
      <c r="G45" s="2412">
        <v>1.3902521008403361</v>
      </c>
      <c r="H45" s="2412">
        <v>1.4655462184873951</v>
      </c>
      <c r="I45" s="2412">
        <v>1.5603361344537816</v>
      </c>
      <c r="J45" s="2412">
        <v>1.4258823529411766</v>
      </c>
      <c r="K45" s="2412">
        <v>1.4769747899159662</v>
      </c>
      <c r="L45" s="2412">
        <v>1.3976470588235295</v>
      </c>
      <c r="M45" s="2412">
        <v>0.74084033613445388</v>
      </c>
      <c r="N45" s="2412">
        <v>0.11226890756302521</v>
      </c>
      <c r="O45" s="2412">
        <v>0.24791260504201681</v>
      </c>
      <c r="P45" s="2412">
        <v>1.3697210084033613</v>
      </c>
      <c r="Q45" s="2412">
        <v>1.4591731092436975</v>
      </c>
      <c r="R45" s="2412">
        <v>1.4394621848739495</v>
      </c>
      <c r="S45" s="2412">
        <f t="shared" si="0"/>
        <v>1.1738347338935575</v>
      </c>
      <c r="T45" s="1598"/>
    </row>
    <row r="46" spans="1:20" ht="15">
      <c r="A46" s="1611">
        <f t="shared" si="1"/>
        <v>40</v>
      </c>
      <c r="B46" s="2413" t="s">
        <v>3131</v>
      </c>
      <c r="C46" s="1619" t="s">
        <v>515</v>
      </c>
      <c r="D46" s="2413" t="s">
        <v>742</v>
      </c>
      <c r="E46" s="1619" t="s">
        <v>259</v>
      </c>
      <c r="F46" s="1634">
        <v>119</v>
      </c>
      <c r="G46" s="2412">
        <v>0.8336134453781513</v>
      </c>
      <c r="H46" s="2412">
        <v>0.78722689075630248</v>
      </c>
      <c r="I46" s="2412">
        <v>0.76974789915966391</v>
      </c>
      <c r="J46" s="2412">
        <v>0.72806722689075631</v>
      </c>
      <c r="K46" s="2412">
        <v>0.78184873949579836</v>
      </c>
      <c r="L46" s="2412">
        <v>0.78386554621848736</v>
      </c>
      <c r="M46" s="2412">
        <v>0.51428571428571423</v>
      </c>
      <c r="N46" s="2412">
        <v>0.51092436974789912</v>
      </c>
      <c r="O46" s="2412">
        <v>0.8121008403361345</v>
      </c>
      <c r="P46" s="2412">
        <v>0.53243697478991603</v>
      </c>
      <c r="Q46" s="2412">
        <v>0.51025210084033612</v>
      </c>
      <c r="R46" s="2412">
        <v>0.52571428571428569</v>
      </c>
      <c r="S46" s="2412">
        <f t="shared" si="0"/>
        <v>0.67417366946778712</v>
      </c>
      <c r="T46" s="1598"/>
    </row>
    <row r="47" spans="1:20" ht="15">
      <c r="A47" s="1611">
        <f t="shared" si="1"/>
        <v>41</v>
      </c>
      <c r="B47" s="2413" t="s">
        <v>3131</v>
      </c>
      <c r="C47" s="1619" t="s">
        <v>515</v>
      </c>
      <c r="D47" s="2413" t="s">
        <v>742</v>
      </c>
      <c r="E47" s="1619" t="s">
        <v>259</v>
      </c>
      <c r="F47" s="1634">
        <v>119</v>
      </c>
      <c r="G47" s="2412">
        <v>1.0057142857142858</v>
      </c>
      <c r="H47" s="2412">
        <v>1.0057142857142858</v>
      </c>
      <c r="I47" s="2412">
        <v>1.0010084033613447</v>
      </c>
      <c r="J47" s="2412">
        <v>1.0036974789915967</v>
      </c>
      <c r="K47" s="2412">
        <v>1.0326050420168067</v>
      </c>
      <c r="L47" s="2412">
        <v>1.0299159663865547</v>
      </c>
      <c r="M47" s="2412">
        <v>1.0554621848739496</v>
      </c>
      <c r="N47" s="2412">
        <v>1.0420168067226891</v>
      </c>
      <c r="O47" s="2412">
        <v>1.0642016806722689</v>
      </c>
      <c r="P47" s="2412">
        <v>1.1166386554621848</v>
      </c>
      <c r="Q47" s="2412">
        <v>1.2560403361344536</v>
      </c>
      <c r="R47" s="2412">
        <v>1.1435495798319328</v>
      </c>
      <c r="S47" s="2412">
        <f t="shared" si="0"/>
        <v>1.0630470588235295</v>
      </c>
      <c r="T47" s="1598"/>
    </row>
    <row r="48" spans="1:20" ht="15">
      <c r="A48" s="1611">
        <f t="shared" si="1"/>
        <v>42</v>
      </c>
      <c r="B48" s="2413" t="s">
        <v>3132</v>
      </c>
      <c r="C48" s="1619" t="s">
        <v>515</v>
      </c>
      <c r="D48" s="2413" t="s">
        <v>536</v>
      </c>
      <c r="E48" s="1619" t="s">
        <v>259</v>
      </c>
      <c r="F48" s="1634">
        <v>120</v>
      </c>
      <c r="G48" s="2412">
        <v>0.10466666666666666</v>
      </c>
      <c r="H48" s="2412">
        <v>0.14000000000000001</v>
      </c>
      <c r="I48" s="2412">
        <v>1.04</v>
      </c>
      <c r="J48" s="2412">
        <v>1.0673333333333332</v>
      </c>
      <c r="K48" s="2412">
        <v>0.95466666666666666</v>
      </c>
      <c r="L48" s="2412">
        <v>0.96733333333333349</v>
      </c>
      <c r="M48" s="2412">
        <v>0.95866666666666667</v>
      </c>
      <c r="N48" s="2412">
        <v>0.94933333333333336</v>
      </c>
      <c r="O48" s="2412">
        <v>0.91400000000000003</v>
      </c>
      <c r="P48" s="2412">
        <v>0.88866666666666672</v>
      </c>
      <c r="Q48" s="2412">
        <v>0.95400000000000007</v>
      </c>
      <c r="R48" s="2412">
        <v>0.94933333333333336</v>
      </c>
      <c r="S48" s="2412">
        <f t="shared" si="0"/>
        <v>0.82399999999999995</v>
      </c>
      <c r="T48" s="1598"/>
    </row>
    <row r="49" spans="1:20" ht="15">
      <c r="A49" s="1611">
        <f t="shared" si="1"/>
        <v>43</v>
      </c>
      <c r="B49" s="2413" t="s">
        <v>3133</v>
      </c>
      <c r="C49" s="1619" t="s">
        <v>515</v>
      </c>
      <c r="D49" s="2413" t="s">
        <v>634</v>
      </c>
      <c r="E49" s="1619" t="s">
        <v>259</v>
      </c>
      <c r="F49" s="1634">
        <v>120</v>
      </c>
      <c r="G49" s="2412">
        <v>0.37699999999999995</v>
      </c>
      <c r="H49" s="2412">
        <v>0.27500000000000002</v>
      </c>
      <c r="I49" s="2412">
        <v>0.30199999999999999</v>
      </c>
      <c r="J49" s="2412">
        <v>0.40399999999999997</v>
      </c>
      <c r="K49" s="2412">
        <v>0.35400000000000004</v>
      </c>
      <c r="L49" s="2412">
        <v>0.36899999999999999</v>
      </c>
      <c r="M49" s="2412">
        <v>0.27599999999999997</v>
      </c>
      <c r="N49" s="2412">
        <v>0.17</v>
      </c>
      <c r="O49" s="2412">
        <v>0.192</v>
      </c>
      <c r="P49" s="2412">
        <v>0.156</v>
      </c>
      <c r="Q49" s="2412">
        <v>0.16600000000000001</v>
      </c>
      <c r="R49" s="2412">
        <v>0.183</v>
      </c>
      <c r="S49" s="2412">
        <f t="shared" si="0"/>
        <v>0.26866666666666666</v>
      </c>
      <c r="T49" s="1598"/>
    </row>
    <row r="50" spans="1:20" ht="15">
      <c r="A50" s="1611">
        <f t="shared" si="1"/>
        <v>44</v>
      </c>
      <c r="B50" s="2413" t="s">
        <v>3134</v>
      </c>
      <c r="C50" s="1619" t="s">
        <v>515</v>
      </c>
      <c r="D50" s="2413" t="s">
        <v>536</v>
      </c>
      <c r="E50" s="1619" t="s">
        <v>259</v>
      </c>
      <c r="F50" s="1634">
        <v>120</v>
      </c>
      <c r="G50" s="2412">
        <v>0.68800000000000006</v>
      </c>
      <c r="H50" s="2412">
        <v>0.75733333333333341</v>
      </c>
      <c r="I50" s="2412">
        <v>0.73799999999999999</v>
      </c>
      <c r="J50" s="2412">
        <v>0.72466666666666668</v>
      </c>
      <c r="K50" s="2412">
        <v>0.71533333333333338</v>
      </c>
      <c r="L50" s="2412">
        <v>0.5159999999999999</v>
      </c>
      <c r="M50" s="2412">
        <v>0.5033333333333333</v>
      </c>
      <c r="N50" s="2412">
        <v>0.61733333333333329</v>
      </c>
      <c r="O50" s="2412">
        <v>0.58946000000000009</v>
      </c>
      <c r="P50" s="2412">
        <v>0.74941333333333326</v>
      </c>
      <c r="Q50" s="2412">
        <v>0.49787333333333333</v>
      </c>
      <c r="R50" s="2412">
        <v>0.50416666666666665</v>
      </c>
      <c r="S50" s="2412">
        <f t="shared" si="0"/>
        <v>0.63340944444444436</v>
      </c>
      <c r="T50" s="1598"/>
    </row>
    <row r="51" spans="1:20" ht="15">
      <c r="A51" s="1611">
        <f t="shared" si="1"/>
        <v>45</v>
      </c>
      <c r="B51" s="2413" t="s">
        <v>3135</v>
      </c>
      <c r="C51" s="1619" t="s">
        <v>515</v>
      </c>
      <c r="D51" s="2413" t="s">
        <v>536</v>
      </c>
      <c r="E51" s="1619" t="s">
        <v>259</v>
      </c>
      <c r="F51" s="1634">
        <v>120</v>
      </c>
      <c r="G51" s="2412">
        <v>0.89499999999999991</v>
      </c>
      <c r="H51" s="2412">
        <v>0.90200000000000002</v>
      </c>
      <c r="I51" s="2412">
        <v>0.878</v>
      </c>
      <c r="J51" s="2412">
        <v>0.66699999999999993</v>
      </c>
      <c r="K51" s="2412">
        <v>0.69800000000000006</v>
      </c>
      <c r="L51" s="2412">
        <v>0.72799999999999998</v>
      </c>
      <c r="M51" s="2412">
        <v>0.71299999999999997</v>
      </c>
      <c r="N51" s="2412">
        <v>0.67500000000000004</v>
      </c>
      <c r="O51" s="2412">
        <v>0.16199999999999998</v>
      </c>
      <c r="P51" s="2412">
        <v>0.66200000000000003</v>
      </c>
      <c r="Q51" s="2412">
        <v>3.5000000000000003E-2</v>
      </c>
      <c r="R51" s="2412">
        <v>2.3E-2</v>
      </c>
      <c r="S51" s="2412">
        <f t="shared" si="0"/>
        <v>0.58649999999999991</v>
      </c>
      <c r="T51" s="1598"/>
    </row>
    <row r="52" spans="1:20" ht="15">
      <c r="A52" s="1611">
        <f t="shared" si="1"/>
        <v>46</v>
      </c>
      <c r="B52" s="2413" t="s">
        <v>3136</v>
      </c>
      <c r="C52" s="1619" t="s">
        <v>515</v>
      </c>
      <c r="D52" s="2413" t="s">
        <v>536</v>
      </c>
      <c r="E52" s="1619" t="s">
        <v>259</v>
      </c>
      <c r="F52" s="1634">
        <v>120</v>
      </c>
      <c r="G52" s="2412">
        <v>0.37</v>
      </c>
      <c r="H52" s="2412">
        <v>0.83399999999999996</v>
      </c>
      <c r="I52" s="2412">
        <v>0.77600000000000002</v>
      </c>
      <c r="J52" s="2412">
        <v>0.75399999999999989</v>
      </c>
      <c r="K52" s="2412">
        <v>0.502</v>
      </c>
      <c r="L52" s="2412">
        <v>0.378</v>
      </c>
      <c r="M52" s="2412">
        <v>0.39200000000000002</v>
      </c>
      <c r="N52" s="2412">
        <v>0.40800000000000003</v>
      </c>
      <c r="O52" s="2412">
        <v>0.36399999999999999</v>
      </c>
      <c r="P52" s="2412">
        <v>0.38800000000000001</v>
      </c>
      <c r="Q52" s="2412">
        <v>0.37</v>
      </c>
      <c r="R52" s="2412">
        <v>0.37199999999999994</v>
      </c>
      <c r="S52" s="2412">
        <f t="shared" si="0"/>
        <v>0.49233333333333335</v>
      </c>
      <c r="T52" s="1598"/>
    </row>
    <row r="53" spans="1:20" ht="15">
      <c r="A53" s="1611">
        <f t="shared" si="1"/>
        <v>47</v>
      </c>
      <c r="B53" s="2413" t="s">
        <v>3137</v>
      </c>
      <c r="C53" s="1619" t="s">
        <v>515</v>
      </c>
      <c r="D53" s="2413" t="s">
        <v>536</v>
      </c>
      <c r="E53" s="1619" t="s">
        <v>259</v>
      </c>
      <c r="F53" s="1634">
        <v>120</v>
      </c>
      <c r="G53" s="2412">
        <v>0.97600000000000009</v>
      </c>
      <c r="H53" s="2412">
        <v>1.0169999999999999</v>
      </c>
      <c r="I53" s="2412">
        <v>1.204</v>
      </c>
      <c r="J53" s="2412">
        <v>1.204</v>
      </c>
      <c r="K53" s="2412">
        <v>1.3080000000000001</v>
      </c>
      <c r="L53" s="2412">
        <v>1.24</v>
      </c>
      <c r="M53" s="2412">
        <v>1.399</v>
      </c>
      <c r="N53" s="2412">
        <v>1.41</v>
      </c>
      <c r="O53" s="2412">
        <v>1.157</v>
      </c>
      <c r="P53" s="2412">
        <v>0.84199999999999997</v>
      </c>
      <c r="Q53" s="2412">
        <v>0.93799999999999994</v>
      </c>
      <c r="R53" s="2412">
        <v>1.022</v>
      </c>
      <c r="S53" s="2412">
        <f t="shared" si="0"/>
        <v>1.1430833333333335</v>
      </c>
      <c r="T53" s="1598"/>
    </row>
    <row r="54" spans="1:20" ht="15">
      <c r="A54" s="1611">
        <f t="shared" si="1"/>
        <v>48</v>
      </c>
      <c r="B54" s="2413" t="s">
        <v>3138</v>
      </c>
      <c r="C54" s="1619" t="s">
        <v>515</v>
      </c>
      <c r="D54" s="2413" t="s">
        <v>634</v>
      </c>
      <c r="E54" s="1619" t="s">
        <v>259</v>
      </c>
      <c r="F54" s="1634">
        <v>120</v>
      </c>
      <c r="G54" s="2412">
        <v>0.16400000000000001</v>
      </c>
      <c r="H54" s="2412">
        <v>0.21933333333333332</v>
      </c>
      <c r="I54" s="2412">
        <v>0.25600000000000001</v>
      </c>
      <c r="J54" s="2412">
        <v>1.9066666666666668E-3</v>
      </c>
      <c r="K54" s="2412">
        <v>0.13996666666666666</v>
      </c>
      <c r="L54" s="2412">
        <v>0.16075</v>
      </c>
      <c r="M54" s="2412">
        <v>0.15886666666666666</v>
      </c>
      <c r="N54" s="2412">
        <v>0.11219333333333334</v>
      </c>
      <c r="O54" s="2412">
        <v>9.9446666666666669E-2</v>
      </c>
      <c r="P54" s="2412">
        <v>9.2626666666666663E-2</v>
      </c>
      <c r="Q54" s="2412">
        <v>0.13053333333333333</v>
      </c>
      <c r="R54" s="2412">
        <v>0.18204000000000001</v>
      </c>
      <c r="S54" s="2412">
        <f t="shared" si="0"/>
        <v>0.14313861111111112</v>
      </c>
      <c r="T54" s="1598"/>
    </row>
    <row r="55" spans="1:20" ht="15">
      <c r="A55" s="1611">
        <f t="shared" si="1"/>
        <v>49</v>
      </c>
      <c r="B55" s="2413" t="s">
        <v>3139</v>
      </c>
      <c r="C55" s="1619" t="s">
        <v>515</v>
      </c>
      <c r="D55" s="2413" t="s">
        <v>536</v>
      </c>
      <c r="E55" s="1619" t="s">
        <v>259</v>
      </c>
      <c r="F55" s="1634">
        <v>120</v>
      </c>
      <c r="G55" s="2412">
        <v>0</v>
      </c>
      <c r="H55" s="2412">
        <v>0</v>
      </c>
      <c r="I55" s="2412">
        <v>0</v>
      </c>
      <c r="J55" s="2412">
        <v>0</v>
      </c>
      <c r="K55" s="2412">
        <v>0</v>
      </c>
      <c r="L55" s="2412">
        <v>0</v>
      </c>
      <c r="M55" s="2412">
        <v>0</v>
      </c>
      <c r="N55" s="2412">
        <v>0</v>
      </c>
      <c r="O55" s="2412">
        <v>0</v>
      </c>
      <c r="P55" s="2412">
        <v>0</v>
      </c>
      <c r="Q55" s="2412">
        <v>0</v>
      </c>
      <c r="R55" s="2412">
        <v>0</v>
      </c>
      <c r="S55" s="2412">
        <f t="shared" si="0"/>
        <v>0</v>
      </c>
      <c r="T55" s="1598"/>
    </row>
    <row r="56" spans="1:20" ht="15">
      <c r="A56" s="1611">
        <f t="shared" si="1"/>
        <v>50</v>
      </c>
      <c r="B56" s="2413" t="s">
        <v>3140</v>
      </c>
      <c r="C56" s="1619" t="s">
        <v>515</v>
      </c>
      <c r="D56" s="2413" t="s">
        <v>536</v>
      </c>
      <c r="E56" s="1619" t="s">
        <v>259</v>
      </c>
      <c r="F56" s="1634">
        <v>120</v>
      </c>
      <c r="G56" s="2412">
        <v>0.36000000000000004</v>
      </c>
      <c r="H56" s="2412">
        <v>0.26666666666666666</v>
      </c>
      <c r="I56" s="2412">
        <v>0.38693333333333335</v>
      </c>
      <c r="J56" s="2412">
        <v>0.26926666666666665</v>
      </c>
      <c r="K56" s="2412">
        <v>0.24850666666666665</v>
      </c>
      <c r="L56" s="2412">
        <v>0.25663333333333332</v>
      </c>
      <c r="M56" s="2412">
        <v>0.47739999999999999</v>
      </c>
      <c r="N56" s="2412">
        <v>0.23525333333333334</v>
      </c>
      <c r="O56" s="2412">
        <v>0.20271999999999998</v>
      </c>
      <c r="P56" s="2412">
        <v>0.20577333333333331</v>
      </c>
      <c r="Q56" s="2412">
        <v>0.18062666666666666</v>
      </c>
      <c r="R56" s="2412">
        <v>0.21356</v>
      </c>
      <c r="S56" s="2412">
        <f t="shared" si="0"/>
        <v>0.27527833333333329</v>
      </c>
      <c r="T56" s="1598"/>
    </row>
    <row r="57" spans="1:20" ht="15">
      <c r="A57" s="1611">
        <f t="shared" si="1"/>
        <v>51</v>
      </c>
      <c r="B57" s="2413" t="s">
        <v>3141</v>
      </c>
      <c r="C57" s="1619" t="s">
        <v>515</v>
      </c>
      <c r="D57" s="2413" t="s">
        <v>536</v>
      </c>
      <c r="E57" s="1619" t="s">
        <v>259</v>
      </c>
      <c r="F57" s="1634">
        <v>120</v>
      </c>
      <c r="G57" s="2412">
        <v>0.39893333333333336</v>
      </c>
      <c r="H57" s="2412">
        <v>0.36586666666666662</v>
      </c>
      <c r="I57" s="2412">
        <v>0.36693333333333333</v>
      </c>
      <c r="J57" s="2412">
        <v>0.41226666666666661</v>
      </c>
      <c r="K57" s="2412">
        <v>0.41866666666666663</v>
      </c>
      <c r="L57" s="2412">
        <v>0.95066666666666666</v>
      </c>
      <c r="M57" s="2412">
        <v>1.0173333333333334</v>
      </c>
      <c r="N57" s="2412">
        <v>0.90666666666666673</v>
      </c>
      <c r="O57" s="2412">
        <v>0.90933333333333322</v>
      </c>
      <c r="P57" s="2412">
        <v>0.88000000000000012</v>
      </c>
      <c r="Q57" s="2412">
        <v>0.8786666666666666</v>
      </c>
      <c r="R57" s="2412">
        <v>0.86266666666666658</v>
      </c>
      <c r="S57" s="2412">
        <f t="shared" si="0"/>
        <v>0.69733333333333336</v>
      </c>
      <c r="T57" s="1598"/>
    </row>
    <row r="58" spans="1:20" ht="15">
      <c r="A58" s="1611">
        <f t="shared" si="1"/>
        <v>52</v>
      </c>
      <c r="B58" s="2413" t="s">
        <v>3142</v>
      </c>
      <c r="C58" s="1619" t="s">
        <v>515</v>
      </c>
      <c r="D58" s="2413" t="s">
        <v>536</v>
      </c>
      <c r="E58" s="1619" t="s">
        <v>259</v>
      </c>
      <c r="F58" s="1634">
        <v>121.4</v>
      </c>
      <c r="G58" s="2412">
        <v>5.1400329489291593E-3</v>
      </c>
      <c r="H58" s="2412">
        <v>0.56299176276771001</v>
      </c>
      <c r="I58" s="2412">
        <v>0.51416803953871493</v>
      </c>
      <c r="J58" s="2412">
        <v>0.48198352553542007</v>
      </c>
      <c r="K58" s="2412">
        <v>8.3558484349258652E-2</v>
      </c>
      <c r="L58" s="2412">
        <v>9.9060955518945629E-2</v>
      </c>
      <c r="M58" s="2412">
        <v>6.7990115321252056E-2</v>
      </c>
      <c r="N58" s="2412">
        <v>4.5792421746293242E-2</v>
      </c>
      <c r="O58" s="2412">
        <v>9.3331136738056E-2</v>
      </c>
      <c r="P58" s="2412">
        <v>8.3815485996705102E-2</v>
      </c>
      <c r="Q58" s="2412">
        <v>5.8932454695222403E-2</v>
      </c>
      <c r="R58" s="2412">
        <v>9.9110378912685329E-2</v>
      </c>
      <c r="S58" s="2412">
        <f t="shared" si="0"/>
        <v>0.18298956617243275</v>
      </c>
      <c r="T58" s="1598"/>
    </row>
    <row r="59" spans="1:20" ht="15">
      <c r="A59" s="1611">
        <f t="shared" si="1"/>
        <v>53</v>
      </c>
      <c r="B59" s="2413" t="s">
        <v>3143</v>
      </c>
      <c r="C59" s="1619" t="s">
        <v>515</v>
      </c>
      <c r="D59" s="2413" t="s">
        <v>749</v>
      </c>
      <c r="E59" s="1619" t="s">
        <v>259</v>
      </c>
      <c r="F59" s="1634">
        <v>122</v>
      </c>
      <c r="G59" s="2412">
        <v>0</v>
      </c>
      <c r="H59" s="2412">
        <v>0</v>
      </c>
      <c r="I59" s="2412">
        <v>0</v>
      </c>
      <c r="J59" s="2412">
        <v>1.5304918032786885E-2</v>
      </c>
      <c r="K59" s="2412">
        <v>7.1409836065573773E-2</v>
      </c>
      <c r="L59" s="2412">
        <v>0.14018852459016393</v>
      </c>
      <c r="M59" s="2412">
        <v>9.9157377049180331E-2</v>
      </c>
      <c r="N59" s="2412">
        <v>0.1165672131147541</v>
      </c>
      <c r="O59" s="2412">
        <v>0.17694098360655738</v>
      </c>
      <c r="P59" s="2412">
        <v>0.1909844262295082</v>
      </c>
      <c r="Q59" s="2412">
        <v>0.21872459016393442</v>
      </c>
      <c r="R59" s="2412">
        <v>0.2185475409836066</v>
      </c>
      <c r="S59" s="2412">
        <f t="shared" si="0"/>
        <v>0.10398545081967213</v>
      </c>
      <c r="T59" s="1598"/>
    </row>
    <row r="60" spans="1:20" ht="15">
      <c r="A60" s="1611">
        <f t="shared" si="1"/>
        <v>54</v>
      </c>
      <c r="B60" s="2411" t="s">
        <v>3144</v>
      </c>
      <c r="C60" s="1619" t="s">
        <v>515</v>
      </c>
      <c r="D60" s="2411" t="s">
        <v>634</v>
      </c>
      <c r="E60" s="1611" t="s">
        <v>259</v>
      </c>
      <c r="F60" s="1634">
        <v>122</v>
      </c>
      <c r="G60" s="2412">
        <v>0</v>
      </c>
      <c r="H60" s="2412">
        <v>0</v>
      </c>
      <c r="I60" s="2412">
        <v>0</v>
      </c>
      <c r="J60" s="2412">
        <v>0</v>
      </c>
      <c r="K60" s="2412">
        <v>0</v>
      </c>
      <c r="L60" s="2412">
        <v>0</v>
      </c>
      <c r="M60" s="2412">
        <v>0</v>
      </c>
      <c r="N60" s="2412">
        <v>0</v>
      </c>
      <c r="O60" s="2412">
        <v>0.46848196721311475</v>
      </c>
      <c r="P60" s="2412">
        <v>0.50343688524590158</v>
      </c>
      <c r="Q60" s="2412">
        <v>0.43140983606557382</v>
      </c>
      <c r="R60" s="2412">
        <v>0.43882622950819672</v>
      </c>
      <c r="S60" s="2412">
        <f t="shared" si="0"/>
        <v>0.15351290983606558</v>
      </c>
      <c r="T60" s="1598"/>
    </row>
    <row r="61" spans="1:20" ht="15">
      <c r="A61" s="1611">
        <f t="shared" si="1"/>
        <v>55</v>
      </c>
      <c r="B61" s="2411" t="s">
        <v>3145</v>
      </c>
      <c r="C61" s="1619" t="s">
        <v>515</v>
      </c>
      <c r="D61" s="2411" t="s">
        <v>634</v>
      </c>
      <c r="E61" s="1611" t="s">
        <v>259</v>
      </c>
      <c r="F61" s="1634">
        <v>122</v>
      </c>
      <c r="G61" s="2412">
        <v>0</v>
      </c>
      <c r="H61" s="2412">
        <v>0</v>
      </c>
      <c r="I61" s="2412">
        <v>0</v>
      </c>
      <c r="J61" s="2412">
        <v>0</v>
      </c>
      <c r="K61" s="2412">
        <v>0</v>
      </c>
      <c r="L61" s="2412">
        <v>0</v>
      </c>
      <c r="M61" s="2412">
        <v>0</v>
      </c>
      <c r="N61" s="2412">
        <v>0</v>
      </c>
      <c r="O61" s="2412">
        <v>0</v>
      </c>
      <c r="P61" s="2412">
        <v>0.34591475409836064</v>
      </c>
      <c r="Q61" s="2412">
        <v>0.33089508196721312</v>
      </c>
      <c r="R61" s="2412">
        <v>0.35548524590163932</v>
      </c>
      <c r="S61" s="2412">
        <f t="shared" si="0"/>
        <v>8.602459016393442E-2</v>
      </c>
      <c r="T61" s="1598"/>
    </row>
    <row r="62" spans="1:20" ht="15">
      <c r="A62" s="1611">
        <f t="shared" si="1"/>
        <v>56</v>
      </c>
      <c r="B62" s="2413" t="s">
        <v>3146</v>
      </c>
      <c r="C62" s="1619" t="s">
        <v>515</v>
      </c>
      <c r="D62" s="2413" t="s">
        <v>634</v>
      </c>
      <c r="E62" s="1619" t="s">
        <v>259</v>
      </c>
      <c r="F62" s="1634">
        <v>122</v>
      </c>
      <c r="G62" s="2412">
        <v>0.86065573770491799</v>
      </c>
      <c r="H62" s="2412">
        <v>1.2668852459016393</v>
      </c>
      <c r="I62" s="2412">
        <v>1.2009836065573771</v>
      </c>
      <c r="J62" s="2412">
        <v>1.0563934426229509</v>
      </c>
      <c r="K62" s="2412">
        <v>1.0721311475409836</v>
      </c>
      <c r="L62" s="2412">
        <v>1.2422950819672132</v>
      </c>
      <c r="M62" s="2412">
        <v>1.3859016393442622</v>
      </c>
      <c r="N62" s="2412">
        <v>0.97278688524590173</v>
      </c>
      <c r="O62" s="2412">
        <v>0.44459016393442619</v>
      </c>
      <c r="P62" s="2412">
        <v>0.35803278688524592</v>
      </c>
      <c r="Q62" s="2412">
        <v>0.77704918032786885</v>
      </c>
      <c r="R62" s="2412">
        <v>1.1547540983606557</v>
      </c>
      <c r="S62" s="2412">
        <f t="shared" si="0"/>
        <v>0.98270491803278681</v>
      </c>
      <c r="T62" s="1598"/>
    </row>
    <row r="63" spans="1:20" ht="15">
      <c r="A63" s="1611">
        <f t="shared" si="1"/>
        <v>57</v>
      </c>
      <c r="B63" s="2413" t="s">
        <v>3147</v>
      </c>
      <c r="C63" s="1619" t="s">
        <v>515</v>
      </c>
      <c r="D63" s="2413" t="s">
        <v>536</v>
      </c>
      <c r="E63" s="1619" t="s">
        <v>259</v>
      </c>
      <c r="F63" s="1634">
        <v>122</v>
      </c>
      <c r="G63" s="2412">
        <v>8.6393442622950817E-3</v>
      </c>
      <c r="H63" s="2412">
        <v>0.67807213114754095</v>
      </c>
      <c r="I63" s="2412">
        <v>0.57898360655737702</v>
      </c>
      <c r="J63" s="2412">
        <v>0.7013508196721312</v>
      </c>
      <c r="K63" s="2412">
        <v>0.90819180327868854</v>
      </c>
      <c r="L63" s="2412">
        <v>0.89840983606557367</v>
      </c>
      <c r="M63" s="2412">
        <v>0.84967213114754092</v>
      </c>
      <c r="N63" s="2412">
        <v>1.0620459016393444</v>
      </c>
      <c r="O63" s="2412">
        <v>0.82417704918032786</v>
      </c>
      <c r="P63" s="2412">
        <v>0.99150163934426228</v>
      </c>
      <c r="Q63" s="2412">
        <v>1.1599737704918032</v>
      </c>
      <c r="R63" s="2412">
        <v>1.0334622950819672</v>
      </c>
      <c r="S63" s="2412">
        <f t="shared" si="0"/>
        <v>0.80787336065573767</v>
      </c>
      <c r="T63" s="1598"/>
    </row>
    <row r="64" spans="1:20" ht="15">
      <c r="A64" s="1611">
        <f t="shared" si="1"/>
        <v>58</v>
      </c>
      <c r="B64" s="2413" t="s">
        <v>3148</v>
      </c>
      <c r="C64" s="1619" t="s">
        <v>515</v>
      </c>
      <c r="D64" s="2413" t="s">
        <v>749</v>
      </c>
      <c r="E64" s="1619" t="s">
        <v>259</v>
      </c>
      <c r="F64" s="1634">
        <v>122</v>
      </c>
      <c r="G64" s="2412">
        <v>0.78098360655737709</v>
      </c>
      <c r="H64" s="2412">
        <v>0.79803278688524593</v>
      </c>
      <c r="I64" s="2412">
        <v>0.79147540983606557</v>
      </c>
      <c r="J64" s="2412">
        <v>0.87213114754098364</v>
      </c>
      <c r="K64" s="2412">
        <v>0.82688524590163925</v>
      </c>
      <c r="L64" s="2412">
        <v>0.79081967213114757</v>
      </c>
      <c r="M64" s="2412">
        <v>0.75016393442622953</v>
      </c>
      <c r="N64" s="2412">
        <v>0.49049180327868858</v>
      </c>
      <c r="O64" s="2412">
        <v>0.21049180327868849</v>
      </c>
      <c r="P64" s="2412">
        <v>0.18885245901639344</v>
      </c>
      <c r="Q64" s="2412">
        <v>0.35803278688524592</v>
      </c>
      <c r="R64" s="2412">
        <v>0.66885245901639334</v>
      </c>
      <c r="S64" s="2412">
        <f t="shared" si="0"/>
        <v>0.62726775956284153</v>
      </c>
      <c r="T64" s="1598"/>
    </row>
    <row r="65" spans="1:20" ht="15">
      <c r="A65" s="1611">
        <f t="shared" si="1"/>
        <v>59</v>
      </c>
      <c r="B65" s="2413" t="s">
        <v>3149</v>
      </c>
      <c r="C65" s="1619" t="s">
        <v>515</v>
      </c>
      <c r="D65" s="2413" t="s">
        <v>536</v>
      </c>
      <c r="E65" s="1619" t="s">
        <v>259</v>
      </c>
      <c r="F65" s="1634">
        <v>122</v>
      </c>
      <c r="G65" s="2412">
        <v>0.28655737704918033</v>
      </c>
      <c r="H65" s="2412">
        <v>0.6</v>
      </c>
      <c r="I65" s="2412">
        <v>0.55016393442622957</v>
      </c>
      <c r="J65" s="2412">
        <v>0.78163934426229509</v>
      </c>
      <c r="K65" s="2412">
        <v>0.68983606557377042</v>
      </c>
      <c r="L65" s="2412">
        <v>0.70163934426229502</v>
      </c>
      <c r="M65" s="2412">
        <v>0.72721311475409833</v>
      </c>
      <c r="N65" s="2412">
        <v>0.67672131147540981</v>
      </c>
      <c r="O65" s="2412">
        <v>0.71606557377049185</v>
      </c>
      <c r="P65" s="2412">
        <v>0.68196721311475417</v>
      </c>
      <c r="Q65" s="2412">
        <v>0.69245901639344265</v>
      </c>
      <c r="R65" s="2412">
        <v>0.74098360655737705</v>
      </c>
      <c r="S65" s="2412">
        <f t="shared" si="0"/>
        <v>0.65377049180327862</v>
      </c>
      <c r="T65" s="1598"/>
    </row>
    <row r="66" spans="1:20" ht="15">
      <c r="A66" s="1611">
        <f t="shared" si="1"/>
        <v>60</v>
      </c>
      <c r="B66" s="2413" t="s">
        <v>3150</v>
      </c>
      <c r="C66" s="1619" t="s">
        <v>515</v>
      </c>
      <c r="D66" s="2413" t="s">
        <v>634</v>
      </c>
      <c r="E66" s="1619" t="s">
        <v>259</v>
      </c>
      <c r="F66" s="1634">
        <v>122</v>
      </c>
      <c r="G66" s="2412">
        <v>0.22754098360655739</v>
      </c>
      <c r="H66" s="2412">
        <v>0.2321311475409836</v>
      </c>
      <c r="I66" s="2412">
        <v>0.22819672131147539</v>
      </c>
      <c r="J66" s="2412">
        <v>0.19803278688524589</v>
      </c>
      <c r="K66" s="2412">
        <v>0.19672131147540983</v>
      </c>
      <c r="L66" s="2412">
        <v>0.19934426229508198</v>
      </c>
      <c r="M66" s="2412">
        <v>0.18885245901639344</v>
      </c>
      <c r="N66" s="2412">
        <v>0.19344262295081965</v>
      </c>
      <c r="O66" s="2412">
        <v>0.20131147540983607</v>
      </c>
      <c r="P66" s="2412">
        <v>0.21114754098360655</v>
      </c>
      <c r="Q66" s="2412">
        <v>0.20655737704918031</v>
      </c>
      <c r="R66" s="2412">
        <v>0.18950819672131144</v>
      </c>
      <c r="S66" s="2412">
        <f t="shared" si="0"/>
        <v>0.20606557377049181</v>
      </c>
      <c r="T66" s="1598"/>
    </row>
    <row r="67" spans="1:20" ht="15">
      <c r="A67" s="1611">
        <f t="shared" si="1"/>
        <v>61</v>
      </c>
      <c r="B67" s="2413" t="s">
        <v>3151</v>
      </c>
      <c r="C67" s="1619" t="s">
        <v>515</v>
      </c>
      <c r="D67" s="2413" t="s">
        <v>536</v>
      </c>
      <c r="E67" s="1619" t="s">
        <v>259</v>
      </c>
      <c r="F67" s="1634">
        <v>122</v>
      </c>
      <c r="G67" s="2412">
        <v>0.57114754098360654</v>
      </c>
      <c r="H67" s="2412">
        <v>0.60983606557377057</v>
      </c>
      <c r="I67" s="2412">
        <v>0.55344262295081958</v>
      </c>
      <c r="J67" s="2412">
        <v>0.52327868852459014</v>
      </c>
      <c r="K67" s="2412">
        <v>0.53639344262295086</v>
      </c>
      <c r="L67" s="2412">
        <v>0.5298360655737705</v>
      </c>
      <c r="M67" s="2412">
        <v>0.54819672131147534</v>
      </c>
      <c r="N67" s="2412">
        <v>0.45901639344262302</v>
      </c>
      <c r="O67" s="2412">
        <v>0.35934426229508198</v>
      </c>
      <c r="P67" s="2412">
        <v>0.27344262295081967</v>
      </c>
      <c r="Q67" s="2412">
        <v>0.42950819672131152</v>
      </c>
      <c r="R67" s="2412">
        <v>0.47803278688524597</v>
      </c>
      <c r="S67" s="2412">
        <f t="shared" si="0"/>
        <v>0.48928961748633881</v>
      </c>
      <c r="T67" s="1598"/>
    </row>
    <row r="68" spans="1:20" ht="15">
      <c r="A68" s="1611">
        <f t="shared" si="1"/>
        <v>62</v>
      </c>
      <c r="B68" s="2413" t="s">
        <v>3152</v>
      </c>
      <c r="C68" s="1619" t="s">
        <v>515</v>
      </c>
      <c r="D68" s="2413" t="s">
        <v>536</v>
      </c>
      <c r="E68" s="1619" t="s">
        <v>259</v>
      </c>
      <c r="F68" s="1634">
        <v>122</v>
      </c>
      <c r="G68" s="2412">
        <v>0.38655737704918036</v>
      </c>
      <c r="H68" s="2412">
        <v>0.39245901639344261</v>
      </c>
      <c r="I68" s="2412">
        <v>0.38459016393442624</v>
      </c>
      <c r="J68" s="2412">
        <v>0.38163934426229512</v>
      </c>
      <c r="K68" s="2412">
        <v>0.36983606557377052</v>
      </c>
      <c r="L68" s="2412">
        <v>0.62459016393442623</v>
      </c>
      <c r="M68" s="2412">
        <v>0.65901639344262297</v>
      </c>
      <c r="N68" s="2412">
        <v>0.62360655737704918</v>
      </c>
      <c r="O68" s="2412">
        <v>0.6</v>
      </c>
      <c r="P68" s="2412">
        <v>0.5901639344262295</v>
      </c>
      <c r="Q68" s="2412">
        <v>0.58327868852459008</v>
      </c>
      <c r="R68" s="2412">
        <v>0.61770491803278693</v>
      </c>
      <c r="S68" s="2412">
        <f t="shared" si="0"/>
        <v>0.51778688524590155</v>
      </c>
      <c r="T68" s="1598"/>
    </row>
    <row r="69" spans="1:20" ht="15">
      <c r="A69" s="1611">
        <f t="shared" si="1"/>
        <v>63</v>
      </c>
      <c r="B69" s="2413" t="s">
        <v>3153</v>
      </c>
      <c r="C69" s="1619" t="s">
        <v>515</v>
      </c>
      <c r="D69" s="2413" t="s">
        <v>634</v>
      </c>
      <c r="E69" s="1619" t="s">
        <v>259</v>
      </c>
      <c r="F69" s="1634">
        <v>122</v>
      </c>
      <c r="G69" s="2412">
        <v>0.8668852459016394</v>
      </c>
      <c r="H69" s="2412">
        <v>0.98426229508196728</v>
      </c>
      <c r="I69" s="2412">
        <v>0.78229508196721309</v>
      </c>
      <c r="J69" s="2412">
        <v>0.89442622950819661</v>
      </c>
      <c r="K69" s="2412">
        <v>0.51147540983606554</v>
      </c>
      <c r="L69" s="2412">
        <v>0.71344262295081962</v>
      </c>
      <c r="M69" s="2412">
        <v>0.46885245901639339</v>
      </c>
      <c r="N69" s="2412">
        <v>0.41704918032786886</v>
      </c>
      <c r="O69" s="2412">
        <v>0.46295081967213114</v>
      </c>
      <c r="P69" s="2412">
        <v>0.43540983606557376</v>
      </c>
      <c r="Q69" s="2412">
        <v>0.38819672131147542</v>
      </c>
      <c r="R69" s="2412">
        <v>0.48590163934426228</v>
      </c>
      <c r="S69" s="2412">
        <f t="shared" si="0"/>
        <v>0.61759562841530047</v>
      </c>
      <c r="T69" s="1598"/>
    </row>
    <row r="70" spans="1:20" ht="15">
      <c r="A70" s="1611">
        <f t="shared" si="1"/>
        <v>64</v>
      </c>
      <c r="B70" s="2413" t="s">
        <v>3154</v>
      </c>
      <c r="C70" s="1619" t="s">
        <v>515</v>
      </c>
      <c r="D70" s="2413" t="s">
        <v>749</v>
      </c>
      <c r="E70" s="1619" t="s">
        <v>259</v>
      </c>
      <c r="F70" s="1634">
        <v>122</v>
      </c>
      <c r="G70" s="2412">
        <v>0.20557377049180325</v>
      </c>
      <c r="H70" s="2412">
        <v>0.1160655737704918</v>
      </c>
      <c r="I70" s="2412">
        <v>0.21934426229508197</v>
      </c>
      <c r="J70" s="2412">
        <v>0.23508196721311475</v>
      </c>
      <c r="K70" s="2412">
        <v>0.1957377049180328</v>
      </c>
      <c r="L70" s="2412">
        <v>0.19868852459016392</v>
      </c>
      <c r="M70" s="2412">
        <v>0.1898360655737705</v>
      </c>
      <c r="N70" s="2412">
        <v>0.15245901639344264</v>
      </c>
      <c r="O70" s="2412">
        <v>0.18295081967213112</v>
      </c>
      <c r="P70" s="2412">
        <v>0.2016393442622951</v>
      </c>
      <c r="Q70" s="2412">
        <v>0.16426229508196721</v>
      </c>
      <c r="R70" s="2412">
        <v>0.13081967213114754</v>
      </c>
      <c r="S70" s="2412">
        <f t="shared" si="0"/>
        <v>0.18270491803278685</v>
      </c>
      <c r="T70" s="1598"/>
    </row>
    <row r="71" spans="1:20" ht="15">
      <c r="A71" s="1611">
        <f t="shared" si="1"/>
        <v>65</v>
      </c>
      <c r="B71" s="2413" t="s">
        <v>3155</v>
      </c>
      <c r="C71" s="1619" t="s">
        <v>515</v>
      </c>
      <c r="D71" s="2413" t="s">
        <v>3156</v>
      </c>
      <c r="E71" s="1619" t="s">
        <v>259</v>
      </c>
      <c r="F71" s="1634">
        <v>122.5</v>
      </c>
      <c r="G71" s="2412">
        <v>0.52114285714285713</v>
      </c>
      <c r="H71" s="2412">
        <v>0.77779591836734696</v>
      </c>
      <c r="I71" s="2412">
        <v>0.97763265306122449</v>
      </c>
      <c r="J71" s="2412">
        <v>0.92865306122448976</v>
      </c>
      <c r="K71" s="2412">
        <v>0.89730612244897956</v>
      </c>
      <c r="L71" s="2412">
        <v>0.8698775510204082</v>
      </c>
      <c r="M71" s="2412">
        <v>0.84244897959183662</v>
      </c>
      <c r="N71" s="2412">
        <v>0.74057142857142855</v>
      </c>
      <c r="O71" s="2412">
        <v>0.32522448979591839</v>
      </c>
      <c r="P71" s="2412">
        <v>0.32522448979591839</v>
      </c>
      <c r="Q71" s="2412">
        <v>0.7562448979591837</v>
      </c>
      <c r="R71" s="2412">
        <v>0.81306122448979601</v>
      </c>
      <c r="S71" s="2412">
        <f t="shared" si="0"/>
        <v>0.73126530612244889</v>
      </c>
      <c r="T71" s="1598"/>
    </row>
    <row r="72" spans="1:20" ht="15">
      <c r="A72" s="1611">
        <f t="shared" si="1"/>
        <v>66</v>
      </c>
      <c r="B72" s="2413" t="s">
        <v>3157</v>
      </c>
      <c r="C72" s="1619" t="s">
        <v>515</v>
      </c>
      <c r="D72" s="2413" t="s">
        <v>536</v>
      </c>
      <c r="E72" s="1619" t="s">
        <v>259</v>
      </c>
      <c r="F72" s="1634">
        <v>123</v>
      </c>
      <c r="G72" s="2412">
        <v>2.2562601626016257</v>
      </c>
      <c r="H72" s="2412">
        <v>2.495609756097561</v>
      </c>
      <c r="I72" s="2412">
        <v>2.4637398373983741</v>
      </c>
      <c r="J72" s="2412">
        <v>2.5385365853658537</v>
      </c>
      <c r="K72" s="2412">
        <v>1.4497560975609756</v>
      </c>
      <c r="L72" s="2412">
        <v>2.1593495934959352</v>
      </c>
      <c r="M72" s="2412">
        <v>2.1047154471544713</v>
      </c>
      <c r="N72" s="2412">
        <v>1.8139837398373981</v>
      </c>
      <c r="O72" s="2412">
        <v>2.4039024390243902</v>
      </c>
      <c r="P72" s="2412">
        <v>2.1482926829268294</v>
      </c>
      <c r="Q72" s="2412">
        <v>0.87024390243902439</v>
      </c>
      <c r="R72" s="2412">
        <v>1.0113821138211383</v>
      </c>
      <c r="S72" s="2412">
        <f t="shared" ref="S72:S135" si="2">+SUM(G72:R72)/12</f>
        <v>1.9763143631436313</v>
      </c>
      <c r="T72" s="1598"/>
    </row>
    <row r="73" spans="1:20" ht="15">
      <c r="A73" s="1611">
        <f t="shared" ref="A73:A136" si="3">+A72+1</f>
        <v>67</v>
      </c>
      <c r="B73" s="2413" t="s">
        <v>3158</v>
      </c>
      <c r="C73" s="1619" t="s">
        <v>515</v>
      </c>
      <c r="D73" s="2413" t="s">
        <v>634</v>
      </c>
      <c r="E73" s="1619" t="s">
        <v>259</v>
      </c>
      <c r="F73" s="1634">
        <v>123</v>
      </c>
      <c r="G73" s="2412">
        <v>1.2806504065040649</v>
      </c>
      <c r="H73" s="2412">
        <v>0.94439024390243897</v>
      </c>
      <c r="I73" s="2412">
        <v>0.4065040650406504</v>
      </c>
      <c r="J73" s="2412">
        <v>0.99512195121951208</v>
      </c>
      <c r="K73" s="2412">
        <v>0.73040650406504071</v>
      </c>
      <c r="L73" s="2412">
        <v>0.90601626016260173</v>
      </c>
      <c r="M73" s="2412">
        <v>0.40585365853658534</v>
      </c>
      <c r="N73" s="2412">
        <v>0.20813008130081301</v>
      </c>
      <c r="O73" s="2412">
        <v>0.11186991869918698</v>
      </c>
      <c r="P73" s="2412">
        <v>5.365853658536586E-2</v>
      </c>
      <c r="Q73" s="2412">
        <v>0</v>
      </c>
      <c r="R73" s="2412">
        <v>0</v>
      </c>
      <c r="S73" s="2412">
        <f t="shared" si="2"/>
        <v>0.50355013550135508</v>
      </c>
      <c r="T73" s="1598"/>
    </row>
    <row r="74" spans="1:20" ht="15">
      <c r="A74" s="1611">
        <f t="shared" si="3"/>
        <v>68</v>
      </c>
      <c r="B74" s="2413" t="s">
        <v>3159</v>
      </c>
      <c r="C74" s="1619" t="s">
        <v>515</v>
      </c>
      <c r="D74" s="2413" t="s">
        <v>536</v>
      </c>
      <c r="E74" s="1619" t="s">
        <v>259</v>
      </c>
      <c r="F74" s="1634">
        <v>123</v>
      </c>
      <c r="G74" s="2412">
        <v>1.0653658536585364</v>
      </c>
      <c r="H74" s="2412">
        <v>1.1278048780487804</v>
      </c>
      <c r="I74" s="2412">
        <v>1.0341463414634147</v>
      </c>
      <c r="J74" s="2412">
        <v>1.2930081300813008</v>
      </c>
      <c r="K74" s="2412">
        <v>1.4204878048780487</v>
      </c>
      <c r="L74" s="2412">
        <v>1.3782113821138213</v>
      </c>
      <c r="M74" s="2412">
        <v>1.0282926829268293</v>
      </c>
      <c r="N74" s="2412">
        <v>1.1635772357723577</v>
      </c>
      <c r="O74" s="2412">
        <v>1.2409756097560976</v>
      </c>
      <c r="P74" s="2412">
        <v>1.102439024390244</v>
      </c>
      <c r="Q74" s="2412">
        <v>1.3691056910569106</v>
      </c>
      <c r="R74" s="2412">
        <v>1.3281300813008128</v>
      </c>
      <c r="S74" s="2412">
        <f t="shared" si="2"/>
        <v>1.212628726287263</v>
      </c>
      <c r="T74" s="1598"/>
    </row>
    <row r="75" spans="1:20" ht="15">
      <c r="A75" s="1611">
        <f t="shared" si="3"/>
        <v>69</v>
      </c>
      <c r="B75" s="2413" t="s">
        <v>3160</v>
      </c>
      <c r="C75" s="1619" t="s">
        <v>515</v>
      </c>
      <c r="D75" s="2413" t="s">
        <v>536</v>
      </c>
      <c r="E75" s="1619" t="s">
        <v>259</v>
      </c>
      <c r="F75" s="1634">
        <v>123</v>
      </c>
      <c r="G75" s="2412">
        <v>0.58341463414634154</v>
      </c>
      <c r="H75" s="2412">
        <v>0.52227642276422759</v>
      </c>
      <c r="I75" s="2412">
        <v>0.55934959349593494</v>
      </c>
      <c r="J75" s="2412">
        <v>0.67382113821138212</v>
      </c>
      <c r="K75" s="2412">
        <v>0.76487804878048782</v>
      </c>
      <c r="L75" s="2412">
        <v>0.64390243902439026</v>
      </c>
      <c r="M75" s="2412">
        <v>0.7551219512195122</v>
      </c>
      <c r="N75" s="2412">
        <v>0.70178861788617886</v>
      </c>
      <c r="O75" s="2412">
        <v>0.74926829268292683</v>
      </c>
      <c r="P75" s="2412">
        <v>0.74536585365853647</v>
      </c>
      <c r="Q75" s="2412">
        <v>0.84552845528455289</v>
      </c>
      <c r="R75" s="2412">
        <v>0.78373983739837394</v>
      </c>
      <c r="S75" s="2412">
        <f t="shared" si="2"/>
        <v>0.69403794037940381</v>
      </c>
      <c r="T75" s="1598"/>
    </row>
    <row r="76" spans="1:20" ht="15">
      <c r="A76" s="1611">
        <f t="shared" si="3"/>
        <v>70</v>
      </c>
      <c r="B76" s="2413" t="s">
        <v>3161</v>
      </c>
      <c r="C76" s="1619" t="s">
        <v>515</v>
      </c>
      <c r="D76" s="2413" t="s">
        <v>634</v>
      </c>
      <c r="E76" s="1619" t="s">
        <v>259</v>
      </c>
      <c r="F76" s="1634">
        <v>123</v>
      </c>
      <c r="G76" s="2412">
        <v>0.13658536585365855</v>
      </c>
      <c r="H76" s="2412">
        <v>0.1346341463414634</v>
      </c>
      <c r="I76" s="2412">
        <v>0.1678048780487805</v>
      </c>
      <c r="J76" s="2412">
        <v>0.1678048780487805</v>
      </c>
      <c r="K76" s="2412">
        <v>0.22048780487804875</v>
      </c>
      <c r="L76" s="2412">
        <v>0.26926829268292679</v>
      </c>
      <c r="M76" s="2412">
        <v>0.21853658536585366</v>
      </c>
      <c r="N76" s="2412">
        <v>0.15024390243902438</v>
      </c>
      <c r="O76" s="2412">
        <v>0.15804878048780485</v>
      </c>
      <c r="P76" s="2412">
        <v>0.16000000000000003</v>
      </c>
      <c r="Q76" s="2412">
        <v>0.23219512195121952</v>
      </c>
      <c r="R76" s="2412">
        <v>0.26731707317073172</v>
      </c>
      <c r="S76" s="2412">
        <f t="shared" si="2"/>
        <v>0.19024390243902442</v>
      </c>
      <c r="T76" s="1598"/>
    </row>
    <row r="77" spans="1:20" ht="15">
      <c r="A77" s="1611">
        <f t="shared" si="3"/>
        <v>71</v>
      </c>
      <c r="B77" s="2413" t="s">
        <v>3162</v>
      </c>
      <c r="C77" s="1619" t="s">
        <v>515</v>
      </c>
      <c r="D77" s="2413" t="s">
        <v>627</v>
      </c>
      <c r="E77" s="1619" t="s">
        <v>259</v>
      </c>
      <c r="F77" s="1634">
        <v>123</v>
      </c>
      <c r="G77" s="2412">
        <v>0.29073170731707315</v>
      </c>
      <c r="H77" s="2412">
        <v>0.42991869918699188</v>
      </c>
      <c r="I77" s="2412">
        <v>0.50666666666666671</v>
      </c>
      <c r="J77" s="2412">
        <v>0.32455284552845531</v>
      </c>
      <c r="K77" s="2412">
        <v>0.24390243902439024</v>
      </c>
      <c r="L77" s="2412">
        <v>0.26211382113821141</v>
      </c>
      <c r="M77" s="2412">
        <v>0.26731707317073167</v>
      </c>
      <c r="N77" s="2412">
        <v>0.31349593495934963</v>
      </c>
      <c r="O77" s="2412">
        <v>0.3278048780487805</v>
      </c>
      <c r="P77" s="2412">
        <v>0.31089430894308945</v>
      </c>
      <c r="Q77" s="2412">
        <v>0.41365853658536589</v>
      </c>
      <c r="R77" s="2412">
        <v>0.36552845528455286</v>
      </c>
      <c r="S77" s="2412">
        <f t="shared" si="2"/>
        <v>0.3380487804878049</v>
      </c>
      <c r="T77" s="1598"/>
    </row>
    <row r="78" spans="1:20" ht="15">
      <c r="A78" s="1611">
        <f t="shared" si="3"/>
        <v>72</v>
      </c>
      <c r="B78" s="2413" t="s">
        <v>3163</v>
      </c>
      <c r="C78" s="1619" t="s">
        <v>515</v>
      </c>
      <c r="D78" s="2413" t="s">
        <v>536</v>
      </c>
      <c r="E78" s="1619" t="s">
        <v>259</v>
      </c>
      <c r="F78" s="1634">
        <v>123.6</v>
      </c>
      <c r="G78" s="2412">
        <v>0.88155339805825239</v>
      </c>
      <c r="H78" s="2412">
        <v>0.64012944983818776</v>
      </c>
      <c r="I78" s="2412">
        <v>0.68220064724919094</v>
      </c>
      <c r="J78" s="2412">
        <v>0.98187702265372168</v>
      </c>
      <c r="K78" s="2412">
        <v>0.97346278317152113</v>
      </c>
      <c r="L78" s="2412">
        <v>1.0194174757281553</v>
      </c>
      <c r="M78" s="2412">
        <v>0.72750809061488675</v>
      </c>
      <c r="N78" s="2412">
        <v>0.34822006472491912</v>
      </c>
      <c r="O78" s="2412">
        <v>0.68414239482200656</v>
      </c>
      <c r="P78" s="2412">
        <v>0.60970873786407764</v>
      </c>
      <c r="Q78" s="2412">
        <v>0.81877022653721687</v>
      </c>
      <c r="R78" s="2412">
        <v>0.69385113268608423</v>
      </c>
      <c r="S78" s="2412">
        <f t="shared" si="2"/>
        <v>0.75507011866235174</v>
      </c>
      <c r="T78" s="1598"/>
    </row>
    <row r="79" spans="1:20" ht="15">
      <c r="A79" s="1611">
        <f t="shared" si="3"/>
        <v>73</v>
      </c>
      <c r="B79" s="2413" t="s">
        <v>3164</v>
      </c>
      <c r="C79" s="1619" t="s">
        <v>515</v>
      </c>
      <c r="D79" s="2413" t="s">
        <v>536</v>
      </c>
      <c r="E79" s="1619" t="s">
        <v>259</v>
      </c>
      <c r="F79" s="1634">
        <v>125</v>
      </c>
      <c r="G79" s="2412">
        <v>0.88</v>
      </c>
      <c r="H79" s="2412">
        <v>0.80342400000000003</v>
      </c>
      <c r="I79" s="2412">
        <v>0.86175999999999997</v>
      </c>
      <c r="J79" s="2412">
        <v>0.80817280000000002</v>
      </c>
      <c r="K79" s="2412">
        <v>0.93006719999999998</v>
      </c>
      <c r="L79" s="2412">
        <v>0.68617600000000001</v>
      </c>
      <c r="M79" s="2412">
        <v>0.84550400000000003</v>
      </c>
      <c r="N79" s="2412">
        <v>0.70391039999999994</v>
      </c>
      <c r="O79" s="2412">
        <v>0.54561280000000001</v>
      </c>
      <c r="P79" s="2412">
        <v>0.65734400000000004</v>
      </c>
      <c r="Q79" s="2412">
        <v>0.8181248000000001</v>
      </c>
      <c r="R79" s="2412">
        <v>0.744224</v>
      </c>
      <c r="S79" s="2412">
        <f t="shared" si="2"/>
        <v>0.77369333333333346</v>
      </c>
      <c r="T79" s="1598"/>
    </row>
    <row r="80" spans="1:20" ht="15">
      <c r="A80" s="1611">
        <f t="shared" si="3"/>
        <v>74</v>
      </c>
      <c r="B80" s="2413" t="s">
        <v>3165</v>
      </c>
      <c r="C80" s="1619" t="s">
        <v>515</v>
      </c>
      <c r="D80" s="2413" t="s">
        <v>3156</v>
      </c>
      <c r="E80" s="1619" t="s">
        <v>259</v>
      </c>
      <c r="F80" s="1634">
        <v>125</v>
      </c>
      <c r="G80" s="2412">
        <v>1.0502400000000001</v>
      </c>
      <c r="H80" s="2412">
        <v>0.96896000000000004</v>
      </c>
      <c r="I80" s="2412">
        <v>1.008</v>
      </c>
      <c r="J80" s="2412">
        <v>0.67071999999999998</v>
      </c>
      <c r="K80" s="2412">
        <v>0.12608</v>
      </c>
      <c r="L80" s="2412">
        <v>7.2319999999999995E-2</v>
      </c>
      <c r="M80" s="2412">
        <v>6.0160000000000005E-2</v>
      </c>
      <c r="N80" s="2412">
        <v>7.8079999999999997E-2</v>
      </c>
      <c r="O80" s="2412">
        <v>3.6480000000000005E-2</v>
      </c>
      <c r="P80" s="2412">
        <v>0.24</v>
      </c>
      <c r="Q80" s="2412">
        <v>0.95935999999999999</v>
      </c>
      <c r="R80" s="2412">
        <v>0.85311999999999999</v>
      </c>
      <c r="S80" s="2412">
        <f t="shared" si="2"/>
        <v>0.51029333333333338</v>
      </c>
      <c r="T80" s="1598"/>
    </row>
    <row r="81" spans="1:20" ht="15">
      <c r="A81" s="1611">
        <f t="shared" si="3"/>
        <v>75</v>
      </c>
      <c r="B81" s="2413" t="s">
        <v>3166</v>
      </c>
      <c r="C81" s="1619" t="s">
        <v>515</v>
      </c>
      <c r="D81" s="2413" t="s">
        <v>3156</v>
      </c>
      <c r="E81" s="1619" t="s">
        <v>259</v>
      </c>
      <c r="F81" s="1634">
        <v>125</v>
      </c>
      <c r="G81" s="2412">
        <v>1.0547200000000001</v>
      </c>
      <c r="H81" s="2412">
        <v>1.23264</v>
      </c>
      <c r="I81" s="2412">
        <v>1.1744000000000001</v>
      </c>
      <c r="J81" s="2412">
        <v>0.35327999999999998</v>
      </c>
      <c r="K81" s="2412">
        <v>0.49343999999999999</v>
      </c>
      <c r="L81" s="2412">
        <v>0.90239999999999987</v>
      </c>
      <c r="M81" s="2412">
        <v>1.19424</v>
      </c>
      <c r="N81" s="2412">
        <v>0.2944</v>
      </c>
      <c r="O81" s="2412">
        <v>8.1920000000000007E-2</v>
      </c>
      <c r="P81" s="2412">
        <v>0.15296000000000001</v>
      </c>
      <c r="Q81" s="2412">
        <v>0.36736000000000002</v>
      </c>
      <c r="R81" s="2412">
        <v>0.73920000000000008</v>
      </c>
      <c r="S81" s="2412">
        <f t="shared" si="2"/>
        <v>0.67008000000000001</v>
      </c>
      <c r="T81" s="1598"/>
    </row>
    <row r="82" spans="1:20" ht="15">
      <c r="A82" s="1611">
        <f t="shared" si="3"/>
        <v>76</v>
      </c>
      <c r="B82" s="2413" t="s">
        <v>3167</v>
      </c>
      <c r="C82" s="1619" t="s">
        <v>515</v>
      </c>
      <c r="D82" s="2413" t="s">
        <v>536</v>
      </c>
      <c r="E82" s="1619" t="s">
        <v>259</v>
      </c>
      <c r="F82" s="1634">
        <v>126</v>
      </c>
      <c r="G82" s="2412">
        <v>1.0946031746031746</v>
      </c>
      <c r="H82" s="2412">
        <v>1.1390476190476191</v>
      </c>
      <c r="I82" s="2412">
        <v>0.9568253968253968</v>
      </c>
      <c r="J82" s="2412">
        <v>1.0647619047619048</v>
      </c>
      <c r="K82" s="2412">
        <v>0.78349206349206346</v>
      </c>
      <c r="L82" s="2412">
        <v>0.82857142857142863</v>
      </c>
      <c r="M82" s="2412">
        <v>1.4673015873015873</v>
      </c>
      <c r="N82" s="2412">
        <v>1.0463492063492064</v>
      </c>
      <c r="O82" s="2412">
        <v>1.2647619047619048</v>
      </c>
      <c r="P82" s="2412">
        <v>1.1803174603174602</v>
      </c>
      <c r="Q82" s="2412">
        <v>1.0374603174603174</v>
      </c>
      <c r="R82" s="2412">
        <v>1.1206349206349207</v>
      </c>
      <c r="S82" s="2412">
        <f t="shared" si="2"/>
        <v>1.0820105820105819</v>
      </c>
      <c r="T82" s="1598"/>
    </row>
    <row r="83" spans="1:20" ht="15">
      <c r="A83" s="1611">
        <f t="shared" si="3"/>
        <v>77</v>
      </c>
      <c r="B83" s="2413" t="s">
        <v>3168</v>
      </c>
      <c r="C83" s="1619" t="s">
        <v>515</v>
      </c>
      <c r="D83" s="2413" t="s">
        <v>536</v>
      </c>
      <c r="E83" s="1619" t="s">
        <v>259</v>
      </c>
      <c r="F83" s="1634">
        <v>127</v>
      </c>
      <c r="G83" s="2412">
        <v>1.2566929133858269</v>
      </c>
      <c r="H83" s="2412">
        <v>1.2963779527559056</v>
      </c>
      <c r="I83" s="2412">
        <v>1.0651968503937008</v>
      </c>
      <c r="J83" s="2412">
        <v>1.3291338582677164</v>
      </c>
      <c r="K83" s="2412">
        <v>0.93921259842519689</v>
      </c>
      <c r="L83" s="2412">
        <v>0.27023622047244095</v>
      </c>
      <c r="M83" s="2412">
        <v>0.3798425196850394</v>
      </c>
      <c r="N83" s="2412">
        <v>7.1155905511811016E-2</v>
      </c>
      <c r="O83" s="2412">
        <v>0.21426141732283466</v>
      </c>
      <c r="P83" s="2412">
        <v>1.2600251968503937</v>
      </c>
      <c r="Q83" s="2412">
        <v>1.1979464566929132</v>
      </c>
      <c r="R83" s="2412">
        <v>1.1397480314960629</v>
      </c>
      <c r="S83" s="2412">
        <f t="shared" si="2"/>
        <v>0.86831916010498678</v>
      </c>
      <c r="T83" s="1598"/>
    </row>
    <row r="84" spans="1:20" ht="15">
      <c r="A84" s="1611">
        <f t="shared" si="3"/>
        <v>78</v>
      </c>
      <c r="B84" s="2413" t="s">
        <v>3169</v>
      </c>
      <c r="C84" s="1619" t="s">
        <v>515</v>
      </c>
      <c r="D84" s="2413" t="s">
        <v>536</v>
      </c>
      <c r="E84" s="1619" t="s">
        <v>259</v>
      </c>
      <c r="F84" s="1634">
        <v>127.8</v>
      </c>
      <c r="G84" s="2412">
        <v>1.1589984350547731</v>
      </c>
      <c r="H84" s="2412">
        <v>1.1661971830985915</v>
      </c>
      <c r="I84" s="2412">
        <v>0.84006259780907677</v>
      </c>
      <c r="J84" s="2412">
        <v>0.81502347417840382</v>
      </c>
      <c r="K84" s="2412">
        <v>0.83630672926447569</v>
      </c>
      <c r="L84" s="2412">
        <v>0.83035993740219083</v>
      </c>
      <c r="M84" s="2412">
        <v>0.88857589984350538</v>
      </c>
      <c r="N84" s="2412">
        <v>1.030359937402191</v>
      </c>
      <c r="O84" s="2412">
        <v>1.1029733959311425</v>
      </c>
      <c r="P84" s="2412">
        <v>1.0194053208137714</v>
      </c>
      <c r="Q84" s="2412">
        <v>0.8425665101721439</v>
      </c>
      <c r="R84" s="2412">
        <v>2.1909233176838815E-2</v>
      </c>
      <c r="S84" s="2412">
        <f t="shared" si="2"/>
        <v>0.87939488784559217</v>
      </c>
      <c r="T84" s="1598"/>
    </row>
    <row r="85" spans="1:20" ht="15">
      <c r="A85" s="1611">
        <f t="shared" si="3"/>
        <v>79</v>
      </c>
      <c r="B85" s="2413" t="s">
        <v>3170</v>
      </c>
      <c r="C85" s="1619" t="s">
        <v>515</v>
      </c>
      <c r="D85" s="2413" t="s">
        <v>536</v>
      </c>
      <c r="E85" s="1619" t="s">
        <v>259</v>
      </c>
      <c r="F85" s="1634">
        <v>128.80000000000001</v>
      </c>
      <c r="G85" s="2412">
        <v>1.1409937888198758</v>
      </c>
      <c r="H85" s="2412">
        <v>1.1236024844720496</v>
      </c>
      <c r="I85" s="2412">
        <v>1.1583850931677018</v>
      </c>
      <c r="J85" s="2412">
        <v>1.1875776397515527</v>
      </c>
      <c r="K85" s="2412">
        <v>0.9975155279503104</v>
      </c>
      <c r="L85" s="2412">
        <v>1.01055900621118</v>
      </c>
      <c r="M85" s="2412">
        <v>4.8447204968944092E-2</v>
      </c>
      <c r="N85" s="2412">
        <v>0.14844720496894409</v>
      </c>
      <c r="O85" s="2412">
        <v>6.7496739130434788E-2</v>
      </c>
      <c r="P85" s="2412">
        <v>1.1219565217391305</v>
      </c>
      <c r="Q85" s="2412">
        <v>1.5007950310559006</v>
      </c>
      <c r="R85" s="2412">
        <v>1.4544099378881987</v>
      </c>
      <c r="S85" s="2412">
        <f t="shared" si="2"/>
        <v>0.91334884834368524</v>
      </c>
      <c r="T85" s="1598"/>
    </row>
    <row r="86" spans="1:20" ht="15">
      <c r="A86" s="1611">
        <f t="shared" si="3"/>
        <v>80</v>
      </c>
      <c r="B86" s="2413" t="s">
        <v>3171</v>
      </c>
      <c r="C86" s="1619" t="s">
        <v>515</v>
      </c>
      <c r="D86" s="2413" t="s">
        <v>536</v>
      </c>
      <c r="E86" s="1619" t="s">
        <v>259</v>
      </c>
      <c r="F86" s="1634">
        <v>130</v>
      </c>
      <c r="G86" s="2412">
        <v>0.95507692307692305</v>
      </c>
      <c r="H86" s="2412">
        <v>9.9692307692307691E-2</v>
      </c>
      <c r="I86" s="2412">
        <v>0.8910769230769231</v>
      </c>
      <c r="J86" s="2412">
        <v>5.292307692307692E-2</v>
      </c>
      <c r="K86" s="2412">
        <v>6.4000000000000001E-2</v>
      </c>
      <c r="L86" s="2412">
        <v>6.7076923076923076E-2</v>
      </c>
      <c r="M86" s="2412">
        <v>7.0769230769230765E-2</v>
      </c>
      <c r="N86" s="2412">
        <v>0.13606153846153846</v>
      </c>
      <c r="O86" s="2412">
        <v>0.14713230769230767</v>
      </c>
      <c r="P86" s="2412">
        <v>0.95078153846153846</v>
      </c>
      <c r="Q86" s="2412">
        <v>1.0404984615384616</v>
      </c>
      <c r="R86" s="2412">
        <v>1.0338584615384616</v>
      </c>
      <c r="S86" s="2412">
        <f t="shared" si="2"/>
        <v>0.45907897435897443</v>
      </c>
      <c r="T86" s="1598"/>
    </row>
    <row r="87" spans="1:20" ht="15">
      <c r="A87" s="1611">
        <f t="shared" si="3"/>
        <v>81</v>
      </c>
      <c r="B87" s="2413" t="s">
        <v>3172</v>
      </c>
      <c r="C87" s="1619" t="s">
        <v>515</v>
      </c>
      <c r="D87" s="2413" t="s">
        <v>536</v>
      </c>
      <c r="E87" s="1619" t="s">
        <v>259</v>
      </c>
      <c r="F87" s="1634">
        <v>130</v>
      </c>
      <c r="G87" s="2412">
        <v>1.0132307692307692</v>
      </c>
      <c r="H87" s="2412">
        <v>0.92246153846153844</v>
      </c>
      <c r="I87" s="2412">
        <v>1.8876923076923078</v>
      </c>
      <c r="J87" s="2412">
        <v>0.94334153846153845</v>
      </c>
      <c r="K87" s="2412">
        <v>0.50728769230769233</v>
      </c>
      <c r="L87" s="2412">
        <v>0.68627692307692301</v>
      </c>
      <c r="M87" s="2412">
        <v>0.73127692307692305</v>
      </c>
      <c r="N87" s="2412">
        <v>0.94212307692307695</v>
      </c>
      <c r="O87" s="2412">
        <v>0.97392000000000001</v>
      </c>
      <c r="P87" s="2412">
        <v>1.0312184615384616</v>
      </c>
      <c r="Q87" s="2412">
        <v>1.0598646153846154</v>
      </c>
      <c r="R87" s="2412">
        <v>0.98259076923076927</v>
      </c>
      <c r="S87" s="2412">
        <f t="shared" si="2"/>
        <v>0.97344038461538462</v>
      </c>
      <c r="T87" s="1598"/>
    </row>
    <row r="88" spans="1:20" ht="15">
      <c r="A88" s="1611">
        <f t="shared" si="3"/>
        <v>82</v>
      </c>
      <c r="B88" s="2413" t="s">
        <v>3173</v>
      </c>
      <c r="C88" s="1619" t="s">
        <v>515</v>
      </c>
      <c r="D88" s="2413" t="s">
        <v>634</v>
      </c>
      <c r="E88" s="1619" t="s">
        <v>259</v>
      </c>
      <c r="F88" s="1634">
        <v>130</v>
      </c>
      <c r="G88" s="2412">
        <v>0.28553846153846152</v>
      </c>
      <c r="H88" s="2412">
        <v>0.3636923076923077</v>
      </c>
      <c r="I88" s="2412">
        <v>0.3378461538461538</v>
      </c>
      <c r="J88" s="2412">
        <v>0.26584615384615384</v>
      </c>
      <c r="K88" s="2412">
        <v>0.27076923076923076</v>
      </c>
      <c r="L88" s="2412">
        <v>0.25230769230769234</v>
      </c>
      <c r="M88" s="2412">
        <v>0.25292307692307686</v>
      </c>
      <c r="N88" s="2412">
        <v>2.363076923076923E-3</v>
      </c>
      <c r="O88" s="2412">
        <v>0.20900307692307693</v>
      </c>
      <c r="P88" s="2412">
        <v>0.20982153846153848</v>
      </c>
      <c r="Q88" s="2412">
        <v>0.19464615384615383</v>
      </c>
      <c r="R88" s="2412">
        <v>0.27363692307692311</v>
      </c>
      <c r="S88" s="2412">
        <f t="shared" si="2"/>
        <v>0.24319948717948717</v>
      </c>
      <c r="T88" s="1598"/>
    </row>
    <row r="89" spans="1:20" ht="15">
      <c r="A89" s="1611">
        <f t="shared" si="3"/>
        <v>83</v>
      </c>
      <c r="B89" s="2413" t="s">
        <v>3174</v>
      </c>
      <c r="C89" s="1619" t="s">
        <v>515</v>
      </c>
      <c r="D89" s="2413" t="s">
        <v>536</v>
      </c>
      <c r="E89" s="1619" t="s">
        <v>259</v>
      </c>
      <c r="F89" s="1634">
        <v>131</v>
      </c>
      <c r="G89" s="2412">
        <v>0.73832061068702293</v>
      </c>
      <c r="H89" s="2412">
        <v>0.6668702290076336</v>
      </c>
      <c r="I89" s="2412">
        <v>0.65496183206106873</v>
      </c>
      <c r="J89" s="2412">
        <v>0.72000000000000008</v>
      </c>
      <c r="K89" s="2412">
        <v>0.65221374045801528</v>
      </c>
      <c r="L89" s="2412">
        <v>0.67603053435114502</v>
      </c>
      <c r="M89" s="2412">
        <v>0.70076335877862594</v>
      </c>
      <c r="N89" s="2412">
        <v>0.78503816793893133</v>
      </c>
      <c r="O89" s="2412">
        <v>0.77129770992366409</v>
      </c>
      <c r="P89" s="2412">
        <v>0.72000000000000008</v>
      </c>
      <c r="Q89" s="2412">
        <v>0.62381679389312972</v>
      </c>
      <c r="R89" s="2412">
        <v>0.66778625954198478</v>
      </c>
      <c r="S89" s="2412">
        <f t="shared" si="2"/>
        <v>0.69809160305343509</v>
      </c>
      <c r="T89" s="1598"/>
    </row>
    <row r="90" spans="1:20" ht="15">
      <c r="A90" s="1611">
        <f t="shared" si="3"/>
        <v>84</v>
      </c>
      <c r="B90" s="2411" t="s">
        <v>3175</v>
      </c>
      <c r="C90" s="1619" t="s">
        <v>515</v>
      </c>
      <c r="D90" s="2411" t="s">
        <v>536</v>
      </c>
      <c r="E90" s="1611" t="s">
        <v>259</v>
      </c>
      <c r="F90" s="1634">
        <v>132</v>
      </c>
      <c r="G90" s="2412">
        <v>0</v>
      </c>
      <c r="H90" s="2412">
        <v>0</v>
      </c>
      <c r="I90" s="2412">
        <v>0</v>
      </c>
      <c r="J90" s="2412">
        <v>0</v>
      </c>
      <c r="K90" s="2412">
        <v>0</v>
      </c>
      <c r="L90" s="2412">
        <v>0</v>
      </c>
      <c r="M90" s="2412">
        <v>0</v>
      </c>
      <c r="N90" s="2412">
        <v>0</v>
      </c>
      <c r="O90" s="2412">
        <v>0</v>
      </c>
      <c r="P90" s="2412">
        <v>0.4024545454545454</v>
      </c>
      <c r="Q90" s="2412">
        <v>1.000281818181818</v>
      </c>
      <c r="R90" s="2412">
        <v>1.1816818181818183</v>
      </c>
      <c r="S90" s="2412">
        <f t="shared" si="2"/>
        <v>0.21536818181818182</v>
      </c>
      <c r="T90" s="1598"/>
    </row>
    <row r="91" spans="1:20" ht="15">
      <c r="A91" s="1611">
        <f t="shared" si="3"/>
        <v>85</v>
      </c>
      <c r="B91" s="2413" t="s">
        <v>3176</v>
      </c>
      <c r="C91" s="1619" t="s">
        <v>515</v>
      </c>
      <c r="D91" s="2413" t="s">
        <v>536</v>
      </c>
      <c r="E91" s="1619" t="s">
        <v>232</v>
      </c>
      <c r="F91" s="1634">
        <v>132</v>
      </c>
      <c r="G91" s="2412">
        <v>0.90787878787878795</v>
      </c>
      <c r="H91" s="2412">
        <v>0.98181818181818203</v>
      </c>
      <c r="I91" s="2412">
        <v>0.99878787878787878</v>
      </c>
      <c r="J91" s="2412">
        <v>0.76121212121212123</v>
      </c>
      <c r="K91" s="2412">
        <v>8.4848484848484854E-2</v>
      </c>
      <c r="L91" s="2412">
        <v>0.16606060606060608</v>
      </c>
      <c r="M91" s="2412">
        <v>6.9696969696969702E-2</v>
      </c>
      <c r="N91" s="2412">
        <v>4.1818181818181824E-2</v>
      </c>
      <c r="O91" s="2412">
        <v>0.95372727272727265</v>
      </c>
      <c r="P91" s="2412">
        <v>1.0200606060606061</v>
      </c>
      <c r="Q91" s="2412">
        <v>0.86175757575757572</v>
      </c>
      <c r="R91" s="2412">
        <v>0.84384848484848485</v>
      </c>
      <c r="S91" s="2412">
        <f t="shared" si="2"/>
        <v>0.64095959595959595</v>
      </c>
      <c r="T91" s="1598"/>
    </row>
    <row r="92" spans="1:20" ht="15">
      <c r="A92" s="1611">
        <f t="shared" si="3"/>
        <v>86</v>
      </c>
      <c r="B92" s="2413" t="s">
        <v>3177</v>
      </c>
      <c r="C92" s="1619" t="s">
        <v>515</v>
      </c>
      <c r="D92" s="2413" t="s">
        <v>536</v>
      </c>
      <c r="E92" s="1619" t="s">
        <v>259</v>
      </c>
      <c r="F92" s="1634">
        <v>132</v>
      </c>
      <c r="G92" s="2412">
        <v>8.8181818181818181E-2</v>
      </c>
      <c r="H92" s="2412">
        <v>0.56104242424242423</v>
      </c>
      <c r="I92" s="2412">
        <v>0.64946969696969703</v>
      </c>
      <c r="J92" s="2412">
        <v>0.60967878787878782</v>
      </c>
      <c r="K92" s="2412">
        <v>0.53724242424242419</v>
      </c>
      <c r="L92" s="2412">
        <v>0.53495454545454546</v>
      </c>
      <c r="M92" s="2412">
        <v>0.52428787878787886</v>
      </c>
      <c r="N92" s="2412">
        <v>0.51038939393939387</v>
      </c>
      <c r="O92" s="2412">
        <v>0.48110303030303031</v>
      </c>
      <c r="P92" s="2412">
        <v>0.48459848484848483</v>
      </c>
      <c r="Q92" s="2412">
        <v>0.47793939393939394</v>
      </c>
      <c r="R92" s="2412">
        <v>2.7096969696969696E-2</v>
      </c>
      <c r="S92" s="2412">
        <f t="shared" si="2"/>
        <v>0.45716540404040412</v>
      </c>
      <c r="T92" s="1598"/>
    </row>
    <row r="93" spans="1:20" ht="15">
      <c r="A93" s="1611">
        <f t="shared" si="3"/>
        <v>87</v>
      </c>
      <c r="B93" s="2413" t="s">
        <v>3178</v>
      </c>
      <c r="C93" s="1619" t="s">
        <v>515</v>
      </c>
      <c r="D93" s="2413" t="s">
        <v>634</v>
      </c>
      <c r="E93" s="1619" t="s">
        <v>259</v>
      </c>
      <c r="F93" s="1634">
        <v>133</v>
      </c>
      <c r="G93" s="2412">
        <v>0</v>
      </c>
      <c r="H93" s="2412">
        <v>0</v>
      </c>
      <c r="I93" s="2412">
        <v>0</v>
      </c>
      <c r="J93" s="2412">
        <v>0</v>
      </c>
      <c r="K93" s="2412">
        <v>0.39699248120300751</v>
      </c>
      <c r="L93" s="2412">
        <v>0.5473684210526315</v>
      </c>
      <c r="M93" s="2412">
        <v>0.55338345864661653</v>
      </c>
      <c r="N93" s="2412">
        <v>0.55939849624060145</v>
      </c>
      <c r="O93" s="2412">
        <v>0.49924812030075194</v>
      </c>
      <c r="P93" s="2412">
        <v>0.47518796992481205</v>
      </c>
      <c r="Q93" s="2412">
        <v>0.45112781954887216</v>
      </c>
      <c r="R93" s="2412">
        <v>0.67368421052631577</v>
      </c>
      <c r="S93" s="2412">
        <f t="shared" si="2"/>
        <v>0.34636591478696749</v>
      </c>
      <c r="T93" s="1598"/>
    </row>
    <row r="94" spans="1:20" ht="15">
      <c r="A94" s="1611">
        <f t="shared" si="3"/>
        <v>88</v>
      </c>
      <c r="B94" s="2411" t="s">
        <v>3179</v>
      </c>
      <c r="C94" s="1619" t="s">
        <v>515</v>
      </c>
      <c r="D94" s="2411" t="s">
        <v>3180</v>
      </c>
      <c r="E94" s="1611" t="s">
        <v>259</v>
      </c>
      <c r="F94" s="1634">
        <v>133</v>
      </c>
      <c r="G94" s="2412">
        <v>0</v>
      </c>
      <c r="H94" s="2412">
        <v>0</v>
      </c>
      <c r="I94" s="2412">
        <v>0</v>
      </c>
      <c r="J94" s="2412">
        <v>0</v>
      </c>
      <c r="K94" s="2412">
        <v>0</v>
      </c>
      <c r="L94" s="2412">
        <v>0</v>
      </c>
      <c r="M94" s="2412">
        <v>0</v>
      </c>
      <c r="N94" s="2412">
        <v>0</v>
      </c>
      <c r="O94" s="2412">
        <v>0</v>
      </c>
      <c r="P94" s="2412">
        <v>5.3431578947368413E-2</v>
      </c>
      <c r="Q94" s="2412">
        <v>5.1672180451127821E-2</v>
      </c>
      <c r="R94" s="2412">
        <v>0.36745263157894736</v>
      </c>
      <c r="S94" s="2412">
        <f t="shared" si="2"/>
        <v>3.9379699248120299E-2</v>
      </c>
      <c r="T94" s="1598"/>
    </row>
    <row r="95" spans="1:20" ht="15">
      <c r="A95" s="1611">
        <f t="shared" si="3"/>
        <v>89</v>
      </c>
      <c r="B95" s="2411" t="s">
        <v>3181</v>
      </c>
      <c r="C95" s="1619" t="s">
        <v>515</v>
      </c>
      <c r="D95" s="2411" t="s">
        <v>3182</v>
      </c>
      <c r="E95" s="1611" t="s">
        <v>259</v>
      </c>
      <c r="F95" s="1634">
        <v>133</v>
      </c>
      <c r="G95" s="2412">
        <v>0</v>
      </c>
      <c r="H95" s="2412">
        <v>0</v>
      </c>
      <c r="I95" s="2412">
        <v>0</v>
      </c>
      <c r="J95" s="2412">
        <v>0</v>
      </c>
      <c r="K95" s="2412">
        <v>0</v>
      </c>
      <c r="L95" s="2412">
        <v>0</v>
      </c>
      <c r="M95" s="2412">
        <v>0</v>
      </c>
      <c r="N95" s="2412">
        <v>0</v>
      </c>
      <c r="O95" s="2412">
        <v>0</v>
      </c>
      <c r="P95" s="2412">
        <v>0</v>
      </c>
      <c r="Q95" s="2412">
        <v>0</v>
      </c>
      <c r="R95" s="2412">
        <v>0.17178045112781953</v>
      </c>
      <c r="S95" s="2412">
        <f t="shared" si="2"/>
        <v>1.4315037593984961E-2</v>
      </c>
      <c r="T95" s="1598"/>
    </row>
    <row r="96" spans="1:20" ht="15">
      <c r="A96" s="1611">
        <f t="shared" si="3"/>
        <v>90</v>
      </c>
      <c r="B96" s="2413" t="s">
        <v>3183</v>
      </c>
      <c r="C96" s="1619" t="s">
        <v>515</v>
      </c>
      <c r="D96" s="2413" t="s">
        <v>749</v>
      </c>
      <c r="E96" s="1619" t="s">
        <v>259</v>
      </c>
      <c r="F96" s="1634">
        <v>133</v>
      </c>
      <c r="G96" s="2412">
        <v>1.2162406015037592</v>
      </c>
      <c r="H96" s="2412">
        <v>1.2457142857142858</v>
      </c>
      <c r="I96" s="2412">
        <v>1.2378947368421054</v>
      </c>
      <c r="J96" s="2412">
        <v>1.1248120300751878</v>
      </c>
      <c r="K96" s="2412">
        <v>1.1699248120300751</v>
      </c>
      <c r="L96" s="2412">
        <v>1.1717293233082706</v>
      </c>
      <c r="M96" s="2412">
        <v>1.1621052631578948</v>
      </c>
      <c r="N96" s="2412">
        <v>0.84992481203007519</v>
      </c>
      <c r="O96" s="2412">
        <v>0.43609022556390975</v>
      </c>
      <c r="P96" s="2412">
        <v>0.31403759398496245</v>
      </c>
      <c r="Q96" s="2412">
        <v>0.58164812030075186</v>
      </c>
      <c r="R96" s="2412">
        <v>0.93464661654135339</v>
      </c>
      <c r="S96" s="2412">
        <f t="shared" si="2"/>
        <v>0.95373070175438601</v>
      </c>
      <c r="T96" s="1598"/>
    </row>
    <row r="97" spans="1:20" ht="15">
      <c r="A97" s="1611">
        <f t="shared" si="3"/>
        <v>91</v>
      </c>
      <c r="B97" s="2413" t="s">
        <v>3184</v>
      </c>
      <c r="C97" s="1619" t="s">
        <v>515</v>
      </c>
      <c r="D97" s="2413" t="s">
        <v>634</v>
      </c>
      <c r="E97" s="1619" t="s">
        <v>259</v>
      </c>
      <c r="F97" s="1634">
        <v>133</v>
      </c>
      <c r="G97" s="2412">
        <v>0.76872180451127814</v>
      </c>
      <c r="H97" s="2412">
        <v>0.80240601503759401</v>
      </c>
      <c r="I97" s="2412">
        <v>0.78917293233082708</v>
      </c>
      <c r="J97" s="2412">
        <v>0.73503759398496249</v>
      </c>
      <c r="K97" s="2412">
        <v>0.70796992481203003</v>
      </c>
      <c r="L97" s="2412">
        <v>0.74586466165413534</v>
      </c>
      <c r="M97" s="2412">
        <v>0.76691729323308266</v>
      </c>
      <c r="N97" s="2412">
        <v>0.59127819548872185</v>
      </c>
      <c r="O97" s="2412">
        <v>0.41924812030075187</v>
      </c>
      <c r="P97" s="2412">
        <v>0.32360902255639096</v>
      </c>
      <c r="Q97" s="2412">
        <v>0.51669172932330831</v>
      </c>
      <c r="R97" s="2412">
        <v>0.63819548872180443</v>
      </c>
      <c r="S97" s="2412">
        <f t="shared" si="2"/>
        <v>0.65042606516290713</v>
      </c>
      <c r="T97" s="1598"/>
    </row>
    <row r="98" spans="1:20" ht="15">
      <c r="A98" s="1611">
        <f t="shared" si="3"/>
        <v>92</v>
      </c>
      <c r="B98" s="2413" t="s">
        <v>3185</v>
      </c>
      <c r="C98" s="1619" t="s">
        <v>515</v>
      </c>
      <c r="D98" s="2413" t="s">
        <v>536</v>
      </c>
      <c r="E98" s="1619" t="s">
        <v>259</v>
      </c>
      <c r="F98" s="1634">
        <v>133</v>
      </c>
      <c r="G98" s="2412">
        <v>0.62015037593984967</v>
      </c>
      <c r="H98" s="2412">
        <v>1.0778947368421052</v>
      </c>
      <c r="I98" s="2412">
        <v>1.0099248120300752</v>
      </c>
      <c r="J98" s="2412">
        <v>0.57744360902255631</v>
      </c>
      <c r="K98" s="2412">
        <v>0.59187969924812034</v>
      </c>
      <c r="L98" s="2412">
        <v>0.60090225563909772</v>
      </c>
      <c r="M98" s="2412">
        <v>0.54255639097744357</v>
      </c>
      <c r="N98" s="2412">
        <v>0.56120300751879704</v>
      </c>
      <c r="O98" s="2412">
        <v>0.44030075187969925</v>
      </c>
      <c r="P98" s="2412">
        <v>6.5563909774436088E-2</v>
      </c>
      <c r="Q98" s="2412">
        <v>7.8796992481203004E-2</v>
      </c>
      <c r="R98" s="2412">
        <v>2.7067669172932327E-2</v>
      </c>
      <c r="S98" s="2412">
        <f t="shared" si="2"/>
        <v>0.51614035087719301</v>
      </c>
      <c r="T98" s="1598"/>
    </row>
    <row r="99" spans="1:20" ht="15">
      <c r="A99" s="1611">
        <f t="shared" si="3"/>
        <v>93</v>
      </c>
      <c r="B99" s="2413" t="s">
        <v>3186</v>
      </c>
      <c r="C99" s="1619" t="s">
        <v>515</v>
      </c>
      <c r="D99" s="2413" t="s">
        <v>3156</v>
      </c>
      <c r="E99" s="1619" t="s">
        <v>259</v>
      </c>
      <c r="F99" s="1634">
        <v>133</v>
      </c>
      <c r="G99" s="2412">
        <v>1.1831578947368422</v>
      </c>
      <c r="H99" s="2412">
        <v>1.2445112781954888</v>
      </c>
      <c r="I99" s="2412">
        <v>0.97624060150375946</v>
      </c>
      <c r="J99" s="2412">
        <v>1.2667669172932332</v>
      </c>
      <c r="K99" s="2412">
        <v>1.3642105263157895</v>
      </c>
      <c r="L99" s="2412">
        <v>0.47218045112781953</v>
      </c>
      <c r="M99" s="2412">
        <v>0.31157894736842101</v>
      </c>
      <c r="N99" s="2412">
        <v>0.13894736842105262</v>
      </c>
      <c r="O99" s="2412">
        <v>0.1581954887218045</v>
      </c>
      <c r="P99" s="2412">
        <v>0.12932330827067667</v>
      </c>
      <c r="Q99" s="2412">
        <v>0.57563909774436084</v>
      </c>
      <c r="R99" s="2412">
        <v>0.87338345864661648</v>
      </c>
      <c r="S99" s="2412">
        <f t="shared" si="2"/>
        <v>0.72451127819548888</v>
      </c>
      <c r="T99" s="1598"/>
    </row>
    <row r="100" spans="1:20" ht="15">
      <c r="A100" s="1611">
        <f t="shared" si="3"/>
        <v>94</v>
      </c>
      <c r="B100" s="2413" t="s">
        <v>3187</v>
      </c>
      <c r="C100" s="1619" t="s">
        <v>515</v>
      </c>
      <c r="D100" s="2413" t="s">
        <v>536</v>
      </c>
      <c r="E100" s="1619" t="s">
        <v>259</v>
      </c>
      <c r="F100" s="1634">
        <v>133</v>
      </c>
      <c r="G100" s="2412">
        <v>5.6529323308270672E-2</v>
      </c>
      <c r="H100" s="2412">
        <v>7.2781954887218045E-2</v>
      </c>
      <c r="I100" s="2412">
        <v>0.71518796992481204</v>
      </c>
      <c r="J100" s="2412">
        <v>0.70574436090225567</v>
      </c>
      <c r="K100" s="2412">
        <v>0.71479097744360898</v>
      </c>
      <c r="L100" s="2412">
        <v>1.1064360902255639</v>
      </c>
      <c r="M100" s="2412">
        <v>1.0836691729323307</v>
      </c>
      <c r="N100" s="2412">
        <v>0.60658045112781955</v>
      </c>
      <c r="O100" s="2412">
        <v>0.5598676691729324</v>
      </c>
      <c r="P100" s="2412">
        <v>7.4415037593984962E-2</v>
      </c>
      <c r="Q100" s="2412">
        <v>6.958195488721805E-2</v>
      </c>
      <c r="R100" s="2412">
        <v>7.7196992481203014E-2</v>
      </c>
      <c r="S100" s="2412">
        <f t="shared" si="2"/>
        <v>0.4868984962406015</v>
      </c>
      <c r="T100" s="1598"/>
    </row>
    <row r="101" spans="1:20" ht="15">
      <c r="A101" s="1611">
        <f t="shared" si="3"/>
        <v>95</v>
      </c>
      <c r="B101" s="2413" t="s">
        <v>3188</v>
      </c>
      <c r="C101" s="1619" t="s">
        <v>515</v>
      </c>
      <c r="D101" s="2413" t="s">
        <v>3156</v>
      </c>
      <c r="E101" s="1619" t="s">
        <v>259</v>
      </c>
      <c r="F101" s="1634">
        <v>133</v>
      </c>
      <c r="G101" s="2412">
        <v>35.18796992481203</v>
      </c>
      <c r="H101" s="2412">
        <v>0.36090225563909772</v>
      </c>
      <c r="I101" s="2412">
        <v>0.35428571428571426</v>
      </c>
      <c r="J101" s="2412">
        <v>0.28812030075187972</v>
      </c>
      <c r="K101" s="2412">
        <v>0.30616541353383459</v>
      </c>
      <c r="L101" s="2412">
        <v>0.43609022556390969</v>
      </c>
      <c r="M101" s="2412">
        <v>0.32902255639097744</v>
      </c>
      <c r="N101" s="2412">
        <v>0.21293233082706767</v>
      </c>
      <c r="O101" s="2412">
        <v>0.20030075187969928</v>
      </c>
      <c r="P101" s="2412">
        <v>0.46075187969924813</v>
      </c>
      <c r="Q101" s="2412">
        <v>0.19609022556390976</v>
      </c>
      <c r="R101" s="2412">
        <v>0.34887218045112789</v>
      </c>
      <c r="S101" s="2412">
        <f t="shared" si="2"/>
        <v>3.2234586466165402</v>
      </c>
      <c r="T101" s="1598"/>
    </row>
    <row r="102" spans="1:20" ht="15">
      <c r="A102" s="1611">
        <f t="shared" si="3"/>
        <v>96</v>
      </c>
      <c r="B102" s="2413" t="s">
        <v>3189</v>
      </c>
      <c r="C102" s="1619" t="s">
        <v>515</v>
      </c>
      <c r="D102" s="2413" t="s">
        <v>634</v>
      </c>
      <c r="E102" s="1619" t="s">
        <v>259</v>
      </c>
      <c r="F102" s="1634">
        <v>133</v>
      </c>
      <c r="G102" s="2412">
        <v>0.82706766917293228</v>
      </c>
      <c r="H102" s="2412">
        <v>0.82706766917293228</v>
      </c>
      <c r="I102" s="2412">
        <v>0.69984962406015039</v>
      </c>
      <c r="J102" s="2412">
        <v>0.7782436090225564</v>
      </c>
      <c r="K102" s="2412">
        <v>0.86625112781954883</v>
      </c>
      <c r="L102" s="2412">
        <v>0.81652631578947366</v>
      </c>
      <c r="M102" s="2412">
        <v>0.81476691729323314</v>
      </c>
      <c r="N102" s="2412">
        <v>0.84665864661654133</v>
      </c>
      <c r="O102" s="2412">
        <v>0.95701052631578942</v>
      </c>
      <c r="P102" s="2412">
        <v>0.95590375939849626</v>
      </c>
      <c r="Q102" s="2412">
        <v>0.81681804511278189</v>
      </c>
      <c r="R102" s="2412">
        <v>0.7458225563909775</v>
      </c>
      <c r="S102" s="2412">
        <f t="shared" si="2"/>
        <v>0.8293322055137845</v>
      </c>
      <c r="T102" s="1598"/>
    </row>
    <row r="103" spans="1:20" ht="15">
      <c r="A103" s="1611">
        <f t="shared" si="3"/>
        <v>97</v>
      </c>
      <c r="B103" s="2413" t="s">
        <v>3190</v>
      </c>
      <c r="C103" s="1619" t="s">
        <v>515</v>
      </c>
      <c r="D103" s="2413" t="s">
        <v>627</v>
      </c>
      <c r="E103" s="1619" t="s">
        <v>259</v>
      </c>
      <c r="F103" s="1634">
        <v>133.33000000000001</v>
      </c>
      <c r="G103" s="2412">
        <v>0.39600990024750621</v>
      </c>
      <c r="H103" s="2412">
        <v>0.29460736518412961</v>
      </c>
      <c r="I103" s="2412">
        <v>0.41881047026175655</v>
      </c>
      <c r="J103" s="2412">
        <v>0.36720918022950572</v>
      </c>
      <c r="K103" s="2412">
        <v>0.40501012525313129</v>
      </c>
      <c r="L103" s="2412">
        <v>0.45841146028650709</v>
      </c>
      <c r="M103" s="2412">
        <v>0.55801395034875867</v>
      </c>
      <c r="N103" s="2412">
        <v>0.38940973524338107</v>
      </c>
      <c r="O103" s="2412">
        <v>0.20520513012825317</v>
      </c>
      <c r="P103" s="2412">
        <v>0.20220505512637815</v>
      </c>
      <c r="Q103" s="2412">
        <v>0.25980649516237903</v>
      </c>
      <c r="R103" s="2412">
        <v>0.29160729018225451</v>
      </c>
      <c r="S103" s="2412">
        <f t="shared" si="2"/>
        <v>0.35385884647116178</v>
      </c>
      <c r="T103" s="1598"/>
    </row>
    <row r="104" spans="1:20" ht="15">
      <c r="A104" s="1611">
        <f t="shared" si="3"/>
        <v>98</v>
      </c>
      <c r="B104" s="2413" t="s">
        <v>3191</v>
      </c>
      <c r="C104" s="1619" t="s">
        <v>515</v>
      </c>
      <c r="D104" s="2413" t="s">
        <v>627</v>
      </c>
      <c r="E104" s="1619" t="s">
        <v>259</v>
      </c>
      <c r="F104" s="1634">
        <v>133.33000000000001</v>
      </c>
      <c r="G104" s="2412">
        <v>0.65401635040876016</v>
      </c>
      <c r="H104" s="2412">
        <v>0.68701717542938578</v>
      </c>
      <c r="I104" s="2412">
        <v>0.70801770044251089</v>
      </c>
      <c r="J104" s="2412">
        <v>0.72301807545188612</v>
      </c>
      <c r="K104" s="2412">
        <v>0.77701942548563718</v>
      </c>
      <c r="L104" s="2412">
        <v>0.72901822545563633</v>
      </c>
      <c r="M104" s="2412">
        <v>0.63366084152103797</v>
      </c>
      <c r="N104" s="2412">
        <v>0.79666991674791865</v>
      </c>
      <c r="O104" s="2412">
        <v>0.94348758718967962</v>
      </c>
      <c r="P104" s="2412">
        <v>0.90984474611865296</v>
      </c>
      <c r="Q104" s="2412">
        <v>0.78126153153828837</v>
      </c>
      <c r="R104" s="2412">
        <v>0.68177904447611182</v>
      </c>
      <c r="S104" s="2412">
        <f t="shared" si="2"/>
        <v>0.75206755168879214</v>
      </c>
      <c r="T104" s="1598"/>
    </row>
    <row r="105" spans="1:20" ht="15">
      <c r="A105" s="1611">
        <f t="shared" si="3"/>
        <v>99</v>
      </c>
      <c r="B105" s="2413" t="s">
        <v>3192</v>
      </c>
      <c r="C105" s="1619" t="s">
        <v>515</v>
      </c>
      <c r="D105" s="2413" t="s">
        <v>536</v>
      </c>
      <c r="E105" s="1619" t="s">
        <v>259</v>
      </c>
      <c r="F105" s="1634">
        <v>134</v>
      </c>
      <c r="G105" s="2412">
        <v>1.0134328358208957</v>
      </c>
      <c r="H105" s="2412">
        <v>0.97910447761194042</v>
      </c>
      <c r="I105" s="2412">
        <v>1.0119402985074626</v>
      </c>
      <c r="J105" s="2412">
        <v>0.97164179104477622</v>
      </c>
      <c r="K105" s="2412">
        <v>0.93134328358208951</v>
      </c>
      <c r="L105" s="2412">
        <v>0.94626865671641791</v>
      </c>
      <c r="M105" s="2412">
        <v>0.93283582089552242</v>
      </c>
      <c r="N105" s="2412">
        <v>1.0328358208955224</v>
      </c>
      <c r="O105" s="2412">
        <v>0.94925373134328361</v>
      </c>
      <c r="P105" s="2412">
        <v>0.93432835820895521</v>
      </c>
      <c r="Q105" s="2412">
        <v>0.95074626865671652</v>
      </c>
      <c r="R105" s="2412">
        <v>0.87462686567164183</v>
      </c>
      <c r="S105" s="2412">
        <f t="shared" si="2"/>
        <v>0.96069651741293549</v>
      </c>
      <c r="T105" s="1598"/>
    </row>
    <row r="106" spans="1:20" ht="15">
      <c r="A106" s="1611">
        <f t="shared" si="3"/>
        <v>100</v>
      </c>
      <c r="B106" s="2413" t="s">
        <v>3193</v>
      </c>
      <c r="C106" s="1619" t="s">
        <v>515</v>
      </c>
      <c r="D106" s="2413" t="s">
        <v>536</v>
      </c>
      <c r="E106" s="1619" t="s">
        <v>259</v>
      </c>
      <c r="F106" s="1634">
        <v>134</v>
      </c>
      <c r="G106" s="2412">
        <v>0.16417910447761194</v>
      </c>
      <c r="H106" s="2412">
        <v>0.78626865671641799</v>
      </c>
      <c r="I106" s="2412">
        <v>0.96895522388059707</v>
      </c>
      <c r="J106" s="2412">
        <v>0.94686567164179103</v>
      </c>
      <c r="K106" s="2412">
        <v>0.93910447761194027</v>
      </c>
      <c r="L106" s="2412">
        <v>0.8376119402985075</v>
      </c>
      <c r="M106" s="2412">
        <v>0.80835820895522381</v>
      </c>
      <c r="N106" s="2412">
        <v>0.21432835820895524</v>
      </c>
      <c r="O106" s="2412">
        <v>0.22626865671641794</v>
      </c>
      <c r="P106" s="2412">
        <v>0.16716417910447762</v>
      </c>
      <c r="Q106" s="2412">
        <v>0.17671641791044776</v>
      </c>
      <c r="R106" s="2412">
        <v>0.19402985074626866</v>
      </c>
      <c r="S106" s="2412">
        <f t="shared" si="2"/>
        <v>0.5358208955223881</v>
      </c>
      <c r="T106" s="1598"/>
    </row>
    <row r="107" spans="1:20" ht="15">
      <c r="A107" s="1611">
        <f t="shared" si="3"/>
        <v>101</v>
      </c>
      <c r="B107" s="2413" t="s">
        <v>3194</v>
      </c>
      <c r="C107" s="1619" t="s">
        <v>515</v>
      </c>
      <c r="D107" s="2413" t="s">
        <v>536</v>
      </c>
      <c r="E107" s="1619" t="s">
        <v>259</v>
      </c>
      <c r="F107" s="1634">
        <v>134</v>
      </c>
      <c r="G107" s="2412">
        <v>0.74626865671641796</v>
      </c>
      <c r="H107" s="2412">
        <v>0.8514388059701492</v>
      </c>
      <c r="I107" s="2412">
        <v>0.86686567164179107</v>
      </c>
      <c r="J107" s="2412">
        <v>0.88402985074626861</v>
      </c>
      <c r="K107" s="2412">
        <v>0.77348059701492533</v>
      </c>
      <c r="L107" s="2412">
        <v>0.62780298507462695</v>
      </c>
      <c r="M107" s="2412">
        <v>0.71449253731343287</v>
      </c>
      <c r="N107" s="2412">
        <v>0.71835820895522395</v>
      </c>
      <c r="O107" s="2412">
        <v>0.71231044776119401</v>
      </c>
      <c r="P107" s="2412">
        <v>0.70847164179104472</v>
      </c>
      <c r="Q107" s="2412">
        <v>0.75251940298507458</v>
      </c>
      <c r="R107" s="2412">
        <v>0.72641791044776127</v>
      </c>
      <c r="S107" s="2412">
        <f t="shared" si="2"/>
        <v>0.75687139303482587</v>
      </c>
      <c r="T107" s="1598"/>
    </row>
    <row r="108" spans="1:20" ht="15">
      <c r="A108" s="1611">
        <f t="shared" si="3"/>
        <v>102</v>
      </c>
      <c r="B108" s="2413" t="s">
        <v>3195</v>
      </c>
      <c r="C108" s="1619" t="s">
        <v>515</v>
      </c>
      <c r="D108" s="2413" t="s">
        <v>536</v>
      </c>
      <c r="E108" s="1619" t="s">
        <v>259</v>
      </c>
      <c r="F108" s="1634">
        <v>134</v>
      </c>
      <c r="G108" s="2412">
        <v>1.426268656716418</v>
      </c>
      <c r="H108" s="2412">
        <v>1.5158208955223882</v>
      </c>
      <c r="I108" s="2412">
        <v>1.5038805970149254</v>
      </c>
      <c r="J108" s="2412">
        <v>1.5050746268656716</v>
      </c>
      <c r="K108" s="2412">
        <v>1.3779104477611941</v>
      </c>
      <c r="L108" s="2412">
        <v>1.244179104477612</v>
      </c>
      <c r="M108" s="2412">
        <v>1.2208955223880598</v>
      </c>
      <c r="N108" s="2412">
        <v>1.2979104477611942</v>
      </c>
      <c r="O108" s="2412">
        <v>1.3707462686567164</v>
      </c>
      <c r="P108" s="2412">
        <v>1.2614925373134327</v>
      </c>
      <c r="Q108" s="2412">
        <v>1.2411940298507462</v>
      </c>
      <c r="R108" s="2412">
        <v>1.2680597014925374</v>
      </c>
      <c r="S108" s="2412">
        <f t="shared" si="2"/>
        <v>1.3527860696517413</v>
      </c>
      <c r="T108" s="1598"/>
    </row>
    <row r="109" spans="1:20" ht="15">
      <c r="A109" s="1611">
        <f t="shared" si="3"/>
        <v>103</v>
      </c>
      <c r="B109" s="2413" t="s">
        <v>3196</v>
      </c>
      <c r="C109" s="1619" t="s">
        <v>515</v>
      </c>
      <c r="D109" s="2413" t="s">
        <v>536</v>
      </c>
      <c r="E109" s="1619" t="s">
        <v>259</v>
      </c>
      <c r="F109" s="1634">
        <v>134</v>
      </c>
      <c r="G109" s="2412">
        <v>0.59104477611940298</v>
      </c>
      <c r="H109" s="2412">
        <v>0.63228059701492534</v>
      </c>
      <c r="I109" s="2412">
        <v>0.55856716417910446</v>
      </c>
      <c r="J109" s="2412">
        <v>0.52080597014925367</v>
      </c>
      <c r="K109" s="2412">
        <v>0.6385492537313433</v>
      </c>
      <c r="L109" s="2412">
        <v>0.60510447761194031</v>
      </c>
      <c r="M109" s="2412">
        <v>0.68798507462686564</v>
      </c>
      <c r="N109" s="2412">
        <v>0.66327164179104481</v>
      </c>
      <c r="O109" s="2412">
        <v>0.84538507462686563</v>
      </c>
      <c r="P109" s="2412">
        <v>0.76643432835820902</v>
      </c>
      <c r="Q109" s="2412">
        <v>0.76127761194029853</v>
      </c>
      <c r="R109" s="2412">
        <v>0.65183283582089557</v>
      </c>
      <c r="S109" s="2412">
        <f t="shared" si="2"/>
        <v>0.66021156716417917</v>
      </c>
      <c r="T109" s="1598"/>
    </row>
    <row r="110" spans="1:20" ht="15">
      <c r="A110" s="1611">
        <f t="shared" si="3"/>
        <v>104</v>
      </c>
      <c r="B110" s="2413" t="s">
        <v>3197</v>
      </c>
      <c r="C110" s="1619" t="s">
        <v>515</v>
      </c>
      <c r="D110" s="2413" t="s">
        <v>634</v>
      </c>
      <c r="E110" s="1619" t="s">
        <v>259</v>
      </c>
      <c r="F110" s="1634">
        <v>134</v>
      </c>
      <c r="G110" s="2412">
        <v>0.26985074626865668</v>
      </c>
      <c r="H110" s="2412">
        <v>0.26089552238805969</v>
      </c>
      <c r="I110" s="2412">
        <v>0.29552238805970149</v>
      </c>
      <c r="J110" s="2412">
        <v>0.26925373134328356</v>
      </c>
      <c r="K110" s="2412">
        <v>0.23761194029850749</v>
      </c>
      <c r="L110" s="2412">
        <v>0.23820895522388058</v>
      </c>
      <c r="M110" s="2412">
        <v>0.23462686567164179</v>
      </c>
      <c r="N110" s="2412">
        <v>0.20776119402985072</v>
      </c>
      <c r="O110" s="2412">
        <v>0.21074626865671642</v>
      </c>
      <c r="P110" s="2412">
        <v>0.23164179104477611</v>
      </c>
      <c r="Q110" s="2412">
        <v>0.20298507462686569</v>
      </c>
      <c r="R110" s="2412">
        <v>0.21253731343283583</v>
      </c>
      <c r="S110" s="2412">
        <f t="shared" si="2"/>
        <v>0.23930348258706466</v>
      </c>
      <c r="T110" s="1598"/>
    </row>
    <row r="111" spans="1:20" ht="15">
      <c r="A111" s="1611">
        <f t="shared" si="3"/>
        <v>105</v>
      </c>
      <c r="B111" s="2414" t="s">
        <v>3198</v>
      </c>
      <c r="C111" s="1619" t="s">
        <v>515</v>
      </c>
      <c r="D111" s="2413" t="s">
        <v>749</v>
      </c>
      <c r="E111" s="1619" t="s">
        <v>259</v>
      </c>
      <c r="F111" s="1634">
        <v>134</v>
      </c>
      <c r="G111" s="2412">
        <v>0.54865671641791047</v>
      </c>
      <c r="H111" s="2412">
        <v>0.56716417910447758</v>
      </c>
      <c r="I111" s="2412">
        <v>0.58149253731343287</v>
      </c>
      <c r="J111" s="2412">
        <v>0.43223880597014924</v>
      </c>
      <c r="K111" s="2412">
        <v>0.41910447761194025</v>
      </c>
      <c r="L111" s="2412">
        <v>0.47251343283582092</v>
      </c>
      <c r="M111" s="2412">
        <v>0.5054776119402985</v>
      </c>
      <c r="N111" s="2412">
        <v>0.37820895522388059</v>
      </c>
      <c r="O111" s="2412">
        <v>0.24391641791044777</v>
      </c>
      <c r="P111" s="2412">
        <v>0.25405970149253732</v>
      </c>
      <c r="Q111" s="2412">
        <v>0.32775522388059697</v>
      </c>
      <c r="R111" s="2412">
        <v>0.41198507462686568</v>
      </c>
      <c r="S111" s="2412">
        <f t="shared" si="2"/>
        <v>0.42854776119402987</v>
      </c>
      <c r="T111" s="1598"/>
    </row>
    <row r="112" spans="1:20" ht="15">
      <c r="A112" s="1611">
        <f t="shared" si="3"/>
        <v>106</v>
      </c>
      <c r="B112" s="2413" t="s">
        <v>3199</v>
      </c>
      <c r="C112" s="1619" t="s">
        <v>515</v>
      </c>
      <c r="D112" s="2413" t="s">
        <v>634</v>
      </c>
      <c r="E112" s="1619" t="s">
        <v>259</v>
      </c>
      <c r="F112" s="1634">
        <v>134</v>
      </c>
      <c r="G112" s="2412">
        <v>0.5208955223880597</v>
      </c>
      <c r="H112" s="2412">
        <v>0.49462686567164182</v>
      </c>
      <c r="I112" s="2412">
        <v>0.83432835820895535</v>
      </c>
      <c r="J112" s="2412">
        <v>0.53492537313432831</v>
      </c>
      <c r="K112" s="2412">
        <v>0.77253731343283583</v>
      </c>
      <c r="L112" s="2412">
        <v>0.50388059701492538</v>
      </c>
      <c r="M112" s="2412">
        <v>0.43134328358208951</v>
      </c>
      <c r="N112" s="2412">
        <v>0.39104477611940303</v>
      </c>
      <c r="O112" s="2412">
        <v>0.38925373134328356</v>
      </c>
      <c r="P112" s="2412">
        <v>0.30656716417910446</v>
      </c>
      <c r="Q112" s="2412">
        <v>0.40626865671641788</v>
      </c>
      <c r="R112" s="2412">
        <v>0.49761194029850742</v>
      </c>
      <c r="S112" s="2412">
        <f t="shared" si="2"/>
        <v>0.50694029850746281</v>
      </c>
      <c r="T112" s="1598"/>
    </row>
    <row r="113" spans="1:20" ht="15">
      <c r="A113" s="1611">
        <f t="shared" si="3"/>
        <v>107</v>
      </c>
      <c r="B113" s="2413" t="s">
        <v>3200</v>
      </c>
      <c r="C113" s="1619" t="s">
        <v>515</v>
      </c>
      <c r="D113" s="2413" t="s">
        <v>536</v>
      </c>
      <c r="E113" s="1619" t="s">
        <v>259</v>
      </c>
      <c r="F113" s="1634">
        <v>134</v>
      </c>
      <c r="G113" s="2412">
        <v>1.1599999999999999</v>
      </c>
      <c r="H113" s="2412">
        <v>1.1588059701492537</v>
      </c>
      <c r="I113" s="2412">
        <v>1.0841791044776119</v>
      </c>
      <c r="J113" s="2412">
        <v>1.1074626865671642</v>
      </c>
      <c r="K113" s="2412">
        <v>0.8316417910447762</v>
      </c>
      <c r="L113" s="2412">
        <v>0.3934328358208955</v>
      </c>
      <c r="M113" s="2412">
        <v>9.0746268656716422E-2</v>
      </c>
      <c r="N113" s="2412">
        <v>0.17014925373134329</v>
      </c>
      <c r="O113" s="2412">
        <v>1.0526985074626865</v>
      </c>
      <c r="P113" s="2412">
        <v>1.2512940298507462</v>
      </c>
      <c r="Q113" s="2412">
        <v>1.1788537313432836</v>
      </c>
      <c r="R113" s="2412">
        <v>1.1683044776119402</v>
      </c>
      <c r="S113" s="2412">
        <f t="shared" si="2"/>
        <v>0.88729738805970138</v>
      </c>
      <c r="T113" s="1598"/>
    </row>
    <row r="114" spans="1:20" ht="15">
      <c r="A114" s="1611">
        <f t="shared" si="3"/>
        <v>108</v>
      </c>
      <c r="B114" s="2413" t="s">
        <v>3201</v>
      </c>
      <c r="C114" s="1619" t="s">
        <v>515</v>
      </c>
      <c r="D114" s="2413" t="s">
        <v>3156</v>
      </c>
      <c r="E114" s="1619" t="s">
        <v>259</v>
      </c>
      <c r="F114" s="1634">
        <v>134</v>
      </c>
      <c r="G114" s="2412">
        <v>0.45850746268656722</v>
      </c>
      <c r="H114" s="2412">
        <v>0.44417910447761189</v>
      </c>
      <c r="I114" s="2412">
        <v>0.39761194029850749</v>
      </c>
      <c r="J114" s="2412">
        <v>1.4328358208955226E-2</v>
      </c>
      <c r="K114" s="2412">
        <v>1.4328358208955226E-2</v>
      </c>
      <c r="L114" s="2412">
        <v>1.4328358208955226E-2</v>
      </c>
      <c r="M114" s="2412">
        <v>2.6865671641791045E-2</v>
      </c>
      <c r="N114" s="2412">
        <v>0.21134328358208956</v>
      </c>
      <c r="O114" s="2412">
        <v>0.2417910447761194</v>
      </c>
      <c r="P114" s="2412">
        <v>5.91044776119403E-2</v>
      </c>
      <c r="Q114" s="2412">
        <v>1.6119402985074627E-2</v>
      </c>
      <c r="R114" s="2412">
        <v>0.20059701492537313</v>
      </c>
      <c r="S114" s="2412">
        <f t="shared" si="2"/>
        <v>0.17492537313432835</v>
      </c>
      <c r="T114" s="1598"/>
    </row>
    <row r="115" spans="1:20" ht="15">
      <c r="A115" s="1611">
        <f t="shared" si="3"/>
        <v>109</v>
      </c>
      <c r="B115" s="2413" t="s">
        <v>3202</v>
      </c>
      <c r="C115" s="1619" t="s">
        <v>515</v>
      </c>
      <c r="D115" s="2413" t="s">
        <v>634</v>
      </c>
      <c r="E115" s="1619" t="s">
        <v>259</v>
      </c>
      <c r="F115" s="1634">
        <v>134</v>
      </c>
      <c r="G115" s="2412">
        <v>0.49313432835820903</v>
      </c>
      <c r="H115" s="2412">
        <v>0.57611940298507469</v>
      </c>
      <c r="I115" s="2412">
        <v>0.38925373134328356</v>
      </c>
      <c r="J115" s="2412">
        <v>0.42029850746268654</v>
      </c>
      <c r="K115" s="2412">
        <v>0.33970149253731341</v>
      </c>
      <c r="L115" s="2412">
        <v>0.33910447761194035</v>
      </c>
      <c r="M115" s="2412">
        <v>0.38328358208955216</v>
      </c>
      <c r="N115" s="2412">
        <v>0.30865671641791043</v>
      </c>
      <c r="O115" s="2412">
        <v>0.3014925373134329</v>
      </c>
      <c r="P115" s="2412">
        <v>0.20358208955223878</v>
      </c>
      <c r="Q115" s="2412">
        <v>0.35761194029850746</v>
      </c>
      <c r="R115" s="2412">
        <v>0.32059701492537312</v>
      </c>
      <c r="S115" s="2412">
        <f t="shared" si="2"/>
        <v>0.36940298507462693</v>
      </c>
      <c r="T115" s="1598"/>
    </row>
    <row r="116" spans="1:20" ht="15">
      <c r="A116" s="1611">
        <f t="shared" si="3"/>
        <v>110</v>
      </c>
      <c r="B116" s="2413" t="s">
        <v>3203</v>
      </c>
      <c r="C116" s="1619" t="s">
        <v>515</v>
      </c>
      <c r="D116" s="2413" t="s">
        <v>634</v>
      </c>
      <c r="E116" s="1619" t="s">
        <v>259</v>
      </c>
      <c r="F116" s="1634">
        <v>134</v>
      </c>
      <c r="G116" s="2412">
        <v>0.74089552238805967</v>
      </c>
      <c r="H116" s="2412">
        <v>0.76835820895522389</v>
      </c>
      <c r="I116" s="2412">
        <v>0.82149253731343286</v>
      </c>
      <c r="J116" s="2412">
        <v>0.5826865671641791</v>
      </c>
      <c r="K116" s="2412">
        <v>0.63462686567164184</v>
      </c>
      <c r="L116" s="2412">
        <v>0.666865671641791</v>
      </c>
      <c r="M116" s="2412">
        <v>0.67462686567164187</v>
      </c>
      <c r="N116" s="2412">
        <v>0.73074626865671644</v>
      </c>
      <c r="O116" s="2412">
        <v>0.58805970149253728</v>
      </c>
      <c r="P116" s="2412">
        <v>0.67820895522388069</v>
      </c>
      <c r="Q116" s="2412">
        <v>0.63880597014925367</v>
      </c>
      <c r="R116" s="2412">
        <v>0.72895522388059708</v>
      </c>
      <c r="S116" s="2412">
        <f t="shared" si="2"/>
        <v>0.68786069651741288</v>
      </c>
      <c r="T116" s="1598"/>
    </row>
    <row r="117" spans="1:20" ht="15">
      <c r="A117" s="1611">
        <f t="shared" si="3"/>
        <v>111</v>
      </c>
      <c r="B117" s="2413" t="s">
        <v>3204</v>
      </c>
      <c r="C117" s="1619" t="s">
        <v>515</v>
      </c>
      <c r="D117" s="2413" t="s">
        <v>536</v>
      </c>
      <c r="E117" s="1619" t="s">
        <v>259</v>
      </c>
      <c r="F117" s="1634">
        <v>134</v>
      </c>
      <c r="G117" s="2412">
        <v>1.0238805970149254</v>
      </c>
      <c r="H117" s="2412">
        <v>1.0662686567164179</v>
      </c>
      <c r="I117" s="2412">
        <v>0.99223880597014935</v>
      </c>
      <c r="J117" s="2412">
        <v>1.1773134328358208</v>
      </c>
      <c r="K117" s="2412">
        <v>1.2053731343283582</v>
      </c>
      <c r="L117" s="2412">
        <v>1.2985074626865671</v>
      </c>
      <c r="M117" s="2412">
        <v>1.1570149253731343</v>
      </c>
      <c r="N117" s="2412">
        <v>1.178507462686567</v>
      </c>
      <c r="O117" s="2412">
        <v>1.2364179104477613</v>
      </c>
      <c r="P117" s="2412">
        <v>1.1474626865671642</v>
      </c>
      <c r="Q117" s="2412">
        <v>1.3373134328358207</v>
      </c>
      <c r="R117" s="2412">
        <v>1.3140298507462687</v>
      </c>
      <c r="S117" s="2412">
        <f t="shared" si="2"/>
        <v>1.1778606965174132</v>
      </c>
      <c r="T117" s="1598"/>
    </row>
    <row r="118" spans="1:20" ht="15">
      <c r="A118" s="1611">
        <f t="shared" si="3"/>
        <v>112</v>
      </c>
      <c r="B118" s="2413" t="s">
        <v>3205</v>
      </c>
      <c r="C118" s="1619" t="s">
        <v>515</v>
      </c>
      <c r="D118" s="2413" t="s">
        <v>634</v>
      </c>
      <c r="E118" s="1619" t="s">
        <v>259</v>
      </c>
      <c r="F118" s="1634">
        <v>134</v>
      </c>
      <c r="G118" s="2412">
        <v>0.23522388059701493</v>
      </c>
      <c r="H118" s="2412">
        <v>0.37492537313432833</v>
      </c>
      <c r="I118" s="2412">
        <v>0.38686567164179103</v>
      </c>
      <c r="J118" s="2412">
        <v>0.22746268656716417</v>
      </c>
      <c r="K118" s="2412">
        <v>0.22268656716417912</v>
      </c>
      <c r="L118" s="2412">
        <v>0.19402985074626866</v>
      </c>
      <c r="M118" s="2412">
        <v>0.19104477611940299</v>
      </c>
      <c r="N118" s="2412">
        <v>0.20417910447761192</v>
      </c>
      <c r="O118" s="2412">
        <v>0.21134328358208956</v>
      </c>
      <c r="P118" s="2412">
        <v>0.20656716417910448</v>
      </c>
      <c r="Q118" s="2412">
        <v>0.20597014925373136</v>
      </c>
      <c r="R118" s="2412">
        <v>0.19522388059701493</v>
      </c>
      <c r="S118" s="2412">
        <f t="shared" si="2"/>
        <v>0.23796019900497511</v>
      </c>
      <c r="T118" s="1598"/>
    </row>
    <row r="119" spans="1:20" ht="15">
      <c r="A119" s="1611">
        <f t="shared" si="3"/>
        <v>113</v>
      </c>
      <c r="B119" s="2413" t="s">
        <v>3206</v>
      </c>
      <c r="C119" s="1619" t="s">
        <v>515</v>
      </c>
      <c r="D119" s="2413" t="s">
        <v>634</v>
      </c>
      <c r="E119" s="1619" t="s">
        <v>259</v>
      </c>
      <c r="F119" s="1634">
        <v>134</v>
      </c>
      <c r="G119" s="2412">
        <v>0.65791044776119412</v>
      </c>
      <c r="H119" s="2412">
        <v>0.72537313432835826</v>
      </c>
      <c r="I119" s="2412">
        <v>0.68716417910447758</v>
      </c>
      <c r="J119" s="2412">
        <v>0.60179104477611944</v>
      </c>
      <c r="K119" s="2412">
        <v>0.60238805970149256</v>
      </c>
      <c r="L119" s="2412">
        <v>0.57671641791044781</v>
      </c>
      <c r="M119" s="2412">
        <v>0.56417910447761188</v>
      </c>
      <c r="N119" s="2412">
        <v>0.54149253731343283</v>
      </c>
      <c r="O119" s="2412">
        <v>0.66567164179104477</v>
      </c>
      <c r="P119" s="2412">
        <v>0.69731343283582092</v>
      </c>
      <c r="Q119" s="2412">
        <v>0.60298507462686579</v>
      </c>
      <c r="R119" s="2412">
        <v>0.5826865671641791</v>
      </c>
      <c r="S119" s="2412">
        <f t="shared" si="2"/>
        <v>0.62547263681592047</v>
      </c>
      <c r="T119" s="1598"/>
    </row>
    <row r="120" spans="1:20" ht="15">
      <c r="A120" s="1611">
        <f t="shared" si="3"/>
        <v>114</v>
      </c>
      <c r="B120" s="2413" t="s">
        <v>3207</v>
      </c>
      <c r="C120" s="1619" t="s">
        <v>515</v>
      </c>
      <c r="D120" s="2413" t="s">
        <v>634</v>
      </c>
      <c r="E120" s="1619" t="s">
        <v>259</v>
      </c>
      <c r="F120" s="1634">
        <v>136</v>
      </c>
      <c r="G120" s="2412">
        <v>0.66911764705882348</v>
      </c>
      <c r="H120" s="2412">
        <v>0.71323529411764708</v>
      </c>
      <c r="I120" s="2412">
        <v>0.75588235294117645</v>
      </c>
      <c r="J120" s="2412">
        <v>0.75441176470588234</v>
      </c>
      <c r="K120" s="2412">
        <v>0.79852941176470593</v>
      </c>
      <c r="L120" s="2412">
        <v>0.70147058823529418</v>
      </c>
      <c r="M120" s="2412">
        <v>0.68970588235294117</v>
      </c>
      <c r="N120" s="2412">
        <v>0.75</v>
      </c>
      <c r="O120" s="2412">
        <v>0.81911764705882362</v>
      </c>
      <c r="P120" s="2412">
        <v>0.80147058823529416</v>
      </c>
      <c r="Q120" s="2412">
        <v>0.71323529411764708</v>
      </c>
      <c r="R120" s="2412">
        <v>0.70147058823529418</v>
      </c>
      <c r="S120" s="2412">
        <f t="shared" si="2"/>
        <v>0.73897058823529405</v>
      </c>
      <c r="T120" s="1598"/>
    </row>
    <row r="121" spans="1:20" ht="15">
      <c r="A121" s="1611">
        <f t="shared" si="3"/>
        <v>115</v>
      </c>
      <c r="B121" s="2413" t="s">
        <v>3208</v>
      </c>
      <c r="C121" s="1619" t="s">
        <v>515</v>
      </c>
      <c r="D121" s="2413" t="s">
        <v>536</v>
      </c>
      <c r="E121" s="1619" t="s">
        <v>259</v>
      </c>
      <c r="F121" s="1634">
        <v>137</v>
      </c>
      <c r="G121" s="2412">
        <v>0.66306569343065691</v>
      </c>
      <c r="H121" s="2412">
        <v>0.74715328467153286</v>
      </c>
      <c r="I121" s="2412">
        <v>0.71299270072992704</v>
      </c>
      <c r="J121" s="2412">
        <v>0.77255474452554751</v>
      </c>
      <c r="K121" s="2412">
        <v>0.80145985401459852</v>
      </c>
      <c r="L121" s="2412">
        <v>0.83386861313868621</v>
      </c>
      <c r="M121" s="2412">
        <v>0.80759124087591239</v>
      </c>
      <c r="N121" s="2412">
        <v>0.46362043795620445</v>
      </c>
      <c r="O121" s="2412">
        <v>0.7499912408759124</v>
      </c>
      <c r="P121" s="2412">
        <v>0.58201751824817516</v>
      </c>
      <c r="Q121" s="2412">
        <v>0.59125839416058401</v>
      </c>
      <c r="R121" s="2412">
        <v>0.721778102189781</v>
      </c>
      <c r="S121" s="2412">
        <f t="shared" si="2"/>
        <v>0.70394598540145992</v>
      </c>
      <c r="T121" s="1598"/>
    </row>
    <row r="122" spans="1:20" ht="15">
      <c r="A122" s="1611">
        <f t="shared" si="3"/>
        <v>116</v>
      </c>
      <c r="B122" s="2413" t="s">
        <v>3209</v>
      </c>
      <c r="C122" s="1619" t="s">
        <v>515</v>
      </c>
      <c r="D122" s="2413" t="s">
        <v>536</v>
      </c>
      <c r="E122" s="1619" t="s">
        <v>259</v>
      </c>
      <c r="F122" s="1634">
        <v>138</v>
      </c>
      <c r="G122" s="2412">
        <v>0</v>
      </c>
      <c r="H122" s="2412">
        <v>0</v>
      </c>
      <c r="I122" s="2412">
        <v>0</v>
      </c>
      <c r="J122" s="2412">
        <v>0</v>
      </c>
      <c r="K122" s="2412">
        <v>0.51942028985507238</v>
      </c>
      <c r="L122" s="2412">
        <v>0.56805797101449274</v>
      </c>
      <c r="M122" s="2412">
        <v>0.52618840579710147</v>
      </c>
      <c r="N122" s="2412">
        <v>6.6533333333333333E-2</v>
      </c>
      <c r="O122" s="2412">
        <v>0.86940869565217382</v>
      </c>
      <c r="P122" s="2412">
        <v>0.80289855072463767</v>
      </c>
      <c r="Q122" s="2412">
        <v>0.12404637681159421</v>
      </c>
      <c r="R122" s="2412">
        <v>8.7872463768115944E-2</v>
      </c>
      <c r="S122" s="2412">
        <f t="shared" si="2"/>
        <v>0.29703550724637678</v>
      </c>
      <c r="T122" s="1598"/>
    </row>
    <row r="123" spans="1:20" ht="15">
      <c r="A123" s="1611">
        <f t="shared" si="3"/>
        <v>117</v>
      </c>
      <c r="B123" s="2413" t="s">
        <v>3210</v>
      </c>
      <c r="C123" s="1619" t="s">
        <v>515</v>
      </c>
      <c r="D123" s="2413" t="s">
        <v>634</v>
      </c>
      <c r="E123" s="1619" t="s">
        <v>259</v>
      </c>
      <c r="F123" s="1634">
        <v>138</v>
      </c>
      <c r="G123" s="2412">
        <v>1.1130434782608696</v>
      </c>
      <c r="H123" s="2412">
        <v>1.2255072463768115</v>
      </c>
      <c r="I123" s="2412">
        <v>1.3136231884057972</v>
      </c>
      <c r="J123" s="2412">
        <v>1.1895652173913043</v>
      </c>
      <c r="K123" s="2412">
        <v>1.1657971014492754</v>
      </c>
      <c r="L123" s="2412">
        <v>1.1675362318840581</v>
      </c>
      <c r="M123" s="2412">
        <v>1.1402898550724638</v>
      </c>
      <c r="N123" s="2412">
        <v>1.1165217391304347</v>
      </c>
      <c r="O123" s="2412">
        <v>1.0202898550724637</v>
      </c>
      <c r="P123" s="2412">
        <v>1.0533333333333335</v>
      </c>
      <c r="Q123" s="2412">
        <v>1.2069565217391305</v>
      </c>
      <c r="R123" s="2412">
        <v>1.1518840579710143</v>
      </c>
      <c r="S123" s="2412">
        <f t="shared" si="2"/>
        <v>1.1553623188405797</v>
      </c>
      <c r="T123" s="1598"/>
    </row>
    <row r="124" spans="1:20" ht="15">
      <c r="A124" s="1611">
        <f t="shared" si="3"/>
        <v>118</v>
      </c>
      <c r="B124" s="2413" t="s">
        <v>3211</v>
      </c>
      <c r="C124" s="1619" t="s">
        <v>515</v>
      </c>
      <c r="D124" s="2413" t="s">
        <v>536</v>
      </c>
      <c r="E124" s="1619" t="s">
        <v>259</v>
      </c>
      <c r="F124" s="1634">
        <v>138</v>
      </c>
      <c r="G124" s="2412">
        <v>6.1449275362318846E-2</v>
      </c>
      <c r="H124" s="2412">
        <v>7.8260869565217397E-2</v>
      </c>
      <c r="I124" s="2412">
        <v>5.5652173913043473E-2</v>
      </c>
      <c r="J124" s="2412">
        <v>0.16173913043478261</v>
      </c>
      <c r="K124" s="2412">
        <v>2.6666666666666665E-2</v>
      </c>
      <c r="L124" s="2412">
        <v>4.2898550724637684E-2</v>
      </c>
      <c r="M124" s="2412">
        <v>8.6956521739130436E-3</v>
      </c>
      <c r="N124" s="2412">
        <v>8.6956521739130436E-3</v>
      </c>
      <c r="O124" s="2412">
        <v>3.1884057971014491E-2</v>
      </c>
      <c r="P124" s="2412">
        <v>1.0434782608695651E-2</v>
      </c>
      <c r="Q124" s="2412">
        <v>9.2753623188405795E-3</v>
      </c>
      <c r="R124" s="2412">
        <v>5.1594202898550726E-2</v>
      </c>
      <c r="S124" s="2412">
        <f t="shared" si="2"/>
        <v>4.5603864734299525E-2</v>
      </c>
      <c r="T124" s="1598"/>
    </row>
    <row r="125" spans="1:20" ht="15">
      <c r="A125" s="1611">
        <f t="shared" si="3"/>
        <v>119</v>
      </c>
      <c r="B125" s="2413" t="s">
        <v>3212</v>
      </c>
      <c r="C125" s="1619" t="s">
        <v>515</v>
      </c>
      <c r="D125" s="2413" t="s">
        <v>634</v>
      </c>
      <c r="E125" s="1619" t="s">
        <v>259</v>
      </c>
      <c r="F125" s="1634">
        <v>138</v>
      </c>
      <c r="G125" s="2412">
        <v>0.27478260869565219</v>
      </c>
      <c r="H125" s="2412">
        <v>0.25681159420289851</v>
      </c>
      <c r="I125" s="2412">
        <v>0.25623188405797104</v>
      </c>
      <c r="J125" s="2412">
        <v>0.23478260869565215</v>
      </c>
      <c r="K125" s="2412">
        <v>0.23942028985507252</v>
      </c>
      <c r="L125" s="2412">
        <v>0.23014492753623186</v>
      </c>
      <c r="M125" s="2412">
        <v>0.17681159420289855</v>
      </c>
      <c r="N125" s="2412">
        <v>0.13855072463768117</v>
      </c>
      <c r="O125" s="2412">
        <v>0.21739130434782608</v>
      </c>
      <c r="P125" s="2412">
        <v>0.22260869565217389</v>
      </c>
      <c r="Q125" s="2412">
        <v>0.22086956521739132</v>
      </c>
      <c r="R125" s="2412">
        <v>0.24695652173913044</v>
      </c>
      <c r="S125" s="2412">
        <f t="shared" si="2"/>
        <v>0.226280193236715</v>
      </c>
      <c r="T125" s="1598"/>
    </row>
    <row r="126" spans="1:20" ht="15">
      <c r="A126" s="1611">
        <f t="shared" si="3"/>
        <v>120</v>
      </c>
      <c r="B126" s="2413" t="s">
        <v>3213</v>
      </c>
      <c r="C126" s="1619" t="s">
        <v>515</v>
      </c>
      <c r="D126" s="2413" t="s">
        <v>536</v>
      </c>
      <c r="E126" s="1619" t="s">
        <v>259</v>
      </c>
      <c r="F126" s="1634">
        <v>139</v>
      </c>
      <c r="G126" s="2412">
        <v>0.87482014388489204</v>
      </c>
      <c r="H126" s="2412">
        <v>0.84719424460431647</v>
      </c>
      <c r="I126" s="2412">
        <v>0.89611510791366911</v>
      </c>
      <c r="J126" s="2412">
        <v>0.90474820143884893</v>
      </c>
      <c r="K126" s="2412">
        <v>0.66532374100719416</v>
      </c>
      <c r="L126" s="2412">
        <v>0.87194244604316551</v>
      </c>
      <c r="M126" s="2412">
        <v>0.87424460431654683</v>
      </c>
      <c r="N126" s="2412">
        <v>0.86733812949640288</v>
      </c>
      <c r="O126" s="2412">
        <v>0.86330935251798557</v>
      </c>
      <c r="P126" s="2412">
        <v>0.85007194244604312</v>
      </c>
      <c r="Q126" s="2412">
        <v>0.91683453237410073</v>
      </c>
      <c r="R126" s="2412">
        <v>0.93985611510791356</v>
      </c>
      <c r="S126" s="2412">
        <f t="shared" si="2"/>
        <v>0.86431654676258995</v>
      </c>
      <c r="T126" s="1598"/>
    </row>
    <row r="127" spans="1:20" ht="15">
      <c r="A127" s="1611">
        <f t="shared" si="3"/>
        <v>121</v>
      </c>
      <c r="B127" s="2413" t="s">
        <v>3214</v>
      </c>
      <c r="C127" s="1619" t="s">
        <v>515</v>
      </c>
      <c r="D127" s="2413" t="s">
        <v>634</v>
      </c>
      <c r="E127" s="1619" t="s">
        <v>259</v>
      </c>
      <c r="F127" s="1634">
        <v>139</v>
      </c>
      <c r="G127" s="2412">
        <v>0.71827338129496399</v>
      </c>
      <c r="H127" s="2412">
        <v>0.67856115107913673</v>
      </c>
      <c r="I127" s="2412">
        <v>0.39079136690647481</v>
      </c>
      <c r="J127" s="2412">
        <v>0.26762589928057556</v>
      </c>
      <c r="K127" s="2412">
        <v>0.10014388489208632</v>
      </c>
      <c r="L127" s="2412">
        <v>8.8633093525179854E-2</v>
      </c>
      <c r="M127" s="2412">
        <v>8.8057553956834539E-2</v>
      </c>
      <c r="N127" s="2412">
        <v>7.3093525179856123E-2</v>
      </c>
      <c r="O127" s="2412">
        <v>7.4820143884892096E-2</v>
      </c>
      <c r="P127" s="2412">
        <v>8.230215827338129E-2</v>
      </c>
      <c r="Q127" s="2412">
        <v>9.2086330935251801E-2</v>
      </c>
      <c r="R127" s="2412">
        <v>8.9208633093525183E-2</v>
      </c>
      <c r="S127" s="2412">
        <f t="shared" si="2"/>
        <v>0.22863309352517988</v>
      </c>
      <c r="T127" s="1598"/>
    </row>
    <row r="128" spans="1:20" ht="15">
      <c r="A128" s="1611">
        <f t="shared" si="3"/>
        <v>122</v>
      </c>
      <c r="B128" s="2413" t="s">
        <v>3215</v>
      </c>
      <c r="C128" s="1619" t="s">
        <v>515</v>
      </c>
      <c r="D128" s="2413" t="s">
        <v>634</v>
      </c>
      <c r="E128" s="1619" t="s">
        <v>259</v>
      </c>
      <c r="F128" s="1634">
        <v>139</v>
      </c>
      <c r="G128" s="2412">
        <v>0.41438848920863308</v>
      </c>
      <c r="H128" s="2412">
        <v>0.57053237410071944</v>
      </c>
      <c r="I128" s="2412">
        <v>0.65726618705035955</v>
      </c>
      <c r="J128" s="2412">
        <v>0.5369496402877697</v>
      </c>
      <c r="K128" s="2412">
        <v>0.50097841726618697</v>
      </c>
      <c r="L128" s="2412">
        <v>0.53712230215827339</v>
      </c>
      <c r="M128" s="2412">
        <v>0.67582733812949636</v>
      </c>
      <c r="N128" s="2412">
        <v>0.5612086330935252</v>
      </c>
      <c r="O128" s="2412">
        <v>0.4757985611510791</v>
      </c>
      <c r="P128" s="2412">
        <v>0.42601438848920858</v>
      </c>
      <c r="Q128" s="2412">
        <v>0.55487769784172658</v>
      </c>
      <c r="R128" s="2412">
        <v>0.53151079136690649</v>
      </c>
      <c r="S128" s="2412">
        <f t="shared" si="2"/>
        <v>0.53687290167865698</v>
      </c>
      <c r="T128" s="1598"/>
    </row>
    <row r="129" spans="1:20" ht="15">
      <c r="A129" s="1611">
        <f t="shared" si="3"/>
        <v>123</v>
      </c>
      <c r="B129" s="2413" t="s">
        <v>3216</v>
      </c>
      <c r="C129" s="1619" t="s">
        <v>515</v>
      </c>
      <c r="D129" s="2413" t="s">
        <v>634</v>
      </c>
      <c r="E129" s="1619" t="s">
        <v>259</v>
      </c>
      <c r="F129" s="1634">
        <v>139</v>
      </c>
      <c r="G129" s="2412">
        <v>0.40517985611510793</v>
      </c>
      <c r="H129" s="2412">
        <v>0.43165467625899279</v>
      </c>
      <c r="I129" s="2412">
        <v>0.45697841726618704</v>
      </c>
      <c r="J129" s="2412">
        <v>0.3694964028776978</v>
      </c>
      <c r="K129" s="2412">
        <v>0.36028776978417271</v>
      </c>
      <c r="L129" s="2412">
        <v>0.37640287769784175</v>
      </c>
      <c r="M129" s="2412">
        <v>0.32920863309352516</v>
      </c>
      <c r="N129" s="2412">
        <v>0.30043165467625904</v>
      </c>
      <c r="O129" s="2412">
        <v>0.28431654676258988</v>
      </c>
      <c r="P129" s="2412">
        <v>0.28316546762589928</v>
      </c>
      <c r="Q129" s="2412">
        <v>0.27280575539568347</v>
      </c>
      <c r="R129" s="2412">
        <v>0.3027338129496403</v>
      </c>
      <c r="S129" s="2412">
        <f t="shared" si="2"/>
        <v>0.34772182254196643</v>
      </c>
      <c r="T129" s="1598"/>
    </row>
    <row r="130" spans="1:20" ht="15">
      <c r="A130" s="1611">
        <f t="shared" si="3"/>
        <v>124</v>
      </c>
      <c r="B130" s="2413" t="s">
        <v>3216</v>
      </c>
      <c r="C130" s="1619" t="s">
        <v>515</v>
      </c>
      <c r="D130" s="2413" t="s">
        <v>634</v>
      </c>
      <c r="E130" s="1619" t="s">
        <v>259</v>
      </c>
      <c r="F130" s="1634">
        <v>139</v>
      </c>
      <c r="G130" s="2412">
        <v>0.51223021582733819</v>
      </c>
      <c r="H130" s="2412">
        <v>0.37870503597122301</v>
      </c>
      <c r="I130" s="2412">
        <v>0.36719424460431654</v>
      </c>
      <c r="J130" s="2412">
        <v>0.33266187050359708</v>
      </c>
      <c r="K130" s="2412">
        <v>0.30503597122302156</v>
      </c>
      <c r="L130" s="2412">
        <v>0.23942446043165469</v>
      </c>
      <c r="M130" s="2412">
        <v>0.24402877697841727</v>
      </c>
      <c r="N130" s="2412">
        <v>0.23597122302158277</v>
      </c>
      <c r="O130" s="2412">
        <v>0.35683453237410073</v>
      </c>
      <c r="P130" s="2412">
        <v>0.4097841726618705</v>
      </c>
      <c r="Q130" s="2412">
        <v>0.33611510791366905</v>
      </c>
      <c r="R130" s="2412">
        <v>0.4166906474820144</v>
      </c>
      <c r="S130" s="2412">
        <f t="shared" si="2"/>
        <v>0.34455635491606712</v>
      </c>
      <c r="T130" s="1598"/>
    </row>
    <row r="131" spans="1:20" ht="15">
      <c r="A131" s="1611">
        <f t="shared" si="3"/>
        <v>125</v>
      </c>
      <c r="B131" s="2413" t="s">
        <v>3217</v>
      </c>
      <c r="C131" s="1619" t="s">
        <v>515</v>
      </c>
      <c r="D131" s="2413" t="s">
        <v>634</v>
      </c>
      <c r="E131" s="1619" t="s">
        <v>259</v>
      </c>
      <c r="F131" s="1634">
        <v>140</v>
      </c>
      <c r="G131" s="2412">
        <v>0</v>
      </c>
      <c r="H131" s="2412">
        <v>0</v>
      </c>
      <c r="I131" s="2412">
        <v>0</v>
      </c>
      <c r="J131" s="2412">
        <v>0</v>
      </c>
      <c r="K131" s="2412">
        <v>0</v>
      </c>
      <c r="L131" s="2412">
        <v>2.0371428571428572E-2</v>
      </c>
      <c r="M131" s="2412">
        <v>5.7028571428571428E-2</v>
      </c>
      <c r="N131" s="2412">
        <v>1.9925714285714286E-2</v>
      </c>
      <c r="O131" s="2412">
        <v>4.3474285714285715E-2</v>
      </c>
      <c r="P131" s="2412">
        <v>4.3171428571428569E-2</v>
      </c>
      <c r="Q131" s="2412">
        <v>6.618285714285714E-2</v>
      </c>
      <c r="R131" s="2412">
        <v>6.972571428571428E-2</v>
      </c>
      <c r="S131" s="2412">
        <f t="shared" si="2"/>
        <v>2.6656666666666665E-2</v>
      </c>
      <c r="T131" s="1598"/>
    </row>
    <row r="132" spans="1:20" ht="15">
      <c r="A132" s="1611">
        <f t="shared" si="3"/>
        <v>126</v>
      </c>
      <c r="B132" s="2413" t="s">
        <v>3218</v>
      </c>
      <c r="C132" s="1619" t="s">
        <v>515</v>
      </c>
      <c r="D132" s="2413" t="s">
        <v>634</v>
      </c>
      <c r="E132" s="1619" t="s">
        <v>259</v>
      </c>
      <c r="F132" s="1634">
        <v>140</v>
      </c>
      <c r="G132" s="2412">
        <v>0.90628571428571425</v>
      </c>
      <c r="H132" s="2412">
        <v>0.93199999999999994</v>
      </c>
      <c r="I132" s="2412">
        <v>0.97542857142857142</v>
      </c>
      <c r="J132" s="2412">
        <v>0.92228571428571426</v>
      </c>
      <c r="K132" s="2412">
        <v>0.83485714285714296</v>
      </c>
      <c r="L132" s="2412">
        <v>0.77714285714285725</v>
      </c>
      <c r="M132" s="2412">
        <v>0.71257142857142863</v>
      </c>
      <c r="N132" s="2412">
        <v>0.61371428571428577</v>
      </c>
      <c r="O132" s="2412">
        <v>0.56799999999999995</v>
      </c>
      <c r="P132" s="2412">
        <v>0.48971428571428571</v>
      </c>
      <c r="Q132" s="2412">
        <v>0.76400000000000001</v>
      </c>
      <c r="R132" s="2412">
        <v>0.78457142857142859</v>
      </c>
      <c r="S132" s="2412">
        <f t="shared" si="2"/>
        <v>0.77338095238095239</v>
      </c>
      <c r="T132" s="1598"/>
    </row>
    <row r="133" spans="1:20" ht="15">
      <c r="A133" s="1611">
        <f t="shared" si="3"/>
        <v>127</v>
      </c>
      <c r="B133" s="2413" t="s">
        <v>3219</v>
      </c>
      <c r="C133" s="1619" t="s">
        <v>515</v>
      </c>
      <c r="D133" s="2413" t="s">
        <v>536</v>
      </c>
      <c r="E133" s="1619" t="s">
        <v>259</v>
      </c>
      <c r="F133" s="1634">
        <v>140</v>
      </c>
      <c r="G133" s="2412">
        <v>0.3228571428571429</v>
      </c>
      <c r="H133" s="2412">
        <v>0.32914285714285713</v>
      </c>
      <c r="I133" s="2412">
        <v>0.26285714285714284</v>
      </c>
      <c r="J133" s="2412">
        <v>0.37485714285714289</v>
      </c>
      <c r="K133" s="2412">
        <v>8.1954285714285716E-2</v>
      </c>
      <c r="L133" s="2412">
        <v>5.7642857142857142E-2</v>
      </c>
      <c r="M133" s="2412">
        <v>5.5171428571428573E-2</v>
      </c>
      <c r="N133" s="2412">
        <v>0.26556571428571429</v>
      </c>
      <c r="O133" s="2412">
        <v>0.49992571428571425</v>
      </c>
      <c r="P133" s="2412">
        <v>0.50521571428571421</v>
      </c>
      <c r="Q133" s="2412">
        <v>0.52602285714285713</v>
      </c>
      <c r="R133" s="2412">
        <v>0.6098514285714286</v>
      </c>
      <c r="S133" s="2412">
        <f t="shared" si="2"/>
        <v>0.32425535714285714</v>
      </c>
      <c r="T133" s="1598"/>
    </row>
    <row r="134" spans="1:20" ht="15">
      <c r="A134" s="1611">
        <f t="shared" si="3"/>
        <v>128</v>
      </c>
      <c r="B134" s="2413" t="s">
        <v>3220</v>
      </c>
      <c r="C134" s="1619" t="s">
        <v>515</v>
      </c>
      <c r="D134" s="2413" t="s">
        <v>536</v>
      </c>
      <c r="E134" s="1619" t="s">
        <v>259</v>
      </c>
      <c r="F134" s="1634">
        <v>140</v>
      </c>
      <c r="G134" s="2412">
        <v>1.2077142857142855</v>
      </c>
      <c r="H134" s="2412">
        <v>1.2488571428571429</v>
      </c>
      <c r="I134" s="2412">
        <v>8.1142857142857128E-3</v>
      </c>
      <c r="J134" s="2412">
        <v>1.2716742857142858</v>
      </c>
      <c r="K134" s="2412">
        <v>1.1960285714285714</v>
      </c>
      <c r="L134" s="2412">
        <v>1.1619428571428572</v>
      </c>
      <c r="M134" s="2412">
        <v>0.81514285714285717</v>
      </c>
      <c r="N134" s="2412">
        <v>0.22993142857142854</v>
      </c>
      <c r="O134" s="2412">
        <v>0.15717142857142857</v>
      </c>
      <c r="P134" s="2412">
        <v>1.1723242857142857</v>
      </c>
      <c r="Q134" s="2412">
        <v>1.1410400000000001</v>
      </c>
      <c r="R134" s="2412">
        <v>1.1646114285714286</v>
      </c>
      <c r="S134" s="2412">
        <f t="shared" si="2"/>
        <v>0.89787940476190464</v>
      </c>
      <c r="T134" s="1598"/>
    </row>
    <row r="135" spans="1:20" ht="15">
      <c r="A135" s="1611">
        <f t="shared" si="3"/>
        <v>129</v>
      </c>
      <c r="B135" s="2413" t="s">
        <v>3221</v>
      </c>
      <c r="C135" s="1619" t="s">
        <v>515</v>
      </c>
      <c r="D135" s="2413" t="s">
        <v>3156</v>
      </c>
      <c r="E135" s="1619" t="s">
        <v>259</v>
      </c>
      <c r="F135" s="1634">
        <v>140</v>
      </c>
      <c r="G135" s="2412">
        <v>0.19885714285714284</v>
      </c>
      <c r="H135" s="2412">
        <v>0.57685714285714285</v>
      </c>
      <c r="I135" s="2412">
        <v>0.11657142857142858</v>
      </c>
      <c r="J135" s="2412">
        <v>5.9142857142857136E-2</v>
      </c>
      <c r="K135" s="2412">
        <v>0.10971428571428572</v>
      </c>
      <c r="L135" s="2412">
        <v>5.3142857142857138E-2</v>
      </c>
      <c r="M135" s="2412">
        <v>0.11828571428571427</v>
      </c>
      <c r="N135" s="2412">
        <v>0.13542857142857143</v>
      </c>
      <c r="O135" s="2412">
        <v>0.10200000000000001</v>
      </c>
      <c r="P135" s="2412">
        <v>6.5142857142857141E-2</v>
      </c>
      <c r="Q135" s="2412">
        <v>6.6000000000000003E-2</v>
      </c>
      <c r="R135" s="2412">
        <v>0.11571428571428571</v>
      </c>
      <c r="S135" s="2412">
        <f t="shared" si="2"/>
        <v>0.1430714285714286</v>
      </c>
      <c r="T135" s="1598"/>
    </row>
    <row r="136" spans="1:20" ht="15">
      <c r="A136" s="1611">
        <f t="shared" si="3"/>
        <v>130</v>
      </c>
      <c r="B136" s="2413" t="s">
        <v>3222</v>
      </c>
      <c r="C136" s="1619" t="s">
        <v>515</v>
      </c>
      <c r="D136" s="2413" t="s">
        <v>536</v>
      </c>
      <c r="E136" s="1619" t="s">
        <v>259</v>
      </c>
      <c r="F136" s="1634">
        <v>140</v>
      </c>
      <c r="G136" s="2412">
        <v>0.48800000000000004</v>
      </c>
      <c r="H136" s="2412">
        <v>0.87885714285714278</v>
      </c>
      <c r="I136" s="2412">
        <v>0.88171428571428567</v>
      </c>
      <c r="J136" s="2412">
        <v>0.52514285714285713</v>
      </c>
      <c r="K136" s="2412">
        <v>0.52</v>
      </c>
      <c r="L136" s="2412">
        <v>0.48114285714285715</v>
      </c>
      <c r="M136" s="2412">
        <v>0.31428571428571428</v>
      </c>
      <c r="N136" s="2412">
        <v>0.29828571428571432</v>
      </c>
      <c r="O136" s="2412">
        <v>0.28685714285714287</v>
      </c>
      <c r="P136" s="2412">
        <v>0.27657142857142858</v>
      </c>
      <c r="Q136" s="2412">
        <v>0.29714285714285715</v>
      </c>
      <c r="R136" s="2412">
        <v>0.48800000000000004</v>
      </c>
      <c r="S136" s="2412">
        <f t="shared" ref="S136:S199" si="4">+SUM(G136:R136)/12</f>
        <v>0.47799999999999998</v>
      </c>
      <c r="T136" s="1598"/>
    </row>
    <row r="137" spans="1:20" ht="15">
      <c r="A137" s="1611">
        <f t="shared" ref="A137:A200" si="5">+A136+1</f>
        <v>131</v>
      </c>
      <c r="B137" s="2413" t="s">
        <v>3208</v>
      </c>
      <c r="C137" s="1619" t="s">
        <v>515</v>
      </c>
      <c r="D137" s="2413" t="s">
        <v>536</v>
      </c>
      <c r="E137" s="1619" t="s">
        <v>259</v>
      </c>
      <c r="F137" s="1634">
        <v>141</v>
      </c>
      <c r="G137" s="2412">
        <v>1.8723404255319149</v>
      </c>
      <c r="H137" s="2412">
        <v>1.9429787234042553</v>
      </c>
      <c r="I137" s="2412">
        <v>1.9778723404255318</v>
      </c>
      <c r="J137" s="2412">
        <v>1.8714893617021275</v>
      </c>
      <c r="K137" s="2412">
        <v>1.9659574468085106</v>
      </c>
      <c r="L137" s="2412">
        <v>1.9591489361702128</v>
      </c>
      <c r="M137" s="2412">
        <v>0.60510638297872332</v>
      </c>
      <c r="N137" s="2412">
        <v>0.50808510638297877</v>
      </c>
      <c r="O137" s="2412">
        <v>2.1540425531914891</v>
      </c>
      <c r="P137" s="2412">
        <v>2.2417021276595746</v>
      </c>
      <c r="Q137" s="2412">
        <v>2.1642553191489364</v>
      </c>
      <c r="R137" s="2412">
        <v>1.9438297872340424</v>
      </c>
      <c r="S137" s="2412">
        <f t="shared" si="4"/>
        <v>1.7672340425531914</v>
      </c>
      <c r="T137" s="1598"/>
    </row>
    <row r="138" spans="1:20" ht="15">
      <c r="A138" s="1611">
        <f t="shared" si="5"/>
        <v>132</v>
      </c>
      <c r="B138" s="2413" t="s">
        <v>3223</v>
      </c>
      <c r="C138" s="1619" t="s">
        <v>515</v>
      </c>
      <c r="D138" s="2413" t="s">
        <v>536</v>
      </c>
      <c r="E138" s="1619" t="s">
        <v>259</v>
      </c>
      <c r="F138" s="1634">
        <v>141</v>
      </c>
      <c r="G138" s="2412">
        <v>0.76624113475177313</v>
      </c>
      <c r="H138" s="2412">
        <v>0.71404255319148935</v>
      </c>
      <c r="I138" s="2412">
        <v>0.63120567375886527</v>
      </c>
      <c r="J138" s="2412">
        <v>0.65957446808510634</v>
      </c>
      <c r="K138" s="2412">
        <v>0.57475177304964542</v>
      </c>
      <c r="L138" s="2412">
        <v>0.50780141843971627</v>
      </c>
      <c r="M138" s="2412">
        <v>0.59375886524822696</v>
      </c>
      <c r="N138" s="2412">
        <v>0.69503546099290781</v>
      </c>
      <c r="O138" s="2412">
        <v>0.74156028368794324</v>
      </c>
      <c r="P138" s="2412">
        <v>0.80851063829787229</v>
      </c>
      <c r="Q138" s="2412">
        <v>0.89191489361702136</v>
      </c>
      <c r="R138" s="2412">
        <v>0.84822695035460993</v>
      </c>
      <c r="S138" s="2412">
        <f t="shared" si="4"/>
        <v>0.70271867612293137</v>
      </c>
      <c r="T138" s="1598"/>
    </row>
    <row r="139" spans="1:20" ht="15">
      <c r="A139" s="1611">
        <f t="shared" si="5"/>
        <v>133</v>
      </c>
      <c r="B139" s="2413" t="s">
        <v>3224</v>
      </c>
      <c r="C139" s="1619" t="s">
        <v>515</v>
      </c>
      <c r="D139" s="2413" t="s">
        <v>749</v>
      </c>
      <c r="E139" s="1619" t="s">
        <v>259</v>
      </c>
      <c r="F139" s="1634">
        <v>141</v>
      </c>
      <c r="G139" s="2412">
        <v>0.13617021276595745</v>
      </c>
      <c r="H139" s="2412">
        <v>0.15886524822695036</v>
      </c>
      <c r="I139" s="2412">
        <v>0.25758865248226953</v>
      </c>
      <c r="J139" s="2412">
        <v>0.1645390070921986</v>
      </c>
      <c r="K139" s="2412">
        <v>0.14070921985815601</v>
      </c>
      <c r="L139" s="2412">
        <v>0.15092198581560282</v>
      </c>
      <c r="M139" s="2412">
        <v>0.1497872340425532</v>
      </c>
      <c r="N139" s="2412">
        <v>0.10099290780141844</v>
      </c>
      <c r="O139" s="2412">
        <v>0.11120567375886524</v>
      </c>
      <c r="P139" s="2412">
        <v>0.10893617021276596</v>
      </c>
      <c r="Q139" s="2412">
        <v>0.13730496453900709</v>
      </c>
      <c r="R139" s="2412">
        <v>0.1747517730496454</v>
      </c>
      <c r="S139" s="2412">
        <f t="shared" si="4"/>
        <v>0.14931442080378252</v>
      </c>
      <c r="T139" s="1598"/>
    </row>
    <row r="140" spans="1:20" ht="15">
      <c r="A140" s="1611">
        <f t="shared" si="5"/>
        <v>134</v>
      </c>
      <c r="B140" s="2413" t="s">
        <v>3225</v>
      </c>
      <c r="C140" s="1619" t="s">
        <v>515</v>
      </c>
      <c r="D140" s="2413" t="s">
        <v>634</v>
      </c>
      <c r="E140" s="1619" t="s">
        <v>259</v>
      </c>
      <c r="F140" s="1634">
        <v>141</v>
      </c>
      <c r="G140" s="2412">
        <v>0.5787234042553191</v>
      </c>
      <c r="H140" s="2412">
        <v>0.62751773049645387</v>
      </c>
      <c r="I140" s="2412">
        <v>0.60936170212765961</v>
      </c>
      <c r="J140" s="2412">
        <v>0.5651063829787234</v>
      </c>
      <c r="K140" s="2412">
        <v>0.49191489361702129</v>
      </c>
      <c r="L140" s="2412">
        <v>0.52312056737588652</v>
      </c>
      <c r="M140" s="2412">
        <v>0.50780141843971627</v>
      </c>
      <c r="N140" s="2412">
        <v>0.44425531914893612</v>
      </c>
      <c r="O140" s="2412">
        <v>0.43347517730496454</v>
      </c>
      <c r="P140" s="2412">
        <v>0.45333333333333337</v>
      </c>
      <c r="Q140" s="2412">
        <v>0.51574468085106384</v>
      </c>
      <c r="R140" s="2412">
        <v>0.48624113475177305</v>
      </c>
      <c r="S140" s="2412">
        <f t="shared" si="4"/>
        <v>0.51971631205673752</v>
      </c>
      <c r="T140" s="1598"/>
    </row>
    <row r="141" spans="1:20" ht="15">
      <c r="A141" s="1611">
        <f t="shared" si="5"/>
        <v>135</v>
      </c>
      <c r="B141" s="2413" t="s">
        <v>3226</v>
      </c>
      <c r="C141" s="1619" t="s">
        <v>515</v>
      </c>
      <c r="D141" s="2413" t="s">
        <v>3156</v>
      </c>
      <c r="E141" s="1619" t="s">
        <v>259</v>
      </c>
      <c r="F141" s="1634">
        <v>142</v>
      </c>
      <c r="G141" s="2412">
        <v>0.65239436619718305</v>
      </c>
      <c r="H141" s="2412">
        <v>0.88676056338028175</v>
      </c>
      <c r="I141" s="2412">
        <v>0.91380281690140863</v>
      </c>
      <c r="J141" s="2412">
        <v>0.79267605633802807</v>
      </c>
      <c r="K141" s="2412">
        <v>0.63887323943661967</v>
      </c>
      <c r="L141" s="2412">
        <v>0.55549295774647889</v>
      </c>
      <c r="M141" s="2412">
        <v>0.6061971830985915</v>
      </c>
      <c r="N141" s="2412">
        <v>0.5138028169014085</v>
      </c>
      <c r="O141" s="2412">
        <v>0.32563380281690135</v>
      </c>
      <c r="P141" s="2412">
        <v>9.0704225352112672E-2</v>
      </c>
      <c r="Q141" s="2412">
        <v>9.5774647887323955E-2</v>
      </c>
      <c r="R141" s="2412">
        <v>0.36901408450704232</v>
      </c>
      <c r="S141" s="2412">
        <f t="shared" si="4"/>
        <v>0.53676056338028177</v>
      </c>
      <c r="T141" s="1598"/>
    </row>
    <row r="142" spans="1:20" ht="15">
      <c r="A142" s="1611">
        <f t="shared" si="5"/>
        <v>136</v>
      </c>
      <c r="B142" s="2413" t="s">
        <v>3227</v>
      </c>
      <c r="C142" s="1619" t="s">
        <v>515</v>
      </c>
      <c r="D142" s="2413" t="s">
        <v>536</v>
      </c>
      <c r="E142" s="1619" t="s">
        <v>259</v>
      </c>
      <c r="F142" s="1634">
        <v>142</v>
      </c>
      <c r="G142" s="2412">
        <v>0.96619718309859171</v>
      </c>
      <c r="H142" s="2412">
        <v>0.9498591549295774</v>
      </c>
      <c r="I142" s="2412">
        <v>0.45577464788732391</v>
      </c>
      <c r="J142" s="2412">
        <v>0.80507042253521122</v>
      </c>
      <c r="K142" s="2412">
        <v>0.91380281690140863</v>
      </c>
      <c r="L142" s="2412">
        <v>0.93239436619718319</v>
      </c>
      <c r="M142" s="2412">
        <v>0.96450704225352102</v>
      </c>
      <c r="N142" s="2412">
        <v>0.90704225352112688</v>
      </c>
      <c r="O142" s="2412">
        <v>0.96056338028169019</v>
      </c>
      <c r="P142" s="2412">
        <v>0.8326760563380281</v>
      </c>
      <c r="Q142" s="2412">
        <v>8.0563380281690133E-2</v>
      </c>
      <c r="R142" s="2412">
        <v>0.9132394366197184</v>
      </c>
      <c r="S142" s="2412">
        <f t="shared" si="4"/>
        <v>0.8068075117370892</v>
      </c>
      <c r="T142" s="1598"/>
    </row>
    <row r="143" spans="1:20" ht="15">
      <c r="A143" s="1611">
        <f t="shared" si="5"/>
        <v>137</v>
      </c>
      <c r="B143" s="2413" t="s">
        <v>3228</v>
      </c>
      <c r="C143" s="1619" t="s">
        <v>515</v>
      </c>
      <c r="D143" s="2413" t="s">
        <v>742</v>
      </c>
      <c r="E143" s="1619" t="s">
        <v>259</v>
      </c>
      <c r="F143" s="1634">
        <v>142</v>
      </c>
      <c r="G143" s="2412">
        <v>0.55943661971830982</v>
      </c>
      <c r="H143" s="2412">
        <v>0.52169014084507037</v>
      </c>
      <c r="I143" s="2412">
        <v>0.57915492957746484</v>
      </c>
      <c r="J143" s="2412">
        <v>0.53690140845070422</v>
      </c>
      <c r="K143" s="2412">
        <v>0.73295774647887324</v>
      </c>
      <c r="L143" s="2412">
        <v>0.63718309859154931</v>
      </c>
      <c r="M143" s="2412">
        <v>0.58985915492957752</v>
      </c>
      <c r="N143" s="2412">
        <v>0.64676056338028176</v>
      </c>
      <c r="O143" s="2412">
        <v>0.56676056338028158</v>
      </c>
      <c r="P143" s="2412">
        <v>0.53239436619718306</v>
      </c>
      <c r="Q143" s="2412">
        <v>0.63380281690140849</v>
      </c>
      <c r="R143" s="2412">
        <v>0.66478873239436609</v>
      </c>
      <c r="S143" s="2412">
        <f t="shared" si="4"/>
        <v>0.60014084507042242</v>
      </c>
      <c r="T143" s="1598"/>
    </row>
    <row r="144" spans="1:20" ht="15">
      <c r="A144" s="1611">
        <f t="shared" si="5"/>
        <v>138</v>
      </c>
      <c r="B144" s="2413" t="s">
        <v>3229</v>
      </c>
      <c r="C144" s="1619" t="s">
        <v>515</v>
      </c>
      <c r="D144" s="2413" t="s">
        <v>3156</v>
      </c>
      <c r="E144" s="1619" t="s">
        <v>259</v>
      </c>
      <c r="F144" s="1634">
        <v>144</v>
      </c>
      <c r="G144" s="2412">
        <v>0.19</v>
      </c>
      <c r="H144" s="2412">
        <v>0.20256944444444447</v>
      </c>
      <c r="I144" s="2412">
        <v>0.19666666666666666</v>
      </c>
      <c r="J144" s="2412">
        <v>0.19423611111111111</v>
      </c>
      <c r="K144" s="2412">
        <v>0.17701388888888892</v>
      </c>
      <c r="L144" s="2412">
        <v>0.15756944444444446</v>
      </c>
      <c r="M144" s="2412">
        <v>0.15534722222222222</v>
      </c>
      <c r="N144" s="2412">
        <v>0.1961111111111111</v>
      </c>
      <c r="O144" s="2412">
        <v>0.19944444444444445</v>
      </c>
      <c r="P144" s="2412">
        <v>0.18500000000000003</v>
      </c>
      <c r="Q144" s="2412">
        <v>0.21055555555555558</v>
      </c>
      <c r="R144" s="2412">
        <v>0.18055555555555555</v>
      </c>
      <c r="S144" s="2412">
        <f t="shared" si="4"/>
        <v>0.18708912037037037</v>
      </c>
      <c r="T144" s="1598"/>
    </row>
    <row r="145" spans="1:20" ht="15">
      <c r="A145" s="1611">
        <f t="shared" si="5"/>
        <v>139</v>
      </c>
      <c r="B145" s="2413" t="s">
        <v>3230</v>
      </c>
      <c r="C145" s="1619" t="s">
        <v>515</v>
      </c>
      <c r="D145" s="2413" t="s">
        <v>634</v>
      </c>
      <c r="E145" s="1619" t="s">
        <v>259</v>
      </c>
      <c r="F145" s="1634">
        <v>144</v>
      </c>
      <c r="G145" s="2412">
        <v>0.4933333333333334</v>
      </c>
      <c r="H145" s="2412">
        <v>0.57499999999999996</v>
      </c>
      <c r="I145" s="2412">
        <v>0.61611111111111105</v>
      </c>
      <c r="J145" s="2412">
        <v>0.49666666666666665</v>
      </c>
      <c r="K145" s="2412">
        <v>0.54888888888888887</v>
      </c>
      <c r="L145" s="2412">
        <v>0.42555555555555558</v>
      </c>
      <c r="M145" s="2412">
        <v>0.58666666666666667</v>
      </c>
      <c r="N145" s="2412">
        <v>0.36722222222222223</v>
      </c>
      <c r="O145" s="2412">
        <v>0.40111111111111108</v>
      </c>
      <c r="P145" s="2412">
        <v>0.23666666666666666</v>
      </c>
      <c r="Q145" s="2412">
        <v>0.39055555555555554</v>
      </c>
      <c r="R145" s="2412">
        <v>0.50360555555555553</v>
      </c>
      <c r="S145" s="2412">
        <f t="shared" si="4"/>
        <v>0.47011527777777767</v>
      </c>
      <c r="T145" s="1598"/>
    </row>
    <row r="146" spans="1:20" ht="15">
      <c r="A146" s="1611">
        <f t="shared" si="5"/>
        <v>140</v>
      </c>
      <c r="B146" s="2413" t="s">
        <v>3231</v>
      </c>
      <c r="C146" s="1619" t="s">
        <v>515</v>
      </c>
      <c r="D146" s="2413" t="s">
        <v>634</v>
      </c>
      <c r="E146" s="1619" t="s">
        <v>259</v>
      </c>
      <c r="F146" s="1634">
        <v>144</v>
      </c>
      <c r="G146" s="2412">
        <v>2.3444444444444446</v>
      </c>
      <c r="H146" s="2412">
        <v>0.63958333333333328</v>
      </c>
      <c r="I146" s="2412">
        <v>0.10833333333333334</v>
      </c>
      <c r="J146" s="2412">
        <v>0.31736111111111115</v>
      </c>
      <c r="K146" s="2412">
        <v>0.37013888888888885</v>
      </c>
      <c r="L146" s="2412">
        <v>0.49166666666666664</v>
      </c>
      <c r="M146" s="2412">
        <v>1.0844444444444443</v>
      </c>
      <c r="N146" s="2412">
        <v>2.2253333333333334</v>
      </c>
      <c r="O146" s="2412">
        <v>1.5541111111111112</v>
      </c>
      <c r="P146" s="2412">
        <v>1.5129999999999999</v>
      </c>
      <c r="Q146" s="2412">
        <v>1.5919444444444446</v>
      </c>
      <c r="R146" s="2412">
        <v>1.5334444444444446</v>
      </c>
      <c r="S146" s="2412">
        <f t="shared" si="4"/>
        <v>1.1478171296296298</v>
      </c>
      <c r="T146" s="1598"/>
    </row>
    <row r="147" spans="1:20" ht="15">
      <c r="A147" s="1611">
        <f t="shared" si="5"/>
        <v>141</v>
      </c>
      <c r="B147" s="2413" t="s">
        <v>3232</v>
      </c>
      <c r="C147" s="1619" t="s">
        <v>515</v>
      </c>
      <c r="D147" s="2413" t="s">
        <v>536</v>
      </c>
      <c r="E147" s="1619" t="s">
        <v>259</v>
      </c>
      <c r="F147" s="1634">
        <v>144</v>
      </c>
      <c r="G147" s="2412">
        <v>0.5435388888888889</v>
      </c>
      <c r="H147" s="2412">
        <v>0.53008888888888894</v>
      </c>
      <c r="I147" s="2412">
        <v>0.55593055555555559</v>
      </c>
      <c r="J147" s="2412">
        <v>0.56990555555555555</v>
      </c>
      <c r="K147" s="2412">
        <v>0.54339999999999999</v>
      </c>
      <c r="L147" s="2412">
        <v>0.54094444444444445</v>
      </c>
      <c r="M147" s="2412">
        <v>0.54741666666666666</v>
      </c>
      <c r="N147" s="2412">
        <v>0.5286347222222223</v>
      </c>
      <c r="O147" s="2412">
        <v>0.50727222222222224</v>
      </c>
      <c r="P147" s="2412">
        <v>0.47809444444444449</v>
      </c>
      <c r="Q147" s="2412">
        <v>0.52109444444444442</v>
      </c>
      <c r="R147" s="2412">
        <v>0.55953333333333333</v>
      </c>
      <c r="S147" s="2412">
        <f t="shared" si="4"/>
        <v>0.5354878472222222</v>
      </c>
      <c r="T147" s="1598"/>
    </row>
    <row r="148" spans="1:20" ht="15">
      <c r="A148" s="1611">
        <f t="shared" si="5"/>
        <v>142</v>
      </c>
      <c r="B148" s="2413" t="s">
        <v>3233</v>
      </c>
      <c r="C148" s="1619" t="s">
        <v>515</v>
      </c>
      <c r="D148" s="2413" t="s">
        <v>3156</v>
      </c>
      <c r="E148" s="1619" t="s">
        <v>259</v>
      </c>
      <c r="F148" s="1634">
        <v>144.9</v>
      </c>
      <c r="G148" s="2412">
        <v>0.36218081435472743</v>
      </c>
      <c r="H148" s="2412">
        <v>0.38040027605244997</v>
      </c>
      <c r="I148" s="2412">
        <v>0.46708074534161481</v>
      </c>
      <c r="J148" s="2412">
        <v>0.63381642512077296</v>
      </c>
      <c r="K148" s="2412">
        <v>0.23298826777087644</v>
      </c>
      <c r="L148" s="2412">
        <v>0.14906832298136646</v>
      </c>
      <c r="M148" s="2412">
        <v>0.31856452726017942</v>
      </c>
      <c r="N148" s="2412">
        <v>0.17170462387853691</v>
      </c>
      <c r="O148" s="2412">
        <v>0.17336093857832985</v>
      </c>
      <c r="P148" s="2412">
        <v>4.3064182194616968E-2</v>
      </c>
      <c r="Q148" s="2412">
        <v>0.21808143547273981</v>
      </c>
      <c r="R148" s="2412">
        <v>0.35389924085576258</v>
      </c>
      <c r="S148" s="2412">
        <f t="shared" si="4"/>
        <v>0.29201748332183114</v>
      </c>
      <c r="T148" s="1598"/>
    </row>
    <row r="149" spans="1:20" ht="15">
      <c r="A149" s="1611">
        <f t="shared" si="5"/>
        <v>143</v>
      </c>
      <c r="B149" s="2413" t="s">
        <v>3234</v>
      </c>
      <c r="C149" s="1619" t="s">
        <v>515</v>
      </c>
      <c r="D149" s="2413" t="s">
        <v>634</v>
      </c>
      <c r="E149" s="1619" t="s">
        <v>259</v>
      </c>
      <c r="F149" s="1634">
        <v>145</v>
      </c>
      <c r="G149" s="2412">
        <v>0</v>
      </c>
      <c r="H149" s="2412">
        <v>0</v>
      </c>
      <c r="I149" s="2412">
        <v>0</v>
      </c>
      <c r="J149" s="2412">
        <v>0</v>
      </c>
      <c r="K149" s="2412">
        <v>0.14421310344827584</v>
      </c>
      <c r="L149" s="2412">
        <v>0.15918620689655172</v>
      </c>
      <c r="M149" s="2412">
        <v>0.1778068965517241</v>
      </c>
      <c r="N149" s="2412">
        <v>0.19823999999999997</v>
      </c>
      <c r="O149" s="2412">
        <v>0.17126068965517241</v>
      </c>
      <c r="P149" s="2412">
        <v>0.14607724137931033</v>
      </c>
      <c r="Q149" s="2412">
        <v>0.14740965517241378</v>
      </c>
      <c r="R149" s="2412">
        <v>0.15799448275862069</v>
      </c>
      <c r="S149" s="2412">
        <f t="shared" si="4"/>
        <v>0.1085156896551724</v>
      </c>
      <c r="T149" s="1598"/>
    </row>
    <row r="150" spans="1:20" ht="15">
      <c r="A150" s="1611">
        <f t="shared" si="5"/>
        <v>144</v>
      </c>
      <c r="B150" s="2413" t="s">
        <v>3235</v>
      </c>
      <c r="C150" s="1619" t="s">
        <v>515</v>
      </c>
      <c r="D150" s="2413" t="s">
        <v>742</v>
      </c>
      <c r="E150" s="1619" t="s">
        <v>259</v>
      </c>
      <c r="F150" s="1634">
        <v>145</v>
      </c>
      <c r="G150" s="2412">
        <v>1.8571034482758624</v>
      </c>
      <c r="H150" s="2412">
        <v>1.6684137931034484</v>
      </c>
      <c r="I150" s="2412">
        <v>1.679448275862069</v>
      </c>
      <c r="J150" s="2412">
        <v>2.012689655172414</v>
      </c>
      <c r="K150" s="2412">
        <v>2.2819310344827586</v>
      </c>
      <c r="L150" s="2412">
        <v>1.9332413793103447</v>
      </c>
      <c r="M150" s="2412">
        <v>1.9420689655172412</v>
      </c>
      <c r="N150" s="2412">
        <v>1.8560000000000001</v>
      </c>
      <c r="O150" s="2412">
        <v>1.9023448275862067</v>
      </c>
      <c r="P150" s="2412">
        <v>1.7401379310344829</v>
      </c>
      <c r="Q150" s="2412">
        <v>1.7235862068965517</v>
      </c>
      <c r="R150" s="2412">
        <v>2.5213793103448277</v>
      </c>
      <c r="S150" s="2412">
        <f t="shared" si="4"/>
        <v>1.9265287356321839</v>
      </c>
      <c r="T150" s="1598"/>
    </row>
    <row r="151" spans="1:20" ht="15">
      <c r="A151" s="1611">
        <f t="shared" si="5"/>
        <v>145</v>
      </c>
      <c r="B151" s="2413" t="s">
        <v>3236</v>
      </c>
      <c r="C151" s="1619" t="s">
        <v>515</v>
      </c>
      <c r="D151" s="2413" t="s">
        <v>634</v>
      </c>
      <c r="E151" s="1619" t="s">
        <v>259</v>
      </c>
      <c r="F151" s="1634">
        <v>148</v>
      </c>
      <c r="G151" s="2412">
        <v>0.97297297297297303</v>
      </c>
      <c r="H151" s="2412">
        <v>1.3581081081081081</v>
      </c>
      <c r="I151" s="2412">
        <v>1.2364864864864864</v>
      </c>
      <c r="J151" s="2412">
        <v>1.2702702702702702</v>
      </c>
      <c r="K151" s="2412">
        <v>1.3513513513513513</v>
      </c>
      <c r="L151" s="2412">
        <v>1.4594594594594594</v>
      </c>
      <c r="M151" s="2412">
        <v>1.6013513513513513</v>
      </c>
      <c r="N151" s="2412">
        <v>1.4121621621621621</v>
      </c>
      <c r="O151" s="2412">
        <v>1.2567567567567568</v>
      </c>
      <c r="P151" s="2412">
        <v>1.0945945945945945</v>
      </c>
      <c r="Q151" s="2412">
        <v>1.4797297297297298</v>
      </c>
      <c r="R151" s="2412">
        <v>1.5405405405405406</v>
      </c>
      <c r="S151" s="2412">
        <f t="shared" si="4"/>
        <v>1.3361486486486485</v>
      </c>
      <c r="T151" s="1598"/>
    </row>
    <row r="152" spans="1:20" ht="15">
      <c r="A152" s="1611">
        <f t="shared" si="5"/>
        <v>146</v>
      </c>
      <c r="B152" s="2413" t="s">
        <v>3237</v>
      </c>
      <c r="C152" s="1619" t="s">
        <v>515</v>
      </c>
      <c r="D152" s="2413" t="s">
        <v>749</v>
      </c>
      <c r="E152" s="1619" t="s">
        <v>259</v>
      </c>
      <c r="F152" s="1634">
        <v>149</v>
      </c>
      <c r="G152" s="2412">
        <v>0.28187919463087252</v>
      </c>
      <c r="H152" s="2412">
        <v>0.28832214765100672</v>
      </c>
      <c r="I152" s="2412">
        <v>0.28993288590604022</v>
      </c>
      <c r="J152" s="2412">
        <v>0.2512751677852349</v>
      </c>
      <c r="K152" s="2412">
        <v>0.24</v>
      </c>
      <c r="L152" s="2412">
        <v>0.24483221476510064</v>
      </c>
      <c r="M152" s="2412">
        <v>0.27865771812080536</v>
      </c>
      <c r="N152" s="2412">
        <v>0.19489932885906039</v>
      </c>
      <c r="O152" s="2412">
        <v>0.10469798657718121</v>
      </c>
      <c r="P152" s="2412">
        <v>8.3758389261744962E-2</v>
      </c>
      <c r="Q152" s="2412">
        <v>0.11758389261744966</v>
      </c>
      <c r="R152" s="2412">
        <v>0.23838926174496647</v>
      </c>
      <c r="S152" s="2412">
        <f t="shared" si="4"/>
        <v>0.21785234899328856</v>
      </c>
      <c r="T152" s="1598"/>
    </row>
    <row r="153" spans="1:20" ht="15">
      <c r="A153" s="1611">
        <f t="shared" si="5"/>
        <v>147</v>
      </c>
      <c r="B153" s="2413" t="s">
        <v>3238</v>
      </c>
      <c r="C153" s="1619" t="s">
        <v>515</v>
      </c>
      <c r="D153" s="2413" t="s">
        <v>634</v>
      </c>
      <c r="E153" s="1619" t="s">
        <v>259</v>
      </c>
      <c r="F153" s="1634">
        <v>150</v>
      </c>
      <c r="G153" s="2412">
        <v>0</v>
      </c>
      <c r="H153" s="2412">
        <v>0</v>
      </c>
      <c r="I153" s="2412">
        <v>0</v>
      </c>
      <c r="J153" s="2412">
        <v>0</v>
      </c>
      <c r="K153" s="2412">
        <v>0</v>
      </c>
      <c r="L153" s="2412">
        <v>0.67735999999999996</v>
      </c>
      <c r="M153" s="2412">
        <v>0.69613333333333338</v>
      </c>
      <c r="N153" s="2412">
        <v>0.61203200000000002</v>
      </c>
      <c r="O153" s="2412">
        <v>0.5702773333333333</v>
      </c>
      <c r="P153" s="2412">
        <v>0.57162666666666662</v>
      </c>
      <c r="Q153" s="2412">
        <v>0.30832533333333334</v>
      </c>
      <c r="R153" s="2412">
        <v>0.62561066666666665</v>
      </c>
      <c r="S153" s="2412">
        <f t="shared" si="4"/>
        <v>0.33844711111111109</v>
      </c>
      <c r="T153" s="1598"/>
    </row>
    <row r="154" spans="1:20" ht="15">
      <c r="A154" s="1611">
        <f t="shared" si="5"/>
        <v>148</v>
      </c>
      <c r="B154" s="2413" t="s">
        <v>3239</v>
      </c>
      <c r="C154" s="1619" t="s">
        <v>515</v>
      </c>
      <c r="D154" s="2413" t="s">
        <v>749</v>
      </c>
      <c r="E154" s="1619" t="s">
        <v>259</v>
      </c>
      <c r="F154" s="1634">
        <v>150</v>
      </c>
      <c r="G154" s="2412">
        <v>0.49386666666666668</v>
      </c>
      <c r="H154" s="2412">
        <v>0.5013333333333333</v>
      </c>
      <c r="I154" s="2412">
        <v>0.54613333333333336</v>
      </c>
      <c r="J154" s="2412">
        <v>0.48320000000000002</v>
      </c>
      <c r="K154" s="2412">
        <v>0.44266666666666671</v>
      </c>
      <c r="L154" s="2412">
        <v>0.4874666666666666</v>
      </c>
      <c r="M154" s="2412">
        <v>1.0154666666666667</v>
      </c>
      <c r="N154" s="2412">
        <v>0.60266666666666668</v>
      </c>
      <c r="O154" s="2412">
        <v>0.55466666666666664</v>
      </c>
      <c r="P154" s="2412">
        <v>0.52693333333333325</v>
      </c>
      <c r="Q154" s="2412">
        <v>0.54293333333333327</v>
      </c>
      <c r="R154" s="2412">
        <v>0.53226666666666667</v>
      </c>
      <c r="S154" s="2412">
        <f t="shared" si="4"/>
        <v>0.56079999999999997</v>
      </c>
      <c r="T154" s="1598"/>
    </row>
    <row r="155" spans="1:20" ht="15">
      <c r="A155" s="1611">
        <f t="shared" si="5"/>
        <v>149</v>
      </c>
      <c r="B155" s="2413" t="s">
        <v>3240</v>
      </c>
      <c r="C155" s="1619" t="s">
        <v>515</v>
      </c>
      <c r="D155" s="2413" t="s">
        <v>634</v>
      </c>
      <c r="E155" s="1619" t="s">
        <v>259</v>
      </c>
      <c r="F155" s="1634">
        <v>150</v>
      </c>
      <c r="G155" s="2412">
        <v>9.0133333333333329E-2</v>
      </c>
      <c r="H155" s="2412">
        <v>7.4666666666666673E-2</v>
      </c>
      <c r="I155" s="2412">
        <v>7.5733333333333347E-2</v>
      </c>
      <c r="J155" s="2412">
        <v>8.8000000000000009E-2</v>
      </c>
      <c r="K155" s="2412">
        <v>7.3066666666666669E-2</v>
      </c>
      <c r="L155" s="2412">
        <v>4.7999999999999994E-2</v>
      </c>
      <c r="M155" s="2412">
        <v>0.16160000000000002</v>
      </c>
      <c r="N155" s="2412">
        <v>0.13546666666666668</v>
      </c>
      <c r="O155" s="2412">
        <v>0.10986666666666667</v>
      </c>
      <c r="P155" s="2412">
        <v>0.112</v>
      </c>
      <c r="Q155" s="2412">
        <v>0.1552</v>
      </c>
      <c r="R155" s="2412">
        <v>0.16373333333333334</v>
      </c>
      <c r="S155" s="2412">
        <f t="shared" si="4"/>
        <v>0.10728888888888888</v>
      </c>
      <c r="T155" s="1598"/>
    </row>
    <row r="156" spans="1:20" ht="15">
      <c r="A156" s="1611">
        <f t="shared" si="5"/>
        <v>150</v>
      </c>
      <c r="B156" s="2413" t="s">
        <v>3241</v>
      </c>
      <c r="C156" s="1619" t="s">
        <v>515</v>
      </c>
      <c r="D156" s="2413" t="s">
        <v>3156</v>
      </c>
      <c r="E156" s="1619" t="s">
        <v>259</v>
      </c>
      <c r="F156" s="1634">
        <v>150</v>
      </c>
      <c r="G156" s="2412">
        <v>1.1322666666666668</v>
      </c>
      <c r="H156" s="2412">
        <v>1.1215999999999999</v>
      </c>
      <c r="I156" s="2412">
        <v>1.0831999999999999</v>
      </c>
      <c r="J156" s="2412">
        <v>0.81546666666666667</v>
      </c>
      <c r="K156" s="2412">
        <v>0.81279999999999997</v>
      </c>
      <c r="L156" s="2412">
        <v>0.77653333333333341</v>
      </c>
      <c r="M156" s="2412">
        <v>0.85279999999999989</v>
      </c>
      <c r="N156" s="2412">
        <v>0.78506666666666658</v>
      </c>
      <c r="O156" s="2412">
        <v>0.46399999999999997</v>
      </c>
      <c r="P156" s="2412">
        <v>5.3866666666666667E-2</v>
      </c>
      <c r="Q156" s="2412">
        <v>0.60586666666666678</v>
      </c>
      <c r="R156" s="2412">
        <v>0.72853333333333337</v>
      </c>
      <c r="S156" s="2412">
        <f t="shared" si="4"/>
        <v>0.76933333333333331</v>
      </c>
      <c r="T156" s="1598"/>
    </row>
    <row r="157" spans="1:20" ht="15">
      <c r="A157" s="1611">
        <f t="shared" si="5"/>
        <v>151</v>
      </c>
      <c r="B157" s="2413" t="s">
        <v>3242</v>
      </c>
      <c r="C157" s="1619" t="s">
        <v>515</v>
      </c>
      <c r="D157" s="2413" t="s">
        <v>3156</v>
      </c>
      <c r="E157" s="1619" t="s">
        <v>259</v>
      </c>
      <c r="F157" s="1634">
        <v>150</v>
      </c>
      <c r="G157" s="2412">
        <v>0.70879999999999999</v>
      </c>
      <c r="H157" s="2412">
        <v>0.82079999999999997</v>
      </c>
      <c r="I157" s="2412">
        <v>0.80640000000000001</v>
      </c>
      <c r="J157" s="2412">
        <v>0.32640000000000002</v>
      </c>
      <c r="K157" s="2412">
        <v>0.3992</v>
      </c>
      <c r="L157" s="2412">
        <v>0.11760000000000001</v>
      </c>
      <c r="M157" s="2412">
        <v>0.2656</v>
      </c>
      <c r="N157" s="2412">
        <v>0.27039999999999997</v>
      </c>
      <c r="O157" s="2412">
        <v>0.1784</v>
      </c>
      <c r="P157" s="2412">
        <v>0.14000000000000001</v>
      </c>
      <c r="Q157" s="2412">
        <v>0.23760000000000001</v>
      </c>
      <c r="R157" s="2412">
        <v>0.26400000000000001</v>
      </c>
      <c r="S157" s="2412">
        <f t="shared" si="4"/>
        <v>0.37793333333333329</v>
      </c>
      <c r="T157" s="1598"/>
    </row>
    <row r="158" spans="1:20" ht="15">
      <c r="A158" s="1611">
        <f t="shared" si="5"/>
        <v>152</v>
      </c>
      <c r="B158" s="2413" t="s">
        <v>3243</v>
      </c>
      <c r="C158" s="1619" t="s">
        <v>515</v>
      </c>
      <c r="D158" s="2413" t="s">
        <v>536</v>
      </c>
      <c r="E158" s="1619" t="s">
        <v>259</v>
      </c>
      <c r="F158" s="1634">
        <v>150</v>
      </c>
      <c r="G158" s="2412">
        <v>0.71626666666666661</v>
      </c>
      <c r="H158" s="2412">
        <v>0.72746666666666659</v>
      </c>
      <c r="I158" s="2412">
        <v>0.75360000000000005</v>
      </c>
      <c r="J158" s="2412">
        <v>0.72373333333333323</v>
      </c>
      <c r="K158" s="2412">
        <v>0.5994666666666667</v>
      </c>
      <c r="L158" s="2412">
        <v>0.1552</v>
      </c>
      <c r="M158" s="2412">
        <v>0.14346666666666666</v>
      </c>
      <c r="N158" s="2412">
        <v>1.3066666666666667E-3</v>
      </c>
      <c r="O158" s="2412">
        <v>0.52858666666666665</v>
      </c>
      <c r="P158" s="2412">
        <v>0.76291733333333334</v>
      </c>
      <c r="Q158" s="2412">
        <v>0.76363733333333328</v>
      </c>
      <c r="R158" s="2412">
        <v>0.77244800000000002</v>
      </c>
      <c r="S158" s="2412">
        <f t="shared" si="4"/>
        <v>0.55400800000000006</v>
      </c>
      <c r="T158" s="1598"/>
    </row>
    <row r="159" spans="1:20" ht="15">
      <c r="A159" s="1611">
        <f t="shared" si="5"/>
        <v>153</v>
      </c>
      <c r="B159" s="2413" t="s">
        <v>3244</v>
      </c>
      <c r="C159" s="1619" t="s">
        <v>515</v>
      </c>
      <c r="D159" s="2413" t="s">
        <v>536</v>
      </c>
      <c r="E159" s="1619" t="s">
        <v>259</v>
      </c>
      <c r="F159" s="1634">
        <v>150</v>
      </c>
      <c r="G159" s="2412">
        <v>0.87946666666666662</v>
      </c>
      <c r="H159" s="2412">
        <v>1.2687999999999999</v>
      </c>
      <c r="I159" s="2412">
        <v>0.90293333333333337</v>
      </c>
      <c r="J159" s="2412">
        <v>0.8992</v>
      </c>
      <c r="K159" s="2412">
        <v>0.93919999999999992</v>
      </c>
      <c r="L159" s="2412">
        <v>0.88426666666666676</v>
      </c>
      <c r="M159" s="2412">
        <v>0.10293333333333334</v>
      </c>
      <c r="N159" s="2412">
        <v>4.3199999999999998E-4</v>
      </c>
      <c r="O159" s="2412">
        <v>5.4565333333333327E-2</v>
      </c>
      <c r="P159" s="2412">
        <v>1.1803893333333333</v>
      </c>
      <c r="Q159" s="2412">
        <v>1.2735786666666666</v>
      </c>
      <c r="R159" s="2412">
        <v>1.043952</v>
      </c>
      <c r="S159" s="2412">
        <f t="shared" si="4"/>
        <v>0.78580977777777772</v>
      </c>
      <c r="T159" s="1598"/>
    </row>
    <row r="160" spans="1:20" ht="15">
      <c r="A160" s="1611">
        <f t="shared" si="5"/>
        <v>154</v>
      </c>
      <c r="B160" s="2413" t="s">
        <v>3245</v>
      </c>
      <c r="C160" s="1619" t="s">
        <v>515</v>
      </c>
      <c r="D160" s="2413" t="s">
        <v>536</v>
      </c>
      <c r="E160" s="1619" t="s">
        <v>259</v>
      </c>
      <c r="F160" s="1634">
        <v>150</v>
      </c>
      <c r="G160" s="2412">
        <v>0</v>
      </c>
      <c r="H160" s="2412">
        <v>0</v>
      </c>
      <c r="I160" s="2412">
        <v>0</v>
      </c>
      <c r="J160" s="2412">
        <v>0.80180799999999997</v>
      </c>
      <c r="K160" s="2412">
        <v>0.8096226666666666</v>
      </c>
      <c r="L160" s="2412">
        <v>0.62985333333333327</v>
      </c>
      <c r="M160" s="2412">
        <v>0.69997333333333334</v>
      </c>
      <c r="N160" s="2412">
        <v>0.72961066666666663</v>
      </c>
      <c r="O160" s="2412">
        <v>0.72248000000000001</v>
      </c>
      <c r="P160" s="2412">
        <v>0.83288399999999996</v>
      </c>
      <c r="Q160" s="2412">
        <v>0.98881599999999992</v>
      </c>
      <c r="R160" s="2412">
        <v>1.0258986666666667</v>
      </c>
      <c r="S160" s="2412">
        <f t="shared" si="4"/>
        <v>0.60341222222222213</v>
      </c>
      <c r="T160" s="1598"/>
    </row>
    <row r="161" spans="1:20" ht="15">
      <c r="A161" s="1611">
        <f t="shared" si="5"/>
        <v>155</v>
      </c>
      <c r="B161" s="2413" t="s">
        <v>3135</v>
      </c>
      <c r="C161" s="1619" t="s">
        <v>515</v>
      </c>
      <c r="D161" s="2413" t="s">
        <v>536</v>
      </c>
      <c r="E161" s="1619" t="s">
        <v>259</v>
      </c>
      <c r="F161" s="1634">
        <v>150</v>
      </c>
      <c r="G161" s="2412">
        <v>1.96</v>
      </c>
      <c r="H161" s="2412">
        <v>1.1439999999999999</v>
      </c>
      <c r="I161" s="2412">
        <v>0.61466666666666669</v>
      </c>
      <c r="J161" s="2412">
        <v>0.46800000000000003</v>
      </c>
      <c r="K161" s="2412">
        <v>0.44133333333333324</v>
      </c>
      <c r="L161" s="2412">
        <v>0.44266666666666671</v>
      </c>
      <c r="M161" s="2412">
        <v>0.43333333333333335</v>
      </c>
      <c r="N161" s="2412">
        <v>0.4306666666666667</v>
      </c>
      <c r="O161" s="2412">
        <v>0.41866666666666663</v>
      </c>
      <c r="P161" s="2412">
        <v>0.39466666666666667</v>
      </c>
      <c r="Q161" s="2412">
        <v>0.40933333333333338</v>
      </c>
      <c r="R161" s="2412">
        <v>0.4306666666666667</v>
      </c>
      <c r="S161" s="2412">
        <f t="shared" si="4"/>
        <v>0.6323333333333333</v>
      </c>
      <c r="T161" s="1598"/>
    </row>
    <row r="162" spans="1:20" ht="15">
      <c r="A162" s="1611">
        <f t="shared" si="5"/>
        <v>156</v>
      </c>
      <c r="B162" s="2413" t="s">
        <v>3246</v>
      </c>
      <c r="C162" s="1619" t="s">
        <v>515</v>
      </c>
      <c r="D162" s="2413" t="s">
        <v>536</v>
      </c>
      <c r="E162" s="1619" t="s">
        <v>259</v>
      </c>
      <c r="F162" s="1634">
        <v>150</v>
      </c>
      <c r="G162" s="2412">
        <v>0.75360000000000005</v>
      </c>
      <c r="H162" s="2412">
        <v>0.76319999999999999</v>
      </c>
      <c r="I162" s="2412">
        <v>0.76639999999999997</v>
      </c>
      <c r="J162" s="2412">
        <v>0.7002666666666667</v>
      </c>
      <c r="K162" s="2412">
        <v>0.70400000000000007</v>
      </c>
      <c r="L162" s="2412">
        <v>0.68266666666666675</v>
      </c>
      <c r="M162" s="2412">
        <v>0.66933333333333334</v>
      </c>
      <c r="N162" s="2412">
        <v>0.65280000000000005</v>
      </c>
      <c r="O162" s="2412">
        <v>0.64160000000000006</v>
      </c>
      <c r="P162" s="2412">
        <v>3.2533333333333331E-2</v>
      </c>
      <c r="Q162" s="2412">
        <v>2.7733333333333336E-2</v>
      </c>
      <c r="R162" s="2412">
        <v>9.3866666666666668E-2</v>
      </c>
      <c r="S162" s="2412">
        <f t="shared" si="4"/>
        <v>0.54066666666666674</v>
      </c>
      <c r="T162" s="1598"/>
    </row>
    <row r="163" spans="1:20" ht="15">
      <c r="A163" s="1611">
        <f t="shared" si="5"/>
        <v>157</v>
      </c>
      <c r="B163" s="2413" t="s">
        <v>3247</v>
      </c>
      <c r="C163" s="1619" t="s">
        <v>515</v>
      </c>
      <c r="D163" s="2413" t="s">
        <v>634</v>
      </c>
      <c r="E163" s="1619" t="s">
        <v>259</v>
      </c>
      <c r="F163" s="1634">
        <v>150</v>
      </c>
      <c r="G163" s="2412">
        <v>0.80746666666666667</v>
      </c>
      <c r="H163" s="2412">
        <v>0.8666666666666667</v>
      </c>
      <c r="I163" s="2412">
        <v>0.99626666666666663</v>
      </c>
      <c r="J163" s="2412">
        <v>0.88213333333333332</v>
      </c>
      <c r="K163" s="2412">
        <v>0.80746666666666667</v>
      </c>
      <c r="L163" s="2412">
        <v>0.82186666666666663</v>
      </c>
      <c r="M163" s="2412">
        <v>0.83040000000000003</v>
      </c>
      <c r="N163" s="2412">
        <v>0.71520000000000006</v>
      </c>
      <c r="O163" s="2412">
        <v>0.66613333333333336</v>
      </c>
      <c r="P163" s="2412">
        <v>0.56266666666666665</v>
      </c>
      <c r="Q163" s="2412">
        <v>0.74613333333333332</v>
      </c>
      <c r="R163" s="2412">
        <v>0.74933333333333341</v>
      </c>
      <c r="S163" s="2412">
        <f t="shared" si="4"/>
        <v>0.78764444444444448</v>
      </c>
      <c r="T163" s="1598"/>
    </row>
    <row r="164" spans="1:20" ht="15">
      <c r="A164" s="1611">
        <f t="shared" si="5"/>
        <v>158</v>
      </c>
      <c r="B164" s="2413" t="s">
        <v>3248</v>
      </c>
      <c r="C164" s="1619" t="s">
        <v>515</v>
      </c>
      <c r="D164" s="2413" t="s">
        <v>634</v>
      </c>
      <c r="E164" s="1619" t="s">
        <v>259</v>
      </c>
      <c r="F164" s="1634">
        <v>150</v>
      </c>
      <c r="G164" s="2412">
        <v>0.69920000000000004</v>
      </c>
      <c r="H164" s="2412">
        <v>0.59840000000000004</v>
      </c>
      <c r="I164" s="2412">
        <v>0.73919999999999997</v>
      </c>
      <c r="J164" s="2412">
        <v>0.73440000000000005</v>
      </c>
      <c r="K164" s="2412">
        <v>0.47360000000000002</v>
      </c>
      <c r="L164" s="2412">
        <v>0.56799999999999995</v>
      </c>
      <c r="M164" s="2412">
        <v>0.57920000000000005</v>
      </c>
      <c r="N164" s="2412">
        <v>0.4032</v>
      </c>
      <c r="O164" s="2412">
        <v>0.30399999999999999</v>
      </c>
      <c r="P164" s="2412">
        <v>0.32319999999999999</v>
      </c>
      <c r="Q164" s="2412">
        <v>0.49439999999999995</v>
      </c>
      <c r="R164" s="2412">
        <v>0.60319999999999996</v>
      </c>
      <c r="S164" s="2412">
        <f t="shared" si="4"/>
        <v>0.54333333333333333</v>
      </c>
      <c r="T164" s="1598"/>
    </row>
    <row r="165" spans="1:20" ht="15">
      <c r="A165" s="1611">
        <f t="shared" si="5"/>
        <v>159</v>
      </c>
      <c r="B165" s="2413" t="s">
        <v>3249</v>
      </c>
      <c r="C165" s="1619" t="s">
        <v>515</v>
      </c>
      <c r="D165" s="2413" t="s">
        <v>634</v>
      </c>
      <c r="E165" s="1619" t="s">
        <v>259</v>
      </c>
      <c r="F165" s="1634">
        <v>150</v>
      </c>
      <c r="G165" s="2412">
        <v>9.7600000000000006E-2</v>
      </c>
      <c r="H165" s="2412">
        <v>9.5466666666666672E-2</v>
      </c>
      <c r="I165" s="2412">
        <v>9.6533333333333332E-2</v>
      </c>
      <c r="J165" s="2412">
        <v>0.10773333333333333</v>
      </c>
      <c r="K165" s="2412">
        <v>0.10773333333333333</v>
      </c>
      <c r="L165" s="2412">
        <v>9.6533333333333332E-2</v>
      </c>
      <c r="M165" s="2412">
        <v>0.11359999999999999</v>
      </c>
      <c r="N165" s="2412">
        <v>9.5999999999999988E-2</v>
      </c>
      <c r="O165" s="2412">
        <v>9.5466666666666672E-2</v>
      </c>
      <c r="P165" s="2412">
        <v>0.15093333333333334</v>
      </c>
      <c r="Q165" s="2412">
        <v>0.19626666666666664</v>
      </c>
      <c r="R165" s="2412">
        <v>0.19839999999999999</v>
      </c>
      <c r="S165" s="2412">
        <f t="shared" si="4"/>
        <v>0.12102222222222221</v>
      </c>
      <c r="T165" s="1598"/>
    </row>
    <row r="166" spans="1:20" ht="15">
      <c r="A166" s="1611">
        <f t="shared" si="5"/>
        <v>160</v>
      </c>
      <c r="B166" s="2413" t="s">
        <v>3250</v>
      </c>
      <c r="C166" s="1619" t="s">
        <v>515</v>
      </c>
      <c r="D166" s="2413" t="s">
        <v>536</v>
      </c>
      <c r="E166" s="1619" t="s">
        <v>259</v>
      </c>
      <c r="F166" s="1634">
        <v>150</v>
      </c>
      <c r="G166" s="2412">
        <v>0.35278048780487803</v>
      </c>
      <c r="H166" s="2412">
        <v>0.31453658536585366</v>
      </c>
      <c r="I166" s="2412">
        <v>0.2505365853658536</v>
      </c>
      <c r="J166" s="2412">
        <v>0.34029268292682929</v>
      </c>
      <c r="K166" s="2412">
        <v>0.34029268292682929</v>
      </c>
      <c r="L166" s="2412">
        <v>0.34185365853658534</v>
      </c>
      <c r="M166" s="2412">
        <v>7.2585365853658532E-2</v>
      </c>
      <c r="N166" s="2412">
        <v>0.42346666666666666</v>
      </c>
      <c r="O166" s="2412">
        <v>0.50346666666666662</v>
      </c>
      <c r="P166" s="2412">
        <v>0.47679999999999995</v>
      </c>
      <c r="Q166" s="2412">
        <v>0.41279999999999994</v>
      </c>
      <c r="R166" s="2412">
        <v>0.41173333333333334</v>
      </c>
      <c r="S166" s="2412">
        <f t="shared" si="4"/>
        <v>0.35342872628726285</v>
      </c>
      <c r="T166" s="1598"/>
    </row>
    <row r="167" spans="1:20" ht="15">
      <c r="A167" s="1611">
        <f t="shared" si="5"/>
        <v>161</v>
      </c>
      <c r="B167" s="2413" t="s">
        <v>3251</v>
      </c>
      <c r="C167" s="1619" t="s">
        <v>515</v>
      </c>
      <c r="D167" s="2413" t="s">
        <v>634</v>
      </c>
      <c r="E167" s="1619" t="s">
        <v>259</v>
      </c>
      <c r="F167" s="1634">
        <v>151</v>
      </c>
      <c r="G167" s="2412">
        <v>1.6079470198675495E-2</v>
      </c>
      <c r="H167" s="2412">
        <v>1.2480582781456953</v>
      </c>
      <c r="I167" s="2412">
        <v>1.5395629139072846</v>
      </c>
      <c r="J167" s="2412">
        <v>1.4933456953642386</v>
      </c>
      <c r="K167" s="2412">
        <v>1.6502913907284766</v>
      </c>
      <c r="L167" s="2412">
        <v>1.2282119205298014</v>
      </c>
      <c r="M167" s="2412">
        <v>1.6938543046357615</v>
      </c>
      <c r="N167" s="2412">
        <v>1.744180132450331</v>
      </c>
      <c r="O167" s="2412">
        <v>1.7605615894039737</v>
      </c>
      <c r="P167" s="2412">
        <v>2.0536423841059603</v>
      </c>
      <c r="Q167" s="2412">
        <v>1.7486516556291392</v>
      </c>
      <c r="R167" s="2412">
        <v>1.6778278145695364</v>
      </c>
      <c r="S167" s="2412">
        <f t="shared" si="4"/>
        <v>1.487855629139073</v>
      </c>
      <c r="T167" s="1598"/>
    </row>
    <row r="168" spans="1:20" ht="15">
      <c r="A168" s="1611">
        <f t="shared" si="5"/>
        <v>162</v>
      </c>
      <c r="B168" s="2413" t="s">
        <v>3252</v>
      </c>
      <c r="C168" s="1619" t="s">
        <v>515</v>
      </c>
      <c r="D168" s="2413" t="s">
        <v>536</v>
      </c>
      <c r="E168" s="1619" t="s">
        <v>259</v>
      </c>
      <c r="F168" s="1634">
        <v>151.19999999999999</v>
      </c>
      <c r="G168" s="2412">
        <v>0</v>
      </c>
      <c r="H168" s="2412">
        <v>0.44074074074074077</v>
      </c>
      <c r="I168" s="2412">
        <v>0.39100529100529102</v>
      </c>
      <c r="J168" s="2412">
        <v>0.46455026455026466</v>
      </c>
      <c r="K168" s="2412">
        <v>0.40000000000000008</v>
      </c>
      <c r="L168" s="2412">
        <v>0.41322751322751328</v>
      </c>
      <c r="M168" s="2412">
        <v>0.3925925925925926</v>
      </c>
      <c r="N168" s="2412">
        <v>0.42592592592592599</v>
      </c>
      <c r="O168" s="2412">
        <v>0.41693121693121693</v>
      </c>
      <c r="P168" s="2412">
        <v>0.4417989417989418</v>
      </c>
      <c r="Q168" s="2412">
        <v>0.51587301587301593</v>
      </c>
      <c r="R168" s="2412">
        <v>0.508994708994709</v>
      </c>
      <c r="S168" s="2412">
        <f t="shared" si="4"/>
        <v>0.40097001763668433</v>
      </c>
      <c r="T168" s="1598"/>
    </row>
    <row r="169" spans="1:20" ht="15">
      <c r="A169" s="1611">
        <f t="shared" si="5"/>
        <v>163</v>
      </c>
      <c r="B169" s="2413" t="s">
        <v>3253</v>
      </c>
      <c r="C169" s="1619" t="s">
        <v>515</v>
      </c>
      <c r="D169" s="2413" t="s">
        <v>536</v>
      </c>
      <c r="E169" s="1619" t="s">
        <v>259</v>
      </c>
      <c r="F169" s="1634">
        <v>152</v>
      </c>
      <c r="G169" s="2412">
        <v>0.24631578947368418</v>
      </c>
      <c r="H169" s="2412">
        <v>0.45</v>
      </c>
      <c r="I169" s="2412">
        <v>0.12868421052631579</v>
      </c>
      <c r="J169" s="2412">
        <v>3.6315789473684211E-2</v>
      </c>
      <c r="K169" s="2412">
        <v>0.47131578947368419</v>
      </c>
      <c r="L169" s="2412">
        <v>0.75315789473684214</v>
      </c>
      <c r="M169" s="2412">
        <v>0.80921052631578938</v>
      </c>
      <c r="N169" s="2412">
        <v>0.75868421052631585</v>
      </c>
      <c r="O169" s="2412">
        <v>1.0349999999999999</v>
      </c>
      <c r="P169" s="2412">
        <v>1.0215789473684209</v>
      </c>
      <c r="Q169" s="2412">
        <v>0.90631578947368419</v>
      </c>
      <c r="R169" s="2412">
        <v>0.73815789473684212</v>
      </c>
      <c r="S169" s="2412">
        <f t="shared" si="4"/>
        <v>0.61289473684210527</v>
      </c>
      <c r="T169" s="1598"/>
    </row>
    <row r="170" spans="1:20" ht="15">
      <c r="A170" s="1611">
        <f t="shared" si="5"/>
        <v>164</v>
      </c>
      <c r="B170" s="2413" t="s">
        <v>3254</v>
      </c>
      <c r="C170" s="1619" t="s">
        <v>515</v>
      </c>
      <c r="D170" s="2413" t="s">
        <v>619</v>
      </c>
      <c r="E170" s="1619" t="s">
        <v>259</v>
      </c>
      <c r="F170" s="1634">
        <v>152</v>
      </c>
      <c r="G170" s="2412">
        <v>0.54473684210526319</v>
      </c>
      <c r="H170" s="2412">
        <v>0.48789473684210521</v>
      </c>
      <c r="I170" s="2412">
        <v>0.49842105263157899</v>
      </c>
      <c r="J170" s="2412">
        <v>0.508421052631579</v>
      </c>
      <c r="K170" s="2412">
        <v>0.49157894736842106</v>
      </c>
      <c r="L170" s="2412">
        <v>0.50105263157894742</v>
      </c>
      <c r="M170" s="2412">
        <v>0.49210526315789471</v>
      </c>
      <c r="N170" s="2412">
        <v>0.46263157894736845</v>
      </c>
      <c r="O170" s="2412">
        <v>0.44473684210526321</v>
      </c>
      <c r="P170" s="2412">
        <v>0.30894736842105264</v>
      </c>
      <c r="Q170" s="2412">
        <v>0.49000000000000005</v>
      </c>
      <c r="R170" s="2412">
        <v>0.54105263157894745</v>
      </c>
      <c r="S170" s="2412">
        <f t="shared" si="4"/>
        <v>0.48096491228070182</v>
      </c>
      <c r="T170" s="1598"/>
    </row>
    <row r="171" spans="1:20" ht="15">
      <c r="A171" s="1611">
        <f t="shared" si="5"/>
        <v>165</v>
      </c>
      <c r="B171" s="2413" t="s">
        <v>3255</v>
      </c>
      <c r="C171" s="1619" t="s">
        <v>515</v>
      </c>
      <c r="D171" s="2413" t="s">
        <v>536</v>
      </c>
      <c r="E171" s="1619" t="s">
        <v>259</v>
      </c>
      <c r="F171" s="1634">
        <v>152</v>
      </c>
      <c r="G171" s="2412">
        <v>1.868421052631579</v>
      </c>
      <c r="H171" s="2412">
        <v>1.5842105263157893</v>
      </c>
      <c r="I171" s="2412">
        <v>2.3210526315789473</v>
      </c>
      <c r="J171" s="2412">
        <v>1.9578947368421054</v>
      </c>
      <c r="K171" s="2412">
        <v>2.1421052631578945</v>
      </c>
      <c r="L171" s="2412">
        <v>2.2421052631578946</v>
      </c>
      <c r="M171" s="2412">
        <v>2.1736842105263157</v>
      </c>
      <c r="N171" s="2412">
        <v>1.6684210526315788</v>
      </c>
      <c r="O171" s="2412">
        <v>1.6894736842105265</v>
      </c>
      <c r="P171" s="2412">
        <v>1.5473684210526315E-2</v>
      </c>
      <c r="Q171" s="2412">
        <v>1.2474947368421052</v>
      </c>
      <c r="R171" s="2412">
        <v>1.0958105263157893</v>
      </c>
      <c r="S171" s="2412">
        <f t="shared" si="4"/>
        <v>1.6671789473684211</v>
      </c>
      <c r="T171" s="1598"/>
    </row>
    <row r="172" spans="1:20" ht="15">
      <c r="A172" s="1611">
        <f t="shared" si="5"/>
        <v>166</v>
      </c>
      <c r="B172" s="2413" t="s">
        <v>3256</v>
      </c>
      <c r="C172" s="1619" t="s">
        <v>515</v>
      </c>
      <c r="D172" s="2413" t="s">
        <v>536</v>
      </c>
      <c r="E172" s="1619" t="s">
        <v>259</v>
      </c>
      <c r="F172" s="1634">
        <v>153</v>
      </c>
      <c r="G172" s="2412">
        <v>9.9869281045751629E-2</v>
      </c>
      <c r="H172" s="2412">
        <v>0.51921568627450976</v>
      </c>
      <c r="I172" s="2412">
        <v>0.51973856209150326</v>
      </c>
      <c r="J172" s="2412">
        <v>0.48000000000000009</v>
      </c>
      <c r="K172" s="2412">
        <v>0.47529411764705881</v>
      </c>
      <c r="L172" s="2412">
        <v>0.47372549019607846</v>
      </c>
      <c r="M172" s="2412">
        <v>0.4632679738562091</v>
      </c>
      <c r="N172" s="2412">
        <v>0.45176470588235296</v>
      </c>
      <c r="O172" s="2412">
        <v>0.42248366013071897</v>
      </c>
      <c r="P172" s="2412">
        <v>0.40784313725490196</v>
      </c>
      <c r="Q172" s="2412">
        <v>0.4277124183006536</v>
      </c>
      <c r="R172" s="2412">
        <v>0.42928104575163401</v>
      </c>
      <c r="S172" s="2412">
        <f t="shared" si="4"/>
        <v>0.43084967320261436</v>
      </c>
      <c r="T172" s="1598"/>
    </row>
    <row r="173" spans="1:20" ht="15">
      <c r="A173" s="1611">
        <f t="shared" si="5"/>
        <v>167</v>
      </c>
      <c r="B173" s="2413" t="s">
        <v>3257</v>
      </c>
      <c r="C173" s="1619" t="s">
        <v>515</v>
      </c>
      <c r="D173" s="2413" t="s">
        <v>536</v>
      </c>
      <c r="E173" s="1619" t="s">
        <v>259</v>
      </c>
      <c r="F173" s="1634">
        <v>154</v>
      </c>
      <c r="G173" s="2412">
        <v>0.72</v>
      </c>
      <c r="H173" s="2412">
        <v>0.70649350649350662</v>
      </c>
      <c r="I173" s="2412">
        <v>0.7293506493506493</v>
      </c>
      <c r="J173" s="2412">
        <v>0.54961038961038966</v>
      </c>
      <c r="K173" s="2412">
        <v>0.57038961038961034</v>
      </c>
      <c r="L173" s="2412">
        <v>0.76259740259740272</v>
      </c>
      <c r="M173" s="2412">
        <v>0.25038961038961038</v>
      </c>
      <c r="N173" s="2412">
        <v>2.4935064935064935E-2</v>
      </c>
      <c r="O173" s="2412">
        <v>2.7012987012987013E-2</v>
      </c>
      <c r="P173" s="2412">
        <v>0.2327272727272727</v>
      </c>
      <c r="Q173" s="2412">
        <v>0.77090909090909088</v>
      </c>
      <c r="R173" s="2412">
        <v>0.75844155844155847</v>
      </c>
      <c r="S173" s="2412">
        <f t="shared" si="4"/>
        <v>0.50857142857142845</v>
      </c>
      <c r="T173" s="1598"/>
    </row>
    <row r="174" spans="1:20" ht="15">
      <c r="A174" s="1611">
        <f t="shared" si="5"/>
        <v>168</v>
      </c>
      <c r="B174" s="2413" t="s">
        <v>3258</v>
      </c>
      <c r="C174" s="1619" t="s">
        <v>515</v>
      </c>
      <c r="D174" s="2413" t="s">
        <v>536</v>
      </c>
      <c r="E174" s="1619" t="s">
        <v>259</v>
      </c>
      <c r="F174" s="1634">
        <v>154</v>
      </c>
      <c r="G174" s="2412">
        <v>0.54337662337662329</v>
      </c>
      <c r="H174" s="2412">
        <v>0.55896103896103899</v>
      </c>
      <c r="I174" s="2412">
        <v>0.81194805194805186</v>
      </c>
      <c r="J174" s="2412">
        <v>0.81714285714285717</v>
      </c>
      <c r="K174" s="2412">
        <v>0.73558441558441556</v>
      </c>
      <c r="L174" s="2412">
        <v>0.86753246753246749</v>
      </c>
      <c r="M174" s="2412">
        <v>0.75376623376623386</v>
      </c>
      <c r="N174" s="2412">
        <v>0.53194805194805195</v>
      </c>
      <c r="O174" s="2412">
        <v>0.53246753246753242</v>
      </c>
      <c r="P174" s="2412">
        <v>0</v>
      </c>
      <c r="Q174" s="2412">
        <v>0</v>
      </c>
      <c r="R174" s="2412">
        <v>0</v>
      </c>
      <c r="S174" s="2412">
        <f t="shared" si="4"/>
        <v>0.5127272727272727</v>
      </c>
      <c r="T174" s="1598"/>
    </row>
    <row r="175" spans="1:20" ht="15">
      <c r="A175" s="1611">
        <f t="shared" si="5"/>
        <v>169</v>
      </c>
      <c r="B175" s="2413" t="s">
        <v>3259</v>
      </c>
      <c r="C175" s="1619" t="s">
        <v>515</v>
      </c>
      <c r="D175" s="2413" t="s">
        <v>634</v>
      </c>
      <c r="E175" s="1619" t="s">
        <v>259</v>
      </c>
      <c r="F175" s="1634">
        <v>156</v>
      </c>
      <c r="G175" s="2412">
        <v>0</v>
      </c>
      <c r="H175" s="2412">
        <v>0.56807692307692315</v>
      </c>
      <c r="I175" s="2412">
        <v>0.56797435897435899</v>
      </c>
      <c r="J175" s="2412">
        <v>0.58829230769230767</v>
      </c>
      <c r="K175" s="2412">
        <v>0.50938461538461532</v>
      </c>
      <c r="L175" s="2412">
        <v>0.5847820512820513</v>
      </c>
      <c r="M175" s="2412">
        <v>0.50283333333333324</v>
      </c>
      <c r="N175" s="2412">
        <v>0.23692820512820512</v>
      </c>
      <c r="O175" s="2412">
        <v>0.21805128205128205</v>
      </c>
      <c r="P175" s="2412">
        <v>0.26132692307692312</v>
      </c>
      <c r="Q175" s="2412">
        <v>0.26839999999999997</v>
      </c>
      <c r="R175" s="2412">
        <v>0.45306153846153846</v>
      </c>
      <c r="S175" s="2412">
        <f t="shared" si="4"/>
        <v>0.39659262820512814</v>
      </c>
      <c r="T175" s="1598"/>
    </row>
    <row r="176" spans="1:20" ht="15">
      <c r="A176" s="1611">
        <f t="shared" si="5"/>
        <v>170</v>
      </c>
      <c r="B176" s="2413" t="s">
        <v>3260</v>
      </c>
      <c r="C176" s="1619" t="s">
        <v>515</v>
      </c>
      <c r="D176" s="2413" t="s">
        <v>536</v>
      </c>
      <c r="E176" s="1619" t="s">
        <v>259</v>
      </c>
      <c r="F176" s="1634">
        <v>156</v>
      </c>
      <c r="G176" s="2412">
        <v>0.58769230769230763</v>
      </c>
      <c r="H176" s="2412">
        <v>0.56564102564102559</v>
      </c>
      <c r="I176" s="2412">
        <v>0.57487179487179496</v>
      </c>
      <c r="J176" s="2412">
        <v>0.5938461538461538</v>
      </c>
      <c r="K176" s="2412">
        <v>0.69487179487179496</v>
      </c>
      <c r="L176" s="2412">
        <v>0.69794871794871793</v>
      </c>
      <c r="M176" s="2412">
        <v>0.65641025641025641</v>
      </c>
      <c r="N176" s="2412">
        <v>0.68410256410256409</v>
      </c>
      <c r="O176" s="2412">
        <v>0.69025641025641016</v>
      </c>
      <c r="P176" s="2412">
        <v>0.68461538461538474</v>
      </c>
      <c r="Q176" s="2412">
        <v>0.70512820512820518</v>
      </c>
      <c r="R176" s="2412">
        <v>0.61897435897435904</v>
      </c>
      <c r="S176" s="2412">
        <f t="shared" si="4"/>
        <v>0.64619658119658119</v>
      </c>
      <c r="T176" s="1598"/>
    </row>
    <row r="177" spans="1:20" ht="15">
      <c r="A177" s="1611">
        <f t="shared" si="5"/>
        <v>171</v>
      </c>
      <c r="B177" s="2413" t="s">
        <v>3261</v>
      </c>
      <c r="C177" s="1619" t="s">
        <v>515</v>
      </c>
      <c r="D177" s="2413" t="s">
        <v>536</v>
      </c>
      <c r="E177" s="1619" t="s">
        <v>259</v>
      </c>
      <c r="F177" s="1634">
        <v>156</v>
      </c>
      <c r="G177" s="2412">
        <v>1.9999999999999997E-2</v>
      </c>
      <c r="H177" s="2412">
        <v>1.4358974358974357E-2</v>
      </c>
      <c r="I177" s="2412">
        <v>1.2307692307692308E-2</v>
      </c>
      <c r="J177" s="2412">
        <v>1.5897435897435898E-2</v>
      </c>
      <c r="K177" s="2412">
        <v>1.8974358974358976E-2</v>
      </c>
      <c r="L177" s="2412">
        <v>1.282051282051282E-2</v>
      </c>
      <c r="M177" s="2412">
        <v>1.282051282051282E-2</v>
      </c>
      <c r="N177" s="2412">
        <v>0</v>
      </c>
      <c r="O177" s="2412">
        <v>0</v>
      </c>
      <c r="P177" s="2412">
        <v>0</v>
      </c>
      <c r="Q177" s="2412">
        <v>0</v>
      </c>
      <c r="R177" s="2412">
        <v>0</v>
      </c>
      <c r="S177" s="2412">
        <f t="shared" si="4"/>
        <v>8.9316239316239304E-3</v>
      </c>
      <c r="T177" s="1598"/>
    </row>
    <row r="178" spans="1:20" ht="15">
      <c r="A178" s="1611">
        <f t="shared" si="5"/>
        <v>172</v>
      </c>
      <c r="B178" s="2413" t="s">
        <v>3262</v>
      </c>
      <c r="C178" s="1619" t="s">
        <v>515</v>
      </c>
      <c r="D178" s="2413" t="s">
        <v>536</v>
      </c>
      <c r="E178" s="1619" t="s">
        <v>259</v>
      </c>
      <c r="F178" s="1634">
        <v>156</v>
      </c>
      <c r="G178" s="2412">
        <v>0.55076923076923079</v>
      </c>
      <c r="H178" s="2412">
        <v>0.61846153846153851</v>
      </c>
      <c r="I178" s="2412">
        <v>0.57923076923076933</v>
      </c>
      <c r="J178" s="2412">
        <v>0.61153846153846159</v>
      </c>
      <c r="K178" s="2412">
        <v>0.64846153846153842</v>
      </c>
      <c r="L178" s="2412">
        <v>0.75384615384615394</v>
      </c>
      <c r="M178" s="2412">
        <v>0.61</v>
      </c>
      <c r="N178" s="2412">
        <v>0.64692307692307682</v>
      </c>
      <c r="O178" s="2412">
        <v>0.75538461538461532</v>
      </c>
      <c r="P178" s="2412">
        <v>0.60461538461538467</v>
      </c>
      <c r="Q178" s="2412">
        <v>0.38692307692307693</v>
      </c>
      <c r="R178" s="2412">
        <v>0.45538461538461544</v>
      </c>
      <c r="S178" s="2412">
        <f t="shared" si="4"/>
        <v>0.6017948717948719</v>
      </c>
      <c r="T178" s="1598"/>
    </row>
    <row r="179" spans="1:20" ht="15">
      <c r="A179" s="1611">
        <f t="shared" si="5"/>
        <v>173</v>
      </c>
      <c r="B179" s="2413" t="s">
        <v>3263</v>
      </c>
      <c r="C179" s="1619" t="s">
        <v>515</v>
      </c>
      <c r="D179" s="2413" t="s">
        <v>536</v>
      </c>
      <c r="E179" s="1619" t="s">
        <v>259</v>
      </c>
      <c r="F179" s="1634">
        <v>156</v>
      </c>
      <c r="G179" s="2412">
        <v>0.85769230769230775</v>
      </c>
      <c r="H179" s="2412">
        <v>0.73461538461538467</v>
      </c>
      <c r="I179" s="2412">
        <v>0.61</v>
      </c>
      <c r="J179" s="2412">
        <v>0.68692307692307697</v>
      </c>
      <c r="K179" s="2412">
        <v>0.66</v>
      </c>
      <c r="L179" s="2412">
        <v>0.67153846153846153</v>
      </c>
      <c r="M179" s="2412">
        <v>0.72384615384615381</v>
      </c>
      <c r="N179" s="2412">
        <v>0.72692307692307701</v>
      </c>
      <c r="O179" s="2412">
        <v>0.77769230769230768</v>
      </c>
      <c r="P179" s="2412">
        <v>0.78153846153846152</v>
      </c>
      <c r="Q179" s="2412">
        <v>1.0584615384615386</v>
      </c>
      <c r="R179" s="2412">
        <v>0.99076923076923074</v>
      </c>
      <c r="S179" s="2412">
        <f t="shared" si="4"/>
        <v>0.77333333333333343</v>
      </c>
      <c r="T179" s="1598"/>
    </row>
    <row r="180" spans="1:20" ht="15">
      <c r="A180" s="1611">
        <f t="shared" si="5"/>
        <v>174</v>
      </c>
      <c r="B180" s="2413" t="s">
        <v>3264</v>
      </c>
      <c r="C180" s="1619" t="s">
        <v>515</v>
      </c>
      <c r="D180" s="2413" t="s">
        <v>536</v>
      </c>
      <c r="E180" s="1619" t="s">
        <v>259</v>
      </c>
      <c r="F180" s="1634">
        <v>156</v>
      </c>
      <c r="G180" s="2412">
        <v>0.738525641025641</v>
      </c>
      <c r="H180" s="2412">
        <v>2.4727179487179489</v>
      </c>
      <c r="I180" s="2412">
        <v>0.58964102564102561</v>
      </c>
      <c r="J180" s="2412">
        <v>0.63898461538461537</v>
      </c>
      <c r="K180" s="2412">
        <v>0.69181538461538461</v>
      </c>
      <c r="L180" s="2412">
        <v>0.79502564102564099</v>
      </c>
      <c r="M180" s="2412">
        <v>0.70241025641025634</v>
      </c>
      <c r="N180" s="2412">
        <v>0.782451282051282</v>
      </c>
      <c r="O180" s="2412">
        <v>0.73962051282051278</v>
      </c>
      <c r="P180" s="2412">
        <v>0.70939487179487182</v>
      </c>
      <c r="Q180" s="2412">
        <v>0.67503589743589743</v>
      </c>
      <c r="R180" s="2412">
        <v>0.65938461538461546</v>
      </c>
      <c r="S180" s="2412">
        <f t="shared" si="4"/>
        <v>0.84958397435897448</v>
      </c>
      <c r="T180" s="1598"/>
    </row>
    <row r="181" spans="1:20" ht="15">
      <c r="A181" s="1611">
        <f t="shared" si="5"/>
        <v>175</v>
      </c>
      <c r="B181" s="2411" t="s">
        <v>3265</v>
      </c>
      <c r="C181" s="1619" t="s">
        <v>515</v>
      </c>
      <c r="D181" s="2411" t="s">
        <v>3266</v>
      </c>
      <c r="E181" s="1611" t="s">
        <v>259</v>
      </c>
      <c r="F181" s="1634">
        <v>160</v>
      </c>
      <c r="G181" s="2412">
        <v>0</v>
      </c>
      <c r="H181" s="2412">
        <v>0</v>
      </c>
      <c r="I181" s="2412">
        <v>0</v>
      </c>
      <c r="J181" s="2412">
        <v>0</v>
      </c>
      <c r="K181" s="2412">
        <v>0</v>
      </c>
      <c r="L181" s="2412">
        <v>0</v>
      </c>
      <c r="M181" s="2412">
        <v>0</v>
      </c>
      <c r="N181" s="2412">
        <v>0</v>
      </c>
      <c r="O181" s="2412">
        <v>0</v>
      </c>
      <c r="P181" s="2412">
        <v>0</v>
      </c>
      <c r="Q181" s="2412">
        <v>0</v>
      </c>
      <c r="R181" s="2412">
        <v>1.10547</v>
      </c>
      <c r="S181" s="2412">
        <f t="shared" si="4"/>
        <v>9.2122499999999996E-2</v>
      </c>
      <c r="T181" s="1598"/>
    </row>
    <row r="182" spans="1:20" ht="15">
      <c r="A182" s="1611">
        <f t="shared" si="5"/>
        <v>176</v>
      </c>
      <c r="B182" s="2413" t="s">
        <v>3267</v>
      </c>
      <c r="C182" s="1619" t="s">
        <v>515</v>
      </c>
      <c r="D182" s="2413" t="s">
        <v>536</v>
      </c>
      <c r="E182" s="1619" t="s">
        <v>259</v>
      </c>
      <c r="F182" s="1634">
        <v>160</v>
      </c>
      <c r="G182" s="2412">
        <v>0.95649999999999991</v>
      </c>
      <c r="H182" s="2412">
        <v>0.96899999999999997</v>
      </c>
      <c r="I182" s="2412">
        <v>1.2570000000000001</v>
      </c>
      <c r="J182" s="2412">
        <v>1.1225000000000001</v>
      </c>
      <c r="K182" s="2412">
        <v>1.2795000000000001</v>
      </c>
      <c r="L182" s="2412">
        <v>1.1315</v>
      </c>
      <c r="M182" s="2412">
        <v>1.1400000000000001</v>
      </c>
      <c r="N182" s="2412">
        <v>1.004</v>
      </c>
      <c r="O182" s="2412">
        <v>0.88400000000000001</v>
      </c>
      <c r="P182" s="2412">
        <v>0.83900000000000008</v>
      </c>
      <c r="Q182" s="2412">
        <v>0.91300000000000003</v>
      </c>
      <c r="R182" s="2412">
        <v>0.95200000000000018</v>
      </c>
      <c r="S182" s="2412">
        <f t="shared" si="4"/>
        <v>1.0373333333333334</v>
      </c>
      <c r="T182" s="1598"/>
    </row>
    <row r="183" spans="1:20" ht="15">
      <c r="A183" s="1611">
        <f t="shared" si="5"/>
        <v>177</v>
      </c>
      <c r="B183" s="2413" t="s">
        <v>3268</v>
      </c>
      <c r="C183" s="1619" t="s">
        <v>515</v>
      </c>
      <c r="D183" s="2413" t="s">
        <v>634</v>
      </c>
      <c r="E183" s="1619" t="s">
        <v>259</v>
      </c>
      <c r="F183" s="1634">
        <v>160</v>
      </c>
      <c r="G183" s="2412">
        <v>0.73099999999999998</v>
      </c>
      <c r="H183" s="2412">
        <v>0.70499999999999985</v>
      </c>
      <c r="I183" s="2412">
        <v>0.72900000000000009</v>
      </c>
      <c r="J183" s="2412">
        <v>0.69800000000000006</v>
      </c>
      <c r="K183" s="2412">
        <v>0.72799999999999998</v>
      </c>
      <c r="L183" s="2412">
        <v>0.77</v>
      </c>
      <c r="M183" s="2412">
        <v>0.77900000000000003</v>
      </c>
      <c r="N183" s="2412">
        <v>0.74550000000000005</v>
      </c>
      <c r="O183" s="2412">
        <v>0.75350000000000006</v>
      </c>
      <c r="P183" s="2412">
        <v>0.7034999999999999</v>
      </c>
      <c r="Q183" s="2412">
        <v>0.68799999999999994</v>
      </c>
      <c r="R183" s="2412">
        <v>0.70700000000000007</v>
      </c>
      <c r="S183" s="2412">
        <f t="shared" si="4"/>
        <v>0.72812500000000002</v>
      </c>
      <c r="T183" s="1598"/>
    </row>
    <row r="184" spans="1:20" ht="15">
      <c r="A184" s="1611">
        <f t="shared" si="5"/>
        <v>178</v>
      </c>
      <c r="B184" s="2413" t="s">
        <v>3269</v>
      </c>
      <c r="C184" s="1619" t="s">
        <v>515</v>
      </c>
      <c r="D184" s="2413" t="s">
        <v>634</v>
      </c>
      <c r="E184" s="1619" t="s">
        <v>259</v>
      </c>
      <c r="F184" s="1634">
        <v>160</v>
      </c>
      <c r="G184" s="2412">
        <v>0.27374999999999999</v>
      </c>
      <c r="H184" s="2412">
        <v>0.32324999999999998</v>
      </c>
      <c r="I184" s="2412">
        <v>0.34649999999999997</v>
      </c>
      <c r="J184" s="2412">
        <v>0.31274999999999997</v>
      </c>
      <c r="K184" s="2412">
        <v>0.29549999999999998</v>
      </c>
      <c r="L184" s="2412">
        <v>0.29625000000000001</v>
      </c>
      <c r="M184" s="2412">
        <v>0.28500000000000003</v>
      </c>
      <c r="N184" s="2412">
        <v>0.3165</v>
      </c>
      <c r="O184" s="2412">
        <v>0.26400000000000001</v>
      </c>
      <c r="P184" s="2412">
        <v>0.29025000000000001</v>
      </c>
      <c r="Q184" s="2412">
        <v>0.27074999999999999</v>
      </c>
      <c r="R184" s="2412">
        <v>0.25125000000000003</v>
      </c>
      <c r="S184" s="2412">
        <f t="shared" si="4"/>
        <v>0.29381250000000009</v>
      </c>
      <c r="T184" s="1598"/>
    </row>
    <row r="185" spans="1:20" ht="15">
      <c r="A185" s="1611">
        <f t="shared" si="5"/>
        <v>179</v>
      </c>
      <c r="B185" s="2413" t="s">
        <v>3270</v>
      </c>
      <c r="C185" s="1619" t="s">
        <v>515</v>
      </c>
      <c r="D185" s="2413" t="s">
        <v>536</v>
      </c>
      <c r="E185" s="1619" t="s">
        <v>259</v>
      </c>
      <c r="F185" s="1634">
        <v>160</v>
      </c>
      <c r="G185" s="2412">
        <v>0.63250000000000006</v>
      </c>
      <c r="H185" s="2412">
        <v>0.5734999999999999</v>
      </c>
      <c r="I185" s="2412">
        <v>0.59050000000000002</v>
      </c>
      <c r="J185" s="2412">
        <v>0.63800000000000001</v>
      </c>
      <c r="K185" s="2412">
        <v>6.3799999999999994E-3</v>
      </c>
      <c r="L185" s="2412">
        <v>0.34742499999999998</v>
      </c>
      <c r="M185" s="2412">
        <v>0.11439999999999999</v>
      </c>
      <c r="N185" s="2412">
        <v>0.42743000000000003</v>
      </c>
      <c r="O185" s="2412">
        <v>0.49332500000000001</v>
      </c>
      <c r="P185" s="2412">
        <v>0.76090999999999998</v>
      </c>
      <c r="Q185" s="2412">
        <v>0.75162000000000007</v>
      </c>
      <c r="R185" s="2412">
        <v>0.61292499999999994</v>
      </c>
      <c r="S185" s="2412">
        <f t="shared" si="4"/>
        <v>0.49574291666666664</v>
      </c>
      <c r="T185" s="1598"/>
    </row>
    <row r="186" spans="1:20" ht="15">
      <c r="A186" s="1611">
        <f t="shared" si="5"/>
        <v>180</v>
      </c>
      <c r="B186" s="2413" t="s">
        <v>3271</v>
      </c>
      <c r="C186" s="1619" t="s">
        <v>515</v>
      </c>
      <c r="D186" s="2413" t="s">
        <v>536</v>
      </c>
      <c r="E186" s="1619" t="s">
        <v>259</v>
      </c>
      <c r="F186" s="1634">
        <v>160</v>
      </c>
      <c r="G186" s="2412">
        <v>0.93375000000000008</v>
      </c>
      <c r="H186" s="2412">
        <v>0.97275000000000011</v>
      </c>
      <c r="I186" s="2412">
        <v>0.97724999999999995</v>
      </c>
      <c r="J186" s="2412">
        <v>1.06575</v>
      </c>
      <c r="K186" s="2412">
        <v>1.0695000000000001</v>
      </c>
      <c r="L186" s="2412">
        <v>7.3499999999999996E-2</v>
      </c>
      <c r="M186" s="2412">
        <v>6.6000000000000003E-2</v>
      </c>
      <c r="N186" s="2412">
        <v>5.475E-2</v>
      </c>
      <c r="O186" s="2412">
        <v>6.6750000000000004E-2</v>
      </c>
      <c r="P186" s="2412">
        <v>5.4000000000000006E-2</v>
      </c>
      <c r="Q186" s="2412">
        <v>0</v>
      </c>
      <c r="R186" s="2412">
        <v>0</v>
      </c>
      <c r="S186" s="2412">
        <f t="shared" si="4"/>
        <v>0.44450000000000006</v>
      </c>
      <c r="T186" s="1598"/>
    </row>
    <row r="187" spans="1:20" ht="15">
      <c r="A187" s="1611">
        <f t="shared" si="5"/>
        <v>181</v>
      </c>
      <c r="B187" s="2413" t="s">
        <v>3272</v>
      </c>
      <c r="C187" s="1619" t="s">
        <v>515</v>
      </c>
      <c r="D187" s="2413" t="s">
        <v>627</v>
      </c>
      <c r="E187" s="1619" t="s">
        <v>259</v>
      </c>
      <c r="F187" s="1634">
        <v>160</v>
      </c>
      <c r="G187" s="2412">
        <v>0.42700000000000005</v>
      </c>
      <c r="H187" s="2412">
        <v>0.40550000000000008</v>
      </c>
      <c r="I187" s="2412">
        <v>0.42099999999999999</v>
      </c>
      <c r="J187" s="2412">
        <v>0.43049999999999999</v>
      </c>
      <c r="K187" s="2412">
        <v>0.43150000000000005</v>
      </c>
      <c r="L187" s="2412">
        <v>0.41500000000000004</v>
      </c>
      <c r="M187" s="2412">
        <v>0.40499999999999997</v>
      </c>
      <c r="N187" s="2412">
        <v>0.41549999999999992</v>
      </c>
      <c r="O187" s="2412">
        <v>0.45300000000000001</v>
      </c>
      <c r="P187" s="2412">
        <v>0.43</v>
      </c>
      <c r="Q187" s="2412">
        <v>0.40599999999999997</v>
      </c>
      <c r="R187" s="2412">
        <v>0.41000000000000003</v>
      </c>
      <c r="S187" s="2412">
        <f t="shared" si="4"/>
        <v>0.42083333333333334</v>
      </c>
      <c r="T187" s="1598"/>
    </row>
    <row r="188" spans="1:20" ht="15">
      <c r="A188" s="1611">
        <f t="shared" si="5"/>
        <v>182</v>
      </c>
      <c r="B188" s="2411" t="s">
        <v>3273</v>
      </c>
      <c r="C188" s="1619" t="s">
        <v>515</v>
      </c>
      <c r="D188" s="2411" t="s">
        <v>749</v>
      </c>
      <c r="E188" s="1611" t="s">
        <v>259</v>
      </c>
      <c r="F188" s="1634">
        <v>161</v>
      </c>
      <c r="G188" s="2412">
        <v>0</v>
      </c>
      <c r="H188" s="2412">
        <v>0</v>
      </c>
      <c r="I188" s="2412">
        <v>0</v>
      </c>
      <c r="J188" s="2412">
        <v>0</v>
      </c>
      <c r="K188" s="2412">
        <v>0</v>
      </c>
      <c r="L188" s="2412">
        <v>0</v>
      </c>
      <c r="M188" s="2412">
        <v>0</v>
      </c>
      <c r="N188" s="2412">
        <v>0</v>
      </c>
      <c r="O188" s="2412">
        <v>0.13208447204968943</v>
      </c>
      <c r="P188" s="2412">
        <v>9.0623602484472057E-2</v>
      </c>
      <c r="Q188" s="2412">
        <v>0.18718012422360247</v>
      </c>
      <c r="R188" s="2412">
        <v>0.19800745341614909</v>
      </c>
      <c r="S188" s="2412">
        <f t="shared" si="4"/>
        <v>5.0657971014492757E-2</v>
      </c>
      <c r="T188" s="1598"/>
    </row>
    <row r="189" spans="1:20" ht="15">
      <c r="A189" s="1611">
        <f t="shared" si="5"/>
        <v>183</v>
      </c>
      <c r="B189" s="2411" t="s">
        <v>3274</v>
      </c>
      <c r="C189" s="1619" t="s">
        <v>515</v>
      </c>
      <c r="D189" s="2411" t="s">
        <v>3275</v>
      </c>
      <c r="E189" s="1611" t="s">
        <v>259</v>
      </c>
      <c r="F189" s="1634">
        <v>161</v>
      </c>
      <c r="G189" s="2412">
        <v>0</v>
      </c>
      <c r="H189" s="2412">
        <v>0</v>
      </c>
      <c r="I189" s="2412">
        <v>0</v>
      </c>
      <c r="J189" s="2412">
        <v>0</v>
      </c>
      <c r="K189" s="2412">
        <v>0</v>
      </c>
      <c r="L189" s="2412">
        <v>0</v>
      </c>
      <c r="M189" s="2412">
        <v>0</v>
      </c>
      <c r="N189" s="2412">
        <v>0</v>
      </c>
      <c r="O189" s="2412">
        <v>0</v>
      </c>
      <c r="P189" s="2412">
        <v>0</v>
      </c>
      <c r="Q189" s="2412">
        <v>0</v>
      </c>
      <c r="R189" s="2412">
        <v>0.17756024844720497</v>
      </c>
      <c r="S189" s="2412">
        <f t="shared" si="4"/>
        <v>1.4796687370600414E-2</v>
      </c>
      <c r="T189" s="1598"/>
    </row>
    <row r="190" spans="1:20" ht="15">
      <c r="A190" s="1611">
        <f t="shared" si="5"/>
        <v>184</v>
      </c>
      <c r="B190" s="2413" t="s">
        <v>3276</v>
      </c>
      <c r="C190" s="1619" t="s">
        <v>515</v>
      </c>
      <c r="D190" s="2413" t="s">
        <v>536</v>
      </c>
      <c r="E190" s="1619" t="s">
        <v>259</v>
      </c>
      <c r="F190" s="1634">
        <v>161</v>
      </c>
      <c r="G190" s="2412">
        <v>0.56944099378881985</v>
      </c>
      <c r="H190" s="2412">
        <v>0.448695652173913</v>
      </c>
      <c r="I190" s="2412">
        <v>0.42484472049689442</v>
      </c>
      <c r="J190" s="2412">
        <v>0.1401242236024845</v>
      </c>
      <c r="K190" s="2412">
        <v>0.42931677018633541</v>
      </c>
      <c r="L190" s="2412">
        <v>0.41590062111801246</v>
      </c>
      <c r="M190" s="2412">
        <v>0.33391304347826084</v>
      </c>
      <c r="N190" s="2412">
        <v>0</v>
      </c>
      <c r="O190" s="2412">
        <v>0</v>
      </c>
      <c r="P190" s="2412">
        <v>0</v>
      </c>
      <c r="Q190" s="2412">
        <v>0.4680745341614907</v>
      </c>
      <c r="R190" s="2412">
        <v>0.39950310559006214</v>
      </c>
      <c r="S190" s="2412">
        <f t="shared" si="4"/>
        <v>0.30248447204968942</v>
      </c>
      <c r="T190" s="1598"/>
    </row>
    <row r="191" spans="1:20" ht="15">
      <c r="A191" s="1611">
        <f t="shared" si="5"/>
        <v>185</v>
      </c>
      <c r="B191" s="2413" t="s">
        <v>3277</v>
      </c>
      <c r="C191" s="1619" t="s">
        <v>515</v>
      </c>
      <c r="D191" s="2413" t="s">
        <v>536</v>
      </c>
      <c r="E191" s="1619" t="s">
        <v>259</v>
      </c>
      <c r="F191" s="1634">
        <v>161</v>
      </c>
      <c r="G191" s="2412">
        <v>1.0941614906832298</v>
      </c>
      <c r="H191" s="2412">
        <v>1.0713043478260871</v>
      </c>
      <c r="I191" s="2412">
        <v>1.133416149068323</v>
      </c>
      <c r="J191" s="2412">
        <v>1.1249689440993789</v>
      </c>
      <c r="K191" s="2412">
        <v>1.111055900621118</v>
      </c>
      <c r="L191" s="2412">
        <v>0.68621118012422366</v>
      </c>
      <c r="M191" s="2412">
        <v>0.10037267080745342</v>
      </c>
      <c r="N191" s="2412">
        <v>9.7391304347826085E-2</v>
      </c>
      <c r="O191" s="2412">
        <v>0.1960745341614907</v>
      </c>
      <c r="P191" s="2412">
        <v>1.0638260869565217</v>
      </c>
      <c r="Q191" s="2412">
        <v>1.0347826086956522</v>
      </c>
      <c r="R191" s="2412">
        <v>1.0280546583850931</v>
      </c>
      <c r="S191" s="2412">
        <f t="shared" si="4"/>
        <v>0.8118016563146998</v>
      </c>
      <c r="T191" s="1598"/>
    </row>
    <row r="192" spans="1:20" ht="15">
      <c r="A192" s="1611">
        <f t="shared" si="5"/>
        <v>186</v>
      </c>
      <c r="B192" s="2413" t="s">
        <v>3278</v>
      </c>
      <c r="C192" s="1619" t="s">
        <v>515</v>
      </c>
      <c r="D192" s="2413" t="s">
        <v>536</v>
      </c>
      <c r="E192" s="1619" t="s">
        <v>259</v>
      </c>
      <c r="F192" s="1634">
        <v>162</v>
      </c>
      <c r="G192" s="2412">
        <v>0.99358024691358016</v>
      </c>
      <c r="H192" s="2412">
        <v>1.1891358024691356</v>
      </c>
      <c r="I192" s="2412">
        <v>1.1170370370370371</v>
      </c>
      <c r="J192" s="2412">
        <v>1.1071604938271606</v>
      </c>
      <c r="K192" s="2412">
        <v>1.4034567901234569</v>
      </c>
      <c r="L192" s="2412">
        <v>1.0281481481481483</v>
      </c>
      <c r="M192" s="2412">
        <v>0.78814814814814815</v>
      </c>
      <c r="N192" s="2412">
        <v>0.11950617283950617</v>
      </c>
      <c r="O192" s="2412">
        <v>0.12577777777777779</v>
      </c>
      <c r="P192" s="2412">
        <v>1.6667654320987655</v>
      </c>
      <c r="Q192" s="2412">
        <v>1.5878913580246914</v>
      </c>
      <c r="R192" s="2412">
        <v>1.4610074074074073</v>
      </c>
      <c r="S192" s="2412">
        <f t="shared" si="4"/>
        <v>1.0489679012345681</v>
      </c>
      <c r="T192" s="1598"/>
    </row>
    <row r="193" spans="1:20" ht="15">
      <c r="A193" s="1611">
        <f t="shared" si="5"/>
        <v>187</v>
      </c>
      <c r="B193" s="2413" t="s">
        <v>3279</v>
      </c>
      <c r="C193" s="1619" t="s">
        <v>515</v>
      </c>
      <c r="D193" s="2413" t="s">
        <v>634</v>
      </c>
      <c r="E193" s="1619" t="s">
        <v>259</v>
      </c>
      <c r="F193" s="1634">
        <v>163</v>
      </c>
      <c r="G193" s="2412">
        <v>0</v>
      </c>
      <c r="H193" s="2412">
        <v>0</v>
      </c>
      <c r="I193" s="2412">
        <v>0</v>
      </c>
      <c r="J193" s="2412">
        <v>0</v>
      </c>
      <c r="K193" s="2412">
        <v>0.41300613496932509</v>
      </c>
      <c r="L193" s="2412">
        <v>0.30257668711656444</v>
      </c>
      <c r="M193" s="2412">
        <v>0.501840490797546</v>
      </c>
      <c r="N193" s="2412">
        <v>0.52392638036809813</v>
      </c>
      <c r="O193" s="2412">
        <v>0.68723926380368094</v>
      </c>
      <c r="P193" s="2412">
        <v>0.72206134969325153</v>
      </c>
      <c r="Q193" s="2412">
        <v>0.76505521472392635</v>
      </c>
      <c r="R193" s="2412">
        <v>0.82230674846625773</v>
      </c>
      <c r="S193" s="2412">
        <f t="shared" si="4"/>
        <v>0.39483435582822085</v>
      </c>
      <c r="T193" s="1598"/>
    </row>
    <row r="194" spans="1:20" ht="15">
      <c r="A194" s="1611">
        <f t="shared" si="5"/>
        <v>188</v>
      </c>
      <c r="B194" s="2413" t="s">
        <v>3280</v>
      </c>
      <c r="C194" s="1619" t="s">
        <v>3281</v>
      </c>
      <c r="D194" s="2413" t="s">
        <v>742</v>
      </c>
      <c r="E194" s="1619" t="s">
        <v>259</v>
      </c>
      <c r="F194" s="1634">
        <v>164</v>
      </c>
      <c r="G194" s="2412">
        <v>0</v>
      </c>
      <c r="H194" s="2412">
        <v>0</v>
      </c>
      <c r="I194" s="2412">
        <v>0</v>
      </c>
      <c r="J194" s="2412">
        <v>0</v>
      </c>
      <c r="K194" s="2412">
        <v>0</v>
      </c>
      <c r="L194" s="2412">
        <v>0</v>
      </c>
      <c r="M194" s="2412">
        <v>0.54523170731707316</v>
      </c>
      <c r="N194" s="2412">
        <v>0.52737073170731708</v>
      </c>
      <c r="O194" s="2412">
        <v>0.52980000000000005</v>
      </c>
      <c r="P194" s="2412">
        <v>0.52698902439024387</v>
      </c>
      <c r="Q194" s="2412">
        <v>0.54185853658536587</v>
      </c>
      <c r="R194" s="2412">
        <v>0.53601463414634154</v>
      </c>
      <c r="S194" s="2412">
        <f t="shared" si="4"/>
        <v>0.26727205284552846</v>
      </c>
      <c r="T194" s="1598"/>
    </row>
    <row r="195" spans="1:20" ht="15">
      <c r="A195" s="1611">
        <f t="shared" si="5"/>
        <v>189</v>
      </c>
      <c r="B195" s="2413" t="s">
        <v>3282</v>
      </c>
      <c r="C195" s="1619" t="s">
        <v>515</v>
      </c>
      <c r="D195" s="2413" t="s">
        <v>634</v>
      </c>
      <c r="E195" s="1619" t="s">
        <v>259</v>
      </c>
      <c r="F195" s="1634">
        <v>165</v>
      </c>
      <c r="G195" s="2412">
        <v>0.10521212121212122</v>
      </c>
      <c r="H195" s="2412">
        <v>0.1183030303030303</v>
      </c>
      <c r="I195" s="2412">
        <v>0.13575757575757574</v>
      </c>
      <c r="J195" s="2412">
        <v>0.10957575757575756</v>
      </c>
      <c r="K195" s="2412">
        <v>0.10666666666666667</v>
      </c>
      <c r="L195" s="2412">
        <v>0.10084848484848485</v>
      </c>
      <c r="M195" s="2412">
        <v>0.10375757575757576</v>
      </c>
      <c r="N195" s="2412">
        <v>7.903030303030302E-2</v>
      </c>
      <c r="O195" s="2412">
        <v>6.8969696969696972E-2</v>
      </c>
      <c r="P195" s="2412">
        <v>6.1090909090909092E-2</v>
      </c>
      <c r="Q195" s="2412">
        <v>7.1272727272727265E-2</v>
      </c>
      <c r="R195" s="2412">
        <v>9.4545454545454544E-2</v>
      </c>
      <c r="S195" s="2412">
        <f t="shared" si="4"/>
        <v>9.6252525252525242E-2</v>
      </c>
      <c r="T195" s="1598"/>
    </row>
    <row r="196" spans="1:20" ht="15">
      <c r="A196" s="1611">
        <f t="shared" si="5"/>
        <v>190</v>
      </c>
      <c r="B196" s="2413" t="s">
        <v>3283</v>
      </c>
      <c r="C196" s="1619" t="s">
        <v>515</v>
      </c>
      <c r="D196" s="2413" t="s">
        <v>619</v>
      </c>
      <c r="E196" s="1619" t="s">
        <v>259</v>
      </c>
      <c r="F196" s="1634">
        <v>165</v>
      </c>
      <c r="G196" s="2412">
        <v>0.39369696969696966</v>
      </c>
      <c r="H196" s="2412">
        <v>0.30448484848484847</v>
      </c>
      <c r="I196" s="2412">
        <v>0.31224242424242421</v>
      </c>
      <c r="J196" s="2412">
        <v>0.30157575757575755</v>
      </c>
      <c r="K196" s="2412">
        <v>0.30157575757575755</v>
      </c>
      <c r="L196" s="2412">
        <v>0.29672727272727273</v>
      </c>
      <c r="M196" s="2412">
        <v>0.30254545454545451</v>
      </c>
      <c r="N196" s="2412">
        <v>0.2821818181818182</v>
      </c>
      <c r="O196" s="2412">
        <v>0.27539393939393941</v>
      </c>
      <c r="P196" s="2412">
        <v>0.24727272727272726</v>
      </c>
      <c r="Q196" s="2412">
        <v>0.24436363636363637</v>
      </c>
      <c r="R196" s="2412">
        <v>5.9151515151515149E-2</v>
      </c>
      <c r="S196" s="2412">
        <f t="shared" si="4"/>
        <v>0.27676767676767677</v>
      </c>
      <c r="T196" s="1598"/>
    </row>
    <row r="197" spans="1:20" ht="15">
      <c r="A197" s="1611">
        <f t="shared" si="5"/>
        <v>191</v>
      </c>
      <c r="B197" s="2413" t="s">
        <v>3284</v>
      </c>
      <c r="C197" s="1619" t="s">
        <v>515</v>
      </c>
      <c r="D197" s="2413" t="s">
        <v>536</v>
      </c>
      <c r="E197" s="1619" t="s">
        <v>259</v>
      </c>
      <c r="F197" s="1634">
        <v>167</v>
      </c>
      <c r="G197" s="2412">
        <v>0</v>
      </c>
      <c r="H197" s="2412">
        <v>0</v>
      </c>
      <c r="I197" s="2412">
        <v>0</v>
      </c>
      <c r="J197" s="2412">
        <v>0</v>
      </c>
      <c r="K197" s="2412">
        <v>9.8170059880239524E-2</v>
      </c>
      <c r="L197" s="2412">
        <v>9.5449101796407185E-2</v>
      </c>
      <c r="M197" s="2412">
        <v>0.14287425149700597</v>
      </c>
      <c r="N197" s="2412">
        <v>0.14575808383233532</v>
      </c>
      <c r="O197" s="2412">
        <v>0.11694371257485028</v>
      </c>
      <c r="P197" s="2412">
        <v>0.12865508982035928</v>
      </c>
      <c r="Q197" s="2412">
        <v>0.13353293413173653</v>
      </c>
      <c r="R197" s="2412">
        <v>0.22015808383233532</v>
      </c>
      <c r="S197" s="2412">
        <f t="shared" si="4"/>
        <v>9.0128443113772438E-2</v>
      </c>
      <c r="T197" s="1598"/>
    </row>
    <row r="198" spans="1:20" ht="15">
      <c r="A198" s="1611">
        <f t="shared" si="5"/>
        <v>192</v>
      </c>
      <c r="B198" s="2411" t="s">
        <v>3285</v>
      </c>
      <c r="C198" s="1619" t="s">
        <v>515</v>
      </c>
      <c r="D198" s="2411" t="s">
        <v>634</v>
      </c>
      <c r="E198" s="1611" t="s">
        <v>259</v>
      </c>
      <c r="F198" s="1634">
        <v>167</v>
      </c>
      <c r="G198" s="2412">
        <v>0</v>
      </c>
      <c r="H198" s="2412">
        <v>0</v>
      </c>
      <c r="I198" s="2412">
        <v>0</v>
      </c>
      <c r="J198" s="2412">
        <v>0</v>
      </c>
      <c r="K198" s="2412">
        <v>0</v>
      </c>
      <c r="L198" s="2412">
        <v>0</v>
      </c>
      <c r="M198" s="2412">
        <v>0</v>
      </c>
      <c r="N198" s="2412">
        <v>9.2277844311377241E-2</v>
      </c>
      <c r="O198" s="2412">
        <v>0.13311377245508982</v>
      </c>
      <c r="P198" s="2412">
        <v>0.10404790419161675</v>
      </c>
      <c r="Q198" s="2412">
        <v>0.15229940119760477</v>
      </c>
      <c r="R198" s="2412">
        <v>0.19517604790419163</v>
      </c>
      <c r="S198" s="2412">
        <f t="shared" si="4"/>
        <v>5.6409580838323349E-2</v>
      </c>
      <c r="T198" s="1598"/>
    </row>
    <row r="199" spans="1:20" ht="15">
      <c r="A199" s="1611">
        <f t="shared" si="5"/>
        <v>193</v>
      </c>
      <c r="B199" s="2411" t="s">
        <v>3286</v>
      </c>
      <c r="C199" s="1619" t="s">
        <v>515</v>
      </c>
      <c r="D199" s="2411" t="s">
        <v>749</v>
      </c>
      <c r="E199" s="1611" t="s">
        <v>259</v>
      </c>
      <c r="F199" s="1634">
        <v>167</v>
      </c>
      <c r="G199" s="2412">
        <v>0</v>
      </c>
      <c r="H199" s="2412">
        <v>0</v>
      </c>
      <c r="I199" s="2412">
        <v>0</v>
      </c>
      <c r="J199" s="2412">
        <v>0</v>
      </c>
      <c r="K199" s="2412">
        <v>0</v>
      </c>
      <c r="L199" s="2412">
        <v>0</v>
      </c>
      <c r="M199" s="2412">
        <v>0</v>
      </c>
      <c r="N199" s="2412">
        <v>2.7707784431137725E-2</v>
      </c>
      <c r="O199" s="2412">
        <v>3.1049101796407186E-2</v>
      </c>
      <c r="P199" s="2412">
        <v>2.9604790419161676E-2</v>
      </c>
      <c r="Q199" s="2412">
        <v>3.6186826347305391E-2</v>
      </c>
      <c r="R199" s="2412">
        <v>3.691976047904192E-2</v>
      </c>
      <c r="S199" s="2412">
        <f t="shared" si="4"/>
        <v>1.3455688622754489E-2</v>
      </c>
      <c r="T199" s="1598"/>
    </row>
    <row r="200" spans="1:20" ht="15">
      <c r="A200" s="1611">
        <f t="shared" si="5"/>
        <v>194</v>
      </c>
      <c r="B200" s="2411" t="s">
        <v>3287</v>
      </c>
      <c r="C200" s="1619" t="s">
        <v>515</v>
      </c>
      <c r="D200" s="2411" t="s">
        <v>634</v>
      </c>
      <c r="E200" s="1611" t="s">
        <v>259</v>
      </c>
      <c r="F200" s="1634">
        <v>167</v>
      </c>
      <c r="G200" s="2412">
        <v>0</v>
      </c>
      <c r="H200" s="2412">
        <v>0</v>
      </c>
      <c r="I200" s="2412">
        <v>0</v>
      </c>
      <c r="J200" s="2412">
        <v>0</v>
      </c>
      <c r="K200" s="2412">
        <v>0</v>
      </c>
      <c r="L200" s="2412">
        <v>0</v>
      </c>
      <c r="M200" s="2412">
        <v>0</v>
      </c>
      <c r="N200" s="2412">
        <v>0</v>
      </c>
      <c r="O200" s="2412">
        <v>0.23952095808383234</v>
      </c>
      <c r="P200" s="2412">
        <v>0.16211497005988024</v>
      </c>
      <c r="Q200" s="2412">
        <v>0.20532694610778443</v>
      </c>
      <c r="R200" s="2412">
        <v>0.38145149700598802</v>
      </c>
      <c r="S200" s="2412">
        <f t="shared" ref="S200:S263" si="6">+SUM(G200:R200)/12</f>
        <v>8.2367864271457078E-2</v>
      </c>
      <c r="T200" s="1598"/>
    </row>
    <row r="201" spans="1:20" ht="15">
      <c r="A201" s="1611">
        <f t="shared" ref="A201:A264" si="7">+A200+1</f>
        <v>195</v>
      </c>
      <c r="B201" s="2411" t="s">
        <v>3288</v>
      </c>
      <c r="C201" s="1619" t="s">
        <v>515</v>
      </c>
      <c r="D201" s="2411" t="s">
        <v>3289</v>
      </c>
      <c r="E201" s="1611" t="s">
        <v>259</v>
      </c>
      <c r="F201" s="1634">
        <v>167</v>
      </c>
      <c r="G201" s="2412">
        <v>0</v>
      </c>
      <c r="H201" s="2412">
        <v>0</v>
      </c>
      <c r="I201" s="2412">
        <v>0</v>
      </c>
      <c r="J201" s="2412">
        <v>0</v>
      </c>
      <c r="K201" s="2412">
        <v>0</v>
      </c>
      <c r="L201" s="2412">
        <v>0</v>
      </c>
      <c r="M201" s="2412">
        <v>0</v>
      </c>
      <c r="N201" s="2412">
        <v>0</v>
      </c>
      <c r="O201" s="2412">
        <v>0</v>
      </c>
      <c r="P201" s="2412">
        <v>0</v>
      </c>
      <c r="Q201" s="2412">
        <v>0</v>
      </c>
      <c r="R201" s="2412">
        <v>0.25091497005988023</v>
      </c>
      <c r="S201" s="2412">
        <f t="shared" si="6"/>
        <v>2.0909580838323352E-2</v>
      </c>
      <c r="T201" s="1598"/>
    </row>
    <row r="202" spans="1:20" ht="15">
      <c r="A202" s="1611">
        <f t="shared" si="7"/>
        <v>196</v>
      </c>
      <c r="B202" s="2413" t="s">
        <v>3290</v>
      </c>
      <c r="C202" s="1619" t="s">
        <v>515</v>
      </c>
      <c r="D202" s="2413" t="s">
        <v>536</v>
      </c>
      <c r="E202" s="1619" t="s">
        <v>259</v>
      </c>
      <c r="F202" s="1634">
        <v>167</v>
      </c>
      <c r="G202" s="2412">
        <v>5.0299401197604794E-2</v>
      </c>
      <c r="H202" s="2412">
        <v>3.3532934131736532E-2</v>
      </c>
      <c r="I202" s="2412">
        <v>0.17580838323353296</v>
      </c>
      <c r="J202" s="2412">
        <v>4.0239520958083828E-2</v>
      </c>
      <c r="K202" s="2412">
        <v>6.6586826347305381E-2</v>
      </c>
      <c r="L202" s="2412">
        <v>4.4550898203592815E-2</v>
      </c>
      <c r="M202" s="2412">
        <v>3.8802395209580835E-2</v>
      </c>
      <c r="N202" s="2412">
        <v>3.8323353293413173E-2</v>
      </c>
      <c r="O202" s="2412">
        <v>3.6407185628742518E-2</v>
      </c>
      <c r="P202" s="2412">
        <v>3.3532934131736532E-2</v>
      </c>
      <c r="Q202" s="2412">
        <v>3.2574850299401194E-2</v>
      </c>
      <c r="R202" s="2412">
        <v>5.2694610778443104E-2</v>
      </c>
      <c r="S202" s="2412">
        <f t="shared" si="6"/>
        <v>5.3612774451097807E-2</v>
      </c>
      <c r="T202" s="1598"/>
    </row>
    <row r="203" spans="1:20" ht="15">
      <c r="A203" s="1611">
        <f t="shared" si="7"/>
        <v>197</v>
      </c>
      <c r="B203" s="2413" t="s">
        <v>3291</v>
      </c>
      <c r="C203" s="1619" t="s">
        <v>515</v>
      </c>
      <c r="D203" s="2413" t="s">
        <v>634</v>
      </c>
      <c r="E203" s="1619" t="s">
        <v>259</v>
      </c>
      <c r="F203" s="1634">
        <v>167</v>
      </c>
      <c r="G203" s="2412">
        <v>0.18035928143712576</v>
      </c>
      <c r="H203" s="2412">
        <v>0.1897005988023952</v>
      </c>
      <c r="I203" s="2412">
        <v>0.19904191616766467</v>
      </c>
      <c r="J203" s="2412">
        <v>0.18538922155688622</v>
      </c>
      <c r="K203" s="2412">
        <v>0.1897005988023952</v>
      </c>
      <c r="L203" s="2412">
        <v>0.19904191616766467</v>
      </c>
      <c r="M203" s="2412">
        <v>0.22203592814371256</v>
      </c>
      <c r="N203" s="2412">
        <v>0.15377245508982035</v>
      </c>
      <c r="O203" s="2412">
        <v>0.1695808383233533</v>
      </c>
      <c r="P203" s="2412">
        <v>0.15592814371257485</v>
      </c>
      <c r="Q203" s="2412">
        <v>0.16526946107784429</v>
      </c>
      <c r="R203" s="2412">
        <v>0.18826347305389221</v>
      </c>
      <c r="S203" s="2412">
        <f t="shared" si="6"/>
        <v>0.18317365269461075</v>
      </c>
      <c r="T203" s="1598"/>
    </row>
    <row r="204" spans="1:20" ht="15">
      <c r="A204" s="1611">
        <f t="shared" si="7"/>
        <v>198</v>
      </c>
      <c r="B204" s="2413" t="s">
        <v>3292</v>
      </c>
      <c r="C204" s="1619" t="s">
        <v>515</v>
      </c>
      <c r="D204" s="2413" t="s">
        <v>3156</v>
      </c>
      <c r="E204" s="1619" t="s">
        <v>259</v>
      </c>
      <c r="F204" s="1634">
        <v>167</v>
      </c>
      <c r="G204" s="2412">
        <v>0.99401197604790414</v>
      </c>
      <c r="H204" s="2412">
        <v>1.1152095808383233</v>
      </c>
      <c r="I204" s="2412">
        <v>0.93652694610778442</v>
      </c>
      <c r="J204" s="2412">
        <v>0.90299401197604801</v>
      </c>
      <c r="K204" s="2412">
        <v>1.0788023952095809</v>
      </c>
      <c r="L204" s="2412">
        <v>1.2047904191616765</v>
      </c>
      <c r="M204" s="2412">
        <v>1.2459880239520957</v>
      </c>
      <c r="N204" s="2412">
        <v>1.2225149700598803</v>
      </c>
      <c r="O204" s="2412">
        <v>7.1856287425149698E-2</v>
      </c>
      <c r="P204" s="2412">
        <v>5.748502994011976E-2</v>
      </c>
      <c r="Q204" s="2412">
        <v>0.3429940119760479</v>
      </c>
      <c r="R204" s="2412">
        <v>0.87185628742514965</v>
      </c>
      <c r="S204" s="2412">
        <f t="shared" si="6"/>
        <v>0.83708582834331324</v>
      </c>
      <c r="T204" s="1598"/>
    </row>
    <row r="205" spans="1:20" ht="15">
      <c r="A205" s="1611">
        <f t="shared" si="7"/>
        <v>199</v>
      </c>
      <c r="B205" s="2413" t="s">
        <v>3293</v>
      </c>
      <c r="C205" s="1619" t="s">
        <v>515</v>
      </c>
      <c r="D205" s="2413" t="s">
        <v>536</v>
      </c>
      <c r="E205" s="1619" t="s">
        <v>259</v>
      </c>
      <c r="F205" s="1634">
        <v>167</v>
      </c>
      <c r="G205" s="2412">
        <v>0.33437125748502994</v>
      </c>
      <c r="H205" s="2412">
        <v>0.32862275449101791</v>
      </c>
      <c r="I205" s="2412">
        <v>0.57772455089820363</v>
      </c>
      <c r="J205" s="2412">
        <v>0.29317365269461076</v>
      </c>
      <c r="K205" s="2412">
        <v>0.27592814371257485</v>
      </c>
      <c r="L205" s="2412">
        <v>0.31616766467065871</v>
      </c>
      <c r="M205" s="2412">
        <v>0.3190419161676647</v>
      </c>
      <c r="N205" s="2412">
        <v>0.33485029940119759</v>
      </c>
      <c r="O205" s="2412">
        <v>0.3429940119760479</v>
      </c>
      <c r="P205" s="2412">
        <v>0.34443113772455092</v>
      </c>
      <c r="Q205" s="2412">
        <v>0.36311377245508986</v>
      </c>
      <c r="R205" s="2412">
        <v>0.56526946107784426</v>
      </c>
      <c r="S205" s="2412">
        <f t="shared" si="6"/>
        <v>0.36630738522954093</v>
      </c>
      <c r="T205" s="1598"/>
    </row>
    <row r="206" spans="1:20" ht="15">
      <c r="A206" s="1611">
        <f t="shared" si="7"/>
        <v>200</v>
      </c>
      <c r="B206" s="2413" t="s">
        <v>3294</v>
      </c>
      <c r="C206" s="1619" t="s">
        <v>515</v>
      </c>
      <c r="D206" s="2413" t="s">
        <v>536</v>
      </c>
      <c r="E206" s="1619" t="s">
        <v>259</v>
      </c>
      <c r="F206" s="1634">
        <v>167</v>
      </c>
      <c r="G206" s="2412">
        <v>0.10131736526946107</v>
      </c>
      <c r="H206" s="2412">
        <v>0.10706586826347304</v>
      </c>
      <c r="I206" s="2412">
        <v>0.10347305389221557</v>
      </c>
      <c r="J206" s="2412">
        <v>0.10275449101796408</v>
      </c>
      <c r="K206" s="2412">
        <v>0.10850299401197605</v>
      </c>
      <c r="L206" s="2412">
        <v>0.12862275449101795</v>
      </c>
      <c r="M206" s="2412">
        <v>9.9161676646706581E-2</v>
      </c>
      <c r="N206" s="2412">
        <v>0.1221556886227545</v>
      </c>
      <c r="O206" s="2412">
        <v>0.11568862275449102</v>
      </c>
      <c r="P206" s="2412">
        <v>0.12</v>
      </c>
      <c r="Q206" s="2412">
        <v>9.4850299401197602E-2</v>
      </c>
      <c r="R206" s="2412">
        <v>5.0299401197604794E-2</v>
      </c>
      <c r="S206" s="2412">
        <f t="shared" si="6"/>
        <v>0.10449101796407186</v>
      </c>
      <c r="T206" s="1598"/>
    </row>
    <row r="207" spans="1:20" ht="15">
      <c r="A207" s="1611">
        <f t="shared" si="7"/>
        <v>201</v>
      </c>
      <c r="B207" s="2413" t="s">
        <v>3295</v>
      </c>
      <c r="C207" s="1619" t="s">
        <v>515</v>
      </c>
      <c r="D207" s="2413" t="s">
        <v>536</v>
      </c>
      <c r="E207" s="1619" t="s">
        <v>259</v>
      </c>
      <c r="F207" s="1634">
        <v>167</v>
      </c>
      <c r="G207" s="2412">
        <v>0.24</v>
      </c>
      <c r="H207" s="2412">
        <v>0.31976047904191618</v>
      </c>
      <c r="I207" s="2412">
        <v>0.25365269461077844</v>
      </c>
      <c r="J207" s="2412">
        <v>0.26802395209580837</v>
      </c>
      <c r="K207" s="2412">
        <v>0.32191616766467063</v>
      </c>
      <c r="L207" s="2412">
        <v>0.28886227544910181</v>
      </c>
      <c r="M207" s="2412">
        <v>0.37796407185628744</v>
      </c>
      <c r="N207" s="2412">
        <v>0.36287425149700597</v>
      </c>
      <c r="O207" s="2412">
        <v>5.4380838323353289E-2</v>
      </c>
      <c r="P207" s="2412">
        <v>0.39998802395209582</v>
      </c>
      <c r="Q207" s="2412">
        <v>0.40969580838323355</v>
      </c>
      <c r="R207" s="2412">
        <v>0.39564071856287425</v>
      </c>
      <c r="S207" s="2412">
        <f t="shared" si="6"/>
        <v>0.30772994011976051</v>
      </c>
      <c r="T207" s="1598"/>
    </row>
    <row r="208" spans="1:20" ht="15">
      <c r="A208" s="1611">
        <f t="shared" si="7"/>
        <v>202</v>
      </c>
      <c r="B208" s="2413" t="s">
        <v>3296</v>
      </c>
      <c r="C208" s="1619" t="s">
        <v>515</v>
      </c>
      <c r="D208" s="2413" t="s">
        <v>634</v>
      </c>
      <c r="E208" s="1619" t="s">
        <v>259</v>
      </c>
      <c r="F208" s="1634">
        <v>167</v>
      </c>
      <c r="G208" s="2412">
        <v>0.59568862275449108</v>
      </c>
      <c r="H208" s="2412">
        <v>0</v>
      </c>
      <c r="I208" s="2412">
        <v>0.53173652694610773</v>
      </c>
      <c r="J208" s="2412">
        <v>0.42754491017964069</v>
      </c>
      <c r="K208" s="2412">
        <v>0.32910179640718562</v>
      </c>
      <c r="L208" s="2412">
        <v>0</v>
      </c>
      <c r="M208" s="2412">
        <v>0.28239520958083836</v>
      </c>
      <c r="N208" s="2412">
        <v>0.25796407185628739</v>
      </c>
      <c r="O208" s="2412">
        <v>0.22419161676646704</v>
      </c>
      <c r="P208" s="2412">
        <v>0.2622754491017964</v>
      </c>
      <c r="Q208" s="2412">
        <v>0.11065868263473054</v>
      </c>
      <c r="R208" s="2412">
        <v>0.27592814371257485</v>
      </c>
      <c r="S208" s="2412">
        <f t="shared" si="6"/>
        <v>0.27479041916167662</v>
      </c>
      <c r="T208" s="1598"/>
    </row>
    <row r="209" spans="1:20" ht="15">
      <c r="A209" s="1611">
        <f t="shared" si="7"/>
        <v>203</v>
      </c>
      <c r="B209" s="2413" t="s">
        <v>3297</v>
      </c>
      <c r="C209" s="1619" t="s">
        <v>515</v>
      </c>
      <c r="D209" s="2413" t="s">
        <v>634</v>
      </c>
      <c r="E209" s="1619" t="s">
        <v>259</v>
      </c>
      <c r="F209" s="1634">
        <v>167</v>
      </c>
      <c r="G209" s="2412">
        <v>0.71281437125748504</v>
      </c>
      <c r="H209" s="2412">
        <v>0.67257485029940123</v>
      </c>
      <c r="I209" s="2412">
        <v>0.73580838323353304</v>
      </c>
      <c r="J209" s="2412">
        <v>0.70850299401197603</v>
      </c>
      <c r="K209" s="2412">
        <v>0.67401197604790408</v>
      </c>
      <c r="L209" s="2412">
        <v>0.6107784431137725</v>
      </c>
      <c r="M209" s="2412">
        <v>0.63161676646706588</v>
      </c>
      <c r="N209" s="2412">
        <v>0.55329341317365277</v>
      </c>
      <c r="O209" s="2412">
        <v>0.4857485029940119</v>
      </c>
      <c r="P209" s="2412">
        <v>0.4634730538922156</v>
      </c>
      <c r="Q209" s="2412">
        <v>0.51161676646706589</v>
      </c>
      <c r="R209" s="2412">
        <v>0.72359281437125755</v>
      </c>
      <c r="S209" s="2412">
        <f t="shared" si="6"/>
        <v>0.62365269461077844</v>
      </c>
      <c r="T209" s="1598"/>
    </row>
    <row r="210" spans="1:20" ht="15">
      <c r="A210" s="1611">
        <f t="shared" si="7"/>
        <v>204</v>
      </c>
      <c r="B210" s="2413" t="s">
        <v>3298</v>
      </c>
      <c r="C210" s="1619" t="s">
        <v>515</v>
      </c>
      <c r="D210" s="2413" t="s">
        <v>634</v>
      </c>
      <c r="E210" s="1619" t="s">
        <v>259</v>
      </c>
      <c r="F210" s="1634">
        <v>167</v>
      </c>
      <c r="G210" s="2412">
        <v>0.37077844311377245</v>
      </c>
      <c r="H210" s="2412">
        <v>0.2835928143712575</v>
      </c>
      <c r="I210" s="2412">
        <v>0.26634730538922152</v>
      </c>
      <c r="J210" s="2412">
        <v>0.24047904191616767</v>
      </c>
      <c r="K210" s="2412">
        <v>0.35209580838323351</v>
      </c>
      <c r="L210" s="2412">
        <v>0.34491017964071852</v>
      </c>
      <c r="M210" s="2412">
        <v>0.34874251497005987</v>
      </c>
      <c r="N210" s="2412">
        <v>0.327185628742515</v>
      </c>
      <c r="O210" s="2412">
        <v>0.32862275449101791</v>
      </c>
      <c r="P210" s="2412">
        <v>0.31233532934131736</v>
      </c>
      <c r="Q210" s="2412">
        <v>0.33724550898203592</v>
      </c>
      <c r="R210" s="2412">
        <v>0.33101796407185624</v>
      </c>
      <c r="S210" s="2412">
        <f t="shared" si="6"/>
        <v>0.32027944111776446</v>
      </c>
      <c r="T210" s="1598"/>
    </row>
    <row r="211" spans="1:20" ht="15">
      <c r="A211" s="1611">
        <f t="shared" si="7"/>
        <v>205</v>
      </c>
      <c r="B211" s="2413" t="s">
        <v>3299</v>
      </c>
      <c r="C211" s="1619" t="s">
        <v>515</v>
      </c>
      <c r="D211" s="2413" t="s">
        <v>536</v>
      </c>
      <c r="E211" s="1619" t="s">
        <v>259</v>
      </c>
      <c r="F211" s="1634">
        <v>167</v>
      </c>
      <c r="G211" s="2412">
        <v>0.96431137724550897</v>
      </c>
      <c r="H211" s="2412">
        <v>0.97820359281437119</v>
      </c>
      <c r="I211" s="2412">
        <v>1.197125748502994</v>
      </c>
      <c r="J211" s="2412">
        <v>0.99017964071856279</v>
      </c>
      <c r="K211" s="2412">
        <v>0.90970059880239529</v>
      </c>
      <c r="L211" s="2412">
        <v>0.97149700598802402</v>
      </c>
      <c r="M211" s="2412">
        <v>0.90251497005988024</v>
      </c>
      <c r="N211" s="2412">
        <v>1.4045508982035928</v>
      </c>
      <c r="O211" s="2412">
        <v>1.6249101796407186</v>
      </c>
      <c r="P211" s="2412">
        <v>1.4917365269461078</v>
      </c>
      <c r="Q211" s="2412">
        <v>1.2388023952095808</v>
      </c>
      <c r="R211" s="2412">
        <v>1.5166467065868263</v>
      </c>
      <c r="S211" s="2412">
        <f t="shared" si="6"/>
        <v>1.18251497005988</v>
      </c>
      <c r="T211" s="1598"/>
    </row>
    <row r="212" spans="1:20" ht="15">
      <c r="A212" s="1611">
        <f t="shared" si="7"/>
        <v>206</v>
      </c>
      <c r="B212" s="2413" t="s">
        <v>3300</v>
      </c>
      <c r="C212" s="1619" t="s">
        <v>515</v>
      </c>
      <c r="D212" s="2413" t="s">
        <v>634</v>
      </c>
      <c r="E212" s="1619" t="s">
        <v>259</v>
      </c>
      <c r="F212" s="1634">
        <v>167</v>
      </c>
      <c r="G212" s="2412">
        <v>0.65389221556886234</v>
      </c>
      <c r="H212" s="2412">
        <v>0.57101796407185623</v>
      </c>
      <c r="I212" s="2412">
        <v>0.56958083832335327</v>
      </c>
      <c r="J212" s="2412">
        <v>0.63041916167664669</v>
      </c>
      <c r="K212" s="2412">
        <v>0.66922155688622753</v>
      </c>
      <c r="L212" s="2412">
        <v>0.58443113772455091</v>
      </c>
      <c r="M212" s="2412">
        <v>0.47281437125748499</v>
      </c>
      <c r="N212" s="2412">
        <v>5.2311377245508987E-3</v>
      </c>
      <c r="O212" s="2412">
        <v>0.35673293413173651</v>
      </c>
      <c r="P212" s="2412">
        <v>0.38421556886227548</v>
      </c>
      <c r="Q212" s="2412">
        <v>0.47730299401197601</v>
      </c>
      <c r="R212" s="2412">
        <v>0.48594011976047907</v>
      </c>
      <c r="S212" s="2412">
        <f t="shared" si="6"/>
        <v>0.4884</v>
      </c>
      <c r="T212" s="1598"/>
    </row>
    <row r="213" spans="1:20" ht="15">
      <c r="A213" s="1611">
        <f t="shared" si="7"/>
        <v>207</v>
      </c>
      <c r="B213" s="2413" t="s">
        <v>3301</v>
      </c>
      <c r="C213" s="1619" t="s">
        <v>3105</v>
      </c>
      <c r="D213" s="2413" t="s">
        <v>3156</v>
      </c>
      <c r="E213" s="1619" t="s">
        <v>259</v>
      </c>
      <c r="F213" s="1634">
        <v>167</v>
      </c>
      <c r="G213" s="2412">
        <v>1.0816766467065868</v>
      </c>
      <c r="H213" s="2412">
        <v>1.1166467065868262</v>
      </c>
      <c r="I213" s="2412">
        <v>0.5954491017964072</v>
      </c>
      <c r="J213" s="2412">
        <v>0.42347305389221557</v>
      </c>
      <c r="K213" s="2412">
        <v>0.20167664670658683</v>
      </c>
      <c r="L213" s="2412">
        <v>0</v>
      </c>
      <c r="M213" s="2412">
        <v>0</v>
      </c>
      <c r="N213" s="2412">
        <v>0</v>
      </c>
      <c r="O213" s="2412">
        <v>0</v>
      </c>
      <c r="P213" s="2412">
        <v>0.76598802395209575</v>
      </c>
      <c r="Q213" s="2412">
        <v>1.0117365269461078</v>
      </c>
      <c r="R213" s="2412">
        <v>1.2368862275449102</v>
      </c>
      <c r="S213" s="2412">
        <f t="shared" si="6"/>
        <v>0.53612774451097811</v>
      </c>
      <c r="T213" s="1598"/>
    </row>
    <row r="214" spans="1:20" ht="15">
      <c r="A214" s="1611">
        <f t="shared" si="7"/>
        <v>208</v>
      </c>
      <c r="B214" s="2413" t="s">
        <v>3302</v>
      </c>
      <c r="C214" s="1619" t="s">
        <v>515</v>
      </c>
      <c r="D214" s="2413" t="s">
        <v>3156</v>
      </c>
      <c r="E214" s="1619" t="s">
        <v>259</v>
      </c>
      <c r="F214" s="1634">
        <v>167</v>
      </c>
      <c r="G214" s="2412">
        <v>0.97724550898203599</v>
      </c>
      <c r="H214" s="2412">
        <v>1.0009580838323353</v>
      </c>
      <c r="I214" s="2412">
        <v>0.75377245508982038</v>
      </c>
      <c r="J214" s="2412">
        <v>0.75233532934131742</v>
      </c>
      <c r="K214" s="2412">
        <v>0.7918562874251498</v>
      </c>
      <c r="L214" s="2412">
        <v>0.67329341317365277</v>
      </c>
      <c r="M214" s="2412">
        <v>9.6287425149700609E-2</v>
      </c>
      <c r="N214" s="2412">
        <v>9.4131736526946105E-2</v>
      </c>
      <c r="O214" s="2412">
        <v>0.11856287425149702</v>
      </c>
      <c r="P214" s="2412">
        <v>0.46131736526946104</v>
      </c>
      <c r="Q214" s="2412">
        <v>0.71497005988023954</v>
      </c>
      <c r="R214" s="2412">
        <v>0.82994011976047899</v>
      </c>
      <c r="S214" s="2412">
        <f t="shared" si="6"/>
        <v>0.60538922155688624</v>
      </c>
      <c r="T214" s="1598"/>
    </row>
    <row r="215" spans="1:20" ht="15">
      <c r="A215" s="1611">
        <f t="shared" si="7"/>
        <v>209</v>
      </c>
      <c r="B215" s="2413" t="s">
        <v>3303</v>
      </c>
      <c r="C215" s="1619" t="s">
        <v>515</v>
      </c>
      <c r="D215" s="2413" t="s">
        <v>634</v>
      </c>
      <c r="E215" s="1619" t="s">
        <v>259</v>
      </c>
      <c r="F215" s="1634">
        <v>167</v>
      </c>
      <c r="G215" s="2412">
        <v>0.39568862275449107</v>
      </c>
      <c r="H215" s="2412">
        <v>0.39568862275449107</v>
      </c>
      <c r="I215" s="2412">
        <v>0.55281437125748512</v>
      </c>
      <c r="J215" s="2412">
        <v>0.70131736526946109</v>
      </c>
      <c r="K215" s="2412">
        <v>0.74251497005988021</v>
      </c>
      <c r="L215" s="2412">
        <v>0.77125748502994018</v>
      </c>
      <c r="M215" s="2412">
        <v>0.81724550898203585</v>
      </c>
      <c r="N215" s="2412">
        <v>0.41485029940119761</v>
      </c>
      <c r="O215" s="2412">
        <v>0.28263473053892213</v>
      </c>
      <c r="P215" s="2412">
        <v>0.21077844311377242</v>
      </c>
      <c r="Q215" s="2412">
        <v>0.26155688622754492</v>
      </c>
      <c r="R215" s="2412">
        <v>0.40622754491017965</v>
      </c>
      <c r="S215" s="2412">
        <f t="shared" si="6"/>
        <v>0.49604790419161682</v>
      </c>
      <c r="T215" s="1598"/>
    </row>
    <row r="216" spans="1:20" ht="15">
      <c r="A216" s="1611">
        <f t="shared" si="7"/>
        <v>210</v>
      </c>
      <c r="B216" s="2413" t="s">
        <v>3304</v>
      </c>
      <c r="C216" s="1619" t="s">
        <v>515</v>
      </c>
      <c r="D216" s="2413" t="s">
        <v>3156</v>
      </c>
      <c r="E216" s="1619" t="s">
        <v>259</v>
      </c>
      <c r="F216" s="1634">
        <v>167</v>
      </c>
      <c r="G216" s="2412">
        <v>0.65245508982035927</v>
      </c>
      <c r="H216" s="2412">
        <v>0.65580838323353297</v>
      </c>
      <c r="I216" s="2412">
        <v>0.64910179640718568</v>
      </c>
      <c r="J216" s="2412">
        <v>0.18395209580838323</v>
      </c>
      <c r="K216" s="2412">
        <v>0.13988023952095807</v>
      </c>
      <c r="L216" s="2412">
        <v>0.23185628742514969</v>
      </c>
      <c r="M216" s="2412">
        <v>0.12694610778443113</v>
      </c>
      <c r="N216" s="2412">
        <v>0.13413173652694613</v>
      </c>
      <c r="O216" s="2412">
        <v>9.8682634730538926E-2</v>
      </c>
      <c r="P216" s="2412">
        <v>0.13844311377245508</v>
      </c>
      <c r="Q216" s="2412">
        <v>0.57149700598802389</v>
      </c>
      <c r="R216" s="2412">
        <v>0.71856287425149701</v>
      </c>
      <c r="S216" s="2412">
        <f t="shared" si="6"/>
        <v>0.35844311377245508</v>
      </c>
      <c r="T216" s="1598"/>
    </row>
    <row r="217" spans="1:20" ht="15">
      <c r="A217" s="1611">
        <f t="shared" si="7"/>
        <v>211</v>
      </c>
      <c r="B217" s="2413" t="s">
        <v>3305</v>
      </c>
      <c r="C217" s="1619" t="s">
        <v>515</v>
      </c>
      <c r="D217" s="2413" t="s">
        <v>3156</v>
      </c>
      <c r="E217" s="1619" t="s">
        <v>259</v>
      </c>
      <c r="F217" s="1634">
        <v>167</v>
      </c>
      <c r="G217" s="2412">
        <v>0.98634730538922155</v>
      </c>
      <c r="H217" s="2412">
        <v>0.24287425149700601</v>
      </c>
      <c r="I217" s="2412">
        <v>0.82011976047904178</v>
      </c>
      <c r="J217" s="2412">
        <v>0.65868263473053901</v>
      </c>
      <c r="K217" s="2412">
        <v>0.95329341317365279</v>
      </c>
      <c r="L217" s="2412">
        <v>0.44694610778443117</v>
      </c>
      <c r="M217" s="2412">
        <v>0.22994011976047904</v>
      </c>
      <c r="N217" s="2412">
        <v>0.12790419161676647</v>
      </c>
      <c r="O217" s="2412">
        <v>7.0419161676646705E-2</v>
      </c>
      <c r="P217" s="2412">
        <v>0.16431137724550895</v>
      </c>
      <c r="Q217" s="2412">
        <v>0.19305389221556887</v>
      </c>
      <c r="R217" s="2412">
        <v>0.59640718562874251</v>
      </c>
      <c r="S217" s="2412">
        <f t="shared" si="6"/>
        <v>0.45752495009980043</v>
      </c>
      <c r="T217" s="1598"/>
    </row>
    <row r="218" spans="1:20" ht="15">
      <c r="A218" s="1611">
        <f t="shared" si="7"/>
        <v>212</v>
      </c>
      <c r="B218" s="2413" t="s">
        <v>3306</v>
      </c>
      <c r="C218" s="1619" t="s">
        <v>515</v>
      </c>
      <c r="D218" s="2413" t="s">
        <v>3156</v>
      </c>
      <c r="E218" s="1619" t="s">
        <v>259</v>
      </c>
      <c r="F218" s="1634">
        <v>167</v>
      </c>
      <c r="G218" s="2412">
        <v>0.63041916167664669</v>
      </c>
      <c r="H218" s="2412">
        <v>0.71137724550898207</v>
      </c>
      <c r="I218" s="2412">
        <v>0.71952095808383232</v>
      </c>
      <c r="J218" s="2412">
        <v>0.51928143712574848</v>
      </c>
      <c r="K218" s="2412">
        <v>0.61844311377245509</v>
      </c>
      <c r="L218" s="2412">
        <v>0.49053892215568862</v>
      </c>
      <c r="M218" s="2412">
        <v>0.46706586826347307</v>
      </c>
      <c r="N218" s="2412">
        <v>0.1317365269461078</v>
      </c>
      <c r="O218" s="2412">
        <v>5.8922155688622753E-2</v>
      </c>
      <c r="P218" s="2412">
        <v>0.12982035928143712</v>
      </c>
      <c r="Q218" s="2412">
        <v>0.52167664670658687</v>
      </c>
      <c r="R218" s="2412">
        <v>0.61748502994011967</v>
      </c>
      <c r="S218" s="2412">
        <f t="shared" si="6"/>
        <v>0.46802395209580849</v>
      </c>
      <c r="T218" s="1598"/>
    </row>
    <row r="219" spans="1:20" ht="15">
      <c r="A219" s="1611">
        <f t="shared" si="7"/>
        <v>213</v>
      </c>
      <c r="B219" s="2413" t="s">
        <v>3307</v>
      </c>
      <c r="C219" s="1619" t="s">
        <v>515</v>
      </c>
      <c r="D219" s="2413" t="s">
        <v>536</v>
      </c>
      <c r="E219" s="1619" t="s">
        <v>259</v>
      </c>
      <c r="F219" s="1634">
        <v>167</v>
      </c>
      <c r="G219" s="2412">
        <v>1.2182035928143715</v>
      </c>
      <c r="H219" s="2412">
        <v>1.0194011976047903</v>
      </c>
      <c r="I219" s="2412">
        <v>1.0553293413173652</v>
      </c>
      <c r="J219" s="2412">
        <v>1.0788023952095809</v>
      </c>
      <c r="K219" s="2412">
        <v>1.1319760479041918</v>
      </c>
      <c r="L219" s="2412">
        <v>0.90155688622754493</v>
      </c>
      <c r="M219" s="2412">
        <v>1.0922155688622754</v>
      </c>
      <c r="N219" s="2412">
        <v>0.10107784431137724</v>
      </c>
      <c r="O219" s="2412">
        <v>1.4419161676646707E-3</v>
      </c>
      <c r="P219" s="2412">
        <v>1.0922155688622754</v>
      </c>
      <c r="Q219" s="2412">
        <v>1.1018491017964072</v>
      </c>
      <c r="R219" s="2412">
        <v>1.1494083832335329</v>
      </c>
      <c r="S219" s="2412">
        <f t="shared" si="6"/>
        <v>0.91195648702594834</v>
      </c>
      <c r="T219" s="1598"/>
    </row>
    <row r="220" spans="1:20" ht="15">
      <c r="A220" s="1611">
        <f t="shared" si="7"/>
        <v>214</v>
      </c>
      <c r="B220" s="2413" t="s">
        <v>644</v>
      </c>
      <c r="C220" s="1619" t="s">
        <v>515</v>
      </c>
      <c r="D220" s="2413" t="s">
        <v>634</v>
      </c>
      <c r="E220" s="1619" t="s">
        <v>259</v>
      </c>
      <c r="F220" s="1634">
        <v>167</v>
      </c>
      <c r="G220" s="2412">
        <v>2.0838323353293411E-2</v>
      </c>
      <c r="H220" s="2412">
        <v>1.8682634730538921E-2</v>
      </c>
      <c r="I220" s="2412">
        <v>2.7305389221556883E-2</v>
      </c>
      <c r="J220" s="2412">
        <v>2.5868263473053894E-2</v>
      </c>
      <c r="K220" s="2412">
        <v>2.5868263473053894E-2</v>
      </c>
      <c r="L220" s="2412">
        <v>9.0538922155688623E-2</v>
      </c>
      <c r="M220" s="2412">
        <v>2.37125748502994E-2</v>
      </c>
      <c r="N220" s="2412">
        <v>5.0299401197604794E-2</v>
      </c>
      <c r="O220" s="2412">
        <v>4.0958083832335332E-2</v>
      </c>
      <c r="P220" s="2412">
        <v>4.2395209580838325E-2</v>
      </c>
      <c r="Q220" s="2412">
        <v>5.4610778443113767E-2</v>
      </c>
      <c r="R220" s="2412">
        <v>4.0958083832335332E-2</v>
      </c>
      <c r="S220" s="2412">
        <f t="shared" si="6"/>
        <v>3.8502994011976051E-2</v>
      </c>
      <c r="T220" s="1598"/>
    </row>
    <row r="221" spans="1:20" ht="15">
      <c r="A221" s="1611">
        <f t="shared" si="7"/>
        <v>215</v>
      </c>
      <c r="B221" s="2413" t="s">
        <v>3308</v>
      </c>
      <c r="C221" s="1619" t="s">
        <v>515</v>
      </c>
      <c r="D221" s="2413" t="s">
        <v>634</v>
      </c>
      <c r="E221" s="1619" t="s">
        <v>259</v>
      </c>
      <c r="F221" s="1634">
        <v>167</v>
      </c>
      <c r="G221" s="2412">
        <v>0.4067065868263473</v>
      </c>
      <c r="H221" s="2412">
        <v>0.40095808383233539</v>
      </c>
      <c r="I221" s="2412">
        <v>0.43544910179640717</v>
      </c>
      <c r="J221" s="2412">
        <v>0.41892215568862273</v>
      </c>
      <c r="K221" s="2412">
        <v>0.37149700598802399</v>
      </c>
      <c r="L221" s="2412">
        <v>0.38946107784431133</v>
      </c>
      <c r="M221" s="2412">
        <v>0.36431137724550899</v>
      </c>
      <c r="N221" s="2412">
        <v>0.32407185628742519</v>
      </c>
      <c r="O221" s="2412">
        <v>0.25940119760479041</v>
      </c>
      <c r="P221" s="2412">
        <v>0.23425149700598802</v>
      </c>
      <c r="Q221" s="2412">
        <v>0.26371257485029942</v>
      </c>
      <c r="R221" s="2412">
        <v>0.39736526946107786</v>
      </c>
      <c r="S221" s="2412">
        <f t="shared" si="6"/>
        <v>0.35550898203592812</v>
      </c>
      <c r="T221" s="1598"/>
    </row>
    <row r="222" spans="1:20" ht="15">
      <c r="A222" s="1611">
        <f t="shared" si="7"/>
        <v>216</v>
      </c>
      <c r="B222" s="2413" t="s">
        <v>3309</v>
      </c>
      <c r="C222" s="1619" t="s">
        <v>515</v>
      </c>
      <c r="D222" s="2413" t="s">
        <v>536</v>
      </c>
      <c r="E222" s="1619" t="s">
        <v>259</v>
      </c>
      <c r="F222" s="1634">
        <v>167</v>
      </c>
      <c r="G222" s="2412">
        <v>1.3403592814371257</v>
      </c>
      <c r="H222" s="2412">
        <v>1.2804790419161676</v>
      </c>
      <c r="I222" s="2412">
        <v>1.3619161676646707</v>
      </c>
      <c r="J222" s="2412">
        <v>1.2038323353293414</v>
      </c>
      <c r="K222" s="2412">
        <v>1.229700598802395</v>
      </c>
      <c r="L222" s="2412">
        <v>1.2646706586826348</v>
      </c>
      <c r="M222" s="2412">
        <v>1.3825149700598804</v>
      </c>
      <c r="N222" s="2412">
        <v>1.0002395209580839</v>
      </c>
      <c r="O222" s="2412">
        <v>0.85556886227544904</v>
      </c>
      <c r="P222" s="2412">
        <v>8.9101796407185629E-2</v>
      </c>
      <c r="Q222" s="2412">
        <v>0.90059880239520962</v>
      </c>
      <c r="R222" s="2412">
        <v>0.96814371257485032</v>
      </c>
      <c r="S222" s="2412">
        <f t="shared" si="6"/>
        <v>1.0730938123752496</v>
      </c>
      <c r="T222" s="1598"/>
    </row>
    <row r="223" spans="1:20" ht="15">
      <c r="A223" s="1611">
        <f t="shared" si="7"/>
        <v>217</v>
      </c>
      <c r="B223" s="2413" t="s">
        <v>3310</v>
      </c>
      <c r="C223" s="1619" t="s">
        <v>515</v>
      </c>
      <c r="D223" s="2413" t="s">
        <v>536</v>
      </c>
      <c r="E223" s="1619" t="s">
        <v>259</v>
      </c>
      <c r="F223" s="1634">
        <v>167</v>
      </c>
      <c r="G223" s="2412">
        <v>0.34874251497005987</v>
      </c>
      <c r="H223" s="2412">
        <v>1.1937724550898206</v>
      </c>
      <c r="I223" s="2412">
        <v>1.2186826347305391</v>
      </c>
      <c r="J223" s="2412">
        <v>1.1602395209580838</v>
      </c>
      <c r="K223" s="2412">
        <v>1.0682634730538922</v>
      </c>
      <c r="L223" s="2412">
        <v>1.354251497005988</v>
      </c>
      <c r="M223" s="2412">
        <v>1.3944910179640719</v>
      </c>
      <c r="N223" s="2412">
        <v>1.4150898203592814</v>
      </c>
      <c r="O223" s="2412">
        <v>1.4620359281437127</v>
      </c>
      <c r="P223" s="2412">
        <v>1.4390419161676646</v>
      </c>
      <c r="Q223" s="2412">
        <v>1.4773652694610779</v>
      </c>
      <c r="R223" s="2412">
        <v>1.4035928143712573</v>
      </c>
      <c r="S223" s="2412">
        <f t="shared" si="6"/>
        <v>1.244630738522954</v>
      </c>
      <c r="T223" s="1598"/>
    </row>
    <row r="224" spans="1:20" ht="15">
      <c r="A224" s="1611">
        <f t="shared" si="7"/>
        <v>218</v>
      </c>
      <c r="B224" s="2413" t="s">
        <v>3311</v>
      </c>
      <c r="C224" s="1619" t="s">
        <v>515</v>
      </c>
      <c r="D224" s="2413" t="s">
        <v>536</v>
      </c>
      <c r="E224" s="1619" t="s">
        <v>259</v>
      </c>
      <c r="F224" s="1634">
        <v>167</v>
      </c>
      <c r="G224" s="2412">
        <v>0.70275449101796406</v>
      </c>
      <c r="H224" s="2412">
        <v>0.70658682634730541</v>
      </c>
      <c r="I224" s="2412">
        <v>0.68502994011976048</v>
      </c>
      <c r="J224" s="2412">
        <v>0.69604790419161677</v>
      </c>
      <c r="K224" s="2412">
        <v>0.73437125748502985</v>
      </c>
      <c r="L224" s="2412">
        <v>0.69269461077844319</v>
      </c>
      <c r="M224" s="2412">
        <v>0.71185628742514973</v>
      </c>
      <c r="N224" s="2412">
        <v>6.8502994011976043E-2</v>
      </c>
      <c r="O224" s="2412">
        <v>0.60261556886227541</v>
      </c>
      <c r="P224" s="2412">
        <v>0.68309341317365269</v>
      </c>
      <c r="Q224" s="2412">
        <v>0.72275449101796407</v>
      </c>
      <c r="R224" s="2412">
        <v>0.42325748502994009</v>
      </c>
      <c r="S224" s="2412">
        <f t="shared" si="6"/>
        <v>0.61913043912175658</v>
      </c>
      <c r="T224" s="1598"/>
    </row>
    <row r="225" spans="1:20" ht="15">
      <c r="A225" s="1611">
        <f t="shared" si="7"/>
        <v>219</v>
      </c>
      <c r="B225" s="2413" t="s">
        <v>3312</v>
      </c>
      <c r="C225" s="1619" t="s">
        <v>515</v>
      </c>
      <c r="D225" s="2413" t="s">
        <v>742</v>
      </c>
      <c r="E225" s="1619" t="s">
        <v>259</v>
      </c>
      <c r="F225" s="1634">
        <v>167</v>
      </c>
      <c r="G225" s="2412">
        <v>0.80958083832335337</v>
      </c>
      <c r="H225" s="2412">
        <v>0.80335329341317363</v>
      </c>
      <c r="I225" s="2412">
        <v>0.81916167664670669</v>
      </c>
      <c r="J225" s="2412">
        <v>0.81437125748502992</v>
      </c>
      <c r="K225" s="2412">
        <v>0.82922155688622745</v>
      </c>
      <c r="L225" s="2412">
        <v>0.83065868263473053</v>
      </c>
      <c r="M225" s="2412">
        <v>0.83257485029940137</v>
      </c>
      <c r="N225" s="2412">
        <v>0.83546946107784437</v>
      </c>
      <c r="O225" s="2412">
        <v>0.83611976047904191</v>
      </c>
      <c r="P225" s="2412">
        <v>0.83162514970059886</v>
      </c>
      <c r="Q225" s="2412">
        <v>0.8381988023952095</v>
      </c>
      <c r="R225" s="2412">
        <v>0.85186107784431131</v>
      </c>
      <c r="S225" s="2412">
        <f t="shared" si="6"/>
        <v>0.82768303393213583</v>
      </c>
      <c r="T225" s="1598"/>
    </row>
    <row r="226" spans="1:20" ht="15">
      <c r="A226" s="1611">
        <f t="shared" si="7"/>
        <v>220</v>
      </c>
      <c r="B226" s="2413" t="s">
        <v>3313</v>
      </c>
      <c r="C226" s="1619" t="s">
        <v>515</v>
      </c>
      <c r="D226" s="2413" t="s">
        <v>634</v>
      </c>
      <c r="E226" s="1619" t="s">
        <v>259</v>
      </c>
      <c r="F226" s="1634">
        <v>167</v>
      </c>
      <c r="G226" s="2412">
        <v>0.63808383233532939</v>
      </c>
      <c r="H226" s="2412">
        <v>0.66586826347305395</v>
      </c>
      <c r="I226" s="2412">
        <v>0.64766467065868261</v>
      </c>
      <c r="J226" s="2412">
        <v>0.68407185628742517</v>
      </c>
      <c r="K226" s="2412">
        <v>0.66970059880239519</v>
      </c>
      <c r="L226" s="2412">
        <v>0.67449101796407185</v>
      </c>
      <c r="M226" s="2412">
        <v>0.68215568862275455</v>
      </c>
      <c r="N226" s="2412">
        <v>0.6467065868263473</v>
      </c>
      <c r="O226" s="2412">
        <v>0.65628742514970062</v>
      </c>
      <c r="P226" s="2412">
        <v>0.65724550898203582</v>
      </c>
      <c r="Q226" s="2412">
        <v>0.62658682634730545</v>
      </c>
      <c r="R226" s="2412">
        <v>0.63520958083832335</v>
      </c>
      <c r="S226" s="2412">
        <f t="shared" si="6"/>
        <v>0.65700598802395216</v>
      </c>
      <c r="T226" s="1598"/>
    </row>
    <row r="227" spans="1:20" ht="15">
      <c r="A227" s="1611">
        <f t="shared" si="7"/>
        <v>221</v>
      </c>
      <c r="B227" s="2413" t="s">
        <v>3314</v>
      </c>
      <c r="C227" s="1619" t="s">
        <v>515</v>
      </c>
      <c r="D227" s="2413" t="s">
        <v>634</v>
      </c>
      <c r="E227" s="1619" t="s">
        <v>259</v>
      </c>
      <c r="F227" s="1634">
        <v>167</v>
      </c>
      <c r="G227" s="2412">
        <v>4.9820359281437125E-2</v>
      </c>
      <c r="H227" s="2412">
        <v>4.9820359281437125E-2</v>
      </c>
      <c r="I227" s="2412">
        <v>5.1736526946107787E-2</v>
      </c>
      <c r="J227" s="2412">
        <v>5.3652694610778436E-2</v>
      </c>
      <c r="K227" s="2412">
        <v>3.7365269461077842E-2</v>
      </c>
      <c r="L227" s="2412">
        <v>4.9820359281437125E-2</v>
      </c>
      <c r="M227" s="2412">
        <v>5.1736526946107787E-2</v>
      </c>
      <c r="N227" s="2412">
        <v>3.4491017964071856E-2</v>
      </c>
      <c r="O227" s="2412">
        <v>3.9281437125748504E-2</v>
      </c>
      <c r="P227" s="2412">
        <v>3.4491017964071856E-2</v>
      </c>
      <c r="Q227" s="2412">
        <v>3.6407185628742518E-2</v>
      </c>
      <c r="R227" s="2412">
        <v>4.1197604790419159E-2</v>
      </c>
      <c r="S227" s="2412">
        <f t="shared" si="6"/>
        <v>4.4151696606786424E-2</v>
      </c>
      <c r="T227" s="1598"/>
    </row>
    <row r="228" spans="1:20" ht="15">
      <c r="A228" s="1611">
        <f t="shared" si="7"/>
        <v>222</v>
      </c>
      <c r="B228" s="2413" t="s">
        <v>3315</v>
      </c>
      <c r="C228" s="1619" t="s">
        <v>515</v>
      </c>
      <c r="D228" s="2413" t="s">
        <v>627</v>
      </c>
      <c r="E228" s="1619" t="s">
        <v>259</v>
      </c>
      <c r="F228" s="1634">
        <v>167</v>
      </c>
      <c r="G228" s="2412">
        <v>0.54275449101796402</v>
      </c>
      <c r="H228" s="2412">
        <v>0.55281437125748512</v>
      </c>
      <c r="I228" s="2412">
        <v>0.54706586826347303</v>
      </c>
      <c r="J228" s="2412">
        <v>0.57005988023952092</v>
      </c>
      <c r="K228" s="2412">
        <v>0.58107784431137732</v>
      </c>
      <c r="L228" s="2412">
        <v>0.61844311377245509</v>
      </c>
      <c r="M228" s="2412">
        <v>0.63568862275449112</v>
      </c>
      <c r="N228" s="2412">
        <v>0.64030179640718565</v>
      </c>
      <c r="O228" s="2412">
        <v>0.65267065868263474</v>
      </c>
      <c r="P228" s="2412">
        <v>0.69588383233532936</v>
      </c>
      <c r="Q228" s="2412">
        <v>0.64047904191616767</v>
      </c>
      <c r="R228" s="2412">
        <v>0.6175041916167664</v>
      </c>
      <c r="S228" s="2412">
        <f t="shared" si="6"/>
        <v>0.60789530938123748</v>
      </c>
      <c r="T228" s="1598"/>
    </row>
    <row r="229" spans="1:20" ht="15">
      <c r="A229" s="1611">
        <f t="shared" si="7"/>
        <v>223</v>
      </c>
      <c r="B229" s="2413" t="s">
        <v>3316</v>
      </c>
      <c r="C229" s="1619" t="s">
        <v>515</v>
      </c>
      <c r="D229" s="2413" t="s">
        <v>742</v>
      </c>
      <c r="E229" s="1619" t="s">
        <v>259</v>
      </c>
      <c r="F229" s="1634">
        <v>167.55</v>
      </c>
      <c r="G229" s="2412">
        <v>0.68755595344673226</v>
      </c>
      <c r="H229" s="2412">
        <v>0.70546105640107426</v>
      </c>
      <c r="I229" s="2412">
        <v>0.67179946284691128</v>
      </c>
      <c r="J229" s="2412">
        <v>0.63957027752909579</v>
      </c>
      <c r="K229" s="2412">
        <v>0.71047448522828993</v>
      </c>
      <c r="L229" s="2412">
        <v>0.70832587287376902</v>
      </c>
      <c r="M229" s="2412">
        <v>0.69829901521933746</v>
      </c>
      <c r="N229" s="2412">
        <v>0.7169203222918531</v>
      </c>
      <c r="O229" s="2412">
        <v>0.66893464637421662</v>
      </c>
      <c r="P229" s="2412">
        <v>0.77135183527305284</v>
      </c>
      <c r="Q229" s="2412">
        <v>0.75846016114592651</v>
      </c>
      <c r="R229" s="2412">
        <v>0.71477170993733208</v>
      </c>
      <c r="S229" s="2412">
        <f t="shared" si="6"/>
        <v>0.70432706654729926</v>
      </c>
      <c r="T229" s="1598"/>
    </row>
    <row r="230" spans="1:20" ht="15">
      <c r="A230" s="1611">
        <f t="shared" si="7"/>
        <v>224</v>
      </c>
      <c r="B230" s="2413" t="s">
        <v>3317</v>
      </c>
      <c r="C230" s="1619" t="s">
        <v>515</v>
      </c>
      <c r="D230" s="2413" t="s">
        <v>634</v>
      </c>
      <c r="E230" s="1619" t="s">
        <v>259</v>
      </c>
      <c r="F230" s="1634">
        <v>169</v>
      </c>
      <c r="G230" s="2412">
        <v>0</v>
      </c>
      <c r="H230" s="2412">
        <v>0</v>
      </c>
      <c r="I230" s="2412">
        <v>0</v>
      </c>
      <c r="J230" s="2412">
        <v>0</v>
      </c>
      <c r="K230" s="2412">
        <v>0.12027455621301775</v>
      </c>
      <c r="L230" s="2412">
        <v>0.10360946745562132</v>
      </c>
      <c r="M230" s="2412">
        <v>0.11594082840236687</v>
      </c>
      <c r="N230" s="2412">
        <v>7.6724260355029592E-2</v>
      </c>
      <c r="O230" s="2412">
        <v>2.9050887573964498E-2</v>
      </c>
      <c r="P230" s="2412">
        <v>2.9788165680473374E-2</v>
      </c>
      <c r="Q230" s="2412">
        <v>6.2584615384615391E-2</v>
      </c>
      <c r="R230" s="2412">
        <v>0.11242130177514792</v>
      </c>
      <c r="S230" s="2412">
        <f t="shared" si="6"/>
        <v>5.4199506903353067E-2</v>
      </c>
      <c r="T230" s="1598"/>
    </row>
    <row r="231" spans="1:20" ht="15">
      <c r="A231" s="1611">
        <f t="shared" si="7"/>
        <v>225</v>
      </c>
      <c r="B231" s="2413" t="s">
        <v>3318</v>
      </c>
      <c r="C231" s="1619" t="s">
        <v>515</v>
      </c>
      <c r="D231" s="2413" t="s">
        <v>627</v>
      </c>
      <c r="E231" s="1619" t="s">
        <v>259</v>
      </c>
      <c r="F231" s="1634">
        <v>170</v>
      </c>
      <c r="G231" s="2412">
        <v>0.11764705882352941</v>
      </c>
      <c r="H231" s="2412">
        <v>0.14117647058823529</v>
      </c>
      <c r="I231" s="2412">
        <v>0.14588235294117646</v>
      </c>
      <c r="J231" s="2412">
        <v>0.14588235294117646</v>
      </c>
      <c r="K231" s="2412">
        <v>0.16</v>
      </c>
      <c r="L231" s="2412">
        <v>0.1308235294117647</v>
      </c>
      <c r="M231" s="2412">
        <v>0.14211764705882354</v>
      </c>
      <c r="N231" s="2412">
        <v>0.13176470588235295</v>
      </c>
      <c r="O231" s="2412">
        <v>0.1308235294117647</v>
      </c>
      <c r="P231" s="2412">
        <v>0.12235294117647059</v>
      </c>
      <c r="Q231" s="2412">
        <v>0.15529411764705883</v>
      </c>
      <c r="R231" s="2412">
        <v>0.13647058823529412</v>
      </c>
      <c r="S231" s="2412">
        <f t="shared" si="6"/>
        <v>0.1383529411764706</v>
      </c>
      <c r="T231" s="1598"/>
    </row>
    <row r="232" spans="1:20" ht="15">
      <c r="A232" s="1611">
        <f t="shared" si="7"/>
        <v>226</v>
      </c>
      <c r="B232" s="2413" t="s">
        <v>3319</v>
      </c>
      <c r="C232" s="1619" t="s">
        <v>515</v>
      </c>
      <c r="D232" s="2413" t="s">
        <v>536</v>
      </c>
      <c r="E232" s="1619" t="s">
        <v>259</v>
      </c>
      <c r="F232" s="1634">
        <v>170</v>
      </c>
      <c r="G232" s="2412">
        <v>0.95294117647058818</v>
      </c>
      <c r="H232" s="2412">
        <v>0.8604705882352941</v>
      </c>
      <c r="I232" s="2412">
        <v>0.90141176470588236</v>
      </c>
      <c r="J232" s="2412">
        <v>1.2049411764705882</v>
      </c>
      <c r="K232" s="2412">
        <v>0.89929411764705891</v>
      </c>
      <c r="L232" s="2412">
        <v>0.9614117647058823</v>
      </c>
      <c r="M232" s="2412">
        <v>0.94517647058823517</v>
      </c>
      <c r="N232" s="2412">
        <v>0</v>
      </c>
      <c r="O232" s="2412">
        <v>0.89223529411764713</v>
      </c>
      <c r="P232" s="2412">
        <v>0.86611764705882355</v>
      </c>
      <c r="Q232" s="2412">
        <v>0.83364705882352941</v>
      </c>
      <c r="R232" s="2412">
        <v>0</v>
      </c>
      <c r="S232" s="2412">
        <f t="shared" si="6"/>
        <v>0.77647058823529413</v>
      </c>
      <c r="T232" s="1598"/>
    </row>
    <row r="233" spans="1:20" ht="15">
      <c r="A233" s="1611">
        <f t="shared" si="7"/>
        <v>227</v>
      </c>
      <c r="B233" s="2413" t="s">
        <v>3320</v>
      </c>
      <c r="C233" s="1619" t="s">
        <v>515</v>
      </c>
      <c r="D233" s="2413" t="s">
        <v>749</v>
      </c>
      <c r="E233" s="1619" t="s">
        <v>259</v>
      </c>
      <c r="F233" s="1634">
        <v>171</v>
      </c>
      <c r="G233" s="2412">
        <v>3.7192982456140354E-2</v>
      </c>
      <c r="H233" s="2412">
        <v>2.7368421052631577E-2</v>
      </c>
      <c r="I233" s="2412">
        <v>5.894736842105263E-2</v>
      </c>
      <c r="J233" s="2412">
        <v>5.1228070175438595E-2</v>
      </c>
      <c r="K233" s="2412">
        <v>5.4035087719298248E-2</v>
      </c>
      <c r="L233" s="2412">
        <v>7.508771929824562E-2</v>
      </c>
      <c r="M233" s="2412">
        <v>4.5614035087719294E-2</v>
      </c>
      <c r="N233" s="2412">
        <v>5.894736842105263E-2</v>
      </c>
      <c r="O233" s="2412">
        <v>0.13894736842105265</v>
      </c>
      <c r="P233" s="2412">
        <v>8.4912280701754383E-2</v>
      </c>
      <c r="Q233" s="2412">
        <v>0.11438596491228069</v>
      </c>
      <c r="R233" s="2412">
        <v>0.12771929824561404</v>
      </c>
      <c r="S233" s="2412">
        <f t="shared" si="6"/>
        <v>7.2865497076023397E-2</v>
      </c>
      <c r="T233" s="1598"/>
    </row>
    <row r="234" spans="1:20" ht="15">
      <c r="A234" s="1611">
        <f t="shared" si="7"/>
        <v>228</v>
      </c>
      <c r="B234" s="2413" t="s">
        <v>3321</v>
      </c>
      <c r="C234" s="1619" t="s">
        <v>515</v>
      </c>
      <c r="D234" s="2413" t="s">
        <v>536</v>
      </c>
      <c r="E234" s="1619" t="s">
        <v>259</v>
      </c>
      <c r="F234" s="1634">
        <v>172</v>
      </c>
      <c r="G234" s="2412">
        <v>0.97395348837209306</v>
      </c>
      <c r="H234" s="2412">
        <v>1.0190697674418605</v>
      </c>
      <c r="I234" s="2412">
        <v>0.94883720930232551</v>
      </c>
      <c r="J234" s="2412">
        <v>0.95627906976744192</v>
      </c>
      <c r="K234" s="2412">
        <v>0.99813953488372098</v>
      </c>
      <c r="L234" s="2412">
        <v>0.96744186046511627</v>
      </c>
      <c r="M234" s="2412">
        <v>0.97627906976744194</v>
      </c>
      <c r="N234" s="2412">
        <v>1.0046511627906978</v>
      </c>
      <c r="O234" s="2412">
        <v>1.0781395348837208</v>
      </c>
      <c r="P234" s="2412">
        <v>1.0748837209302324</v>
      </c>
      <c r="Q234" s="2412">
        <v>0.79023255813953486</v>
      </c>
      <c r="R234" s="2412">
        <v>0.53534883720930226</v>
      </c>
      <c r="S234" s="2412">
        <f t="shared" si="6"/>
        <v>0.94360465116279058</v>
      </c>
      <c r="T234" s="1598"/>
    </row>
    <row r="235" spans="1:20" ht="15">
      <c r="A235" s="1611">
        <f t="shared" si="7"/>
        <v>229</v>
      </c>
      <c r="B235" s="2413" t="s">
        <v>3322</v>
      </c>
      <c r="C235" s="1619" t="s">
        <v>515</v>
      </c>
      <c r="D235" s="2413" t="s">
        <v>536</v>
      </c>
      <c r="E235" s="1619" t="s">
        <v>259</v>
      </c>
      <c r="F235" s="1634">
        <v>174</v>
      </c>
      <c r="G235" s="2412">
        <v>0.54114942528735632</v>
      </c>
      <c r="H235" s="2412">
        <v>1.3245977011494254</v>
      </c>
      <c r="I235" s="2412">
        <v>1.3108045977011495</v>
      </c>
      <c r="J235" s="2412">
        <v>1.0234482758620689</v>
      </c>
      <c r="K235" s="2412">
        <v>1.0593103448275862</v>
      </c>
      <c r="L235" s="2412">
        <v>0.98344827586206895</v>
      </c>
      <c r="M235" s="2412">
        <v>1.0740229885057471</v>
      </c>
      <c r="N235" s="2412">
        <v>0.98620689655172411</v>
      </c>
      <c r="O235" s="2412">
        <v>0.86988505747126443</v>
      </c>
      <c r="P235" s="2412">
        <v>0.87172413793103454</v>
      </c>
      <c r="Q235" s="2412">
        <v>0.5337931034482758</v>
      </c>
      <c r="R235" s="2412">
        <v>0.54298850574712643</v>
      </c>
      <c r="S235" s="2412">
        <f t="shared" si="6"/>
        <v>0.92678160919540231</v>
      </c>
      <c r="T235" s="1598"/>
    </row>
    <row r="236" spans="1:20" ht="15">
      <c r="A236" s="1611">
        <f t="shared" si="7"/>
        <v>230</v>
      </c>
      <c r="B236" s="2413" t="s">
        <v>3323</v>
      </c>
      <c r="C236" s="1619" t="s">
        <v>515</v>
      </c>
      <c r="D236" s="2413" t="s">
        <v>536</v>
      </c>
      <c r="E236" s="1619" t="s">
        <v>259</v>
      </c>
      <c r="F236" s="1634">
        <v>174</v>
      </c>
      <c r="G236" s="2412">
        <v>0.3374712643678161</v>
      </c>
      <c r="H236" s="2412">
        <v>1.0719862068965518</v>
      </c>
      <c r="I236" s="2412">
        <v>1.1002413793103449</v>
      </c>
      <c r="J236" s="2412">
        <v>1.0866758620689656</v>
      </c>
      <c r="K236" s="2412">
        <v>1.2385120689655171</v>
      </c>
      <c r="L236" s="2412">
        <v>1.1019999999999999</v>
      </c>
      <c r="M236" s="2412">
        <v>1.1006896551724139</v>
      </c>
      <c r="N236" s="2412">
        <v>1.2255655172413793</v>
      </c>
      <c r="O236" s="2412">
        <v>1.2026689655172416</v>
      </c>
      <c r="P236" s="2412">
        <v>0.94093620689655177</v>
      </c>
      <c r="Q236" s="2412">
        <v>0.97511724137931033</v>
      </c>
      <c r="R236" s="2412">
        <v>1.0192827586206896</v>
      </c>
      <c r="S236" s="2412">
        <f t="shared" si="6"/>
        <v>1.0334289272030655</v>
      </c>
      <c r="T236" s="1598"/>
    </row>
    <row r="237" spans="1:20" ht="15">
      <c r="A237" s="1611">
        <f t="shared" si="7"/>
        <v>231</v>
      </c>
      <c r="B237" s="2413" t="s">
        <v>3324</v>
      </c>
      <c r="C237" s="1619" t="s">
        <v>515</v>
      </c>
      <c r="D237" s="2413" t="s">
        <v>3156</v>
      </c>
      <c r="E237" s="1619" t="s">
        <v>259</v>
      </c>
      <c r="F237" s="1634">
        <v>174</v>
      </c>
      <c r="G237" s="2412">
        <v>9.1954022988505744E-4</v>
      </c>
      <c r="H237" s="2412">
        <v>4.5977011494252872E-4</v>
      </c>
      <c r="I237" s="2412">
        <v>0</v>
      </c>
      <c r="J237" s="2412">
        <v>0</v>
      </c>
      <c r="K237" s="2412">
        <v>0</v>
      </c>
      <c r="L237" s="2412">
        <v>0</v>
      </c>
      <c r="M237" s="2412">
        <v>0</v>
      </c>
      <c r="N237" s="2412">
        <v>0</v>
      </c>
      <c r="O237" s="2412">
        <v>0</v>
      </c>
      <c r="P237" s="2412">
        <v>0.16643678160919539</v>
      </c>
      <c r="Q237" s="2412">
        <v>0.11264367816091955</v>
      </c>
      <c r="R237" s="2412">
        <v>0.10114942528735631</v>
      </c>
      <c r="S237" s="2412">
        <f t="shared" si="6"/>
        <v>3.1800766283524899E-2</v>
      </c>
      <c r="T237" s="1598"/>
    </row>
    <row r="238" spans="1:20" ht="15">
      <c r="A238" s="1611">
        <f t="shared" si="7"/>
        <v>232</v>
      </c>
      <c r="B238" s="2413" t="s">
        <v>3325</v>
      </c>
      <c r="C238" s="1619" t="s">
        <v>515</v>
      </c>
      <c r="D238" s="2413" t="s">
        <v>536</v>
      </c>
      <c r="E238" s="1619" t="s">
        <v>259</v>
      </c>
      <c r="F238" s="1634">
        <v>175</v>
      </c>
      <c r="G238" s="2412">
        <v>0.76982857142857142</v>
      </c>
      <c r="H238" s="2412">
        <v>1.5158857142857145</v>
      </c>
      <c r="I238" s="2412">
        <v>1.5881142857142858</v>
      </c>
      <c r="J238" s="2412">
        <v>1.2333714285714283</v>
      </c>
      <c r="K238" s="2412">
        <v>1.2233142857142858</v>
      </c>
      <c r="L238" s="2412">
        <v>1.2205714285714286</v>
      </c>
      <c r="M238" s="2412">
        <v>1.2004571428571429</v>
      </c>
      <c r="N238" s="2412">
        <v>1.1730285714285715</v>
      </c>
      <c r="O238" s="2412">
        <v>0.73234285714285707</v>
      </c>
      <c r="P238" s="2412">
        <v>0.74514285714285722</v>
      </c>
      <c r="Q238" s="2412">
        <v>0.7378285714285715</v>
      </c>
      <c r="R238" s="2412">
        <v>0.75154285714285707</v>
      </c>
      <c r="S238" s="2412">
        <f t="shared" si="6"/>
        <v>1.0742857142857143</v>
      </c>
      <c r="T238" s="1598"/>
    </row>
    <row r="239" spans="1:20" ht="15">
      <c r="A239" s="1611">
        <f t="shared" si="7"/>
        <v>233</v>
      </c>
      <c r="B239" s="2413" t="s">
        <v>3326</v>
      </c>
      <c r="C239" s="1619" t="s">
        <v>515</v>
      </c>
      <c r="D239" s="2413" t="s">
        <v>536</v>
      </c>
      <c r="E239" s="1619" t="s">
        <v>259</v>
      </c>
      <c r="F239" s="1634">
        <v>175</v>
      </c>
      <c r="G239" s="2412">
        <v>0.71771428571428564</v>
      </c>
      <c r="H239" s="2412">
        <v>0.79314285714285704</v>
      </c>
      <c r="I239" s="2412">
        <v>1.0326857142857142</v>
      </c>
      <c r="J239" s="2412">
        <v>0.75062857142857153</v>
      </c>
      <c r="K239" s="2412">
        <v>0.7204571428571428</v>
      </c>
      <c r="L239" s="2412">
        <v>0.71040000000000003</v>
      </c>
      <c r="M239" s="2412">
        <v>0.68982857142857146</v>
      </c>
      <c r="N239" s="2412">
        <v>0.11931428571428573</v>
      </c>
      <c r="O239" s="2412">
        <v>0.49943314285714285</v>
      </c>
      <c r="P239" s="2412">
        <v>0.72868114285714281</v>
      </c>
      <c r="Q239" s="2412">
        <v>0.84408685714285725</v>
      </c>
      <c r="R239" s="2412">
        <v>0.81945599999999996</v>
      </c>
      <c r="S239" s="2412">
        <f t="shared" si="6"/>
        <v>0.70215238095238097</v>
      </c>
      <c r="T239" s="1598"/>
    </row>
    <row r="240" spans="1:20" ht="15">
      <c r="A240" s="1611">
        <f t="shared" si="7"/>
        <v>234</v>
      </c>
      <c r="B240" s="2413" t="s">
        <v>3327</v>
      </c>
      <c r="C240" s="1619" t="s">
        <v>515</v>
      </c>
      <c r="D240" s="2413" t="s">
        <v>536</v>
      </c>
      <c r="E240" s="1619" t="s">
        <v>259</v>
      </c>
      <c r="F240" s="1634">
        <v>175</v>
      </c>
      <c r="G240" s="2412">
        <v>1.0198857142857143</v>
      </c>
      <c r="H240" s="2412">
        <v>0.97005714285714284</v>
      </c>
      <c r="I240" s="2412">
        <v>0.91428571428571426</v>
      </c>
      <c r="J240" s="2412">
        <v>0.98925714285714283</v>
      </c>
      <c r="K240" s="2412">
        <v>0.97279999999999989</v>
      </c>
      <c r="L240" s="2412">
        <v>1.0500571428571428</v>
      </c>
      <c r="M240" s="2412">
        <v>0.81645714285714288</v>
      </c>
      <c r="N240" s="2412">
        <v>0.11977142857142857</v>
      </c>
      <c r="O240" s="2412">
        <v>7.7343999999999996E-2</v>
      </c>
      <c r="P240" s="2412">
        <v>0.96835085714285718</v>
      </c>
      <c r="Q240" s="2412">
        <v>0.90555885714285722</v>
      </c>
      <c r="R240" s="2412">
        <v>0.89526857142857141</v>
      </c>
      <c r="S240" s="2412">
        <f t="shared" si="6"/>
        <v>0.80825780952380955</v>
      </c>
      <c r="T240" s="1598"/>
    </row>
    <row r="241" spans="1:20" ht="15">
      <c r="A241" s="1611">
        <f t="shared" si="7"/>
        <v>235</v>
      </c>
      <c r="B241" s="2413" t="s">
        <v>3328</v>
      </c>
      <c r="C241" s="1619" t="s">
        <v>515</v>
      </c>
      <c r="D241" s="2413" t="s">
        <v>634</v>
      </c>
      <c r="E241" s="1619" t="s">
        <v>259</v>
      </c>
      <c r="F241" s="1634">
        <v>177</v>
      </c>
      <c r="G241" s="2412">
        <v>0.50621468926553681</v>
      </c>
      <c r="H241" s="2412">
        <v>0.64587570621468926</v>
      </c>
      <c r="I241" s="2412">
        <v>0.56225988700564966</v>
      </c>
      <c r="J241" s="2412">
        <v>0.60790960451977405</v>
      </c>
      <c r="K241" s="2412">
        <v>0.70056497175141241</v>
      </c>
      <c r="L241" s="2412">
        <v>0.55005649717514127</v>
      </c>
      <c r="M241" s="2412">
        <v>0.56045197740112995</v>
      </c>
      <c r="N241" s="2412">
        <v>0.55186440677966109</v>
      </c>
      <c r="O241" s="2412">
        <v>0.6137853107344633</v>
      </c>
      <c r="P241" s="2412">
        <v>0.56090395480225985</v>
      </c>
      <c r="Q241" s="2412">
        <v>0.47502824858757059</v>
      </c>
      <c r="R241" s="2412">
        <v>0.6020338983050848</v>
      </c>
      <c r="S241" s="2412">
        <f t="shared" si="6"/>
        <v>0.5780790960451978</v>
      </c>
      <c r="T241" s="1598"/>
    </row>
    <row r="242" spans="1:20" ht="15">
      <c r="A242" s="1611">
        <f t="shared" si="7"/>
        <v>236</v>
      </c>
      <c r="B242" s="2413" t="s">
        <v>3329</v>
      </c>
      <c r="C242" s="1619" t="s">
        <v>515</v>
      </c>
      <c r="D242" s="2413" t="s">
        <v>634</v>
      </c>
      <c r="E242" s="1619" t="s">
        <v>259</v>
      </c>
      <c r="F242" s="1634">
        <v>177.77</v>
      </c>
      <c r="G242" s="2412">
        <v>0.60212634302750745</v>
      </c>
      <c r="H242" s="2412">
        <v>0.57422512234910272</v>
      </c>
      <c r="I242" s="2412">
        <v>0.63092760308263485</v>
      </c>
      <c r="J242" s="2412">
        <v>0.53192327164313435</v>
      </c>
      <c r="K242" s="2412">
        <v>0.52652303538279799</v>
      </c>
      <c r="L242" s="2412">
        <v>0.54182370478708441</v>
      </c>
      <c r="M242" s="2412">
        <v>0.51392248410867969</v>
      </c>
      <c r="N242" s="2412">
        <v>0.48062102716993865</v>
      </c>
      <c r="O242" s="2412">
        <v>0.46532035776565223</v>
      </c>
      <c r="P242" s="2412">
        <v>0.33031445125724251</v>
      </c>
      <c r="Q242" s="2412">
        <v>0.44821960960792029</v>
      </c>
      <c r="R242" s="2412">
        <v>0.50042189345783872</v>
      </c>
      <c r="S242" s="2412">
        <f t="shared" si="6"/>
        <v>0.51219740863662788</v>
      </c>
      <c r="T242" s="1598"/>
    </row>
    <row r="243" spans="1:20" ht="15">
      <c r="A243" s="1611">
        <f t="shared" si="7"/>
        <v>237</v>
      </c>
      <c r="B243" s="2411" t="s">
        <v>3330</v>
      </c>
      <c r="C243" s="1619" t="s">
        <v>515</v>
      </c>
      <c r="D243" s="2411" t="s">
        <v>536</v>
      </c>
      <c r="E243" s="1611" t="s">
        <v>259</v>
      </c>
      <c r="F243" s="1634">
        <v>178</v>
      </c>
      <c r="G243" s="2412">
        <v>0</v>
      </c>
      <c r="H243" s="2412">
        <v>0</v>
      </c>
      <c r="I243" s="2412">
        <v>0</v>
      </c>
      <c r="J243" s="2412">
        <v>0</v>
      </c>
      <c r="K243" s="2412">
        <v>0</v>
      </c>
      <c r="L243" s="2412">
        <v>0</v>
      </c>
      <c r="M243" s="2412">
        <v>0</v>
      </c>
      <c r="N243" s="2412">
        <v>0</v>
      </c>
      <c r="O243" s="2412">
        <v>0.25814157303370783</v>
      </c>
      <c r="P243" s="2412">
        <v>0.57026966292134829</v>
      </c>
      <c r="Q243" s="2412">
        <v>0.38128314606741576</v>
      </c>
      <c r="R243" s="2412">
        <v>0.35803820224719102</v>
      </c>
      <c r="S243" s="2412">
        <f t="shared" si="6"/>
        <v>0.13064438202247192</v>
      </c>
      <c r="T243" s="1598"/>
    </row>
    <row r="244" spans="1:20" ht="15">
      <c r="A244" s="1611">
        <f t="shared" si="7"/>
        <v>238</v>
      </c>
      <c r="B244" s="2413" t="s">
        <v>3331</v>
      </c>
      <c r="C244" s="1619" t="s">
        <v>515</v>
      </c>
      <c r="D244" s="2413" t="s">
        <v>3156</v>
      </c>
      <c r="E244" s="1619" t="s">
        <v>259</v>
      </c>
      <c r="F244" s="1634">
        <v>178</v>
      </c>
      <c r="G244" s="2412">
        <v>0.36224719101123598</v>
      </c>
      <c r="H244" s="2412">
        <v>0.41617977528089889</v>
      </c>
      <c r="I244" s="2412">
        <v>0.45752808988764043</v>
      </c>
      <c r="J244" s="2412">
        <v>0.52044943820224721</v>
      </c>
      <c r="K244" s="2412">
        <v>0.47191011235955055</v>
      </c>
      <c r="L244" s="2412">
        <v>0.35146067415730337</v>
      </c>
      <c r="M244" s="2412">
        <v>0.48359550561797754</v>
      </c>
      <c r="N244" s="2412">
        <v>0.16898876404494384</v>
      </c>
      <c r="O244" s="2412">
        <v>0.13033707865168542</v>
      </c>
      <c r="P244" s="2412">
        <v>0.18426966292134833</v>
      </c>
      <c r="Q244" s="2412">
        <v>0.42337078651685395</v>
      </c>
      <c r="R244" s="2412">
        <v>0.47235955056179774</v>
      </c>
      <c r="S244" s="2412">
        <f t="shared" si="6"/>
        <v>0.37022471910112359</v>
      </c>
      <c r="T244" s="1598"/>
    </row>
    <row r="245" spans="1:20" ht="15">
      <c r="A245" s="1611">
        <f t="shared" si="7"/>
        <v>239</v>
      </c>
      <c r="B245" s="2413" t="s">
        <v>3332</v>
      </c>
      <c r="C245" s="1619" t="s">
        <v>515</v>
      </c>
      <c r="D245" s="2413" t="s">
        <v>3156</v>
      </c>
      <c r="E245" s="1619" t="s">
        <v>259</v>
      </c>
      <c r="F245" s="1634">
        <v>178</v>
      </c>
      <c r="G245" s="2412">
        <v>0.89078651685393262</v>
      </c>
      <c r="H245" s="2412">
        <v>0.82157303370786505</v>
      </c>
      <c r="I245" s="2412">
        <v>0.62292134831460677</v>
      </c>
      <c r="J245" s="2412">
        <v>0.57887640449438194</v>
      </c>
      <c r="K245" s="2412">
        <v>0.63910112359550553</v>
      </c>
      <c r="L245" s="2412">
        <v>0.67595505617977536</v>
      </c>
      <c r="M245" s="2412">
        <v>6.5617977528089885E-2</v>
      </c>
      <c r="N245" s="2412">
        <v>4.6741573033707864E-2</v>
      </c>
      <c r="O245" s="2412">
        <v>1.707865168539326E-2</v>
      </c>
      <c r="P245" s="2412">
        <v>7.1910112359550568E-2</v>
      </c>
      <c r="Q245" s="2412">
        <v>0.20134831460674155</v>
      </c>
      <c r="R245" s="2412">
        <v>0.51235955056179772</v>
      </c>
      <c r="S245" s="2412">
        <f t="shared" si="6"/>
        <v>0.42868913857677909</v>
      </c>
      <c r="T245" s="1598"/>
    </row>
    <row r="246" spans="1:20" ht="15">
      <c r="A246" s="1611">
        <f t="shared" si="7"/>
        <v>240</v>
      </c>
      <c r="B246" s="2413" t="s">
        <v>3333</v>
      </c>
      <c r="C246" s="1619" t="s">
        <v>515</v>
      </c>
      <c r="D246" s="2413" t="s">
        <v>3156</v>
      </c>
      <c r="E246" s="1619" t="s">
        <v>259</v>
      </c>
      <c r="F246" s="1634">
        <v>178</v>
      </c>
      <c r="G246" s="2412">
        <v>1.4867415730337077</v>
      </c>
      <c r="H246" s="2412">
        <v>1.5253932584269663</v>
      </c>
      <c r="I246" s="2412">
        <v>0.7640449438202247</v>
      </c>
      <c r="J246" s="2412">
        <v>1.1815730337078654</v>
      </c>
      <c r="K246" s="2412">
        <v>1.1968539325842695</v>
      </c>
      <c r="L246" s="2412">
        <v>0.98561797752808988</v>
      </c>
      <c r="M246" s="2412">
        <v>1.3730337078651687</v>
      </c>
      <c r="N246" s="2412">
        <v>1.2202247191011237</v>
      </c>
      <c r="O246" s="2412">
        <v>0.48943820224719103</v>
      </c>
      <c r="P246" s="2412">
        <v>0.28808988764044946</v>
      </c>
      <c r="Q246" s="2412">
        <v>0.79955056179775275</v>
      </c>
      <c r="R246" s="2412">
        <v>1.1168539325842697</v>
      </c>
      <c r="S246" s="2412">
        <f t="shared" si="6"/>
        <v>1.03561797752809</v>
      </c>
      <c r="T246" s="1598"/>
    </row>
    <row r="247" spans="1:20" ht="15">
      <c r="A247" s="1611">
        <f t="shared" si="7"/>
        <v>241</v>
      </c>
      <c r="B247" s="2413" t="s">
        <v>3334</v>
      </c>
      <c r="C247" s="1619" t="s">
        <v>515</v>
      </c>
      <c r="D247" s="2413" t="s">
        <v>3156</v>
      </c>
      <c r="E247" s="1619" t="s">
        <v>259</v>
      </c>
      <c r="F247" s="1634">
        <v>178</v>
      </c>
      <c r="G247" s="2412">
        <v>0.14067415730337079</v>
      </c>
      <c r="H247" s="2412">
        <v>0.3766292134831461</v>
      </c>
      <c r="I247" s="2412">
        <v>0.6476404494382022</v>
      </c>
      <c r="J247" s="2412">
        <v>0.550561797752809</v>
      </c>
      <c r="K247" s="2412">
        <v>0.550561797752809</v>
      </c>
      <c r="L247" s="2412">
        <v>0.34292134831460674</v>
      </c>
      <c r="M247" s="2412">
        <v>0.34292134831460674</v>
      </c>
      <c r="N247" s="2412">
        <v>0.33662921348314606</v>
      </c>
      <c r="O247" s="2412">
        <v>0.33977528089887638</v>
      </c>
      <c r="P247" s="2412">
        <v>0.30786516853932583</v>
      </c>
      <c r="Q247" s="2412">
        <v>0.37393258426966292</v>
      </c>
      <c r="R247" s="2412">
        <v>0.34831460674157305</v>
      </c>
      <c r="S247" s="2412">
        <f t="shared" si="6"/>
        <v>0.38820224719101121</v>
      </c>
      <c r="T247" s="1598"/>
    </row>
    <row r="248" spans="1:20" ht="15">
      <c r="A248" s="1611">
        <f t="shared" si="7"/>
        <v>242</v>
      </c>
      <c r="B248" s="2413" t="s">
        <v>3335</v>
      </c>
      <c r="C248" s="1619" t="s">
        <v>515</v>
      </c>
      <c r="D248" s="2413" t="s">
        <v>634</v>
      </c>
      <c r="E248" s="1619" t="s">
        <v>259</v>
      </c>
      <c r="F248" s="1634">
        <v>178</v>
      </c>
      <c r="G248" s="2412">
        <v>0.6853932584269663</v>
      </c>
      <c r="H248" s="2412">
        <v>0.81483146067415724</v>
      </c>
      <c r="I248" s="2412">
        <v>0.86966292134831469</v>
      </c>
      <c r="J248" s="2412">
        <v>0.4364044943820225</v>
      </c>
      <c r="K248" s="2412">
        <v>0.66022471910112357</v>
      </c>
      <c r="L248" s="2412">
        <v>0.71640449438202236</v>
      </c>
      <c r="M248" s="2412">
        <v>0.4921348314606741</v>
      </c>
      <c r="N248" s="2412">
        <v>9.7078651685393258E-2</v>
      </c>
      <c r="O248" s="2412">
        <v>8.2247191011235954E-2</v>
      </c>
      <c r="P248" s="2412">
        <v>0.30022471910112358</v>
      </c>
      <c r="Q248" s="2412">
        <v>0.52494382022471908</v>
      </c>
      <c r="R248" s="2412">
        <v>0.61393258426966291</v>
      </c>
      <c r="S248" s="2412">
        <f t="shared" si="6"/>
        <v>0.52445692883895123</v>
      </c>
      <c r="T248" s="1598"/>
    </row>
    <row r="249" spans="1:20" ht="15">
      <c r="A249" s="1611">
        <f t="shared" si="7"/>
        <v>243</v>
      </c>
      <c r="B249" s="2413" t="s">
        <v>3336</v>
      </c>
      <c r="C249" s="1619" t="s">
        <v>515</v>
      </c>
      <c r="D249" s="2413" t="s">
        <v>3156</v>
      </c>
      <c r="E249" s="1619" t="s">
        <v>259</v>
      </c>
      <c r="F249" s="1634">
        <v>178</v>
      </c>
      <c r="G249" s="2412">
        <v>1.150112359550562</v>
      </c>
      <c r="H249" s="2412">
        <v>0.79550561797752806</v>
      </c>
      <c r="I249" s="2412">
        <v>1.0238202247191013</v>
      </c>
      <c r="J249" s="2412">
        <v>1.2786516853932581</v>
      </c>
      <c r="K249" s="2412">
        <v>1.0894382022471911</v>
      </c>
      <c r="L249" s="2412">
        <v>0.76988764044943836</v>
      </c>
      <c r="M249" s="2412">
        <v>0.24808988764044942</v>
      </c>
      <c r="N249" s="2412">
        <v>0.11685393258426967</v>
      </c>
      <c r="O249" s="2412">
        <v>0.12494382022471909</v>
      </c>
      <c r="P249" s="2412">
        <v>7.2808988764044943E-2</v>
      </c>
      <c r="Q249" s="2412">
        <v>0.46966292134831455</v>
      </c>
      <c r="R249" s="2412">
        <v>0.86696629213483145</v>
      </c>
      <c r="S249" s="2412">
        <f t="shared" si="6"/>
        <v>0.66722846441947559</v>
      </c>
      <c r="T249" s="1598"/>
    </row>
    <row r="250" spans="1:20" ht="15">
      <c r="A250" s="1611">
        <f t="shared" si="7"/>
        <v>244</v>
      </c>
      <c r="B250" s="2413" t="s">
        <v>3337</v>
      </c>
      <c r="C250" s="1619" t="s">
        <v>515</v>
      </c>
      <c r="D250" s="2413" t="s">
        <v>3156</v>
      </c>
      <c r="E250" s="1619" t="s">
        <v>259</v>
      </c>
      <c r="F250" s="1634">
        <v>178</v>
      </c>
      <c r="G250" s="2412">
        <v>1.5155056179775281</v>
      </c>
      <c r="H250" s="2412">
        <v>1.4741573033707867</v>
      </c>
      <c r="I250" s="2412">
        <v>0.93123595505617973</v>
      </c>
      <c r="J250" s="2412">
        <v>1.1658426966292135</v>
      </c>
      <c r="K250" s="2412">
        <v>1.3222471910112361</v>
      </c>
      <c r="L250" s="2412">
        <v>0.53033707865168533</v>
      </c>
      <c r="M250" s="2412">
        <v>0.57348314606741568</v>
      </c>
      <c r="N250" s="2412">
        <v>0.28494382022471909</v>
      </c>
      <c r="O250" s="2412">
        <v>5.3932584269662923E-2</v>
      </c>
      <c r="P250" s="2412">
        <v>0.57617977528089892</v>
      </c>
      <c r="Q250" s="2412">
        <v>8.719101123595506E-2</v>
      </c>
      <c r="R250" s="2412">
        <v>0.72179775280898872</v>
      </c>
      <c r="S250" s="2412">
        <f t="shared" si="6"/>
        <v>0.76973782771535593</v>
      </c>
      <c r="T250" s="1598"/>
    </row>
    <row r="251" spans="1:20" ht="15">
      <c r="A251" s="1611">
        <f t="shared" si="7"/>
        <v>245</v>
      </c>
      <c r="B251" s="2413" t="s">
        <v>3338</v>
      </c>
      <c r="C251" s="1619" t="s">
        <v>515</v>
      </c>
      <c r="D251" s="2413" t="s">
        <v>3156</v>
      </c>
      <c r="E251" s="1619" t="s">
        <v>259</v>
      </c>
      <c r="F251" s="1634">
        <v>178</v>
      </c>
      <c r="G251" s="2412">
        <v>0.5770786516853933</v>
      </c>
      <c r="H251" s="2412">
        <v>0.60606741573033707</v>
      </c>
      <c r="I251" s="2412">
        <v>0.78876404494382024</v>
      </c>
      <c r="J251" s="2412">
        <v>0.77797752808988763</v>
      </c>
      <c r="K251" s="2412">
        <v>0.73820224719101124</v>
      </c>
      <c r="L251" s="2412">
        <v>3.573033707865169E-2</v>
      </c>
      <c r="M251" s="2412">
        <v>1.4157303370786517E-2</v>
      </c>
      <c r="N251" s="2412">
        <v>0.10921348314606742</v>
      </c>
      <c r="O251" s="2412">
        <v>0.15573033707865169</v>
      </c>
      <c r="P251" s="2412">
        <v>0.43415730337078651</v>
      </c>
      <c r="Q251" s="2412">
        <v>0.66404494382022472</v>
      </c>
      <c r="R251" s="2412">
        <v>0.80764044943820223</v>
      </c>
      <c r="S251" s="2412">
        <f t="shared" si="6"/>
        <v>0.4757303370786517</v>
      </c>
      <c r="T251" s="1598"/>
    </row>
    <row r="252" spans="1:20" ht="15">
      <c r="A252" s="1611">
        <f t="shared" si="7"/>
        <v>246</v>
      </c>
      <c r="B252" s="2413" t="s">
        <v>3339</v>
      </c>
      <c r="C252" s="1619" t="s">
        <v>515</v>
      </c>
      <c r="D252" s="2413" t="s">
        <v>3156</v>
      </c>
      <c r="E252" s="1619" t="s">
        <v>259</v>
      </c>
      <c r="F252" s="1634">
        <v>178</v>
      </c>
      <c r="G252" s="2412">
        <v>1.3168539325842696</v>
      </c>
      <c r="H252" s="2412">
        <v>0.72224719101123602</v>
      </c>
      <c r="I252" s="2412">
        <v>0.72584269662921352</v>
      </c>
      <c r="J252" s="2412">
        <v>0.69842696629213485</v>
      </c>
      <c r="K252" s="2412">
        <v>0.677752808988764</v>
      </c>
      <c r="L252" s="2412">
        <v>0.71235955056179778</v>
      </c>
      <c r="M252" s="2412">
        <v>0.59056179775280893</v>
      </c>
      <c r="N252" s="2412">
        <v>0.17168539325842697</v>
      </c>
      <c r="O252" s="2412">
        <v>0.11865168539325843</v>
      </c>
      <c r="P252" s="2412">
        <v>0.44449438202247193</v>
      </c>
      <c r="Q252" s="2412">
        <v>0.55910112359550557</v>
      </c>
      <c r="R252" s="2412">
        <v>0.60898876404494384</v>
      </c>
      <c r="S252" s="2412">
        <f t="shared" si="6"/>
        <v>0.61224719101123604</v>
      </c>
      <c r="T252" s="1598"/>
    </row>
    <row r="253" spans="1:20" ht="15">
      <c r="A253" s="1611">
        <f t="shared" si="7"/>
        <v>247</v>
      </c>
      <c r="B253" s="2413" t="s">
        <v>3340</v>
      </c>
      <c r="C253" s="1619" t="s">
        <v>515</v>
      </c>
      <c r="D253" s="2413" t="s">
        <v>3156</v>
      </c>
      <c r="E253" s="1619" t="s">
        <v>259</v>
      </c>
      <c r="F253" s="1634">
        <v>178</v>
      </c>
      <c r="G253" s="2412">
        <v>0.83191011235955048</v>
      </c>
      <c r="H253" s="2412">
        <v>0.82516853932584266</v>
      </c>
      <c r="I253" s="2412">
        <v>0.87505617977528083</v>
      </c>
      <c r="J253" s="2412">
        <v>0.73483146067415739</v>
      </c>
      <c r="K253" s="2412">
        <v>0.76853932584269669</v>
      </c>
      <c r="L253" s="2412">
        <v>0.75910112359550563</v>
      </c>
      <c r="M253" s="2412">
        <v>8.8988764044943824E-2</v>
      </c>
      <c r="N253" s="2412">
        <v>7.146067415730338E-2</v>
      </c>
      <c r="O253" s="2412">
        <v>1.3483146067415732E-3</v>
      </c>
      <c r="P253" s="2412">
        <v>5.3932584269662923E-2</v>
      </c>
      <c r="Q253" s="2412">
        <v>0.14561797752808989</v>
      </c>
      <c r="R253" s="2412">
        <v>0.15910112359550563</v>
      </c>
      <c r="S253" s="2412">
        <f t="shared" si="6"/>
        <v>0.44292134831460678</v>
      </c>
      <c r="T253" s="1598"/>
    </row>
    <row r="254" spans="1:20" ht="15">
      <c r="A254" s="1611">
        <f t="shared" si="7"/>
        <v>248</v>
      </c>
      <c r="B254" s="2413" t="s">
        <v>3341</v>
      </c>
      <c r="C254" s="1619" t="s">
        <v>515</v>
      </c>
      <c r="D254" s="2413" t="s">
        <v>3156</v>
      </c>
      <c r="E254" s="1619" t="s">
        <v>259</v>
      </c>
      <c r="F254" s="1634">
        <v>178</v>
      </c>
      <c r="G254" s="2412">
        <v>0.29258426966292134</v>
      </c>
      <c r="H254" s="2412">
        <v>0.24</v>
      </c>
      <c r="I254" s="2412">
        <v>0.26292134831460673</v>
      </c>
      <c r="J254" s="2412">
        <v>0.26426966292134829</v>
      </c>
      <c r="K254" s="2412">
        <v>0.24134831460674158</v>
      </c>
      <c r="L254" s="2412">
        <v>0.26831460674157304</v>
      </c>
      <c r="M254" s="2412">
        <v>0.23662921348314606</v>
      </c>
      <c r="N254" s="2412">
        <v>0.34921348314606737</v>
      </c>
      <c r="O254" s="2412">
        <v>0.3930337078651685</v>
      </c>
      <c r="P254" s="2412">
        <v>0.35662921348314608</v>
      </c>
      <c r="Q254" s="2412">
        <v>0.31887640449438204</v>
      </c>
      <c r="R254" s="2412">
        <v>0.37213483146067411</v>
      </c>
      <c r="S254" s="2412">
        <f t="shared" si="6"/>
        <v>0.29966292134831457</v>
      </c>
      <c r="T254" s="1598"/>
    </row>
    <row r="255" spans="1:20" ht="15">
      <c r="A255" s="1611">
        <f t="shared" si="7"/>
        <v>249</v>
      </c>
      <c r="B255" s="2413" t="s">
        <v>3342</v>
      </c>
      <c r="C255" s="1619" t="s">
        <v>515</v>
      </c>
      <c r="D255" s="2413" t="s">
        <v>536</v>
      </c>
      <c r="E255" s="1619" t="s">
        <v>259</v>
      </c>
      <c r="F255" s="1634">
        <v>178</v>
      </c>
      <c r="G255" s="2412">
        <v>0.9213483146067416</v>
      </c>
      <c r="H255" s="2412">
        <v>0.96691235955056176</v>
      </c>
      <c r="I255" s="2412">
        <v>0.98188764044943821</v>
      </c>
      <c r="J255" s="2412">
        <v>1.2384898876404495</v>
      </c>
      <c r="K255" s="2412">
        <v>0.92688089887640457</v>
      </c>
      <c r="L255" s="2412">
        <v>0.88460674157303376</v>
      </c>
      <c r="M255" s="2412">
        <v>0.10410112359550562</v>
      </c>
      <c r="N255" s="2412">
        <v>6.4269662921348308E-2</v>
      </c>
      <c r="O255" s="2412">
        <v>8.1366292134831458E-2</v>
      </c>
      <c r="P255" s="2412">
        <v>0.89099213483146067</v>
      </c>
      <c r="Q255" s="2412">
        <v>0.93440449438202255</v>
      </c>
      <c r="R255" s="2412">
        <v>0.9370112359550562</v>
      </c>
      <c r="S255" s="2412">
        <f t="shared" si="6"/>
        <v>0.74435589887640441</v>
      </c>
      <c r="T255" s="1598"/>
    </row>
    <row r="256" spans="1:20" ht="15">
      <c r="A256" s="1611">
        <f t="shared" si="7"/>
        <v>250</v>
      </c>
      <c r="B256" s="2413" t="s">
        <v>3343</v>
      </c>
      <c r="C256" s="1619" t="s">
        <v>515</v>
      </c>
      <c r="D256" s="2413" t="s">
        <v>634</v>
      </c>
      <c r="E256" s="1619" t="s">
        <v>259</v>
      </c>
      <c r="F256" s="1634">
        <v>178</v>
      </c>
      <c r="G256" s="2412">
        <v>0.59460674157303373</v>
      </c>
      <c r="H256" s="2412">
        <v>0.65932584269662919</v>
      </c>
      <c r="I256" s="2412">
        <v>0.73887640449438208</v>
      </c>
      <c r="J256" s="2412">
        <v>0.4921348314606741</v>
      </c>
      <c r="K256" s="2412">
        <v>0.57168539325842704</v>
      </c>
      <c r="L256" s="2412">
        <v>0.62494382022471917</v>
      </c>
      <c r="M256" s="2412">
        <v>0.68629213483146068</v>
      </c>
      <c r="N256" s="2412">
        <v>0.52988764044943826</v>
      </c>
      <c r="O256" s="2412">
        <v>0.65865168539325836</v>
      </c>
      <c r="P256" s="2412">
        <v>0.36404494382022468</v>
      </c>
      <c r="Q256" s="2412">
        <v>0.57910112359550558</v>
      </c>
      <c r="R256" s="2412">
        <v>0.66202247191011232</v>
      </c>
      <c r="S256" s="2412">
        <f t="shared" si="6"/>
        <v>0.59679775280898884</v>
      </c>
      <c r="T256" s="1598"/>
    </row>
    <row r="257" spans="1:20" ht="15">
      <c r="A257" s="1611">
        <f t="shared" si="7"/>
        <v>251</v>
      </c>
      <c r="B257" s="2413" t="s">
        <v>3344</v>
      </c>
      <c r="C257" s="1619" t="s">
        <v>515</v>
      </c>
      <c r="D257" s="2413" t="s">
        <v>3156</v>
      </c>
      <c r="E257" s="1619" t="s">
        <v>259</v>
      </c>
      <c r="F257" s="1634">
        <v>178</v>
      </c>
      <c r="G257" s="2412">
        <v>0.5842696629213483</v>
      </c>
      <c r="H257" s="2412">
        <v>0.46921348314606748</v>
      </c>
      <c r="I257" s="2412">
        <v>0.338876404494382</v>
      </c>
      <c r="J257" s="2412">
        <v>0.35146067415730337</v>
      </c>
      <c r="K257" s="2412">
        <v>0.36764044943820223</v>
      </c>
      <c r="L257" s="2412">
        <v>0.36224719101123598</v>
      </c>
      <c r="M257" s="2412">
        <v>2.5168539325842693E-2</v>
      </c>
      <c r="N257" s="2412">
        <v>8.3595505617977517E-2</v>
      </c>
      <c r="O257" s="2412">
        <v>2.4269662921348314E-2</v>
      </c>
      <c r="P257" s="2412">
        <v>0.14741573033707867</v>
      </c>
      <c r="Q257" s="2412">
        <v>0.53752808988764045</v>
      </c>
      <c r="R257" s="2412">
        <v>0.64179775280898876</v>
      </c>
      <c r="S257" s="2412">
        <f t="shared" si="6"/>
        <v>0.32779026217228463</v>
      </c>
      <c r="T257" s="1598"/>
    </row>
    <row r="258" spans="1:20" ht="15">
      <c r="A258" s="1611">
        <f t="shared" si="7"/>
        <v>252</v>
      </c>
      <c r="B258" s="2413" t="s">
        <v>3345</v>
      </c>
      <c r="C258" s="1619" t="s">
        <v>515</v>
      </c>
      <c r="D258" s="2413" t="s">
        <v>634</v>
      </c>
      <c r="E258" s="1619" t="s">
        <v>259</v>
      </c>
      <c r="F258" s="1634">
        <v>178</v>
      </c>
      <c r="G258" s="2412">
        <v>0.5393258426966292</v>
      </c>
      <c r="H258" s="2412">
        <v>0.50876404494382022</v>
      </c>
      <c r="I258" s="2412">
        <v>0.74696629213483134</v>
      </c>
      <c r="J258" s="2412">
        <v>0.70651685393258434</v>
      </c>
      <c r="K258" s="2412">
        <v>0.63910112359550553</v>
      </c>
      <c r="L258" s="2412">
        <v>0.64359550561797751</v>
      </c>
      <c r="M258" s="2412">
        <v>0.62292134831460677</v>
      </c>
      <c r="N258" s="2412">
        <v>0.56000000000000005</v>
      </c>
      <c r="O258" s="2412">
        <v>0.52853932584269658</v>
      </c>
      <c r="P258" s="2412">
        <v>0.42516853932584275</v>
      </c>
      <c r="Q258" s="2412">
        <v>0.48269662921348316</v>
      </c>
      <c r="R258" s="2412">
        <v>0.50157303370786521</v>
      </c>
      <c r="S258" s="2412">
        <f t="shared" si="6"/>
        <v>0.57543071161048698</v>
      </c>
      <c r="T258" s="1598"/>
    </row>
    <row r="259" spans="1:20" ht="15">
      <c r="A259" s="1611">
        <f t="shared" si="7"/>
        <v>253</v>
      </c>
      <c r="B259" s="2413" t="s">
        <v>3346</v>
      </c>
      <c r="C259" s="1619" t="s">
        <v>3105</v>
      </c>
      <c r="D259" s="2413" t="s">
        <v>536</v>
      </c>
      <c r="E259" s="1619" t="s">
        <v>259</v>
      </c>
      <c r="F259" s="1634">
        <v>178</v>
      </c>
      <c r="G259" s="2412">
        <v>0</v>
      </c>
      <c r="H259" s="2412">
        <v>0</v>
      </c>
      <c r="I259" s="2412">
        <v>0</v>
      </c>
      <c r="J259" s="2412">
        <v>0</v>
      </c>
      <c r="K259" s="2412">
        <v>0</v>
      </c>
      <c r="L259" s="2412">
        <v>0</v>
      </c>
      <c r="M259" s="2412">
        <v>0</v>
      </c>
      <c r="N259" s="2412">
        <v>0</v>
      </c>
      <c r="O259" s="2412">
        <v>0</v>
      </c>
      <c r="P259" s="2412">
        <v>0</v>
      </c>
      <c r="Q259" s="2412">
        <v>0</v>
      </c>
      <c r="R259" s="2412">
        <v>0</v>
      </c>
      <c r="S259" s="2412">
        <f t="shared" si="6"/>
        <v>0</v>
      </c>
      <c r="T259" s="1598"/>
    </row>
    <row r="260" spans="1:20" ht="15">
      <c r="A260" s="1611">
        <f t="shared" si="7"/>
        <v>254</v>
      </c>
      <c r="B260" s="2413" t="s">
        <v>3347</v>
      </c>
      <c r="C260" s="1619" t="s">
        <v>515</v>
      </c>
      <c r="D260" s="2413" t="s">
        <v>536</v>
      </c>
      <c r="E260" s="1619" t="s">
        <v>259</v>
      </c>
      <c r="F260" s="1634">
        <v>178</v>
      </c>
      <c r="G260" s="2412">
        <v>0.32719101123595506</v>
      </c>
      <c r="H260" s="2412">
        <v>0.31640449438202245</v>
      </c>
      <c r="I260" s="2412">
        <v>0.39820224719101122</v>
      </c>
      <c r="J260" s="2412">
        <v>0.34966292134831456</v>
      </c>
      <c r="K260" s="2412">
        <v>0.38831460674157303</v>
      </c>
      <c r="L260" s="2412">
        <v>0.32539325842696631</v>
      </c>
      <c r="M260" s="2412">
        <v>0.33707865168539325</v>
      </c>
      <c r="N260" s="2412">
        <v>0.3559550561797753</v>
      </c>
      <c r="O260" s="2412">
        <v>0.38022471910112354</v>
      </c>
      <c r="P260" s="2412">
        <v>0.35056179775280899</v>
      </c>
      <c r="Q260" s="2412">
        <v>0.38651685393258428</v>
      </c>
      <c r="R260" s="2412">
        <v>0.34337078651685393</v>
      </c>
      <c r="S260" s="2412">
        <f t="shared" si="6"/>
        <v>0.35490636704119849</v>
      </c>
      <c r="T260" s="1598"/>
    </row>
    <row r="261" spans="1:20" ht="15">
      <c r="A261" s="1611">
        <f t="shared" si="7"/>
        <v>255</v>
      </c>
      <c r="B261" s="2413" t="s">
        <v>3348</v>
      </c>
      <c r="C261" s="1619" t="s">
        <v>515</v>
      </c>
      <c r="D261" s="2413" t="s">
        <v>536</v>
      </c>
      <c r="E261" s="1619" t="s">
        <v>259</v>
      </c>
      <c r="F261" s="1634">
        <v>179</v>
      </c>
      <c r="G261" s="2412">
        <v>0.88960893854748613</v>
      </c>
      <c r="H261" s="2412">
        <v>0.80715083798882681</v>
      </c>
      <c r="I261" s="2412">
        <v>0.46994413407821223</v>
      </c>
      <c r="J261" s="2412">
        <v>0.43843575418994418</v>
      </c>
      <c r="K261" s="2412">
        <v>0.36268156424581005</v>
      </c>
      <c r="L261" s="2412">
        <v>0.25944134078212289</v>
      </c>
      <c r="M261" s="2412">
        <v>2.8156424581005587E-2</v>
      </c>
      <c r="N261" s="2412">
        <v>1.9441340782122903E-2</v>
      </c>
      <c r="O261" s="2412">
        <v>1.6759776536312849E-2</v>
      </c>
      <c r="P261" s="2412">
        <v>0</v>
      </c>
      <c r="Q261" s="2412">
        <v>0</v>
      </c>
      <c r="R261" s="2412">
        <v>0</v>
      </c>
      <c r="S261" s="2412">
        <f t="shared" si="6"/>
        <v>0.27430167597765365</v>
      </c>
      <c r="T261" s="1598"/>
    </row>
    <row r="262" spans="1:20" ht="15">
      <c r="A262" s="1611">
        <f t="shared" si="7"/>
        <v>256</v>
      </c>
      <c r="B262" s="2413" t="s">
        <v>3349</v>
      </c>
      <c r="C262" s="1619" t="s">
        <v>515</v>
      </c>
      <c r="D262" s="2413" t="s">
        <v>536</v>
      </c>
      <c r="E262" s="1619" t="s">
        <v>259</v>
      </c>
      <c r="F262" s="1634">
        <v>180</v>
      </c>
      <c r="G262" s="2412">
        <v>1.302</v>
      </c>
      <c r="H262" s="2412">
        <v>1.2920000000000003</v>
      </c>
      <c r="I262" s="2412">
        <v>1.4080000000000001</v>
      </c>
      <c r="J262" s="2412">
        <v>1.1919999999999999</v>
      </c>
      <c r="K262" s="2412">
        <v>1.1919999999999999</v>
      </c>
      <c r="L262" s="2412">
        <v>1.234</v>
      </c>
      <c r="M262" s="2412">
        <v>0.504</v>
      </c>
      <c r="N262" s="2412">
        <v>1.2320000000000002</v>
      </c>
      <c r="O262" s="2412">
        <v>1.4239999999999999</v>
      </c>
      <c r="P262" s="2412">
        <v>1.6020000000000001</v>
      </c>
      <c r="Q262" s="2412">
        <v>1.5680000000000001</v>
      </c>
      <c r="R262" s="2412">
        <v>1.5799999999999998</v>
      </c>
      <c r="S262" s="2412">
        <f t="shared" si="6"/>
        <v>1.2941666666666667</v>
      </c>
      <c r="T262" s="1598"/>
    </row>
    <row r="263" spans="1:20" ht="15">
      <c r="A263" s="1611">
        <f t="shared" si="7"/>
        <v>257</v>
      </c>
      <c r="B263" s="2413" t="s">
        <v>3350</v>
      </c>
      <c r="C263" s="1619" t="s">
        <v>515</v>
      </c>
      <c r="D263" s="2413" t="s">
        <v>536</v>
      </c>
      <c r="E263" s="1619" t="s">
        <v>259</v>
      </c>
      <c r="F263" s="1634">
        <v>180</v>
      </c>
      <c r="G263" s="2412">
        <v>1.1262222222222222</v>
      </c>
      <c r="H263" s="2412">
        <v>0.98577777777777775</v>
      </c>
      <c r="I263" s="2412">
        <v>1.0497777777777779</v>
      </c>
      <c r="J263" s="2412">
        <v>0.85422222222222233</v>
      </c>
      <c r="K263" s="2412">
        <v>0.67555555555555558</v>
      </c>
      <c r="L263" s="2412">
        <v>0.74222222222222223</v>
      </c>
      <c r="M263" s="2412">
        <v>0.83022222222222219</v>
      </c>
      <c r="N263" s="2412">
        <v>0.75111111111111117</v>
      </c>
      <c r="O263" s="2412">
        <v>0.72977777777777786</v>
      </c>
      <c r="P263" s="2412">
        <v>0.86133333333333328</v>
      </c>
      <c r="Q263" s="2412">
        <v>0.89600000000000002</v>
      </c>
      <c r="R263" s="2412">
        <v>0.99377777777777776</v>
      </c>
      <c r="S263" s="2412">
        <f t="shared" si="6"/>
        <v>0.8746666666666667</v>
      </c>
      <c r="T263" s="1598"/>
    </row>
    <row r="264" spans="1:20" ht="15">
      <c r="A264" s="1611">
        <f t="shared" si="7"/>
        <v>258</v>
      </c>
      <c r="B264" s="2413" t="s">
        <v>3351</v>
      </c>
      <c r="C264" s="1619" t="s">
        <v>515</v>
      </c>
      <c r="D264" s="2413" t="s">
        <v>536</v>
      </c>
      <c r="E264" s="1619" t="s">
        <v>259</v>
      </c>
      <c r="F264" s="1634">
        <v>180</v>
      </c>
      <c r="G264" s="2412">
        <v>0.43466666666666665</v>
      </c>
      <c r="H264" s="2412">
        <v>0.48800000000000004</v>
      </c>
      <c r="I264" s="2412">
        <v>0.49066666666666664</v>
      </c>
      <c r="J264" s="2412">
        <v>0.49066666666666664</v>
      </c>
      <c r="K264" s="2412">
        <v>0.41599999999999998</v>
      </c>
      <c r="L264" s="2412">
        <v>0.45866666666666667</v>
      </c>
      <c r="M264" s="2412">
        <v>0.50933333333333342</v>
      </c>
      <c r="N264" s="2412">
        <v>0.41599999999999998</v>
      </c>
      <c r="O264" s="2412">
        <v>0.41599999999999998</v>
      </c>
      <c r="P264" s="2412">
        <v>0.47199999999999998</v>
      </c>
      <c r="Q264" s="2412">
        <v>0.43200000000000005</v>
      </c>
      <c r="R264" s="2412">
        <v>0.49066666666666664</v>
      </c>
      <c r="S264" s="2412">
        <f t="shared" ref="S264:S327" si="8">+SUM(G264:R264)/12</f>
        <v>0.45955555555555566</v>
      </c>
      <c r="T264" s="1598"/>
    </row>
    <row r="265" spans="1:20" ht="15">
      <c r="A265" s="1611">
        <f t="shared" ref="A265:A328" si="9">+A264+1</f>
        <v>259</v>
      </c>
      <c r="B265" s="2413" t="s">
        <v>3352</v>
      </c>
      <c r="C265" s="1619" t="s">
        <v>515</v>
      </c>
      <c r="D265" s="2413" t="s">
        <v>634</v>
      </c>
      <c r="E265" s="1619" t="s">
        <v>259</v>
      </c>
      <c r="F265" s="1634">
        <v>180</v>
      </c>
      <c r="G265" s="2412">
        <v>0.20177777777777778</v>
      </c>
      <c r="H265" s="2412">
        <v>0.20088888888888887</v>
      </c>
      <c r="I265" s="2412">
        <v>0.19822222222222222</v>
      </c>
      <c r="J265" s="2412">
        <v>0.25866666666666666</v>
      </c>
      <c r="K265" s="2412">
        <v>0.16977777777777778</v>
      </c>
      <c r="L265" s="2412">
        <v>0.14399999999999999</v>
      </c>
      <c r="M265" s="2412">
        <v>0.40533333333333338</v>
      </c>
      <c r="N265" s="2412">
        <v>0.13955555555555554</v>
      </c>
      <c r="O265" s="2412">
        <v>0.18222222222222226</v>
      </c>
      <c r="P265" s="2412">
        <v>0.15466666666666665</v>
      </c>
      <c r="Q265" s="2412">
        <v>0.23111111111111113</v>
      </c>
      <c r="R265" s="2412">
        <v>0.22044444444444444</v>
      </c>
      <c r="S265" s="2412">
        <f t="shared" si="8"/>
        <v>0.20888888888888887</v>
      </c>
      <c r="T265" s="1598"/>
    </row>
    <row r="266" spans="1:20" ht="15">
      <c r="A266" s="1611">
        <f t="shared" si="9"/>
        <v>260</v>
      </c>
      <c r="B266" s="2413" t="s">
        <v>3353</v>
      </c>
      <c r="C266" s="1619" t="s">
        <v>515</v>
      </c>
      <c r="D266" s="2413" t="s">
        <v>627</v>
      </c>
      <c r="E266" s="1619" t="s">
        <v>259</v>
      </c>
      <c r="F266" s="1634">
        <v>182.22</v>
      </c>
      <c r="G266" s="2412">
        <v>0.53429919877071674</v>
      </c>
      <c r="H266" s="2412">
        <v>0.58535835802875646</v>
      </c>
      <c r="I266" s="2412">
        <v>0.56497640215124578</v>
      </c>
      <c r="J266" s="2412">
        <v>0.59616288003512241</v>
      </c>
      <c r="K266" s="2412">
        <v>0.5821578311930633</v>
      </c>
      <c r="L266" s="2412">
        <v>0.57449237185819335</v>
      </c>
      <c r="M266" s="2412">
        <v>0.78890352321369772</v>
      </c>
      <c r="N266" s="2412">
        <v>0.60687959609263531</v>
      </c>
      <c r="O266" s="2412">
        <v>0.73522555153111624</v>
      </c>
      <c r="P266" s="2412">
        <v>0.78758314125782014</v>
      </c>
      <c r="Q266" s="2412">
        <v>0.65549335967511801</v>
      </c>
      <c r="R266" s="2412">
        <v>0.55202721984414449</v>
      </c>
      <c r="S266" s="2412">
        <f t="shared" si="8"/>
        <v>0.63029661947096915</v>
      </c>
      <c r="T266" s="1598"/>
    </row>
    <row r="267" spans="1:20" ht="15">
      <c r="A267" s="1611">
        <f t="shared" si="9"/>
        <v>261</v>
      </c>
      <c r="B267" s="2413" t="s">
        <v>3354</v>
      </c>
      <c r="C267" s="1619" t="s">
        <v>515</v>
      </c>
      <c r="D267" s="2413" t="s">
        <v>536</v>
      </c>
      <c r="E267" s="1619" t="s">
        <v>259</v>
      </c>
      <c r="F267" s="1634">
        <v>183</v>
      </c>
      <c r="G267" s="2412">
        <v>0.83103825136612008</v>
      </c>
      <c r="H267" s="2412">
        <v>0.79344262295081958</v>
      </c>
      <c r="I267" s="2412">
        <v>0.68939890710382523</v>
      </c>
      <c r="J267" s="2412">
        <v>0.77071038251366131</v>
      </c>
      <c r="K267" s="2412">
        <v>0.75191256830601094</v>
      </c>
      <c r="L267" s="2412">
        <v>0.64480874316939896</v>
      </c>
      <c r="M267" s="2412">
        <v>0.71387978142076491</v>
      </c>
      <c r="N267" s="2412">
        <v>9.1366120218579233E-2</v>
      </c>
      <c r="O267" s="2412">
        <v>0.18448087431693988</v>
      </c>
      <c r="P267" s="2412">
        <v>0.85770491803278692</v>
      </c>
      <c r="Q267" s="2412">
        <v>0.80874316939890711</v>
      </c>
      <c r="R267" s="2412">
        <v>0.77049617486338795</v>
      </c>
      <c r="S267" s="2412">
        <f t="shared" si="8"/>
        <v>0.65899854280510017</v>
      </c>
      <c r="T267" s="1598"/>
    </row>
    <row r="268" spans="1:20" ht="15">
      <c r="A268" s="1611">
        <f t="shared" si="9"/>
        <v>262</v>
      </c>
      <c r="B268" s="2413" t="s">
        <v>3355</v>
      </c>
      <c r="C268" s="1619" t="s">
        <v>515</v>
      </c>
      <c r="D268" s="2413" t="s">
        <v>536</v>
      </c>
      <c r="E268" s="1619" t="s">
        <v>259</v>
      </c>
      <c r="F268" s="1634">
        <v>183</v>
      </c>
      <c r="G268" s="2412">
        <v>0.86950819672131152</v>
      </c>
      <c r="H268" s="2412">
        <v>0.92131147540983616</v>
      </c>
      <c r="I268" s="2412">
        <v>0.81049180327868853</v>
      </c>
      <c r="J268" s="2412">
        <v>0.83606557377049184</v>
      </c>
      <c r="K268" s="2412">
        <v>0.84196721311475398</v>
      </c>
      <c r="L268" s="2412">
        <v>0.83737704918032796</v>
      </c>
      <c r="M268" s="2412">
        <v>0.87540983606557388</v>
      </c>
      <c r="N268" s="2412">
        <v>0.87213114754098375</v>
      </c>
      <c r="O268" s="2412">
        <v>0.87500327868852457</v>
      </c>
      <c r="P268" s="2412">
        <v>0.81423442622950826</v>
      </c>
      <c r="Q268" s="2412">
        <v>0.79325245901639341</v>
      </c>
      <c r="R268" s="2412">
        <v>0.83908196721311468</v>
      </c>
      <c r="S268" s="2412">
        <f t="shared" si="8"/>
        <v>0.8488195355191257</v>
      </c>
      <c r="T268" s="1598"/>
    </row>
    <row r="269" spans="1:20" ht="15">
      <c r="A269" s="1611">
        <f t="shared" si="9"/>
        <v>263</v>
      </c>
      <c r="B269" s="2413" t="s">
        <v>3356</v>
      </c>
      <c r="C269" s="1619" t="s">
        <v>515</v>
      </c>
      <c r="D269" s="2413" t="s">
        <v>536</v>
      </c>
      <c r="E269" s="1619" t="s">
        <v>259</v>
      </c>
      <c r="F269" s="1634">
        <v>184</v>
      </c>
      <c r="G269" s="2412">
        <v>0.52956521739130435</v>
      </c>
      <c r="H269" s="2412">
        <v>1.0741304347826088</v>
      </c>
      <c r="I269" s="2412">
        <v>0.88826086956521733</v>
      </c>
      <c r="J269" s="2412">
        <v>1.0389130434782607</v>
      </c>
      <c r="K269" s="2412">
        <v>0.71086956521739142</v>
      </c>
      <c r="L269" s="2412">
        <v>0.59413043478260874</v>
      </c>
      <c r="M269" s="2412">
        <v>0.50543478260869568</v>
      </c>
      <c r="N269" s="2412">
        <v>0.68934782608695655</v>
      </c>
      <c r="O269" s="2412">
        <v>0.53934782608695653</v>
      </c>
      <c r="P269" s="2412">
        <v>0.62543478260869567</v>
      </c>
      <c r="Q269" s="2412">
        <v>0.5354347826086957</v>
      </c>
      <c r="R269" s="2412">
        <v>0.56347826086956521</v>
      </c>
      <c r="S269" s="2412">
        <f t="shared" si="8"/>
        <v>0.6911956521739131</v>
      </c>
      <c r="T269" s="1598"/>
    </row>
    <row r="270" spans="1:20" ht="15">
      <c r="A270" s="1611">
        <f t="shared" si="9"/>
        <v>264</v>
      </c>
      <c r="B270" s="2413" t="s">
        <v>3357</v>
      </c>
      <c r="C270" s="1619" t="s">
        <v>515</v>
      </c>
      <c r="D270" s="2413" t="s">
        <v>627</v>
      </c>
      <c r="E270" s="1619" t="s">
        <v>259</v>
      </c>
      <c r="F270" s="1634">
        <v>185.56</v>
      </c>
      <c r="G270" s="2412">
        <v>0.3078249622763527</v>
      </c>
      <c r="H270" s="2412">
        <v>0.30135805130416038</v>
      </c>
      <c r="I270" s="2412">
        <v>0.47143780987281741</v>
      </c>
      <c r="J270" s="2412">
        <v>0.46497089890062515</v>
      </c>
      <c r="K270" s="2412">
        <v>0.31558525544298344</v>
      </c>
      <c r="L270" s="2412">
        <v>0.34274628152619097</v>
      </c>
      <c r="M270" s="2412">
        <v>0.30653158008191417</v>
      </c>
      <c r="N270" s="2412">
        <v>0.2968312136236258</v>
      </c>
      <c r="O270" s="2412">
        <v>0.25996982108212979</v>
      </c>
      <c r="P270" s="2412">
        <v>0.26384996766544516</v>
      </c>
      <c r="Q270" s="2412">
        <v>0.24897607242940289</v>
      </c>
      <c r="R270" s="2412">
        <v>0.25285621901271826</v>
      </c>
      <c r="S270" s="2412">
        <f t="shared" si="8"/>
        <v>0.31941151110153049</v>
      </c>
      <c r="T270" s="1598"/>
    </row>
    <row r="271" spans="1:20" ht="15">
      <c r="A271" s="1611">
        <f t="shared" si="9"/>
        <v>265</v>
      </c>
      <c r="B271" s="2413" t="s">
        <v>3358</v>
      </c>
      <c r="C271" s="1619" t="s">
        <v>515</v>
      </c>
      <c r="D271" s="2413" t="s">
        <v>634</v>
      </c>
      <c r="E271" s="1619" t="s">
        <v>259</v>
      </c>
      <c r="F271" s="1634">
        <v>186</v>
      </c>
      <c r="G271" s="2412">
        <v>0</v>
      </c>
      <c r="H271" s="2412">
        <v>0</v>
      </c>
      <c r="I271" s="2412">
        <v>0</v>
      </c>
      <c r="J271" s="2412">
        <v>0</v>
      </c>
      <c r="K271" s="2412">
        <v>0</v>
      </c>
      <c r="L271" s="2412">
        <v>0</v>
      </c>
      <c r="M271" s="2412">
        <v>0.18932258064516128</v>
      </c>
      <c r="N271" s="2412">
        <v>0.20621935483870968</v>
      </c>
      <c r="O271" s="2412">
        <v>0.17208387096774191</v>
      </c>
      <c r="P271" s="2412">
        <v>0.18932258064516128</v>
      </c>
      <c r="Q271" s="2412">
        <v>0.19205161290322578</v>
      </c>
      <c r="R271" s="2412">
        <v>0.2079677419354839</v>
      </c>
      <c r="S271" s="2412">
        <f t="shared" si="8"/>
        <v>9.6413978494623645E-2</v>
      </c>
      <c r="T271" s="1598"/>
    </row>
    <row r="272" spans="1:20" ht="15">
      <c r="A272" s="1611">
        <f t="shared" si="9"/>
        <v>266</v>
      </c>
      <c r="B272" s="2413" t="s">
        <v>3359</v>
      </c>
      <c r="C272" s="1619" t="s">
        <v>515</v>
      </c>
      <c r="D272" s="2413" t="s">
        <v>749</v>
      </c>
      <c r="E272" s="1619" t="s">
        <v>259</v>
      </c>
      <c r="F272" s="1634">
        <v>186</v>
      </c>
      <c r="G272" s="2412">
        <v>8.7741935483870964E-2</v>
      </c>
      <c r="H272" s="2412">
        <v>3.5698924731182795E-2</v>
      </c>
      <c r="I272" s="2412">
        <v>8.8172043010752696E-2</v>
      </c>
      <c r="J272" s="2412">
        <v>9.2473118279569888E-2</v>
      </c>
      <c r="K272" s="2412">
        <v>9.8494623655913979E-2</v>
      </c>
      <c r="L272" s="2412">
        <v>0.1010752688172043</v>
      </c>
      <c r="M272" s="2412">
        <v>9.4193548387096773E-2</v>
      </c>
      <c r="N272" s="2412">
        <v>8.7741935483870964E-2</v>
      </c>
      <c r="O272" s="2412">
        <v>6.7096774193548384E-2</v>
      </c>
      <c r="P272" s="2412">
        <v>8.4301075268817208E-2</v>
      </c>
      <c r="Q272" s="2412">
        <v>8.1290322580645169E-2</v>
      </c>
      <c r="R272" s="2412">
        <v>0.10021505376344086</v>
      </c>
      <c r="S272" s="2412">
        <f t="shared" si="8"/>
        <v>8.4874551971326165E-2</v>
      </c>
      <c r="T272" s="1598"/>
    </row>
    <row r="273" spans="1:20" ht="15">
      <c r="A273" s="1611">
        <f t="shared" si="9"/>
        <v>267</v>
      </c>
      <c r="B273" s="2413" t="s">
        <v>3360</v>
      </c>
      <c r="C273" s="1619" t="s">
        <v>515</v>
      </c>
      <c r="D273" s="2413" t="s">
        <v>536</v>
      </c>
      <c r="E273" s="1619" t="s">
        <v>259</v>
      </c>
      <c r="F273" s="1634">
        <v>187</v>
      </c>
      <c r="G273" s="2412">
        <v>0.8838502673796792</v>
      </c>
      <c r="H273" s="2412">
        <v>0.92149732620320857</v>
      </c>
      <c r="I273" s="2412">
        <v>0.90267379679144377</v>
      </c>
      <c r="J273" s="2412">
        <v>0.933475935828877</v>
      </c>
      <c r="K273" s="2412">
        <v>1.0233155080213903</v>
      </c>
      <c r="L273" s="2412">
        <v>0.99336898395721918</v>
      </c>
      <c r="M273" s="2412">
        <v>0.881283422459893</v>
      </c>
      <c r="N273" s="2412">
        <v>0.1197860962566845</v>
      </c>
      <c r="O273" s="2412">
        <v>0.9620449197860963</v>
      </c>
      <c r="P273" s="2412">
        <v>0.99894759358288776</v>
      </c>
      <c r="Q273" s="2412">
        <v>1.0053989304812834</v>
      </c>
      <c r="R273" s="2412">
        <v>0.97474224598930481</v>
      </c>
      <c r="S273" s="2412">
        <f t="shared" si="8"/>
        <v>0.88336541889483045</v>
      </c>
      <c r="T273" s="1598"/>
    </row>
    <row r="274" spans="1:20" ht="15">
      <c r="A274" s="1611">
        <f t="shared" si="9"/>
        <v>268</v>
      </c>
      <c r="B274" s="2413" t="s">
        <v>3361</v>
      </c>
      <c r="C274" s="1619" t="s">
        <v>515</v>
      </c>
      <c r="D274" s="2413" t="s">
        <v>3156</v>
      </c>
      <c r="E274" s="1619" t="s">
        <v>259</v>
      </c>
      <c r="F274" s="1634">
        <v>187</v>
      </c>
      <c r="G274" s="2412">
        <v>0.20791443850267377</v>
      </c>
      <c r="H274" s="2412">
        <v>0.15786096256684493</v>
      </c>
      <c r="I274" s="2412">
        <v>1.2192513368983957E-2</v>
      </c>
      <c r="J274" s="2412">
        <v>1.0267379679144387E-2</v>
      </c>
      <c r="K274" s="2412">
        <v>3.1443850267379676E-2</v>
      </c>
      <c r="L274" s="2412">
        <v>7.058823529411765E-3</v>
      </c>
      <c r="M274" s="2412">
        <v>7.058823529411765E-3</v>
      </c>
      <c r="N274" s="2412">
        <v>8.3422459893048116E-3</v>
      </c>
      <c r="O274" s="2412">
        <v>8.3422459893048116E-3</v>
      </c>
      <c r="P274" s="2412">
        <v>1.4759358288770051E-2</v>
      </c>
      <c r="Q274" s="2412">
        <v>7.7005347593582883E-3</v>
      </c>
      <c r="R274" s="2412">
        <v>1.7967914438502673E-2</v>
      </c>
      <c r="S274" s="2412">
        <f t="shared" si="8"/>
        <v>4.0909090909090909E-2</v>
      </c>
      <c r="T274" s="1598"/>
    </row>
    <row r="275" spans="1:20" ht="15">
      <c r="A275" s="1611">
        <f t="shared" si="9"/>
        <v>269</v>
      </c>
      <c r="B275" s="2413" t="s">
        <v>3362</v>
      </c>
      <c r="C275" s="1619" t="s">
        <v>515</v>
      </c>
      <c r="D275" s="2413" t="s">
        <v>634</v>
      </c>
      <c r="E275" s="1619" t="s">
        <v>259</v>
      </c>
      <c r="F275" s="1634">
        <v>187</v>
      </c>
      <c r="G275" s="2412">
        <v>0.60962566844919786</v>
      </c>
      <c r="H275" s="2412">
        <v>0.59807486631016049</v>
      </c>
      <c r="I275" s="2412">
        <v>0.60064171122994658</v>
      </c>
      <c r="J275" s="2412">
        <v>0.49026737967914436</v>
      </c>
      <c r="K275" s="2412">
        <v>0.53133689839572196</v>
      </c>
      <c r="L275" s="2412">
        <v>0.5544385026737968</v>
      </c>
      <c r="M275" s="2412">
        <v>0.48770053475935832</v>
      </c>
      <c r="N275" s="2412">
        <v>0.48385026737967907</v>
      </c>
      <c r="O275" s="2412">
        <v>0.49026737967914436</v>
      </c>
      <c r="P275" s="2412">
        <v>0.42737967914438502</v>
      </c>
      <c r="Q275" s="2412">
        <v>0.54417112299465242</v>
      </c>
      <c r="R275" s="2412">
        <v>0.54417112299465242</v>
      </c>
      <c r="S275" s="2412">
        <f t="shared" si="8"/>
        <v>0.53016042780748662</v>
      </c>
      <c r="T275" s="1598"/>
    </row>
    <row r="276" spans="1:20" ht="15">
      <c r="A276" s="1611">
        <f t="shared" si="9"/>
        <v>270</v>
      </c>
      <c r="B276" s="2413" t="s">
        <v>3363</v>
      </c>
      <c r="C276" s="1619" t="s">
        <v>515</v>
      </c>
      <c r="D276" s="2413" t="s">
        <v>634</v>
      </c>
      <c r="E276" s="1619" t="s">
        <v>259</v>
      </c>
      <c r="F276" s="1634">
        <v>189</v>
      </c>
      <c r="G276" s="2412">
        <v>0</v>
      </c>
      <c r="H276" s="2412">
        <v>0</v>
      </c>
      <c r="I276" s="2412">
        <v>0</v>
      </c>
      <c r="J276" s="2412">
        <v>0.27372063492063492</v>
      </c>
      <c r="K276" s="2412">
        <v>0.33652063492063494</v>
      </c>
      <c r="L276" s="2412">
        <v>0.34311111111111109</v>
      </c>
      <c r="M276" s="2412">
        <v>0.31317460317460316</v>
      </c>
      <c r="N276" s="2412">
        <v>0.2794666666666667</v>
      </c>
      <c r="O276" s="2412">
        <v>0.26114285714285718</v>
      </c>
      <c r="P276" s="2412">
        <v>0.18013333333333334</v>
      </c>
      <c r="Q276" s="2412">
        <v>0.254</v>
      </c>
      <c r="R276" s="2412">
        <v>0.30267301587301587</v>
      </c>
      <c r="S276" s="2412">
        <f t="shared" si="8"/>
        <v>0.2119952380952381</v>
      </c>
      <c r="T276" s="1598"/>
    </row>
    <row r="277" spans="1:20" ht="15">
      <c r="A277" s="1611">
        <f t="shared" si="9"/>
        <v>271</v>
      </c>
      <c r="B277" s="2413" t="s">
        <v>3364</v>
      </c>
      <c r="C277" s="1619" t="s">
        <v>515</v>
      </c>
      <c r="D277" s="2413" t="s">
        <v>3156</v>
      </c>
      <c r="E277" s="1619" t="s">
        <v>259</v>
      </c>
      <c r="F277" s="1634">
        <v>189</v>
      </c>
      <c r="G277" s="2412">
        <v>0</v>
      </c>
      <c r="H277" s="2412">
        <v>0.7588042328042327</v>
      </c>
      <c r="I277" s="2412">
        <v>0.65410052910052907</v>
      </c>
      <c r="J277" s="2412">
        <v>0.63668783068783075</v>
      </c>
      <c r="K277" s="2412">
        <v>0.7424021164021164</v>
      </c>
      <c r="L277" s="2412">
        <v>0.54232804232804233</v>
      </c>
      <c r="M277" s="2412">
        <v>0.58878306878306874</v>
      </c>
      <c r="N277" s="2412">
        <v>0.14351322751322754</v>
      </c>
      <c r="O277" s="2412">
        <v>7.8761904761904755E-2</v>
      </c>
      <c r="P277" s="2412">
        <v>0.43866402116402115</v>
      </c>
      <c r="Q277" s="2412">
        <v>0.55156613756613759</v>
      </c>
      <c r="R277" s="2412">
        <v>0.76085714285714279</v>
      </c>
      <c r="S277" s="2412">
        <f t="shared" si="8"/>
        <v>0.49137235449735445</v>
      </c>
      <c r="T277" s="1598"/>
    </row>
    <row r="278" spans="1:20" ht="15">
      <c r="A278" s="1611">
        <f t="shared" si="9"/>
        <v>272</v>
      </c>
      <c r="B278" s="2413" t="s">
        <v>3365</v>
      </c>
      <c r="C278" s="1619" t="s">
        <v>515</v>
      </c>
      <c r="D278" s="2413" t="s">
        <v>619</v>
      </c>
      <c r="E278" s="1619" t="s">
        <v>259</v>
      </c>
      <c r="F278" s="1634">
        <v>189</v>
      </c>
      <c r="G278" s="2412">
        <v>0.34497354497354493</v>
      </c>
      <c r="H278" s="2412">
        <v>0.32698412698412699</v>
      </c>
      <c r="I278" s="2412">
        <v>0.32910052910052906</v>
      </c>
      <c r="J278" s="2412">
        <v>0.31111111111111112</v>
      </c>
      <c r="K278" s="2412">
        <v>0.31111111111111112</v>
      </c>
      <c r="L278" s="2412">
        <v>0.33227513227513228</v>
      </c>
      <c r="M278" s="2412">
        <v>0.35132275132275137</v>
      </c>
      <c r="N278" s="2412">
        <v>0.33968253968253964</v>
      </c>
      <c r="O278" s="2412">
        <v>0.31005291005291008</v>
      </c>
      <c r="P278" s="2412">
        <v>0.2772486772486773</v>
      </c>
      <c r="Q278" s="2412">
        <v>0.31851851851851848</v>
      </c>
      <c r="R278" s="2412">
        <v>0.51005291005291009</v>
      </c>
      <c r="S278" s="2412">
        <f t="shared" si="8"/>
        <v>0.33853615520282188</v>
      </c>
      <c r="T278" s="1598"/>
    </row>
    <row r="279" spans="1:20" ht="15">
      <c r="A279" s="1611">
        <f t="shared" si="9"/>
        <v>273</v>
      </c>
      <c r="B279" s="2413" t="s">
        <v>3366</v>
      </c>
      <c r="C279" s="1619" t="s">
        <v>515</v>
      </c>
      <c r="D279" s="2413" t="s">
        <v>536</v>
      </c>
      <c r="E279" s="1619" t="s">
        <v>259</v>
      </c>
      <c r="F279" s="1634">
        <v>189</v>
      </c>
      <c r="G279" s="2412">
        <v>0.59365079365079365</v>
      </c>
      <c r="H279" s="2412">
        <v>0.47746031746031753</v>
      </c>
      <c r="I279" s="2412">
        <v>0.49142857142857138</v>
      </c>
      <c r="J279" s="2412">
        <v>0.45714285714285707</v>
      </c>
      <c r="K279" s="2412">
        <v>0.49968253968253973</v>
      </c>
      <c r="L279" s="2412">
        <v>0.54222222222222227</v>
      </c>
      <c r="M279" s="2412">
        <v>0.4838095238095238</v>
      </c>
      <c r="N279" s="2412">
        <v>0.68698412698412703</v>
      </c>
      <c r="O279" s="2412">
        <v>0.73079365079365077</v>
      </c>
      <c r="P279" s="2412">
        <v>0.75047619047619052</v>
      </c>
      <c r="Q279" s="2412">
        <v>0.65396825396825398</v>
      </c>
      <c r="R279" s="2412">
        <v>0.54666666666666663</v>
      </c>
      <c r="S279" s="2412">
        <f t="shared" si="8"/>
        <v>0.57619047619047614</v>
      </c>
      <c r="T279" s="1598"/>
    </row>
    <row r="280" spans="1:20" ht="15">
      <c r="A280" s="1611">
        <f t="shared" si="9"/>
        <v>274</v>
      </c>
      <c r="B280" s="2413" t="s">
        <v>3367</v>
      </c>
      <c r="C280" s="1619" t="s">
        <v>515</v>
      </c>
      <c r="D280" s="2413" t="s">
        <v>536</v>
      </c>
      <c r="E280" s="1619" t="s">
        <v>259</v>
      </c>
      <c r="F280" s="1634">
        <v>189</v>
      </c>
      <c r="G280" s="2412">
        <v>0.90116402116402117</v>
      </c>
      <c r="H280" s="2412">
        <v>0.82158730158730164</v>
      </c>
      <c r="I280" s="2412">
        <v>0.7263492063492063</v>
      </c>
      <c r="J280" s="2412">
        <v>0.8402116402116403</v>
      </c>
      <c r="K280" s="2412">
        <v>0.70222222222222219</v>
      </c>
      <c r="L280" s="2412">
        <v>0.69587301587301575</v>
      </c>
      <c r="M280" s="2412">
        <v>0.64846560846560852</v>
      </c>
      <c r="N280" s="2412">
        <v>0.73735449735449732</v>
      </c>
      <c r="O280" s="2412">
        <v>0.79915343915343906</v>
      </c>
      <c r="P280" s="2412">
        <v>0.70814814814814819</v>
      </c>
      <c r="Q280" s="2412">
        <v>0.79195767195767186</v>
      </c>
      <c r="R280" s="2412">
        <v>0.74878306878306888</v>
      </c>
      <c r="S280" s="2412">
        <f t="shared" si="8"/>
        <v>0.76010582010582028</v>
      </c>
      <c r="T280" s="1598"/>
    </row>
    <row r="281" spans="1:20" ht="15">
      <c r="A281" s="1611">
        <f t="shared" si="9"/>
        <v>275</v>
      </c>
      <c r="B281" s="2413" t="s">
        <v>3368</v>
      </c>
      <c r="C281" s="1619" t="s">
        <v>515</v>
      </c>
      <c r="D281" s="2413" t="s">
        <v>634</v>
      </c>
      <c r="E281" s="1619" t="s">
        <v>259</v>
      </c>
      <c r="F281" s="1634">
        <v>189</v>
      </c>
      <c r="G281" s="2412">
        <v>0.15111111111111111</v>
      </c>
      <c r="H281" s="2412">
        <v>6.5185185185185193E-2</v>
      </c>
      <c r="I281" s="2412">
        <v>0.12105820105820106</v>
      </c>
      <c r="J281" s="2412">
        <v>0.19809523809523807</v>
      </c>
      <c r="K281" s="2412">
        <v>0.20275132275132277</v>
      </c>
      <c r="L281" s="2412">
        <v>0.2361904761904762</v>
      </c>
      <c r="M281" s="2412">
        <v>0.14137566137566138</v>
      </c>
      <c r="N281" s="2412">
        <v>0.15534391534391537</v>
      </c>
      <c r="O281" s="2412">
        <v>0.22222222222222221</v>
      </c>
      <c r="P281" s="2412">
        <v>0.11851851851851852</v>
      </c>
      <c r="Q281" s="2412">
        <v>9.5661375661375656E-2</v>
      </c>
      <c r="R281" s="2412">
        <v>0.13883597883597884</v>
      </c>
      <c r="S281" s="2412">
        <f t="shared" si="8"/>
        <v>0.15386243386243384</v>
      </c>
      <c r="T281" s="1598"/>
    </row>
    <row r="282" spans="1:20" ht="15">
      <c r="A282" s="1611">
        <f t="shared" si="9"/>
        <v>276</v>
      </c>
      <c r="B282" s="2413" t="s">
        <v>3369</v>
      </c>
      <c r="C282" s="1619" t="s">
        <v>515</v>
      </c>
      <c r="D282" s="2413" t="s">
        <v>634</v>
      </c>
      <c r="E282" s="1619" t="s">
        <v>259</v>
      </c>
      <c r="F282" s="1634">
        <v>189</v>
      </c>
      <c r="G282" s="2412">
        <v>0.22285714285714284</v>
      </c>
      <c r="H282" s="2412">
        <v>0.21968253968253967</v>
      </c>
      <c r="I282" s="2412">
        <v>0.23746031746031748</v>
      </c>
      <c r="J282" s="2412">
        <v>0.26793650793650792</v>
      </c>
      <c r="K282" s="2412">
        <v>0.25904761904761903</v>
      </c>
      <c r="L282" s="2412">
        <v>0.25650793650793652</v>
      </c>
      <c r="M282" s="2412">
        <v>0.22920634920634922</v>
      </c>
      <c r="N282" s="2412">
        <v>0.17460317460317459</v>
      </c>
      <c r="O282" s="2412">
        <v>6.0952380952380952E-2</v>
      </c>
      <c r="P282" s="2412">
        <v>5.7142857142857134E-2</v>
      </c>
      <c r="Q282" s="2412">
        <v>9.2698412698412697E-2</v>
      </c>
      <c r="R282" s="2412">
        <v>0.20761904761904762</v>
      </c>
      <c r="S282" s="2412">
        <f t="shared" si="8"/>
        <v>0.19047619047619047</v>
      </c>
      <c r="T282" s="1598"/>
    </row>
    <row r="283" spans="1:20" ht="15">
      <c r="A283" s="1611">
        <f t="shared" si="9"/>
        <v>277</v>
      </c>
      <c r="B283" s="2413" t="s">
        <v>3370</v>
      </c>
      <c r="C283" s="1619" t="s">
        <v>515</v>
      </c>
      <c r="D283" s="2413" t="s">
        <v>536</v>
      </c>
      <c r="E283" s="1619" t="s">
        <v>259</v>
      </c>
      <c r="F283" s="1634">
        <v>189</v>
      </c>
      <c r="G283" s="2412">
        <v>1.0266666666666668</v>
      </c>
      <c r="H283" s="2412">
        <v>1.06984126984127</v>
      </c>
      <c r="I283" s="2412">
        <v>0.9663492063492064</v>
      </c>
      <c r="J283" s="2412">
        <v>0.94222222222222229</v>
      </c>
      <c r="K283" s="2412">
        <v>0.97460317460317458</v>
      </c>
      <c r="L283" s="2412">
        <v>1.02984126984127</v>
      </c>
      <c r="M283" s="2412">
        <v>0.92634920634920637</v>
      </c>
      <c r="N283" s="2412">
        <v>0.30349206349206348</v>
      </c>
      <c r="O283" s="2412">
        <v>2.1841269841269841E-3</v>
      </c>
      <c r="P283" s="2412">
        <v>1.1587412698412698</v>
      </c>
      <c r="Q283" s="2412">
        <v>1.1739555555555554</v>
      </c>
      <c r="R283" s="2412">
        <v>0.92653968253968244</v>
      </c>
      <c r="S283" s="2412">
        <f t="shared" si="8"/>
        <v>0.87506547619047603</v>
      </c>
      <c r="T283" s="1598"/>
    </row>
    <row r="284" spans="1:20" ht="15">
      <c r="A284" s="1611">
        <f t="shared" si="9"/>
        <v>278</v>
      </c>
      <c r="B284" s="2413" t="s">
        <v>3371</v>
      </c>
      <c r="C284" s="1619" t="s">
        <v>515</v>
      </c>
      <c r="D284" s="2413" t="s">
        <v>536</v>
      </c>
      <c r="E284" s="1619" t="s">
        <v>259</v>
      </c>
      <c r="F284" s="1634">
        <v>189</v>
      </c>
      <c r="G284" s="2412">
        <v>0.54708994708994707</v>
      </c>
      <c r="H284" s="2412">
        <v>1.2666666666666666</v>
      </c>
      <c r="I284" s="2412">
        <v>1.2825396825396826</v>
      </c>
      <c r="J284" s="2412">
        <v>1.0624338624338625</v>
      </c>
      <c r="K284" s="2412">
        <v>1.0624338624338625</v>
      </c>
      <c r="L284" s="2412">
        <v>1.0603174603174603</v>
      </c>
      <c r="M284" s="2412">
        <v>0.99365079365079356</v>
      </c>
      <c r="N284" s="2412">
        <v>0.99259259259259258</v>
      </c>
      <c r="O284" s="2412">
        <v>0.87301587301587302</v>
      </c>
      <c r="P284" s="2412">
        <v>0.86878306878306888</v>
      </c>
      <c r="Q284" s="2412">
        <v>0.43386243386243384</v>
      </c>
      <c r="R284" s="2412">
        <v>0.45925925925925926</v>
      </c>
      <c r="S284" s="2412">
        <f t="shared" si="8"/>
        <v>0.90855379188712515</v>
      </c>
      <c r="T284" s="1598"/>
    </row>
    <row r="285" spans="1:20" ht="15">
      <c r="A285" s="1611">
        <f t="shared" si="9"/>
        <v>279</v>
      </c>
      <c r="B285" s="2413" t="s">
        <v>3372</v>
      </c>
      <c r="C285" s="1619" t="s">
        <v>515</v>
      </c>
      <c r="D285" s="2413" t="s">
        <v>3156</v>
      </c>
      <c r="E285" s="1619" t="s">
        <v>259</v>
      </c>
      <c r="F285" s="1634">
        <v>189</v>
      </c>
      <c r="G285" s="2412">
        <v>0.81693121693121695</v>
      </c>
      <c r="H285" s="2412">
        <v>0.65608465608465605</v>
      </c>
      <c r="I285" s="2412">
        <v>0.67386243386243394</v>
      </c>
      <c r="J285" s="2412">
        <v>0.6493121693121694</v>
      </c>
      <c r="K285" s="2412">
        <v>0.51216931216931216</v>
      </c>
      <c r="L285" s="2412">
        <v>0.13714285714285712</v>
      </c>
      <c r="M285" s="2412">
        <v>0.38010582010582011</v>
      </c>
      <c r="N285" s="2412">
        <v>0.33439153439153441</v>
      </c>
      <c r="O285" s="2412">
        <v>0.11513227513227513</v>
      </c>
      <c r="P285" s="2412">
        <v>0.38518518518518519</v>
      </c>
      <c r="Q285" s="2412">
        <v>0.54433862433862434</v>
      </c>
      <c r="R285" s="2412">
        <v>0.64169312169312176</v>
      </c>
      <c r="S285" s="2412">
        <f t="shared" si="8"/>
        <v>0.48719576719576718</v>
      </c>
      <c r="T285" s="1598"/>
    </row>
    <row r="286" spans="1:20" ht="15">
      <c r="A286" s="1611">
        <f t="shared" si="9"/>
        <v>280</v>
      </c>
      <c r="B286" s="2413" t="s">
        <v>3373</v>
      </c>
      <c r="C286" s="1619" t="s">
        <v>515</v>
      </c>
      <c r="D286" s="2413" t="s">
        <v>634</v>
      </c>
      <c r="E286" s="1619" t="s">
        <v>259</v>
      </c>
      <c r="F286" s="1634">
        <v>189</v>
      </c>
      <c r="G286" s="2412">
        <v>6.0105820105820114E-2</v>
      </c>
      <c r="H286" s="2412">
        <v>8.2116402116402115E-2</v>
      </c>
      <c r="I286" s="2412">
        <v>1.9523809523809523E-2</v>
      </c>
      <c r="J286" s="2412">
        <v>7.5282539682539687E-2</v>
      </c>
      <c r="K286" s="2412">
        <v>0.26560634920634923</v>
      </c>
      <c r="L286" s="2412">
        <v>0.18457142857142858</v>
      </c>
      <c r="M286" s="2412">
        <v>0.14933333333333332</v>
      </c>
      <c r="N286" s="2412">
        <v>3.9193650793650794E-2</v>
      </c>
      <c r="O286" s="2412">
        <v>0.19191111111111112</v>
      </c>
      <c r="P286" s="2412">
        <v>0.19094444444444447</v>
      </c>
      <c r="Q286" s="2412">
        <v>0.26502857142857145</v>
      </c>
      <c r="R286" s="2412">
        <v>0.18034920634920634</v>
      </c>
      <c r="S286" s="2412">
        <f t="shared" si="8"/>
        <v>0.14199722222222219</v>
      </c>
      <c r="T286" s="1598"/>
    </row>
    <row r="287" spans="1:20" ht="15">
      <c r="A287" s="1611">
        <f t="shared" si="9"/>
        <v>281</v>
      </c>
      <c r="B287" s="2413" t="s">
        <v>3374</v>
      </c>
      <c r="C287" s="1619" t="s">
        <v>515</v>
      </c>
      <c r="D287" s="2413" t="s">
        <v>634</v>
      </c>
      <c r="E287" s="1619" t="s">
        <v>259</v>
      </c>
      <c r="F287" s="1634">
        <v>190</v>
      </c>
      <c r="G287" s="2412">
        <v>0.5204210526315789</v>
      </c>
      <c r="H287" s="2412">
        <v>0.57094736842105254</v>
      </c>
      <c r="I287" s="2412">
        <v>0.5065263157894736</v>
      </c>
      <c r="J287" s="2412">
        <v>0.65178947368421059</v>
      </c>
      <c r="K287" s="2412">
        <v>0.54694736842105263</v>
      </c>
      <c r="L287" s="2412">
        <v>0.42442105263157898</v>
      </c>
      <c r="M287" s="2412">
        <v>0.42315789473684212</v>
      </c>
      <c r="N287" s="2412">
        <v>0.312</v>
      </c>
      <c r="O287" s="2412">
        <v>0.312</v>
      </c>
      <c r="P287" s="2412">
        <v>0.13389473684210526</v>
      </c>
      <c r="Q287" s="2412">
        <v>0.4370526315789473</v>
      </c>
      <c r="R287" s="2412">
        <v>0.42442105263157898</v>
      </c>
      <c r="S287" s="2412">
        <f t="shared" si="8"/>
        <v>0.43863157894736832</v>
      </c>
      <c r="T287" s="1598"/>
    </row>
    <row r="288" spans="1:20" ht="15">
      <c r="A288" s="1611">
        <f t="shared" si="9"/>
        <v>282</v>
      </c>
      <c r="B288" s="2413" t="s">
        <v>3375</v>
      </c>
      <c r="C288" s="1619" t="s">
        <v>515</v>
      </c>
      <c r="D288" s="2413" t="s">
        <v>634</v>
      </c>
      <c r="E288" s="1619" t="s">
        <v>259</v>
      </c>
      <c r="F288" s="1634">
        <v>193</v>
      </c>
      <c r="G288" s="2412">
        <v>0.54715025906735748</v>
      </c>
      <c r="H288" s="2412">
        <v>0.57761658031088081</v>
      </c>
      <c r="I288" s="2412">
        <v>0.5900518134715026</v>
      </c>
      <c r="J288" s="2412">
        <v>0.53844559585492224</v>
      </c>
      <c r="K288" s="2412">
        <v>0.51730569948186522</v>
      </c>
      <c r="L288" s="2412">
        <v>0.52601036269430046</v>
      </c>
      <c r="M288" s="2412">
        <v>0.57388601036269427</v>
      </c>
      <c r="N288" s="2412">
        <v>0.29284974093264249</v>
      </c>
      <c r="O288" s="2412">
        <v>0.24621761658031091</v>
      </c>
      <c r="P288" s="2412">
        <v>0.25367875647668392</v>
      </c>
      <c r="Q288" s="2412">
        <v>0.24683937823834198</v>
      </c>
      <c r="R288" s="2412">
        <v>0.38860103626943004</v>
      </c>
      <c r="S288" s="2412">
        <f t="shared" si="8"/>
        <v>0.44155440414507757</v>
      </c>
      <c r="T288" s="1598"/>
    </row>
    <row r="289" spans="1:20" ht="15">
      <c r="A289" s="1611">
        <f t="shared" si="9"/>
        <v>283</v>
      </c>
      <c r="B289" s="2413" t="s">
        <v>3376</v>
      </c>
      <c r="C289" s="1619" t="s">
        <v>515</v>
      </c>
      <c r="D289" s="2413" t="s">
        <v>634</v>
      </c>
      <c r="E289" s="1619" t="s">
        <v>259</v>
      </c>
      <c r="F289" s="1634">
        <v>193</v>
      </c>
      <c r="G289" s="2412">
        <v>0.32829015544041457</v>
      </c>
      <c r="H289" s="2412">
        <v>0.33492227979274614</v>
      </c>
      <c r="I289" s="2412">
        <v>0.35730569948186525</v>
      </c>
      <c r="J289" s="2412">
        <v>0.32414507772020729</v>
      </c>
      <c r="K289" s="2412">
        <v>0.35647668393782384</v>
      </c>
      <c r="L289" s="2412">
        <v>0.48331606217616579</v>
      </c>
      <c r="M289" s="2412">
        <v>0.28103626943005183</v>
      </c>
      <c r="N289" s="2412">
        <v>0.45512953367875641</v>
      </c>
      <c r="O289" s="2412">
        <v>0.12683937823834196</v>
      </c>
      <c r="P289" s="2412">
        <v>0.1367875647668394</v>
      </c>
      <c r="Q289" s="2412">
        <v>0.28435233160621759</v>
      </c>
      <c r="R289" s="2412">
        <v>0.31088082901554404</v>
      </c>
      <c r="S289" s="2412">
        <f t="shared" si="8"/>
        <v>0.31495682210708126</v>
      </c>
      <c r="T289" s="1598"/>
    </row>
    <row r="290" spans="1:20" ht="15">
      <c r="A290" s="1611">
        <f t="shared" si="9"/>
        <v>284</v>
      </c>
      <c r="B290" s="2413" t="s">
        <v>3377</v>
      </c>
      <c r="C290" s="1619" t="s">
        <v>515</v>
      </c>
      <c r="D290" s="2413" t="s">
        <v>634</v>
      </c>
      <c r="E290" s="1619" t="s">
        <v>259</v>
      </c>
      <c r="F290" s="1634">
        <v>193</v>
      </c>
      <c r="G290" s="2412">
        <v>0.33015544041450778</v>
      </c>
      <c r="H290" s="2412">
        <v>0.3718134715025907</v>
      </c>
      <c r="I290" s="2412">
        <v>0.40103626943005183</v>
      </c>
      <c r="J290" s="2412">
        <v>0.3009326424870466</v>
      </c>
      <c r="K290" s="2412">
        <v>0.27419689119170987</v>
      </c>
      <c r="L290" s="2412">
        <v>2.9906735751295335E-3</v>
      </c>
      <c r="M290" s="2412">
        <v>0.24177202072538859</v>
      </c>
      <c r="N290" s="2412">
        <v>0.18859896373056995</v>
      </c>
      <c r="O290" s="2412">
        <v>0.1281823834196891</v>
      </c>
      <c r="P290" s="2412">
        <v>0.12123108808290156</v>
      </c>
      <c r="Q290" s="2412">
        <v>0.17252642487046632</v>
      </c>
      <c r="R290" s="2412">
        <v>0.26512538860103629</v>
      </c>
      <c r="S290" s="2412">
        <f t="shared" si="8"/>
        <v>0.23321347150259072</v>
      </c>
      <c r="T290" s="1598"/>
    </row>
    <row r="291" spans="1:20" ht="15">
      <c r="A291" s="1611">
        <f t="shared" si="9"/>
        <v>285</v>
      </c>
      <c r="B291" s="2413" t="s">
        <v>3378</v>
      </c>
      <c r="C291" s="1619" t="s">
        <v>515</v>
      </c>
      <c r="D291" s="2413" t="s">
        <v>536</v>
      </c>
      <c r="E291" s="1619" t="s">
        <v>259</v>
      </c>
      <c r="F291" s="1634">
        <v>195</v>
      </c>
      <c r="G291" s="2412">
        <v>0.59117948717948721</v>
      </c>
      <c r="H291" s="2412">
        <v>0.49641025641025638</v>
      </c>
      <c r="I291" s="2412">
        <v>3.446153846153846E-2</v>
      </c>
      <c r="J291" s="2412">
        <v>0.12184615384615385</v>
      </c>
      <c r="K291" s="2412">
        <v>0.13825641025641025</v>
      </c>
      <c r="L291" s="2412">
        <v>5.5794871794871789E-2</v>
      </c>
      <c r="M291" s="2412">
        <v>5.2512820512820517E-2</v>
      </c>
      <c r="N291" s="2412">
        <v>0.83446153846153848</v>
      </c>
      <c r="O291" s="2412">
        <v>0.71179487179487166</v>
      </c>
      <c r="P291" s="2412">
        <v>0.64676923076923076</v>
      </c>
      <c r="Q291" s="2412">
        <v>0.69169230769230772</v>
      </c>
      <c r="R291" s="2412">
        <v>0.72061538461538455</v>
      </c>
      <c r="S291" s="2412">
        <f t="shared" si="8"/>
        <v>0.42464957264957265</v>
      </c>
      <c r="T291" s="1598"/>
    </row>
    <row r="292" spans="1:20" ht="15">
      <c r="A292" s="1611">
        <f t="shared" si="9"/>
        <v>286</v>
      </c>
      <c r="B292" s="2413" t="s">
        <v>3379</v>
      </c>
      <c r="C292" s="1619" t="s">
        <v>515</v>
      </c>
      <c r="D292" s="2413" t="s">
        <v>536</v>
      </c>
      <c r="E292" s="1619" t="s">
        <v>259</v>
      </c>
      <c r="F292" s="1634">
        <v>195</v>
      </c>
      <c r="G292" s="2412">
        <v>0.85210256410256413</v>
      </c>
      <c r="H292" s="2412">
        <v>0.87179487179487181</v>
      </c>
      <c r="I292" s="2412">
        <v>0.88738461538461533</v>
      </c>
      <c r="J292" s="2412">
        <v>0.87302564102564095</v>
      </c>
      <c r="K292" s="2412">
        <v>0.8722051282051283</v>
      </c>
      <c r="L292" s="2412">
        <v>0.91774358974358983</v>
      </c>
      <c r="M292" s="2412">
        <v>0.68512820512820505</v>
      </c>
      <c r="N292" s="2412">
        <v>5.9487179487179487E-4</v>
      </c>
      <c r="O292" s="2412">
        <v>0.18000820512820512</v>
      </c>
      <c r="P292" s="2412">
        <v>0.92890256410256411</v>
      </c>
      <c r="Q292" s="2412">
        <v>0.93442871794871807</v>
      </c>
      <c r="R292" s="2412">
        <v>0.85849435897435888</v>
      </c>
      <c r="S292" s="2412">
        <f t="shared" si="8"/>
        <v>0.73848444444444439</v>
      </c>
      <c r="T292" s="1598"/>
    </row>
    <row r="293" spans="1:20" ht="15">
      <c r="A293" s="1611">
        <f t="shared" si="9"/>
        <v>287</v>
      </c>
      <c r="B293" s="2413" t="s">
        <v>3380</v>
      </c>
      <c r="C293" s="1619" t="s">
        <v>515</v>
      </c>
      <c r="D293" s="2413" t="s">
        <v>536</v>
      </c>
      <c r="E293" s="1619" t="s">
        <v>259</v>
      </c>
      <c r="F293" s="1634">
        <v>200</v>
      </c>
      <c r="G293" s="2412">
        <v>0</v>
      </c>
      <c r="H293" s="2412">
        <v>0</v>
      </c>
      <c r="I293" s="2412">
        <v>0</v>
      </c>
      <c r="J293" s="2412">
        <v>0</v>
      </c>
      <c r="K293" s="2412">
        <v>0.40031999999999995</v>
      </c>
      <c r="L293" s="2412">
        <v>0.57851999999999992</v>
      </c>
      <c r="M293" s="2412">
        <v>0.38920499999999997</v>
      </c>
      <c r="N293" s="2412">
        <v>0.59642550000000005</v>
      </c>
      <c r="O293" s="2412">
        <v>0.6623699999999999</v>
      </c>
      <c r="P293" s="2412">
        <v>0.60606450000000001</v>
      </c>
      <c r="Q293" s="2412">
        <v>0.6794579999999999</v>
      </c>
      <c r="R293" s="2412">
        <v>0.7229040000000001</v>
      </c>
      <c r="S293" s="2412">
        <f t="shared" si="8"/>
        <v>0.38627224999999998</v>
      </c>
      <c r="T293" s="1598"/>
    </row>
    <row r="294" spans="1:20" ht="15">
      <c r="A294" s="1611">
        <f t="shared" si="9"/>
        <v>288</v>
      </c>
      <c r="B294" s="2413" t="s">
        <v>3381</v>
      </c>
      <c r="C294" s="1619" t="s">
        <v>3281</v>
      </c>
      <c r="D294" s="2413" t="s">
        <v>3156</v>
      </c>
      <c r="E294" s="1619" t="s">
        <v>259</v>
      </c>
      <c r="F294" s="1634">
        <v>200</v>
      </c>
      <c r="G294" s="2412">
        <v>0</v>
      </c>
      <c r="H294" s="2412">
        <v>0</v>
      </c>
      <c r="I294" s="2412">
        <v>0</v>
      </c>
      <c r="J294" s="2412">
        <v>0</v>
      </c>
      <c r="K294" s="2412">
        <v>0</v>
      </c>
      <c r="L294" s="2412">
        <v>0</v>
      </c>
      <c r="M294" s="2412">
        <v>0.91524000000000005</v>
      </c>
      <c r="N294" s="2412">
        <v>1.1559999999999999</v>
      </c>
      <c r="O294" s="2412">
        <v>1.058408</v>
      </c>
      <c r="P294" s="2412">
        <v>4.4880000000000003E-2</v>
      </c>
      <c r="Q294" s="2412">
        <v>1.1766320000000001</v>
      </c>
      <c r="R294" s="2412">
        <v>1.09104</v>
      </c>
      <c r="S294" s="2412">
        <f t="shared" si="8"/>
        <v>0.45351666666666662</v>
      </c>
      <c r="T294" s="1598"/>
    </row>
    <row r="295" spans="1:20" ht="15">
      <c r="A295" s="1611">
        <f t="shared" si="9"/>
        <v>289</v>
      </c>
      <c r="B295" s="2413" t="s">
        <v>3382</v>
      </c>
      <c r="C295" s="1619" t="s">
        <v>515</v>
      </c>
      <c r="D295" s="2413" t="s">
        <v>3180</v>
      </c>
      <c r="E295" s="1619" t="s">
        <v>259</v>
      </c>
      <c r="F295" s="1634">
        <v>200</v>
      </c>
      <c r="G295" s="2412">
        <v>0</v>
      </c>
      <c r="H295" s="2412">
        <v>0</v>
      </c>
      <c r="I295" s="2412">
        <v>0</v>
      </c>
      <c r="J295" s="2412">
        <v>3.2187387387387391E-2</v>
      </c>
      <c r="K295" s="2412">
        <v>5.374654654654655E-2</v>
      </c>
      <c r="L295" s="2412">
        <v>4.7927927927927931E-2</v>
      </c>
      <c r="M295" s="2412">
        <v>5.3861861861861864E-2</v>
      </c>
      <c r="N295" s="2412">
        <v>5.4678678678678677E-2</v>
      </c>
      <c r="O295" s="2412">
        <v>0.17071999999999998</v>
      </c>
      <c r="P295" s="2412">
        <v>0.17833400000000002</v>
      </c>
      <c r="Q295" s="2412">
        <v>0.20937600000000001</v>
      </c>
      <c r="R295" s="2412">
        <v>0.21244800000000003</v>
      </c>
      <c r="S295" s="2412">
        <f t="shared" si="8"/>
        <v>8.4440033533533534E-2</v>
      </c>
      <c r="T295" s="1598"/>
    </row>
    <row r="296" spans="1:20" ht="15">
      <c r="A296" s="1611">
        <f t="shared" si="9"/>
        <v>290</v>
      </c>
      <c r="B296" s="2413" t="s">
        <v>3383</v>
      </c>
      <c r="C296" s="1619" t="s">
        <v>3281</v>
      </c>
      <c r="D296" s="2413" t="s">
        <v>634</v>
      </c>
      <c r="E296" s="1619" t="s">
        <v>259</v>
      </c>
      <c r="F296" s="1634">
        <v>200</v>
      </c>
      <c r="G296" s="2412">
        <v>0</v>
      </c>
      <c r="H296" s="2412">
        <v>0</v>
      </c>
      <c r="I296" s="2412">
        <v>0</v>
      </c>
      <c r="J296" s="2412">
        <v>0</v>
      </c>
      <c r="K296" s="2412">
        <v>0</v>
      </c>
      <c r="L296" s="2412">
        <v>0</v>
      </c>
      <c r="M296" s="2412">
        <v>5.3802000000000003E-2</v>
      </c>
      <c r="N296" s="2412">
        <v>4.8839999999999995E-2</v>
      </c>
      <c r="O296" s="2412">
        <v>6.2916E-2</v>
      </c>
      <c r="P296" s="2412">
        <v>7.0134000000000002E-2</v>
      </c>
      <c r="Q296" s="2412">
        <v>6.7589999999999997E-2</v>
      </c>
      <c r="R296" s="2412">
        <v>7.3205999999999993E-2</v>
      </c>
      <c r="S296" s="2412">
        <f t="shared" si="8"/>
        <v>3.1373999999999999E-2</v>
      </c>
      <c r="T296" s="1598"/>
    </row>
    <row r="297" spans="1:20" ht="15">
      <c r="A297" s="1611">
        <f t="shared" si="9"/>
        <v>291</v>
      </c>
      <c r="B297" s="2411" t="s">
        <v>667</v>
      </c>
      <c r="C297" s="1619" t="s">
        <v>515</v>
      </c>
      <c r="D297" s="2411" t="s">
        <v>627</v>
      </c>
      <c r="E297" s="1611" t="s">
        <v>259</v>
      </c>
      <c r="F297" s="1634">
        <v>200</v>
      </c>
      <c r="G297" s="2412">
        <v>0</v>
      </c>
      <c r="H297" s="2412">
        <v>0</v>
      </c>
      <c r="I297" s="2412">
        <v>0</v>
      </c>
      <c r="J297" s="2412">
        <v>0</v>
      </c>
      <c r="K297" s="2412">
        <v>0</v>
      </c>
      <c r="L297" s="2412">
        <v>0</v>
      </c>
      <c r="M297" s="2412">
        <v>0</v>
      </c>
      <c r="N297" s="2412">
        <v>0</v>
      </c>
      <c r="O297" s="2412">
        <v>0</v>
      </c>
      <c r="P297" s="2412">
        <v>0.31296599999999997</v>
      </c>
      <c r="Q297" s="2412">
        <v>0.29393399999999997</v>
      </c>
      <c r="R297" s="2412">
        <v>0.44578800000000002</v>
      </c>
      <c r="S297" s="2412">
        <f t="shared" si="8"/>
        <v>8.772400000000001E-2</v>
      </c>
      <c r="T297" s="1598"/>
    </row>
    <row r="298" spans="1:20" ht="15">
      <c r="A298" s="1611">
        <f t="shared" si="9"/>
        <v>292</v>
      </c>
      <c r="B298" s="2413" t="s">
        <v>3384</v>
      </c>
      <c r="C298" s="1619" t="s">
        <v>515</v>
      </c>
      <c r="D298" s="2413" t="s">
        <v>536</v>
      </c>
      <c r="E298" s="1619" t="s">
        <v>259</v>
      </c>
      <c r="F298" s="1634">
        <v>200</v>
      </c>
      <c r="G298" s="2412">
        <v>0.96</v>
      </c>
      <c r="H298" s="2412">
        <v>1.4312</v>
      </c>
      <c r="I298" s="2412">
        <v>1.7816000000000001</v>
      </c>
      <c r="J298" s="2412">
        <v>1.3544</v>
      </c>
      <c r="K298" s="2412">
        <v>1.1728000000000001</v>
      </c>
      <c r="L298" s="2412">
        <v>1.1295999999999999</v>
      </c>
      <c r="M298" s="2412">
        <v>1.1832</v>
      </c>
      <c r="N298" s="2412">
        <v>0.76959999999999995</v>
      </c>
      <c r="O298" s="2412">
        <v>0.67200000000000004</v>
      </c>
      <c r="P298" s="2412">
        <v>0.63439999999999996</v>
      </c>
      <c r="Q298" s="2412">
        <v>0.65439999999999998</v>
      </c>
      <c r="R298" s="2412">
        <v>0.2928</v>
      </c>
      <c r="S298" s="2412">
        <f t="shared" si="8"/>
        <v>1.0030000000000001</v>
      </c>
      <c r="T298" s="1598"/>
    </row>
    <row r="299" spans="1:20" ht="15">
      <c r="A299" s="1611">
        <f t="shared" si="9"/>
        <v>293</v>
      </c>
      <c r="B299" s="2413" t="s">
        <v>3385</v>
      </c>
      <c r="C299" s="1619" t="s">
        <v>515</v>
      </c>
      <c r="D299" s="2413" t="s">
        <v>536</v>
      </c>
      <c r="E299" s="1619" t="s">
        <v>259</v>
      </c>
      <c r="F299" s="1634">
        <v>200</v>
      </c>
      <c r="G299" s="2412">
        <v>4.2399999999999998E-3</v>
      </c>
      <c r="H299" s="2412">
        <v>0.38252799999999998</v>
      </c>
      <c r="I299" s="2412">
        <v>0.34567999999999999</v>
      </c>
      <c r="J299" s="2412">
        <v>0.38656799999999997</v>
      </c>
      <c r="K299" s="2412">
        <v>0.38042399999999998</v>
      </c>
      <c r="L299" s="2412">
        <v>0.39405999999999997</v>
      </c>
      <c r="M299" s="2412">
        <v>0.44906000000000001</v>
      </c>
      <c r="N299" s="2412">
        <v>0.54650399999999999</v>
      </c>
      <c r="O299" s="2412">
        <v>0.540072</v>
      </c>
      <c r="P299" s="2412">
        <v>0.72084599999999999</v>
      </c>
      <c r="Q299" s="2412">
        <v>0.61972000000000005</v>
      </c>
      <c r="R299" s="2412">
        <v>0.61538400000000004</v>
      </c>
      <c r="S299" s="2412">
        <f t="shared" si="8"/>
        <v>0.4487571666666666</v>
      </c>
      <c r="T299" s="1598"/>
    </row>
    <row r="300" spans="1:20" ht="15">
      <c r="A300" s="1611">
        <f t="shared" si="9"/>
        <v>294</v>
      </c>
      <c r="B300" s="2413" t="s">
        <v>3386</v>
      </c>
      <c r="C300" s="1619" t="s">
        <v>515</v>
      </c>
      <c r="D300" s="2413" t="s">
        <v>536</v>
      </c>
      <c r="E300" s="1619" t="s">
        <v>259</v>
      </c>
      <c r="F300" s="1634">
        <v>200</v>
      </c>
      <c r="G300" s="2412">
        <v>0.36599999999999999</v>
      </c>
      <c r="H300" s="2412">
        <v>0.3624</v>
      </c>
      <c r="I300" s="2412">
        <v>0.38800000000000007</v>
      </c>
      <c r="J300" s="2412">
        <v>0.41</v>
      </c>
      <c r="K300" s="2412">
        <v>0.314</v>
      </c>
      <c r="L300" s="2412">
        <v>0.40479999999999999</v>
      </c>
      <c r="M300" s="2412">
        <v>0.38400000000000001</v>
      </c>
      <c r="N300" s="2412">
        <v>0.41479999999999995</v>
      </c>
      <c r="O300" s="2412">
        <v>0.39839999999999998</v>
      </c>
      <c r="P300" s="2412">
        <v>0.45280000000000004</v>
      </c>
      <c r="Q300" s="2412">
        <v>0.45800000000000002</v>
      </c>
      <c r="R300" s="2412">
        <v>0.47920000000000001</v>
      </c>
      <c r="S300" s="2412">
        <f t="shared" si="8"/>
        <v>0.4027</v>
      </c>
      <c r="T300" s="1598"/>
    </row>
    <row r="301" spans="1:20" ht="15">
      <c r="A301" s="1611">
        <f t="shared" si="9"/>
        <v>295</v>
      </c>
      <c r="B301" s="2413" t="s">
        <v>3387</v>
      </c>
      <c r="C301" s="1619" t="s">
        <v>515</v>
      </c>
      <c r="D301" s="2413" t="s">
        <v>536</v>
      </c>
      <c r="E301" s="1619" t="s">
        <v>259</v>
      </c>
      <c r="F301" s="1634">
        <v>200</v>
      </c>
      <c r="G301" s="2412">
        <v>0</v>
      </c>
      <c r="H301" s="2412">
        <v>0</v>
      </c>
      <c r="I301" s="2412">
        <v>0</v>
      </c>
      <c r="J301" s="2412">
        <v>0.436</v>
      </c>
      <c r="K301" s="2412">
        <v>0.436</v>
      </c>
      <c r="L301" s="2412">
        <v>0.48480000000000006</v>
      </c>
      <c r="M301" s="2412">
        <v>0.44719999999999999</v>
      </c>
      <c r="N301" s="2412">
        <v>0.46239999999999992</v>
      </c>
      <c r="O301" s="2412">
        <v>0.47039999999999998</v>
      </c>
      <c r="P301" s="2412">
        <v>0.46400000000000008</v>
      </c>
      <c r="Q301" s="2412">
        <v>0.45440000000000003</v>
      </c>
      <c r="R301" s="2412">
        <v>0.44319999999999998</v>
      </c>
      <c r="S301" s="2412">
        <f t="shared" si="8"/>
        <v>0.3415333333333333</v>
      </c>
      <c r="T301" s="1598"/>
    </row>
    <row r="302" spans="1:20" ht="15">
      <c r="A302" s="1611">
        <f t="shared" si="9"/>
        <v>296</v>
      </c>
      <c r="B302" s="2413" t="s">
        <v>3388</v>
      </c>
      <c r="C302" s="1619" t="s">
        <v>515</v>
      </c>
      <c r="D302" s="2413" t="s">
        <v>3156</v>
      </c>
      <c r="E302" s="1619" t="s">
        <v>259</v>
      </c>
      <c r="F302" s="1634">
        <v>200</v>
      </c>
      <c r="G302" s="2412">
        <v>9.6000000000000002E-2</v>
      </c>
      <c r="H302" s="2412">
        <v>0.23919999999999997</v>
      </c>
      <c r="I302" s="2412">
        <v>0.2576</v>
      </c>
      <c r="J302" s="2412">
        <v>0.22559999999999999</v>
      </c>
      <c r="K302" s="2412">
        <v>0.23440000000000003</v>
      </c>
      <c r="L302" s="2412">
        <v>0.18559999999999999</v>
      </c>
      <c r="M302" s="2412">
        <v>0.1416</v>
      </c>
      <c r="N302" s="2412">
        <v>0.15920000000000001</v>
      </c>
      <c r="O302" s="2412">
        <v>0.14879999999999999</v>
      </c>
      <c r="P302" s="2412">
        <v>0.10400000000000001</v>
      </c>
      <c r="Q302" s="2412">
        <v>0.128</v>
      </c>
      <c r="R302" s="2412">
        <v>0.14399999999999999</v>
      </c>
      <c r="S302" s="2412">
        <f t="shared" si="8"/>
        <v>0.17200000000000001</v>
      </c>
      <c r="T302" s="1598"/>
    </row>
    <row r="303" spans="1:20" ht="15">
      <c r="A303" s="1611">
        <f t="shared" si="9"/>
        <v>297</v>
      </c>
      <c r="B303" s="2413" t="s">
        <v>3389</v>
      </c>
      <c r="C303" s="1619" t="s">
        <v>515</v>
      </c>
      <c r="D303" s="2413" t="s">
        <v>3156</v>
      </c>
      <c r="E303" s="1619" t="s">
        <v>259</v>
      </c>
      <c r="F303" s="1634">
        <v>200</v>
      </c>
      <c r="G303" s="2412">
        <v>0.69920000000000004</v>
      </c>
      <c r="H303" s="2412">
        <v>0.70399999999999996</v>
      </c>
      <c r="I303" s="2412">
        <v>7.1199999999999999E-2</v>
      </c>
      <c r="J303" s="2412">
        <v>0.11200000000000002</v>
      </c>
      <c r="K303" s="2412">
        <v>0.48320000000000002</v>
      </c>
      <c r="L303" s="2412">
        <v>0.57679999999999998</v>
      </c>
      <c r="M303" s="2412">
        <v>0.66320000000000012</v>
      </c>
      <c r="N303" s="2412">
        <v>0.58960000000000001</v>
      </c>
      <c r="O303" s="2412">
        <v>0.04</v>
      </c>
      <c r="P303" s="2412">
        <v>0.02</v>
      </c>
      <c r="Q303" s="2412">
        <v>0.1104</v>
      </c>
      <c r="R303" s="2412">
        <v>0.46400000000000008</v>
      </c>
      <c r="S303" s="2412">
        <f t="shared" si="8"/>
        <v>0.37780000000000008</v>
      </c>
      <c r="T303" s="1598"/>
    </row>
    <row r="304" spans="1:20" ht="15">
      <c r="A304" s="1611">
        <f t="shared" si="9"/>
        <v>298</v>
      </c>
      <c r="B304" s="2413" t="s">
        <v>3390</v>
      </c>
      <c r="C304" s="1619" t="s">
        <v>515</v>
      </c>
      <c r="D304" s="2413" t="s">
        <v>3156</v>
      </c>
      <c r="E304" s="1619" t="s">
        <v>259</v>
      </c>
      <c r="F304" s="1634">
        <v>200</v>
      </c>
      <c r="G304" s="2412">
        <v>0.68400000000000005</v>
      </c>
      <c r="H304" s="2412">
        <v>0.68700000000000006</v>
      </c>
      <c r="I304" s="2412">
        <v>0.60059999999999991</v>
      </c>
      <c r="J304" s="2412">
        <v>0.61199999999999999</v>
      </c>
      <c r="K304" s="2412">
        <v>0.67379999999999995</v>
      </c>
      <c r="L304" s="2412">
        <v>8.5440000000000012E-3</v>
      </c>
      <c r="M304" s="2412">
        <v>0.16556000000000001</v>
      </c>
      <c r="N304" s="2412">
        <v>0.117952</v>
      </c>
      <c r="O304" s="2412">
        <v>5.5896000000000001E-2</v>
      </c>
      <c r="P304" s="2412">
        <v>0.24602399999999999</v>
      </c>
      <c r="Q304" s="2412">
        <v>0.77243200000000001</v>
      </c>
      <c r="R304" s="2412">
        <v>0.79863200000000001</v>
      </c>
      <c r="S304" s="2412">
        <f t="shared" si="8"/>
        <v>0.45186999999999999</v>
      </c>
      <c r="T304" s="1598"/>
    </row>
    <row r="305" spans="1:20" ht="15">
      <c r="A305" s="1611">
        <f t="shared" si="9"/>
        <v>299</v>
      </c>
      <c r="B305" s="2413" t="s">
        <v>3391</v>
      </c>
      <c r="C305" s="1619" t="s">
        <v>515</v>
      </c>
      <c r="D305" s="2413" t="s">
        <v>536</v>
      </c>
      <c r="E305" s="1619" t="s">
        <v>259</v>
      </c>
      <c r="F305" s="1634">
        <v>200</v>
      </c>
      <c r="G305" s="2412">
        <v>0.55279999999999996</v>
      </c>
      <c r="H305" s="2412">
        <v>0.41520000000000001</v>
      </c>
      <c r="I305" s="2412">
        <v>0.54559999999999997</v>
      </c>
      <c r="J305" s="2412">
        <v>0.44400000000000001</v>
      </c>
      <c r="K305" s="2412">
        <v>0.5232</v>
      </c>
      <c r="L305" s="2412">
        <v>0.49359999999999998</v>
      </c>
      <c r="M305" s="2412">
        <v>0.50719999999999998</v>
      </c>
      <c r="N305" s="2412">
        <v>0.45679999999999998</v>
      </c>
      <c r="O305" s="2412">
        <v>0.40479999999999999</v>
      </c>
      <c r="P305" s="2412">
        <v>0.42480000000000007</v>
      </c>
      <c r="Q305" s="2412">
        <v>0.44</v>
      </c>
      <c r="R305" s="2412">
        <v>0.45119999999999999</v>
      </c>
      <c r="S305" s="2412">
        <f t="shared" si="8"/>
        <v>0.47160000000000002</v>
      </c>
      <c r="T305" s="1598"/>
    </row>
    <row r="306" spans="1:20" ht="15">
      <c r="A306" s="1611">
        <f t="shared" si="9"/>
        <v>300</v>
      </c>
      <c r="B306" s="2413" t="s">
        <v>3392</v>
      </c>
      <c r="C306" s="1619" t="s">
        <v>515</v>
      </c>
      <c r="D306" s="2413" t="s">
        <v>3156</v>
      </c>
      <c r="E306" s="1619" t="s">
        <v>259</v>
      </c>
      <c r="F306" s="1634">
        <v>200</v>
      </c>
      <c r="G306" s="2412">
        <v>0.66960000000000008</v>
      </c>
      <c r="H306" s="2412">
        <v>0.89965000000000006</v>
      </c>
      <c r="I306" s="2412">
        <v>0.91979999999999995</v>
      </c>
      <c r="J306" s="2412">
        <v>0.76165000000000005</v>
      </c>
      <c r="K306" s="2412">
        <v>0.81084999999999996</v>
      </c>
      <c r="L306" s="2412">
        <v>0.87745000000000006</v>
      </c>
      <c r="M306" s="2412">
        <v>0.24264999999999998</v>
      </c>
      <c r="N306" s="2412">
        <v>6.0000000000000006E-4</v>
      </c>
      <c r="O306" s="2412">
        <v>3.9E-2</v>
      </c>
      <c r="P306" s="2412">
        <v>0.17280000000000001</v>
      </c>
      <c r="Q306" s="2412">
        <v>0.52559999999999996</v>
      </c>
      <c r="R306" s="2412">
        <v>1.0344</v>
      </c>
      <c r="S306" s="2412">
        <f t="shared" si="8"/>
        <v>0.5795041666666666</v>
      </c>
      <c r="T306" s="1598"/>
    </row>
    <row r="307" spans="1:20" ht="15">
      <c r="A307" s="1611">
        <f t="shared" si="9"/>
        <v>301</v>
      </c>
      <c r="B307" s="2413" t="s">
        <v>3393</v>
      </c>
      <c r="C307" s="1619" t="s">
        <v>515</v>
      </c>
      <c r="D307" s="2413" t="s">
        <v>536</v>
      </c>
      <c r="E307" s="1619" t="s">
        <v>259</v>
      </c>
      <c r="F307" s="1634">
        <v>200</v>
      </c>
      <c r="G307" s="2412">
        <v>1.6504000000000003</v>
      </c>
      <c r="H307" s="2412">
        <v>1.5196000000000001</v>
      </c>
      <c r="I307" s="2412">
        <v>1.5219999999999998</v>
      </c>
      <c r="J307" s="2412">
        <v>1.5391999999999999</v>
      </c>
      <c r="K307" s="2412">
        <v>1.6132</v>
      </c>
      <c r="L307" s="2412">
        <v>1.6892000000000003</v>
      </c>
      <c r="M307" s="2412">
        <v>1.6308</v>
      </c>
      <c r="N307" s="2412">
        <v>7.6799999999999993E-2</v>
      </c>
      <c r="O307" s="2412">
        <v>1.6174119999999998</v>
      </c>
      <c r="P307" s="2412">
        <v>1.5980840000000001</v>
      </c>
      <c r="Q307" s="2412">
        <v>1.5247559999999998</v>
      </c>
      <c r="R307" s="2412">
        <v>1.5353479999999999</v>
      </c>
      <c r="S307" s="2412">
        <f t="shared" si="8"/>
        <v>1.4597333333333333</v>
      </c>
      <c r="T307" s="1598"/>
    </row>
    <row r="308" spans="1:20" ht="15">
      <c r="A308" s="1611">
        <f t="shared" si="9"/>
        <v>302</v>
      </c>
      <c r="B308" s="2413" t="s">
        <v>3394</v>
      </c>
      <c r="C308" s="1619" t="s">
        <v>515</v>
      </c>
      <c r="D308" s="2413" t="s">
        <v>749</v>
      </c>
      <c r="E308" s="1619" t="s">
        <v>259</v>
      </c>
      <c r="F308" s="1634">
        <v>200</v>
      </c>
      <c r="G308" s="2412">
        <v>0.21359999999999998</v>
      </c>
      <c r="H308" s="2412">
        <v>0.2208</v>
      </c>
      <c r="I308" s="2412">
        <v>0.24</v>
      </c>
      <c r="J308" s="2412">
        <v>0.21440000000000001</v>
      </c>
      <c r="K308" s="2412">
        <v>0.2152</v>
      </c>
      <c r="L308" s="2412">
        <v>0.21600000000000003</v>
      </c>
      <c r="M308" s="2412">
        <v>0.22320000000000001</v>
      </c>
      <c r="N308" s="2412">
        <v>0.24480000000000002</v>
      </c>
      <c r="O308" s="2412">
        <v>0.21440799999999999</v>
      </c>
      <c r="P308" s="2412">
        <v>0.2364</v>
      </c>
      <c r="Q308" s="2412">
        <v>0.24528</v>
      </c>
      <c r="R308" s="2412">
        <v>0.24334399999999998</v>
      </c>
      <c r="S308" s="2412">
        <f t="shared" si="8"/>
        <v>0.22728600000000007</v>
      </c>
      <c r="T308" s="1598"/>
    </row>
    <row r="309" spans="1:20" ht="15">
      <c r="A309" s="1611">
        <f t="shared" si="9"/>
        <v>303</v>
      </c>
      <c r="B309" s="2413" t="s">
        <v>3395</v>
      </c>
      <c r="C309" s="1619" t="s">
        <v>515</v>
      </c>
      <c r="D309" s="2413" t="s">
        <v>749</v>
      </c>
      <c r="E309" s="1619" t="s">
        <v>259</v>
      </c>
      <c r="F309" s="1634">
        <v>200</v>
      </c>
      <c r="G309" s="2412">
        <v>0.16320000000000001</v>
      </c>
      <c r="H309" s="2412">
        <v>0.10639999999999999</v>
      </c>
      <c r="I309" s="2412">
        <v>0.11119999999999999</v>
      </c>
      <c r="J309" s="2412">
        <v>0.1696</v>
      </c>
      <c r="K309" s="2412">
        <v>0.20319999999999999</v>
      </c>
      <c r="L309" s="2412">
        <v>0.18719999999999998</v>
      </c>
      <c r="M309" s="2412">
        <v>0.17599999999999999</v>
      </c>
      <c r="N309" s="2412">
        <v>0.18479999999999999</v>
      </c>
      <c r="O309" s="2412">
        <v>0.18160000000000001</v>
      </c>
      <c r="P309" s="2412">
        <v>0.17280000000000001</v>
      </c>
      <c r="Q309" s="2412">
        <v>0.16879999999999998</v>
      </c>
      <c r="R309" s="2412">
        <v>0.18240000000000001</v>
      </c>
      <c r="S309" s="2412">
        <f t="shared" si="8"/>
        <v>0.16726666666666667</v>
      </c>
      <c r="T309" s="1598"/>
    </row>
    <row r="310" spans="1:20" ht="15">
      <c r="A310" s="1611">
        <f t="shared" si="9"/>
        <v>304</v>
      </c>
      <c r="B310" s="2413" t="s">
        <v>3396</v>
      </c>
      <c r="C310" s="1619" t="s">
        <v>515</v>
      </c>
      <c r="D310" s="2413" t="s">
        <v>749</v>
      </c>
      <c r="E310" s="1619" t="s">
        <v>259</v>
      </c>
      <c r="F310" s="1634">
        <v>200</v>
      </c>
      <c r="G310" s="2412">
        <v>0.33600000000000002</v>
      </c>
      <c r="H310" s="2412">
        <v>0.33179999999999998</v>
      </c>
      <c r="I310" s="2412">
        <v>0.13019999999999998</v>
      </c>
      <c r="J310" s="2412">
        <v>0.16740000000000002</v>
      </c>
      <c r="K310" s="2412">
        <v>0.1434</v>
      </c>
      <c r="L310" s="2412">
        <v>9.9600000000000008E-2</v>
      </c>
      <c r="M310" s="2412">
        <v>0.32760000000000006</v>
      </c>
      <c r="N310" s="2412">
        <v>0.34020000000000006</v>
      </c>
      <c r="O310" s="2412">
        <v>0.33658199999999999</v>
      </c>
      <c r="P310" s="2412">
        <v>0.3054</v>
      </c>
      <c r="Q310" s="2412">
        <v>0.101952</v>
      </c>
      <c r="R310" s="2412">
        <v>9.3120000000000008E-2</v>
      </c>
      <c r="S310" s="2412">
        <f t="shared" si="8"/>
        <v>0.22610450000000001</v>
      </c>
      <c r="T310" s="1598"/>
    </row>
    <row r="311" spans="1:20" ht="15">
      <c r="A311" s="1611">
        <f t="shared" si="9"/>
        <v>305</v>
      </c>
      <c r="B311" s="2413" t="s">
        <v>3397</v>
      </c>
      <c r="C311" s="1619" t="s">
        <v>515</v>
      </c>
      <c r="D311" s="2413" t="s">
        <v>749</v>
      </c>
      <c r="E311" s="1619" t="s">
        <v>259</v>
      </c>
      <c r="F311" s="1634">
        <v>200</v>
      </c>
      <c r="G311" s="2412">
        <v>0.71579999999999999</v>
      </c>
      <c r="H311" s="2412">
        <v>0.71399999999999997</v>
      </c>
      <c r="I311" s="2412">
        <v>0.7056</v>
      </c>
      <c r="J311" s="2412">
        <v>0.40380000000000005</v>
      </c>
      <c r="K311" s="2412">
        <v>0.38579999999999998</v>
      </c>
      <c r="L311" s="2412">
        <v>0.39840000000000003</v>
      </c>
      <c r="M311" s="2412">
        <v>0.38640000000000002</v>
      </c>
      <c r="N311" s="2412">
        <v>0.34860000000000002</v>
      </c>
      <c r="O311" s="2412">
        <v>0.29008200000000001</v>
      </c>
      <c r="P311" s="2412">
        <v>0.31993199999999999</v>
      </c>
      <c r="Q311" s="2412">
        <v>0.34088999999999997</v>
      </c>
      <c r="R311" s="2412">
        <v>0.40551599999999999</v>
      </c>
      <c r="S311" s="2412">
        <f t="shared" si="8"/>
        <v>0.45123499999999989</v>
      </c>
      <c r="T311" s="1598"/>
    </row>
    <row r="312" spans="1:20" ht="15">
      <c r="A312" s="1611">
        <f t="shared" si="9"/>
        <v>306</v>
      </c>
      <c r="B312" s="2413" t="s">
        <v>3398</v>
      </c>
      <c r="C312" s="1619" t="s">
        <v>515</v>
      </c>
      <c r="D312" s="2413" t="s">
        <v>536</v>
      </c>
      <c r="E312" s="1619" t="s">
        <v>259</v>
      </c>
      <c r="F312" s="1634">
        <v>200</v>
      </c>
      <c r="G312" s="2412">
        <v>0.5796</v>
      </c>
      <c r="H312" s="2412">
        <v>0.59219999999999995</v>
      </c>
      <c r="I312" s="2412">
        <v>0.43079999999999996</v>
      </c>
      <c r="J312" s="2412">
        <v>0.30779999999999996</v>
      </c>
      <c r="K312" s="2412">
        <v>4.5599999999999995E-2</v>
      </c>
      <c r="L312" s="2412">
        <v>3.6000000000000004E-2</v>
      </c>
      <c r="M312" s="2412">
        <v>2.6999999999999996E-2</v>
      </c>
      <c r="N312" s="2412">
        <v>4.3200000000000002E-2</v>
      </c>
      <c r="O312" s="2412">
        <v>0.48882599999999998</v>
      </c>
      <c r="P312" s="2412">
        <v>0.69256200000000012</v>
      </c>
      <c r="Q312" s="2412">
        <v>0.66192000000000006</v>
      </c>
      <c r="R312" s="2412">
        <v>0.64184399999999997</v>
      </c>
      <c r="S312" s="2412">
        <f t="shared" si="8"/>
        <v>0.37894600000000001</v>
      </c>
      <c r="T312" s="1598"/>
    </row>
    <row r="313" spans="1:20" ht="15">
      <c r="A313" s="1611">
        <f t="shared" si="9"/>
        <v>307</v>
      </c>
      <c r="B313" s="2413" t="s">
        <v>3399</v>
      </c>
      <c r="C313" s="1619" t="s">
        <v>515</v>
      </c>
      <c r="D313" s="2413" t="s">
        <v>3156</v>
      </c>
      <c r="E313" s="1619" t="s">
        <v>259</v>
      </c>
      <c r="F313" s="1634">
        <v>200</v>
      </c>
      <c r="G313" s="2412">
        <v>1.5607999999999997</v>
      </c>
      <c r="H313" s="2412">
        <v>1.4816</v>
      </c>
      <c r="I313" s="2412">
        <v>1.0928</v>
      </c>
      <c r="J313" s="2412">
        <v>0.62160000000000004</v>
      </c>
      <c r="K313" s="2412">
        <v>0.75760000000000005</v>
      </c>
      <c r="L313" s="2412">
        <v>0.68079999999999996</v>
      </c>
      <c r="M313" s="2412">
        <v>0.42</v>
      </c>
      <c r="N313" s="2412">
        <v>0.28160000000000002</v>
      </c>
      <c r="O313" s="2412">
        <v>5.4399999999999997E-2</v>
      </c>
      <c r="P313" s="2412">
        <v>0.38159999999999994</v>
      </c>
      <c r="Q313" s="2412">
        <v>0.93920000000000003</v>
      </c>
      <c r="R313" s="2412">
        <v>1.0751999999999999</v>
      </c>
      <c r="S313" s="2412">
        <f t="shared" si="8"/>
        <v>0.77893333333333326</v>
      </c>
      <c r="T313" s="1598"/>
    </row>
    <row r="314" spans="1:20" ht="15">
      <c r="A314" s="1611">
        <f t="shared" si="9"/>
        <v>308</v>
      </c>
      <c r="B314" s="2413" t="s">
        <v>3400</v>
      </c>
      <c r="C314" s="1619" t="s">
        <v>515</v>
      </c>
      <c r="D314" s="2413" t="s">
        <v>634</v>
      </c>
      <c r="E314" s="1619" t="s">
        <v>259</v>
      </c>
      <c r="F314" s="1634">
        <v>200</v>
      </c>
      <c r="G314" s="2412">
        <v>0.49759999999999999</v>
      </c>
      <c r="H314" s="2412">
        <v>0.50080000000000002</v>
      </c>
      <c r="I314" s="2412">
        <v>0.53920000000000001</v>
      </c>
      <c r="J314" s="2412">
        <v>0.46479999999999999</v>
      </c>
      <c r="K314" s="2412">
        <v>0.4496</v>
      </c>
      <c r="L314" s="2412">
        <v>0.40479999999999999</v>
      </c>
      <c r="M314" s="2412">
        <v>0.38719999999999999</v>
      </c>
      <c r="N314" s="2412">
        <v>0.34079999999999999</v>
      </c>
      <c r="O314" s="2412">
        <v>0.31680000000000003</v>
      </c>
      <c r="P314" s="2412">
        <v>0.34320000000000001</v>
      </c>
      <c r="Q314" s="2412">
        <v>0.29120000000000001</v>
      </c>
      <c r="R314" s="2412">
        <v>0.39039999999999997</v>
      </c>
      <c r="S314" s="2412">
        <f t="shared" si="8"/>
        <v>0.41053333333333325</v>
      </c>
      <c r="T314" s="1598"/>
    </row>
    <row r="315" spans="1:20" ht="15">
      <c r="A315" s="1611">
        <f t="shared" si="9"/>
        <v>309</v>
      </c>
      <c r="B315" s="2413" t="s">
        <v>3204</v>
      </c>
      <c r="C315" s="1619" t="s">
        <v>515</v>
      </c>
      <c r="D315" s="2413" t="s">
        <v>536</v>
      </c>
      <c r="E315" s="1619" t="s">
        <v>259</v>
      </c>
      <c r="F315" s="1634">
        <v>200</v>
      </c>
      <c r="G315" s="2412">
        <v>3.3599999999999998E-2</v>
      </c>
      <c r="H315" s="2412">
        <v>3.4799999999999998E-2</v>
      </c>
      <c r="I315" s="2412">
        <v>3.3599999999999998E-2</v>
      </c>
      <c r="J315" s="2412">
        <v>3.3599999999999998E-2</v>
      </c>
      <c r="K315" s="2412">
        <v>4.5599999999999995E-2</v>
      </c>
      <c r="L315" s="2412">
        <v>7.3200000000000001E-2</v>
      </c>
      <c r="M315" s="2412">
        <v>3.7199999999999997E-2</v>
      </c>
      <c r="N315" s="2412">
        <v>3.9599999999999996E-2</v>
      </c>
      <c r="O315" s="2412">
        <v>5.04E-2</v>
      </c>
      <c r="P315" s="2412">
        <v>8.5200000000000012E-2</v>
      </c>
      <c r="Q315" s="2412">
        <v>9.6000000000000002E-2</v>
      </c>
      <c r="R315" s="2412">
        <v>4.3200000000000002E-2</v>
      </c>
      <c r="S315" s="2412">
        <f t="shared" si="8"/>
        <v>5.0499999999999996E-2</v>
      </c>
      <c r="T315" s="1598"/>
    </row>
    <row r="316" spans="1:20" ht="15">
      <c r="A316" s="1611">
        <f t="shared" si="9"/>
        <v>310</v>
      </c>
      <c r="B316" s="2413" t="s">
        <v>3401</v>
      </c>
      <c r="C316" s="1619" t="s">
        <v>515</v>
      </c>
      <c r="D316" s="2413" t="s">
        <v>536</v>
      </c>
      <c r="E316" s="1619" t="s">
        <v>259</v>
      </c>
      <c r="F316" s="1634">
        <v>200</v>
      </c>
      <c r="G316" s="2412">
        <v>0.80559999999999998</v>
      </c>
      <c r="H316" s="2412">
        <v>0.9264</v>
      </c>
      <c r="I316" s="2412">
        <v>0.89280000000000004</v>
      </c>
      <c r="J316" s="2412">
        <v>0.81120000000000003</v>
      </c>
      <c r="K316" s="2412">
        <v>0.81200000000000006</v>
      </c>
      <c r="L316" s="2412">
        <v>0.91320000000000012</v>
      </c>
      <c r="M316" s="2412">
        <v>0.8216</v>
      </c>
      <c r="N316" s="2412">
        <v>0.87560000000000004</v>
      </c>
      <c r="O316" s="2412">
        <v>0.88680000000000003</v>
      </c>
      <c r="P316" s="2412">
        <v>0.87960000000000005</v>
      </c>
      <c r="Q316" s="2412">
        <v>0.84240000000000004</v>
      </c>
      <c r="R316" s="2412">
        <v>0.87360000000000004</v>
      </c>
      <c r="S316" s="2412">
        <f t="shared" si="8"/>
        <v>0.86173333333333335</v>
      </c>
      <c r="T316" s="1598"/>
    </row>
    <row r="317" spans="1:20" ht="15">
      <c r="A317" s="1611">
        <f t="shared" si="9"/>
        <v>311</v>
      </c>
      <c r="B317" s="2413" t="s">
        <v>3402</v>
      </c>
      <c r="C317" s="1619" t="s">
        <v>515</v>
      </c>
      <c r="D317" s="2413" t="s">
        <v>536</v>
      </c>
      <c r="E317" s="1619" t="s">
        <v>259</v>
      </c>
      <c r="F317" s="1634">
        <v>200</v>
      </c>
      <c r="G317" s="2412">
        <v>0.71399999999999997</v>
      </c>
      <c r="H317" s="2412">
        <v>0.71399999999999997</v>
      </c>
      <c r="I317" s="2412">
        <v>0.69799999999999995</v>
      </c>
      <c r="J317" s="2412">
        <v>0.628</v>
      </c>
      <c r="K317" s="2412">
        <v>0.68</v>
      </c>
      <c r="L317" s="2412">
        <v>0.63200000000000001</v>
      </c>
      <c r="M317" s="2412">
        <v>0.70399999999999996</v>
      </c>
      <c r="N317" s="2412">
        <v>0.75800000000000001</v>
      </c>
      <c r="O317" s="2412">
        <v>0.75</v>
      </c>
      <c r="P317" s="2412">
        <v>0.71761600000000003</v>
      </c>
      <c r="Q317" s="2412">
        <v>0.81284800000000001</v>
      </c>
      <c r="R317" s="2412">
        <v>0.71963200000000005</v>
      </c>
      <c r="S317" s="2412">
        <f t="shared" si="8"/>
        <v>0.71067466666666668</v>
      </c>
      <c r="T317" s="1598"/>
    </row>
    <row r="318" spans="1:20" ht="15">
      <c r="A318" s="1611">
        <f t="shared" si="9"/>
        <v>312</v>
      </c>
      <c r="B318" s="2413" t="s">
        <v>3403</v>
      </c>
      <c r="C318" s="1619" t="s">
        <v>515</v>
      </c>
      <c r="D318" s="2413" t="s">
        <v>536</v>
      </c>
      <c r="E318" s="1619" t="s">
        <v>259</v>
      </c>
      <c r="F318" s="1634">
        <v>200</v>
      </c>
      <c r="G318" s="2412">
        <v>0.57840000000000003</v>
      </c>
      <c r="H318" s="2412">
        <v>0.63280000000000003</v>
      </c>
      <c r="I318" s="2412">
        <v>0.61119999999999997</v>
      </c>
      <c r="J318" s="2412">
        <v>0.61040000000000005</v>
      </c>
      <c r="K318" s="2412">
        <v>0.59519999999999995</v>
      </c>
      <c r="L318" s="2412">
        <v>0.61599999999999999</v>
      </c>
      <c r="M318" s="2412">
        <v>0.61119999999999997</v>
      </c>
      <c r="N318" s="2412">
        <v>0.62480000000000002</v>
      </c>
      <c r="O318" s="2412">
        <v>0.62560000000000004</v>
      </c>
      <c r="P318" s="2412">
        <v>0.63439999999999996</v>
      </c>
      <c r="Q318" s="2412">
        <v>0.61919999999999997</v>
      </c>
      <c r="R318" s="2412">
        <v>0.61519999999999997</v>
      </c>
      <c r="S318" s="2412">
        <f t="shared" si="8"/>
        <v>0.61453333333333349</v>
      </c>
      <c r="T318" s="1598"/>
    </row>
    <row r="319" spans="1:20" ht="15">
      <c r="A319" s="1611">
        <f t="shared" si="9"/>
        <v>313</v>
      </c>
      <c r="B319" s="2413" t="s">
        <v>711</v>
      </c>
      <c r="C319" s="1619" t="s">
        <v>515</v>
      </c>
      <c r="D319" s="2413" t="s">
        <v>634</v>
      </c>
      <c r="E319" s="1619" t="s">
        <v>259</v>
      </c>
      <c r="F319" s="1634">
        <v>200</v>
      </c>
      <c r="G319" s="2412">
        <v>0.73760000000000003</v>
      </c>
      <c r="H319" s="2412">
        <v>0.81520000000000015</v>
      </c>
      <c r="I319" s="2412">
        <v>0.87439999999999996</v>
      </c>
      <c r="J319" s="2412">
        <v>0.76239999999999997</v>
      </c>
      <c r="K319" s="2412">
        <v>0.73360000000000003</v>
      </c>
      <c r="L319" s="2412">
        <v>0.70719999999999994</v>
      </c>
      <c r="M319" s="2412">
        <v>0.70240000000000014</v>
      </c>
      <c r="N319" s="2412">
        <v>0.56640000000000001</v>
      </c>
      <c r="O319" s="2412">
        <v>0.67200000000000004</v>
      </c>
      <c r="P319" s="2412">
        <v>0.6552</v>
      </c>
      <c r="Q319" s="2412">
        <v>0.63119999999999998</v>
      </c>
      <c r="R319" s="2412">
        <v>0.65839999999999999</v>
      </c>
      <c r="S319" s="2412">
        <f t="shared" si="8"/>
        <v>0.70966666666666656</v>
      </c>
      <c r="T319" s="1598"/>
    </row>
    <row r="320" spans="1:20" ht="15">
      <c r="A320" s="1611">
        <f t="shared" si="9"/>
        <v>314</v>
      </c>
      <c r="B320" s="2413" t="s">
        <v>3404</v>
      </c>
      <c r="C320" s="1619" t="s">
        <v>515</v>
      </c>
      <c r="D320" s="2413" t="s">
        <v>627</v>
      </c>
      <c r="E320" s="1619" t="s">
        <v>259</v>
      </c>
      <c r="F320" s="1634">
        <v>200</v>
      </c>
      <c r="G320" s="2412">
        <v>0.5292</v>
      </c>
      <c r="H320" s="2412">
        <v>0.65159999999999996</v>
      </c>
      <c r="I320" s="2412">
        <v>0.75599999999999989</v>
      </c>
      <c r="J320" s="2412">
        <v>0.61319999999999997</v>
      </c>
      <c r="K320" s="2412">
        <v>0.65400000000000003</v>
      </c>
      <c r="L320" s="2412">
        <v>0.61440000000000006</v>
      </c>
      <c r="M320" s="2412">
        <v>0.58919999999999995</v>
      </c>
      <c r="N320" s="2412">
        <v>0.48359999999999997</v>
      </c>
      <c r="O320" s="2412">
        <v>0.57240000000000002</v>
      </c>
      <c r="P320" s="2412">
        <v>0.54239999999999999</v>
      </c>
      <c r="Q320" s="2412">
        <v>0.51119999999999999</v>
      </c>
      <c r="R320" s="2412">
        <v>0.63</v>
      </c>
      <c r="S320" s="2412">
        <f t="shared" si="8"/>
        <v>0.59559999999999991</v>
      </c>
      <c r="T320" s="1598"/>
    </row>
    <row r="321" spans="1:20" ht="15">
      <c r="A321" s="1611">
        <f t="shared" si="9"/>
        <v>315</v>
      </c>
      <c r="B321" s="2413" t="s">
        <v>3405</v>
      </c>
      <c r="C321" s="1619" t="s">
        <v>515</v>
      </c>
      <c r="D321" s="2413" t="s">
        <v>536</v>
      </c>
      <c r="E321" s="1619" t="s">
        <v>259</v>
      </c>
      <c r="F321" s="1634">
        <v>200</v>
      </c>
      <c r="G321" s="2412">
        <v>0.56700000000000006</v>
      </c>
      <c r="H321" s="2412">
        <v>0.55259999999999998</v>
      </c>
      <c r="I321" s="2412">
        <v>6.1799999999999994E-2</v>
      </c>
      <c r="J321" s="2412">
        <v>7.5600000000000001E-2</v>
      </c>
      <c r="K321" s="2412">
        <v>8.8200000000000001E-2</v>
      </c>
      <c r="L321" s="2412">
        <v>0.30959999999999999</v>
      </c>
      <c r="M321" s="2412">
        <v>0.68459999999999999</v>
      </c>
      <c r="N321" s="2412">
        <v>0.71219999999999994</v>
      </c>
      <c r="O321" s="2412">
        <v>0.85140000000000005</v>
      </c>
      <c r="P321" s="2412">
        <v>0.78420000000000001</v>
      </c>
      <c r="Q321" s="2412">
        <v>0.82919999999999983</v>
      </c>
      <c r="R321" s="2412">
        <v>0.86640000000000006</v>
      </c>
      <c r="S321" s="2412">
        <f t="shared" si="8"/>
        <v>0.53190000000000015</v>
      </c>
      <c r="T321" s="1598"/>
    </row>
    <row r="322" spans="1:20" ht="15">
      <c r="A322" s="1611">
        <f t="shared" si="9"/>
        <v>316</v>
      </c>
      <c r="B322" s="2413" t="s">
        <v>3406</v>
      </c>
      <c r="C322" s="1619" t="s">
        <v>515</v>
      </c>
      <c r="D322" s="2413" t="s">
        <v>634</v>
      </c>
      <c r="E322" s="1619" t="s">
        <v>259</v>
      </c>
      <c r="F322" s="1634">
        <v>200</v>
      </c>
      <c r="G322" s="2412">
        <v>0.56320000000000003</v>
      </c>
      <c r="H322" s="2412">
        <v>0.64119999999999999</v>
      </c>
      <c r="I322" s="2412">
        <v>0.67120000000000002</v>
      </c>
      <c r="J322" s="2412">
        <v>0.53800000000000003</v>
      </c>
      <c r="K322" s="2412">
        <v>0.53320000000000001</v>
      </c>
      <c r="L322" s="2412">
        <v>0.47520000000000001</v>
      </c>
      <c r="M322" s="2412">
        <v>0.46760000000000007</v>
      </c>
      <c r="N322" s="2412">
        <v>0.33600000000000002</v>
      </c>
      <c r="O322" s="2412">
        <v>2.444E-3</v>
      </c>
      <c r="P322" s="2412">
        <v>0.20944400000000002</v>
      </c>
      <c r="Q322" s="2412">
        <v>0.24384799999999998</v>
      </c>
      <c r="R322" s="2412">
        <v>0.56991199999999997</v>
      </c>
      <c r="S322" s="2412">
        <f t="shared" si="8"/>
        <v>0.43760400000000005</v>
      </c>
      <c r="T322" s="1598"/>
    </row>
    <row r="323" spans="1:20" ht="15">
      <c r="A323" s="1611">
        <f t="shared" si="9"/>
        <v>317</v>
      </c>
      <c r="B323" s="2413" t="s">
        <v>3407</v>
      </c>
      <c r="C323" s="1619" t="s">
        <v>515</v>
      </c>
      <c r="D323" s="2413" t="s">
        <v>536</v>
      </c>
      <c r="E323" s="1619" t="s">
        <v>259</v>
      </c>
      <c r="F323" s="1634">
        <v>200</v>
      </c>
      <c r="G323" s="2412">
        <v>0.31679999999999997</v>
      </c>
      <c r="H323" s="2412">
        <v>8.8800000000000004E-2</v>
      </c>
      <c r="I323" s="2412">
        <v>0</v>
      </c>
      <c r="J323" s="2412">
        <v>1.38</v>
      </c>
      <c r="K323" s="2412">
        <v>9.2399999999999996E-2</v>
      </c>
      <c r="L323" s="2412">
        <v>8.8800000000000004E-2</v>
      </c>
      <c r="M323" s="2412">
        <v>9.6000000000000002E-2</v>
      </c>
      <c r="N323" s="2412">
        <v>0.42719999999999997</v>
      </c>
      <c r="O323" s="2412">
        <v>8.1600000000000006E-2</v>
      </c>
      <c r="P323" s="2412">
        <v>9.1199999999999989E-2</v>
      </c>
      <c r="Q323" s="2412">
        <v>0</v>
      </c>
      <c r="R323" s="2412">
        <v>0</v>
      </c>
      <c r="S323" s="2412">
        <f t="shared" si="8"/>
        <v>0.22189999999999999</v>
      </c>
      <c r="T323" s="1598"/>
    </row>
    <row r="324" spans="1:20" ht="15">
      <c r="A324" s="1611">
        <f t="shared" si="9"/>
        <v>318</v>
      </c>
      <c r="B324" s="2413" t="s">
        <v>3408</v>
      </c>
      <c r="C324" s="1619" t="s">
        <v>515</v>
      </c>
      <c r="D324" s="2413" t="s">
        <v>3156</v>
      </c>
      <c r="E324" s="1619" t="s">
        <v>259</v>
      </c>
      <c r="F324" s="1634">
        <v>200</v>
      </c>
      <c r="G324" s="2412">
        <v>0.28399999999999997</v>
      </c>
      <c r="H324" s="2412">
        <v>0.26879999999999998</v>
      </c>
      <c r="I324" s="2412">
        <v>0.31440000000000001</v>
      </c>
      <c r="J324" s="2412">
        <v>0.5464</v>
      </c>
      <c r="K324" s="2412">
        <v>0.28160000000000002</v>
      </c>
      <c r="L324" s="2412">
        <v>0.29920000000000002</v>
      </c>
      <c r="M324" s="2412">
        <v>0.2712</v>
      </c>
      <c r="N324" s="2412">
        <v>0.52159999999999995</v>
      </c>
      <c r="O324" s="2412">
        <v>0.39200000000000002</v>
      </c>
      <c r="P324" s="2412">
        <v>0.21679999999999999</v>
      </c>
      <c r="Q324" s="2412">
        <v>0.22159999999999999</v>
      </c>
      <c r="R324" s="2412">
        <v>0.2792</v>
      </c>
      <c r="S324" s="2412">
        <f t="shared" si="8"/>
        <v>0.32473333333333332</v>
      </c>
      <c r="T324" s="1598"/>
    </row>
    <row r="325" spans="1:20" ht="15">
      <c r="A325" s="1611">
        <f t="shared" si="9"/>
        <v>319</v>
      </c>
      <c r="B325" s="2413" t="s">
        <v>3409</v>
      </c>
      <c r="C325" s="1619" t="s">
        <v>515</v>
      </c>
      <c r="D325" s="2413" t="s">
        <v>536</v>
      </c>
      <c r="E325" s="1619" t="s">
        <v>259</v>
      </c>
      <c r="F325" s="1634">
        <v>201</v>
      </c>
      <c r="G325" s="2412">
        <v>0.60000000000000009</v>
      </c>
      <c r="H325" s="2412">
        <v>0.62388059701492538</v>
      </c>
      <c r="I325" s="2412">
        <v>0.49134328358208951</v>
      </c>
      <c r="J325" s="2412">
        <v>0.42208955223880601</v>
      </c>
      <c r="K325" s="2412">
        <v>0.44119402985074624</v>
      </c>
      <c r="L325" s="2412">
        <v>0.52955223880597013</v>
      </c>
      <c r="M325" s="2412">
        <v>0.42089552238805966</v>
      </c>
      <c r="N325" s="2412">
        <v>0.60955223880597009</v>
      </c>
      <c r="O325" s="2412">
        <v>0.6304477611940299</v>
      </c>
      <c r="P325" s="2412">
        <v>0.6817910447761194</v>
      </c>
      <c r="Q325" s="2412">
        <v>0.66149253731343283</v>
      </c>
      <c r="R325" s="2412">
        <v>1.0382089552238807</v>
      </c>
      <c r="S325" s="2412">
        <f t="shared" si="8"/>
        <v>0.59587064676616908</v>
      </c>
      <c r="T325" s="1598"/>
    </row>
    <row r="326" spans="1:20" ht="15">
      <c r="A326" s="1611">
        <f t="shared" si="9"/>
        <v>320</v>
      </c>
      <c r="B326" s="2413" t="s">
        <v>3410</v>
      </c>
      <c r="C326" s="1619" t="s">
        <v>515</v>
      </c>
      <c r="D326" s="2413" t="s">
        <v>536</v>
      </c>
      <c r="E326" s="1619" t="s">
        <v>259</v>
      </c>
      <c r="F326" s="1634">
        <v>201</v>
      </c>
      <c r="G326" s="2412">
        <v>0.81313432835820898</v>
      </c>
      <c r="H326" s="2412">
        <v>0.8197014925373135</v>
      </c>
      <c r="I326" s="2412">
        <v>0.80597014925373134</v>
      </c>
      <c r="J326" s="2412">
        <v>0.84835820895522396</v>
      </c>
      <c r="K326" s="2412">
        <v>0.83641791044776126</v>
      </c>
      <c r="L326" s="2412">
        <v>0.86029850746268666</v>
      </c>
      <c r="M326" s="2412">
        <v>0.84298507462686567</v>
      </c>
      <c r="N326" s="2412">
        <v>0.16776119402985074</v>
      </c>
      <c r="O326" s="2412">
        <v>0.5982744776119403</v>
      </c>
      <c r="P326" s="2412">
        <v>0.83643432835820897</v>
      </c>
      <c r="Q326" s="2412">
        <v>0.82265671641791049</v>
      </c>
      <c r="R326" s="2412">
        <v>0.76575522388059702</v>
      </c>
      <c r="S326" s="2412">
        <f t="shared" si="8"/>
        <v>0.75147896766169142</v>
      </c>
      <c r="T326" s="1598"/>
    </row>
    <row r="327" spans="1:20" ht="15">
      <c r="A327" s="1611">
        <f t="shared" si="9"/>
        <v>321</v>
      </c>
      <c r="B327" s="2413" t="s">
        <v>3411</v>
      </c>
      <c r="C327" s="1619" t="s">
        <v>515</v>
      </c>
      <c r="D327" s="2413" t="s">
        <v>536</v>
      </c>
      <c r="E327" s="1619" t="s">
        <v>259</v>
      </c>
      <c r="F327" s="1634">
        <v>202</v>
      </c>
      <c r="G327" s="2412">
        <v>1.1893069306930693</v>
      </c>
      <c r="H327" s="2412">
        <v>1.0182178217821782</v>
      </c>
      <c r="I327" s="2412">
        <v>0.95168316831683175</v>
      </c>
      <c r="J327" s="2412">
        <v>1.0241584158415842</v>
      </c>
      <c r="K327" s="2412">
        <v>1.0063366336633663</v>
      </c>
      <c r="L327" s="2412">
        <v>1.5445544554455444E-2</v>
      </c>
      <c r="M327" s="2412">
        <v>1.7821782178217824E-2</v>
      </c>
      <c r="N327" s="2412">
        <v>1.9009900990099013E-2</v>
      </c>
      <c r="O327" s="2412">
        <v>2.0198019801980199E-2</v>
      </c>
      <c r="P327" s="2412">
        <v>2.1386138613861388E-2</v>
      </c>
      <c r="Q327" s="2412">
        <v>2.3762376237623766E-3</v>
      </c>
      <c r="R327" s="2412">
        <v>5.42970297029703E-3</v>
      </c>
      <c r="S327" s="2412">
        <f t="shared" si="8"/>
        <v>0.44094752475247528</v>
      </c>
      <c r="T327" s="1598"/>
    </row>
    <row r="328" spans="1:20" ht="15">
      <c r="A328" s="1611">
        <f t="shared" si="9"/>
        <v>322</v>
      </c>
      <c r="B328" s="2413" t="s">
        <v>3412</v>
      </c>
      <c r="C328" s="1619" t="s">
        <v>515</v>
      </c>
      <c r="D328" s="2413" t="s">
        <v>749</v>
      </c>
      <c r="E328" s="1619" t="s">
        <v>259</v>
      </c>
      <c r="F328" s="1634">
        <v>202</v>
      </c>
      <c r="G328" s="2412">
        <v>5.02970297029703E-2</v>
      </c>
      <c r="H328" s="2412">
        <v>7.0099009900990106E-2</v>
      </c>
      <c r="I328" s="2412">
        <v>2.6930693069306927E-2</v>
      </c>
      <c r="J328" s="2412">
        <v>3.1390099009900987E-2</v>
      </c>
      <c r="K328" s="2412">
        <v>3.9714851485148514E-2</v>
      </c>
      <c r="L328" s="2412">
        <v>6.4643564356435645E-2</v>
      </c>
      <c r="M328" s="2412">
        <v>5.7623762376237626E-2</v>
      </c>
      <c r="N328" s="2412">
        <v>5.1584158415841581E-2</v>
      </c>
      <c r="O328" s="2412">
        <v>3.4772277227722775E-2</v>
      </c>
      <c r="P328" s="2412">
        <v>2.5045544554455443E-2</v>
      </c>
      <c r="Q328" s="2412">
        <v>5.4055445544554458E-2</v>
      </c>
      <c r="R328" s="2412">
        <v>2.3964356435643562E-2</v>
      </c>
      <c r="S328" s="2412">
        <f t="shared" ref="S328:S391" si="10">+SUM(G328:R328)/12</f>
        <v>4.4176732673267327E-2</v>
      </c>
      <c r="T328" s="1598"/>
    </row>
    <row r="329" spans="1:20" ht="15">
      <c r="A329" s="1611">
        <f t="shared" ref="A329:A392" si="11">+A328+1</f>
        <v>323</v>
      </c>
      <c r="B329" s="2413" t="s">
        <v>3413</v>
      </c>
      <c r="C329" s="1619" t="s">
        <v>515</v>
      </c>
      <c r="D329" s="2413" t="s">
        <v>536</v>
      </c>
      <c r="E329" s="1619" t="s">
        <v>259</v>
      </c>
      <c r="F329" s="1634">
        <v>202</v>
      </c>
      <c r="G329" s="2412">
        <v>0.89762376237623775</v>
      </c>
      <c r="H329" s="2412">
        <v>0.82099009900990083</v>
      </c>
      <c r="I329" s="2412">
        <v>0.7295049504950496</v>
      </c>
      <c r="J329" s="2412">
        <v>0.80910891089108905</v>
      </c>
      <c r="K329" s="2412">
        <v>0.9023762376237624</v>
      </c>
      <c r="L329" s="2412">
        <v>0.90415841584158418</v>
      </c>
      <c r="M329" s="2412">
        <v>0.99861386138613861</v>
      </c>
      <c r="N329" s="2412">
        <v>0.89643564356435645</v>
      </c>
      <c r="O329" s="2412">
        <v>0.89405940594059408</v>
      </c>
      <c r="P329" s="2412">
        <v>0.9011881188118811</v>
      </c>
      <c r="Q329" s="2412">
        <v>0.92613861386138618</v>
      </c>
      <c r="R329" s="2412">
        <v>0.72178217821782165</v>
      </c>
      <c r="S329" s="2412">
        <f t="shared" si="10"/>
        <v>0.86683168316831694</v>
      </c>
      <c r="T329" s="1598"/>
    </row>
    <row r="330" spans="1:20" ht="15">
      <c r="A330" s="1611">
        <f t="shared" si="11"/>
        <v>324</v>
      </c>
      <c r="B330" s="2411" t="s">
        <v>3414</v>
      </c>
      <c r="C330" s="1619" t="s">
        <v>515</v>
      </c>
      <c r="D330" s="2411" t="s">
        <v>536</v>
      </c>
      <c r="E330" s="1611" t="s">
        <v>259</v>
      </c>
      <c r="F330" s="1634">
        <v>203</v>
      </c>
      <c r="G330" s="2412">
        <v>0</v>
      </c>
      <c r="H330" s="2412">
        <v>0</v>
      </c>
      <c r="I330" s="2412">
        <v>0</v>
      </c>
      <c r="J330" s="2412">
        <v>0</v>
      </c>
      <c r="K330" s="2412">
        <v>0</v>
      </c>
      <c r="L330" s="2412">
        <v>0</v>
      </c>
      <c r="M330" s="2412">
        <v>0</v>
      </c>
      <c r="N330" s="2412">
        <v>0</v>
      </c>
      <c r="O330" s="2412">
        <v>0</v>
      </c>
      <c r="P330" s="2412">
        <v>0.47099113300492607</v>
      </c>
      <c r="Q330" s="2412">
        <v>0.45242167487684731</v>
      </c>
      <c r="R330" s="2412">
        <v>0.31649261083743846</v>
      </c>
      <c r="S330" s="2412">
        <f t="shared" si="10"/>
        <v>0.10332545155993432</v>
      </c>
      <c r="T330" s="1598"/>
    </row>
    <row r="331" spans="1:20" ht="15">
      <c r="A331" s="1611">
        <f t="shared" si="11"/>
        <v>325</v>
      </c>
      <c r="B331" s="2413" t="s">
        <v>3415</v>
      </c>
      <c r="C331" s="1619" t="s">
        <v>515</v>
      </c>
      <c r="D331" s="2413" t="s">
        <v>749</v>
      </c>
      <c r="E331" s="1619" t="s">
        <v>259</v>
      </c>
      <c r="F331" s="1634">
        <v>204</v>
      </c>
      <c r="G331" s="2412">
        <v>0.29352941176470587</v>
      </c>
      <c r="H331" s="2412">
        <v>0.33058823529411763</v>
      </c>
      <c r="I331" s="2412">
        <v>0.34</v>
      </c>
      <c r="J331" s="2412">
        <v>0.25000000000000006</v>
      </c>
      <c r="K331" s="2412">
        <v>0.2</v>
      </c>
      <c r="L331" s="2412">
        <v>0.16882352941176471</v>
      </c>
      <c r="M331" s="2412">
        <v>0.1811764705882353</v>
      </c>
      <c r="N331" s="2412">
        <v>0.12470588235294118</v>
      </c>
      <c r="O331" s="2412">
        <v>0.16411764705882356</v>
      </c>
      <c r="P331" s="2412">
        <v>0.13647058823529409</v>
      </c>
      <c r="Q331" s="2412">
        <v>0.13117647058823531</v>
      </c>
      <c r="R331" s="2412">
        <v>0.14882352941176472</v>
      </c>
      <c r="S331" s="2412">
        <f t="shared" si="10"/>
        <v>0.20578431372549022</v>
      </c>
      <c r="T331" s="1598"/>
    </row>
    <row r="332" spans="1:20" ht="15">
      <c r="A332" s="1611">
        <f t="shared" si="11"/>
        <v>326</v>
      </c>
      <c r="B332" s="2413" t="s">
        <v>3416</v>
      </c>
      <c r="C332" s="1619" t="s">
        <v>515</v>
      </c>
      <c r="D332" s="2413" t="s">
        <v>3156</v>
      </c>
      <c r="E332" s="1619" t="s">
        <v>259</v>
      </c>
      <c r="F332" s="1634">
        <v>205</v>
      </c>
      <c r="G332" s="2412">
        <v>0.71707317073170729</v>
      </c>
      <c r="H332" s="2412">
        <v>0.70536585365853655</v>
      </c>
      <c r="I332" s="2412">
        <v>0.71414634146341471</v>
      </c>
      <c r="J332" s="2412">
        <v>1.015609756097561</v>
      </c>
      <c r="K332" s="2412">
        <v>1.1239024390243901</v>
      </c>
      <c r="L332" s="2412">
        <v>1.1443902439024392</v>
      </c>
      <c r="M332" s="2412">
        <v>1.1941463414634146</v>
      </c>
      <c r="N332" s="2412">
        <v>1.0507317073170732</v>
      </c>
      <c r="O332" s="2412">
        <v>0.9951219512195123</v>
      </c>
      <c r="P332" s="2412">
        <v>0.70243902439024386</v>
      </c>
      <c r="Q332" s="2412">
        <v>0.74926829268292683</v>
      </c>
      <c r="R332" s="2412">
        <v>0.70536585365853655</v>
      </c>
      <c r="S332" s="2412">
        <f t="shared" si="10"/>
        <v>0.90146341463414659</v>
      </c>
      <c r="T332" s="1598"/>
    </row>
    <row r="333" spans="1:20" ht="15">
      <c r="A333" s="1611">
        <f t="shared" si="11"/>
        <v>327</v>
      </c>
      <c r="B333" s="2413" t="s">
        <v>3417</v>
      </c>
      <c r="C333" s="1619" t="s">
        <v>515</v>
      </c>
      <c r="D333" s="2413" t="s">
        <v>536</v>
      </c>
      <c r="E333" s="1619" t="s">
        <v>259</v>
      </c>
      <c r="F333" s="1634">
        <v>206</v>
      </c>
      <c r="G333" s="2412">
        <v>0.36058252427184467</v>
      </c>
      <c r="H333" s="2412">
        <v>0.75029126213592234</v>
      </c>
      <c r="I333" s="2412">
        <v>0.78699029126213593</v>
      </c>
      <c r="J333" s="2412">
        <v>0.74621359223300965</v>
      </c>
      <c r="K333" s="2412">
        <v>0.71825242718446602</v>
      </c>
      <c r="L333" s="2412">
        <v>0.72233009708737872</v>
      </c>
      <c r="M333" s="2412">
        <v>0.75611650485436888</v>
      </c>
      <c r="N333" s="2412">
        <v>0.73456310679611647</v>
      </c>
      <c r="O333" s="2412">
        <v>0.66349514563106804</v>
      </c>
      <c r="P333" s="2412">
        <v>0.63495145631067962</v>
      </c>
      <c r="Q333" s="2412">
        <v>0.6500970873786408</v>
      </c>
      <c r="R333" s="2412">
        <v>0.71242718446601949</v>
      </c>
      <c r="S333" s="2412">
        <f t="shared" si="10"/>
        <v>0.68635922330097099</v>
      </c>
      <c r="T333" s="1598"/>
    </row>
    <row r="334" spans="1:20" ht="15">
      <c r="A334" s="1611">
        <f t="shared" si="11"/>
        <v>328</v>
      </c>
      <c r="B334" s="2413" t="s">
        <v>3418</v>
      </c>
      <c r="C334" s="1619" t="s">
        <v>515</v>
      </c>
      <c r="D334" s="2413" t="s">
        <v>634</v>
      </c>
      <c r="E334" s="1619" t="s">
        <v>259</v>
      </c>
      <c r="F334" s="1634">
        <v>206</v>
      </c>
      <c r="G334" s="2412">
        <v>0.95883495145631059</v>
      </c>
      <c r="H334" s="2412">
        <v>1.1184466019417476</v>
      </c>
      <c r="I334" s="2412">
        <v>1.095145631067961</v>
      </c>
      <c r="J334" s="2412">
        <v>0.88077669902912625</v>
      </c>
      <c r="K334" s="2412">
        <v>1.1370873786407767</v>
      </c>
      <c r="L334" s="2412">
        <v>0.92737864077669918</v>
      </c>
      <c r="M334" s="2412">
        <v>0.85048543689320388</v>
      </c>
      <c r="N334" s="2412">
        <v>0.68621359223300982</v>
      </c>
      <c r="O334" s="2412">
        <v>0.74679611650485433</v>
      </c>
      <c r="P334" s="2412">
        <v>0.84466019417475724</v>
      </c>
      <c r="Q334" s="2412">
        <v>0.98330097087378643</v>
      </c>
      <c r="R334" s="2412">
        <v>0.90524271844660198</v>
      </c>
      <c r="S334" s="2412">
        <f t="shared" si="10"/>
        <v>0.92786407766990286</v>
      </c>
      <c r="T334" s="1598"/>
    </row>
    <row r="335" spans="1:20" ht="15">
      <c r="A335" s="1611">
        <f t="shared" si="11"/>
        <v>329</v>
      </c>
      <c r="B335" s="2413" t="s">
        <v>3419</v>
      </c>
      <c r="C335" s="1619" t="s">
        <v>515</v>
      </c>
      <c r="D335" s="2413" t="s">
        <v>536</v>
      </c>
      <c r="E335" s="1619" t="s">
        <v>259</v>
      </c>
      <c r="F335" s="1634">
        <v>207</v>
      </c>
      <c r="G335" s="2412">
        <v>1.0999033816425121</v>
      </c>
      <c r="H335" s="2412">
        <v>1.1404830917874396</v>
      </c>
      <c r="I335" s="2412">
        <v>1.0975845410628018</v>
      </c>
      <c r="J335" s="2412">
        <v>1.0508212560386472</v>
      </c>
      <c r="K335" s="2412">
        <v>0.31999999999999995</v>
      </c>
      <c r="L335" s="2412">
        <v>0.90550724637681157</v>
      </c>
      <c r="M335" s="2412">
        <v>1.1304347826086956</v>
      </c>
      <c r="N335" s="2412">
        <v>1.125024154589372E-2</v>
      </c>
      <c r="O335" s="2412">
        <v>1.0555971014492753</v>
      </c>
      <c r="P335" s="2412">
        <v>1.1605371980676329</v>
      </c>
      <c r="Q335" s="2412">
        <v>1.3934367149758453</v>
      </c>
      <c r="R335" s="2412">
        <v>1.2876908212560387</v>
      </c>
      <c r="S335" s="2412">
        <f t="shared" si="10"/>
        <v>0.97110386473429944</v>
      </c>
      <c r="T335" s="1598"/>
    </row>
    <row r="336" spans="1:20" ht="15">
      <c r="A336" s="1611">
        <f t="shared" si="11"/>
        <v>330</v>
      </c>
      <c r="B336" s="2413" t="s">
        <v>3420</v>
      </c>
      <c r="C336" s="1619" t="s">
        <v>515</v>
      </c>
      <c r="D336" s="2413" t="s">
        <v>742</v>
      </c>
      <c r="E336" s="1619" t="s">
        <v>259</v>
      </c>
      <c r="F336" s="1634">
        <v>207</v>
      </c>
      <c r="G336" s="2412">
        <v>0.80154589371980667</v>
      </c>
      <c r="H336" s="2412">
        <v>0.90666666666666673</v>
      </c>
      <c r="I336" s="2412">
        <v>0.87806763285024159</v>
      </c>
      <c r="J336" s="2412">
        <v>0.93140096618357482</v>
      </c>
      <c r="K336" s="2412">
        <v>0.89198067632850253</v>
      </c>
      <c r="L336" s="2412">
        <v>0.94995169082125597</v>
      </c>
      <c r="M336" s="2412">
        <v>0.92676328502415461</v>
      </c>
      <c r="N336" s="2412">
        <v>0.94763285024154587</v>
      </c>
      <c r="O336" s="2412">
        <v>0.85797101449275359</v>
      </c>
      <c r="P336" s="2412">
        <v>0.87111111111111106</v>
      </c>
      <c r="Q336" s="2412">
        <v>0.84792270531400971</v>
      </c>
      <c r="R336" s="2412">
        <v>0.76521739130434785</v>
      </c>
      <c r="S336" s="2412">
        <f t="shared" si="10"/>
        <v>0.88135265700483101</v>
      </c>
      <c r="T336" s="1598"/>
    </row>
    <row r="337" spans="1:20" ht="15">
      <c r="A337" s="1611">
        <f t="shared" si="11"/>
        <v>331</v>
      </c>
      <c r="B337" s="2413" t="s">
        <v>3421</v>
      </c>
      <c r="C337" s="1619" t="s">
        <v>515</v>
      </c>
      <c r="D337" s="2413" t="s">
        <v>742</v>
      </c>
      <c r="E337" s="1619" t="s">
        <v>259</v>
      </c>
      <c r="F337" s="1634">
        <v>210</v>
      </c>
      <c r="G337" s="2412">
        <v>0</v>
      </c>
      <c r="H337" s="2412">
        <v>0</v>
      </c>
      <c r="I337" s="2412">
        <v>0</v>
      </c>
      <c r="J337" s="2412">
        <v>0.40842285714285714</v>
      </c>
      <c r="K337" s="2412">
        <v>0.61432571428571425</v>
      </c>
      <c r="L337" s="2412">
        <v>0.42494285714285712</v>
      </c>
      <c r="M337" s="2412">
        <v>0.3644857142857143</v>
      </c>
      <c r="N337" s="2412">
        <v>0.43983428571428573</v>
      </c>
      <c r="O337" s="2412">
        <v>0.45900571428571429</v>
      </c>
      <c r="P337" s="2412">
        <v>0.41779285714285719</v>
      </c>
      <c r="Q337" s="2412">
        <v>0.42247428571428569</v>
      </c>
      <c r="R337" s="2412">
        <v>0.45380571428571426</v>
      </c>
      <c r="S337" s="2412">
        <f t="shared" si="10"/>
        <v>0.33375749999999998</v>
      </c>
      <c r="T337" s="1598"/>
    </row>
    <row r="338" spans="1:20" ht="15">
      <c r="A338" s="1611">
        <f t="shared" si="11"/>
        <v>332</v>
      </c>
      <c r="B338" s="2413" t="s">
        <v>3422</v>
      </c>
      <c r="C338" s="1619" t="s">
        <v>515</v>
      </c>
      <c r="D338" s="2413" t="s">
        <v>536</v>
      </c>
      <c r="E338" s="1619" t="s">
        <v>259</v>
      </c>
      <c r="F338" s="1634">
        <v>210</v>
      </c>
      <c r="G338" s="2412">
        <v>0.998857142857143</v>
      </c>
      <c r="H338" s="2412">
        <v>1.1314285714285715</v>
      </c>
      <c r="I338" s="2412">
        <v>0.96914285714285719</v>
      </c>
      <c r="J338" s="2412">
        <v>0.73371428571428565</v>
      </c>
      <c r="K338" s="2412">
        <v>0.92228571428571415</v>
      </c>
      <c r="L338" s="2412">
        <v>0.95771428571428574</v>
      </c>
      <c r="M338" s="2412">
        <v>0.88</v>
      </c>
      <c r="N338" s="2412">
        <v>0.97142857142857153</v>
      </c>
      <c r="O338" s="2412">
        <v>1.0148571428571429</v>
      </c>
      <c r="P338" s="2412">
        <v>0.98742857142857154</v>
      </c>
      <c r="Q338" s="2412">
        <v>0.96342857142857141</v>
      </c>
      <c r="R338" s="2412">
        <v>0.94171428571428573</v>
      </c>
      <c r="S338" s="2412">
        <f t="shared" si="10"/>
        <v>0.95599999999999996</v>
      </c>
      <c r="T338" s="1598"/>
    </row>
    <row r="339" spans="1:20" ht="15">
      <c r="A339" s="1611">
        <f t="shared" si="11"/>
        <v>333</v>
      </c>
      <c r="B339" s="2413" t="s">
        <v>3423</v>
      </c>
      <c r="C339" s="1619" t="s">
        <v>515</v>
      </c>
      <c r="D339" s="2413" t="s">
        <v>536</v>
      </c>
      <c r="E339" s="1619" t="s">
        <v>259</v>
      </c>
      <c r="F339" s="1634">
        <v>210</v>
      </c>
      <c r="G339" s="2412">
        <v>2.1828571428571428</v>
      </c>
      <c r="H339" s="2412">
        <v>1.8720000000000001</v>
      </c>
      <c r="I339" s="2412">
        <v>2.0434285714285716</v>
      </c>
      <c r="J339" s="2412">
        <v>2.0830476190476186</v>
      </c>
      <c r="K339" s="2412">
        <v>2.2270476190476192</v>
      </c>
      <c r="L339" s="2412">
        <v>1.3135238095238093</v>
      </c>
      <c r="M339" s="2412">
        <v>0.15619047619047621</v>
      </c>
      <c r="N339" s="2412">
        <v>5.7142857142857141E-2</v>
      </c>
      <c r="O339" s="2412">
        <v>2.0051428571428569</v>
      </c>
      <c r="P339" s="2412">
        <v>2.1544380952380955</v>
      </c>
      <c r="Q339" s="2412">
        <v>2.4266209523809525</v>
      </c>
      <c r="R339" s="2412">
        <v>2.147024761904762</v>
      </c>
      <c r="S339" s="2412">
        <f t="shared" si="10"/>
        <v>1.7223720634920634</v>
      </c>
      <c r="T339" s="1598"/>
    </row>
    <row r="340" spans="1:20" ht="15">
      <c r="A340" s="1611">
        <f t="shared" si="11"/>
        <v>334</v>
      </c>
      <c r="B340" s="2413" t="s">
        <v>3424</v>
      </c>
      <c r="C340" s="1619" t="s">
        <v>515</v>
      </c>
      <c r="D340" s="2413" t="s">
        <v>536</v>
      </c>
      <c r="E340" s="1619" t="s">
        <v>259</v>
      </c>
      <c r="F340" s="1634">
        <v>210</v>
      </c>
      <c r="G340" s="2412">
        <v>0.84114285714285708</v>
      </c>
      <c r="H340" s="2412">
        <v>0.88114285714285712</v>
      </c>
      <c r="I340" s="2412">
        <v>0.82399999999999995</v>
      </c>
      <c r="J340" s="2412">
        <v>0.83314285714285718</v>
      </c>
      <c r="K340" s="2412">
        <v>0.81028571428571439</v>
      </c>
      <c r="L340" s="2412">
        <v>0.80000000000000016</v>
      </c>
      <c r="M340" s="2412">
        <v>0.7965714285714286</v>
      </c>
      <c r="N340" s="2412">
        <v>0.83542857142857141</v>
      </c>
      <c r="O340" s="2412">
        <v>0.82514285714285718</v>
      </c>
      <c r="P340" s="2412">
        <v>0.90057142857142847</v>
      </c>
      <c r="Q340" s="2412">
        <v>0.88571428571428568</v>
      </c>
      <c r="R340" s="2412">
        <v>0.8502857142857142</v>
      </c>
      <c r="S340" s="2412">
        <f t="shared" si="10"/>
        <v>0.8402857142857143</v>
      </c>
      <c r="T340" s="1598"/>
    </row>
    <row r="341" spans="1:20" ht="15">
      <c r="A341" s="1611">
        <f t="shared" si="11"/>
        <v>335</v>
      </c>
      <c r="B341" s="2413" t="s">
        <v>3425</v>
      </c>
      <c r="C341" s="1619" t="s">
        <v>515</v>
      </c>
      <c r="D341" s="2413" t="s">
        <v>536</v>
      </c>
      <c r="E341" s="1619" t="s">
        <v>259</v>
      </c>
      <c r="F341" s="1634">
        <v>211</v>
      </c>
      <c r="G341" s="2412">
        <v>0.85421800947867299</v>
      </c>
      <c r="H341" s="2412">
        <v>0.81497630331753557</v>
      </c>
      <c r="I341" s="2412">
        <v>0.82521327014218016</v>
      </c>
      <c r="J341" s="2412">
        <v>0.78767772511848344</v>
      </c>
      <c r="K341" s="2412">
        <v>0.75810426540284359</v>
      </c>
      <c r="L341" s="2412">
        <v>0.68928909952606632</v>
      </c>
      <c r="M341" s="2412">
        <v>0.76436018957345975</v>
      </c>
      <c r="N341" s="2412">
        <v>0.66654028436018953</v>
      </c>
      <c r="O341" s="2412">
        <v>0.79641327014218011</v>
      </c>
      <c r="P341" s="2412">
        <v>0.65417061611374405</v>
      </c>
      <c r="Q341" s="2412">
        <v>0.7069137440758293</v>
      </c>
      <c r="R341" s="2412">
        <v>0.75292322274881507</v>
      </c>
      <c r="S341" s="2412">
        <f t="shared" si="10"/>
        <v>0.75590000000000002</v>
      </c>
      <c r="T341" s="1598"/>
    </row>
    <row r="342" spans="1:20" ht="15">
      <c r="A342" s="1611">
        <f t="shared" si="11"/>
        <v>336</v>
      </c>
      <c r="B342" s="2413" t="s">
        <v>3426</v>
      </c>
      <c r="C342" s="1619" t="s">
        <v>515</v>
      </c>
      <c r="D342" s="2413" t="s">
        <v>536</v>
      </c>
      <c r="E342" s="1619" t="s">
        <v>259</v>
      </c>
      <c r="F342" s="1634">
        <v>211</v>
      </c>
      <c r="G342" s="2412">
        <v>1.0752606635071091</v>
      </c>
      <c r="H342" s="2412">
        <v>1.3694786729857822</v>
      </c>
      <c r="I342" s="2412">
        <v>1.3816113744075829</v>
      </c>
      <c r="J342" s="2412">
        <v>1.3027488151658768</v>
      </c>
      <c r="K342" s="2412">
        <v>0.95999999999999985</v>
      </c>
      <c r="L342" s="2412">
        <v>1.2185781990521327</v>
      </c>
      <c r="M342" s="2412">
        <v>0.92511848341232217</v>
      </c>
      <c r="N342" s="2412">
        <v>0.91374407582938377</v>
      </c>
      <c r="O342" s="2412">
        <v>0.8439810426540284</v>
      </c>
      <c r="P342" s="2412">
        <v>0.8439810426540284</v>
      </c>
      <c r="Q342" s="2412">
        <v>0.86521327014218008</v>
      </c>
      <c r="R342" s="2412">
        <v>0.88492890995260665</v>
      </c>
      <c r="S342" s="2412">
        <f t="shared" si="10"/>
        <v>1.0487203791469195</v>
      </c>
      <c r="T342" s="1598"/>
    </row>
    <row r="343" spans="1:20" ht="15">
      <c r="A343" s="1611">
        <f t="shared" si="11"/>
        <v>337</v>
      </c>
      <c r="B343" s="2413" t="s">
        <v>3404</v>
      </c>
      <c r="C343" s="1619" t="s">
        <v>515</v>
      </c>
      <c r="D343" s="2413" t="s">
        <v>634</v>
      </c>
      <c r="E343" s="1619" t="s">
        <v>259</v>
      </c>
      <c r="F343" s="1634">
        <v>211</v>
      </c>
      <c r="G343" s="2412">
        <v>0.35260663507109008</v>
      </c>
      <c r="H343" s="2412">
        <v>0.4451184834123223</v>
      </c>
      <c r="I343" s="2412">
        <v>0.52625592417061617</v>
      </c>
      <c r="J343" s="2412">
        <v>0.36094786729857825</v>
      </c>
      <c r="K343" s="2412">
        <v>0.31848341232227489</v>
      </c>
      <c r="L343" s="2412">
        <v>0.29800947867298577</v>
      </c>
      <c r="M343" s="2412">
        <v>0.23734597156398107</v>
      </c>
      <c r="N343" s="2412">
        <v>0.16682464454976301</v>
      </c>
      <c r="O343" s="2412">
        <v>0.12132701421800948</v>
      </c>
      <c r="P343" s="2412">
        <v>0.13497630331753555</v>
      </c>
      <c r="Q343" s="2412">
        <v>0.17440758293838862</v>
      </c>
      <c r="R343" s="2412">
        <v>0.27601895734597159</v>
      </c>
      <c r="S343" s="2412">
        <f t="shared" si="10"/>
        <v>0.28436018957345971</v>
      </c>
      <c r="T343" s="1598"/>
    </row>
    <row r="344" spans="1:20" ht="15">
      <c r="A344" s="1611">
        <f t="shared" si="11"/>
        <v>338</v>
      </c>
      <c r="B344" s="2413" t="s">
        <v>3427</v>
      </c>
      <c r="C344" s="1619" t="s">
        <v>515</v>
      </c>
      <c r="D344" s="2413" t="s">
        <v>3156</v>
      </c>
      <c r="E344" s="1619" t="s">
        <v>259</v>
      </c>
      <c r="F344" s="1634">
        <v>212</v>
      </c>
      <c r="G344" s="2412">
        <v>6.4150943396226429E-2</v>
      </c>
      <c r="H344" s="2412">
        <v>5.4339622641509433E-2</v>
      </c>
      <c r="I344" s="2412">
        <v>2.9433962264150942E-2</v>
      </c>
      <c r="J344" s="2412">
        <v>0.10792452830188679</v>
      </c>
      <c r="K344" s="2412">
        <v>0.11320754716981132</v>
      </c>
      <c r="L344" s="2412">
        <v>0</v>
      </c>
      <c r="M344" s="2412">
        <v>0.23849056603773586</v>
      </c>
      <c r="N344" s="2412">
        <v>0.20528301886792452</v>
      </c>
      <c r="O344" s="2412">
        <v>9.8867924528301884E-2</v>
      </c>
      <c r="P344" s="2412">
        <v>9.8113207547169817E-2</v>
      </c>
      <c r="Q344" s="2412">
        <v>9.7358490566037736E-2</v>
      </c>
      <c r="R344" s="2412">
        <v>0.10641509433962264</v>
      </c>
      <c r="S344" s="2412">
        <f t="shared" si="10"/>
        <v>0.10113207547169813</v>
      </c>
      <c r="T344" s="1598"/>
    </row>
    <row r="345" spans="1:20" ht="15">
      <c r="A345" s="1611">
        <f t="shared" si="11"/>
        <v>339</v>
      </c>
      <c r="B345" s="2413" t="s">
        <v>3115</v>
      </c>
      <c r="C345" s="1619" t="s">
        <v>515</v>
      </c>
      <c r="D345" s="2413" t="s">
        <v>634</v>
      </c>
      <c r="E345" s="1619" t="s">
        <v>259</v>
      </c>
      <c r="F345" s="1634">
        <v>213</v>
      </c>
      <c r="G345" s="2412">
        <v>0.44815446009389676</v>
      </c>
      <c r="H345" s="2412">
        <v>0.39324225352112674</v>
      </c>
      <c r="I345" s="2412">
        <v>0.37198591549295779</v>
      </c>
      <c r="J345" s="2412">
        <v>0.33124460093896718</v>
      </c>
      <c r="K345" s="2412">
        <v>0.30467417840375588</v>
      </c>
      <c r="L345" s="2412">
        <v>0.3471868544600939</v>
      </c>
      <c r="M345" s="2412">
        <v>0.26393286384976528</v>
      </c>
      <c r="N345" s="2412">
        <v>0.49598122065727701</v>
      </c>
      <c r="O345" s="2412">
        <v>0.22850563380281691</v>
      </c>
      <c r="P345" s="2412">
        <v>0.25507605633802816</v>
      </c>
      <c r="Q345" s="2412">
        <v>0.33655868544600936</v>
      </c>
      <c r="R345" s="2412">
        <v>0.57569248826291086</v>
      </c>
      <c r="S345" s="2412">
        <f t="shared" si="10"/>
        <v>0.36268626760563388</v>
      </c>
      <c r="T345" s="1598"/>
    </row>
    <row r="346" spans="1:20" ht="15">
      <c r="A346" s="1611">
        <f t="shared" si="11"/>
        <v>340</v>
      </c>
      <c r="B346" s="2413" t="s">
        <v>3428</v>
      </c>
      <c r="C346" s="1619" t="s">
        <v>515</v>
      </c>
      <c r="D346" s="2413" t="s">
        <v>749</v>
      </c>
      <c r="E346" s="1619" t="s">
        <v>259</v>
      </c>
      <c r="F346" s="1634">
        <v>217</v>
      </c>
      <c r="G346" s="2412">
        <v>0.21456221198156683</v>
      </c>
      <c r="H346" s="2412">
        <v>0.1880184331797235</v>
      </c>
      <c r="I346" s="2412">
        <v>0.24552995391705074</v>
      </c>
      <c r="J346" s="2412">
        <v>0.20645161290322583</v>
      </c>
      <c r="K346" s="2412">
        <v>0.15188940092165898</v>
      </c>
      <c r="L346" s="2412">
        <v>0.17032258064516129</v>
      </c>
      <c r="M346" s="2412">
        <v>0.16147465437788017</v>
      </c>
      <c r="N346" s="2412">
        <v>0.15557603686635943</v>
      </c>
      <c r="O346" s="2412">
        <v>0.16522764976958523</v>
      </c>
      <c r="P346" s="2412">
        <v>0.16803686635944701</v>
      </c>
      <c r="Q346" s="2412">
        <v>0.1095520737327189</v>
      </c>
      <c r="R346" s="2412">
        <v>0.13633179723502303</v>
      </c>
      <c r="S346" s="2412">
        <f t="shared" si="10"/>
        <v>0.17274777265745009</v>
      </c>
      <c r="T346" s="1598"/>
    </row>
    <row r="347" spans="1:20" ht="15">
      <c r="A347" s="1611">
        <f t="shared" si="11"/>
        <v>341</v>
      </c>
      <c r="B347" s="2413" t="s">
        <v>3429</v>
      </c>
      <c r="C347" s="1619" t="s">
        <v>3105</v>
      </c>
      <c r="D347" s="2413" t="s">
        <v>3156</v>
      </c>
      <c r="E347" s="1619" t="s">
        <v>259</v>
      </c>
      <c r="F347" s="1634">
        <v>217</v>
      </c>
      <c r="G347" s="2412">
        <v>1.2984331797235023</v>
      </c>
      <c r="H347" s="2412">
        <v>1.3161290322580643</v>
      </c>
      <c r="I347" s="2412">
        <v>1.2991705069124424</v>
      </c>
      <c r="J347" s="2412">
        <v>1.0042396313364055</v>
      </c>
      <c r="K347" s="2412">
        <v>1.4746543778801843E-3</v>
      </c>
      <c r="L347" s="2412">
        <v>0</v>
      </c>
      <c r="M347" s="2412">
        <v>0</v>
      </c>
      <c r="N347" s="2412">
        <v>0.10322580645161292</v>
      </c>
      <c r="O347" s="2412">
        <v>2.728110599078341E-2</v>
      </c>
      <c r="P347" s="2412">
        <v>0.31410138248847924</v>
      </c>
      <c r="Q347" s="2412">
        <v>0.72479262672811062</v>
      </c>
      <c r="R347" s="2412">
        <v>0.75281105990783403</v>
      </c>
      <c r="S347" s="2412">
        <f t="shared" si="10"/>
        <v>0.57013824884792619</v>
      </c>
      <c r="T347" s="1598"/>
    </row>
    <row r="348" spans="1:20" ht="15">
      <c r="A348" s="1611">
        <f t="shared" si="11"/>
        <v>342</v>
      </c>
      <c r="B348" s="2413" t="s">
        <v>3430</v>
      </c>
      <c r="C348" s="1619" t="s">
        <v>515</v>
      </c>
      <c r="D348" s="2413" t="s">
        <v>536</v>
      </c>
      <c r="E348" s="1619" t="s">
        <v>259</v>
      </c>
      <c r="F348" s="1634">
        <v>218</v>
      </c>
      <c r="G348" s="2412">
        <v>0.51688073394495404</v>
      </c>
      <c r="H348" s="2412">
        <v>0.5614678899082568</v>
      </c>
      <c r="I348" s="2412">
        <v>0.61431192660550471</v>
      </c>
      <c r="J348" s="2412">
        <v>0.5878899082568807</v>
      </c>
      <c r="K348" s="2412">
        <v>1.9266055045871561E-2</v>
      </c>
      <c r="L348" s="2412">
        <v>3.2477064220183489E-2</v>
      </c>
      <c r="M348" s="2412">
        <v>0.60000000000000009</v>
      </c>
      <c r="N348" s="2412">
        <v>0.60055045871559642</v>
      </c>
      <c r="O348" s="2412">
        <v>0.61045871559633025</v>
      </c>
      <c r="P348" s="2412">
        <v>0.62972477064220189</v>
      </c>
      <c r="Q348" s="2412">
        <v>0.63247706422018346</v>
      </c>
      <c r="R348" s="2412">
        <v>0.61155963302752292</v>
      </c>
      <c r="S348" s="2412">
        <f t="shared" si="10"/>
        <v>0.50142201834862388</v>
      </c>
      <c r="T348" s="1598"/>
    </row>
    <row r="349" spans="1:20" ht="15">
      <c r="A349" s="1611">
        <f t="shared" si="11"/>
        <v>343</v>
      </c>
      <c r="B349" s="2413" t="s">
        <v>3431</v>
      </c>
      <c r="C349" s="1619" t="s">
        <v>515</v>
      </c>
      <c r="D349" s="2413" t="s">
        <v>634</v>
      </c>
      <c r="E349" s="1619" t="s">
        <v>259</v>
      </c>
      <c r="F349" s="1634">
        <v>220</v>
      </c>
      <c r="G349" s="2412">
        <v>0</v>
      </c>
      <c r="H349" s="2412">
        <v>0</v>
      </c>
      <c r="I349" s="2412">
        <v>0</v>
      </c>
      <c r="J349" s="2412">
        <v>0</v>
      </c>
      <c r="K349" s="2412">
        <v>0</v>
      </c>
      <c r="L349" s="2412">
        <v>4.6690909090909095E-2</v>
      </c>
      <c r="M349" s="2412">
        <v>5.385454545454546E-2</v>
      </c>
      <c r="N349" s="2412">
        <v>7.7803636363636366E-2</v>
      </c>
      <c r="O349" s="2412">
        <v>7.430545454545455E-2</v>
      </c>
      <c r="P349" s="2412">
        <v>7.539454545454545E-2</v>
      </c>
      <c r="Q349" s="2412">
        <v>0.87191272727272728</v>
      </c>
      <c r="R349" s="2412">
        <v>0.87397090909090902</v>
      </c>
      <c r="S349" s="2412">
        <f t="shared" si="10"/>
        <v>0.17282772727272724</v>
      </c>
      <c r="T349" s="1598"/>
    </row>
    <row r="350" spans="1:20" ht="15">
      <c r="A350" s="1611">
        <f t="shared" si="11"/>
        <v>344</v>
      </c>
      <c r="B350" s="2413" t="s">
        <v>3432</v>
      </c>
      <c r="C350" s="1619" t="s">
        <v>515</v>
      </c>
      <c r="D350" s="2413" t="s">
        <v>3156</v>
      </c>
      <c r="E350" s="1619" t="s">
        <v>259</v>
      </c>
      <c r="F350" s="1634">
        <v>220</v>
      </c>
      <c r="G350" s="2412">
        <v>0.25309090909090903</v>
      </c>
      <c r="H350" s="2412">
        <v>0.34327272727272723</v>
      </c>
      <c r="I350" s="2412">
        <v>0.2821818181818182</v>
      </c>
      <c r="J350" s="2412">
        <v>0.34181818181818185</v>
      </c>
      <c r="K350" s="2412">
        <v>0.44290909090909092</v>
      </c>
      <c r="L350" s="2412">
        <v>0.35927272727272724</v>
      </c>
      <c r="M350" s="2412">
        <v>0.29890909090909085</v>
      </c>
      <c r="N350" s="2412">
        <v>0.17090909090909093</v>
      </c>
      <c r="O350" s="2412">
        <v>0.112</v>
      </c>
      <c r="P350" s="2412">
        <v>4.654545454545455E-2</v>
      </c>
      <c r="Q350" s="2412">
        <v>8.8727272727272724E-2</v>
      </c>
      <c r="R350" s="2412">
        <v>0.19781818181818181</v>
      </c>
      <c r="S350" s="2412">
        <f t="shared" si="10"/>
        <v>0.2447878787878788</v>
      </c>
      <c r="T350" s="1598"/>
    </row>
    <row r="351" spans="1:20" ht="15">
      <c r="A351" s="1611">
        <f t="shared" si="11"/>
        <v>345</v>
      </c>
      <c r="B351" s="2413" t="s">
        <v>3433</v>
      </c>
      <c r="C351" s="1619" t="s">
        <v>515</v>
      </c>
      <c r="D351" s="2413" t="s">
        <v>536</v>
      </c>
      <c r="E351" s="1619" t="s">
        <v>259</v>
      </c>
      <c r="F351" s="1634">
        <v>220</v>
      </c>
      <c r="G351" s="2412">
        <v>0.83927272727272739</v>
      </c>
      <c r="H351" s="2412">
        <v>0.89309090909090916</v>
      </c>
      <c r="I351" s="2412">
        <v>0.72363636363636374</v>
      </c>
      <c r="J351" s="2412">
        <v>0.53600000000000003</v>
      </c>
      <c r="K351" s="2412">
        <v>0.53890909090909089</v>
      </c>
      <c r="L351" s="2412">
        <v>0.55199999999999994</v>
      </c>
      <c r="M351" s="2412">
        <v>0.72872727272727267</v>
      </c>
      <c r="N351" s="2412">
        <v>0.35345454545454541</v>
      </c>
      <c r="O351" s="2412">
        <v>0.59560727272727276</v>
      </c>
      <c r="P351" s="2412">
        <v>0.75952727272727272</v>
      </c>
      <c r="Q351" s="2412">
        <v>0.76717818181818187</v>
      </c>
      <c r="R351" s="2412">
        <v>0.77824727272727279</v>
      </c>
      <c r="S351" s="2412">
        <f t="shared" si="10"/>
        <v>0.67213757575757593</v>
      </c>
      <c r="T351" s="1598"/>
    </row>
    <row r="352" spans="1:20" ht="15">
      <c r="A352" s="1611">
        <f t="shared" si="11"/>
        <v>346</v>
      </c>
      <c r="B352" s="2413" t="s">
        <v>3434</v>
      </c>
      <c r="C352" s="1619" t="s">
        <v>515</v>
      </c>
      <c r="D352" s="2413" t="s">
        <v>536</v>
      </c>
      <c r="E352" s="1619" t="s">
        <v>259</v>
      </c>
      <c r="F352" s="1634">
        <v>220</v>
      </c>
      <c r="G352" s="2412">
        <v>0.94400000000000006</v>
      </c>
      <c r="H352" s="2412">
        <v>1.0261818181818181</v>
      </c>
      <c r="I352" s="2412">
        <v>0.89236363636363636</v>
      </c>
      <c r="J352" s="2412">
        <v>1.032</v>
      </c>
      <c r="K352" s="2412">
        <v>0.88436363636363635</v>
      </c>
      <c r="L352" s="2412">
        <v>0.95418181818181813</v>
      </c>
      <c r="M352" s="2412">
        <v>0.93163636363636371</v>
      </c>
      <c r="N352" s="2412">
        <v>1.0385454545454544</v>
      </c>
      <c r="O352" s="2412">
        <v>0.8036363636363637</v>
      </c>
      <c r="P352" s="2412">
        <v>0.78399999999999992</v>
      </c>
      <c r="Q352" s="2412">
        <v>0.81309090909090909</v>
      </c>
      <c r="R352" s="2412">
        <v>0.74399999999999999</v>
      </c>
      <c r="S352" s="2412">
        <f t="shared" si="10"/>
        <v>0.90399999999999991</v>
      </c>
      <c r="T352" s="1598"/>
    </row>
    <row r="353" spans="1:20" ht="15">
      <c r="A353" s="1611">
        <f t="shared" si="11"/>
        <v>347</v>
      </c>
      <c r="B353" s="2413" t="s">
        <v>3435</v>
      </c>
      <c r="C353" s="1619" t="s">
        <v>3281</v>
      </c>
      <c r="D353" s="2413" t="s">
        <v>536</v>
      </c>
      <c r="E353" s="1619" t="s">
        <v>259</v>
      </c>
      <c r="F353" s="1634">
        <v>222</v>
      </c>
      <c r="G353" s="2412">
        <v>0</v>
      </c>
      <c r="H353" s="2412">
        <v>0</v>
      </c>
      <c r="I353" s="2412">
        <v>0</v>
      </c>
      <c r="J353" s="2412">
        <v>0</v>
      </c>
      <c r="K353" s="2412">
        <v>0</v>
      </c>
      <c r="L353" s="2412">
        <v>0</v>
      </c>
      <c r="M353" s="2412">
        <v>2.8936936936936938E-2</v>
      </c>
      <c r="N353" s="2412">
        <v>2.7127927927927929E-2</v>
      </c>
      <c r="O353" s="2412">
        <v>3.705945945945946E-2</v>
      </c>
      <c r="P353" s="2412">
        <v>6.5554954954954961E-2</v>
      </c>
      <c r="Q353" s="2412">
        <v>4.603963963963964E-2</v>
      </c>
      <c r="R353" s="2412">
        <v>3.5776576576576576E-2</v>
      </c>
      <c r="S353" s="2412">
        <f t="shared" si="10"/>
        <v>2.0041291291291289E-2</v>
      </c>
      <c r="T353" s="1598"/>
    </row>
    <row r="354" spans="1:20" ht="15">
      <c r="A354" s="1611">
        <f t="shared" si="11"/>
        <v>348</v>
      </c>
      <c r="B354" s="2413" t="s">
        <v>3436</v>
      </c>
      <c r="C354" s="1619" t="s">
        <v>515</v>
      </c>
      <c r="D354" s="2413" t="s">
        <v>3156</v>
      </c>
      <c r="E354" s="1619" t="s">
        <v>259</v>
      </c>
      <c r="F354" s="1634">
        <v>222</v>
      </c>
      <c r="G354" s="2412">
        <v>0.47279279279279285</v>
      </c>
      <c r="H354" s="2412">
        <v>0.33585585585585587</v>
      </c>
      <c r="I354" s="2412">
        <v>0.39495495495495497</v>
      </c>
      <c r="J354" s="2412">
        <v>0.35747747747747749</v>
      </c>
      <c r="K354" s="2412">
        <v>0.29477477477477476</v>
      </c>
      <c r="L354" s="2412">
        <v>0.5218018018018018</v>
      </c>
      <c r="M354" s="2412">
        <v>0.44756756756756755</v>
      </c>
      <c r="N354" s="2412">
        <v>0.17153153153153156</v>
      </c>
      <c r="O354" s="2412">
        <v>5.6936936936936938E-2</v>
      </c>
      <c r="P354" s="2412">
        <v>0.18450450450450451</v>
      </c>
      <c r="Q354" s="2412">
        <v>0.33585585585585587</v>
      </c>
      <c r="R354" s="2412">
        <v>0.36540540540540545</v>
      </c>
      <c r="S354" s="2412">
        <f t="shared" si="10"/>
        <v>0.32828828828828827</v>
      </c>
      <c r="T354" s="1598"/>
    </row>
    <row r="355" spans="1:20" ht="15">
      <c r="A355" s="1611">
        <f t="shared" si="11"/>
        <v>349</v>
      </c>
      <c r="B355" s="2413" t="s">
        <v>3437</v>
      </c>
      <c r="C355" s="1619" t="s">
        <v>515</v>
      </c>
      <c r="D355" s="2413" t="s">
        <v>536</v>
      </c>
      <c r="E355" s="1619" t="s">
        <v>259</v>
      </c>
      <c r="F355" s="1634">
        <v>222</v>
      </c>
      <c r="G355" s="2412">
        <v>0.60612612612612615</v>
      </c>
      <c r="H355" s="2412">
        <v>0.58594594594594585</v>
      </c>
      <c r="I355" s="2412">
        <v>0.57657657657657657</v>
      </c>
      <c r="J355" s="2412">
        <v>0.578018018018018</v>
      </c>
      <c r="K355" s="2412">
        <v>0.578018018018018</v>
      </c>
      <c r="L355" s="2412">
        <v>0.38342342342342339</v>
      </c>
      <c r="M355" s="2412">
        <v>0.37981981981981977</v>
      </c>
      <c r="N355" s="2412">
        <v>0.36756756756756753</v>
      </c>
      <c r="O355" s="2412">
        <v>0.30198198198198201</v>
      </c>
      <c r="P355" s="2412">
        <v>0.17225225225225227</v>
      </c>
      <c r="Q355" s="2412">
        <v>3.4594594594594595E-2</v>
      </c>
      <c r="R355" s="2412">
        <v>4.4684684684684686E-2</v>
      </c>
      <c r="S355" s="2412">
        <f t="shared" si="10"/>
        <v>0.38408408408408407</v>
      </c>
      <c r="T355" s="1598"/>
    </row>
    <row r="356" spans="1:20" ht="15">
      <c r="A356" s="1611">
        <f t="shared" si="11"/>
        <v>350</v>
      </c>
      <c r="B356" s="2413" t="s">
        <v>3438</v>
      </c>
      <c r="C356" s="1619" t="s">
        <v>515</v>
      </c>
      <c r="D356" s="2413" t="s">
        <v>3156</v>
      </c>
      <c r="E356" s="1619" t="s">
        <v>259</v>
      </c>
      <c r="F356" s="1634">
        <v>222</v>
      </c>
      <c r="G356" s="2412">
        <v>0.63513513513513509</v>
      </c>
      <c r="H356" s="2412">
        <v>0.63459459459459455</v>
      </c>
      <c r="I356" s="2412">
        <v>0.23135135135135135</v>
      </c>
      <c r="J356" s="2412">
        <v>0.37189189189189192</v>
      </c>
      <c r="K356" s="2412">
        <v>0.42432432432432432</v>
      </c>
      <c r="L356" s="2412">
        <v>0.44216216216216214</v>
      </c>
      <c r="M356" s="2412">
        <v>0.17891891891891892</v>
      </c>
      <c r="N356" s="2412">
        <v>5.6216216216216211E-2</v>
      </c>
      <c r="O356" s="2412">
        <v>6.2702702702702701E-2</v>
      </c>
      <c r="P356" s="2412">
        <v>5.9459459459459456E-2</v>
      </c>
      <c r="Q356" s="2412">
        <v>0.24540540540540542</v>
      </c>
      <c r="R356" s="2412">
        <v>0.38378378378378375</v>
      </c>
      <c r="S356" s="2412">
        <f t="shared" si="10"/>
        <v>0.31049549549549549</v>
      </c>
      <c r="T356" s="1598"/>
    </row>
    <row r="357" spans="1:20" ht="15">
      <c r="A357" s="1611">
        <f t="shared" si="11"/>
        <v>351</v>
      </c>
      <c r="B357" s="2413" t="s">
        <v>3439</v>
      </c>
      <c r="C357" s="1619" t="s">
        <v>515</v>
      </c>
      <c r="D357" s="2413" t="s">
        <v>536</v>
      </c>
      <c r="E357" s="1619" t="s">
        <v>259</v>
      </c>
      <c r="F357" s="1634">
        <v>222</v>
      </c>
      <c r="G357" s="2412">
        <v>1.0162162162162163</v>
      </c>
      <c r="H357" s="2412">
        <v>1.0616216216216214</v>
      </c>
      <c r="I357" s="2412">
        <v>1.0621621621621622</v>
      </c>
      <c r="J357" s="2412">
        <v>1.0616216216216214</v>
      </c>
      <c r="K357" s="2412">
        <v>1.0891891891891892</v>
      </c>
      <c r="L357" s="2412">
        <v>1.0362162162162163</v>
      </c>
      <c r="M357" s="2412">
        <v>1.0410810810810811</v>
      </c>
      <c r="N357" s="2412">
        <v>1.1194594594594596</v>
      </c>
      <c r="O357" s="2412">
        <v>1.1589189189189191</v>
      </c>
      <c r="P357" s="2412">
        <v>1.161081081081081</v>
      </c>
      <c r="Q357" s="2412">
        <v>1.1281081081081081</v>
      </c>
      <c r="R357" s="2412">
        <v>1.1518918918918921</v>
      </c>
      <c r="S357" s="2412">
        <f t="shared" si="10"/>
        <v>1.0906306306306306</v>
      </c>
      <c r="T357" s="1598"/>
    </row>
    <row r="358" spans="1:20" ht="15">
      <c r="A358" s="1611">
        <f t="shared" si="11"/>
        <v>352</v>
      </c>
      <c r="B358" s="2413" t="s">
        <v>3440</v>
      </c>
      <c r="C358" s="1619" t="s">
        <v>515</v>
      </c>
      <c r="D358" s="2413" t="s">
        <v>3180</v>
      </c>
      <c r="E358" s="1619" t="s">
        <v>259</v>
      </c>
      <c r="F358" s="1634">
        <v>222</v>
      </c>
      <c r="G358" s="2412">
        <v>0.95351351351351354</v>
      </c>
      <c r="H358" s="2412">
        <v>1.0140540540540539</v>
      </c>
      <c r="I358" s="2412">
        <v>1.0695495495495495</v>
      </c>
      <c r="J358" s="2412">
        <v>0.85981981981981981</v>
      </c>
      <c r="K358" s="2412">
        <v>1.0190990990990991</v>
      </c>
      <c r="L358" s="2412">
        <v>0.97513513513513517</v>
      </c>
      <c r="M358" s="2412">
        <v>0.98882882882882872</v>
      </c>
      <c r="N358" s="2412">
        <v>0.81153153153153157</v>
      </c>
      <c r="O358" s="2412">
        <v>0.88000000000000012</v>
      </c>
      <c r="P358" s="2412">
        <v>0.89153153153153164</v>
      </c>
      <c r="Q358" s="2412">
        <v>0.82162162162162167</v>
      </c>
      <c r="R358" s="2412">
        <v>0.7776576576576576</v>
      </c>
      <c r="S358" s="2412">
        <f t="shared" si="10"/>
        <v>0.92186186186186203</v>
      </c>
      <c r="T358" s="1598"/>
    </row>
    <row r="359" spans="1:20" ht="15">
      <c r="A359" s="1611">
        <f t="shared" si="11"/>
        <v>353</v>
      </c>
      <c r="B359" s="2413" t="s">
        <v>3441</v>
      </c>
      <c r="C359" s="1619" t="s">
        <v>515</v>
      </c>
      <c r="D359" s="2413" t="s">
        <v>627</v>
      </c>
      <c r="E359" s="1619" t="s">
        <v>259</v>
      </c>
      <c r="F359" s="1634">
        <v>222</v>
      </c>
      <c r="G359" s="2412">
        <v>0.18864864864864866</v>
      </c>
      <c r="H359" s="2412">
        <v>0.192972972972973</v>
      </c>
      <c r="I359" s="2412">
        <v>0.19243243243243244</v>
      </c>
      <c r="J359" s="2412">
        <v>0.1854054054054054</v>
      </c>
      <c r="K359" s="2412">
        <v>0.18216216216216216</v>
      </c>
      <c r="L359" s="2412">
        <v>0.187027027027027</v>
      </c>
      <c r="M359" s="2412">
        <v>0.16432432432432431</v>
      </c>
      <c r="N359" s="2412">
        <v>0.14540540540540542</v>
      </c>
      <c r="O359" s="2412">
        <v>0.15891891891891893</v>
      </c>
      <c r="P359" s="2412">
        <v>0.13837837837837838</v>
      </c>
      <c r="Q359" s="2412">
        <v>0.13945945945945945</v>
      </c>
      <c r="R359" s="2412">
        <v>0.15405405405405406</v>
      </c>
      <c r="S359" s="2412">
        <f t="shared" si="10"/>
        <v>0.16909909909909912</v>
      </c>
      <c r="T359" s="1598"/>
    </row>
    <row r="360" spans="1:20" ht="15">
      <c r="A360" s="1611">
        <f t="shared" si="11"/>
        <v>354</v>
      </c>
      <c r="B360" s="2413" t="s">
        <v>3442</v>
      </c>
      <c r="C360" s="1619" t="s">
        <v>515</v>
      </c>
      <c r="D360" s="2413" t="s">
        <v>634</v>
      </c>
      <c r="E360" s="1619" t="s">
        <v>259</v>
      </c>
      <c r="F360" s="1634">
        <v>222</v>
      </c>
      <c r="G360" s="2412">
        <v>0.85549549549549542</v>
      </c>
      <c r="H360" s="2412">
        <v>0.96000000000000019</v>
      </c>
      <c r="I360" s="2412">
        <v>0.91963963963963957</v>
      </c>
      <c r="J360" s="2412">
        <v>0.85549549549549542</v>
      </c>
      <c r="K360" s="2412">
        <v>0.88072072072072072</v>
      </c>
      <c r="L360" s="2412">
        <v>0.83171171171171177</v>
      </c>
      <c r="M360" s="2412">
        <v>0.81945945945945942</v>
      </c>
      <c r="N360" s="2412">
        <v>0.81699459459459467</v>
      </c>
      <c r="O360" s="2412">
        <v>0.85574054054054061</v>
      </c>
      <c r="P360" s="2412">
        <v>0.92087927927927937</v>
      </c>
      <c r="Q360" s="2412">
        <v>0.82286126126126125</v>
      </c>
      <c r="R360" s="2412">
        <v>0.74584504504504501</v>
      </c>
      <c r="S360" s="2412">
        <f t="shared" si="10"/>
        <v>0.85707027027027005</v>
      </c>
      <c r="T360" s="1598"/>
    </row>
    <row r="361" spans="1:20" ht="15">
      <c r="A361" s="1611">
        <f t="shared" si="11"/>
        <v>355</v>
      </c>
      <c r="B361" s="2413" t="s">
        <v>3443</v>
      </c>
      <c r="C361" s="1619" t="s">
        <v>515</v>
      </c>
      <c r="D361" s="2413" t="s">
        <v>536</v>
      </c>
      <c r="E361" s="1619" t="s">
        <v>259</v>
      </c>
      <c r="F361" s="1634">
        <v>223</v>
      </c>
      <c r="G361" s="2412">
        <v>0</v>
      </c>
      <c r="H361" s="2412">
        <v>0</v>
      </c>
      <c r="I361" s="2412">
        <v>0</v>
      </c>
      <c r="J361" s="2412">
        <v>0</v>
      </c>
      <c r="K361" s="2412">
        <v>0</v>
      </c>
      <c r="L361" s="2412">
        <v>0.5908878923766816</v>
      </c>
      <c r="M361" s="2412">
        <v>0.59528251121076226</v>
      </c>
      <c r="N361" s="2412">
        <v>0.57875515695067259</v>
      </c>
      <c r="O361" s="2412">
        <v>0.59227264573991023</v>
      </c>
      <c r="P361" s="2412">
        <v>0.58114439461883416</v>
      </c>
      <c r="Q361" s="2412">
        <v>0.58685560538116588</v>
      </c>
      <c r="R361" s="2412">
        <v>0.57366816143497756</v>
      </c>
      <c r="S361" s="2412">
        <f t="shared" si="10"/>
        <v>0.34157219730941701</v>
      </c>
      <c r="T361" s="1598"/>
    </row>
    <row r="362" spans="1:20" ht="15">
      <c r="A362" s="1611">
        <f t="shared" si="11"/>
        <v>356</v>
      </c>
      <c r="B362" s="2413" t="s">
        <v>3444</v>
      </c>
      <c r="C362" s="1619" t="s">
        <v>515</v>
      </c>
      <c r="D362" s="2413" t="s">
        <v>634</v>
      </c>
      <c r="E362" s="1619" t="s">
        <v>259</v>
      </c>
      <c r="F362" s="1634">
        <v>223</v>
      </c>
      <c r="G362" s="2412">
        <v>0.61058295964125564</v>
      </c>
      <c r="H362" s="2412">
        <v>0.54816143497757841</v>
      </c>
      <c r="I362" s="2412">
        <v>0.66439461883408069</v>
      </c>
      <c r="J362" s="2412">
        <v>0.54457399103139015</v>
      </c>
      <c r="K362" s="2412">
        <v>0.56753363228699549</v>
      </c>
      <c r="L362" s="2412">
        <v>0.56251121076233179</v>
      </c>
      <c r="M362" s="2412">
        <v>0.56753363228699549</v>
      </c>
      <c r="N362" s="2412">
        <v>0.44340807174887892</v>
      </c>
      <c r="O362" s="2412">
        <v>0.53452914798206275</v>
      </c>
      <c r="P362" s="2412">
        <v>0.29345291479820629</v>
      </c>
      <c r="Q362" s="2412">
        <v>0.52520179372197306</v>
      </c>
      <c r="R362" s="2412">
        <v>0.60556053811659194</v>
      </c>
      <c r="S362" s="2412">
        <f t="shared" si="10"/>
        <v>0.53895366218236163</v>
      </c>
      <c r="T362" s="1598"/>
    </row>
    <row r="363" spans="1:20" ht="15">
      <c r="A363" s="1611">
        <f t="shared" si="11"/>
        <v>357</v>
      </c>
      <c r="B363" s="2413" t="s">
        <v>3445</v>
      </c>
      <c r="C363" s="1619" t="s">
        <v>515</v>
      </c>
      <c r="D363" s="2413" t="s">
        <v>749</v>
      </c>
      <c r="E363" s="1619" t="s">
        <v>259</v>
      </c>
      <c r="F363" s="1634">
        <v>223</v>
      </c>
      <c r="G363" s="2412">
        <v>9.6860986547085207E-2</v>
      </c>
      <c r="H363" s="2412">
        <v>9.7097757847533633E-2</v>
      </c>
      <c r="I363" s="2412">
        <v>9.2807174887892377E-2</v>
      </c>
      <c r="J363" s="2412">
        <v>9.6954260089686092E-2</v>
      </c>
      <c r="K363" s="2412">
        <v>9.0740807174887889E-2</v>
      </c>
      <c r="L363" s="2412">
        <v>9.4403587443946183E-2</v>
      </c>
      <c r="M363" s="2412">
        <v>0.10209865470852018</v>
      </c>
      <c r="N363" s="2412">
        <v>7.6204484304932735E-2</v>
      </c>
      <c r="O363" s="2412">
        <v>6.6869955156950669E-2</v>
      </c>
      <c r="P363" s="2412">
        <v>6.6566816143497756E-2</v>
      </c>
      <c r="Q363" s="2412">
        <v>8.1212556053811655E-2</v>
      </c>
      <c r="R363" s="2412">
        <v>7.6534529147982061E-2</v>
      </c>
      <c r="S363" s="2412">
        <f t="shared" si="10"/>
        <v>8.6529297458893872E-2</v>
      </c>
      <c r="T363" s="1598"/>
    </row>
    <row r="364" spans="1:20" ht="15">
      <c r="A364" s="1611">
        <f t="shared" si="11"/>
        <v>358</v>
      </c>
      <c r="B364" s="2413" t="s">
        <v>3446</v>
      </c>
      <c r="C364" s="1619" t="s">
        <v>515</v>
      </c>
      <c r="D364" s="2413" t="s">
        <v>3156</v>
      </c>
      <c r="E364" s="1619" t="s">
        <v>259</v>
      </c>
      <c r="F364" s="1634">
        <v>223</v>
      </c>
      <c r="G364" s="2412">
        <v>0.75228699551569511</v>
      </c>
      <c r="H364" s="2412">
        <v>0.71139013452914801</v>
      </c>
      <c r="I364" s="2412">
        <v>0.46385650224215247</v>
      </c>
      <c r="J364" s="2412">
        <v>0.25829596412556055</v>
      </c>
      <c r="K364" s="2412">
        <v>0.43372197309417038</v>
      </c>
      <c r="L364" s="2412">
        <v>0.45847533632286991</v>
      </c>
      <c r="M364" s="2412">
        <v>0.44448430493273544</v>
      </c>
      <c r="N364" s="2412">
        <v>0.39605381165919279</v>
      </c>
      <c r="O364" s="2412">
        <v>0.27228699551569507</v>
      </c>
      <c r="P364" s="2412">
        <v>4.1973094170403583E-2</v>
      </c>
      <c r="Q364" s="2412">
        <v>6.7802690582959652E-2</v>
      </c>
      <c r="R364" s="2412">
        <v>0.10331838565022421</v>
      </c>
      <c r="S364" s="2412">
        <f t="shared" si="10"/>
        <v>0.36699551569506733</v>
      </c>
      <c r="T364" s="1598"/>
    </row>
    <row r="365" spans="1:20" ht="15">
      <c r="A365" s="1611">
        <f t="shared" si="11"/>
        <v>359</v>
      </c>
      <c r="B365" s="2413" t="s">
        <v>3447</v>
      </c>
      <c r="C365" s="1619" t="s">
        <v>515</v>
      </c>
      <c r="D365" s="2413" t="s">
        <v>536</v>
      </c>
      <c r="E365" s="1619" t="s">
        <v>259</v>
      </c>
      <c r="F365" s="1634">
        <v>224</v>
      </c>
      <c r="G365" s="2412">
        <v>1.1232142857142857</v>
      </c>
      <c r="H365" s="2412">
        <v>0.70714285714285718</v>
      </c>
      <c r="I365" s="2412">
        <v>0.88249999999999995</v>
      </c>
      <c r="J365" s="2412">
        <v>0.94714285714285718</v>
      </c>
      <c r="K365" s="2412">
        <v>1.0678571428571428</v>
      </c>
      <c r="L365" s="2412">
        <v>0.93499999999999983</v>
      </c>
      <c r="M365" s="2412">
        <v>0.98142857142857143</v>
      </c>
      <c r="N365" s="2412">
        <v>0.98678571428571427</v>
      </c>
      <c r="O365" s="2412">
        <v>1.0217857142857143</v>
      </c>
      <c r="P365" s="2412">
        <v>0.62428571428571433</v>
      </c>
      <c r="Q365" s="2412">
        <v>0.8264285714285714</v>
      </c>
      <c r="R365" s="2412">
        <v>0.99142857142857144</v>
      </c>
      <c r="S365" s="2412">
        <f t="shared" si="10"/>
        <v>0.9245833333333332</v>
      </c>
      <c r="T365" s="1598"/>
    </row>
    <row r="366" spans="1:20" ht="15">
      <c r="A366" s="1611">
        <f t="shared" si="11"/>
        <v>360</v>
      </c>
      <c r="B366" s="2413" t="s">
        <v>3448</v>
      </c>
      <c r="C366" s="1619" t="s">
        <v>515</v>
      </c>
      <c r="D366" s="2413" t="s">
        <v>536</v>
      </c>
      <c r="E366" s="1619" t="s">
        <v>259</v>
      </c>
      <c r="F366" s="1634">
        <v>225</v>
      </c>
      <c r="G366" s="2412">
        <v>0</v>
      </c>
      <c r="H366" s="2412">
        <v>0</v>
      </c>
      <c r="I366" s="2412">
        <v>0</v>
      </c>
      <c r="J366" s="2412">
        <v>0</v>
      </c>
      <c r="K366" s="2412">
        <v>0</v>
      </c>
      <c r="L366" s="2412">
        <v>0</v>
      </c>
      <c r="M366" s="2412">
        <v>0</v>
      </c>
      <c r="N366" s="2412">
        <v>0</v>
      </c>
      <c r="O366" s="2412">
        <v>0</v>
      </c>
      <c r="P366" s="2412">
        <v>1.4222222222222223E-2</v>
      </c>
      <c r="Q366" s="2412">
        <v>1.7066666666666667E-2</v>
      </c>
      <c r="R366" s="2412">
        <v>3.4844444444444442E-2</v>
      </c>
      <c r="S366" s="2412">
        <f t="shared" si="10"/>
        <v>5.5111111111111116E-3</v>
      </c>
      <c r="T366" s="1598"/>
    </row>
    <row r="367" spans="1:20" ht="15">
      <c r="A367" s="1611">
        <f t="shared" si="11"/>
        <v>361</v>
      </c>
      <c r="B367" s="2413" t="s">
        <v>3449</v>
      </c>
      <c r="C367" s="1619" t="s">
        <v>515</v>
      </c>
      <c r="D367" s="2413" t="s">
        <v>536</v>
      </c>
      <c r="E367" s="1619" t="s">
        <v>259</v>
      </c>
      <c r="F367" s="1634">
        <v>225</v>
      </c>
      <c r="G367" s="2412">
        <v>1.4222222222222223E-2</v>
      </c>
      <c r="H367" s="2412">
        <v>0.72391111111111106</v>
      </c>
      <c r="I367" s="2412">
        <v>0.52977777777777768</v>
      </c>
      <c r="J367" s="2412">
        <v>0.55182222222222221</v>
      </c>
      <c r="K367" s="2412">
        <v>0.48924444444444443</v>
      </c>
      <c r="L367" s="2412">
        <v>0.60657777777777777</v>
      </c>
      <c r="M367" s="2412">
        <v>0.62364444444444445</v>
      </c>
      <c r="N367" s="2412">
        <v>0.58524444444444446</v>
      </c>
      <c r="O367" s="2412">
        <v>0.73671111111111109</v>
      </c>
      <c r="P367" s="2412">
        <v>0.70044444444444443</v>
      </c>
      <c r="Q367" s="2412">
        <v>0.86968888888888896</v>
      </c>
      <c r="R367" s="2412">
        <v>0.72533333333333327</v>
      </c>
      <c r="S367" s="2412">
        <f t="shared" si="10"/>
        <v>0.59638518518518524</v>
      </c>
      <c r="T367" s="1598"/>
    </row>
    <row r="368" spans="1:20" ht="15">
      <c r="A368" s="1611">
        <f t="shared" si="11"/>
        <v>362</v>
      </c>
      <c r="B368" s="2413" t="s">
        <v>3450</v>
      </c>
      <c r="C368" s="1619" t="s">
        <v>515</v>
      </c>
      <c r="D368" s="2413" t="s">
        <v>536</v>
      </c>
      <c r="E368" s="1619" t="s">
        <v>259</v>
      </c>
      <c r="F368" s="1634">
        <v>225</v>
      </c>
      <c r="G368" s="2412">
        <v>1.2487111111111113</v>
      </c>
      <c r="H368" s="2412">
        <v>1.6078222222222223</v>
      </c>
      <c r="I368" s="2412">
        <v>1.418666666666667</v>
      </c>
      <c r="J368" s="2412">
        <v>1.2060444444444445</v>
      </c>
      <c r="K368" s="2412">
        <v>1.1328</v>
      </c>
      <c r="L368" s="2412">
        <v>1.0211555555555556</v>
      </c>
      <c r="M368" s="2412">
        <v>1.1925333333333332</v>
      </c>
      <c r="N368" s="2412">
        <v>1.5734044444444446</v>
      </c>
      <c r="O368" s="2412">
        <v>1.7677155555555555</v>
      </c>
      <c r="P368" s="2412">
        <v>1.2749724444444446</v>
      </c>
      <c r="Q368" s="2412">
        <v>1.2630471111111112</v>
      </c>
      <c r="R368" s="2412">
        <v>1.2551182222222221</v>
      </c>
      <c r="S368" s="2412">
        <f t="shared" si="10"/>
        <v>1.330165925925926</v>
      </c>
      <c r="T368" s="1598"/>
    </row>
    <row r="369" spans="1:20" ht="15">
      <c r="A369" s="1611">
        <f t="shared" si="11"/>
        <v>363</v>
      </c>
      <c r="B369" s="2413" t="s">
        <v>3451</v>
      </c>
      <c r="C369" s="1619" t="s">
        <v>515</v>
      </c>
      <c r="D369" s="2413" t="s">
        <v>536</v>
      </c>
      <c r="E369" s="1619" t="s">
        <v>259</v>
      </c>
      <c r="F369" s="1634">
        <v>225</v>
      </c>
      <c r="G369" s="2412">
        <v>1.4933333333333333E-2</v>
      </c>
      <c r="H369" s="2412">
        <v>1.6E-2</v>
      </c>
      <c r="I369" s="2412">
        <v>1.3866666666666666E-2</v>
      </c>
      <c r="J369" s="2412">
        <v>1.1733333333333333E-2</v>
      </c>
      <c r="K369" s="2412">
        <v>2.4533333333333331E-2</v>
      </c>
      <c r="L369" s="2412">
        <v>1.3866666666666666E-2</v>
      </c>
      <c r="M369" s="2412">
        <v>1.7066666666666667E-2</v>
      </c>
      <c r="N369" s="2412">
        <v>1.3866666666666666E-2</v>
      </c>
      <c r="O369" s="2412">
        <v>2.3466666666666667E-2</v>
      </c>
      <c r="P369" s="2412">
        <v>1.3866666666666666E-2</v>
      </c>
      <c r="Q369" s="2412">
        <v>1.3866666666666666E-2</v>
      </c>
      <c r="R369" s="2412">
        <v>1.9200000000000002E-2</v>
      </c>
      <c r="S369" s="2412">
        <f t="shared" si="10"/>
        <v>1.6355555555555554E-2</v>
      </c>
      <c r="T369" s="1598"/>
    </row>
    <row r="370" spans="1:20" ht="15">
      <c r="A370" s="1611">
        <f t="shared" si="11"/>
        <v>364</v>
      </c>
      <c r="B370" s="2413" t="s">
        <v>3452</v>
      </c>
      <c r="C370" s="1619" t="s">
        <v>515</v>
      </c>
      <c r="D370" s="2413" t="s">
        <v>536</v>
      </c>
      <c r="E370" s="1619" t="s">
        <v>259</v>
      </c>
      <c r="F370" s="1634">
        <v>228</v>
      </c>
      <c r="G370" s="2412">
        <v>0.35157894736842105</v>
      </c>
      <c r="H370" s="2412">
        <v>0.34263157894736845</v>
      </c>
      <c r="I370" s="2412">
        <v>0.30368421052631578</v>
      </c>
      <c r="J370" s="2412">
        <v>0.29315789473684212</v>
      </c>
      <c r="K370" s="2412">
        <v>0.14894736842105263</v>
      </c>
      <c r="L370" s="2412">
        <v>0.13263157894736843</v>
      </c>
      <c r="M370" s="2412">
        <v>0.13210526315789475</v>
      </c>
      <c r="N370" s="2412">
        <v>0.14947368421052634</v>
      </c>
      <c r="O370" s="2412">
        <v>0.12526315789473685</v>
      </c>
      <c r="P370" s="2412">
        <v>0.1431578947368421</v>
      </c>
      <c r="Q370" s="2412">
        <v>0.1168421052631579</v>
      </c>
      <c r="R370" s="2412">
        <v>0.1736842105263158</v>
      </c>
      <c r="S370" s="2412">
        <f t="shared" si="10"/>
        <v>0.20109649122807016</v>
      </c>
      <c r="T370" s="1598"/>
    </row>
    <row r="371" spans="1:20" ht="15">
      <c r="A371" s="1611">
        <f t="shared" si="11"/>
        <v>365</v>
      </c>
      <c r="B371" s="2413" t="s">
        <v>3453</v>
      </c>
      <c r="C371" s="1619" t="s">
        <v>515</v>
      </c>
      <c r="D371" s="2413" t="s">
        <v>536</v>
      </c>
      <c r="E371" s="1619" t="s">
        <v>259</v>
      </c>
      <c r="F371" s="1634">
        <v>228</v>
      </c>
      <c r="G371" s="2412">
        <v>0.2</v>
      </c>
      <c r="H371" s="2412">
        <v>1.6842105263157894E-2</v>
      </c>
      <c r="I371" s="2412">
        <v>1.526315789473684E-2</v>
      </c>
      <c r="J371" s="2412">
        <v>0.24368421052631581</v>
      </c>
      <c r="K371" s="2412">
        <v>0.34421052631578947</v>
      </c>
      <c r="L371" s="2412">
        <v>0.34578947368421048</v>
      </c>
      <c r="M371" s="2412">
        <v>0.16526315789473683</v>
      </c>
      <c r="N371" s="2412">
        <v>0.15999999999999998</v>
      </c>
      <c r="O371" s="2412">
        <v>0.39421052631578946</v>
      </c>
      <c r="P371" s="2412">
        <v>0.36210526315789476</v>
      </c>
      <c r="Q371" s="2412">
        <v>0.4357894736842105</v>
      </c>
      <c r="R371" s="2412">
        <v>0.48684210526315791</v>
      </c>
      <c r="S371" s="2412">
        <f t="shared" si="10"/>
        <v>0.26416666666666661</v>
      </c>
      <c r="T371" s="1598"/>
    </row>
    <row r="372" spans="1:20" ht="15">
      <c r="A372" s="1611">
        <f t="shared" si="11"/>
        <v>366</v>
      </c>
      <c r="B372" s="2413" t="s">
        <v>3454</v>
      </c>
      <c r="C372" s="1619" t="s">
        <v>515</v>
      </c>
      <c r="D372" s="2413" t="s">
        <v>536</v>
      </c>
      <c r="E372" s="1619" t="s">
        <v>259</v>
      </c>
      <c r="F372" s="1634">
        <v>230</v>
      </c>
      <c r="G372" s="2412">
        <v>0.53217391304347827</v>
      </c>
      <c r="H372" s="2412">
        <v>0.97043478260869576</v>
      </c>
      <c r="I372" s="2412">
        <v>0.89913043478260879</v>
      </c>
      <c r="J372" s="2412">
        <v>0.95130434782608686</v>
      </c>
      <c r="K372" s="2412">
        <v>0.8452173913043477</v>
      </c>
      <c r="L372" s="2412">
        <v>0.76173913043478259</v>
      </c>
      <c r="M372" s="2412">
        <v>0.42260869565217385</v>
      </c>
      <c r="N372" s="2412">
        <v>0.49391304347826093</v>
      </c>
      <c r="O372" s="2412">
        <v>0.37913043478260872</v>
      </c>
      <c r="P372" s="2412">
        <v>0.18608695652173912</v>
      </c>
      <c r="Q372" s="2412">
        <v>0.13739130434782609</v>
      </c>
      <c r="R372" s="2412">
        <v>9.5652173913043481E-2</v>
      </c>
      <c r="S372" s="2412">
        <f t="shared" si="10"/>
        <v>0.55623188405797108</v>
      </c>
      <c r="T372" s="1598"/>
    </row>
    <row r="373" spans="1:20" ht="15">
      <c r="A373" s="1611">
        <f t="shared" si="11"/>
        <v>367</v>
      </c>
      <c r="B373" s="2413" t="s">
        <v>3455</v>
      </c>
      <c r="C373" s="1619" t="s">
        <v>515</v>
      </c>
      <c r="D373" s="2413" t="s">
        <v>536</v>
      </c>
      <c r="E373" s="1619" t="s">
        <v>259</v>
      </c>
      <c r="F373" s="1634">
        <v>230</v>
      </c>
      <c r="G373" s="2412">
        <v>0.85669565217391308</v>
      </c>
      <c r="H373" s="2412">
        <v>0.9057391304347826</v>
      </c>
      <c r="I373" s="2412">
        <v>0.85043478260869565</v>
      </c>
      <c r="J373" s="2412">
        <v>1.0048695652173913</v>
      </c>
      <c r="K373" s="2412">
        <v>0.89008695652173908</v>
      </c>
      <c r="L373" s="2412">
        <v>1.0309565217391305</v>
      </c>
      <c r="M373" s="2412">
        <v>0.71060869565217388</v>
      </c>
      <c r="N373" s="2412">
        <v>0.12939130434782609</v>
      </c>
      <c r="O373" s="2412">
        <v>0.83373913043478254</v>
      </c>
      <c r="P373" s="2412">
        <v>8.1078260869565221E-3</v>
      </c>
      <c r="Q373" s="2412">
        <v>0.90651130434782612</v>
      </c>
      <c r="R373" s="2412">
        <v>1.0880660869565217</v>
      </c>
      <c r="S373" s="2412">
        <f t="shared" si="10"/>
        <v>0.76793391304347824</v>
      </c>
      <c r="T373" s="1598"/>
    </row>
    <row r="374" spans="1:20" ht="15">
      <c r="A374" s="1611">
        <f t="shared" si="11"/>
        <v>368</v>
      </c>
      <c r="B374" s="2413" t="s">
        <v>3456</v>
      </c>
      <c r="C374" s="1619" t="s">
        <v>515</v>
      </c>
      <c r="D374" s="2413" t="s">
        <v>3156</v>
      </c>
      <c r="E374" s="1619" t="s">
        <v>259</v>
      </c>
      <c r="F374" s="1634">
        <v>232</v>
      </c>
      <c r="G374" s="2412">
        <v>0.47224137931034482</v>
      </c>
      <c r="H374" s="2412">
        <v>0.43655172413793103</v>
      </c>
      <c r="I374" s="2412">
        <v>0.32327586206896552</v>
      </c>
      <c r="J374" s="2412">
        <v>0.30620689655172417</v>
      </c>
      <c r="K374" s="2412">
        <v>0.29172413793103447</v>
      </c>
      <c r="L374" s="2412">
        <v>0.29637931034482756</v>
      </c>
      <c r="M374" s="2412">
        <v>0.2881034482758621</v>
      </c>
      <c r="N374" s="2412">
        <v>0.30982758620689654</v>
      </c>
      <c r="O374" s="2412">
        <v>0.29793103448275865</v>
      </c>
      <c r="P374" s="2412">
        <v>0.17017241379310344</v>
      </c>
      <c r="Q374" s="2412">
        <v>0.38999999999999996</v>
      </c>
      <c r="R374" s="2412">
        <v>0.43862068965517242</v>
      </c>
      <c r="S374" s="2412">
        <f t="shared" si="10"/>
        <v>0.33508620689655172</v>
      </c>
      <c r="T374" s="1598"/>
    </row>
    <row r="375" spans="1:20" ht="15">
      <c r="A375" s="1611">
        <f t="shared" si="11"/>
        <v>369</v>
      </c>
      <c r="B375" s="2413" t="s">
        <v>3457</v>
      </c>
      <c r="C375" s="1619" t="s">
        <v>515</v>
      </c>
      <c r="D375" s="2413" t="s">
        <v>627</v>
      </c>
      <c r="E375" s="1619" t="s">
        <v>259</v>
      </c>
      <c r="F375" s="1634">
        <v>233.33</v>
      </c>
      <c r="G375" s="2412">
        <v>0.61663738053400763</v>
      </c>
      <c r="H375" s="2412">
        <v>0.64183774053915044</v>
      </c>
      <c r="I375" s="2412">
        <v>0.62846612094458498</v>
      </c>
      <c r="J375" s="2412">
        <v>0.63618051686452659</v>
      </c>
      <c r="K375" s="2412">
        <v>0.62023743196331371</v>
      </c>
      <c r="L375" s="2412">
        <v>0.61818025971799595</v>
      </c>
      <c r="M375" s="2412">
        <v>0.60378005400077139</v>
      </c>
      <c r="N375" s="2412">
        <v>0.62332319033129036</v>
      </c>
      <c r="O375" s="2412">
        <v>0.64183774053915044</v>
      </c>
      <c r="P375" s="2412">
        <v>0.64235203360047999</v>
      </c>
      <c r="Q375" s="2412">
        <v>0.63000900012857319</v>
      </c>
      <c r="R375" s="2412">
        <v>0.60069429563279475</v>
      </c>
      <c r="S375" s="2412">
        <f t="shared" si="10"/>
        <v>0.6252946470663866</v>
      </c>
      <c r="T375" s="1598"/>
    </row>
    <row r="376" spans="1:20" ht="15">
      <c r="A376" s="1611">
        <f t="shared" si="11"/>
        <v>370</v>
      </c>
      <c r="B376" s="2413" t="s">
        <v>3458</v>
      </c>
      <c r="C376" s="1619" t="s">
        <v>515</v>
      </c>
      <c r="D376" s="2413" t="s">
        <v>536</v>
      </c>
      <c r="E376" s="1619" t="s">
        <v>259</v>
      </c>
      <c r="F376" s="1634">
        <v>234</v>
      </c>
      <c r="G376" s="2412">
        <v>0.82940170940170943</v>
      </c>
      <c r="H376" s="2412">
        <v>0.96</v>
      </c>
      <c r="I376" s="2412">
        <v>0.62085470085470085</v>
      </c>
      <c r="J376" s="2412">
        <v>7.3846153846153853E-2</v>
      </c>
      <c r="K376" s="2412">
        <v>1.0188034188034187</v>
      </c>
      <c r="L376" s="2412">
        <v>0.96683760683760689</v>
      </c>
      <c r="M376" s="2412">
        <v>0.98188034188034201</v>
      </c>
      <c r="N376" s="2412">
        <v>0.9408547008547008</v>
      </c>
      <c r="O376" s="2412">
        <v>0.99555555555555564</v>
      </c>
      <c r="P376" s="2412">
        <v>1.0085470085470085</v>
      </c>
      <c r="Q376" s="2412">
        <v>1.0652991452991454</v>
      </c>
      <c r="R376" s="2412">
        <v>0.85743589743589754</v>
      </c>
      <c r="S376" s="2412">
        <f t="shared" si="10"/>
        <v>0.85994301994301969</v>
      </c>
      <c r="T376" s="1598"/>
    </row>
    <row r="377" spans="1:20" ht="15">
      <c r="A377" s="1611">
        <f t="shared" si="11"/>
        <v>371</v>
      </c>
      <c r="B377" s="2413" t="s">
        <v>3459</v>
      </c>
      <c r="C377" s="1619" t="s">
        <v>515</v>
      </c>
      <c r="D377" s="2413" t="s">
        <v>536</v>
      </c>
      <c r="E377" s="1619" t="s">
        <v>259</v>
      </c>
      <c r="F377" s="1634">
        <v>234</v>
      </c>
      <c r="G377" s="2412">
        <v>0.25504273504273506</v>
      </c>
      <c r="H377" s="2412">
        <v>0.28376068376068381</v>
      </c>
      <c r="I377" s="2412">
        <v>0.31247863247863245</v>
      </c>
      <c r="J377" s="2412">
        <v>0.20512820512820512</v>
      </c>
      <c r="K377" s="2412">
        <v>0.33504273504273507</v>
      </c>
      <c r="L377" s="2412">
        <v>0.18324786324786327</v>
      </c>
      <c r="M377" s="2412">
        <v>0.33435897435897433</v>
      </c>
      <c r="N377" s="2412">
        <v>8.4786324786324779E-2</v>
      </c>
      <c r="O377" s="2412">
        <v>5.5384615384615379E-2</v>
      </c>
      <c r="P377" s="2412">
        <v>4.9230769230769231E-2</v>
      </c>
      <c r="Q377" s="2412">
        <v>0.31111111111111112</v>
      </c>
      <c r="R377" s="2412">
        <v>0.22837606837606836</v>
      </c>
      <c r="S377" s="2412">
        <f t="shared" si="10"/>
        <v>0.21982905982905984</v>
      </c>
      <c r="T377" s="1598"/>
    </row>
    <row r="378" spans="1:20" ht="15">
      <c r="A378" s="1611">
        <f t="shared" si="11"/>
        <v>372</v>
      </c>
      <c r="B378" s="2413" t="s">
        <v>3460</v>
      </c>
      <c r="C378" s="1619" t="s">
        <v>515</v>
      </c>
      <c r="D378" s="2413" t="s">
        <v>536</v>
      </c>
      <c r="E378" s="1619" t="s">
        <v>259</v>
      </c>
      <c r="F378" s="1634">
        <v>234</v>
      </c>
      <c r="G378" s="2412">
        <v>0.52170940170940172</v>
      </c>
      <c r="H378" s="2412">
        <v>0.596923076923077</v>
      </c>
      <c r="I378" s="2412">
        <v>0.56615384615384612</v>
      </c>
      <c r="J378" s="2412">
        <v>0.49777777777777782</v>
      </c>
      <c r="K378" s="2412">
        <v>0.62564102564102564</v>
      </c>
      <c r="L378" s="2412">
        <v>0.51076923076923086</v>
      </c>
      <c r="M378" s="2412">
        <v>0.5641025641025641</v>
      </c>
      <c r="N378" s="2412">
        <v>0.54632478632478632</v>
      </c>
      <c r="O378" s="2412">
        <v>0.49025641025641026</v>
      </c>
      <c r="P378" s="2412">
        <v>0.55863247863247867</v>
      </c>
      <c r="Q378" s="2412">
        <v>0.47726495726495727</v>
      </c>
      <c r="R378" s="2412">
        <v>0.54358974358974366</v>
      </c>
      <c r="S378" s="2412">
        <f t="shared" si="10"/>
        <v>0.5415954415954416</v>
      </c>
      <c r="T378" s="1598"/>
    </row>
    <row r="379" spans="1:20" ht="15">
      <c r="A379" s="1611">
        <f t="shared" si="11"/>
        <v>373</v>
      </c>
      <c r="B379" s="2413" t="s">
        <v>3461</v>
      </c>
      <c r="C379" s="1619" t="s">
        <v>515</v>
      </c>
      <c r="D379" s="2413" t="s">
        <v>3156</v>
      </c>
      <c r="E379" s="1619" t="s">
        <v>259</v>
      </c>
      <c r="F379" s="1634">
        <v>237</v>
      </c>
      <c r="G379" s="2412">
        <v>0.42177215189873413</v>
      </c>
      <c r="H379" s="2412">
        <v>0.50177215189873414</v>
      </c>
      <c r="I379" s="2412">
        <v>0.76303797468354428</v>
      </c>
      <c r="J379" s="2412">
        <v>0.57265822784810128</v>
      </c>
      <c r="K379" s="2412">
        <v>0.37316455696202533</v>
      </c>
      <c r="L379" s="2412">
        <v>0.2886075949367089</v>
      </c>
      <c r="M379" s="2412">
        <v>0.17367088607594935</v>
      </c>
      <c r="N379" s="2412">
        <v>0.20556962025316455</v>
      </c>
      <c r="O379" s="2412">
        <v>0.24759493670886076</v>
      </c>
      <c r="P379" s="2412">
        <v>0.20354430379746835</v>
      </c>
      <c r="Q379" s="2412">
        <v>0.13924050632911392</v>
      </c>
      <c r="R379" s="2412">
        <v>0.31544303797468359</v>
      </c>
      <c r="S379" s="2412">
        <f t="shared" si="10"/>
        <v>0.3505063291139241</v>
      </c>
      <c r="T379" s="1598"/>
    </row>
    <row r="380" spans="1:20" ht="15">
      <c r="A380" s="1611">
        <f t="shared" si="11"/>
        <v>374</v>
      </c>
      <c r="B380" s="2413" t="s">
        <v>3462</v>
      </c>
      <c r="C380" s="1619" t="s">
        <v>515</v>
      </c>
      <c r="D380" s="2413" t="s">
        <v>536</v>
      </c>
      <c r="E380" s="1619" t="s">
        <v>259</v>
      </c>
      <c r="F380" s="1634">
        <v>239</v>
      </c>
      <c r="G380" s="2412">
        <v>0.36251046025104605</v>
      </c>
      <c r="H380" s="2412">
        <v>0.75916317991631799</v>
      </c>
      <c r="I380" s="2412">
        <v>0.81338912133891217</v>
      </c>
      <c r="J380" s="2412">
        <v>0.84652719665271958</v>
      </c>
      <c r="K380" s="2412">
        <v>0.6205857740585774</v>
      </c>
      <c r="L380" s="2412">
        <v>0.87866108786610875</v>
      </c>
      <c r="M380" s="2412">
        <v>0.82041841004184091</v>
      </c>
      <c r="N380" s="2412">
        <v>0.832468619246862</v>
      </c>
      <c r="O380" s="2412">
        <v>0.49405857740585774</v>
      </c>
      <c r="P380" s="2412">
        <v>0.73907949790794969</v>
      </c>
      <c r="Q380" s="2412">
        <v>0.50008368200836817</v>
      </c>
      <c r="R380" s="2412">
        <v>0.43581589958158995</v>
      </c>
      <c r="S380" s="2412">
        <f t="shared" si="10"/>
        <v>0.67523012552301254</v>
      </c>
      <c r="T380" s="1598"/>
    </row>
    <row r="381" spans="1:20" ht="15">
      <c r="A381" s="1611">
        <f t="shared" si="11"/>
        <v>375</v>
      </c>
      <c r="B381" s="2413" t="s">
        <v>3463</v>
      </c>
      <c r="C381" s="1619" t="s">
        <v>515</v>
      </c>
      <c r="D381" s="2413" t="s">
        <v>742</v>
      </c>
      <c r="E381" s="1619" t="s">
        <v>259</v>
      </c>
      <c r="F381" s="1634">
        <v>241</v>
      </c>
      <c r="G381" s="2412">
        <v>0</v>
      </c>
      <c r="H381" s="2412">
        <v>0</v>
      </c>
      <c r="I381" s="2412">
        <v>0</v>
      </c>
      <c r="J381" s="2412">
        <v>1.4514522821576765E-2</v>
      </c>
      <c r="K381" s="2412">
        <v>1.115941908713693</v>
      </c>
      <c r="L381" s="2412">
        <v>1.2090248962655601</v>
      </c>
      <c r="M381" s="2412">
        <v>1.1102074688796681</v>
      </c>
      <c r="N381" s="2412">
        <v>1.1503070539419087</v>
      </c>
      <c r="O381" s="2412">
        <v>1.1700912863070541</v>
      </c>
      <c r="P381" s="2412">
        <v>1.1730041493775933</v>
      </c>
      <c r="Q381" s="2412">
        <v>1.1940663900414936</v>
      </c>
      <c r="R381" s="2412">
        <v>1.1999253112033195</v>
      </c>
      <c r="S381" s="2412">
        <f t="shared" si="10"/>
        <v>0.77809024896265555</v>
      </c>
      <c r="T381" s="1598"/>
    </row>
    <row r="382" spans="1:20" ht="15">
      <c r="A382" s="1611">
        <f t="shared" si="11"/>
        <v>376</v>
      </c>
      <c r="B382" s="2413" t="s">
        <v>3464</v>
      </c>
      <c r="C382" s="1619" t="s">
        <v>515</v>
      </c>
      <c r="D382" s="2413" t="s">
        <v>536</v>
      </c>
      <c r="E382" s="1619" t="s">
        <v>259</v>
      </c>
      <c r="F382" s="1634">
        <v>242</v>
      </c>
      <c r="G382" s="2412">
        <v>0.84099173553719009</v>
      </c>
      <c r="H382" s="2412">
        <v>0.85619834710743814</v>
      </c>
      <c r="I382" s="2412">
        <v>0.89652892561983477</v>
      </c>
      <c r="J382" s="2412">
        <v>0.8727272727272728</v>
      </c>
      <c r="K382" s="2412">
        <v>0.88661157024793391</v>
      </c>
      <c r="L382" s="2412">
        <v>0.87074380165289267</v>
      </c>
      <c r="M382" s="2412">
        <v>0.88330578512396696</v>
      </c>
      <c r="N382" s="2412">
        <v>0.82710743801652875</v>
      </c>
      <c r="O382" s="2412">
        <v>0.78809917355371906</v>
      </c>
      <c r="P382" s="2412">
        <v>0.78876033057851236</v>
      </c>
      <c r="Q382" s="2412">
        <v>0.83504132231404948</v>
      </c>
      <c r="R382" s="2412">
        <v>0.8290909090909091</v>
      </c>
      <c r="S382" s="2412">
        <f t="shared" si="10"/>
        <v>0.84793388429752048</v>
      </c>
      <c r="T382" s="1598"/>
    </row>
    <row r="383" spans="1:20" ht="15">
      <c r="A383" s="1611">
        <f t="shared" si="11"/>
        <v>377</v>
      </c>
      <c r="B383" s="2413" t="s">
        <v>3465</v>
      </c>
      <c r="C383" s="1619" t="s">
        <v>515</v>
      </c>
      <c r="D383" s="2413" t="s">
        <v>536</v>
      </c>
      <c r="E383" s="1619" t="s">
        <v>259</v>
      </c>
      <c r="F383" s="1634">
        <v>242</v>
      </c>
      <c r="G383" s="2412">
        <v>0.28826446280991735</v>
      </c>
      <c r="H383" s="2412">
        <v>1.5867768595041323E-2</v>
      </c>
      <c r="I383" s="2412">
        <v>1.322314049586777E-2</v>
      </c>
      <c r="J383" s="2412">
        <v>6.1487603305785121E-2</v>
      </c>
      <c r="K383" s="2412">
        <v>6.9421487603305784E-2</v>
      </c>
      <c r="L383" s="2412">
        <v>1.5867768595041322E-3</v>
      </c>
      <c r="M383" s="2412">
        <v>4.2495867768595041E-2</v>
      </c>
      <c r="N383" s="2412">
        <v>2.5057851239669422E-2</v>
      </c>
      <c r="O383" s="2412">
        <v>0.9361586776859504</v>
      </c>
      <c r="P383" s="2412">
        <v>1.0222876033057851</v>
      </c>
      <c r="Q383" s="2412">
        <v>1.1042909090909092</v>
      </c>
      <c r="R383" s="2412">
        <v>3.8631404958677687E-2</v>
      </c>
      <c r="S383" s="2412">
        <f t="shared" si="10"/>
        <v>0.30156446280991739</v>
      </c>
      <c r="T383" s="1598"/>
    </row>
    <row r="384" spans="1:20" ht="15">
      <c r="A384" s="1611">
        <f t="shared" si="11"/>
        <v>378</v>
      </c>
      <c r="B384" s="2413" t="s">
        <v>3466</v>
      </c>
      <c r="C384" s="1619" t="s">
        <v>515</v>
      </c>
      <c r="D384" s="2413" t="s">
        <v>536</v>
      </c>
      <c r="E384" s="1619" t="s">
        <v>259</v>
      </c>
      <c r="F384" s="1634">
        <v>244</v>
      </c>
      <c r="G384" s="2412">
        <v>0</v>
      </c>
      <c r="H384" s="2412">
        <v>0</v>
      </c>
      <c r="I384" s="2412">
        <v>0</v>
      </c>
      <c r="J384" s="2412">
        <v>0.83977377049180313</v>
      </c>
      <c r="K384" s="2412">
        <v>0.94715532786885259</v>
      </c>
      <c r="L384" s="2412">
        <v>0.90686065573770491</v>
      </c>
      <c r="M384" s="2412">
        <v>0.79187704918032797</v>
      </c>
      <c r="N384" s="2412">
        <v>0.88434098360655744</v>
      </c>
      <c r="O384" s="2412">
        <v>1.1359180327868852</v>
      </c>
      <c r="P384" s="2412">
        <v>1.3047737704918032</v>
      </c>
      <c r="Q384" s="2412">
        <v>1.2112622950819671</v>
      </c>
      <c r="R384" s="2412">
        <v>1.2432639344262295</v>
      </c>
      <c r="S384" s="2412">
        <f t="shared" si="10"/>
        <v>0.77210215163934437</v>
      </c>
      <c r="T384" s="1598"/>
    </row>
    <row r="385" spans="1:20" ht="15">
      <c r="A385" s="1611">
        <f t="shared" si="11"/>
        <v>379</v>
      </c>
      <c r="B385" s="2413" t="s">
        <v>3467</v>
      </c>
      <c r="C385" s="1619" t="s">
        <v>515</v>
      </c>
      <c r="D385" s="2413" t="s">
        <v>536</v>
      </c>
      <c r="E385" s="1619" t="s">
        <v>259</v>
      </c>
      <c r="F385" s="1634">
        <v>244</v>
      </c>
      <c r="G385" s="2412">
        <v>1.0904918032786886</v>
      </c>
      <c r="H385" s="2412">
        <v>1.282622950819672</v>
      </c>
      <c r="I385" s="2412">
        <v>1.2531147540983607</v>
      </c>
      <c r="J385" s="2412">
        <v>1.2150819672131146</v>
      </c>
      <c r="K385" s="2412">
        <v>1.0898360655737702</v>
      </c>
      <c r="L385" s="2412">
        <v>0.94557377049180324</v>
      </c>
      <c r="M385" s="2412">
        <v>0.98360655737704916</v>
      </c>
      <c r="N385" s="2412">
        <v>1.04</v>
      </c>
      <c r="O385" s="2412">
        <v>1.0005770491803279</v>
      </c>
      <c r="P385" s="2412">
        <v>0.88298360655737707</v>
      </c>
      <c r="Q385" s="2412">
        <v>1.1202032786885248</v>
      </c>
      <c r="R385" s="2412">
        <v>1.1262622950819672</v>
      </c>
      <c r="S385" s="2412">
        <f t="shared" si="10"/>
        <v>1.0858628415300546</v>
      </c>
      <c r="T385" s="1598"/>
    </row>
    <row r="386" spans="1:20" ht="15">
      <c r="A386" s="1611">
        <f t="shared" si="11"/>
        <v>380</v>
      </c>
      <c r="B386" s="2413" t="s">
        <v>3468</v>
      </c>
      <c r="C386" s="1619" t="s">
        <v>515</v>
      </c>
      <c r="D386" s="2413" t="s">
        <v>749</v>
      </c>
      <c r="E386" s="1619" t="s">
        <v>259</v>
      </c>
      <c r="F386" s="1634">
        <v>244.5</v>
      </c>
      <c r="G386" s="2412">
        <v>0.57423312883435584</v>
      </c>
      <c r="H386" s="2412">
        <v>0.68515337423312883</v>
      </c>
      <c r="I386" s="2412">
        <v>0.69693251533742318</v>
      </c>
      <c r="J386" s="2412">
        <v>0.58404907975460119</v>
      </c>
      <c r="K386" s="2412">
        <v>0.62331288343558289</v>
      </c>
      <c r="L386" s="2412">
        <v>0.57717791411042951</v>
      </c>
      <c r="M386" s="2412">
        <v>0.61840490797546011</v>
      </c>
      <c r="N386" s="2412">
        <v>0.44024539877300611</v>
      </c>
      <c r="O386" s="2412">
        <v>0.41374233128834353</v>
      </c>
      <c r="P386" s="2412">
        <v>0.36858895705521472</v>
      </c>
      <c r="Q386" s="2412">
        <v>0.41717791411042948</v>
      </c>
      <c r="R386" s="2412">
        <v>0.51337423312883435</v>
      </c>
      <c r="S386" s="2412">
        <f t="shared" si="10"/>
        <v>0.54269938650306748</v>
      </c>
      <c r="T386" s="1598"/>
    </row>
    <row r="387" spans="1:20" ht="15">
      <c r="A387" s="1611">
        <f t="shared" si="11"/>
        <v>381</v>
      </c>
      <c r="B387" s="2413" t="s">
        <v>3469</v>
      </c>
      <c r="C387" s="1619" t="s">
        <v>515</v>
      </c>
      <c r="D387" s="2413" t="s">
        <v>634</v>
      </c>
      <c r="E387" s="1619" t="s">
        <v>259</v>
      </c>
      <c r="F387" s="1634">
        <v>245</v>
      </c>
      <c r="G387" s="2412">
        <v>0.54073469387755102</v>
      </c>
      <c r="H387" s="2412">
        <v>0.82187755102040827</v>
      </c>
      <c r="I387" s="2412">
        <v>0.8571428571428571</v>
      </c>
      <c r="J387" s="2412">
        <v>0.80522448979591832</v>
      </c>
      <c r="K387" s="2412">
        <v>0.64848979591836731</v>
      </c>
      <c r="L387" s="2412">
        <v>0.68571428571428583</v>
      </c>
      <c r="M387" s="2412">
        <v>0.69159183673469382</v>
      </c>
      <c r="N387" s="2412">
        <v>0.70334693877551013</v>
      </c>
      <c r="O387" s="2412">
        <v>0.50742857142857145</v>
      </c>
      <c r="P387" s="2412">
        <v>0.46824489795918367</v>
      </c>
      <c r="Q387" s="2412">
        <v>3.330612244897959E-2</v>
      </c>
      <c r="R387" s="2412">
        <v>4.5061224489795916E-2</v>
      </c>
      <c r="S387" s="2412">
        <f t="shared" si="10"/>
        <v>0.56734693877551023</v>
      </c>
      <c r="T387" s="1598"/>
    </row>
    <row r="388" spans="1:20" ht="15">
      <c r="A388" s="1611">
        <f t="shared" si="11"/>
        <v>382</v>
      </c>
      <c r="B388" s="2413" t="s">
        <v>3470</v>
      </c>
      <c r="C388" s="1619" t="s">
        <v>515</v>
      </c>
      <c r="D388" s="2413" t="s">
        <v>536</v>
      </c>
      <c r="E388" s="1619" t="s">
        <v>259</v>
      </c>
      <c r="F388" s="1634">
        <v>245</v>
      </c>
      <c r="G388" s="2412">
        <v>0.38644897959183672</v>
      </c>
      <c r="H388" s="2412">
        <v>6.661224489795918E-2</v>
      </c>
      <c r="I388" s="2412">
        <v>0.38742857142857146</v>
      </c>
      <c r="J388" s="2412">
        <v>0.40359183673469384</v>
      </c>
      <c r="K388" s="2412">
        <v>0.40065306122448979</v>
      </c>
      <c r="L388" s="2412">
        <v>0.40799999999999997</v>
      </c>
      <c r="M388" s="2412">
        <v>0.40065306122448979</v>
      </c>
      <c r="N388" s="2412">
        <v>0.38253061224489793</v>
      </c>
      <c r="O388" s="2412">
        <v>0.35706122448979594</v>
      </c>
      <c r="P388" s="2412">
        <v>0.36146938775510207</v>
      </c>
      <c r="Q388" s="2412">
        <v>0.37861224489795914</v>
      </c>
      <c r="R388" s="2412">
        <v>0.3810612244897959</v>
      </c>
      <c r="S388" s="2412">
        <f t="shared" si="10"/>
        <v>0.35951020408163264</v>
      </c>
      <c r="T388" s="1598"/>
    </row>
    <row r="389" spans="1:20" ht="15">
      <c r="A389" s="1611">
        <f t="shared" si="11"/>
        <v>383</v>
      </c>
      <c r="B389" s="2413" t="s">
        <v>3471</v>
      </c>
      <c r="C389" s="1619" t="s">
        <v>515</v>
      </c>
      <c r="D389" s="2413" t="s">
        <v>536</v>
      </c>
      <c r="E389" s="1619" t="s">
        <v>259</v>
      </c>
      <c r="F389" s="1634">
        <v>245</v>
      </c>
      <c r="G389" s="2412">
        <v>0.51755102040816325</v>
      </c>
      <c r="H389" s="2412">
        <v>0.5379591836734694</v>
      </c>
      <c r="I389" s="2412">
        <v>0.56734693877551023</v>
      </c>
      <c r="J389" s="2412">
        <v>0.57632653061224481</v>
      </c>
      <c r="K389" s="2412">
        <v>0.49306122448979595</v>
      </c>
      <c r="L389" s="2412">
        <v>0.52081632653061227</v>
      </c>
      <c r="M389" s="2412">
        <v>0.55428571428571438</v>
      </c>
      <c r="N389" s="2412">
        <v>2.9387755102040818E-2</v>
      </c>
      <c r="O389" s="2412">
        <v>4.8163265306122444E-2</v>
      </c>
      <c r="P389" s="2412">
        <v>0.43102040816326526</v>
      </c>
      <c r="Q389" s="2412">
        <v>0.44326530612244902</v>
      </c>
      <c r="R389" s="2412">
        <v>0.50367346938775504</v>
      </c>
      <c r="S389" s="2412">
        <f t="shared" si="10"/>
        <v>0.43523809523809526</v>
      </c>
      <c r="T389" s="1598"/>
    </row>
    <row r="390" spans="1:20" ht="15">
      <c r="A390" s="1611">
        <f t="shared" si="11"/>
        <v>384</v>
      </c>
      <c r="B390" s="2413" t="s">
        <v>3472</v>
      </c>
      <c r="C390" s="1619" t="s">
        <v>515</v>
      </c>
      <c r="D390" s="2413" t="s">
        <v>536</v>
      </c>
      <c r="E390" s="1619" t="s">
        <v>259</v>
      </c>
      <c r="F390" s="1634">
        <v>245</v>
      </c>
      <c r="G390" s="2412">
        <v>0.6808163265306123</v>
      </c>
      <c r="H390" s="2412">
        <v>0.6808163265306123</v>
      </c>
      <c r="I390" s="2412">
        <v>0.72571428571428576</v>
      </c>
      <c r="J390" s="2412">
        <v>0.69224489795918365</v>
      </c>
      <c r="K390" s="2412">
        <v>0.70212571428571435</v>
      </c>
      <c r="L390" s="2412">
        <v>0.8408489795918368</v>
      </c>
      <c r="M390" s="2412">
        <v>0.53433469387755106</v>
      </c>
      <c r="N390" s="2412">
        <v>0.35239183673469388</v>
      </c>
      <c r="O390" s="2412">
        <v>0.25728000000000001</v>
      </c>
      <c r="P390" s="2412">
        <v>0.76667918367346943</v>
      </c>
      <c r="Q390" s="2412">
        <v>0.64911020408163267</v>
      </c>
      <c r="R390" s="2412">
        <v>0.64064653061224497</v>
      </c>
      <c r="S390" s="2412">
        <f t="shared" si="10"/>
        <v>0.62691741496598641</v>
      </c>
      <c r="T390" s="1598"/>
    </row>
    <row r="391" spans="1:20" ht="15">
      <c r="A391" s="1611">
        <f t="shared" si="11"/>
        <v>385</v>
      </c>
      <c r="B391" s="2413" t="s">
        <v>3473</v>
      </c>
      <c r="C391" s="1619" t="s">
        <v>515</v>
      </c>
      <c r="D391" s="2413" t="s">
        <v>634</v>
      </c>
      <c r="E391" s="1619" t="s">
        <v>259</v>
      </c>
      <c r="F391" s="1634">
        <v>245</v>
      </c>
      <c r="G391" s="2412">
        <v>0.45844897959183672</v>
      </c>
      <c r="H391" s="2412">
        <v>0.41599999999999998</v>
      </c>
      <c r="I391" s="2412">
        <v>0.47216326530612246</v>
      </c>
      <c r="J391" s="2412">
        <v>0.3879183673469388</v>
      </c>
      <c r="K391" s="2412">
        <v>0.26579591836734695</v>
      </c>
      <c r="L391" s="2412">
        <v>0.3395918367346939</v>
      </c>
      <c r="M391" s="2412">
        <v>0.44604081632653064</v>
      </c>
      <c r="N391" s="2412">
        <v>0.38726530612244897</v>
      </c>
      <c r="O391" s="2412">
        <v>0.28408163265306119</v>
      </c>
      <c r="P391" s="2412">
        <v>0.22726530612244897</v>
      </c>
      <c r="Q391" s="2412">
        <v>0.36832653061224485</v>
      </c>
      <c r="R391" s="2412">
        <v>0.2253061224489796</v>
      </c>
      <c r="S391" s="2412">
        <f t="shared" si="10"/>
        <v>0.35651700680272108</v>
      </c>
      <c r="T391" s="1598"/>
    </row>
    <row r="392" spans="1:20" ht="15">
      <c r="A392" s="1611">
        <f t="shared" si="11"/>
        <v>386</v>
      </c>
      <c r="B392" s="2413" t="s">
        <v>3474</v>
      </c>
      <c r="C392" s="1619" t="s">
        <v>515</v>
      </c>
      <c r="D392" s="2413" t="s">
        <v>536</v>
      </c>
      <c r="E392" s="1619" t="s">
        <v>259</v>
      </c>
      <c r="F392" s="1634">
        <v>245</v>
      </c>
      <c r="G392" s="2412">
        <v>1.0060408163265306</v>
      </c>
      <c r="H392" s="2412">
        <v>0.93551020408163277</v>
      </c>
      <c r="I392" s="2412">
        <v>0.92914285714285716</v>
      </c>
      <c r="J392" s="2412">
        <v>1.022204081632653</v>
      </c>
      <c r="K392" s="2412">
        <v>1.174530612244898</v>
      </c>
      <c r="L392" s="2412">
        <v>1.1529795918367347</v>
      </c>
      <c r="M392" s="2412">
        <v>1.1897142857142857</v>
      </c>
      <c r="N392" s="2412">
        <v>0.10677551020408163</v>
      </c>
      <c r="O392" s="2412">
        <v>1.1034563265306123</v>
      </c>
      <c r="P392" s="2412">
        <v>0.97025632653061233</v>
      </c>
      <c r="Q392" s="2412">
        <v>0.95493551020408163</v>
      </c>
      <c r="R392" s="2412">
        <v>0.1862448979591837</v>
      </c>
      <c r="S392" s="2412">
        <f t="shared" ref="S392:S455" si="12">+SUM(G392:R392)/12</f>
        <v>0.89431591836734692</v>
      </c>
      <c r="T392" s="1598"/>
    </row>
    <row r="393" spans="1:20" ht="15">
      <c r="A393" s="1611">
        <f t="shared" ref="A393:A456" si="13">+A392+1</f>
        <v>387</v>
      </c>
      <c r="B393" s="2413" t="s">
        <v>3475</v>
      </c>
      <c r="C393" s="1619" t="s">
        <v>515</v>
      </c>
      <c r="D393" s="2413" t="s">
        <v>749</v>
      </c>
      <c r="E393" s="1619" t="s">
        <v>259</v>
      </c>
      <c r="F393" s="1634">
        <v>247</v>
      </c>
      <c r="G393" s="2412">
        <v>0.19886639676113363</v>
      </c>
      <c r="H393" s="2412">
        <v>0.19303643724696357</v>
      </c>
      <c r="I393" s="2412">
        <v>0.20469635627530366</v>
      </c>
      <c r="J393" s="2412">
        <v>0.19497975708502022</v>
      </c>
      <c r="K393" s="2412">
        <v>0.17101214574898788</v>
      </c>
      <c r="L393" s="2412">
        <v>0.18137651821862349</v>
      </c>
      <c r="M393" s="2412">
        <v>0.18655870445344128</v>
      </c>
      <c r="N393" s="2412">
        <v>0.11076923076923077</v>
      </c>
      <c r="O393" s="2412">
        <v>6.9959514170040496E-2</v>
      </c>
      <c r="P393" s="2412">
        <v>6.6072874493927125E-2</v>
      </c>
      <c r="Q393" s="2412">
        <v>8.1619433198380567E-2</v>
      </c>
      <c r="R393" s="2412">
        <v>0.12113360323886641</v>
      </c>
      <c r="S393" s="2412">
        <f t="shared" si="12"/>
        <v>0.14834008097165993</v>
      </c>
      <c r="T393" s="1598"/>
    </row>
    <row r="394" spans="1:20" ht="15">
      <c r="A394" s="1611">
        <f t="shared" si="13"/>
        <v>388</v>
      </c>
      <c r="B394" s="2413" t="s">
        <v>3476</v>
      </c>
      <c r="C394" s="1619" t="s">
        <v>515</v>
      </c>
      <c r="D394" s="2413" t="s">
        <v>634</v>
      </c>
      <c r="E394" s="1619" t="s">
        <v>259</v>
      </c>
      <c r="F394" s="1634">
        <v>250</v>
      </c>
      <c r="G394" s="2412">
        <v>0</v>
      </c>
      <c r="H394" s="2412">
        <v>0</v>
      </c>
      <c r="I394" s="2412">
        <v>0</v>
      </c>
      <c r="J394" s="2412">
        <v>0</v>
      </c>
      <c r="K394" s="2412">
        <v>0</v>
      </c>
      <c r="L394" s="2412">
        <v>0.31136000000000003</v>
      </c>
      <c r="M394" s="2412">
        <v>0.33573999999999998</v>
      </c>
      <c r="N394" s="2412">
        <v>0.60772000000000004</v>
      </c>
      <c r="O394" s="2412">
        <v>0.61303199999999991</v>
      </c>
      <c r="P394" s="2412">
        <v>0.73834199999999994</v>
      </c>
      <c r="Q394" s="2412">
        <v>0.80046400000000006</v>
      </c>
      <c r="R394" s="2412">
        <v>0.72522400000000009</v>
      </c>
      <c r="S394" s="2412">
        <f t="shared" si="12"/>
        <v>0.3443235</v>
      </c>
      <c r="T394" s="1598"/>
    </row>
    <row r="395" spans="1:20" ht="15">
      <c r="A395" s="1611">
        <f t="shared" si="13"/>
        <v>389</v>
      </c>
      <c r="B395" s="2411" t="s">
        <v>3477</v>
      </c>
      <c r="C395" s="1619" t="s">
        <v>515</v>
      </c>
      <c r="D395" s="2411" t="s">
        <v>536</v>
      </c>
      <c r="E395" s="1611" t="s">
        <v>259</v>
      </c>
      <c r="F395" s="1634">
        <v>250</v>
      </c>
      <c r="G395" s="2412">
        <v>0</v>
      </c>
      <c r="H395" s="2412">
        <v>0</v>
      </c>
      <c r="I395" s="2412">
        <v>0</v>
      </c>
      <c r="J395" s="2412">
        <v>0</v>
      </c>
      <c r="K395" s="2412">
        <v>0</v>
      </c>
      <c r="L395" s="2412">
        <v>0</v>
      </c>
      <c r="M395" s="2412">
        <v>0</v>
      </c>
      <c r="N395" s="2412">
        <v>0</v>
      </c>
      <c r="O395" s="2412">
        <v>0.71452160000000009</v>
      </c>
      <c r="P395" s="2412">
        <v>0.77398879999999992</v>
      </c>
      <c r="Q395" s="2412">
        <v>0.74407039999999991</v>
      </c>
      <c r="R395" s="2412">
        <v>0.78855679999999995</v>
      </c>
      <c r="S395" s="2412">
        <f t="shared" si="12"/>
        <v>0.25176146666666666</v>
      </c>
      <c r="T395" s="1598"/>
    </row>
    <row r="396" spans="1:20" ht="15">
      <c r="A396" s="1611">
        <f t="shared" si="13"/>
        <v>390</v>
      </c>
      <c r="B396" s="2413" t="s">
        <v>3478</v>
      </c>
      <c r="C396" s="1619" t="s">
        <v>515</v>
      </c>
      <c r="D396" s="2413" t="s">
        <v>536</v>
      </c>
      <c r="E396" s="1619" t="s">
        <v>259</v>
      </c>
      <c r="F396" s="1634">
        <v>250</v>
      </c>
      <c r="G396" s="2412">
        <v>1.318909090909091</v>
      </c>
      <c r="H396" s="2412">
        <v>1.3516363636363637</v>
      </c>
      <c r="I396" s="2412">
        <v>1.2927272727272727</v>
      </c>
      <c r="J396" s="2412">
        <v>1.1127272727272728</v>
      </c>
      <c r="K396" s="2412">
        <v>1.2043636363636363</v>
      </c>
      <c r="L396" s="2412">
        <v>0.44783999999999996</v>
      </c>
      <c r="M396" s="2412">
        <v>0.43343999999999999</v>
      </c>
      <c r="N396" s="2412">
        <v>0.46079999999999999</v>
      </c>
      <c r="O396" s="2412">
        <v>0.44783999999999996</v>
      </c>
      <c r="P396" s="2412">
        <v>0.58608000000000005</v>
      </c>
      <c r="Q396" s="2412">
        <v>0.59039999999999992</v>
      </c>
      <c r="R396" s="2412">
        <v>0.49103999999999998</v>
      </c>
      <c r="S396" s="2412">
        <f t="shared" si="12"/>
        <v>0.81148363636363652</v>
      </c>
      <c r="T396" s="1598"/>
    </row>
    <row r="397" spans="1:20" ht="15">
      <c r="A397" s="1611">
        <f t="shared" si="13"/>
        <v>391</v>
      </c>
      <c r="B397" s="2413" t="s">
        <v>3479</v>
      </c>
      <c r="C397" s="1619" t="s">
        <v>515</v>
      </c>
      <c r="D397" s="2413" t="s">
        <v>634</v>
      </c>
      <c r="E397" s="1619" t="s">
        <v>259</v>
      </c>
      <c r="F397" s="1634">
        <v>250</v>
      </c>
      <c r="G397" s="2412">
        <v>0.67712000000000006</v>
      </c>
      <c r="H397" s="2412">
        <v>0.78592000000000006</v>
      </c>
      <c r="I397" s="2412">
        <v>0.8825599999999999</v>
      </c>
      <c r="J397" s="2412">
        <v>0.752</v>
      </c>
      <c r="K397" s="2412">
        <v>0.69631999999999994</v>
      </c>
      <c r="L397" s="2412">
        <v>0.65407999999999999</v>
      </c>
      <c r="M397" s="2412">
        <v>0.75136000000000003</v>
      </c>
      <c r="N397" s="2412">
        <v>0.56447999999999998</v>
      </c>
      <c r="O397" s="2412">
        <v>0.44992000000000004</v>
      </c>
      <c r="P397" s="2412">
        <v>0.48704000000000003</v>
      </c>
      <c r="Q397" s="2412">
        <v>0.4672</v>
      </c>
      <c r="R397" s="2412">
        <v>0.57919999999999994</v>
      </c>
      <c r="S397" s="2412">
        <f t="shared" si="12"/>
        <v>0.64560000000000006</v>
      </c>
      <c r="T397" s="1598"/>
    </row>
    <row r="398" spans="1:20" ht="15">
      <c r="A398" s="1611">
        <f t="shared" si="13"/>
        <v>392</v>
      </c>
      <c r="B398" s="2413" t="s">
        <v>3480</v>
      </c>
      <c r="C398" s="1619" t="s">
        <v>515</v>
      </c>
      <c r="D398" s="2413" t="s">
        <v>536</v>
      </c>
      <c r="E398" s="1619" t="s">
        <v>259</v>
      </c>
      <c r="F398" s="1634">
        <v>250</v>
      </c>
      <c r="G398" s="2412">
        <v>1.10016</v>
      </c>
      <c r="H398" s="2412">
        <v>1.1168</v>
      </c>
      <c r="I398" s="2412">
        <v>1.1404799999999999</v>
      </c>
      <c r="J398" s="2412">
        <v>1.12192</v>
      </c>
      <c r="K398" s="2412">
        <v>1.1135999999999999</v>
      </c>
      <c r="L398" s="2412">
        <v>0.91071999999999997</v>
      </c>
      <c r="M398" s="2412">
        <v>0.81856000000000007</v>
      </c>
      <c r="N398" s="2412">
        <v>1.19872</v>
      </c>
      <c r="O398" s="2412">
        <v>1.20896</v>
      </c>
      <c r="P398" s="2412">
        <v>1.0246399999999998</v>
      </c>
      <c r="Q398" s="2412">
        <v>1.0604800000000001</v>
      </c>
      <c r="R398" s="2412">
        <v>1.0380800000000001</v>
      </c>
      <c r="S398" s="2412">
        <f t="shared" si="12"/>
        <v>1.0710933333333335</v>
      </c>
      <c r="T398" s="1598"/>
    </row>
    <row r="399" spans="1:20" ht="15">
      <c r="A399" s="1611">
        <f t="shared" si="13"/>
        <v>393</v>
      </c>
      <c r="B399" s="2413" t="s">
        <v>3481</v>
      </c>
      <c r="C399" s="1619" t="s">
        <v>515</v>
      </c>
      <c r="D399" s="2413" t="s">
        <v>634</v>
      </c>
      <c r="E399" s="1619" t="s">
        <v>259</v>
      </c>
      <c r="F399" s="1634">
        <v>250</v>
      </c>
      <c r="G399" s="2412">
        <v>8.5440000000000002E-2</v>
      </c>
      <c r="H399" s="2412">
        <v>0.11616</v>
      </c>
      <c r="I399" s="2412">
        <v>0.12864</v>
      </c>
      <c r="J399" s="2412">
        <v>0.11808</v>
      </c>
      <c r="K399" s="2412">
        <v>0.12959999999999999</v>
      </c>
      <c r="L399" s="2412">
        <v>0.14112</v>
      </c>
      <c r="M399" s="2412">
        <v>0.36480000000000001</v>
      </c>
      <c r="N399" s="2412">
        <v>0.10847999999999999</v>
      </c>
      <c r="O399" s="2412">
        <v>0.11616</v>
      </c>
      <c r="P399" s="2412">
        <v>0.12576000000000001</v>
      </c>
      <c r="Q399" s="2412">
        <v>0.22175999999999998</v>
      </c>
      <c r="R399" s="2412">
        <v>0.11616</v>
      </c>
      <c r="S399" s="2412">
        <f t="shared" si="12"/>
        <v>0.14768000000000001</v>
      </c>
      <c r="T399" s="1598"/>
    </row>
    <row r="400" spans="1:20" ht="15">
      <c r="A400" s="1611">
        <f t="shared" si="13"/>
        <v>394</v>
      </c>
      <c r="B400" s="2413" t="s">
        <v>3482</v>
      </c>
      <c r="C400" s="1619" t="s">
        <v>515</v>
      </c>
      <c r="D400" s="2413" t="s">
        <v>536</v>
      </c>
      <c r="E400" s="1619" t="s">
        <v>259</v>
      </c>
      <c r="F400" s="1634">
        <v>250</v>
      </c>
      <c r="G400" s="2412">
        <v>0.83199999999999996</v>
      </c>
      <c r="H400" s="2412">
        <v>0.86</v>
      </c>
      <c r="I400" s="2412">
        <v>0.87775999999999998</v>
      </c>
      <c r="J400" s="2412">
        <v>0.91632799999999992</v>
      </c>
      <c r="K400" s="2412">
        <v>0.78772800000000009</v>
      </c>
      <c r="L400" s="2412">
        <v>0.76848000000000005</v>
      </c>
      <c r="M400" s="2412">
        <v>0.74373999999999996</v>
      </c>
      <c r="N400" s="2412">
        <v>0.745784</v>
      </c>
      <c r="O400" s="2412">
        <v>0.75757600000000003</v>
      </c>
      <c r="P400" s="2412">
        <v>0.79449600000000009</v>
      </c>
      <c r="Q400" s="2412">
        <v>0.79538399999999998</v>
      </c>
      <c r="R400" s="2412">
        <v>0.78546400000000005</v>
      </c>
      <c r="S400" s="2412">
        <f t="shared" si="12"/>
        <v>0.80539499999999997</v>
      </c>
      <c r="T400" s="1598"/>
    </row>
    <row r="401" spans="1:20" ht="15">
      <c r="A401" s="1611">
        <f t="shared" si="13"/>
        <v>395</v>
      </c>
      <c r="B401" s="2413" t="s">
        <v>3483</v>
      </c>
      <c r="C401" s="1619" t="s">
        <v>515</v>
      </c>
      <c r="D401" s="2413" t="s">
        <v>536</v>
      </c>
      <c r="E401" s="1619" t="s">
        <v>259</v>
      </c>
      <c r="F401" s="1634">
        <v>250</v>
      </c>
      <c r="G401" s="2412">
        <v>0.98399999999999987</v>
      </c>
      <c r="H401" s="2412">
        <v>0.74399999999999999</v>
      </c>
      <c r="I401" s="2412">
        <v>0.754992</v>
      </c>
      <c r="J401" s="2412">
        <v>0.72713280000000002</v>
      </c>
      <c r="K401" s="2412">
        <v>0.74530079999999999</v>
      </c>
      <c r="L401" s="2412">
        <v>8.0027999999999988E-2</v>
      </c>
      <c r="M401" s="2412">
        <v>2.6003999999999999E-2</v>
      </c>
      <c r="N401" s="2412">
        <v>4.6531200000000002E-2</v>
      </c>
      <c r="O401" s="2412">
        <v>0.9715727999999999</v>
      </c>
      <c r="P401" s="2412">
        <v>0.96494400000000002</v>
      </c>
      <c r="Q401" s="2412">
        <v>0.77702399999999994</v>
      </c>
      <c r="R401" s="2412">
        <v>0.72174720000000003</v>
      </c>
      <c r="S401" s="2412">
        <f t="shared" si="12"/>
        <v>0.62860640000000012</v>
      </c>
      <c r="T401" s="1598"/>
    </row>
    <row r="402" spans="1:20" ht="15">
      <c r="A402" s="1611">
        <f t="shared" si="13"/>
        <v>396</v>
      </c>
      <c r="B402" s="2413" t="s">
        <v>3484</v>
      </c>
      <c r="C402" s="1619" t="s">
        <v>515</v>
      </c>
      <c r="D402" s="2413" t="s">
        <v>3156</v>
      </c>
      <c r="E402" s="1619" t="s">
        <v>259</v>
      </c>
      <c r="F402" s="1634">
        <v>250</v>
      </c>
      <c r="G402" s="2412">
        <v>2.0799999999999999E-2</v>
      </c>
      <c r="H402" s="2412">
        <v>3.2800000000000003E-2</v>
      </c>
      <c r="I402" s="2412">
        <v>1.84E-2</v>
      </c>
      <c r="J402" s="2412">
        <v>2.24E-2</v>
      </c>
      <c r="K402" s="2412">
        <v>0.02</v>
      </c>
      <c r="L402" s="2412">
        <v>1.3599999999999999E-2</v>
      </c>
      <c r="M402" s="2412">
        <v>4.7199999999999999E-2</v>
      </c>
      <c r="N402" s="2412">
        <v>1.2800000000000001E-2</v>
      </c>
      <c r="O402" s="2412">
        <v>2.8799999999999999E-2</v>
      </c>
      <c r="P402" s="2412">
        <v>1.44E-2</v>
      </c>
      <c r="Q402" s="2412">
        <v>1.2800000000000001E-2</v>
      </c>
      <c r="R402" s="2412">
        <v>0.02</v>
      </c>
      <c r="S402" s="2412">
        <f t="shared" si="12"/>
        <v>2.2000000000000002E-2</v>
      </c>
      <c r="T402" s="1598"/>
    </row>
    <row r="403" spans="1:20" ht="15">
      <c r="A403" s="1611">
        <f t="shared" si="13"/>
        <v>397</v>
      </c>
      <c r="B403" s="2413" t="s">
        <v>3485</v>
      </c>
      <c r="C403" s="1619" t="s">
        <v>515</v>
      </c>
      <c r="D403" s="2413" t="s">
        <v>536</v>
      </c>
      <c r="E403" s="1619" t="s">
        <v>259</v>
      </c>
      <c r="F403" s="1634">
        <v>250</v>
      </c>
      <c r="G403" s="2412">
        <v>0.74975999999999998</v>
      </c>
      <c r="H403" s="2412">
        <v>0.85919999999999996</v>
      </c>
      <c r="I403" s="2412">
        <v>0.87551999999999996</v>
      </c>
      <c r="J403" s="2412">
        <v>0.82752000000000003</v>
      </c>
      <c r="K403" s="2412">
        <v>0.80544000000000004</v>
      </c>
      <c r="L403" s="2412">
        <v>0.86496000000000006</v>
      </c>
      <c r="M403" s="2412">
        <v>0.80640000000000012</v>
      </c>
      <c r="N403" s="2412">
        <v>0.78912000000000004</v>
      </c>
      <c r="O403" s="2412">
        <v>0.66048000000000007</v>
      </c>
      <c r="P403" s="2412">
        <v>0.67200000000000015</v>
      </c>
      <c r="Q403" s="2412">
        <v>0.66815999999999998</v>
      </c>
      <c r="R403" s="2412">
        <v>0.7248</v>
      </c>
      <c r="S403" s="2412">
        <f t="shared" si="12"/>
        <v>0.77528000000000008</v>
      </c>
      <c r="T403" s="1598"/>
    </row>
    <row r="404" spans="1:20" ht="15">
      <c r="A404" s="1611">
        <f t="shared" si="13"/>
        <v>398</v>
      </c>
      <c r="B404" s="2413" t="s">
        <v>3486</v>
      </c>
      <c r="C404" s="1619" t="s">
        <v>515</v>
      </c>
      <c r="D404" s="2413" t="s">
        <v>3156</v>
      </c>
      <c r="E404" s="1619" t="s">
        <v>259</v>
      </c>
      <c r="F404" s="1634">
        <v>250</v>
      </c>
      <c r="G404" s="2412">
        <v>0.50880000000000003</v>
      </c>
      <c r="H404" s="2412">
        <v>0.35104000000000002</v>
      </c>
      <c r="I404" s="2412">
        <v>0.10208</v>
      </c>
      <c r="J404" s="2412">
        <v>0.16352</v>
      </c>
      <c r="K404" s="2412">
        <v>0.68735999999999997</v>
      </c>
      <c r="L404" s="2412">
        <v>1.02528</v>
      </c>
      <c r="M404" s="2412">
        <v>0.77792000000000006</v>
      </c>
      <c r="N404" s="2412">
        <v>0.51488</v>
      </c>
      <c r="O404" s="2412">
        <v>0.1424</v>
      </c>
      <c r="P404" s="2412">
        <v>0.30431999999999998</v>
      </c>
      <c r="Q404" s="2412">
        <v>0.34527999999999998</v>
      </c>
      <c r="R404" s="2412">
        <v>0.56479999999999997</v>
      </c>
      <c r="S404" s="2412">
        <f t="shared" si="12"/>
        <v>0.45730666666666669</v>
      </c>
      <c r="T404" s="1598"/>
    </row>
    <row r="405" spans="1:20" ht="15">
      <c r="A405" s="1611">
        <f t="shared" si="13"/>
        <v>399</v>
      </c>
      <c r="B405" s="2413" t="s">
        <v>3487</v>
      </c>
      <c r="C405" s="1619" t="s">
        <v>515</v>
      </c>
      <c r="D405" s="2413" t="s">
        <v>634</v>
      </c>
      <c r="E405" s="1619" t="s">
        <v>259</v>
      </c>
      <c r="F405" s="1634">
        <v>250</v>
      </c>
      <c r="G405" s="2412">
        <v>0.96</v>
      </c>
      <c r="H405" s="2412">
        <v>0.91200000000000003</v>
      </c>
      <c r="I405" s="2412">
        <v>0.92</v>
      </c>
      <c r="J405" s="2412">
        <v>0.94</v>
      </c>
      <c r="K405" s="2412">
        <v>0.92800000000000005</v>
      </c>
      <c r="L405" s="2412">
        <v>0.93600000000000005</v>
      </c>
      <c r="M405" s="2412">
        <v>1.12524</v>
      </c>
      <c r="N405" s="2412">
        <v>1.160264</v>
      </c>
      <c r="O405" s="2412">
        <v>1.202</v>
      </c>
      <c r="P405" s="2412">
        <v>1.208672</v>
      </c>
      <c r="Q405" s="2412">
        <v>1.1072080000000002</v>
      </c>
      <c r="R405" s="2412">
        <v>1.1491200000000001</v>
      </c>
      <c r="S405" s="2412">
        <f t="shared" si="12"/>
        <v>1.0457086666666666</v>
      </c>
      <c r="T405" s="1598"/>
    </row>
    <row r="406" spans="1:20" ht="15">
      <c r="A406" s="1611">
        <f t="shared" si="13"/>
        <v>400</v>
      </c>
      <c r="B406" s="2413" t="s">
        <v>3488</v>
      </c>
      <c r="C406" s="1619" t="s">
        <v>515</v>
      </c>
      <c r="D406" s="2413" t="s">
        <v>536</v>
      </c>
      <c r="E406" s="1619" t="s">
        <v>259</v>
      </c>
      <c r="F406" s="1634">
        <v>250</v>
      </c>
      <c r="G406" s="2412">
        <v>0.64607999999999999</v>
      </c>
      <c r="H406" s="2412">
        <v>0.54432000000000003</v>
      </c>
      <c r="I406" s="2412">
        <v>0.57599999999999996</v>
      </c>
      <c r="J406" s="2412">
        <v>0.53664000000000001</v>
      </c>
      <c r="K406" s="2412">
        <v>0.63840000000000008</v>
      </c>
      <c r="L406" s="2412">
        <v>0.58367999999999998</v>
      </c>
      <c r="M406" s="2412">
        <v>0.50496000000000008</v>
      </c>
      <c r="N406" s="2412">
        <v>0.52991999999999995</v>
      </c>
      <c r="O406" s="2412">
        <v>0.37536000000000003</v>
      </c>
      <c r="P406" s="2412">
        <v>0.55967999999999996</v>
      </c>
      <c r="Q406" s="2412">
        <v>0.45888000000000001</v>
      </c>
      <c r="R406" s="2412">
        <v>0.32351999999999997</v>
      </c>
      <c r="S406" s="2412">
        <f t="shared" si="12"/>
        <v>0.52311999999999992</v>
      </c>
      <c r="T406" s="1598"/>
    </row>
    <row r="407" spans="1:20" ht="15">
      <c r="A407" s="1611">
        <f t="shared" si="13"/>
        <v>401</v>
      </c>
      <c r="B407" s="2413" t="s">
        <v>3489</v>
      </c>
      <c r="C407" s="1619" t="s">
        <v>515</v>
      </c>
      <c r="D407" s="2413" t="s">
        <v>634</v>
      </c>
      <c r="E407" s="1619" t="s">
        <v>259</v>
      </c>
      <c r="F407" s="1634">
        <v>250</v>
      </c>
      <c r="G407" s="2412">
        <v>0.25824000000000003</v>
      </c>
      <c r="H407" s="2412">
        <v>0.31103999999999998</v>
      </c>
      <c r="I407" s="2412">
        <v>0.34752000000000005</v>
      </c>
      <c r="J407" s="2412">
        <v>0.25152000000000002</v>
      </c>
      <c r="K407" s="2412">
        <v>0.28704000000000002</v>
      </c>
      <c r="L407" s="2412">
        <v>0.30431999999999998</v>
      </c>
      <c r="M407" s="2412">
        <v>0.22464000000000001</v>
      </c>
      <c r="N407" s="2412">
        <v>0.18240000000000001</v>
      </c>
      <c r="O407" s="2412">
        <v>0.16800000000000004</v>
      </c>
      <c r="P407" s="2412">
        <v>0.77280000000000004</v>
      </c>
      <c r="Q407" s="2412">
        <v>0.88319999999999999</v>
      </c>
      <c r="R407" s="2412">
        <v>1.2047999999999999</v>
      </c>
      <c r="S407" s="2412">
        <f t="shared" si="12"/>
        <v>0.43296000000000001</v>
      </c>
      <c r="T407" s="1598"/>
    </row>
    <row r="408" spans="1:20" ht="15">
      <c r="A408" s="1611">
        <f t="shared" si="13"/>
        <v>402</v>
      </c>
      <c r="B408" s="2413" t="s">
        <v>3490</v>
      </c>
      <c r="C408" s="1619" t="s">
        <v>515</v>
      </c>
      <c r="D408" s="2413" t="s">
        <v>536</v>
      </c>
      <c r="E408" s="1619" t="s">
        <v>259</v>
      </c>
      <c r="F408" s="1634">
        <v>250</v>
      </c>
      <c r="G408" s="2412">
        <v>0.6</v>
      </c>
      <c r="H408" s="2412">
        <v>0.60960000000000003</v>
      </c>
      <c r="I408" s="2412">
        <v>0.60160000000000002</v>
      </c>
      <c r="J408" s="2412">
        <v>0.6048</v>
      </c>
      <c r="K408" s="2412">
        <v>0.60640000000000005</v>
      </c>
      <c r="L408" s="2412">
        <v>0.61119999999999997</v>
      </c>
      <c r="M408" s="2412">
        <v>0.5968</v>
      </c>
      <c r="N408" s="2412">
        <v>0.55359999999999998</v>
      </c>
      <c r="O408" s="2412">
        <v>0.54559999999999997</v>
      </c>
      <c r="P408" s="2412">
        <v>0.54400000000000004</v>
      </c>
      <c r="Q408" s="2412">
        <v>0.57440000000000002</v>
      </c>
      <c r="R408" s="2412">
        <v>0.56799999999999995</v>
      </c>
      <c r="S408" s="2412">
        <f t="shared" si="12"/>
        <v>0.58466666666666678</v>
      </c>
      <c r="T408" s="1598"/>
    </row>
    <row r="409" spans="1:20" ht="15">
      <c r="A409" s="1611">
        <f t="shared" si="13"/>
        <v>403</v>
      </c>
      <c r="B409" s="2413" t="s">
        <v>3491</v>
      </c>
      <c r="C409" s="1619" t="s">
        <v>515</v>
      </c>
      <c r="D409" s="2413" t="s">
        <v>742</v>
      </c>
      <c r="E409" s="1619" t="s">
        <v>259</v>
      </c>
      <c r="F409" s="1634">
        <v>250.44</v>
      </c>
      <c r="G409" s="2412">
        <v>0.24628653569717299</v>
      </c>
      <c r="H409" s="2412">
        <v>0.25043922696054943</v>
      </c>
      <c r="I409" s="2412">
        <v>0.23446733748602464</v>
      </c>
      <c r="J409" s="2412">
        <v>0.24532822232870147</v>
      </c>
      <c r="K409" s="2412">
        <v>0.23127295959111963</v>
      </c>
      <c r="L409" s="2412">
        <v>0.2440504711707395</v>
      </c>
      <c r="M409" s="2412">
        <v>0.23798115317042004</v>
      </c>
      <c r="N409" s="2412">
        <v>0.26385561411915037</v>
      </c>
      <c r="O409" s="2412">
        <v>0.24117553106532502</v>
      </c>
      <c r="P409" s="2412">
        <v>0.23670340201245807</v>
      </c>
      <c r="Q409" s="2412">
        <v>0.23734227759143908</v>
      </c>
      <c r="R409" s="2412">
        <v>0.27535537454080816</v>
      </c>
      <c r="S409" s="2412">
        <f t="shared" si="12"/>
        <v>0.24535484214449235</v>
      </c>
      <c r="T409" s="1598"/>
    </row>
    <row r="410" spans="1:20" ht="15">
      <c r="A410" s="1611">
        <f t="shared" si="13"/>
        <v>404</v>
      </c>
      <c r="B410" s="2413" t="s">
        <v>3492</v>
      </c>
      <c r="C410" s="1619" t="s">
        <v>515</v>
      </c>
      <c r="D410" s="2413" t="s">
        <v>536</v>
      </c>
      <c r="E410" s="1619" t="s">
        <v>259</v>
      </c>
      <c r="F410" s="1634">
        <v>255</v>
      </c>
      <c r="G410" s="2412">
        <v>0.99137254901960792</v>
      </c>
      <c r="H410" s="2412">
        <v>1.0233725490196077</v>
      </c>
      <c r="I410" s="2412">
        <v>0.93866666666666676</v>
      </c>
      <c r="J410" s="2412">
        <v>0.82823529411764718</v>
      </c>
      <c r="K410" s="2412">
        <v>0.95184313725490199</v>
      </c>
      <c r="L410" s="2412">
        <v>0.81756862745098036</v>
      </c>
      <c r="M410" s="2412">
        <v>0.65380392156862743</v>
      </c>
      <c r="N410" s="2412">
        <v>0.12674509803921569</v>
      </c>
      <c r="O410" s="2412">
        <v>0.1351843137254902</v>
      </c>
      <c r="P410" s="2412">
        <v>0.79093803921568628</v>
      </c>
      <c r="Q410" s="2412">
        <v>0.8302619607843138</v>
      </c>
      <c r="R410" s="2412">
        <v>0.81387921568627453</v>
      </c>
      <c r="S410" s="2412">
        <f t="shared" si="12"/>
        <v>0.74182261437908492</v>
      </c>
      <c r="T410" s="1598"/>
    </row>
    <row r="411" spans="1:20" ht="15">
      <c r="A411" s="1611">
        <f t="shared" si="13"/>
        <v>405</v>
      </c>
      <c r="B411" s="2413" t="s">
        <v>3493</v>
      </c>
      <c r="C411" s="1619" t="s">
        <v>515</v>
      </c>
      <c r="D411" s="2413" t="s">
        <v>749</v>
      </c>
      <c r="E411" s="1619" t="s">
        <v>259</v>
      </c>
      <c r="F411" s="1634">
        <v>255</v>
      </c>
      <c r="G411" s="2412">
        <v>0.13600000000000001</v>
      </c>
      <c r="H411" s="2412">
        <v>0.49647058823529411</v>
      </c>
      <c r="I411" s="2412">
        <v>0.49176470588235288</v>
      </c>
      <c r="J411" s="2412">
        <v>0.47294117647058825</v>
      </c>
      <c r="K411" s="2412">
        <v>0.16376470588235292</v>
      </c>
      <c r="L411" s="2412">
        <v>0.1491764705882353</v>
      </c>
      <c r="M411" s="2412">
        <v>0.14023529411764704</v>
      </c>
      <c r="N411" s="2412">
        <v>0.12235294117647058</v>
      </c>
      <c r="O411" s="2412">
        <v>0.4767764705882353</v>
      </c>
      <c r="P411" s="2412">
        <v>0.48177411764705885</v>
      </c>
      <c r="Q411" s="2412">
        <v>0.46943529411764706</v>
      </c>
      <c r="R411" s="2412">
        <v>0.13262588235294115</v>
      </c>
      <c r="S411" s="2412">
        <f t="shared" si="12"/>
        <v>0.31110980392156867</v>
      </c>
      <c r="T411" s="1598"/>
    </row>
    <row r="412" spans="1:20" ht="15">
      <c r="A412" s="1611">
        <f t="shared" si="13"/>
        <v>406</v>
      </c>
      <c r="B412" s="2413" t="s">
        <v>3494</v>
      </c>
      <c r="C412" s="1619" t="s">
        <v>515</v>
      </c>
      <c r="D412" s="2413" t="s">
        <v>634</v>
      </c>
      <c r="E412" s="1619" t="s">
        <v>259</v>
      </c>
      <c r="F412" s="1634">
        <v>256</v>
      </c>
      <c r="G412" s="2412">
        <v>0.46312500000000001</v>
      </c>
      <c r="H412" s="2412">
        <v>0.40875</v>
      </c>
      <c r="I412" s="2412">
        <v>0.421875</v>
      </c>
      <c r="J412" s="2412">
        <v>0.31593749999999998</v>
      </c>
      <c r="K412" s="2412">
        <v>0.29531249999999998</v>
      </c>
      <c r="L412" s="2412">
        <v>0.28875000000000001</v>
      </c>
      <c r="M412" s="2412">
        <v>0.27187500000000003</v>
      </c>
      <c r="N412" s="2412">
        <v>0.22312500000000002</v>
      </c>
      <c r="O412" s="2412">
        <v>0.2315625</v>
      </c>
      <c r="P412" s="2412">
        <v>0.27656249999999999</v>
      </c>
      <c r="Q412" s="2412">
        <v>0.26906249999999998</v>
      </c>
      <c r="R412" s="2412">
        <v>0.29531249999999998</v>
      </c>
      <c r="S412" s="2412">
        <f t="shared" si="12"/>
        <v>0.31343749999999998</v>
      </c>
      <c r="T412" s="1598"/>
    </row>
    <row r="413" spans="1:20" ht="15">
      <c r="A413" s="1611">
        <f t="shared" si="13"/>
        <v>407</v>
      </c>
      <c r="B413" s="2413" t="s">
        <v>3495</v>
      </c>
      <c r="C413" s="1619" t="s">
        <v>515</v>
      </c>
      <c r="D413" s="2413" t="s">
        <v>536</v>
      </c>
      <c r="E413" s="1619" t="s">
        <v>259</v>
      </c>
      <c r="F413" s="1634">
        <v>256</v>
      </c>
      <c r="G413" s="2412">
        <v>0.39562499999999995</v>
      </c>
      <c r="H413" s="2412">
        <v>0.46937499999999999</v>
      </c>
      <c r="I413" s="2412">
        <v>0.40437499999999998</v>
      </c>
      <c r="J413" s="2412">
        <v>0.40187499999999998</v>
      </c>
      <c r="K413" s="2412">
        <v>2.8124999999999997E-2</v>
      </c>
      <c r="L413" s="2412">
        <v>1.7499999999999998E-2</v>
      </c>
      <c r="M413" s="2412">
        <v>0.42062499999999997</v>
      </c>
      <c r="N413" s="2412">
        <v>0.36937500000000001</v>
      </c>
      <c r="O413" s="2412">
        <v>0.36124999999999996</v>
      </c>
      <c r="P413" s="2412">
        <v>1.3125E-2</v>
      </c>
      <c r="Q413" s="2412">
        <v>1.375E-2</v>
      </c>
      <c r="R413" s="2412">
        <v>2.2499999999999999E-2</v>
      </c>
      <c r="S413" s="2412">
        <f t="shared" si="12"/>
        <v>0.24312500000000001</v>
      </c>
      <c r="T413" s="1598"/>
    </row>
    <row r="414" spans="1:20" ht="15">
      <c r="A414" s="1611">
        <f t="shared" si="13"/>
        <v>408</v>
      </c>
      <c r="B414" s="2413" t="s">
        <v>3496</v>
      </c>
      <c r="C414" s="1619" t="s">
        <v>515</v>
      </c>
      <c r="D414" s="2413" t="s">
        <v>749</v>
      </c>
      <c r="E414" s="1619" t="s">
        <v>259</v>
      </c>
      <c r="F414" s="1634">
        <v>256</v>
      </c>
      <c r="G414" s="2412">
        <v>0.27656249999999999</v>
      </c>
      <c r="H414" s="2412">
        <v>0.12265624999999999</v>
      </c>
      <c r="I414" s="2412">
        <v>0.19140625</v>
      </c>
      <c r="J414" s="2412">
        <v>0.33671875000000001</v>
      </c>
      <c r="K414" s="2412">
        <v>0.22734375000000001</v>
      </c>
      <c r="L414" s="2412">
        <v>4.0406249999999999E-3</v>
      </c>
      <c r="M414" s="2412">
        <v>0.301640625</v>
      </c>
      <c r="N414" s="2412">
        <v>0.21163124999999999</v>
      </c>
      <c r="O414" s="2412">
        <v>0.24413437499999999</v>
      </c>
      <c r="P414" s="2412">
        <v>0.25607812499999999</v>
      </c>
      <c r="Q414" s="2412">
        <v>0.26078437499999996</v>
      </c>
      <c r="R414" s="2412">
        <v>0.27229687499999999</v>
      </c>
      <c r="S414" s="2412">
        <f t="shared" si="12"/>
        <v>0.2254411458333333</v>
      </c>
      <c r="T414" s="1598"/>
    </row>
    <row r="415" spans="1:20" ht="15">
      <c r="A415" s="1611">
        <f t="shared" si="13"/>
        <v>409</v>
      </c>
      <c r="B415" s="2413" t="s">
        <v>3497</v>
      </c>
      <c r="C415" s="1619" t="s">
        <v>515</v>
      </c>
      <c r="D415" s="2413" t="s">
        <v>634</v>
      </c>
      <c r="E415" s="1619" t="s">
        <v>259</v>
      </c>
      <c r="F415" s="1634">
        <v>256</v>
      </c>
      <c r="G415" s="2412">
        <v>0.43968749999999995</v>
      </c>
      <c r="H415" s="2412">
        <v>0.48468750000000005</v>
      </c>
      <c r="I415" s="2412">
        <v>0.53343750000000001</v>
      </c>
      <c r="J415" s="2412">
        <v>0.43312499999999998</v>
      </c>
      <c r="K415" s="2412">
        <v>0.44062499999999999</v>
      </c>
      <c r="L415" s="2412">
        <v>0.38906250000000003</v>
      </c>
      <c r="M415" s="2412">
        <v>0.354375</v>
      </c>
      <c r="N415" s="2412">
        <v>0.28125</v>
      </c>
      <c r="O415" s="2412">
        <v>0.24187500000000001</v>
      </c>
      <c r="P415" s="2412">
        <v>0.20343749999999999</v>
      </c>
      <c r="Q415" s="2412">
        <v>0.2109375</v>
      </c>
      <c r="R415" s="2412">
        <v>0.31031249999999999</v>
      </c>
      <c r="S415" s="2412">
        <f t="shared" si="12"/>
        <v>0.36023437500000005</v>
      </c>
      <c r="T415" s="1598"/>
    </row>
    <row r="416" spans="1:20" ht="15">
      <c r="A416" s="1611">
        <f t="shared" si="13"/>
        <v>410</v>
      </c>
      <c r="B416" s="2413" t="s">
        <v>3498</v>
      </c>
      <c r="C416" s="1619" t="s">
        <v>515</v>
      </c>
      <c r="D416" s="2413" t="s">
        <v>536</v>
      </c>
      <c r="E416" s="1619" t="s">
        <v>259</v>
      </c>
      <c r="F416" s="1634">
        <v>260</v>
      </c>
      <c r="G416" s="2412">
        <v>0.65076923076923077</v>
      </c>
      <c r="H416" s="2412">
        <v>0.50307692307692309</v>
      </c>
      <c r="I416" s="2412">
        <v>0.61938461538461542</v>
      </c>
      <c r="J416" s="2412">
        <v>0.70892307692307688</v>
      </c>
      <c r="K416" s="2412">
        <v>0.74769230769230777</v>
      </c>
      <c r="L416" s="2412">
        <v>0.9507692307692307</v>
      </c>
      <c r="M416" s="2412">
        <v>1.2867692307692309</v>
      </c>
      <c r="N416" s="2412">
        <v>1.2433846153846153</v>
      </c>
      <c r="O416" s="2412">
        <v>0.69692307692307687</v>
      </c>
      <c r="P416" s="2412">
        <v>0.66</v>
      </c>
      <c r="Q416" s="2412">
        <v>0.75600000000000001</v>
      </c>
      <c r="R416" s="2412">
        <v>0.92676923076923079</v>
      </c>
      <c r="S416" s="2412">
        <f t="shared" si="12"/>
        <v>0.81253846153846154</v>
      </c>
      <c r="T416" s="1598"/>
    </row>
    <row r="417" spans="1:20" ht="15">
      <c r="A417" s="1611">
        <f t="shared" si="13"/>
        <v>411</v>
      </c>
      <c r="B417" s="2413" t="s">
        <v>3499</v>
      </c>
      <c r="C417" s="1619" t="s">
        <v>515</v>
      </c>
      <c r="D417" s="2413" t="s">
        <v>536</v>
      </c>
      <c r="E417" s="1619" t="s">
        <v>259</v>
      </c>
      <c r="F417" s="1634">
        <v>260</v>
      </c>
      <c r="G417" s="2412">
        <v>1.0067692307692306</v>
      </c>
      <c r="H417" s="2412">
        <v>1.2276923076923079</v>
      </c>
      <c r="I417" s="2412">
        <v>1.1538461538461537</v>
      </c>
      <c r="J417" s="2412">
        <v>1.1735384615384616</v>
      </c>
      <c r="K417" s="2412">
        <v>1.0461538461538462</v>
      </c>
      <c r="L417" s="2412">
        <v>1.1144615384615384</v>
      </c>
      <c r="M417" s="2412">
        <v>1.0578461538461539</v>
      </c>
      <c r="N417" s="2412">
        <v>0.04</v>
      </c>
      <c r="O417" s="2412">
        <v>0.14491076923076923</v>
      </c>
      <c r="P417" s="2412">
        <v>1.0405892307692308</v>
      </c>
      <c r="Q417" s="2412">
        <v>0.87693538461538456</v>
      </c>
      <c r="R417" s="2412">
        <v>0.96722461538461535</v>
      </c>
      <c r="S417" s="2412">
        <f t="shared" si="12"/>
        <v>0.90416397435897433</v>
      </c>
      <c r="T417" s="1598"/>
    </row>
    <row r="418" spans="1:20" ht="15">
      <c r="A418" s="1611">
        <f t="shared" si="13"/>
        <v>412</v>
      </c>
      <c r="B418" s="2413" t="s">
        <v>3500</v>
      </c>
      <c r="C418" s="1619" t="s">
        <v>515</v>
      </c>
      <c r="D418" s="2413" t="s">
        <v>3156</v>
      </c>
      <c r="E418" s="1619" t="s">
        <v>259</v>
      </c>
      <c r="F418" s="1634">
        <v>267</v>
      </c>
      <c r="G418" s="2412">
        <v>3.5955056179775277E-2</v>
      </c>
      <c r="H418" s="2412">
        <v>2.6966292134831458E-2</v>
      </c>
      <c r="I418" s="2412">
        <v>0.36134831460674161</v>
      </c>
      <c r="J418" s="2412">
        <v>0.40389513108614233</v>
      </c>
      <c r="K418" s="2412">
        <v>0.43086142322097382</v>
      </c>
      <c r="L418" s="2412">
        <v>0.40868913857677897</v>
      </c>
      <c r="M418" s="2412">
        <v>0.41647940074906376</v>
      </c>
      <c r="N418" s="2412">
        <v>0.15161048689138576</v>
      </c>
      <c r="O418" s="2412">
        <v>0.14382022471910111</v>
      </c>
      <c r="P418" s="2412">
        <v>0.13423220973782771</v>
      </c>
      <c r="Q418" s="2412">
        <v>0.2660674157303371</v>
      </c>
      <c r="R418" s="2412">
        <v>0.37333333333333335</v>
      </c>
      <c r="S418" s="2412">
        <f t="shared" si="12"/>
        <v>0.26277153558052435</v>
      </c>
      <c r="T418" s="1598"/>
    </row>
    <row r="419" spans="1:20" ht="15">
      <c r="A419" s="1611">
        <f t="shared" si="13"/>
        <v>413</v>
      </c>
      <c r="B419" s="2413" t="s">
        <v>3501</v>
      </c>
      <c r="C419" s="1619" t="s">
        <v>515</v>
      </c>
      <c r="D419" s="2413" t="s">
        <v>536</v>
      </c>
      <c r="E419" s="1619" t="s">
        <v>259</v>
      </c>
      <c r="F419" s="1634">
        <v>268</v>
      </c>
      <c r="G419" s="2412">
        <v>0.52119402985074625</v>
      </c>
      <c r="H419" s="2412">
        <v>1.067910447761194</v>
      </c>
      <c r="I419" s="2412">
        <v>1.1565671641791044</v>
      </c>
      <c r="J419" s="2412">
        <v>1.0719402985074629</v>
      </c>
      <c r="K419" s="2412">
        <v>0.85208955223880589</v>
      </c>
      <c r="L419" s="2412">
        <v>0.86149253731343278</v>
      </c>
      <c r="M419" s="2412">
        <v>0.85343283582089546</v>
      </c>
      <c r="N419" s="2412">
        <v>0.80328358208955219</v>
      </c>
      <c r="O419" s="2412">
        <v>0.79925373134328359</v>
      </c>
      <c r="P419" s="2412">
        <v>0.43432835820895527</v>
      </c>
      <c r="Q419" s="2412">
        <v>0.64164179104477614</v>
      </c>
      <c r="R419" s="2412">
        <v>0.60850746268656708</v>
      </c>
      <c r="S419" s="2412">
        <f t="shared" si="12"/>
        <v>0.80597014925373145</v>
      </c>
      <c r="T419" s="1598"/>
    </row>
    <row r="420" spans="1:20" ht="15">
      <c r="A420" s="1611">
        <f t="shared" si="13"/>
        <v>414</v>
      </c>
      <c r="B420" s="2413" t="s">
        <v>3502</v>
      </c>
      <c r="C420" s="1619" t="s">
        <v>515</v>
      </c>
      <c r="D420" s="2413" t="s">
        <v>634</v>
      </c>
      <c r="E420" s="1619" t="s">
        <v>259</v>
      </c>
      <c r="F420" s="1634">
        <v>268</v>
      </c>
      <c r="G420" s="2412">
        <v>0.46447761194029846</v>
      </c>
      <c r="H420" s="2412">
        <v>0.54029850746268648</v>
      </c>
      <c r="I420" s="2412">
        <v>0.64417910447761184</v>
      </c>
      <c r="J420" s="2412">
        <v>0.43761194029850747</v>
      </c>
      <c r="K420" s="2412">
        <v>0.38029850746268662</v>
      </c>
      <c r="L420" s="2412">
        <v>0.41671641791044778</v>
      </c>
      <c r="M420" s="2412">
        <v>0.33611940298507464</v>
      </c>
      <c r="N420" s="2412">
        <v>0.3528358208955224</v>
      </c>
      <c r="O420" s="2412">
        <v>0.24955223880597013</v>
      </c>
      <c r="P420" s="2412">
        <v>0.2776119402985075</v>
      </c>
      <c r="Q420" s="2412">
        <v>0.25194029850746269</v>
      </c>
      <c r="R420" s="2412">
        <v>0.37552238805970151</v>
      </c>
      <c r="S420" s="2412">
        <f t="shared" si="12"/>
        <v>0.39393034825870649</v>
      </c>
      <c r="T420" s="1598"/>
    </row>
    <row r="421" spans="1:20" ht="15">
      <c r="A421" s="1611">
        <f t="shared" si="13"/>
        <v>415</v>
      </c>
      <c r="B421" s="2413" t="s">
        <v>3503</v>
      </c>
      <c r="C421" s="1619" t="s">
        <v>515</v>
      </c>
      <c r="D421" s="2413" t="s">
        <v>3156</v>
      </c>
      <c r="E421" s="1619" t="s">
        <v>259</v>
      </c>
      <c r="F421" s="1634">
        <v>270</v>
      </c>
      <c r="G421" s="2412">
        <v>0.22799999999999998</v>
      </c>
      <c r="H421" s="2412">
        <v>4.2222222222222223E-2</v>
      </c>
      <c r="I421" s="2412">
        <v>4.5777777777777778E-2</v>
      </c>
      <c r="J421" s="2412">
        <v>4.2222222222222223E-2</v>
      </c>
      <c r="K421" s="2412">
        <v>6.0444444444444446E-2</v>
      </c>
      <c r="L421" s="2412">
        <v>5.1111111111111107E-2</v>
      </c>
      <c r="M421" s="2412">
        <v>5.1111111111111107E-2</v>
      </c>
      <c r="N421" s="2412">
        <v>3.911111111111111E-2</v>
      </c>
      <c r="O421" s="2412">
        <v>3.9999999999999994E-2</v>
      </c>
      <c r="P421" s="2412">
        <v>5.2888888888888895E-2</v>
      </c>
      <c r="Q421" s="2412">
        <v>3.5111111111111114E-2</v>
      </c>
      <c r="R421" s="2412">
        <v>3.5555555555555556E-2</v>
      </c>
      <c r="S421" s="2412">
        <f t="shared" si="12"/>
        <v>6.0296296296296292E-2</v>
      </c>
      <c r="T421" s="1598"/>
    </row>
    <row r="422" spans="1:20" ht="15">
      <c r="A422" s="1611">
        <f t="shared" si="13"/>
        <v>416</v>
      </c>
      <c r="B422" s="2413" t="s">
        <v>3504</v>
      </c>
      <c r="C422" s="1619" t="s">
        <v>515</v>
      </c>
      <c r="D422" s="2413" t="s">
        <v>536</v>
      </c>
      <c r="E422" s="1619" t="s">
        <v>259</v>
      </c>
      <c r="F422" s="1634">
        <v>270</v>
      </c>
      <c r="G422" s="2412">
        <v>0.84088888888888891</v>
      </c>
      <c r="H422" s="2412">
        <v>0.88711111111111118</v>
      </c>
      <c r="I422" s="2412">
        <v>0.88533333333333342</v>
      </c>
      <c r="J422" s="2412">
        <v>0.86518518518518517</v>
      </c>
      <c r="K422" s="2412">
        <v>0.73599999999999999</v>
      </c>
      <c r="L422" s="2412">
        <v>0.71466666666666667</v>
      </c>
      <c r="M422" s="2412">
        <v>0.5351111111111112</v>
      </c>
      <c r="N422" s="2412">
        <v>0.4788918518518519</v>
      </c>
      <c r="O422" s="2412">
        <v>0.84238814814814811</v>
      </c>
      <c r="P422" s="2412">
        <v>0.88078666666666661</v>
      </c>
      <c r="Q422" s="2412">
        <v>0.938962962962963</v>
      </c>
      <c r="R422" s="2412">
        <v>0.93246814814814816</v>
      </c>
      <c r="S422" s="2412">
        <f t="shared" si="12"/>
        <v>0.79481617283950623</v>
      </c>
      <c r="T422" s="1598"/>
    </row>
    <row r="423" spans="1:20" ht="15">
      <c r="A423" s="1611">
        <f t="shared" si="13"/>
        <v>417</v>
      </c>
      <c r="B423" s="2413" t="s">
        <v>3505</v>
      </c>
      <c r="C423" s="1619" t="s">
        <v>515</v>
      </c>
      <c r="D423" s="2413" t="s">
        <v>536</v>
      </c>
      <c r="E423" s="1619" t="s">
        <v>259</v>
      </c>
      <c r="F423" s="1634">
        <v>270</v>
      </c>
      <c r="G423" s="2412">
        <v>4.2222222222222223E-2</v>
      </c>
      <c r="H423" s="2412">
        <v>1.084308148148148</v>
      </c>
      <c r="I423" s="2412">
        <v>1.0895407407407407</v>
      </c>
      <c r="J423" s="2412">
        <v>1.1368948148148148</v>
      </c>
      <c r="K423" s="2412">
        <v>1.2013688888888889</v>
      </c>
      <c r="L423" s="2412">
        <v>0.90080000000000005</v>
      </c>
      <c r="M423" s="2412">
        <v>0.9158074074074074</v>
      </c>
      <c r="N423" s="2412">
        <v>3.2811851851851849E-2</v>
      </c>
      <c r="O423" s="2412">
        <v>3.9597037037037035E-2</v>
      </c>
      <c r="P423" s="2412">
        <v>0.94358518518518519</v>
      </c>
      <c r="Q423" s="2412">
        <v>0.88971851851851846</v>
      </c>
      <c r="R423" s="2412">
        <v>0.5692207407407408</v>
      </c>
      <c r="S423" s="2412">
        <f t="shared" si="12"/>
        <v>0.73715629629629642</v>
      </c>
      <c r="T423" s="1598"/>
    </row>
    <row r="424" spans="1:20" ht="15">
      <c r="A424" s="1611">
        <f t="shared" si="13"/>
        <v>418</v>
      </c>
      <c r="B424" s="2413" t="s">
        <v>3506</v>
      </c>
      <c r="C424" s="1619" t="s">
        <v>515</v>
      </c>
      <c r="D424" s="2413" t="s">
        <v>742</v>
      </c>
      <c r="E424" s="1619" t="s">
        <v>259</v>
      </c>
      <c r="F424" s="1634">
        <v>271</v>
      </c>
      <c r="G424" s="2412">
        <v>0.37372693726937267</v>
      </c>
      <c r="H424" s="2412">
        <v>0.33948339483394835</v>
      </c>
      <c r="I424" s="2412">
        <v>0.34243542435424357</v>
      </c>
      <c r="J424" s="2412">
        <v>0.36900369003690037</v>
      </c>
      <c r="K424" s="2412">
        <v>0.18420664206642065</v>
      </c>
      <c r="L424" s="2412">
        <v>0.28516605166051662</v>
      </c>
      <c r="M424" s="2412">
        <v>0.1818450184501845</v>
      </c>
      <c r="N424" s="2412">
        <v>0.44044280442804429</v>
      </c>
      <c r="O424" s="2412">
        <v>0.47409594095940955</v>
      </c>
      <c r="P424" s="2412">
        <v>0.44162361623616236</v>
      </c>
      <c r="Q424" s="2412">
        <v>0.45343173431734318</v>
      </c>
      <c r="R424" s="2412">
        <v>0.47645756457564575</v>
      </c>
      <c r="S424" s="2412">
        <f t="shared" si="12"/>
        <v>0.36349323493234936</v>
      </c>
      <c r="T424" s="1598"/>
    </row>
    <row r="425" spans="1:20" ht="15">
      <c r="A425" s="1611">
        <f t="shared" si="13"/>
        <v>419</v>
      </c>
      <c r="B425" s="2413" t="s">
        <v>3507</v>
      </c>
      <c r="C425" s="1619" t="s">
        <v>515</v>
      </c>
      <c r="D425" s="2413" t="s">
        <v>536</v>
      </c>
      <c r="E425" s="1619" t="s">
        <v>259</v>
      </c>
      <c r="F425" s="1634">
        <v>274</v>
      </c>
      <c r="G425" s="2412">
        <v>1.0348905109489051</v>
      </c>
      <c r="H425" s="2412">
        <v>1.1623357664233578</v>
      </c>
      <c r="I425" s="2412">
        <v>1.080875912408759</v>
      </c>
      <c r="J425" s="2412">
        <v>0.97708029197080282</v>
      </c>
      <c r="K425" s="2412">
        <v>0.94773722627737234</v>
      </c>
      <c r="L425" s="2412">
        <v>0.94861313868613129</v>
      </c>
      <c r="M425" s="2412">
        <v>0.87284671532846714</v>
      </c>
      <c r="N425" s="2412">
        <v>0.94116788321167877</v>
      </c>
      <c r="O425" s="2412">
        <v>0.98102189781021898</v>
      </c>
      <c r="P425" s="2412">
        <v>0.87503649635036507</v>
      </c>
      <c r="Q425" s="2412">
        <v>0.94029197080291971</v>
      </c>
      <c r="R425" s="2412">
        <v>0.99284671532846724</v>
      </c>
      <c r="S425" s="2412">
        <f t="shared" si="12"/>
        <v>0.97956204379562017</v>
      </c>
      <c r="T425" s="1598"/>
    </row>
    <row r="426" spans="1:20" ht="15">
      <c r="A426" s="1611">
        <f t="shared" si="13"/>
        <v>420</v>
      </c>
      <c r="B426" s="2413" t="s">
        <v>3508</v>
      </c>
      <c r="C426" s="1619" t="s">
        <v>515</v>
      </c>
      <c r="D426" s="2413" t="s">
        <v>742</v>
      </c>
      <c r="E426" s="1619" t="s">
        <v>259</v>
      </c>
      <c r="F426" s="1634">
        <v>275</v>
      </c>
      <c r="G426" s="2412">
        <v>0.35781818181818181</v>
      </c>
      <c r="H426" s="2412">
        <v>0.35665454545454545</v>
      </c>
      <c r="I426" s="2412">
        <v>0.35549090909090914</v>
      </c>
      <c r="J426" s="2412">
        <v>0.36712727272727275</v>
      </c>
      <c r="K426" s="2412">
        <v>0.46429090909090909</v>
      </c>
      <c r="L426" s="2412">
        <v>0.36596363636363638</v>
      </c>
      <c r="M426" s="2412">
        <v>0.36712727272727275</v>
      </c>
      <c r="N426" s="2412">
        <v>0.36247272727272728</v>
      </c>
      <c r="O426" s="2412">
        <v>0.36654545454545451</v>
      </c>
      <c r="P426" s="2412">
        <v>0.34734545454545457</v>
      </c>
      <c r="Q426" s="2412">
        <v>0.35607272727272726</v>
      </c>
      <c r="R426" s="2412">
        <v>0.36363636363636365</v>
      </c>
      <c r="S426" s="2412">
        <f t="shared" si="12"/>
        <v>0.36921212121212116</v>
      </c>
      <c r="T426" s="1598"/>
    </row>
    <row r="427" spans="1:20" ht="15">
      <c r="A427" s="1611">
        <f t="shared" si="13"/>
        <v>421</v>
      </c>
      <c r="B427" s="2413" t="s">
        <v>3509</v>
      </c>
      <c r="C427" s="1619" t="s">
        <v>515</v>
      </c>
      <c r="D427" s="2413" t="s">
        <v>536</v>
      </c>
      <c r="E427" s="1619" t="s">
        <v>259</v>
      </c>
      <c r="F427" s="1634">
        <v>275</v>
      </c>
      <c r="G427" s="2412">
        <v>0.80800000000000005</v>
      </c>
      <c r="H427" s="2412">
        <v>0.75345454545454538</v>
      </c>
      <c r="I427" s="2412">
        <v>0.83927272727272728</v>
      </c>
      <c r="J427" s="2412">
        <v>0.87854545454545463</v>
      </c>
      <c r="K427" s="2412">
        <v>0.80581818181818177</v>
      </c>
      <c r="L427" s="2412">
        <v>0.72581818181818181</v>
      </c>
      <c r="M427" s="2412">
        <v>0.84145454545454546</v>
      </c>
      <c r="N427" s="2412">
        <v>0.8378181818181818</v>
      </c>
      <c r="O427" s="2412">
        <v>0.8458181818181818</v>
      </c>
      <c r="P427" s="2412">
        <v>0.85672727272727267</v>
      </c>
      <c r="Q427" s="2412">
        <v>8.5672727272727272E-3</v>
      </c>
      <c r="R427" s="2412">
        <v>0.77829090909090903</v>
      </c>
      <c r="S427" s="2412">
        <f t="shared" si="12"/>
        <v>0.74829878787878779</v>
      </c>
      <c r="T427" s="1598"/>
    </row>
    <row r="428" spans="1:20" ht="15">
      <c r="A428" s="1611">
        <f t="shared" si="13"/>
        <v>422</v>
      </c>
      <c r="B428" s="2413" t="s">
        <v>3510</v>
      </c>
      <c r="C428" s="1619" t="s">
        <v>515</v>
      </c>
      <c r="D428" s="2413" t="s">
        <v>619</v>
      </c>
      <c r="E428" s="1619" t="s">
        <v>259</v>
      </c>
      <c r="F428" s="1634">
        <v>278</v>
      </c>
      <c r="G428" s="2412">
        <v>0.77395683453237407</v>
      </c>
      <c r="H428" s="2412">
        <v>1.5107913669064748</v>
      </c>
      <c r="I428" s="2412">
        <v>1.5047482014388491</v>
      </c>
      <c r="J428" s="2412">
        <v>1.3610071942446043</v>
      </c>
      <c r="K428" s="2412">
        <v>1.2556834532374099</v>
      </c>
      <c r="L428" s="2412">
        <v>1.2612949640287772</v>
      </c>
      <c r="M428" s="2412">
        <v>1.3260431654676259</v>
      </c>
      <c r="N428" s="2412">
        <v>1.1654676258992807</v>
      </c>
      <c r="O428" s="2412">
        <v>0.8969784172661871</v>
      </c>
      <c r="P428" s="2412">
        <v>0.8188489208633094</v>
      </c>
      <c r="Q428" s="2412">
        <v>1.0467625899280575</v>
      </c>
      <c r="R428" s="2412">
        <v>1.1671942446043164</v>
      </c>
      <c r="S428" s="2412">
        <f t="shared" si="12"/>
        <v>1.1740647482014388</v>
      </c>
      <c r="T428" s="1598"/>
    </row>
    <row r="429" spans="1:20" ht="15">
      <c r="A429" s="1611">
        <f t="shared" si="13"/>
        <v>423</v>
      </c>
      <c r="B429" s="2413" t="s">
        <v>3511</v>
      </c>
      <c r="C429" s="1619" t="s">
        <v>515</v>
      </c>
      <c r="D429" s="2413" t="s">
        <v>3156</v>
      </c>
      <c r="E429" s="1619" t="s">
        <v>259</v>
      </c>
      <c r="F429" s="1634">
        <v>278</v>
      </c>
      <c r="G429" s="2412">
        <v>0.34359712230215833</v>
      </c>
      <c r="H429" s="2412">
        <v>0.43856115107913668</v>
      </c>
      <c r="I429" s="2412">
        <v>0.417841726618705</v>
      </c>
      <c r="J429" s="2412">
        <v>0.22402877697841728</v>
      </c>
      <c r="K429" s="2412">
        <v>0.31726618705035969</v>
      </c>
      <c r="L429" s="2412">
        <v>5.3093525179856112E-2</v>
      </c>
      <c r="M429" s="2412">
        <v>4.3165467625899283E-4</v>
      </c>
      <c r="N429" s="2412">
        <v>4.3165467625899283E-4</v>
      </c>
      <c r="O429" s="2412">
        <v>4.3165467625899283E-4</v>
      </c>
      <c r="P429" s="2412">
        <v>4.3165467625899283E-4</v>
      </c>
      <c r="Q429" s="2412">
        <v>4.3165467625899283E-4</v>
      </c>
      <c r="R429" s="2412">
        <v>0.34316546762589928</v>
      </c>
      <c r="S429" s="2412">
        <f t="shared" si="12"/>
        <v>0.17830935251798566</v>
      </c>
      <c r="T429" s="1598"/>
    </row>
    <row r="430" spans="1:20" ht="15">
      <c r="A430" s="1611">
        <f t="shared" si="13"/>
        <v>424</v>
      </c>
      <c r="B430" s="2413" t="s">
        <v>3512</v>
      </c>
      <c r="C430" s="1619" t="s">
        <v>515</v>
      </c>
      <c r="D430" s="2413" t="s">
        <v>3156</v>
      </c>
      <c r="E430" s="1619" t="s">
        <v>259</v>
      </c>
      <c r="F430" s="1634">
        <v>278</v>
      </c>
      <c r="G430" s="2412">
        <v>0.10647482014388489</v>
      </c>
      <c r="H430" s="2412">
        <v>0.10474820143884893</v>
      </c>
      <c r="I430" s="2412">
        <v>0.14100719424460434</v>
      </c>
      <c r="J430" s="2412">
        <v>8.3453237410071948E-2</v>
      </c>
      <c r="K430" s="2412">
        <v>8.230215827338129E-2</v>
      </c>
      <c r="L430" s="2412">
        <v>4.0287769784172665E-2</v>
      </c>
      <c r="M430" s="2412">
        <v>6.1582733812949632E-2</v>
      </c>
      <c r="N430" s="2412">
        <v>1.0935251798561152E-3</v>
      </c>
      <c r="O430" s="2412">
        <v>9.1280575539568351E-2</v>
      </c>
      <c r="P430" s="2412">
        <v>8.6008633093525175E-2</v>
      </c>
      <c r="Q430" s="2412">
        <v>7.9700719424460428E-2</v>
      </c>
      <c r="R430" s="2412">
        <v>9.1844604316546771E-2</v>
      </c>
      <c r="S430" s="2412">
        <f t="shared" si="12"/>
        <v>8.0815347721822542E-2</v>
      </c>
      <c r="T430" s="1598"/>
    </row>
    <row r="431" spans="1:20" ht="15">
      <c r="A431" s="1611">
        <f t="shared" si="13"/>
        <v>425</v>
      </c>
      <c r="B431" s="2413" t="s">
        <v>3454</v>
      </c>
      <c r="C431" s="1619" t="s">
        <v>515</v>
      </c>
      <c r="D431" s="2413" t="s">
        <v>3156</v>
      </c>
      <c r="E431" s="1619" t="s">
        <v>259</v>
      </c>
      <c r="F431" s="1634">
        <v>278</v>
      </c>
      <c r="G431" s="2412">
        <v>0.53179856115107915</v>
      </c>
      <c r="H431" s="2412">
        <v>0.50935251798561154</v>
      </c>
      <c r="I431" s="2412">
        <v>0.32345323741007193</v>
      </c>
      <c r="J431" s="2412">
        <v>0.40805755395683457</v>
      </c>
      <c r="K431" s="2412">
        <v>0.41266187050359709</v>
      </c>
      <c r="L431" s="2412">
        <v>0.43050359712230218</v>
      </c>
      <c r="M431" s="2412">
        <v>0.49151079136690651</v>
      </c>
      <c r="N431" s="2412">
        <v>0.24345323741007191</v>
      </c>
      <c r="O431" s="2412">
        <v>4.2014388489208632E-2</v>
      </c>
      <c r="P431" s="2412">
        <v>3.3381294964028772E-2</v>
      </c>
      <c r="Q431" s="2412">
        <v>0.13640287769784173</v>
      </c>
      <c r="R431" s="2412">
        <v>0.42935251798561153</v>
      </c>
      <c r="S431" s="2412">
        <f t="shared" si="12"/>
        <v>0.33266187050359713</v>
      </c>
      <c r="T431" s="1598"/>
    </row>
    <row r="432" spans="1:20" ht="15">
      <c r="A432" s="1611">
        <f t="shared" si="13"/>
        <v>426</v>
      </c>
      <c r="B432" s="2413" t="s">
        <v>3513</v>
      </c>
      <c r="C432" s="1619" t="s">
        <v>515</v>
      </c>
      <c r="D432" s="2413" t="s">
        <v>634</v>
      </c>
      <c r="E432" s="1619" t="s">
        <v>259</v>
      </c>
      <c r="F432" s="1634">
        <v>278</v>
      </c>
      <c r="G432" s="2412">
        <v>0.9910791366906474</v>
      </c>
      <c r="H432" s="2412">
        <v>0.97726618705035972</v>
      </c>
      <c r="I432" s="2412">
        <v>1.0492086330935253</v>
      </c>
      <c r="J432" s="2412">
        <v>0.91107913669064744</v>
      </c>
      <c r="K432" s="2412">
        <v>0.93755395683453235</v>
      </c>
      <c r="L432" s="2412">
        <v>0.88460431654676264</v>
      </c>
      <c r="M432" s="2412">
        <v>0.88</v>
      </c>
      <c r="N432" s="2412">
        <v>0.88517985611510785</v>
      </c>
      <c r="O432" s="2412">
        <v>1.0365467625899281</v>
      </c>
      <c r="P432" s="2412">
        <v>0.38618705035971229</v>
      </c>
      <c r="Q432" s="2412">
        <v>0.73841726618705039</v>
      </c>
      <c r="R432" s="2412">
        <v>0.92489208633093523</v>
      </c>
      <c r="S432" s="2412">
        <f t="shared" si="12"/>
        <v>0.8835011990407674</v>
      </c>
      <c r="T432" s="1598"/>
    </row>
    <row r="433" spans="1:20" ht="15">
      <c r="A433" s="1611">
        <f t="shared" si="13"/>
        <v>427</v>
      </c>
      <c r="B433" s="2413" t="s">
        <v>3514</v>
      </c>
      <c r="C433" s="1619" t="s">
        <v>515</v>
      </c>
      <c r="D433" s="2413" t="s">
        <v>536</v>
      </c>
      <c r="E433" s="1619" t="s">
        <v>259</v>
      </c>
      <c r="F433" s="1634">
        <v>278</v>
      </c>
      <c r="G433" s="2412">
        <v>0.52028776978417257</v>
      </c>
      <c r="H433" s="2412">
        <v>0.50589928057553957</v>
      </c>
      <c r="I433" s="2412">
        <v>0.61237410071942444</v>
      </c>
      <c r="J433" s="2412">
        <v>0.32575539568345324</v>
      </c>
      <c r="K433" s="2412">
        <v>0.55482014388489209</v>
      </c>
      <c r="L433" s="2412">
        <v>0.41438848920863303</v>
      </c>
      <c r="M433" s="2412">
        <v>0.43741007194244602</v>
      </c>
      <c r="N433" s="2412">
        <v>0.33726618705035971</v>
      </c>
      <c r="O433" s="2412">
        <v>0.35856115107913672</v>
      </c>
      <c r="P433" s="2412">
        <v>0.50820143884892088</v>
      </c>
      <c r="Q433" s="2412">
        <v>0.33899280575539564</v>
      </c>
      <c r="R433" s="2412">
        <v>0.3694964028776978</v>
      </c>
      <c r="S433" s="2412">
        <f t="shared" si="12"/>
        <v>0.44028776978417272</v>
      </c>
      <c r="T433" s="1598"/>
    </row>
    <row r="434" spans="1:20" ht="15">
      <c r="A434" s="1611">
        <f t="shared" si="13"/>
        <v>428</v>
      </c>
      <c r="B434" s="2413" t="s">
        <v>3515</v>
      </c>
      <c r="C434" s="1619" t="s">
        <v>515</v>
      </c>
      <c r="D434" s="2413" t="s">
        <v>3156</v>
      </c>
      <c r="E434" s="1619" t="s">
        <v>259</v>
      </c>
      <c r="F434" s="1634">
        <v>278</v>
      </c>
      <c r="G434" s="2412">
        <v>0.34532374100719426</v>
      </c>
      <c r="H434" s="2412">
        <v>0.26589928057553958</v>
      </c>
      <c r="I434" s="2412">
        <v>0.23050359712230215</v>
      </c>
      <c r="J434" s="2412">
        <v>0.28143884892086329</v>
      </c>
      <c r="K434" s="2412">
        <v>0.11007194244604315</v>
      </c>
      <c r="L434" s="2412">
        <v>0.16964028776978418</v>
      </c>
      <c r="M434" s="2412">
        <v>0.12474820143884892</v>
      </c>
      <c r="N434" s="2412">
        <v>0.18863309352517987</v>
      </c>
      <c r="O434" s="2412">
        <v>0.22446043165467625</v>
      </c>
      <c r="P434" s="2412">
        <v>0.15712230215827339</v>
      </c>
      <c r="Q434" s="2412">
        <v>0.13985611510791365</v>
      </c>
      <c r="R434" s="2412">
        <v>6.3021582733812948E-2</v>
      </c>
      <c r="S434" s="2412">
        <f t="shared" si="12"/>
        <v>0.19172661870503602</v>
      </c>
      <c r="T434" s="1598"/>
    </row>
    <row r="435" spans="1:20" ht="15">
      <c r="A435" s="1611">
        <f t="shared" si="13"/>
        <v>429</v>
      </c>
      <c r="B435" s="2413" t="s">
        <v>3516</v>
      </c>
      <c r="C435" s="1619" t="s">
        <v>515</v>
      </c>
      <c r="D435" s="2413" t="s">
        <v>3156</v>
      </c>
      <c r="E435" s="1619" t="s">
        <v>259</v>
      </c>
      <c r="F435" s="1634">
        <v>278</v>
      </c>
      <c r="G435" s="2412">
        <v>0.59223021582733804</v>
      </c>
      <c r="H435" s="2412">
        <v>0.68805755395683443</v>
      </c>
      <c r="I435" s="2412">
        <v>0.74546762589928051</v>
      </c>
      <c r="J435" s="2412">
        <v>0.75410071942446033</v>
      </c>
      <c r="K435" s="2412">
        <v>0.74417266187050357</v>
      </c>
      <c r="L435" s="2412">
        <v>0.39237410071942447</v>
      </c>
      <c r="M435" s="2412">
        <v>0.53352517985611503</v>
      </c>
      <c r="N435" s="2412">
        <v>0.5015827338129496</v>
      </c>
      <c r="O435" s="2412">
        <v>0.35007194244604317</v>
      </c>
      <c r="P435" s="2412">
        <v>5.0935251798561149E-2</v>
      </c>
      <c r="Q435" s="2412">
        <v>0.17870503597122303</v>
      </c>
      <c r="R435" s="2412">
        <v>0.3099280575539568</v>
      </c>
      <c r="S435" s="2412">
        <f t="shared" si="12"/>
        <v>0.48676258992805749</v>
      </c>
      <c r="T435" s="1598"/>
    </row>
    <row r="436" spans="1:20" ht="15">
      <c r="A436" s="1611">
        <f t="shared" si="13"/>
        <v>430</v>
      </c>
      <c r="B436" s="2413" t="s">
        <v>3516</v>
      </c>
      <c r="C436" s="1619" t="s">
        <v>515</v>
      </c>
      <c r="D436" s="2413" t="s">
        <v>3156</v>
      </c>
      <c r="E436" s="1619" t="s">
        <v>259</v>
      </c>
      <c r="F436" s="1634">
        <v>278</v>
      </c>
      <c r="G436" s="2412">
        <v>0.50848920863309355</v>
      </c>
      <c r="H436" s="2412">
        <v>0.61381294964028776</v>
      </c>
      <c r="I436" s="2412">
        <v>0.60086330935251797</v>
      </c>
      <c r="J436" s="2412">
        <v>0.61208633093525189</v>
      </c>
      <c r="K436" s="2412">
        <v>0.69151079136690652</v>
      </c>
      <c r="L436" s="2412">
        <v>0.47913669064748199</v>
      </c>
      <c r="M436" s="2412">
        <v>0.47309352517985614</v>
      </c>
      <c r="N436" s="2412">
        <v>0.39280575539568346</v>
      </c>
      <c r="O436" s="2412">
        <v>0.35827338129496406</v>
      </c>
      <c r="P436" s="2412">
        <v>0.12345323741007194</v>
      </c>
      <c r="Q436" s="2412">
        <v>0.23050359712230215</v>
      </c>
      <c r="R436" s="2412">
        <v>0.37985611510791367</v>
      </c>
      <c r="S436" s="2412">
        <f t="shared" si="12"/>
        <v>0.45532374100719425</v>
      </c>
      <c r="T436" s="1598"/>
    </row>
    <row r="437" spans="1:20" ht="15">
      <c r="A437" s="1611">
        <f t="shared" si="13"/>
        <v>431</v>
      </c>
      <c r="B437" s="2413" t="s">
        <v>3517</v>
      </c>
      <c r="C437" s="1619" t="s">
        <v>515</v>
      </c>
      <c r="D437" s="2413" t="s">
        <v>536</v>
      </c>
      <c r="E437" s="1619" t="s">
        <v>259</v>
      </c>
      <c r="F437" s="1634">
        <v>278</v>
      </c>
      <c r="G437" s="2412">
        <v>0.60834532374100725</v>
      </c>
      <c r="H437" s="2412">
        <v>0.641726618705036</v>
      </c>
      <c r="I437" s="2412">
        <v>0.51338129496402873</v>
      </c>
      <c r="J437" s="2412">
        <v>0.6399999999999999</v>
      </c>
      <c r="K437" s="2412">
        <v>0.61582733812949642</v>
      </c>
      <c r="L437" s="2412">
        <v>0.84316546762589917</v>
      </c>
      <c r="M437" s="2412">
        <v>0.74532374100719434</v>
      </c>
      <c r="N437" s="2412">
        <v>0.76604316546762585</v>
      </c>
      <c r="O437" s="2412">
        <v>0.72172661870503607</v>
      </c>
      <c r="P437" s="2412">
        <v>0.64805755395683451</v>
      </c>
      <c r="Q437" s="2412">
        <v>0.74647482014388489</v>
      </c>
      <c r="R437" s="2412">
        <v>0.64460431654676265</v>
      </c>
      <c r="S437" s="2412">
        <f t="shared" si="12"/>
        <v>0.67788968824940055</v>
      </c>
      <c r="T437" s="1598"/>
    </row>
    <row r="438" spans="1:20" ht="15">
      <c r="A438" s="1611">
        <f t="shared" si="13"/>
        <v>432</v>
      </c>
      <c r="B438" s="2413" t="s">
        <v>3518</v>
      </c>
      <c r="C438" s="1619" t="s">
        <v>515</v>
      </c>
      <c r="D438" s="2413" t="s">
        <v>536</v>
      </c>
      <c r="E438" s="1619" t="s">
        <v>259</v>
      </c>
      <c r="F438" s="1634">
        <v>278</v>
      </c>
      <c r="G438" s="2412">
        <v>1.3812949640287769E-2</v>
      </c>
      <c r="H438" s="2412">
        <v>0.49841726618705035</v>
      </c>
      <c r="I438" s="2412">
        <v>0.41956834532374104</v>
      </c>
      <c r="J438" s="2412">
        <v>0.40920863309352512</v>
      </c>
      <c r="K438" s="2412">
        <v>0.52776978417266185</v>
      </c>
      <c r="L438" s="2412">
        <v>0.54215827338129496</v>
      </c>
      <c r="M438" s="2412">
        <v>0.52604316546762586</v>
      </c>
      <c r="N438" s="2412">
        <v>0.57438848920863317</v>
      </c>
      <c r="O438" s="2412">
        <v>0.72345323741007195</v>
      </c>
      <c r="P438" s="2412">
        <v>0.79136690647482022</v>
      </c>
      <c r="Q438" s="2412">
        <v>0.53064748201438849</v>
      </c>
      <c r="R438" s="2412">
        <v>0.65669064748201444</v>
      </c>
      <c r="S438" s="2412">
        <f t="shared" si="12"/>
        <v>0.51779376498800955</v>
      </c>
      <c r="T438" s="1598"/>
    </row>
    <row r="439" spans="1:20" ht="15">
      <c r="A439" s="1611">
        <f t="shared" si="13"/>
        <v>433</v>
      </c>
      <c r="B439" s="2413" t="s">
        <v>3519</v>
      </c>
      <c r="C439" s="1619" t="s">
        <v>515</v>
      </c>
      <c r="D439" s="2413" t="s">
        <v>3156</v>
      </c>
      <c r="E439" s="1619" t="s">
        <v>259</v>
      </c>
      <c r="F439" s="1634">
        <v>278</v>
      </c>
      <c r="G439" s="2412">
        <v>1.5355395683453237</v>
      </c>
      <c r="H439" s="2412">
        <v>1.3594244604316548</v>
      </c>
      <c r="I439" s="2412">
        <v>1.2811510791366906E-2</v>
      </c>
      <c r="J439" s="2412">
        <v>1.3525179856115108</v>
      </c>
      <c r="K439" s="2412">
        <v>1.4927438848920864</v>
      </c>
      <c r="L439" s="2412">
        <v>1.4721726618705036</v>
      </c>
      <c r="M439" s="2412">
        <v>1.4492949640287769</v>
      </c>
      <c r="N439" s="2412">
        <v>1.0543942446043166</v>
      </c>
      <c r="O439" s="2412">
        <v>0.90882877697841735</v>
      </c>
      <c r="P439" s="2412">
        <v>0.82590359712230221</v>
      </c>
      <c r="Q439" s="2412">
        <v>1.2832863309352518</v>
      </c>
      <c r="R439" s="2412">
        <v>3.3595971223021581</v>
      </c>
      <c r="S439" s="2412">
        <f t="shared" si="12"/>
        <v>1.342209592326139</v>
      </c>
      <c r="T439" s="1598"/>
    </row>
    <row r="440" spans="1:20" ht="15">
      <c r="A440" s="1611">
        <f t="shared" si="13"/>
        <v>434</v>
      </c>
      <c r="B440" s="2413" t="s">
        <v>3520</v>
      </c>
      <c r="C440" s="1619" t="s">
        <v>515</v>
      </c>
      <c r="D440" s="2413" t="s">
        <v>536</v>
      </c>
      <c r="E440" s="1619" t="s">
        <v>259</v>
      </c>
      <c r="F440" s="1634">
        <v>278</v>
      </c>
      <c r="G440" s="2412">
        <v>0.65870503597122299</v>
      </c>
      <c r="H440" s="2412">
        <v>0.58187050359712222</v>
      </c>
      <c r="I440" s="2412">
        <v>0.58964028776978417</v>
      </c>
      <c r="J440" s="2412">
        <v>0.55856115107913662</v>
      </c>
      <c r="K440" s="2412">
        <v>0.43942446043165467</v>
      </c>
      <c r="L440" s="2412">
        <v>5.0935251798561149E-2</v>
      </c>
      <c r="M440" s="2412">
        <v>3.6258992805755397E-2</v>
      </c>
      <c r="N440" s="2412">
        <v>3.0215827338129497E-2</v>
      </c>
      <c r="O440" s="2412">
        <v>0.67685179856115107</v>
      </c>
      <c r="P440" s="2412">
        <v>0.7277697841726618</v>
      </c>
      <c r="Q440" s="2412">
        <v>0.5304776978417266</v>
      </c>
      <c r="R440" s="2412">
        <v>0.68591654676258995</v>
      </c>
      <c r="S440" s="2412">
        <f t="shared" si="12"/>
        <v>0.46388561151079138</v>
      </c>
      <c r="T440" s="1598"/>
    </row>
    <row r="441" spans="1:20" ht="15">
      <c r="A441" s="1611">
        <f t="shared" si="13"/>
        <v>435</v>
      </c>
      <c r="B441" s="2413" t="s">
        <v>3521</v>
      </c>
      <c r="C441" s="1619" t="s">
        <v>515</v>
      </c>
      <c r="D441" s="2413" t="s">
        <v>536</v>
      </c>
      <c r="E441" s="1619" t="s">
        <v>259</v>
      </c>
      <c r="F441" s="1634">
        <v>278</v>
      </c>
      <c r="G441" s="2412">
        <v>5.5827338129496404E-2</v>
      </c>
      <c r="H441" s="2412">
        <v>0.1306474820143885</v>
      </c>
      <c r="I441" s="2412">
        <v>9.899280575539568E-2</v>
      </c>
      <c r="J441" s="2412">
        <v>0.11856115107913669</v>
      </c>
      <c r="K441" s="2412">
        <v>0.11395683453237411</v>
      </c>
      <c r="L441" s="2412">
        <v>1.0359712230215827E-2</v>
      </c>
      <c r="M441" s="2412">
        <v>3.3956834532374101E-2</v>
      </c>
      <c r="N441" s="2412">
        <v>0.32006906474820146</v>
      </c>
      <c r="O441" s="2412">
        <v>0.47475683453237416</v>
      </c>
      <c r="P441" s="2412">
        <v>0.73936690647482017</v>
      </c>
      <c r="Q441" s="2412">
        <v>0.36809208633093526</v>
      </c>
      <c r="R441" s="2412">
        <v>0.46246330935251795</v>
      </c>
      <c r="S441" s="2412">
        <f t="shared" si="12"/>
        <v>0.2439208633093525</v>
      </c>
      <c r="T441" s="1598"/>
    </row>
    <row r="442" spans="1:20" ht="15">
      <c r="A442" s="1611">
        <f t="shared" si="13"/>
        <v>436</v>
      </c>
      <c r="B442" s="2413" t="s">
        <v>3522</v>
      </c>
      <c r="C442" s="1619" t="s">
        <v>515</v>
      </c>
      <c r="D442" s="2413" t="s">
        <v>536</v>
      </c>
      <c r="E442" s="1619" t="s">
        <v>259</v>
      </c>
      <c r="F442" s="1634">
        <v>278</v>
      </c>
      <c r="G442" s="2412">
        <v>0.96287769784172661</v>
      </c>
      <c r="H442" s="2412">
        <v>0.89553956834532367</v>
      </c>
      <c r="I442" s="2412">
        <v>0.90532374100719426</v>
      </c>
      <c r="J442" s="2412">
        <v>0.84086330935251807</v>
      </c>
      <c r="K442" s="2412">
        <v>0.6054676258992806</v>
      </c>
      <c r="L442" s="2412">
        <v>0.54215827338129496</v>
      </c>
      <c r="M442" s="2412">
        <v>0.70100719424460434</v>
      </c>
      <c r="N442" s="2412">
        <v>2.647482014388489E-2</v>
      </c>
      <c r="O442" s="2412">
        <v>6.5686330935251794E-2</v>
      </c>
      <c r="P442" s="2412">
        <v>0.82108201438848916</v>
      </c>
      <c r="Q442" s="2412">
        <v>0.87437122302158277</v>
      </c>
      <c r="R442" s="2412">
        <v>0.85080287769784169</v>
      </c>
      <c r="S442" s="2412">
        <f t="shared" si="12"/>
        <v>0.67430455635491604</v>
      </c>
      <c r="T442" s="1598"/>
    </row>
    <row r="443" spans="1:20" ht="15">
      <c r="A443" s="1611">
        <f t="shared" si="13"/>
        <v>437</v>
      </c>
      <c r="B443" s="2413" t="s">
        <v>3523</v>
      </c>
      <c r="C443" s="1619" t="s">
        <v>515</v>
      </c>
      <c r="D443" s="2413" t="s">
        <v>619</v>
      </c>
      <c r="E443" s="1619" t="s">
        <v>259</v>
      </c>
      <c r="F443" s="1634">
        <v>278</v>
      </c>
      <c r="G443" s="2412">
        <v>0.32028776978417267</v>
      </c>
      <c r="H443" s="2412">
        <v>0.2572661870503597</v>
      </c>
      <c r="I443" s="2412">
        <v>0.2572661870503597</v>
      </c>
      <c r="J443" s="2412">
        <v>1.9856115107913668E-2</v>
      </c>
      <c r="K443" s="2412">
        <v>1.8992805755395685E-2</v>
      </c>
      <c r="L443" s="2412">
        <v>1.6402877697841725E-2</v>
      </c>
      <c r="M443" s="2412">
        <v>1.4676258992805755E-2</v>
      </c>
      <c r="N443" s="2412">
        <v>1.7266187050359712E-2</v>
      </c>
      <c r="O443" s="2412">
        <v>1.381294964028777E-2</v>
      </c>
      <c r="P443" s="2412">
        <v>1.381294964028777E-2</v>
      </c>
      <c r="Q443" s="2412">
        <v>1.4676258992805755E-2</v>
      </c>
      <c r="R443" s="2412">
        <v>1.7266187050359712E-2</v>
      </c>
      <c r="S443" s="2412">
        <f t="shared" si="12"/>
        <v>8.1798561151079155E-2</v>
      </c>
      <c r="T443" s="1598"/>
    </row>
    <row r="444" spans="1:20" ht="15">
      <c r="A444" s="1611">
        <f t="shared" si="13"/>
        <v>438</v>
      </c>
      <c r="B444" s="2413" t="s">
        <v>3524</v>
      </c>
      <c r="C444" s="1619" t="s">
        <v>515</v>
      </c>
      <c r="D444" s="2413" t="s">
        <v>634</v>
      </c>
      <c r="E444" s="1619" t="s">
        <v>259</v>
      </c>
      <c r="F444" s="1634">
        <v>280</v>
      </c>
      <c r="G444" s="2412">
        <v>0</v>
      </c>
      <c r="H444" s="2412">
        <v>0.63482142857142854</v>
      </c>
      <c r="I444" s="2412">
        <v>0.71271428571428574</v>
      </c>
      <c r="J444" s="2412">
        <v>0.39863571428571426</v>
      </c>
      <c r="K444" s="2412">
        <v>0.63454999999999995</v>
      </c>
      <c r="L444" s="2412">
        <v>0.69760714285714287</v>
      </c>
      <c r="M444" s="2412">
        <v>0.66171428571428559</v>
      </c>
      <c r="N444" s="2412">
        <v>0.62676428571428566</v>
      </c>
      <c r="O444" s="2412">
        <v>7.1571428571428564E-2</v>
      </c>
      <c r="P444" s="2412">
        <v>7.6905357142857136E-2</v>
      </c>
      <c r="Q444" s="2412">
        <v>0.49609285714285717</v>
      </c>
      <c r="R444" s="2412">
        <v>0.64650000000000007</v>
      </c>
      <c r="S444" s="2412">
        <f t="shared" si="12"/>
        <v>0.47148973214285722</v>
      </c>
      <c r="T444" s="1598"/>
    </row>
    <row r="445" spans="1:20" ht="15">
      <c r="A445" s="1611">
        <f t="shared" si="13"/>
        <v>439</v>
      </c>
      <c r="B445" s="2413" t="s">
        <v>3525</v>
      </c>
      <c r="C445" s="1619" t="s">
        <v>515</v>
      </c>
      <c r="D445" s="2413" t="s">
        <v>536</v>
      </c>
      <c r="E445" s="1619" t="s">
        <v>259</v>
      </c>
      <c r="F445" s="1634">
        <v>280</v>
      </c>
      <c r="G445" s="2412">
        <v>0.46971428571428575</v>
      </c>
      <c r="H445" s="2412">
        <v>0.495</v>
      </c>
      <c r="I445" s="2412">
        <v>1.095</v>
      </c>
      <c r="J445" s="2412">
        <v>0.5862857142857143</v>
      </c>
      <c r="K445" s="2412">
        <v>0.56228571428571439</v>
      </c>
      <c r="L445" s="2412">
        <v>7.3714285714285718E-2</v>
      </c>
      <c r="M445" s="2412">
        <v>7.628571428571429E-2</v>
      </c>
      <c r="N445" s="2412">
        <v>3.5999999999999997E-2</v>
      </c>
      <c r="O445" s="2412">
        <v>7.5214285714285706E-2</v>
      </c>
      <c r="P445" s="2412">
        <v>0.61146</v>
      </c>
      <c r="Q445" s="2412">
        <v>0.58957714285714291</v>
      </c>
      <c r="R445" s="2412">
        <v>0.60097714285714277</v>
      </c>
      <c r="S445" s="2412">
        <f t="shared" si="12"/>
        <v>0.43929285714285715</v>
      </c>
      <c r="T445" s="1598"/>
    </row>
    <row r="446" spans="1:20" ht="15">
      <c r="A446" s="1611">
        <f t="shared" si="13"/>
        <v>440</v>
      </c>
      <c r="B446" s="2413" t="s">
        <v>3526</v>
      </c>
      <c r="C446" s="1619" t="s">
        <v>515</v>
      </c>
      <c r="D446" s="2413" t="s">
        <v>536</v>
      </c>
      <c r="E446" s="1619" t="s">
        <v>259</v>
      </c>
      <c r="F446" s="1634">
        <v>280</v>
      </c>
      <c r="G446" s="2412">
        <v>0.70857142857142863</v>
      </c>
      <c r="H446" s="2412">
        <v>0.63085714285714278</v>
      </c>
      <c r="I446" s="2412">
        <v>0.61657142857142855</v>
      </c>
      <c r="J446" s="2412">
        <v>0.79257142857142848</v>
      </c>
      <c r="K446" s="2412">
        <v>0.76514285714285712</v>
      </c>
      <c r="L446" s="2412">
        <v>0.71771428571428564</v>
      </c>
      <c r="M446" s="2412">
        <v>0.66514285714285715</v>
      </c>
      <c r="N446" s="2412">
        <v>7.8285714285714292E-2</v>
      </c>
      <c r="O446" s="2412">
        <v>0.65577714285714295</v>
      </c>
      <c r="P446" s="2412">
        <v>0.79545142857142859</v>
      </c>
      <c r="Q446" s="2412">
        <v>3.0308571428571428E-2</v>
      </c>
      <c r="R446" s="2412">
        <v>0.5798685714285714</v>
      </c>
      <c r="S446" s="2412">
        <f t="shared" si="12"/>
        <v>0.58635523809523815</v>
      </c>
      <c r="T446" s="1598"/>
    </row>
    <row r="447" spans="1:20" ht="15">
      <c r="A447" s="1611">
        <f t="shared" si="13"/>
        <v>441</v>
      </c>
      <c r="B447" s="2413" t="s">
        <v>3527</v>
      </c>
      <c r="C447" s="1619" t="s">
        <v>515</v>
      </c>
      <c r="D447" s="2413" t="s">
        <v>627</v>
      </c>
      <c r="E447" s="1619" t="s">
        <v>259</v>
      </c>
      <c r="F447" s="1634">
        <v>284.44</v>
      </c>
      <c r="G447" s="2412">
        <v>0.39544367880748138</v>
      </c>
      <c r="H447" s="2412">
        <v>0.39375615243988193</v>
      </c>
      <c r="I447" s="2412">
        <v>0.42525664463507246</v>
      </c>
      <c r="J447" s="2412">
        <v>0.37631837997468714</v>
      </c>
      <c r="K447" s="2412">
        <v>0.38025594149908593</v>
      </c>
      <c r="L447" s="2412">
        <v>0.35888060750949236</v>
      </c>
      <c r="M447" s="2412">
        <v>0.35663057235269302</v>
      </c>
      <c r="N447" s="2412">
        <v>0.2773168330755168</v>
      </c>
      <c r="O447" s="2412">
        <v>0.26494163971312051</v>
      </c>
      <c r="P447" s="2412">
        <v>0.29081704401631275</v>
      </c>
      <c r="Q447" s="2412">
        <v>0.25087891998312473</v>
      </c>
      <c r="R447" s="2412">
        <v>0.33694276473069895</v>
      </c>
      <c r="S447" s="2412">
        <f t="shared" si="12"/>
        <v>0.34228659822809737</v>
      </c>
      <c r="T447" s="1598"/>
    </row>
    <row r="448" spans="1:20" ht="15">
      <c r="A448" s="1611">
        <f t="shared" si="13"/>
        <v>442</v>
      </c>
      <c r="B448" s="2411" t="s">
        <v>3528</v>
      </c>
      <c r="C448" s="1619" t="s">
        <v>515</v>
      </c>
      <c r="D448" s="2411" t="s">
        <v>742</v>
      </c>
      <c r="E448" s="1611" t="s">
        <v>259</v>
      </c>
      <c r="F448" s="1634">
        <v>289</v>
      </c>
      <c r="G448" s="2412">
        <v>0</v>
      </c>
      <c r="H448" s="2412">
        <v>0</v>
      </c>
      <c r="I448" s="2412">
        <v>0</v>
      </c>
      <c r="J448" s="2412">
        <v>0</v>
      </c>
      <c r="K448" s="2412">
        <v>0</v>
      </c>
      <c r="L448" s="2412">
        <v>0</v>
      </c>
      <c r="M448" s="2412">
        <v>0</v>
      </c>
      <c r="N448" s="2412">
        <v>0</v>
      </c>
      <c r="O448" s="2412">
        <v>0</v>
      </c>
      <c r="P448" s="2412">
        <v>0.2743584775086505</v>
      </c>
      <c r="Q448" s="2412">
        <v>0.58563321799307955</v>
      </c>
      <c r="R448" s="2412">
        <v>0.76448996539792391</v>
      </c>
      <c r="S448" s="2412">
        <f t="shared" si="12"/>
        <v>0.13537347174163783</v>
      </c>
      <c r="T448" s="1598"/>
    </row>
    <row r="449" spans="1:20" ht="15">
      <c r="A449" s="1611">
        <f t="shared" si="13"/>
        <v>443</v>
      </c>
      <c r="B449" s="2413" t="s">
        <v>3529</v>
      </c>
      <c r="C449" s="1619" t="s">
        <v>515</v>
      </c>
      <c r="D449" s="2413" t="s">
        <v>3156</v>
      </c>
      <c r="E449" s="1619" t="s">
        <v>259</v>
      </c>
      <c r="F449" s="1634">
        <v>289</v>
      </c>
      <c r="G449" s="2412">
        <v>1.162247191011236</v>
      </c>
      <c r="H449" s="2412">
        <v>0.78173010380622832</v>
      </c>
      <c r="I449" s="2412">
        <v>0.73190311418685128</v>
      </c>
      <c r="J449" s="2412">
        <v>0.85093425605536333</v>
      </c>
      <c r="K449" s="2412">
        <v>0.78560553633217989</v>
      </c>
      <c r="L449" s="2412">
        <v>0.19543252595155708</v>
      </c>
      <c r="M449" s="2412">
        <v>0.13121107266435986</v>
      </c>
      <c r="N449" s="2412">
        <v>0.1871280276816609</v>
      </c>
      <c r="O449" s="2412">
        <v>7.3079584775086512E-2</v>
      </c>
      <c r="P449" s="2412">
        <v>0.58906574394463662</v>
      </c>
      <c r="Q449" s="2412">
        <v>0.89411764705882368</v>
      </c>
      <c r="R449" s="2412">
        <v>1.2412456747404845</v>
      </c>
      <c r="S449" s="2412">
        <f t="shared" si="12"/>
        <v>0.6353083731840391</v>
      </c>
      <c r="T449" s="1598"/>
    </row>
    <row r="450" spans="1:20" ht="15">
      <c r="A450" s="1611">
        <f t="shared" si="13"/>
        <v>444</v>
      </c>
      <c r="B450" s="2413" t="s">
        <v>3530</v>
      </c>
      <c r="C450" s="1619" t="s">
        <v>515</v>
      </c>
      <c r="D450" s="2413" t="s">
        <v>634</v>
      </c>
      <c r="E450" s="1619" t="s">
        <v>259</v>
      </c>
      <c r="F450" s="1634">
        <v>290</v>
      </c>
      <c r="G450" s="2412">
        <v>0.5321379310344827</v>
      </c>
      <c r="H450" s="2412">
        <v>0.6827586206896552</v>
      </c>
      <c r="I450" s="2412">
        <v>0.80606896551724139</v>
      </c>
      <c r="J450" s="2412">
        <v>0.70593103448275862</v>
      </c>
      <c r="K450" s="2412">
        <v>0.70262068965517244</v>
      </c>
      <c r="L450" s="2412">
        <v>0.68689655172413799</v>
      </c>
      <c r="M450" s="2412">
        <v>0.60248275862068967</v>
      </c>
      <c r="N450" s="2412">
        <v>0.42951724137931035</v>
      </c>
      <c r="O450" s="2412">
        <v>0.18537931034482757</v>
      </c>
      <c r="P450" s="2412">
        <v>0.11586206896551725</v>
      </c>
      <c r="Q450" s="2412">
        <v>0.33599999999999997</v>
      </c>
      <c r="R450" s="2412">
        <v>0.55531034482758623</v>
      </c>
      <c r="S450" s="2412">
        <f t="shared" si="12"/>
        <v>0.52841379310344838</v>
      </c>
      <c r="T450" s="1598"/>
    </row>
    <row r="451" spans="1:20" ht="15">
      <c r="A451" s="1611">
        <f t="shared" si="13"/>
        <v>445</v>
      </c>
      <c r="B451" s="2413" t="s">
        <v>3131</v>
      </c>
      <c r="C451" s="1619" t="s">
        <v>515</v>
      </c>
      <c r="D451" s="2413" t="s">
        <v>742</v>
      </c>
      <c r="E451" s="1619" t="s">
        <v>259</v>
      </c>
      <c r="F451" s="1634">
        <v>290</v>
      </c>
      <c r="G451" s="2412">
        <v>0.52551724137931033</v>
      </c>
      <c r="H451" s="2412">
        <v>0.52386206896551724</v>
      </c>
      <c r="I451" s="2412">
        <v>0.52137931034482754</v>
      </c>
      <c r="J451" s="2412">
        <v>0.50731034482758619</v>
      </c>
      <c r="K451" s="2412">
        <v>0.53627586206896549</v>
      </c>
      <c r="L451" s="2412">
        <v>0.57599999999999996</v>
      </c>
      <c r="M451" s="2412">
        <v>0.55282758620689654</v>
      </c>
      <c r="N451" s="2412">
        <v>0.55448275862068974</v>
      </c>
      <c r="O451" s="2412">
        <v>0.57765517241379316</v>
      </c>
      <c r="P451" s="2412">
        <v>0.58262068965517244</v>
      </c>
      <c r="Q451" s="2412">
        <v>0.57931034482758625</v>
      </c>
      <c r="R451" s="2412">
        <v>0.58758620689655161</v>
      </c>
      <c r="S451" s="2412">
        <f t="shared" si="12"/>
        <v>0.55206896551724138</v>
      </c>
      <c r="T451" s="1598"/>
    </row>
    <row r="452" spans="1:20" ht="15">
      <c r="A452" s="1611">
        <f t="shared" si="13"/>
        <v>446</v>
      </c>
      <c r="B452" s="2411" t="s">
        <v>3531</v>
      </c>
      <c r="C452" s="1619" t="s">
        <v>515</v>
      </c>
      <c r="D452" s="2411" t="s">
        <v>536</v>
      </c>
      <c r="E452" s="1611" t="s">
        <v>259</v>
      </c>
      <c r="F452" s="1634">
        <v>295</v>
      </c>
      <c r="G452" s="2412">
        <v>0</v>
      </c>
      <c r="H452" s="2412">
        <v>0</v>
      </c>
      <c r="I452" s="2412">
        <v>0</v>
      </c>
      <c r="J452" s="2412">
        <v>0</v>
      </c>
      <c r="K452" s="2412">
        <v>0</v>
      </c>
      <c r="L452" s="2412">
        <v>0</v>
      </c>
      <c r="M452" s="2412">
        <v>0</v>
      </c>
      <c r="N452" s="2412">
        <v>0</v>
      </c>
      <c r="O452" s="2412">
        <v>0</v>
      </c>
      <c r="P452" s="2412">
        <v>0.42835389830508475</v>
      </c>
      <c r="Q452" s="2412">
        <v>5.4882711864406783E-2</v>
      </c>
      <c r="R452" s="2412">
        <v>4.2164067796610166E-2</v>
      </c>
      <c r="S452" s="2412">
        <f t="shared" si="12"/>
        <v>4.3783389830508473E-2</v>
      </c>
      <c r="T452" s="1598"/>
    </row>
    <row r="453" spans="1:20" ht="15">
      <c r="A453" s="1611">
        <f t="shared" si="13"/>
        <v>447</v>
      </c>
      <c r="B453" s="2413" t="s">
        <v>3532</v>
      </c>
      <c r="C453" s="1619" t="s">
        <v>515</v>
      </c>
      <c r="D453" s="2413" t="s">
        <v>634</v>
      </c>
      <c r="E453" s="1619" t="s">
        <v>259</v>
      </c>
      <c r="F453" s="1634">
        <v>295</v>
      </c>
      <c r="G453" s="2412">
        <v>0.24894915254237288</v>
      </c>
      <c r="H453" s="2412">
        <v>0.26196610169491524</v>
      </c>
      <c r="I453" s="2412">
        <v>0.27010169491525426</v>
      </c>
      <c r="J453" s="2412">
        <v>0.23349152542372881</v>
      </c>
      <c r="K453" s="2412">
        <v>0.22047457627118641</v>
      </c>
      <c r="L453" s="2412">
        <v>0.18549152542372882</v>
      </c>
      <c r="M453" s="2412">
        <v>0.19850847457627119</v>
      </c>
      <c r="N453" s="2412">
        <v>0.17410169491525423</v>
      </c>
      <c r="O453" s="2412">
        <v>0.12935593220338984</v>
      </c>
      <c r="P453" s="2412">
        <v>0.13586440677966102</v>
      </c>
      <c r="Q453" s="2412">
        <v>0.14400000000000002</v>
      </c>
      <c r="R453" s="2412">
        <v>0.16433898305084746</v>
      </c>
      <c r="S453" s="2412">
        <f t="shared" si="12"/>
        <v>0.19722033898305083</v>
      </c>
      <c r="T453" s="1598"/>
    </row>
    <row r="454" spans="1:20" ht="15">
      <c r="A454" s="1611">
        <f t="shared" si="13"/>
        <v>448</v>
      </c>
      <c r="B454" s="2411" t="s">
        <v>3533</v>
      </c>
      <c r="C454" s="1619" t="s">
        <v>515</v>
      </c>
      <c r="D454" s="2411" t="s">
        <v>634</v>
      </c>
      <c r="E454" s="1611" t="s">
        <v>259</v>
      </c>
      <c r="F454" s="1634">
        <v>299</v>
      </c>
      <c r="G454" s="2412">
        <v>0</v>
      </c>
      <c r="H454" s="2412">
        <v>0</v>
      </c>
      <c r="I454" s="2412">
        <v>0</v>
      </c>
      <c r="J454" s="2412">
        <v>0</v>
      </c>
      <c r="K454" s="2412">
        <v>0</v>
      </c>
      <c r="L454" s="2412">
        <v>0</v>
      </c>
      <c r="M454" s="2412">
        <v>0</v>
      </c>
      <c r="N454" s="2412">
        <v>0</v>
      </c>
      <c r="O454" s="2412">
        <v>0</v>
      </c>
      <c r="P454" s="2412">
        <v>0</v>
      </c>
      <c r="Q454" s="2412">
        <v>0.13265551839464884</v>
      </c>
      <c r="R454" s="2412">
        <v>0.10171505016722408</v>
      </c>
      <c r="S454" s="2412">
        <f t="shared" si="12"/>
        <v>1.953088071348941E-2</v>
      </c>
      <c r="T454" s="1598"/>
    </row>
    <row r="455" spans="1:20" ht="15">
      <c r="A455" s="1611">
        <f t="shared" si="13"/>
        <v>449</v>
      </c>
      <c r="B455" s="2413" t="s">
        <v>3534</v>
      </c>
      <c r="C455" s="1619" t="s">
        <v>3281</v>
      </c>
      <c r="D455" s="2413" t="s">
        <v>536</v>
      </c>
      <c r="E455" s="1619" t="s">
        <v>259</v>
      </c>
      <c r="F455" s="1634">
        <v>300</v>
      </c>
      <c r="G455" s="2412">
        <v>0</v>
      </c>
      <c r="H455" s="2412">
        <v>0</v>
      </c>
      <c r="I455" s="2412">
        <v>0</v>
      </c>
      <c r="J455" s="2412">
        <v>0</v>
      </c>
      <c r="K455" s="2412">
        <v>0</v>
      </c>
      <c r="L455" s="2412">
        <v>0</v>
      </c>
      <c r="M455" s="2412">
        <v>1.804E-2</v>
      </c>
      <c r="N455" s="2412">
        <v>1.7863999999999998E-2</v>
      </c>
      <c r="O455" s="2412">
        <v>2.2695999999999997E-2</v>
      </c>
      <c r="P455" s="2412">
        <v>1.8679999999999999E-2</v>
      </c>
      <c r="Q455" s="2412">
        <v>3.0391999999999999E-2</v>
      </c>
      <c r="R455" s="2412">
        <v>5.9319999999999998E-2</v>
      </c>
      <c r="S455" s="2412">
        <f t="shared" si="12"/>
        <v>1.3916E-2</v>
      </c>
      <c r="T455" s="1598"/>
    </row>
    <row r="456" spans="1:20" ht="15">
      <c r="A456" s="1611">
        <f t="shared" si="13"/>
        <v>450</v>
      </c>
      <c r="B456" s="2413" t="s">
        <v>3535</v>
      </c>
      <c r="C456" s="1619" t="s">
        <v>515</v>
      </c>
      <c r="D456" s="2413" t="s">
        <v>536</v>
      </c>
      <c r="E456" s="1619" t="s">
        <v>259</v>
      </c>
      <c r="F456" s="1634">
        <v>300</v>
      </c>
      <c r="G456" s="2412">
        <v>0.97600000000000009</v>
      </c>
      <c r="H456" s="2412">
        <v>0.95600000000000007</v>
      </c>
      <c r="I456" s="2412">
        <v>0.95866666666666678</v>
      </c>
      <c r="J456" s="2412">
        <v>0.93200000000000005</v>
      </c>
      <c r="K456" s="2412">
        <v>0.96133333333333326</v>
      </c>
      <c r="L456" s="2412">
        <v>0.95266666666666666</v>
      </c>
      <c r="M456" s="2412">
        <v>0.96666666666666667</v>
      </c>
      <c r="N456" s="2412">
        <v>0.95466666666666655</v>
      </c>
      <c r="O456" s="2412">
        <v>0.94133333333333324</v>
      </c>
      <c r="P456" s="2412">
        <v>0.91399999999999992</v>
      </c>
      <c r="Q456" s="2412">
        <v>0.92200000000000004</v>
      </c>
      <c r="R456" s="2412">
        <v>0.93333333333333335</v>
      </c>
      <c r="S456" s="2412">
        <f t="shared" ref="S456:S519" si="14">+SUM(G456:R456)/12</f>
        <v>0.94738888888888895</v>
      </c>
      <c r="T456" s="1598"/>
    </row>
    <row r="457" spans="1:20" ht="15">
      <c r="A457" s="1611">
        <f t="shared" ref="A457:A520" si="15">+A456+1</f>
        <v>451</v>
      </c>
      <c r="B457" s="2413" t="s">
        <v>3536</v>
      </c>
      <c r="C457" s="1619" t="s">
        <v>515</v>
      </c>
      <c r="D457" s="2413" t="s">
        <v>536</v>
      </c>
      <c r="E457" s="1619" t="s">
        <v>259</v>
      </c>
      <c r="F457" s="1634">
        <v>300</v>
      </c>
      <c r="G457" s="2412">
        <v>0.55520000000000003</v>
      </c>
      <c r="H457" s="2412">
        <v>0.53920000000000001</v>
      </c>
      <c r="I457" s="2412">
        <v>0.5829333333333333</v>
      </c>
      <c r="J457" s="2412">
        <v>0.77439999999999998</v>
      </c>
      <c r="K457" s="2412">
        <v>0.81066666666666665</v>
      </c>
      <c r="L457" s="2412">
        <v>0.60639999999999994</v>
      </c>
      <c r="M457" s="2412">
        <v>0.50666666666666671</v>
      </c>
      <c r="N457" s="2412">
        <v>0.57813333333333328</v>
      </c>
      <c r="O457" s="2412">
        <v>0.53013333333333335</v>
      </c>
      <c r="P457" s="2412">
        <v>0.53600000000000003</v>
      </c>
      <c r="Q457" s="2412">
        <v>0.61973333333333325</v>
      </c>
      <c r="R457" s="2412">
        <v>0.72106666666666663</v>
      </c>
      <c r="S457" s="2412">
        <f t="shared" si="14"/>
        <v>0.61337777777777769</v>
      </c>
      <c r="T457" s="1598"/>
    </row>
    <row r="458" spans="1:20" ht="15">
      <c r="A458" s="1611">
        <f t="shared" si="15"/>
        <v>452</v>
      </c>
      <c r="B458" s="2413" t="s">
        <v>3537</v>
      </c>
      <c r="C458" s="1619" t="s">
        <v>515</v>
      </c>
      <c r="D458" s="2413" t="s">
        <v>619</v>
      </c>
      <c r="E458" s="1619" t="s">
        <v>259</v>
      </c>
      <c r="F458" s="1634">
        <v>300</v>
      </c>
      <c r="G458" s="2412">
        <v>0.37226666666666669</v>
      </c>
      <c r="H458" s="2412">
        <v>0.60266666666666668</v>
      </c>
      <c r="I458" s="2412">
        <v>0.6213333333333334</v>
      </c>
      <c r="J458" s="2412">
        <v>0.59520000000000006</v>
      </c>
      <c r="K458" s="2412">
        <v>0.41493333333333332</v>
      </c>
      <c r="L458" s="2412">
        <v>0.25226666666666669</v>
      </c>
      <c r="M458" s="2412">
        <v>0.23520000000000002</v>
      </c>
      <c r="N458" s="2412">
        <v>0.4330666666666666</v>
      </c>
      <c r="O458" s="2412">
        <v>0.2970666666666667</v>
      </c>
      <c r="P458" s="2412">
        <v>0.22186666666666668</v>
      </c>
      <c r="Q458" s="2412">
        <v>0.23040000000000002</v>
      </c>
      <c r="R458" s="2412">
        <v>0.24053333333333332</v>
      </c>
      <c r="S458" s="2412">
        <f t="shared" si="14"/>
        <v>0.37640000000000007</v>
      </c>
      <c r="T458" s="1598"/>
    </row>
    <row r="459" spans="1:20" ht="15">
      <c r="A459" s="1611">
        <f t="shared" si="15"/>
        <v>453</v>
      </c>
      <c r="B459" s="2413" t="s">
        <v>3538</v>
      </c>
      <c r="C459" s="1619" t="s">
        <v>515</v>
      </c>
      <c r="D459" s="2413" t="s">
        <v>3156</v>
      </c>
      <c r="E459" s="1619" t="s">
        <v>259</v>
      </c>
      <c r="F459" s="1634">
        <v>300</v>
      </c>
      <c r="G459" s="2412">
        <v>0.4456</v>
      </c>
      <c r="H459" s="2412">
        <v>0.46239999999999998</v>
      </c>
      <c r="I459" s="2412">
        <v>0.31359999999999999</v>
      </c>
      <c r="J459" s="2412">
        <v>0.41760000000000003</v>
      </c>
      <c r="K459" s="2412">
        <v>0.34160000000000001</v>
      </c>
      <c r="L459" s="2412">
        <v>9.1999999999999998E-2</v>
      </c>
      <c r="M459" s="2412">
        <v>0.04</v>
      </c>
      <c r="N459" s="2412">
        <v>2.8800000000000003E-2</v>
      </c>
      <c r="O459" s="2412">
        <v>2.9866666666666663E-2</v>
      </c>
      <c r="P459" s="2412">
        <v>0.20639999999999997</v>
      </c>
      <c r="Q459" s="2412">
        <v>0.42240000000000005</v>
      </c>
      <c r="R459" s="2412">
        <v>0.3173333333333333</v>
      </c>
      <c r="S459" s="2412">
        <f t="shared" si="14"/>
        <v>0.25979999999999998</v>
      </c>
      <c r="T459" s="1598"/>
    </row>
    <row r="460" spans="1:20" ht="15">
      <c r="A460" s="1611">
        <f t="shared" si="15"/>
        <v>454</v>
      </c>
      <c r="B460" s="2413" t="s">
        <v>3539</v>
      </c>
      <c r="C460" s="1619" t="s">
        <v>515</v>
      </c>
      <c r="D460" s="2413" t="s">
        <v>3156</v>
      </c>
      <c r="E460" s="1619" t="s">
        <v>259</v>
      </c>
      <c r="F460" s="1634">
        <v>300</v>
      </c>
      <c r="G460" s="2412">
        <v>0.44213333333333338</v>
      </c>
      <c r="H460" s="2412">
        <v>0.45600000000000002</v>
      </c>
      <c r="I460" s="2412">
        <v>0.54613333333333336</v>
      </c>
      <c r="J460" s="2412">
        <v>0.49866666666666665</v>
      </c>
      <c r="K460" s="2412">
        <v>0.73120000000000007</v>
      </c>
      <c r="L460" s="2412">
        <v>0.79146666666666665</v>
      </c>
      <c r="M460" s="2412">
        <v>0.5882666666666666</v>
      </c>
      <c r="N460" s="2412">
        <v>0.53226666666666667</v>
      </c>
      <c r="O460" s="2412">
        <v>0.21493333333333334</v>
      </c>
      <c r="P460" s="2412">
        <v>5.7600000000000005E-2</v>
      </c>
      <c r="Q460" s="2412">
        <v>0.21919999999999998</v>
      </c>
      <c r="R460" s="2412">
        <v>0.2874666666666667</v>
      </c>
      <c r="S460" s="2412">
        <f t="shared" si="14"/>
        <v>0.44711111111111118</v>
      </c>
      <c r="T460" s="1598"/>
    </row>
    <row r="461" spans="1:20" ht="15">
      <c r="A461" s="1611">
        <f t="shared" si="15"/>
        <v>455</v>
      </c>
      <c r="B461" s="2413" t="s">
        <v>3540</v>
      </c>
      <c r="C461" s="1619" t="s">
        <v>515</v>
      </c>
      <c r="D461" s="2413" t="s">
        <v>536</v>
      </c>
      <c r="E461" s="1619" t="s">
        <v>259</v>
      </c>
      <c r="F461" s="1634">
        <v>300</v>
      </c>
      <c r="G461" s="2412">
        <v>0.80800000000000005</v>
      </c>
      <c r="H461" s="2412">
        <v>0.8893333333333332</v>
      </c>
      <c r="I461" s="2412">
        <v>0.88133333333333341</v>
      </c>
      <c r="J461" s="2412">
        <v>0.80133333333333334</v>
      </c>
      <c r="K461" s="2412">
        <v>0.74533333333333329</v>
      </c>
      <c r="L461" s="2412">
        <v>0.76133333333333331</v>
      </c>
      <c r="M461" s="2412">
        <v>0.81066666666666665</v>
      </c>
      <c r="N461" s="2412">
        <v>0.79066666666666663</v>
      </c>
      <c r="O461" s="2412">
        <v>0.78399999999999992</v>
      </c>
      <c r="P461" s="2412">
        <v>0.84266666666666667</v>
      </c>
      <c r="Q461" s="2412">
        <v>0.76666666666666672</v>
      </c>
      <c r="R461" s="2412">
        <v>0.79199999999999993</v>
      </c>
      <c r="S461" s="2412">
        <f t="shared" si="14"/>
        <v>0.80611111111111111</v>
      </c>
      <c r="T461" s="1598"/>
    </row>
    <row r="462" spans="1:20" ht="15">
      <c r="A462" s="1611">
        <f t="shared" si="15"/>
        <v>456</v>
      </c>
      <c r="B462" s="2413" t="s">
        <v>3541</v>
      </c>
      <c r="C462" s="1619" t="s">
        <v>515</v>
      </c>
      <c r="D462" s="2413" t="s">
        <v>536</v>
      </c>
      <c r="E462" s="1619" t="s">
        <v>259</v>
      </c>
      <c r="F462" s="1634">
        <v>300</v>
      </c>
      <c r="G462" s="2412">
        <v>0.64880000000000004</v>
      </c>
      <c r="H462" s="2412">
        <v>0.59599999999999997</v>
      </c>
      <c r="I462" s="2412">
        <v>0.60560000000000003</v>
      </c>
      <c r="J462" s="2412">
        <v>0.62960000000000005</v>
      </c>
      <c r="K462" s="2412">
        <v>0.71519999999999995</v>
      </c>
      <c r="L462" s="2412">
        <v>0.74639999999999995</v>
      </c>
      <c r="M462" s="2412">
        <v>0.90640000000000009</v>
      </c>
      <c r="N462" s="2412">
        <v>0.66879999999999995</v>
      </c>
      <c r="O462" s="2412">
        <v>0.75360000000000005</v>
      </c>
      <c r="P462" s="2412">
        <v>0.81359999999999999</v>
      </c>
      <c r="Q462" s="2412">
        <v>0.81359999999999999</v>
      </c>
      <c r="R462" s="2412">
        <v>0.7056</v>
      </c>
      <c r="S462" s="2412">
        <f t="shared" si="14"/>
        <v>0.71693333333333342</v>
      </c>
      <c r="T462" s="1598"/>
    </row>
    <row r="463" spans="1:20" ht="15">
      <c r="A463" s="1611">
        <f t="shared" si="15"/>
        <v>457</v>
      </c>
      <c r="B463" s="2413" t="s">
        <v>3542</v>
      </c>
      <c r="C463" s="1619" t="s">
        <v>515</v>
      </c>
      <c r="D463" s="2413" t="s">
        <v>3156</v>
      </c>
      <c r="E463" s="1619" t="s">
        <v>259</v>
      </c>
      <c r="F463" s="1634">
        <v>300</v>
      </c>
      <c r="G463" s="2412">
        <v>0.64213333333333333</v>
      </c>
      <c r="H463" s="2412">
        <v>0.63146666666666662</v>
      </c>
      <c r="I463" s="2412">
        <v>0.72746666666666659</v>
      </c>
      <c r="J463" s="2412">
        <v>0.67093333333333338</v>
      </c>
      <c r="K463" s="2412">
        <v>0.70079999999999998</v>
      </c>
      <c r="L463" s="2412">
        <v>0.66239999999999999</v>
      </c>
      <c r="M463" s="2412">
        <v>0.66559999999999997</v>
      </c>
      <c r="N463" s="2412">
        <v>0.52800000000000002</v>
      </c>
      <c r="O463" s="2412">
        <v>0.54133333333333333</v>
      </c>
      <c r="P463" s="2412">
        <v>0.54453333333333331</v>
      </c>
      <c r="Q463" s="2412">
        <v>0.52426666666666666</v>
      </c>
      <c r="R463" s="2412">
        <v>0.82773333333333332</v>
      </c>
      <c r="S463" s="2412">
        <f t="shared" si="14"/>
        <v>0.63888888888888884</v>
      </c>
      <c r="T463" s="1598"/>
    </row>
    <row r="464" spans="1:20" ht="15">
      <c r="A464" s="1611">
        <f t="shared" si="15"/>
        <v>458</v>
      </c>
      <c r="B464" s="2413" t="s">
        <v>3543</v>
      </c>
      <c r="C464" s="1619" t="s">
        <v>515</v>
      </c>
      <c r="D464" s="2413" t="s">
        <v>536</v>
      </c>
      <c r="E464" s="1619" t="s">
        <v>259</v>
      </c>
      <c r="F464" s="1634">
        <v>300</v>
      </c>
      <c r="G464" s="2412">
        <v>0.85439999999999994</v>
      </c>
      <c r="H464" s="2412">
        <v>0.84960000000000002</v>
      </c>
      <c r="I464" s="2412">
        <v>0.85040000000000004</v>
      </c>
      <c r="J464" s="2412">
        <v>0.87360000000000015</v>
      </c>
      <c r="K464" s="2412">
        <v>0.69359999999999999</v>
      </c>
      <c r="L464" s="2412">
        <v>0.76160000000000005</v>
      </c>
      <c r="M464" s="2412">
        <v>0.72719999999999996</v>
      </c>
      <c r="N464" s="2412">
        <v>0.70068799999999987</v>
      </c>
      <c r="O464" s="2412">
        <v>0.76108000000000009</v>
      </c>
      <c r="P464" s="2412">
        <v>0.81787999999999994</v>
      </c>
      <c r="Q464" s="2412">
        <v>0.75349599999999994</v>
      </c>
      <c r="R464" s="2412">
        <v>0.78599999999999992</v>
      </c>
      <c r="S464" s="2412">
        <f t="shared" si="14"/>
        <v>0.78579533333333318</v>
      </c>
      <c r="T464" s="1598"/>
    </row>
    <row r="465" spans="1:20" ht="15">
      <c r="A465" s="1611">
        <f t="shared" si="15"/>
        <v>459</v>
      </c>
      <c r="B465" s="2413" t="s">
        <v>3544</v>
      </c>
      <c r="C465" s="1619" t="s">
        <v>515</v>
      </c>
      <c r="D465" s="2413" t="s">
        <v>634</v>
      </c>
      <c r="E465" s="1619" t="s">
        <v>259</v>
      </c>
      <c r="F465" s="1634">
        <v>300</v>
      </c>
      <c r="G465" s="2412">
        <v>3.546666666666666E-2</v>
      </c>
      <c r="H465" s="2412">
        <v>0.12613333333333335</v>
      </c>
      <c r="I465" s="2412">
        <v>0.1336</v>
      </c>
      <c r="J465" s="2412">
        <v>8.6933333333333321E-2</v>
      </c>
      <c r="K465" s="2412">
        <v>0.10213333333333334</v>
      </c>
      <c r="L465" s="2412">
        <v>2.7200000000000002E-2</v>
      </c>
      <c r="M465" s="2412">
        <v>9.8400000000000015E-2</v>
      </c>
      <c r="N465" s="2412">
        <v>2.5599999999999998E-2</v>
      </c>
      <c r="O465" s="2412">
        <v>1.2799999999999999E-2</v>
      </c>
      <c r="P465" s="2412">
        <v>8.2400000000000001E-2</v>
      </c>
      <c r="Q465" s="2412">
        <v>9.7333333333333327E-2</v>
      </c>
      <c r="R465" s="2412">
        <v>0.1168</v>
      </c>
      <c r="S465" s="2412">
        <f t="shared" si="14"/>
        <v>7.8733333333333336E-2</v>
      </c>
      <c r="T465" s="1598"/>
    </row>
    <row r="466" spans="1:20" ht="15">
      <c r="A466" s="1611">
        <f t="shared" si="15"/>
        <v>460</v>
      </c>
      <c r="B466" s="2413" t="s">
        <v>3545</v>
      </c>
      <c r="C466" s="1619" t="s">
        <v>515</v>
      </c>
      <c r="D466" s="2413" t="s">
        <v>536</v>
      </c>
      <c r="E466" s="1619" t="s">
        <v>259</v>
      </c>
      <c r="F466" s="1634">
        <v>300</v>
      </c>
      <c r="G466" s="2412">
        <v>0.97280000000000011</v>
      </c>
      <c r="H466" s="2412">
        <v>0.87626666666666664</v>
      </c>
      <c r="I466" s="2412">
        <v>0.8474666666666667</v>
      </c>
      <c r="J466" s="2412">
        <v>0.84266666666666667</v>
      </c>
      <c r="K466" s="2412">
        <v>0.88106666666666689</v>
      </c>
      <c r="L466" s="2412">
        <v>0.9317333333333333</v>
      </c>
      <c r="M466" s="2412">
        <v>0.55946666666666656</v>
      </c>
      <c r="N466" s="2412">
        <v>0.8</v>
      </c>
      <c r="O466" s="2412">
        <v>0.918848</v>
      </c>
      <c r="P466" s="2412">
        <v>1.0554026666666665</v>
      </c>
      <c r="Q466" s="2412">
        <v>1.0022293333333332</v>
      </c>
      <c r="R466" s="2412">
        <v>1.003824</v>
      </c>
      <c r="S466" s="2412">
        <f t="shared" si="14"/>
        <v>0.89098088888888871</v>
      </c>
      <c r="T466" s="1598"/>
    </row>
    <row r="467" spans="1:20" ht="15">
      <c r="A467" s="1611">
        <f t="shared" si="15"/>
        <v>461</v>
      </c>
      <c r="B467" s="2413" t="s">
        <v>3546</v>
      </c>
      <c r="C467" s="1619" t="s">
        <v>515</v>
      </c>
      <c r="D467" s="2413" t="s">
        <v>634</v>
      </c>
      <c r="E467" s="1619" t="s">
        <v>259</v>
      </c>
      <c r="F467" s="1634">
        <v>300</v>
      </c>
      <c r="G467" s="2412">
        <v>0.89039999999999997</v>
      </c>
      <c r="H467" s="2412">
        <v>1.0304</v>
      </c>
      <c r="I467" s="2412">
        <v>0.91679999999999984</v>
      </c>
      <c r="J467" s="2412">
        <v>0.86</v>
      </c>
      <c r="K467" s="2412">
        <v>0.81599999999999995</v>
      </c>
      <c r="L467" s="2412">
        <v>0.91039999999999999</v>
      </c>
      <c r="M467" s="2412">
        <v>0.96960000000000002</v>
      </c>
      <c r="N467" s="2412">
        <v>0.82879999999999998</v>
      </c>
      <c r="O467" s="2412">
        <v>0.624</v>
      </c>
      <c r="P467" s="2412">
        <v>0.64880000000000004</v>
      </c>
      <c r="Q467" s="2412">
        <v>0.74</v>
      </c>
      <c r="R467" s="2412">
        <v>0.8024</v>
      </c>
      <c r="S467" s="2412">
        <f t="shared" si="14"/>
        <v>0.83646666666666658</v>
      </c>
      <c r="T467" s="1598"/>
    </row>
    <row r="468" spans="1:20" ht="15">
      <c r="A468" s="1611">
        <f t="shared" si="15"/>
        <v>462</v>
      </c>
      <c r="B468" s="2413" t="s">
        <v>3547</v>
      </c>
      <c r="C468" s="1619" t="s">
        <v>515</v>
      </c>
      <c r="D468" s="2413" t="s">
        <v>536</v>
      </c>
      <c r="E468" s="1619" t="s">
        <v>259</v>
      </c>
      <c r="F468" s="1634">
        <v>300</v>
      </c>
      <c r="G468" s="2412">
        <v>0.81040000000000001</v>
      </c>
      <c r="H468" s="2412">
        <v>0.81679999999999997</v>
      </c>
      <c r="I468" s="2412">
        <v>0.81359999999999999</v>
      </c>
      <c r="J468" s="2412">
        <v>0.80559999999999998</v>
      </c>
      <c r="K468" s="2412">
        <v>0.85199999999999998</v>
      </c>
      <c r="L468" s="2412">
        <v>0.85760000000000014</v>
      </c>
      <c r="M468" s="2412">
        <v>0.75919999999999999</v>
      </c>
      <c r="N468" s="2412">
        <v>5.9200000000000003E-2</v>
      </c>
      <c r="O468" s="2412">
        <v>6.7336000000000007E-2</v>
      </c>
      <c r="P468" s="2412">
        <v>0.80767200000000006</v>
      </c>
      <c r="Q468" s="2412">
        <v>0.81830399999999992</v>
      </c>
      <c r="R468" s="2412">
        <v>0.81806400000000001</v>
      </c>
      <c r="S468" s="2412">
        <f t="shared" si="14"/>
        <v>0.69048133333333317</v>
      </c>
      <c r="T468" s="1598"/>
    </row>
    <row r="469" spans="1:20" ht="15">
      <c r="A469" s="1611">
        <f t="shared" si="15"/>
        <v>463</v>
      </c>
      <c r="B469" s="2413" t="s">
        <v>3548</v>
      </c>
      <c r="C469" s="1619" t="s">
        <v>515</v>
      </c>
      <c r="D469" s="2413" t="s">
        <v>634</v>
      </c>
      <c r="E469" s="1619" t="s">
        <v>259</v>
      </c>
      <c r="F469" s="1634">
        <v>300</v>
      </c>
      <c r="G469" s="2412">
        <v>0.1888</v>
      </c>
      <c r="H469" s="2412">
        <v>0.14080000000000001</v>
      </c>
      <c r="I469" s="2412">
        <v>0.63200000000000001</v>
      </c>
      <c r="J469" s="2412">
        <v>0.62719999999999998</v>
      </c>
      <c r="K469" s="2412">
        <v>0.64319999999999999</v>
      </c>
      <c r="L469" s="2412">
        <v>0.31840000000000002</v>
      </c>
      <c r="M469" s="2412">
        <v>0.64480000000000004</v>
      </c>
      <c r="N469" s="2412">
        <v>0.23040000000000002</v>
      </c>
      <c r="O469" s="2412">
        <v>0.21760000000000002</v>
      </c>
      <c r="P469" s="2412">
        <v>0.5968</v>
      </c>
      <c r="Q469" s="2412">
        <v>0.24479999999999999</v>
      </c>
      <c r="R469" s="2412">
        <v>0.66239999999999999</v>
      </c>
      <c r="S469" s="2412">
        <f t="shared" si="14"/>
        <v>0.42893333333333333</v>
      </c>
      <c r="T469" s="1598"/>
    </row>
    <row r="470" spans="1:20" ht="15">
      <c r="A470" s="1611">
        <f t="shared" si="15"/>
        <v>464</v>
      </c>
      <c r="B470" s="2413" t="s">
        <v>3549</v>
      </c>
      <c r="C470" s="1619" t="s">
        <v>515</v>
      </c>
      <c r="D470" s="2413" t="s">
        <v>536</v>
      </c>
      <c r="E470" s="1619" t="s">
        <v>259</v>
      </c>
      <c r="F470" s="1634">
        <v>300</v>
      </c>
      <c r="G470" s="2412">
        <v>0.70240000000000002</v>
      </c>
      <c r="H470" s="2412">
        <v>0.54239999999999999</v>
      </c>
      <c r="I470" s="2412">
        <v>0.1032</v>
      </c>
      <c r="J470" s="2412">
        <v>0.4304</v>
      </c>
      <c r="K470" s="2412">
        <v>0.65759999999999996</v>
      </c>
      <c r="L470" s="2412">
        <v>0.76400000000000001</v>
      </c>
      <c r="M470" s="2412">
        <v>5.1999999999999998E-2</v>
      </c>
      <c r="N470" s="2412">
        <v>7.8399999999999997E-2</v>
      </c>
      <c r="O470" s="2412">
        <v>6.7199999999999996E-2</v>
      </c>
      <c r="P470" s="2412">
        <v>0.74080000000000001</v>
      </c>
      <c r="Q470" s="2412">
        <v>2.4799999999999999E-2</v>
      </c>
      <c r="R470" s="2412">
        <v>3.5200000000000002E-2</v>
      </c>
      <c r="S470" s="2412">
        <f t="shared" si="14"/>
        <v>0.3498666666666666</v>
      </c>
      <c r="T470" s="1598"/>
    </row>
    <row r="471" spans="1:20" ht="15">
      <c r="A471" s="1611">
        <f t="shared" si="15"/>
        <v>465</v>
      </c>
      <c r="B471" s="2413" t="s">
        <v>3550</v>
      </c>
      <c r="C471" s="1619" t="s">
        <v>515</v>
      </c>
      <c r="D471" s="2413" t="s">
        <v>536</v>
      </c>
      <c r="E471" s="1619" t="s">
        <v>259</v>
      </c>
      <c r="F471" s="1634">
        <v>300</v>
      </c>
      <c r="G471" s="2412">
        <v>0.65546666666666664</v>
      </c>
      <c r="H471" s="2412">
        <v>0.64586666666666659</v>
      </c>
      <c r="I471" s="2412">
        <v>0.62239999999999995</v>
      </c>
      <c r="J471" s="2412">
        <v>0.62400000000000011</v>
      </c>
      <c r="K471" s="2412">
        <v>0.67093333333333338</v>
      </c>
      <c r="L471" s="2412">
        <v>0.66026666666666667</v>
      </c>
      <c r="M471" s="2412">
        <v>0.54133333333333333</v>
      </c>
      <c r="N471" s="2412">
        <v>0.24320000000000003</v>
      </c>
      <c r="O471" s="2412">
        <v>0.76092266666666675</v>
      </c>
      <c r="P471" s="2412">
        <v>0.7590880000000001</v>
      </c>
      <c r="Q471" s="2412">
        <v>0.81883733333333331</v>
      </c>
      <c r="R471" s="2412">
        <v>3.2753493333333332</v>
      </c>
      <c r="S471" s="2412">
        <f t="shared" si="14"/>
        <v>0.85647200000000001</v>
      </c>
      <c r="T471" s="1598"/>
    </row>
    <row r="472" spans="1:20" ht="15">
      <c r="A472" s="1611">
        <f t="shared" si="15"/>
        <v>466</v>
      </c>
      <c r="B472" s="2413" t="s">
        <v>3551</v>
      </c>
      <c r="C472" s="1619" t="s">
        <v>515</v>
      </c>
      <c r="D472" s="2413" t="s">
        <v>536</v>
      </c>
      <c r="E472" s="1619" t="s">
        <v>259</v>
      </c>
      <c r="F472" s="1634">
        <v>300</v>
      </c>
      <c r="G472" s="2412">
        <v>0.63519999999999999</v>
      </c>
      <c r="H472" s="2412">
        <v>0.64400000000000002</v>
      </c>
      <c r="I472" s="2412">
        <v>0.65480000000000005</v>
      </c>
      <c r="J472" s="2412">
        <v>0.68479999999999996</v>
      </c>
      <c r="K472" s="2412">
        <v>0.60719999999999996</v>
      </c>
      <c r="L472" s="2412">
        <v>0.65639999999999998</v>
      </c>
      <c r="M472" s="2412">
        <v>0.69159999999999999</v>
      </c>
      <c r="N472" s="2412">
        <v>0.65800000000000003</v>
      </c>
      <c r="O472" s="2412">
        <v>0.64759999999999995</v>
      </c>
      <c r="P472" s="2412">
        <v>0.66159999999999997</v>
      </c>
      <c r="Q472" s="2412">
        <v>0.62480000000000002</v>
      </c>
      <c r="R472" s="2412">
        <v>0.62839999999999996</v>
      </c>
      <c r="S472" s="2412">
        <f t="shared" si="14"/>
        <v>0.64953333333333341</v>
      </c>
      <c r="T472" s="1598"/>
    </row>
    <row r="473" spans="1:20" ht="15">
      <c r="A473" s="1611">
        <f t="shared" si="15"/>
        <v>467</v>
      </c>
      <c r="B473" s="2413" t="s">
        <v>3552</v>
      </c>
      <c r="C473" s="1619" t="s">
        <v>515</v>
      </c>
      <c r="D473" s="2413" t="s">
        <v>536</v>
      </c>
      <c r="E473" s="1619" t="s">
        <v>259</v>
      </c>
      <c r="F473" s="1634">
        <v>301</v>
      </c>
      <c r="G473" s="2412">
        <v>0.97833887043189371</v>
      </c>
      <c r="H473" s="2412">
        <v>0.84119601328903648</v>
      </c>
      <c r="I473" s="2412">
        <v>0.7662458471760798</v>
      </c>
      <c r="J473" s="2412">
        <v>0.98312292358803988</v>
      </c>
      <c r="K473" s="2412">
        <v>0.7447176079734219</v>
      </c>
      <c r="L473" s="2412">
        <v>0.81807308970099657</v>
      </c>
      <c r="M473" s="2412">
        <v>1.0580730897009967</v>
      </c>
      <c r="N473" s="2412">
        <v>0.68810631229235886</v>
      </c>
      <c r="O473" s="2412">
        <v>8.3720930232558152E-2</v>
      </c>
      <c r="P473" s="2412">
        <v>8.3162790697674429E-3</v>
      </c>
      <c r="Q473" s="2412">
        <v>0.84450498338870428</v>
      </c>
      <c r="R473" s="2412">
        <v>0.82674019933554821</v>
      </c>
      <c r="S473" s="2412">
        <f t="shared" si="14"/>
        <v>0.72009634551495028</v>
      </c>
      <c r="T473" s="1598"/>
    </row>
    <row r="474" spans="1:20" ht="15">
      <c r="A474" s="1611">
        <f t="shared" si="15"/>
        <v>468</v>
      </c>
      <c r="B474" s="2413" t="s">
        <v>3553</v>
      </c>
      <c r="C474" s="1619" t="s">
        <v>515</v>
      </c>
      <c r="D474" s="2413" t="s">
        <v>749</v>
      </c>
      <c r="E474" s="1619" t="s">
        <v>259</v>
      </c>
      <c r="F474" s="1634">
        <v>303</v>
      </c>
      <c r="G474" s="2412">
        <v>7.2343234323432343E-2</v>
      </c>
      <c r="H474" s="2412">
        <v>8.7128712871287137E-2</v>
      </c>
      <c r="I474" s="2412">
        <v>9.4521452145214527E-2</v>
      </c>
      <c r="J474" s="2412">
        <v>8.0792079207920794E-2</v>
      </c>
      <c r="K474" s="2412">
        <v>7.9207920792079209E-2</v>
      </c>
      <c r="L474" s="2412">
        <v>9.0297029702970294E-2</v>
      </c>
      <c r="M474" s="2412">
        <v>7.6039603960396038E-2</v>
      </c>
      <c r="N474" s="2412">
        <v>5.1749174917491751E-2</v>
      </c>
      <c r="O474" s="2412">
        <v>4.7524752475247518E-2</v>
      </c>
      <c r="P474" s="2412">
        <v>4.1188118811881183E-2</v>
      </c>
      <c r="Q474" s="2412">
        <v>0.10772277227722772</v>
      </c>
      <c r="R474" s="2412">
        <v>6.1782178217821782E-2</v>
      </c>
      <c r="S474" s="2412">
        <f t="shared" si="14"/>
        <v>7.4191419141914197E-2</v>
      </c>
      <c r="T474" s="1598"/>
    </row>
    <row r="475" spans="1:20" ht="15">
      <c r="A475" s="1611">
        <f t="shared" si="15"/>
        <v>469</v>
      </c>
      <c r="B475" s="2413" t="s">
        <v>3554</v>
      </c>
      <c r="C475" s="1619" t="s">
        <v>515</v>
      </c>
      <c r="D475" s="2413" t="s">
        <v>619</v>
      </c>
      <c r="E475" s="1619" t="s">
        <v>259</v>
      </c>
      <c r="F475" s="1634">
        <v>304</v>
      </c>
      <c r="G475" s="2412">
        <v>0.39631578947368423</v>
      </c>
      <c r="H475" s="2412">
        <v>0.44605263157894737</v>
      </c>
      <c r="I475" s="2412">
        <v>0.41052631578947368</v>
      </c>
      <c r="J475" s="2412">
        <v>0.40822368421052629</v>
      </c>
      <c r="K475" s="2412">
        <v>0.39567105263157892</v>
      </c>
      <c r="L475" s="2412">
        <v>0.32999999999999996</v>
      </c>
      <c r="M475" s="2412">
        <v>0.38786842105263158</v>
      </c>
      <c r="N475" s="2412">
        <v>0.40054210526315787</v>
      </c>
      <c r="O475" s="2412">
        <v>0.37105789473684209</v>
      </c>
      <c r="P475" s="2412">
        <v>0.39018947368421053</v>
      </c>
      <c r="Q475" s="2412">
        <v>0.41519473684210528</v>
      </c>
      <c r="R475" s="2412">
        <v>0.53058421052631577</v>
      </c>
      <c r="S475" s="2412">
        <f t="shared" si="14"/>
        <v>0.40685219298245606</v>
      </c>
      <c r="T475" s="1598"/>
    </row>
    <row r="476" spans="1:20" ht="15">
      <c r="A476" s="1611">
        <f t="shared" si="15"/>
        <v>470</v>
      </c>
      <c r="B476" s="2413" t="s">
        <v>3555</v>
      </c>
      <c r="C476" s="1619" t="s">
        <v>515</v>
      </c>
      <c r="D476" s="2413" t="s">
        <v>749</v>
      </c>
      <c r="E476" s="1619" t="s">
        <v>259</v>
      </c>
      <c r="F476" s="1634">
        <v>305</v>
      </c>
      <c r="G476" s="2412">
        <v>0.11280000000000001</v>
      </c>
      <c r="H476" s="2412">
        <v>8.9704918032786879E-2</v>
      </c>
      <c r="I476" s="2412">
        <v>0.17390163934426231</v>
      </c>
      <c r="J476" s="2412">
        <v>0.10229508196721311</v>
      </c>
      <c r="K476" s="2412">
        <v>0.11095081967213113</v>
      </c>
      <c r="L476" s="2412">
        <v>0.14872131147540985</v>
      </c>
      <c r="M476" s="2412">
        <v>0.20301639344262296</v>
      </c>
      <c r="N476" s="2412">
        <v>0.20931147540983605</v>
      </c>
      <c r="O476" s="2412">
        <v>0.24314754098360655</v>
      </c>
      <c r="P476" s="2412">
        <v>0.23685245901639343</v>
      </c>
      <c r="Q476" s="2412">
        <v>0.23449180327868852</v>
      </c>
      <c r="R476" s="2412">
        <v>0.24629508196721314</v>
      </c>
      <c r="S476" s="2412">
        <f t="shared" si="14"/>
        <v>0.17595737704918032</v>
      </c>
      <c r="T476" s="1598"/>
    </row>
    <row r="477" spans="1:20" ht="15">
      <c r="A477" s="1611">
        <f t="shared" si="15"/>
        <v>471</v>
      </c>
      <c r="B477" s="2413" t="s">
        <v>3556</v>
      </c>
      <c r="C477" s="1619" t="s">
        <v>515</v>
      </c>
      <c r="D477" s="2413" t="s">
        <v>619</v>
      </c>
      <c r="E477" s="1619" t="s">
        <v>259</v>
      </c>
      <c r="F477" s="1634">
        <v>306</v>
      </c>
      <c r="G477" s="2412">
        <v>1.0875816993464054</v>
      </c>
      <c r="H477" s="2412">
        <v>1.1333333333333333</v>
      </c>
      <c r="I477" s="2412">
        <v>1.0679738562091501</v>
      </c>
      <c r="J477" s="2412">
        <v>1.1320261437908496</v>
      </c>
      <c r="K477" s="2412">
        <v>1.1124183006535946</v>
      </c>
      <c r="L477" s="2412">
        <v>1.1490196078431374</v>
      </c>
      <c r="M477" s="2412">
        <v>1.2640522875816993</v>
      </c>
      <c r="N477" s="2412">
        <v>1.1437385620915033</v>
      </c>
      <c r="O477" s="2412">
        <v>1.2112679738562091</v>
      </c>
      <c r="P477" s="2412">
        <v>1.0988888888888888</v>
      </c>
      <c r="Q477" s="2412">
        <v>1.1657777777777778</v>
      </c>
      <c r="R477" s="2412">
        <v>1.2120784313725488</v>
      </c>
      <c r="S477" s="2412">
        <f t="shared" si="14"/>
        <v>1.1481797385620915</v>
      </c>
      <c r="T477" s="1598"/>
    </row>
    <row r="478" spans="1:20" ht="15">
      <c r="A478" s="1611">
        <f t="shared" si="15"/>
        <v>472</v>
      </c>
      <c r="B478" s="2413" t="s">
        <v>3557</v>
      </c>
      <c r="C478" s="1619" t="s">
        <v>515</v>
      </c>
      <c r="D478" s="2413" t="s">
        <v>536</v>
      </c>
      <c r="E478" s="1619" t="s">
        <v>259</v>
      </c>
      <c r="F478" s="1634">
        <v>314</v>
      </c>
      <c r="G478" s="2412">
        <v>1.1098089171974523</v>
      </c>
      <c r="H478" s="2412">
        <v>1.0555414012738853</v>
      </c>
      <c r="I478" s="2412">
        <v>1.0326114649681528</v>
      </c>
      <c r="J478" s="2412">
        <v>0.93171974522293</v>
      </c>
      <c r="K478" s="2412">
        <v>0.88280254777070055</v>
      </c>
      <c r="L478" s="2412">
        <v>0.11923566878980892</v>
      </c>
      <c r="M478" s="2412">
        <v>0.19108280254777071</v>
      </c>
      <c r="N478" s="2412">
        <v>5.5047133757961775E-2</v>
      </c>
      <c r="O478" s="2412">
        <v>6.2659872611464967E-2</v>
      </c>
      <c r="P478" s="2412">
        <v>0.50811783439490443</v>
      </c>
      <c r="Q478" s="2412">
        <v>0.51938598726114649</v>
      </c>
      <c r="R478" s="2412">
        <v>0.51063439490445861</v>
      </c>
      <c r="S478" s="2412">
        <f t="shared" si="14"/>
        <v>0.58155398089171984</v>
      </c>
      <c r="T478" s="1598"/>
    </row>
    <row r="479" spans="1:20" ht="15">
      <c r="A479" s="1611">
        <f t="shared" si="15"/>
        <v>473</v>
      </c>
      <c r="B479" s="2413" t="s">
        <v>3558</v>
      </c>
      <c r="C479" s="1619" t="s">
        <v>515</v>
      </c>
      <c r="D479" s="2413" t="s">
        <v>536</v>
      </c>
      <c r="E479" s="1619" t="s">
        <v>259</v>
      </c>
      <c r="F479" s="1634">
        <v>315</v>
      </c>
      <c r="G479" s="2412">
        <v>0.6677333333333334</v>
      </c>
      <c r="H479" s="2412">
        <v>0.90857142857142859</v>
      </c>
      <c r="I479" s="2412">
        <v>0.67504761904761901</v>
      </c>
      <c r="J479" s="2412">
        <v>0.64914285714285713</v>
      </c>
      <c r="K479" s="2412">
        <v>0.64533333333333331</v>
      </c>
      <c r="L479" s="2412">
        <v>0.58361904761904759</v>
      </c>
      <c r="M479" s="2412">
        <v>0.61257142857142854</v>
      </c>
      <c r="N479" s="2412">
        <v>0.56380952380952376</v>
      </c>
      <c r="O479" s="2412">
        <v>0.55238095238095242</v>
      </c>
      <c r="P479" s="2412">
        <v>0.56228571428571428</v>
      </c>
      <c r="Q479" s="2412">
        <v>0.58742857142857141</v>
      </c>
      <c r="R479" s="2412">
        <v>0.59276190476190471</v>
      </c>
      <c r="S479" s="2412">
        <f t="shared" si="14"/>
        <v>0.63339047619047617</v>
      </c>
      <c r="T479" s="1598"/>
    </row>
    <row r="480" spans="1:20" ht="15">
      <c r="A480" s="1611">
        <f t="shared" si="15"/>
        <v>474</v>
      </c>
      <c r="B480" s="2413" t="s">
        <v>3559</v>
      </c>
      <c r="C480" s="1619" t="s">
        <v>515</v>
      </c>
      <c r="D480" s="2413" t="s">
        <v>634</v>
      </c>
      <c r="E480" s="1619" t="s">
        <v>259</v>
      </c>
      <c r="F480" s="1634">
        <v>317</v>
      </c>
      <c r="G480" s="2412">
        <v>0.3535646687697161</v>
      </c>
      <c r="H480" s="2412">
        <v>0.41640378548895901</v>
      </c>
      <c r="I480" s="2412">
        <v>0.47470031545741331</v>
      </c>
      <c r="J480" s="2412">
        <v>0.48151419558359626</v>
      </c>
      <c r="K480" s="2412">
        <v>0.46334384858044164</v>
      </c>
      <c r="L480" s="2412">
        <v>0.50952681388012622</v>
      </c>
      <c r="M480" s="2412">
        <v>0.46637223974763409</v>
      </c>
      <c r="N480" s="2412">
        <v>0.3058675078864353</v>
      </c>
      <c r="O480" s="2412">
        <v>0.12643533123028391</v>
      </c>
      <c r="P480" s="2412">
        <v>0.12113564668769716</v>
      </c>
      <c r="Q480" s="2412">
        <v>0.22712933753943218</v>
      </c>
      <c r="R480" s="2412">
        <v>0.39596214511041006</v>
      </c>
      <c r="S480" s="2412">
        <f t="shared" si="14"/>
        <v>0.36182965299684544</v>
      </c>
      <c r="T480" s="1598"/>
    </row>
    <row r="481" spans="1:20" ht="15">
      <c r="A481" s="1611">
        <f t="shared" si="15"/>
        <v>475</v>
      </c>
      <c r="B481" s="2413" t="s">
        <v>3560</v>
      </c>
      <c r="C481" s="1619" t="s">
        <v>515</v>
      </c>
      <c r="D481" s="2413" t="s">
        <v>536</v>
      </c>
      <c r="E481" s="1619" t="s">
        <v>259</v>
      </c>
      <c r="F481" s="1634">
        <v>317</v>
      </c>
      <c r="G481" s="2412">
        <v>0.68365930599369085</v>
      </c>
      <c r="H481" s="2412">
        <v>0.60340694006309137</v>
      </c>
      <c r="I481" s="2412">
        <v>0.57236593059936913</v>
      </c>
      <c r="J481" s="2412">
        <v>0.5504100946372239</v>
      </c>
      <c r="K481" s="2412">
        <v>0.71621451104100953</v>
      </c>
      <c r="L481" s="2412">
        <v>0.67911671924290218</v>
      </c>
      <c r="M481" s="2412">
        <v>0.91911671924290228</v>
      </c>
      <c r="N481" s="2412">
        <v>0.8456782334384858</v>
      </c>
      <c r="O481" s="2412">
        <v>0.97514195583596219</v>
      </c>
      <c r="P481" s="2412">
        <v>0.96681388012618297</v>
      </c>
      <c r="Q481" s="2412">
        <v>0.88883280757097793</v>
      </c>
      <c r="R481" s="2412">
        <v>0.791167192429022</v>
      </c>
      <c r="S481" s="2412">
        <f t="shared" si="14"/>
        <v>0.76599369085173497</v>
      </c>
      <c r="T481" s="1598"/>
    </row>
    <row r="482" spans="1:20" ht="15">
      <c r="A482" s="1611">
        <f t="shared" si="15"/>
        <v>476</v>
      </c>
      <c r="B482" s="2413" t="s">
        <v>3561</v>
      </c>
      <c r="C482" s="1619" t="s">
        <v>515</v>
      </c>
      <c r="D482" s="2413" t="s">
        <v>749</v>
      </c>
      <c r="E482" s="1619" t="s">
        <v>259</v>
      </c>
      <c r="F482" s="1634">
        <v>322</v>
      </c>
      <c r="G482" s="2412">
        <v>0.33093167701863357</v>
      </c>
      <c r="H482" s="2412">
        <v>0.33540372670807456</v>
      </c>
      <c r="I482" s="2412">
        <v>0.32273291925465841</v>
      </c>
      <c r="J482" s="2412">
        <v>0.34881987577639756</v>
      </c>
      <c r="K482" s="2412">
        <v>0.33614906832298141</v>
      </c>
      <c r="L482" s="2412">
        <v>0.34658385093167698</v>
      </c>
      <c r="M482" s="2412">
        <v>0.33540372670807456</v>
      </c>
      <c r="N482" s="2412">
        <v>0.30496397515527945</v>
      </c>
      <c r="O482" s="2412">
        <v>0.32944099378881986</v>
      </c>
      <c r="P482" s="2412">
        <v>0.3215608695652174</v>
      </c>
      <c r="Q482" s="2412">
        <v>0.33273540372670807</v>
      </c>
      <c r="R482" s="2412">
        <v>0.29989565217391306</v>
      </c>
      <c r="S482" s="2412">
        <f t="shared" si="14"/>
        <v>0.32871847826086958</v>
      </c>
      <c r="T482" s="1598"/>
    </row>
    <row r="483" spans="1:20" ht="15">
      <c r="A483" s="1611">
        <f t="shared" si="15"/>
        <v>477</v>
      </c>
      <c r="B483" s="2413" t="s">
        <v>3562</v>
      </c>
      <c r="C483" s="1619" t="s">
        <v>515</v>
      </c>
      <c r="D483" s="2413" t="s">
        <v>536</v>
      </c>
      <c r="E483" s="1619" t="s">
        <v>259</v>
      </c>
      <c r="F483" s="1634">
        <v>328</v>
      </c>
      <c r="G483" s="2412">
        <v>0</v>
      </c>
      <c r="H483" s="2412">
        <v>0</v>
      </c>
      <c r="I483" s="2412">
        <v>0.10914634146341462</v>
      </c>
      <c r="J483" s="2412">
        <v>0.6668536585365854</v>
      </c>
      <c r="K483" s="2412">
        <v>0.55607317073170726</v>
      </c>
      <c r="L483" s="2412">
        <v>0.56779268292682927</v>
      </c>
      <c r="M483" s="2412">
        <v>0.36951219512195121</v>
      </c>
      <c r="N483" s="2412">
        <v>4.1878048780487807E-2</v>
      </c>
      <c r="O483" s="2412">
        <v>0.53378536585365854</v>
      </c>
      <c r="P483" s="2412">
        <v>0.66475975609756099</v>
      </c>
      <c r="Q483" s="2412">
        <v>0.84031707317073179</v>
      </c>
      <c r="R483" s="2412">
        <v>0.82915609756097552</v>
      </c>
      <c r="S483" s="2412">
        <f t="shared" si="14"/>
        <v>0.43160619918699189</v>
      </c>
      <c r="T483" s="1598"/>
    </row>
    <row r="484" spans="1:20" ht="15">
      <c r="A484" s="1611">
        <f t="shared" si="15"/>
        <v>478</v>
      </c>
      <c r="B484" s="2413" t="s">
        <v>3563</v>
      </c>
      <c r="C484" s="1619" t="s">
        <v>515</v>
      </c>
      <c r="D484" s="2413" t="s">
        <v>536</v>
      </c>
      <c r="E484" s="1619" t="s">
        <v>259</v>
      </c>
      <c r="F484" s="1634">
        <v>328</v>
      </c>
      <c r="G484" s="2412">
        <v>0.60682926829268291</v>
      </c>
      <c r="H484" s="2412">
        <v>0.69268292682926824</v>
      </c>
      <c r="I484" s="2412">
        <v>0.60390243902439023</v>
      </c>
      <c r="J484" s="2412">
        <v>0.65609756097560978</v>
      </c>
      <c r="K484" s="2412">
        <v>0.59170731707317081</v>
      </c>
      <c r="L484" s="2412">
        <v>0.49268292682926834</v>
      </c>
      <c r="M484" s="2412">
        <v>0.49902439024390244</v>
      </c>
      <c r="N484" s="2412">
        <v>0.57512195121951226</v>
      </c>
      <c r="O484" s="2412">
        <v>0.61951219512195121</v>
      </c>
      <c r="P484" s="2412">
        <v>0.5717073170731708</v>
      </c>
      <c r="Q484" s="2412">
        <v>0.58390243902439032</v>
      </c>
      <c r="R484" s="2412">
        <v>0.54390243902439028</v>
      </c>
      <c r="S484" s="2412">
        <f t="shared" si="14"/>
        <v>0.58642276422764217</v>
      </c>
      <c r="T484" s="1598"/>
    </row>
    <row r="485" spans="1:20" ht="15">
      <c r="A485" s="1611">
        <f t="shared" si="15"/>
        <v>479</v>
      </c>
      <c r="B485" s="2413" t="s">
        <v>3564</v>
      </c>
      <c r="C485" s="1619" t="s">
        <v>515</v>
      </c>
      <c r="D485" s="2413" t="s">
        <v>536</v>
      </c>
      <c r="E485" s="1619" t="s">
        <v>259</v>
      </c>
      <c r="F485" s="1634">
        <v>328</v>
      </c>
      <c r="G485" s="2412">
        <v>0.50536585365853659</v>
      </c>
      <c r="H485" s="2412">
        <v>1.0775609756097562</v>
      </c>
      <c r="I485" s="2412">
        <v>1.0790243902439025</v>
      </c>
      <c r="J485" s="2412">
        <v>0.9385365853658536</v>
      </c>
      <c r="K485" s="2412">
        <v>0.49609756097560975</v>
      </c>
      <c r="L485" s="2412">
        <v>0.40487804878048783</v>
      </c>
      <c r="M485" s="2412">
        <v>0.41463414634146339</v>
      </c>
      <c r="N485" s="2412">
        <v>0.38975609756097562</v>
      </c>
      <c r="O485" s="2412">
        <v>0.37170731707317073</v>
      </c>
      <c r="P485" s="2412">
        <v>0.06</v>
      </c>
      <c r="Q485" s="2412">
        <v>8.1951219512195125E-2</v>
      </c>
      <c r="R485" s="2412">
        <v>4.5853658536585372E-2</v>
      </c>
      <c r="S485" s="2412">
        <f t="shared" si="14"/>
        <v>0.48878048780487809</v>
      </c>
      <c r="T485" s="1598"/>
    </row>
    <row r="486" spans="1:20" ht="15">
      <c r="A486" s="1611">
        <f t="shared" si="15"/>
        <v>480</v>
      </c>
      <c r="B486" s="2413" t="s">
        <v>3565</v>
      </c>
      <c r="C486" s="1619" t="s">
        <v>515</v>
      </c>
      <c r="D486" s="2413" t="s">
        <v>3156</v>
      </c>
      <c r="E486" s="1619" t="s">
        <v>259</v>
      </c>
      <c r="F486" s="1634">
        <v>329</v>
      </c>
      <c r="G486" s="2412">
        <v>0.51501519756838909</v>
      </c>
      <c r="H486" s="2412">
        <v>0.62930091185410331</v>
      </c>
      <c r="I486" s="2412">
        <v>0.81118541033434655</v>
      </c>
      <c r="J486" s="2412">
        <v>0.89677811550151987</v>
      </c>
      <c r="K486" s="2412">
        <v>0.85155015197568396</v>
      </c>
      <c r="L486" s="2412">
        <v>0.85495440729483296</v>
      </c>
      <c r="M486" s="2412">
        <v>0.5651063829787234</v>
      </c>
      <c r="N486" s="2412">
        <v>0.36814589665653497</v>
      </c>
      <c r="O486" s="2412">
        <v>0.10212765957446809</v>
      </c>
      <c r="P486" s="2412">
        <v>0.28060790273556235</v>
      </c>
      <c r="Q486" s="2412">
        <v>0.36279635258358661</v>
      </c>
      <c r="R486" s="2412">
        <v>0.47075987841945288</v>
      </c>
      <c r="S486" s="2412">
        <f t="shared" si="14"/>
        <v>0.55902735562310035</v>
      </c>
      <c r="T486" s="1598"/>
    </row>
    <row r="487" spans="1:20" ht="15">
      <c r="A487" s="1611">
        <f t="shared" si="15"/>
        <v>481</v>
      </c>
      <c r="B487" s="2411" t="s">
        <v>3566</v>
      </c>
      <c r="C487" s="1619" t="s">
        <v>515</v>
      </c>
      <c r="D487" s="2411" t="s">
        <v>742</v>
      </c>
      <c r="E487" s="1611" t="s">
        <v>259</v>
      </c>
      <c r="F487" s="1634">
        <v>330</v>
      </c>
      <c r="G487" s="2412">
        <v>0</v>
      </c>
      <c r="H487" s="2412">
        <v>0</v>
      </c>
      <c r="I487" s="2412">
        <v>0</v>
      </c>
      <c r="J487" s="2412">
        <v>0</v>
      </c>
      <c r="K487" s="2412">
        <v>0</v>
      </c>
      <c r="L487" s="2412">
        <v>0</v>
      </c>
      <c r="M487" s="2412">
        <v>0</v>
      </c>
      <c r="N487" s="2412">
        <v>0.54902303030303035</v>
      </c>
      <c r="O487" s="2412">
        <v>0.8010763636363637</v>
      </c>
      <c r="P487" s="2412">
        <v>0.82896000000000003</v>
      </c>
      <c r="Q487" s="2412">
        <v>0.8709721212121212</v>
      </c>
      <c r="R487" s="2412">
        <v>0.89588363636363633</v>
      </c>
      <c r="S487" s="2412">
        <f t="shared" si="14"/>
        <v>0.32882626262626263</v>
      </c>
      <c r="T487" s="1598"/>
    </row>
    <row r="488" spans="1:20" ht="15">
      <c r="A488" s="1611">
        <f t="shared" si="15"/>
        <v>482</v>
      </c>
      <c r="B488" s="2413" t="s">
        <v>3567</v>
      </c>
      <c r="C488" s="1619" t="s">
        <v>515</v>
      </c>
      <c r="D488" s="2413" t="s">
        <v>634</v>
      </c>
      <c r="E488" s="1619" t="s">
        <v>259</v>
      </c>
      <c r="F488" s="1634">
        <v>330</v>
      </c>
      <c r="G488" s="2412">
        <v>0.79103999999999997</v>
      </c>
      <c r="H488" s="2412">
        <v>1.0752000000000002</v>
      </c>
      <c r="I488" s="2412">
        <v>1.2028799999999999</v>
      </c>
      <c r="J488" s="2412">
        <v>0.84864000000000006</v>
      </c>
      <c r="K488" s="2412">
        <v>0.71127272727272728</v>
      </c>
      <c r="L488" s="2412">
        <v>0.63636363636363635</v>
      </c>
      <c r="M488" s="2412">
        <v>6.8072727272727269E-3</v>
      </c>
      <c r="N488" s="2412">
        <v>0.57440000000000002</v>
      </c>
      <c r="O488" s="2412">
        <v>0.63119999999999998</v>
      </c>
      <c r="P488" s="2412">
        <v>0.43182545454545451</v>
      </c>
      <c r="Q488" s="2412">
        <v>0.51592000000000005</v>
      </c>
      <c r="R488" s="2412">
        <v>0.64482909090909102</v>
      </c>
      <c r="S488" s="2412">
        <f t="shared" si="14"/>
        <v>0.6725315151515151</v>
      </c>
      <c r="T488" s="1598"/>
    </row>
    <row r="489" spans="1:20" ht="15">
      <c r="A489" s="1611">
        <f t="shared" si="15"/>
        <v>483</v>
      </c>
      <c r="B489" s="2413" t="s">
        <v>3568</v>
      </c>
      <c r="C489" s="1619" t="s">
        <v>515</v>
      </c>
      <c r="D489" s="2413" t="s">
        <v>3180</v>
      </c>
      <c r="E489" s="1619" t="s">
        <v>259</v>
      </c>
      <c r="F489" s="1634">
        <v>330</v>
      </c>
      <c r="G489" s="2412">
        <v>0.14763636363636362</v>
      </c>
      <c r="H489" s="2412">
        <v>0.15757575757575756</v>
      </c>
      <c r="I489" s="2412">
        <v>0.14593939393939392</v>
      </c>
      <c r="J489" s="2412">
        <v>1.1636363636363636</v>
      </c>
      <c r="K489" s="2412">
        <v>0.15757575757575756</v>
      </c>
      <c r="L489" s="2412">
        <v>0.14348484848484849</v>
      </c>
      <c r="M489" s="2412">
        <v>0.14272121212121211</v>
      </c>
      <c r="N489" s="2412">
        <v>0.1373478787878788</v>
      </c>
      <c r="O489" s="2412">
        <v>0.16060606060606061</v>
      </c>
      <c r="P489" s="2412">
        <v>0.12603878787878786</v>
      </c>
      <c r="Q489" s="2412">
        <v>0.1260048484848485</v>
      </c>
      <c r="R489" s="2412">
        <v>0.13277333333333333</v>
      </c>
      <c r="S489" s="2412">
        <f t="shared" si="14"/>
        <v>0.22844505050505048</v>
      </c>
      <c r="T489" s="1598"/>
    </row>
    <row r="490" spans="1:20" ht="15">
      <c r="A490" s="1611">
        <f t="shared" si="15"/>
        <v>484</v>
      </c>
      <c r="B490" s="2413" t="s">
        <v>3569</v>
      </c>
      <c r="C490" s="1619" t="s">
        <v>515</v>
      </c>
      <c r="D490" s="2413" t="s">
        <v>536</v>
      </c>
      <c r="E490" s="1619" t="s">
        <v>259</v>
      </c>
      <c r="F490" s="1634">
        <v>332</v>
      </c>
      <c r="G490" s="2412">
        <v>0</v>
      </c>
      <c r="H490" s="2412">
        <v>0</v>
      </c>
      <c r="I490" s="2412">
        <v>0</v>
      </c>
      <c r="J490" s="2412">
        <v>0</v>
      </c>
      <c r="K490" s="2412">
        <v>0</v>
      </c>
      <c r="L490" s="2412">
        <v>0</v>
      </c>
      <c r="M490" s="2412">
        <v>0.49783132530120483</v>
      </c>
      <c r="N490" s="2412">
        <v>1.0215903614457831</v>
      </c>
      <c r="O490" s="2412">
        <v>0.90180722891566256</v>
      </c>
      <c r="P490" s="2412">
        <v>1.0752530120481927</v>
      </c>
      <c r="Q490" s="2412">
        <v>1.1019566265060241</v>
      </c>
      <c r="R490" s="2412">
        <v>1.1055999999999999</v>
      </c>
      <c r="S490" s="2412">
        <f t="shared" si="14"/>
        <v>0.47533654618473892</v>
      </c>
      <c r="T490" s="1598"/>
    </row>
    <row r="491" spans="1:20" ht="15">
      <c r="A491" s="1611">
        <f t="shared" si="15"/>
        <v>485</v>
      </c>
      <c r="B491" s="2413" t="s">
        <v>3570</v>
      </c>
      <c r="C491" s="1619" t="s">
        <v>515</v>
      </c>
      <c r="D491" s="2413" t="s">
        <v>536</v>
      </c>
      <c r="E491" s="1619" t="s">
        <v>259</v>
      </c>
      <c r="F491" s="1634">
        <v>332</v>
      </c>
      <c r="G491" s="2412">
        <v>0.79662650602409646</v>
      </c>
      <c r="H491" s="2412">
        <v>0.12530120481927712</v>
      </c>
      <c r="I491" s="2412">
        <v>2.457831325301205E-2</v>
      </c>
      <c r="J491" s="2412">
        <v>1.8313253012048194E-2</v>
      </c>
      <c r="K491" s="2412">
        <v>3.9518072289156631E-2</v>
      </c>
      <c r="L491" s="2412">
        <v>2.6024096385542171E-2</v>
      </c>
      <c r="M491" s="2412">
        <v>2.7951807228915659E-2</v>
      </c>
      <c r="N491" s="2412">
        <v>0.26746987951807227</v>
      </c>
      <c r="O491" s="2412">
        <v>0.12433734939759036</v>
      </c>
      <c r="P491" s="2412">
        <v>1.1551807228915663</v>
      </c>
      <c r="Q491" s="2412">
        <v>1.1445783132530121</v>
      </c>
      <c r="R491" s="2412">
        <v>5.1566265060240958E-2</v>
      </c>
      <c r="S491" s="2412">
        <f t="shared" si="14"/>
        <v>0.31678714859437751</v>
      </c>
      <c r="T491" s="1598"/>
    </row>
    <row r="492" spans="1:20" ht="15">
      <c r="A492" s="1611">
        <f t="shared" si="15"/>
        <v>486</v>
      </c>
      <c r="B492" s="2413" t="s">
        <v>3571</v>
      </c>
      <c r="C492" s="1619" t="s">
        <v>515</v>
      </c>
      <c r="D492" s="2413" t="s">
        <v>536</v>
      </c>
      <c r="E492" s="1619" t="s">
        <v>259</v>
      </c>
      <c r="F492" s="1634">
        <v>333</v>
      </c>
      <c r="G492" s="2412">
        <v>0.79459459459459469</v>
      </c>
      <c r="H492" s="2412">
        <v>0.81441441441441442</v>
      </c>
      <c r="I492" s="2412">
        <v>0.79759759759759763</v>
      </c>
      <c r="J492" s="2412">
        <v>0.83783783783783783</v>
      </c>
      <c r="K492" s="2412">
        <v>0.8456456456456457</v>
      </c>
      <c r="L492" s="2412">
        <v>0.83123123123123122</v>
      </c>
      <c r="M492" s="2412">
        <v>0.83783783783783783</v>
      </c>
      <c r="N492" s="2412">
        <v>0.83603603603603593</v>
      </c>
      <c r="O492" s="2412">
        <v>0.8582582582582583</v>
      </c>
      <c r="P492" s="2412">
        <v>0.87087087087087089</v>
      </c>
      <c r="Q492" s="2412">
        <v>0.91171171171171161</v>
      </c>
      <c r="R492" s="2412">
        <v>0.8414414414414414</v>
      </c>
      <c r="S492" s="2412">
        <f t="shared" si="14"/>
        <v>0.8397897897897898</v>
      </c>
      <c r="T492" s="1598"/>
    </row>
    <row r="493" spans="1:20" ht="15">
      <c r="A493" s="1611">
        <f t="shared" si="15"/>
        <v>487</v>
      </c>
      <c r="B493" s="2413" t="s">
        <v>3572</v>
      </c>
      <c r="C493" s="1619" t="s">
        <v>515</v>
      </c>
      <c r="D493" s="2413" t="s">
        <v>634</v>
      </c>
      <c r="E493" s="1619" t="s">
        <v>259</v>
      </c>
      <c r="F493" s="1634">
        <v>333</v>
      </c>
      <c r="G493" s="2412">
        <v>0.49921921921921925</v>
      </c>
      <c r="H493" s="2412">
        <v>0.46894894894894895</v>
      </c>
      <c r="I493" s="2412">
        <v>0.49153153153153156</v>
      </c>
      <c r="J493" s="2412">
        <v>0.4160960960960961</v>
      </c>
      <c r="K493" s="2412">
        <v>0.42762762762762763</v>
      </c>
      <c r="L493" s="2412">
        <v>0.41561561561561555</v>
      </c>
      <c r="M493" s="2412">
        <v>0.37237237237237236</v>
      </c>
      <c r="N493" s="2412">
        <v>0.27435435435435435</v>
      </c>
      <c r="O493" s="2412">
        <v>0.23975975975975977</v>
      </c>
      <c r="P493" s="2412">
        <v>0.11003003003003003</v>
      </c>
      <c r="Q493" s="2412">
        <v>0.23831831831831832</v>
      </c>
      <c r="R493" s="2412">
        <v>0.25945945945945947</v>
      </c>
      <c r="S493" s="2412">
        <f t="shared" si="14"/>
        <v>0.35111111111111121</v>
      </c>
      <c r="T493" s="1598"/>
    </row>
    <row r="494" spans="1:20" ht="15">
      <c r="A494" s="1611">
        <f t="shared" si="15"/>
        <v>488</v>
      </c>
      <c r="B494" s="2413" t="s">
        <v>3573</v>
      </c>
      <c r="C494" s="1619" t="s">
        <v>515</v>
      </c>
      <c r="D494" s="2413" t="s">
        <v>536</v>
      </c>
      <c r="E494" s="1619" t="s">
        <v>259</v>
      </c>
      <c r="F494" s="1634">
        <v>333</v>
      </c>
      <c r="G494" s="2412">
        <v>0.98918918918918908</v>
      </c>
      <c r="H494" s="2412">
        <v>0.98738738738738741</v>
      </c>
      <c r="I494" s="2412">
        <v>0.98198198198198194</v>
      </c>
      <c r="J494" s="2412">
        <v>1.0468468468468468</v>
      </c>
      <c r="K494" s="2412">
        <v>0.91351351351351351</v>
      </c>
      <c r="L494" s="2412">
        <v>0.92792792792792789</v>
      </c>
      <c r="M494" s="2412">
        <v>0.91351351351351351</v>
      </c>
      <c r="N494" s="2412">
        <v>6.8468468468468477E-2</v>
      </c>
      <c r="O494" s="2412">
        <v>0.14436036036036037</v>
      </c>
      <c r="P494" s="2412">
        <v>1.2491171171171171</v>
      </c>
      <c r="Q494" s="2412">
        <v>1.221081081081081</v>
      </c>
      <c r="R494" s="2412">
        <v>1.0769189189189188</v>
      </c>
      <c r="S494" s="2412">
        <f t="shared" si="14"/>
        <v>0.87669219219219219</v>
      </c>
      <c r="T494" s="1598"/>
    </row>
    <row r="495" spans="1:20" ht="15">
      <c r="A495" s="1611">
        <f t="shared" si="15"/>
        <v>489</v>
      </c>
      <c r="B495" s="2413" t="s">
        <v>3574</v>
      </c>
      <c r="C495" s="1619" t="s">
        <v>515</v>
      </c>
      <c r="D495" s="2413" t="s">
        <v>536</v>
      </c>
      <c r="E495" s="1619" t="s">
        <v>259</v>
      </c>
      <c r="F495" s="1634">
        <v>333</v>
      </c>
      <c r="G495" s="2412">
        <v>0.79399399399399406</v>
      </c>
      <c r="H495" s="2412">
        <v>0.83243243243243237</v>
      </c>
      <c r="I495" s="2412">
        <v>0.95615615615615623</v>
      </c>
      <c r="J495" s="2412">
        <v>1.028828828828829</v>
      </c>
      <c r="K495" s="2412">
        <v>1.0054054054054054</v>
      </c>
      <c r="L495" s="2412">
        <v>1.0312312312312311</v>
      </c>
      <c r="M495" s="2412">
        <v>0.89129129129129137</v>
      </c>
      <c r="N495" s="2412">
        <v>0.85585585585585588</v>
      </c>
      <c r="O495" s="2412">
        <v>1.0998258258258258</v>
      </c>
      <c r="P495" s="2412">
        <v>0.97149549549549541</v>
      </c>
      <c r="Q495" s="2412">
        <v>0.82580780780780794</v>
      </c>
      <c r="R495" s="2412">
        <v>0.83699099099099106</v>
      </c>
      <c r="S495" s="2412">
        <f t="shared" si="14"/>
        <v>0.92744294294294294</v>
      </c>
      <c r="T495" s="1598"/>
    </row>
    <row r="496" spans="1:20" ht="15">
      <c r="A496" s="1611">
        <f t="shared" si="15"/>
        <v>490</v>
      </c>
      <c r="B496" s="2413" t="s">
        <v>3575</v>
      </c>
      <c r="C496" s="1619" t="s">
        <v>515</v>
      </c>
      <c r="D496" s="2413" t="s">
        <v>536</v>
      </c>
      <c r="E496" s="1619" t="s">
        <v>259</v>
      </c>
      <c r="F496" s="1634">
        <v>333</v>
      </c>
      <c r="G496" s="2412">
        <v>1.0320720720720722</v>
      </c>
      <c r="H496" s="2412">
        <v>1.073873873873874</v>
      </c>
      <c r="I496" s="2412">
        <v>1.0978978978978979</v>
      </c>
      <c r="J496" s="2412">
        <v>1.1305705705705706</v>
      </c>
      <c r="K496" s="2412">
        <v>1.206006006006006</v>
      </c>
      <c r="L496" s="2412">
        <v>1.1151951951951953</v>
      </c>
      <c r="M496" s="2412">
        <v>1.0969369369369371</v>
      </c>
      <c r="N496" s="2412">
        <v>1.1776576576576578</v>
      </c>
      <c r="O496" s="2412">
        <v>1.1469069069069069</v>
      </c>
      <c r="P496" s="2412">
        <v>1.206006006006006</v>
      </c>
      <c r="Q496" s="2412">
        <v>1.1997597597597598</v>
      </c>
      <c r="R496" s="2412">
        <v>1.206006006006006</v>
      </c>
      <c r="S496" s="2412">
        <f t="shared" si="14"/>
        <v>1.1407407407407408</v>
      </c>
      <c r="T496" s="1598"/>
    </row>
    <row r="497" spans="1:20" ht="15">
      <c r="A497" s="1611">
        <f t="shared" si="15"/>
        <v>491</v>
      </c>
      <c r="B497" s="2413" t="s">
        <v>3576</v>
      </c>
      <c r="C497" s="1619" t="s">
        <v>515</v>
      </c>
      <c r="D497" s="2413" t="s">
        <v>536</v>
      </c>
      <c r="E497" s="1619" t="s">
        <v>259</v>
      </c>
      <c r="F497" s="1634">
        <v>333</v>
      </c>
      <c r="G497" s="2412">
        <v>0.74522522522522527</v>
      </c>
      <c r="H497" s="2412">
        <v>0.86990990990990991</v>
      </c>
      <c r="I497" s="2412">
        <v>0.76252252252252262</v>
      </c>
      <c r="J497" s="2412">
        <v>0.79927927927927922</v>
      </c>
      <c r="K497" s="2412">
        <v>0.81657657657657667</v>
      </c>
      <c r="L497" s="2412">
        <v>0.77693693693693699</v>
      </c>
      <c r="M497" s="2412">
        <v>9.9459459459459457E-2</v>
      </c>
      <c r="N497" s="2412">
        <v>0.87711711711711704</v>
      </c>
      <c r="O497" s="2412">
        <v>0.86486486486486491</v>
      </c>
      <c r="P497" s="2412">
        <v>0.66913693693693688</v>
      </c>
      <c r="Q497" s="2412">
        <v>0.9077477477477478</v>
      </c>
      <c r="R497" s="2412">
        <v>0.91609369369369376</v>
      </c>
      <c r="S497" s="2412">
        <f t="shared" si="14"/>
        <v>0.75873918918918914</v>
      </c>
      <c r="T497" s="1598"/>
    </row>
    <row r="498" spans="1:20" ht="15">
      <c r="A498" s="1611">
        <f t="shared" si="15"/>
        <v>492</v>
      </c>
      <c r="B498" s="2413" t="s">
        <v>3577</v>
      </c>
      <c r="C498" s="1619" t="s">
        <v>515</v>
      </c>
      <c r="D498" s="2413" t="s">
        <v>634</v>
      </c>
      <c r="E498" s="1619" t="s">
        <v>259</v>
      </c>
      <c r="F498" s="1634">
        <v>333</v>
      </c>
      <c r="G498" s="2412">
        <v>0.41081081081081083</v>
      </c>
      <c r="H498" s="2412">
        <v>0.33969969969969971</v>
      </c>
      <c r="I498" s="2412">
        <v>0.33249249249249246</v>
      </c>
      <c r="J498" s="2412">
        <v>0.30558558558558563</v>
      </c>
      <c r="K498" s="2412">
        <v>0.31231231231231232</v>
      </c>
      <c r="L498" s="2412">
        <v>0.32864864864864862</v>
      </c>
      <c r="M498" s="2412">
        <v>0.30846846846846843</v>
      </c>
      <c r="N498" s="2412">
        <v>0.33201201201201197</v>
      </c>
      <c r="O498" s="2412">
        <v>0.23975975975975977</v>
      </c>
      <c r="P498" s="2412">
        <v>0.20948948948948951</v>
      </c>
      <c r="Q498" s="2412">
        <v>0.33729729729729729</v>
      </c>
      <c r="R498" s="2412">
        <v>0.34114114114114114</v>
      </c>
      <c r="S498" s="2412">
        <f t="shared" si="14"/>
        <v>0.31647647647647648</v>
      </c>
      <c r="T498" s="1598"/>
    </row>
    <row r="499" spans="1:20" ht="15">
      <c r="A499" s="1611">
        <f t="shared" si="15"/>
        <v>493</v>
      </c>
      <c r="B499" s="2413" t="s">
        <v>3578</v>
      </c>
      <c r="C499" s="1619" t="s">
        <v>515</v>
      </c>
      <c r="D499" s="2413" t="s">
        <v>536</v>
      </c>
      <c r="E499" s="1619" t="s">
        <v>259</v>
      </c>
      <c r="F499" s="1634">
        <v>333</v>
      </c>
      <c r="G499" s="2412">
        <v>0.58738738738738738</v>
      </c>
      <c r="H499" s="2412">
        <v>0.54474474474474477</v>
      </c>
      <c r="I499" s="2412">
        <v>0.56576576576576576</v>
      </c>
      <c r="J499" s="2412">
        <v>0.59279279279279284</v>
      </c>
      <c r="K499" s="2412">
        <v>0.59339339339339336</v>
      </c>
      <c r="L499" s="2412">
        <v>0.60840840840840837</v>
      </c>
      <c r="M499" s="2412">
        <v>0.63663663663663661</v>
      </c>
      <c r="N499" s="2412">
        <v>0.6786786786786787</v>
      </c>
      <c r="O499" s="2412">
        <v>0.70930930930930924</v>
      </c>
      <c r="P499" s="2412">
        <v>0.62042042042042045</v>
      </c>
      <c r="Q499" s="2412">
        <v>0.58318318318318318</v>
      </c>
      <c r="R499" s="2412">
        <v>0.65705705705705697</v>
      </c>
      <c r="S499" s="2412">
        <f t="shared" si="14"/>
        <v>0.61481481481481481</v>
      </c>
      <c r="T499" s="1598"/>
    </row>
    <row r="500" spans="1:20" ht="15">
      <c r="A500" s="1611">
        <f t="shared" si="15"/>
        <v>494</v>
      </c>
      <c r="B500" s="2413" t="s">
        <v>3579</v>
      </c>
      <c r="C500" s="1619" t="s">
        <v>515</v>
      </c>
      <c r="D500" s="2413" t="s">
        <v>634</v>
      </c>
      <c r="E500" s="1619" t="s">
        <v>259</v>
      </c>
      <c r="F500" s="1634">
        <v>333</v>
      </c>
      <c r="G500" s="2412">
        <v>0.3003003003003003</v>
      </c>
      <c r="H500" s="2412">
        <v>0.30750750750750755</v>
      </c>
      <c r="I500" s="2412">
        <v>0.31039039039039046</v>
      </c>
      <c r="J500" s="2412">
        <v>0.35315315315315315</v>
      </c>
      <c r="K500" s="2412">
        <v>0.3007807807807808</v>
      </c>
      <c r="L500" s="2412">
        <v>0.30846846846846843</v>
      </c>
      <c r="M500" s="2412">
        <v>0.30558558558558563</v>
      </c>
      <c r="N500" s="2412">
        <v>0.30462462462462464</v>
      </c>
      <c r="O500" s="2412">
        <v>0.23831831831831832</v>
      </c>
      <c r="P500" s="2412">
        <v>0.22966966966966967</v>
      </c>
      <c r="Q500" s="2412">
        <v>0.26666666666666666</v>
      </c>
      <c r="R500" s="2412">
        <v>0.29981981981981981</v>
      </c>
      <c r="S500" s="2412">
        <f t="shared" si="14"/>
        <v>0.29377377377377378</v>
      </c>
      <c r="T500" s="1598"/>
    </row>
    <row r="501" spans="1:20" ht="15">
      <c r="A501" s="1611">
        <f t="shared" si="15"/>
        <v>495</v>
      </c>
      <c r="B501" s="2413" t="s">
        <v>3580</v>
      </c>
      <c r="C501" s="1619" t="s">
        <v>515</v>
      </c>
      <c r="D501" s="2413" t="s">
        <v>536</v>
      </c>
      <c r="E501" s="1619" t="s">
        <v>259</v>
      </c>
      <c r="F501" s="1634">
        <v>333</v>
      </c>
      <c r="G501" s="2412">
        <v>0.42162162162162165</v>
      </c>
      <c r="H501" s="2412">
        <v>0.43003003003002999</v>
      </c>
      <c r="I501" s="2412">
        <v>0.45045045045045046</v>
      </c>
      <c r="J501" s="2412">
        <v>0.40600600600600595</v>
      </c>
      <c r="K501" s="2412">
        <v>0.40840840840840842</v>
      </c>
      <c r="L501" s="2412">
        <v>0.42162162162162165</v>
      </c>
      <c r="M501" s="2412">
        <v>0.46006006006006001</v>
      </c>
      <c r="N501" s="2412">
        <v>0.45165165165165166</v>
      </c>
      <c r="O501" s="2412">
        <v>0.40720720720720721</v>
      </c>
      <c r="P501" s="2412">
        <v>0.43963963963963965</v>
      </c>
      <c r="Q501" s="2412">
        <v>0.50570570570570572</v>
      </c>
      <c r="R501" s="2412">
        <v>0.53933933933933942</v>
      </c>
      <c r="S501" s="2412">
        <f t="shared" si="14"/>
        <v>0.44514514514514514</v>
      </c>
      <c r="T501" s="1598"/>
    </row>
    <row r="502" spans="1:20" ht="15">
      <c r="A502" s="1611">
        <f t="shared" si="15"/>
        <v>496</v>
      </c>
      <c r="B502" s="2413" t="s">
        <v>3581</v>
      </c>
      <c r="C502" s="1619" t="s">
        <v>515</v>
      </c>
      <c r="D502" s="2413" t="s">
        <v>536</v>
      </c>
      <c r="E502" s="1619" t="s">
        <v>259</v>
      </c>
      <c r="F502" s="1634">
        <v>333</v>
      </c>
      <c r="G502" s="2412">
        <v>0.89729729729729735</v>
      </c>
      <c r="H502" s="2412">
        <v>0.88168168168168171</v>
      </c>
      <c r="I502" s="2412">
        <v>0.87207207207207205</v>
      </c>
      <c r="J502" s="2412">
        <v>0.89369369369369356</v>
      </c>
      <c r="K502" s="2412">
        <v>0.94774774774774762</v>
      </c>
      <c r="L502" s="2412">
        <v>0.94534534534534542</v>
      </c>
      <c r="M502" s="2412">
        <v>0.89249249249249263</v>
      </c>
      <c r="N502" s="2412">
        <v>5.6456456456456458E-2</v>
      </c>
      <c r="O502" s="2412">
        <v>0.97477477477477481</v>
      </c>
      <c r="P502" s="2412">
        <v>0.97447447447447444</v>
      </c>
      <c r="Q502" s="2412">
        <v>0.97519519519519504</v>
      </c>
      <c r="R502" s="2412">
        <v>0.95917117117117112</v>
      </c>
      <c r="S502" s="2412">
        <f t="shared" si="14"/>
        <v>0.85586686686686686</v>
      </c>
      <c r="T502" s="1598"/>
    </row>
    <row r="503" spans="1:20" ht="15">
      <c r="A503" s="1611">
        <f t="shared" si="15"/>
        <v>497</v>
      </c>
      <c r="B503" s="2413" t="s">
        <v>3582</v>
      </c>
      <c r="C503" s="1619" t="s">
        <v>515</v>
      </c>
      <c r="D503" s="2413" t="s">
        <v>536</v>
      </c>
      <c r="E503" s="1619" t="s">
        <v>259</v>
      </c>
      <c r="F503" s="1634">
        <v>333</v>
      </c>
      <c r="G503" s="2412">
        <v>0.84252252252252258</v>
      </c>
      <c r="H503" s="2412">
        <v>0.85621621621621624</v>
      </c>
      <c r="I503" s="2412">
        <v>0.85045045045045042</v>
      </c>
      <c r="J503" s="2412">
        <v>0.85549549549549553</v>
      </c>
      <c r="K503" s="2412">
        <v>0.84540540540540532</v>
      </c>
      <c r="L503" s="2412">
        <v>0.89369369369369378</v>
      </c>
      <c r="M503" s="2412">
        <v>0.86990990990990991</v>
      </c>
      <c r="N503" s="2412">
        <v>7.0630630630630631E-2</v>
      </c>
      <c r="O503" s="2412">
        <v>0.80464144144144145</v>
      </c>
      <c r="P503" s="2412">
        <v>0.90213153153153158</v>
      </c>
      <c r="Q503" s="2412">
        <v>0.89744864864864859</v>
      </c>
      <c r="R503" s="2412">
        <v>9.2590990990990982E-2</v>
      </c>
      <c r="S503" s="2412">
        <f t="shared" si="14"/>
        <v>0.73176141141141138</v>
      </c>
      <c r="T503" s="1598"/>
    </row>
    <row r="504" spans="1:20" ht="15">
      <c r="A504" s="1611">
        <f t="shared" si="15"/>
        <v>498</v>
      </c>
      <c r="B504" s="2413" t="s">
        <v>3583</v>
      </c>
      <c r="C504" s="1619" t="s">
        <v>515</v>
      </c>
      <c r="D504" s="2413" t="s">
        <v>627</v>
      </c>
      <c r="E504" s="1619" t="s">
        <v>259</v>
      </c>
      <c r="F504" s="1634">
        <v>333</v>
      </c>
      <c r="G504" s="2412">
        <v>0.28288288288288282</v>
      </c>
      <c r="H504" s="2412">
        <v>6.5387387387387391E-2</v>
      </c>
      <c r="I504" s="2412">
        <v>7.8198198198198191E-2</v>
      </c>
      <c r="J504" s="2412">
        <v>6.6363963963963962E-2</v>
      </c>
      <c r="K504" s="2412">
        <v>7.1466666666666664E-2</v>
      </c>
      <c r="L504" s="2412">
        <v>6.4288288288288295E-2</v>
      </c>
      <c r="M504" s="2412">
        <v>6.5513513513513519E-2</v>
      </c>
      <c r="N504" s="2412">
        <v>7.0277477477477479E-2</v>
      </c>
      <c r="O504" s="2412">
        <v>9.0515315315315314E-2</v>
      </c>
      <c r="P504" s="2412">
        <v>8.9463063063063078E-2</v>
      </c>
      <c r="Q504" s="2412">
        <v>7.7246846846846851E-2</v>
      </c>
      <c r="R504" s="2412">
        <v>6.8324324324324323E-2</v>
      </c>
      <c r="S504" s="2412">
        <f t="shared" si="14"/>
        <v>9.0827327327327331E-2</v>
      </c>
      <c r="T504" s="1598"/>
    </row>
    <row r="505" spans="1:20" ht="15">
      <c r="A505" s="1611">
        <f t="shared" si="15"/>
        <v>499</v>
      </c>
      <c r="B505" s="2413" t="s">
        <v>3584</v>
      </c>
      <c r="C505" s="1619" t="s">
        <v>515</v>
      </c>
      <c r="D505" s="2413" t="s">
        <v>634</v>
      </c>
      <c r="E505" s="1619" t="s">
        <v>259</v>
      </c>
      <c r="F505" s="1634">
        <v>334</v>
      </c>
      <c r="G505" s="2412">
        <v>0.3712574850299401</v>
      </c>
      <c r="H505" s="2412">
        <v>0.38562874251497009</v>
      </c>
      <c r="I505" s="2412">
        <v>0.37988023952095806</v>
      </c>
      <c r="J505" s="2412">
        <v>0.40431137724550897</v>
      </c>
      <c r="K505" s="2412">
        <v>0.36550898203592819</v>
      </c>
      <c r="L505" s="2412">
        <v>0.33005988023952099</v>
      </c>
      <c r="M505" s="2412">
        <v>0.34682634730538925</v>
      </c>
      <c r="N505" s="2412">
        <v>0.32047904191616766</v>
      </c>
      <c r="O505" s="2412">
        <v>0.28550898203592812</v>
      </c>
      <c r="P505" s="2412">
        <v>0.17532934131736527</v>
      </c>
      <c r="Q505" s="2412">
        <v>0.27113772455089818</v>
      </c>
      <c r="R505" s="2412">
        <v>0.29221556886227545</v>
      </c>
      <c r="S505" s="2412">
        <f t="shared" si="14"/>
        <v>0.32734530938123757</v>
      </c>
      <c r="T505" s="1598"/>
    </row>
    <row r="506" spans="1:20" ht="15">
      <c r="A506" s="1611">
        <f t="shared" si="15"/>
        <v>500</v>
      </c>
      <c r="B506" s="2413" t="s">
        <v>3585</v>
      </c>
      <c r="C506" s="1619" t="s">
        <v>515</v>
      </c>
      <c r="D506" s="2413" t="s">
        <v>749</v>
      </c>
      <c r="E506" s="1619" t="s">
        <v>259</v>
      </c>
      <c r="F506" s="1634">
        <v>334</v>
      </c>
      <c r="G506" s="2412">
        <v>0.43437125748502992</v>
      </c>
      <c r="H506" s="2412">
        <v>0.42862275449101794</v>
      </c>
      <c r="I506" s="2412">
        <v>0.45520958083832341</v>
      </c>
      <c r="J506" s="2412">
        <v>0.47712574850299405</v>
      </c>
      <c r="K506" s="2412">
        <v>0.4411976047904192</v>
      </c>
      <c r="L506" s="2412">
        <v>0.42970059880239525</v>
      </c>
      <c r="M506" s="2412">
        <v>0.4045508982035928</v>
      </c>
      <c r="N506" s="2412">
        <v>0.39233532934131743</v>
      </c>
      <c r="O506" s="2412">
        <v>0.37869700598802397</v>
      </c>
      <c r="P506" s="2412">
        <v>0.35150568862275455</v>
      </c>
      <c r="Q506" s="2412">
        <v>0.38042874251497005</v>
      </c>
      <c r="R506" s="2412">
        <v>0.41995688622754496</v>
      </c>
      <c r="S506" s="2412">
        <f t="shared" si="14"/>
        <v>0.41614184131736526</v>
      </c>
      <c r="T506" s="1598"/>
    </row>
    <row r="507" spans="1:20" ht="15">
      <c r="A507" s="1611">
        <f t="shared" si="15"/>
        <v>501</v>
      </c>
      <c r="B507" s="2413" t="s">
        <v>3586</v>
      </c>
      <c r="C507" s="1619" t="s">
        <v>515</v>
      </c>
      <c r="D507" s="2413" t="s">
        <v>3156</v>
      </c>
      <c r="E507" s="1619" t="s">
        <v>259</v>
      </c>
      <c r="F507" s="1634">
        <v>334</v>
      </c>
      <c r="G507" s="2412">
        <v>0.68191616766467067</v>
      </c>
      <c r="H507" s="2412">
        <v>0.43041916167664668</v>
      </c>
      <c r="I507" s="2412">
        <v>0.20407185628742519</v>
      </c>
      <c r="J507" s="2412">
        <v>0.12071856287425149</v>
      </c>
      <c r="K507" s="2412">
        <v>0.27377245508982034</v>
      </c>
      <c r="L507" s="2412">
        <v>0.28167664670658682</v>
      </c>
      <c r="M507" s="2412">
        <v>0.29389221556886225</v>
      </c>
      <c r="N507" s="2412">
        <v>0.24</v>
      </c>
      <c r="O507" s="2412">
        <v>8.9101796407185629E-2</v>
      </c>
      <c r="P507" s="2412">
        <v>4.8143712574850304E-2</v>
      </c>
      <c r="Q507" s="2412">
        <v>3.9520958083832332E-2</v>
      </c>
      <c r="R507" s="2412">
        <v>0.32479041916167661</v>
      </c>
      <c r="S507" s="2412">
        <f t="shared" si="14"/>
        <v>0.25233532934131736</v>
      </c>
      <c r="T507" s="1598"/>
    </row>
    <row r="508" spans="1:20" ht="15">
      <c r="A508" s="1611">
        <f t="shared" si="15"/>
        <v>502</v>
      </c>
      <c r="B508" s="2413" t="s">
        <v>3587</v>
      </c>
      <c r="C508" s="1619" t="s">
        <v>515</v>
      </c>
      <c r="D508" s="2413" t="s">
        <v>536</v>
      </c>
      <c r="E508" s="1619" t="s">
        <v>259</v>
      </c>
      <c r="F508" s="1634">
        <v>335</v>
      </c>
      <c r="G508" s="2412">
        <v>1.4772537313432836</v>
      </c>
      <c r="H508" s="2412">
        <v>1.4600597014925374</v>
      </c>
      <c r="I508" s="2412">
        <v>1.3841194029850747</v>
      </c>
      <c r="J508" s="2412">
        <v>1.3898507462686567</v>
      </c>
      <c r="K508" s="2412">
        <v>1.3287164179104478</v>
      </c>
      <c r="L508" s="2412">
        <v>1.3110447761194031</v>
      </c>
      <c r="M508" s="2412">
        <v>1.2661492537313435</v>
      </c>
      <c r="N508" s="2412">
        <v>1.248</v>
      </c>
      <c r="O508" s="2412">
        <v>1.1744477611940298</v>
      </c>
      <c r="P508" s="2412">
        <v>1.2035820895522387</v>
      </c>
      <c r="Q508" s="2412">
        <v>1.1744477611940298</v>
      </c>
      <c r="R508" s="2412">
        <v>1.3105671641791043</v>
      </c>
      <c r="S508" s="2412">
        <f t="shared" si="14"/>
        <v>1.310686567164179</v>
      </c>
      <c r="T508" s="1598"/>
    </row>
    <row r="509" spans="1:20" ht="15">
      <c r="A509" s="1611">
        <f t="shared" si="15"/>
        <v>503</v>
      </c>
      <c r="B509" s="2413" t="s">
        <v>3463</v>
      </c>
      <c r="C509" s="1619" t="s">
        <v>515</v>
      </c>
      <c r="D509" s="2413" t="s">
        <v>742</v>
      </c>
      <c r="E509" s="1619" t="s">
        <v>259</v>
      </c>
      <c r="F509" s="1634">
        <v>341</v>
      </c>
      <c r="G509" s="2412">
        <v>0</v>
      </c>
      <c r="H509" s="2412">
        <v>0</v>
      </c>
      <c r="I509" s="2412">
        <v>0</v>
      </c>
      <c r="J509" s="2412">
        <v>4.2991202346041061E-3</v>
      </c>
      <c r="K509" s="2412">
        <v>0.65660997067448679</v>
      </c>
      <c r="L509" s="2412">
        <v>0.78294721407624635</v>
      </c>
      <c r="M509" s="2412">
        <v>0.7791642228739003</v>
      </c>
      <c r="N509" s="2412">
        <v>0.74373020527859235</v>
      </c>
      <c r="O509" s="2412">
        <v>0.79975366568914963</v>
      </c>
      <c r="P509" s="2412">
        <v>0.78895601173020524</v>
      </c>
      <c r="Q509" s="2412">
        <v>0.7903870967741935</v>
      </c>
      <c r="R509" s="2412">
        <v>0.81646334310850432</v>
      </c>
      <c r="S509" s="2412">
        <f t="shared" si="14"/>
        <v>0.51352590420332345</v>
      </c>
      <c r="T509" s="1598"/>
    </row>
    <row r="510" spans="1:20" ht="15">
      <c r="A510" s="1611">
        <f t="shared" si="15"/>
        <v>504</v>
      </c>
      <c r="B510" s="2413" t="s">
        <v>3588</v>
      </c>
      <c r="C510" s="1619" t="s">
        <v>515</v>
      </c>
      <c r="D510" s="2413" t="s">
        <v>742</v>
      </c>
      <c r="E510" s="1619" t="s">
        <v>259</v>
      </c>
      <c r="F510" s="1634">
        <v>341</v>
      </c>
      <c r="G510" s="2412">
        <v>0.32961876832844578</v>
      </c>
      <c r="H510" s="2412">
        <v>0.33196480938416417</v>
      </c>
      <c r="I510" s="2412">
        <v>0.35542521994134896</v>
      </c>
      <c r="J510" s="2412">
        <v>0.35718475073313788</v>
      </c>
      <c r="K510" s="2412">
        <v>0.37419354838709673</v>
      </c>
      <c r="L510" s="2412">
        <v>0.36304985337243401</v>
      </c>
      <c r="M510" s="2412">
        <v>0.34721407624633432</v>
      </c>
      <c r="N510" s="2412">
        <v>0.3284457478005865</v>
      </c>
      <c r="O510" s="2412">
        <v>0.34310850439882695</v>
      </c>
      <c r="P510" s="2412">
        <v>0.33255131964809387</v>
      </c>
      <c r="Q510" s="2412">
        <v>0.31964809384164222</v>
      </c>
      <c r="R510" s="2412">
        <v>0.32434017595307918</v>
      </c>
      <c r="S510" s="2412">
        <f t="shared" si="14"/>
        <v>0.3422287390029326</v>
      </c>
      <c r="T510" s="1598"/>
    </row>
    <row r="511" spans="1:20" ht="15">
      <c r="A511" s="1611">
        <f t="shared" si="15"/>
        <v>505</v>
      </c>
      <c r="B511" s="2413" t="s">
        <v>3589</v>
      </c>
      <c r="C511" s="1619" t="s">
        <v>515</v>
      </c>
      <c r="D511" s="2413" t="s">
        <v>536</v>
      </c>
      <c r="E511" s="1619" t="s">
        <v>259</v>
      </c>
      <c r="F511" s="1634">
        <v>344</v>
      </c>
      <c r="G511" s="2412">
        <v>0.58372093023255822</v>
      </c>
      <c r="H511" s="2412">
        <v>0.64941860465116275</v>
      </c>
      <c r="I511" s="2412">
        <v>0.60581395348837208</v>
      </c>
      <c r="J511" s="2412">
        <v>0.65465116279069768</v>
      </c>
      <c r="K511" s="2412">
        <v>0.69244186046511624</v>
      </c>
      <c r="L511" s="2412">
        <v>0.61627906976744184</v>
      </c>
      <c r="M511" s="2412">
        <v>0.55116279069767438</v>
      </c>
      <c r="N511" s="2412">
        <v>0.58720930232558144</v>
      </c>
      <c r="O511" s="2412">
        <v>0.69127906976744191</v>
      </c>
      <c r="P511" s="2412">
        <v>0.64883720930232558</v>
      </c>
      <c r="Q511" s="2412">
        <v>0.67616279069767438</v>
      </c>
      <c r="R511" s="2412">
        <v>0.72558139534883714</v>
      </c>
      <c r="S511" s="2412">
        <f t="shared" si="14"/>
        <v>0.64021317829457358</v>
      </c>
      <c r="T511" s="1598"/>
    </row>
    <row r="512" spans="1:20" ht="15">
      <c r="A512" s="1611">
        <f t="shared" si="15"/>
        <v>506</v>
      </c>
      <c r="B512" s="2413" t="s">
        <v>3590</v>
      </c>
      <c r="C512" s="1619" t="s">
        <v>515</v>
      </c>
      <c r="D512" s="2413" t="s">
        <v>536</v>
      </c>
      <c r="E512" s="1619" t="s">
        <v>259</v>
      </c>
      <c r="F512" s="1634">
        <v>345</v>
      </c>
      <c r="G512" s="2412">
        <v>1.1471304347826086</v>
      </c>
      <c r="H512" s="2412">
        <v>1.1554782608695653</v>
      </c>
      <c r="I512" s="2412">
        <v>1.0337391304347827</v>
      </c>
      <c r="J512" s="2412">
        <v>0.84730434782608699</v>
      </c>
      <c r="K512" s="2412">
        <v>0.66434782608695653</v>
      </c>
      <c r="L512" s="2412">
        <v>0.74921739130434784</v>
      </c>
      <c r="M512" s="2412">
        <v>0.84799999999999998</v>
      </c>
      <c r="N512" s="2412">
        <v>1.0177391304347827</v>
      </c>
      <c r="O512" s="2412">
        <v>1.0476521739130435</v>
      </c>
      <c r="P512" s="2412">
        <v>0.98086956521739121</v>
      </c>
      <c r="Q512" s="2412">
        <v>1.1353043478260869</v>
      </c>
      <c r="R512" s="2412">
        <v>1.1554782608695653</v>
      </c>
      <c r="S512" s="2412">
        <f t="shared" si="14"/>
        <v>0.98185507246376813</v>
      </c>
      <c r="T512" s="1598"/>
    </row>
    <row r="513" spans="1:20" ht="15">
      <c r="A513" s="1611">
        <f t="shared" si="15"/>
        <v>507</v>
      </c>
      <c r="B513" s="2413" t="s">
        <v>3591</v>
      </c>
      <c r="C513" s="1619" t="s">
        <v>515</v>
      </c>
      <c r="D513" s="2413" t="s">
        <v>634</v>
      </c>
      <c r="E513" s="1619" t="s">
        <v>259</v>
      </c>
      <c r="F513" s="1634">
        <v>350</v>
      </c>
      <c r="G513" s="2412">
        <v>0.72137142857142866</v>
      </c>
      <c r="H513" s="2412">
        <v>1.0601142857142856</v>
      </c>
      <c r="I513" s="2412">
        <v>0.79817142857142864</v>
      </c>
      <c r="J513" s="2412">
        <v>0.73920000000000008</v>
      </c>
      <c r="K513" s="2412">
        <v>0.72959999999999992</v>
      </c>
      <c r="L513" s="2412">
        <v>0.93668571428571423</v>
      </c>
      <c r="M513" s="2412">
        <v>0.92434285714285713</v>
      </c>
      <c r="N513" s="2412">
        <v>1.0230857142857142</v>
      </c>
      <c r="O513" s="2412">
        <v>0.83108571428571432</v>
      </c>
      <c r="P513" s="2412">
        <v>0.93120000000000003</v>
      </c>
      <c r="Q513" s="2412">
        <v>0.83794285714285721</v>
      </c>
      <c r="R513" s="2412">
        <v>0.86674285714285715</v>
      </c>
      <c r="S513" s="2412">
        <f t="shared" si="14"/>
        <v>0.86662857142857141</v>
      </c>
      <c r="T513" s="1598"/>
    </row>
    <row r="514" spans="1:20" ht="15">
      <c r="A514" s="1611">
        <f t="shared" si="15"/>
        <v>508</v>
      </c>
      <c r="B514" s="2413" t="s">
        <v>3592</v>
      </c>
      <c r="C514" s="1619" t="s">
        <v>515</v>
      </c>
      <c r="D514" s="2413" t="s">
        <v>536</v>
      </c>
      <c r="E514" s="1619" t="s">
        <v>259</v>
      </c>
      <c r="F514" s="1634">
        <v>350</v>
      </c>
      <c r="G514" s="2412">
        <v>0.74331428571428559</v>
      </c>
      <c r="H514" s="2412">
        <v>0.77760000000000007</v>
      </c>
      <c r="I514" s="2412">
        <v>0.77279999999999993</v>
      </c>
      <c r="J514" s="2412">
        <v>0.63497142857142863</v>
      </c>
      <c r="K514" s="2412">
        <v>0.83177142857142861</v>
      </c>
      <c r="L514" s="2412">
        <v>0.71657142857142853</v>
      </c>
      <c r="M514" s="2412">
        <v>0.77279999999999993</v>
      </c>
      <c r="N514" s="2412">
        <v>0.71520000000000006</v>
      </c>
      <c r="O514" s="2412">
        <v>0.81188571428571432</v>
      </c>
      <c r="P514" s="2412">
        <v>0.78239999999999987</v>
      </c>
      <c r="Q514" s="2412">
        <v>0.86468571428571428</v>
      </c>
      <c r="R514" s="2412">
        <v>0.7124571428571429</v>
      </c>
      <c r="S514" s="2412">
        <f t="shared" si="14"/>
        <v>0.76137142857142859</v>
      </c>
      <c r="T514" s="1598"/>
    </row>
    <row r="515" spans="1:20" ht="15">
      <c r="A515" s="1611">
        <f t="shared" si="15"/>
        <v>509</v>
      </c>
      <c r="B515" s="2413" t="s">
        <v>3593</v>
      </c>
      <c r="C515" s="1619" t="s">
        <v>515</v>
      </c>
      <c r="D515" s="2413" t="s">
        <v>3156</v>
      </c>
      <c r="E515" s="1619" t="s">
        <v>259</v>
      </c>
      <c r="F515" s="1634">
        <v>350</v>
      </c>
      <c r="G515" s="2412">
        <v>0.49657142857142861</v>
      </c>
      <c r="H515" s="2412">
        <v>0.58857142857142852</v>
      </c>
      <c r="I515" s="2412">
        <v>0.56400000000000006</v>
      </c>
      <c r="J515" s="2412">
        <v>0.54228571428571426</v>
      </c>
      <c r="K515" s="2412">
        <v>0.39371428571428574</v>
      </c>
      <c r="L515" s="2412">
        <v>0.33885714285714286</v>
      </c>
      <c r="M515" s="2412">
        <v>0.41199999999999998</v>
      </c>
      <c r="N515" s="2412">
        <v>0.42228571428571426</v>
      </c>
      <c r="O515" s="2412">
        <v>0.10514285714285714</v>
      </c>
      <c r="P515" s="2412">
        <v>6.8000000000000005E-2</v>
      </c>
      <c r="Q515" s="2412">
        <v>0.23485714285714282</v>
      </c>
      <c r="R515" s="2412">
        <v>0.34685714285714281</v>
      </c>
      <c r="S515" s="2412">
        <f t="shared" si="14"/>
        <v>0.37609523809523804</v>
      </c>
      <c r="T515" s="1598"/>
    </row>
    <row r="516" spans="1:20" ht="15">
      <c r="A516" s="1611">
        <f t="shared" si="15"/>
        <v>510</v>
      </c>
      <c r="B516" s="2413" t="s">
        <v>3594</v>
      </c>
      <c r="C516" s="1619" t="s">
        <v>515</v>
      </c>
      <c r="D516" s="2413" t="s">
        <v>749</v>
      </c>
      <c r="E516" s="1619" t="s">
        <v>259</v>
      </c>
      <c r="F516" s="1634">
        <v>350</v>
      </c>
      <c r="G516" s="2412">
        <v>0.65897142857142865</v>
      </c>
      <c r="H516" s="2412">
        <v>0.60548571428571429</v>
      </c>
      <c r="I516" s="2412">
        <v>0.58765714285714288</v>
      </c>
      <c r="J516" s="2412">
        <v>0.46011428571428575</v>
      </c>
      <c r="K516" s="2412">
        <v>0.47931428571428575</v>
      </c>
      <c r="L516" s="2412">
        <v>0.45394285714285715</v>
      </c>
      <c r="M516" s="2412">
        <v>0.4443428571428571</v>
      </c>
      <c r="N516" s="2412">
        <v>0.3908571428571429</v>
      </c>
      <c r="O516" s="2412">
        <v>0.22765714285714286</v>
      </c>
      <c r="P516" s="2412">
        <v>0.23519999999999999</v>
      </c>
      <c r="Q516" s="2412">
        <v>0.22559999999999999</v>
      </c>
      <c r="R516" s="2412">
        <v>0.34491428571428573</v>
      </c>
      <c r="S516" s="2412">
        <f t="shared" si="14"/>
        <v>0.42617142857142848</v>
      </c>
      <c r="T516" s="1598"/>
    </row>
    <row r="517" spans="1:20" ht="15">
      <c r="A517" s="1611">
        <f t="shared" si="15"/>
        <v>511</v>
      </c>
      <c r="B517" s="2413" t="s">
        <v>3595</v>
      </c>
      <c r="C517" s="1619" t="s">
        <v>515</v>
      </c>
      <c r="D517" s="2413" t="s">
        <v>634</v>
      </c>
      <c r="E517" s="1619" t="s">
        <v>259</v>
      </c>
      <c r="F517" s="1634">
        <v>350</v>
      </c>
      <c r="G517" s="2412">
        <v>0.33542857142857146</v>
      </c>
      <c r="H517" s="2412">
        <v>0.36571428571428571</v>
      </c>
      <c r="I517" s="2412">
        <v>0.42742857142857149</v>
      </c>
      <c r="J517" s="2412">
        <v>0.30342857142857144</v>
      </c>
      <c r="K517" s="2412">
        <v>0.26399999999999996</v>
      </c>
      <c r="L517" s="2412">
        <v>0.31371428571428572</v>
      </c>
      <c r="M517" s="2412">
        <v>0.24571428571428572</v>
      </c>
      <c r="N517" s="2412">
        <v>0.248</v>
      </c>
      <c r="O517" s="2412">
        <v>0.23485714285714282</v>
      </c>
      <c r="P517" s="2412">
        <v>0.23314285714285718</v>
      </c>
      <c r="Q517" s="2412">
        <v>0.21371428571428575</v>
      </c>
      <c r="R517" s="2412">
        <v>0.23199999999999996</v>
      </c>
      <c r="S517" s="2412">
        <f t="shared" si="14"/>
        <v>0.28476190476190472</v>
      </c>
      <c r="T517" s="1598"/>
    </row>
    <row r="518" spans="1:20" ht="15">
      <c r="A518" s="1611">
        <f t="shared" si="15"/>
        <v>512</v>
      </c>
      <c r="B518" s="2413" t="s">
        <v>3596</v>
      </c>
      <c r="C518" s="1619" t="s">
        <v>515</v>
      </c>
      <c r="D518" s="2413" t="s">
        <v>536</v>
      </c>
      <c r="E518" s="1619" t="s">
        <v>259</v>
      </c>
      <c r="F518" s="1634">
        <v>351</v>
      </c>
      <c r="G518" s="2412">
        <v>1.0947008547008548</v>
      </c>
      <c r="H518" s="2412">
        <v>1.0427350427350428</v>
      </c>
      <c r="I518" s="2412">
        <v>1.0317948717948719</v>
      </c>
      <c r="J518" s="2412">
        <v>1.0516239316239315</v>
      </c>
      <c r="K518" s="2412">
        <v>1.122051282051282</v>
      </c>
      <c r="L518" s="2412">
        <v>1.1022222222222222</v>
      </c>
      <c r="M518" s="2412">
        <v>0.80547008547008558</v>
      </c>
      <c r="N518" s="2412">
        <v>3.2136752136752142E-2</v>
      </c>
      <c r="O518" s="2412">
        <v>8.7439316239316237E-2</v>
      </c>
      <c r="P518" s="2412">
        <v>0.90793162393162385</v>
      </c>
      <c r="Q518" s="2412">
        <v>1.0051418803418803</v>
      </c>
      <c r="R518" s="2412">
        <v>0.85327863247863256</v>
      </c>
      <c r="S518" s="2412">
        <f t="shared" si="14"/>
        <v>0.84471054131054146</v>
      </c>
      <c r="T518" s="1598"/>
    </row>
    <row r="519" spans="1:20" ht="15">
      <c r="A519" s="1611">
        <f t="shared" si="15"/>
        <v>513</v>
      </c>
      <c r="B519" s="2413" t="s">
        <v>3597</v>
      </c>
      <c r="C519" s="1619" t="s">
        <v>515</v>
      </c>
      <c r="D519" s="2413" t="s">
        <v>742</v>
      </c>
      <c r="E519" s="1619" t="s">
        <v>259</v>
      </c>
      <c r="F519" s="1634">
        <v>351</v>
      </c>
      <c r="G519" s="2412">
        <v>0.50507122507122504</v>
      </c>
      <c r="H519" s="2412">
        <v>0.88888888888888884</v>
      </c>
      <c r="I519" s="2412">
        <v>0.65709401709401716</v>
      </c>
      <c r="J519" s="2412">
        <v>0.63384615384615395</v>
      </c>
      <c r="K519" s="2412">
        <v>0.67282051282051281</v>
      </c>
      <c r="L519" s="2412">
        <v>0.67760683760683749</v>
      </c>
      <c r="M519" s="2412">
        <v>0.65709401709401716</v>
      </c>
      <c r="N519" s="2412">
        <v>0.66188034188034184</v>
      </c>
      <c r="O519" s="2412">
        <v>0.65641025641025641</v>
      </c>
      <c r="P519" s="2412">
        <v>0.63658119658119661</v>
      </c>
      <c r="Q519" s="2412">
        <v>0.63931623931623938</v>
      </c>
      <c r="R519" s="2412">
        <v>0.6495726495726496</v>
      </c>
      <c r="S519" s="2412">
        <f t="shared" si="14"/>
        <v>0.66134852801519473</v>
      </c>
      <c r="T519" s="1598"/>
    </row>
    <row r="520" spans="1:20" ht="15">
      <c r="A520" s="1611">
        <f t="shared" si="15"/>
        <v>514</v>
      </c>
      <c r="B520" s="2413" t="s">
        <v>3598</v>
      </c>
      <c r="C520" s="1619" t="s">
        <v>515</v>
      </c>
      <c r="D520" s="2413" t="s">
        <v>536</v>
      </c>
      <c r="E520" s="1619" t="s">
        <v>259</v>
      </c>
      <c r="F520" s="1634">
        <v>353</v>
      </c>
      <c r="G520" s="2412">
        <v>1.1699716713881019</v>
      </c>
      <c r="H520" s="2412">
        <v>1.1444759206798867</v>
      </c>
      <c r="I520" s="2412">
        <v>1.1892351274787536</v>
      </c>
      <c r="J520" s="2412">
        <v>1.2181303116147308</v>
      </c>
      <c r="K520" s="2412">
        <v>1.226628895184136</v>
      </c>
      <c r="L520" s="2412">
        <v>1.2373937677053826</v>
      </c>
      <c r="M520" s="2412">
        <v>1.2787535410764874</v>
      </c>
      <c r="N520" s="2412">
        <v>1.3212464589235127</v>
      </c>
      <c r="O520" s="2412">
        <v>1.3263456090651558</v>
      </c>
      <c r="P520" s="2412">
        <v>1.3099150141643059</v>
      </c>
      <c r="Q520" s="2412">
        <v>1.2776203966005666</v>
      </c>
      <c r="R520" s="2412">
        <v>1.224929178470255</v>
      </c>
      <c r="S520" s="2412">
        <f t="shared" ref="S520:S583" si="16">+SUM(G520:R520)/12</f>
        <v>1.2437204910292727</v>
      </c>
      <c r="T520" s="1598"/>
    </row>
    <row r="521" spans="1:20" ht="15">
      <c r="A521" s="1611">
        <f t="shared" ref="A521:A584" si="17">+A520+1</f>
        <v>515</v>
      </c>
      <c r="B521" s="2413" t="s">
        <v>3599</v>
      </c>
      <c r="C521" s="1619" t="s">
        <v>515</v>
      </c>
      <c r="D521" s="2413" t="s">
        <v>749</v>
      </c>
      <c r="E521" s="1619" t="s">
        <v>259</v>
      </c>
      <c r="F521" s="1634">
        <v>356</v>
      </c>
      <c r="G521" s="2412">
        <v>0.29887640449438202</v>
      </c>
      <c r="H521" s="2412">
        <v>0.34561797752808987</v>
      </c>
      <c r="I521" s="2412">
        <v>0.3519101123595505</v>
      </c>
      <c r="J521" s="2412">
        <v>0.29483146067415733</v>
      </c>
      <c r="K521" s="2412">
        <v>0.2997752808988764</v>
      </c>
      <c r="L521" s="2412">
        <v>0.30921348314606739</v>
      </c>
      <c r="M521" s="2412">
        <v>0.29573033707865171</v>
      </c>
      <c r="N521" s="2412">
        <v>0.26561797752808991</v>
      </c>
      <c r="O521" s="2412">
        <v>0.25752808988764042</v>
      </c>
      <c r="P521" s="2412">
        <v>0.26831460674157304</v>
      </c>
      <c r="Q521" s="2412">
        <v>0.30112359550561796</v>
      </c>
      <c r="R521" s="2412">
        <v>0.34516853932584268</v>
      </c>
      <c r="S521" s="2412">
        <f t="shared" si="16"/>
        <v>0.302808988764045</v>
      </c>
      <c r="T521" s="1598"/>
    </row>
    <row r="522" spans="1:20" ht="15">
      <c r="A522" s="1611">
        <f t="shared" si="17"/>
        <v>516</v>
      </c>
      <c r="B522" s="2413" t="s">
        <v>3600</v>
      </c>
      <c r="C522" s="1619" t="s">
        <v>515</v>
      </c>
      <c r="D522" s="2413" t="s">
        <v>536</v>
      </c>
      <c r="E522" s="1619" t="s">
        <v>259</v>
      </c>
      <c r="F522" s="1634">
        <v>356</v>
      </c>
      <c r="G522" s="2412">
        <v>0.41123595505617977</v>
      </c>
      <c r="H522" s="2412">
        <v>0.40337078651685393</v>
      </c>
      <c r="I522" s="2412">
        <v>0.39213483146067413</v>
      </c>
      <c r="J522" s="2412">
        <v>0.42865168539325849</v>
      </c>
      <c r="K522" s="2412">
        <v>0.5814606741573034</v>
      </c>
      <c r="L522" s="2412">
        <v>0.5786516853932584</v>
      </c>
      <c r="M522" s="2412">
        <v>0.29269662921348316</v>
      </c>
      <c r="N522" s="2412">
        <v>3.3146067415730333E-2</v>
      </c>
      <c r="O522" s="2412">
        <v>2.9691011235955057E-2</v>
      </c>
      <c r="P522" s="2412">
        <v>0.56947752808988761</v>
      </c>
      <c r="Q522" s="2412">
        <v>0.57695505617977527</v>
      </c>
      <c r="R522" s="2412">
        <v>0.43797752808988766</v>
      </c>
      <c r="S522" s="2412">
        <f t="shared" si="16"/>
        <v>0.39462078651685389</v>
      </c>
      <c r="T522" s="1598"/>
    </row>
    <row r="523" spans="1:20" ht="15">
      <c r="A523" s="1611">
        <f t="shared" si="17"/>
        <v>517</v>
      </c>
      <c r="B523" s="2413" t="s">
        <v>3601</v>
      </c>
      <c r="C523" s="1619" t="s">
        <v>515</v>
      </c>
      <c r="D523" s="2413" t="s">
        <v>3156</v>
      </c>
      <c r="E523" s="1619" t="s">
        <v>259</v>
      </c>
      <c r="F523" s="1634">
        <v>358</v>
      </c>
      <c r="G523" s="2412">
        <v>8.2234636871508379E-2</v>
      </c>
      <c r="H523" s="2412">
        <v>9.7877094972067036E-2</v>
      </c>
      <c r="I523" s="2412">
        <v>0.12424581005586591</v>
      </c>
      <c r="J523" s="2412">
        <v>0.13541899441340782</v>
      </c>
      <c r="K523" s="2412">
        <v>9.698324022346369E-2</v>
      </c>
      <c r="L523" s="2412">
        <v>0.10060335195530726</v>
      </c>
      <c r="M523" s="2412">
        <v>0.12703910614525138</v>
      </c>
      <c r="N523" s="2412">
        <v>0.1226949720670391</v>
      </c>
      <c r="O523" s="2412">
        <v>9.8708379888268166E-2</v>
      </c>
      <c r="P523" s="2412">
        <v>9.3996648044692724E-2</v>
      </c>
      <c r="Q523" s="2412">
        <v>7.7568715083798881E-2</v>
      </c>
      <c r="R523" s="2412">
        <v>8.0205586592178774E-2</v>
      </c>
      <c r="S523" s="2412">
        <f t="shared" si="16"/>
        <v>0.10313137802607075</v>
      </c>
      <c r="T523" s="1598"/>
    </row>
    <row r="524" spans="1:20" ht="15">
      <c r="A524" s="1611">
        <f t="shared" si="17"/>
        <v>518</v>
      </c>
      <c r="B524" s="2411" t="s">
        <v>3602</v>
      </c>
      <c r="C524" s="1619" t="s">
        <v>515</v>
      </c>
      <c r="D524" s="2411" t="s">
        <v>742</v>
      </c>
      <c r="E524" s="1611" t="s">
        <v>259</v>
      </c>
      <c r="F524" s="1634">
        <v>360</v>
      </c>
      <c r="G524" s="2412">
        <v>0</v>
      </c>
      <c r="H524" s="2412">
        <v>0</v>
      </c>
      <c r="I524" s="2412">
        <v>0</v>
      </c>
      <c r="J524" s="2412">
        <v>0</v>
      </c>
      <c r="K524" s="2412">
        <v>0</v>
      </c>
      <c r="L524" s="2412">
        <v>0</v>
      </c>
      <c r="M524" s="2412">
        <v>0</v>
      </c>
      <c r="N524" s="2412">
        <v>0</v>
      </c>
      <c r="O524" s="2412">
        <v>0</v>
      </c>
      <c r="P524" s="2412">
        <v>2.6986666666666666E-2</v>
      </c>
      <c r="Q524" s="2412">
        <v>2.4528888888888885E-2</v>
      </c>
      <c r="R524" s="2412">
        <v>2.6266666666666664E-2</v>
      </c>
      <c r="S524" s="2412">
        <f t="shared" si="16"/>
        <v>6.4818518518518506E-3</v>
      </c>
      <c r="T524" s="1598"/>
    </row>
    <row r="525" spans="1:20" ht="15">
      <c r="A525" s="1611">
        <f t="shared" si="17"/>
        <v>519</v>
      </c>
      <c r="B525" s="2413" t="s">
        <v>3603</v>
      </c>
      <c r="C525" s="1619" t="s">
        <v>515</v>
      </c>
      <c r="D525" s="2413" t="s">
        <v>536</v>
      </c>
      <c r="E525" s="1619" t="s">
        <v>259</v>
      </c>
      <c r="F525" s="1634">
        <v>361</v>
      </c>
      <c r="G525" s="2412">
        <v>0.97329639889196662</v>
      </c>
      <c r="H525" s="2412">
        <v>0.99545706371191145</v>
      </c>
      <c r="I525" s="2412">
        <v>0.91257617728531859</v>
      </c>
      <c r="J525" s="2412">
        <v>0.92144044321329632</v>
      </c>
      <c r="K525" s="2412">
        <v>0.98127423822714688</v>
      </c>
      <c r="L525" s="2412">
        <v>1.0105263157894737</v>
      </c>
      <c r="M525" s="2412">
        <v>0.85318559556786699</v>
      </c>
      <c r="N525" s="2412">
        <v>0.81551246537396116</v>
      </c>
      <c r="O525" s="2412">
        <v>0.71091412742382265</v>
      </c>
      <c r="P525" s="2412">
        <v>0.74415512465373956</v>
      </c>
      <c r="Q525" s="2412">
        <v>0.84520775623268696</v>
      </c>
      <c r="R525" s="2412">
        <v>0.95157894736842097</v>
      </c>
      <c r="S525" s="2412">
        <f t="shared" si="16"/>
        <v>0.89292705447830112</v>
      </c>
      <c r="T525" s="1598"/>
    </row>
    <row r="526" spans="1:20" ht="15">
      <c r="A526" s="1611">
        <f t="shared" si="17"/>
        <v>520</v>
      </c>
      <c r="B526" s="2413" t="s">
        <v>3604</v>
      </c>
      <c r="C526" s="1619" t="s">
        <v>515</v>
      </c>
      <c r="D526" s="2413" t="s">
        <v>634</v>
      </c>
      <c r="E526" s="1619" t="s">
        <v>259</v>
      </c>
      <c r="F526" s="1634">
        <v>361</v>
      </c>
      <c r="G526" s="2412">
        <v>0.3849307479224377</v>
      </c>
      <c r="H526" s="2412">
        <v>0.39157894736842108</v>
      </c>
      <c r="I526" s="2412">
        <v>0.39157894736842108</v>
      </c>
      <c r="J526" s="2412">
        <v>0.37030470914127428</v>
      </c>
      <c r="K526" s="2412">
        <v>0.36565096952908588</v>
      </c>
      <c r="L526" s="2412">
        <v>0.3649861495844875</v>
      </c>
      <c r="M526" s="2412">
        <v>0.40288088642659281</v>
      </c>
      <c r="N526" s="2412">
        <v>0.36432132963988922</v>
      </c>
      <c r="O526" s="2412">
        <v>0.29119113573407202</v>
      </c>
      <c r="P526" s="2412">
        <v>0.24797783933518006</v>
      </c>
      <c r="Q526" s="2412">
        <v>0.32509695290858726</v>
      </c>
      <c r="R526" s="2412">
        <v>0.39157894736842108</v>
      </c>
      <c r="S526" s="2412">
        <f t="shared" si="16"/>
        <v>0.35767313019390584</v>
      </c>
      <c r="T526" s="1598"/>
    </row>
    <row r="527" spans="1:20" ht="15">
      <c r="A527" s="1611">
        <f t="shared" si="17"/>
        <v>521</v>
      </c>
      <c r="B527" s="2413" t="s">
        <v>3605</v>
      </c>
      <c r="C527" s="1619" t="s">
        <v>515</v>
      </c>
      <c r="D527" s="2413" t="s">
        <v>536</v>
      </c>
      <c r="E527" s="1619" t="s">
        <v>259</v>
      </c>
      <c r="F527" s="1634">
        <v>361</v>
      </c>
      <c r="G527" s="2412">
        <v>2.7922437673130195E-2</v>
      </c>
      <c r="H527" s="2412">
        <v>3.0581717451523542E-2</v>
      </c>
      <c r="I527" s="2412">
        <v>3.3905817174515233E-2</v>
      </c>
      <c r="J527" s="2412">
        <v>0.75722991689750696</v>
      </c>
      <c r="K527" s="2412">
        <v>0.67146814404432131</v>
      </c>
      <c r="L527" s="2412">
        <v>5.6509695290858732E-2</v>
      </c>
      <c r="M527" s="2412">
        <v>0.69872576177285317</v>
      </c>
      <c r="N527" s="2412">
        <v>0.75656509695290863</v>
      </c>
      <c r="O527" s="2412">
        <v>0.73396121883656507</v>
      </c>
      <c r="P527" s="2412">
        <v>0.76454293628808867</v>
      </c>
      <c r="Q527" s="2412">
        <v>0.79911357340720224</v>
      </c>
      <c r="R527" s="2412">
        <v>0.74991689750692514</v>
      </c>
      <c r="S527" s="2412">
        <f t="shared" si="16"/>
        <v>0.50670360110803325</v>
      </c>
      <c r="T527" s="1598"/>
    </row>
    <row r="528" spans="1:20" ht="15">
      <c r="A528" s="1611">
        <f t="shared" si="17"/>
        <v>522</v>
      </c>
      <c r="B528" s="2413" t="s">
        <v>3606</v>
      </c>
      <c r="C528" s="1619" t="s">
        <v>515</v>
      </c>
      <c r="D528" s="2413" t="s">
        <v>536</v>
      </c>
      <c r="E528" s="1619" t="s">
        <v>259</v>
      </c>
      <c r="F528" s="1634">
        <v>367</v>
      </c>
      <c r="G528" s="2412">
        <v>1.1544414168937329</v>
      </c>
      <c r="H528" s="2412">
        <v>1.2895912806539511</v>
      </c>
      <c r="I528" s="2412">
        <v>0.95389645776566756</v>
      </c>
      <c r="J528" s="2412">
        <v>0.87803814713896455</v>
      </c>
      <c r="K528" s="2412">
        <v>0.940817438692098</v>
      </c>
      <c r="L528" s="2412">
        <v>4.7956403269754762E-2</v>
      </c>
      <c r="M528" s="2412">
        <v>5.3623978201634878E-2</v>
      </c>
      <c r="N528" s="2412">
        <v>0.88632152588555868</v>
      </c>
      <c r="O528" s="2412">
        <v>0.92337874659400543</v>
      </c>
      <c r="P528" s="2412">
        <v>1.0716076294277928</v>
      </c>
      <c r="Q528" s="2412">
        <v>1.0594005449591282</v>
      </c>
      <c r="R528" s="2412">
        <v>1.0842506811989101</v>
      </c>
      <c r="S528" s="2412">
        <f t="shared" si="16"/>
        <v>0.86194368755676665</v>
      </c>
      <c r="T528" s="1598"/>
    </row>
    <row r="529" spans="1:20" ht="15">
      <c r="A529" s="1611">
        <f t="shared" si="17"/>
        <v>523</v>
      </c>
      <c r="B529" s="2413" t="s">
        <v>3607</v>
      </c>
      <c r="C529" s="1619" t="s">
        <v>515</v>
      </c>
      <c r="D529" s="2413" t="s">
        <v>749</v>
      </c>
      <c r="E529" s="1619" t="s">
        <v>259</v>
      </c>
      <c r="F529" s="1634">
        <v>370</v>
      </c>
      <c r="G529" s="2412">
        <v>0.38400000000000001</v>
      </c>
      <c r="H529" s="2412">
        <v>0.54918918918918913</v>
      </c>
      <c r="I529" s="2412">
        <v>0.41729729729729731</v>
      </c>
      <c r="J529" s="2412">
        <v>0.30443243243243245</v>
      </c>
      <c r="K529" s="2412">
        <v>0.30010810810810812</v>
      </c>
      <c r="L529" s="2412">
        <v>0.36799999999999999</v>
      </c>
      <c r="M529" s="2412">
        <v>0.38702702702702702</v>
      </c>
      <c r="N529" s="2412">
        <v>0.26248648648648648</v>
      </c>
      <c r="O529" s="2412">
        <v>0.17500108108108109</v>
      </c>
      <c r="P529" s="2412">
        <v>0.16524</v>
      </c>
      <c r="Q529" s="2412">
        <v>0.22335567567567566</v>
      </c>
      <c r="R529" s="2412">
        <v>0.3601210810810811</v>
      </c>
      <c r="S529" s="2412">
        <f t="shared" si="16"/>
        <v>0.32468819819819816</v>
      </c>
      <c r="T529" s="1598"/>
    </row>
    <row r="530" spans="1:20" ht="15">
      <c r="A530" s="1611">
        <f t="shared" si="17"/>
        <v>524</v>
      </c>
      <c r="B530" s="2413" t="s">
        <v>3608</v>
      </c>
      <c r="C530" s="1619" t="s">
        <v>515</v>
      </c>
      <c r="D530" s="2413" t="s">
        <v>3156</v>
      </c>
      <c r="E530" s="1619" t="s">
        <v>259</v>
      </c>
      <c r="F530" s="1634">
        <v>372</v>
      </c>
      <c r="G530" s="2412">
        <v>0.29193548387096774</v>
      </c>
      <c r="H530" s="2412">
        <v>0.28225806451612906</v>
      </c>
      <c r="I530" s="2412">
        <v>0.10591397849462365</v>
      </c>
      <c r="J530" s="2412">
        <v>0.20537634408602148</v>
      </c>
      <c r="K530" s="2412">
        <v>0.19462365591397851</v>
      </c>
      <c r="L530" s="2412">
        <v>0.21559139784946232</v>
      </c>
      <c r="M530" s="2412">
        <v>0.10913978494623654</v>
      </c>
      <c r="N530" s="2412">
        <v>0.10591397849462365</v>
      </c>
      <c r="O530" s="2412">
        <v>3.9247311827956988E-2</v>
      </c>
      <c r="P530" s="2412">
        <v>2.2043010752688174E-2</v>
      </c>
      <c r="Q530" s="2412">
        <v>0.11075268817204302</v>
      </c>
      <c r="R530" s="2412">
        <v>0.19623655913978494</v>
      </c>
      <c r="S530" s="2412">
        <f t="shared" si="16"/>
        <v>0.15658602150537634</v>
      </c>
      <c r="T530" s="1598"/>
    </row>
    <row r="531" spans="1:20" ht="15">
      <c r="A531" s="1611">
        <f t="shared" si="17"/>
        <v>525</v>
      </c>
      <c r="B531" s="2413" t="s">
        <v>3609</v>
      </c>
      <c r="C531" s="1619" t="s">
        <v>515</v>
      </c>
      <c r="D531" s="2413" t="s">
        <v>749</v>
      </c>
      <c r="E531" s="1619" t="s">
        <v>259</v>
      </c>
      <c r="F531" s="1634">
        <v>376</v>
      </c>
      <c r="G531" s="2412">
        <v>0.82340425531914896</v>
      </c>
      <c r="H531" s="2412">
        <v>0.87191489361702124</v>
      </c>
      <c r="I531" s="2412">
        <v>0.86361702127659579</v>
      </c>
      <c r="J531" s="2412">
        <v>0.71936170212765949</v>
      </c>
      <c r="K531" s="2412">
        <v>0.69319148936170205</v>
      </c>
      <c r="L531" s="2412">
        <v>6.0000000000000005E-2</v>
      </c>
      <c r="M531" s="2412">
        <v>5.8723404255319148E-2</v>
      </c>
      <c r="N531" s="2412">
        <v>0.62744680851063828</v>
      </c>
      <c r="O531" s="2412">
        <v>0.53475319148936173</v>
      </c>
      <c r="P531" s="2412">
        <v>7.0345212765957441E-2</v>
      </c>
      <c r="Q531" s="2412">
        <v>4.6110638297872347E-2</v>
      </c>
      <c r="R531" s="2412">
        <v>0.68306808510638295</v>
      </c>
      <c r="S531" s="2412">
        <f t="shared" si="16"/>
        <v>0.50432805851063811</v>
      </c>
      <c r="T531" s="1598"/>
    </row>
    <row r="532" spans="1:20" ht="15">
      <c r="A532" s="1611">
        <f t="shared" si="17"/>
        <v>526</v>
      </c>
      <c r="B532" s="2413" t="s">
        <v>3610</v>
      </c>
      <c r="C532" s="1619" t="s">
        <v>515</v>
      </c>
      <c r="D532" s="2413" t="s">
        <v>3156</v>
      </c>
      <c r="E532" s="1619" t="s">
        <v>259</v>
      </c>
      <c r="F532" s="1634">
        <v>389</v>
      </c>
      <c r="G532" s="2412">
        <v>0.49604113110539849</v>
      </c>
      <c r="H532" s="2412">
        <v>0.94457583547557855</v>
      </c>
      <c r="I532" s="2412">
        <v>1.1753213367609254</v>
      </c>
      <c r="J532" s="2412">
        <v>1.1154755784061696</v>
      </c>
      <c r="K532" s="2412">
        <v>1.1673007712082264</v>
      </c>
      <c r="L532" s="2412">
        <v>0.77676092544987152</v>
      </c>
      <c r="M532" s="2412">
        <v>1.2419537275064267</v>
      </c>
      <c r="N532" s="2412">
        <v>1.1463239074550128E-2</v>
      </c>
      <c r="O532" s="2412">
        <v>0.60569460154241639</v>
      </c>
      <c r="P532" s="2412">
        <v>4.6944987146529567E-2</v>
      </c>
      <c r="Q532" s="2412">
        <v>3.9455012853470438E-2</v>
      </c>
      <c r="R532" s="2412">
        <v>0.35515064267352187</v>
      </c>
      <c r="S532" s="2412">
        <f t="shared" si="16"/>
        <v>0.66467814910025713</v>
      </c>
      <c r="T532" s="1598"/>
    </row>
    <row r="533" spans="1:20" ht="15">
      <c r="A533" s="1611">
        <f t="shared" si="17"/>
        <v>527</v>
      </c>
      <c r="B533" s="2413" t="s">
        <v>3611</v>
      </c>
      <c r="C533" s="1619" t="s">
        <v>515</v>
      </c>
      <c r="D533" s="2413" t="s">
        <v>536</v>
      </c>
      <c r="E533" s="1619" t="s">
        <v>259</v>
      </c>
      <c r="F533" s="1634">
        <v>389</v>
      </c>
      <c r="G533" s="2412">
        <v>0.93100257069408743</v>
      </c>
      <c r="H533" s="2412">
        <v>2.7146529562982007E-2</v>
      </c>
      <c r="I533" s="2412">
        <v>4.3804627249357332E-2</v>
      </c>
      <c r="J533" s="2412">
        <v>0.27701799485861184</v>
      </c>
      <c r="K533" s="2412">
        <v>5.3059125964010287E-2</v>
      </c>
      <c r="L533" s="2412">
        <v>5.4293059125964015E-2</v>
      </c>
      <c r="M533" s="2412">
        <v>6.7249357326478146E-2</v>
      </c>
      <c r="N533" s="2412">
        <v>8.2056555269922871E-4</v>
      </c>
      <c r="O533" s="2412">
        <v>0.79637429305912599</v>
      </c>
      <c r="P533" s="2412">
        <v>0.77468791773778922</v>
      </c>
      <c r="Q533" s="2412">
        <v>0.79942827763496138</v>
      </c>
      <c r="R533" s="2412">
        <v>0.89718046272493568</v>
      </c>
      <c r="S533" s="2412">
        <f t="shared" si="16"/>
        <v>0.39350539845758353</v>
      </c>
      <c r="T533" s="1598"/>
    </row>
    <row r="534" spans="1:20" ht="15">
      <c r="A534" s="1611">
        <f t="shared" si="17"/>
        <v>528</v>
      </c>
      <c r="B534" s="2413" t="s">
        <v>3612</v>
      </c>
      <c r="C534" s="1619" t="s">
        <v>515</v>
      </c>
      <c r="D534" s="2413" t="s">
        <v>634</v>
      </c>
      <c r="E534" s="1619" t="s">
        <v>259</v>
      </c>
      <c r="F534" s="1634">
        <v>389</v>
      </c>
      <c r="G534" s="2412">
        <v>0.26776349614395883</v>
      </c>
      <c r="H534" s="2412">
        <v>0.28071979434447303</v>
      </c>
      <c r="I534" s="2412">
        <v>0.35537275064267354</v>
      </c>
      <c r="J534" s="2412">
        <v>0.31712082262210795</v>
      </c>
      <c r="K534" s="2412">
        <v>0.26714652956298202</v>
      </c>
      <c r="L534" s="2412">
        <v>0.2918251928020566</v>
      </c>
      <c r="M534" s="2412">
        <v>0.29120822622107967</v>
      </c>
      <c r="N534" s="2412">
        <v>0.24308483290488428</v>
      </c>
      <c r="O534" s="2412">
        <v>0.15177377892030849</v>
      </c>
      <c r="P534" s="2412">
        <v>0.15115681233933162</v>
      </c>
      <c r="Q534" s="2412">
        <v>0.2467866323907455</v>
      </c>
      <c r="R534" s="2412">
        <v>0.26961439588688946</v>
      </c>
      <c r="S534" s="2412">
        <f t="shared" si="16"/>
        <v>0.26113110539845757</v>
      </c>
      <c r="T534" s="1598"/>
    </row>
    <row r="535" spans="1:20" ht="15">
      <c r="A535" s="1611">
        <f t="shared" si="17"/>
        <v>529</v>
      </c>
      <c r="B535" s="2413" t="s">
        <v>3613</v>
      </c>
      <c r="C535" s="1619" t="s">
        <v>515</v>
      </c>
      <c r="D535" s="2413" t="s">
        <v>742</v>
      </c>
      <c r="E535" s="1619" t="s">
        <v>259</v>
      </c>
      <c r="F535" s="1634">
        <v>391</v>
      </c>
      <c r="G535" s="2412">
        <v>0.71693094629156007</v>
      </c>
      <c r="H535" s="2412">
        <v>0.35324808184143225</v>
      </c>
      <c r="I535" s="2412">
        <v>0.57483375959079286</v>
      </c>
      <c r="J535" s="2412">
        <v>0.69483375959079285</v>
      </c>
      <c r="K535" s="2412">
        <v>0.39161125319693091</v>
      </c>
      <c r="L535" s="2412">
        <v>0.34066496163682863</v>
      </c>
      <c r="M535" s="2412">
        <v>0.35386189258312023</v>
      </c>
      <c r="N535" s="2412">
        <v>0.33974424552429666</v>
      </c>
      <c r="O535" s="2412">
        <v>0.3464961636828644</v>
      </c>
      <c r="P535" s="2412">
        <v>0.34710997442455244</v>
      </c>
      <c r="Q535" s="2412">
        <v>0.34465473145780051</v>
      </c>
      <c r="R535" s="2412">
        <v>0.34526854219948849</v>
      </c>
      <c r="S535" s="2412">
        <f t="shared" si="16"/>
        <v>0.42910485933503839</v>
      </c>
      <c r="T535" s="1598"/>
    </row>
    <row r="536" spans="1:20" ht="15">
      <c r="A536" s="1611">
        <f t="shared" si="17"/>
        <v>530</v>
      </c>
      <c r="B536" s="2413" t="s">
        <v>618</v>
      </c>
      <c r="C536" s="1619" t="s">
        <v>515</v>
      </c>
      <c r="D536" s="2413" t="s">
        <v>3156</v>
      </c>
      <c r="E536" s="1619" t="s">
        <v>259</v>
      </c>
      <c r="F536" s="1634">
        <v>395</v>
      </c>
      <c r="G536" s="2412">
        <v>0.53569620253164563</v>
      </c>
      <c r="H536" s="2412">
        <v>0.55392405063291139</v>
      </c>
      <c r="I536" s="2412">
        <v>0.66126582278481005</v>
      </c>
      <c r="J536" s="2412">
        <v>0.63696202531645563</v>
      </c>
      <c r="K536" s="2412">
        <v>0.36962025316455699</v>
      </c>
      <c r="L536" s="2412">
        <v>0.35645569620253165</v>
      </c>
      <c r="M536" s="2412">
        <v>0.33417721518987342</v>
      </c>
      <c r="N536" s="2412">
        <v>0.13265822784810127</v>
      </c>
      <c r="O536" s="2412">
        <v>2.0253164556962026E-2</v>
      </c>
      <c r="P536" s="2412">
        <v>2.1265822784810127E-2</v>
      </c>
      <c r="Q536" s="2412">
        <v>0.13063291139240507</v>
      </c>
      <c r="R536" s="2412">
        <v>0.3625316455696202</v>
      </c>
      <c r="S536" s="2412">
        <f t="shared" si="16"/>
        <v>0.34295358649789032</v>
      </c>
      <c r="T536" s="1598"/>
    </row>
    <row r="537" spans="1:20" ht="15">
      <c r="A537" s="1611">
        <f t="shared" si="17"/>
        <v>531</v>
      </c>
      <c r="B537" s="2411" t="s">
        <v>3614</v>
      </c>
      <c r="C537" s="1619" t="s">
        <v>515</v>
      </c>
      <c r="D537" s="2411" t="s">
        <v>536</v>
      </c>
      <c r="E537" s="1611" t="s">
        <v>259</v>
      </c>
      <c r="F537" s="1634">
        <v>400</v>
      </c>
      <c r="G537" s="2412">
        <v>0</v>
      </c>
      <c r="H537" s="2412">
        <v>0</v>
      </c>
      <c r="I537" s="2412">
        <v>0</v>
      </c>
      <c r="J537" s="2412">
        <v>0</v>
      </c>
      <c r="K537" s="2412">
        <v>0</v>
      </c>
      <c r="L537" s="2412">
        <v>0</v>
      </c>
      <c r="M537" s="2412">
        <v>0</v>
      </c>
      <c r="N537" s="2412">
        <v>0</v>
      </c>
      <c r="O537" s="2412">
        <v>0</v>
      </c>
      <c r="P537" s="2412">
        <v>0</v>
      </c>
      <c r="Q537" s="2412">
        <v>0.7347499999999999</v>
      </c>
      <c r="R537" s="2412">
        <v>1.0603149999999999</v>
      </c>
      <c r="S537" s="2412">
        <f t="shared" si="16"/>
        <v>0.14958874999999996</v>
      </c>
      <c r="T537" s="1598"/>
    </row>
    <row r="538" spans="1:20" ht="15">
      <c r="A538" s="1611">
        <f t="shared" si="17"/>
        <v>532</v>
      </c>
      <c r="B538" s="2413" t="s">
        <v>3615</v>
      </c>
      <c r="C538" s="1619" t="s">
        <v>515</v>
      </c>
      <c r="D538" s="2413" t="s">
        <v>536</v>
      </c>
      <c r="E538" s="1619" t="s">
        <v>259</v>
      </c>
      <c r="F538" s="1634">
        <v>400</v>
      </c>
      <c r="G538" s="2412">
        <v>0.93120000000000003</v>
      </c>
      <c r="H538" s="2412">
        <v>0.89460000000000006</v>
      </c>
      <c r="I538" s="2412">
        <v>0.96420000000000006</v>
      </c>
      <c r="J538" s="2412">
        <v>0.90780000000000005</v>
      </c>
      <c r="K538" s="2412">
        <v>0.89219999999999999</v>
      </c>
      <c r="L538" s="2412">
        <v>0.80520000000000014</v>
      </c>
      <c r="M538" s="2412">
        <v>0.81900000000000006</v>
      </c>
      <c r="N538" s="2412">
        <v>0.77579999999999993</v>
      </c>
      <c r="O538" s="2412">
        <v>0.85260000000000002</v>
      </c>
      <c r="P538" s="2412">
        <v>0.84239999999999993</v>
      </c>
      <c r="Q538" s="2412">
        <v>0.84719999999999995</v>
      </c>
      <c r="R538" s="2412">
        <v>0.89939999999999998</v>
      </c>
      <c r="S538" s="2412">
        <f t="shared" si="16"/>
        <v>0.86929999999999996</v>
      </c>
      <c r="T538" s="1598"/>
    </row>
    <row r="539" spans="1:20" ht="15">
      <c r="A539" s="1611">
        <f t="shared" si="17"/>
        <v>533</v>
      </c>
      <c r="B539" s="2413" t="s">
        <v>3616</v>
      </c>
      <c r="C539" s="1619" t="s">
        <v>515</v>
      </c>
      <c r="D539" s="2413" t="s">
        <v>536</v>
      </c>
      <c r="E539" s="1619" t="s">
        <v>259</v>
      </c>
      <c r="F539" s="1634">
        <v>400</v>
      </c>
      <c r="G539" s="2412">
        <v>0.95879999999999999</v>
      </c>
      <c r="H539" s="2412">
        <v>0.96239999999999992</v>
      </c>
      <c r="I539" s="2412">
        <v>0.93059999999999987</v>
      </c>
      <c r="J539" s="2412">
        <v>0.93959999999999999</v>
      </c>
      <c r="K539" s="2412">
        <v>0.97739999999999994</v>
      </c>
      <c r="L539" s="2412">
        <v>1.1814</v>
      </c>
      <c r="M539" s="2412">
        <v>0.97560000000000002</v>
      </c>
      <c r="N539" s="2412">
        <v>0.87120000000000009</v>
      </c>
      <c r="O539" s="2412">
        <v>0.96839999999999993</v>
      </c>
      <c r="P539" s="2412">
        <v>1.1057999999999999</v>
      </c>
      <c r="Q539" s="2412">
        <v>0.88080000000000014</v>
      </c>
      <c r="R539" s="2412">
        <v>1.1891999999999998</v>
      </c>
      <c r="S539" s="2412">
        <f t="shared" si="16"/>
        <v>0.99509999999999998</v>
      </c>
      <c r="T539" s="1598"/>
    </row>
    <row r="540" spans="1:20" ht="15">
      <c r="A540" s="1611">
        <f t="shared" si="17"/>
        <v>534</v>
      </c>
      <c r="B540" s="2413" t="s">
        <v>3617</v>
      </c>
      <c r="C540" s="1619" t="s">
        <v>515</v>
      </c>
      <c r="D540" s="2413" t="s">
        <v>619</v>
      </c>
      <c r="E540" s="1619" t="s">
        <v>259</v>
      </c>
      <c r="F540" s="1634">
        <v>400</v>
      </c>
      <c r="G540" s="2412">
        <v>0.69299999999999995</v>
      </c>
      <c r="H540" s="2412">
        <v>0.72606000000000004</v>
      </c>
      <c r="I540" s="2412">
        <v>0.72217500000000001</v>
      </c>
      <c r="J540" s="2412">
        <v>0.68082600000000004</v>
      </c>
      <c r="K540" s="2412">
        <v>0.64027200000000006</v>
      </c>
      <c r="L540" s="2412">
        <v>0.62764500000000001</v>
      </c>
      <c r="M540" s="2412">
        <v>0.62455499999999997</v>
      </c>
      <c r="N540" s="2412">
        <v>0.59772599999999998</v>
      </c>
      <c r="O540" s="2412">
        <v>0.62929800000000002</v>
      </c>
      <c r="P540" s="2412">
        <v>0.59965649999999993</v>
      </c>
      <c r="Q540" s="2412">
        <v>0.639984</v>
      </c>
      <c r="R540" s="2412">
        <v>0.66285599999999989</v>
      </c>
      <c r="S540" s="2412">
        <f t="shared" si="16"/>
        <v>0.65367112500000002</v>
      </c>
      <c r="T540" s="1598"/>
    </row>
    <row r="541" spans="1:20" ht="15">
      <c r="A541" s="1611">
        <f t="shared" si="17"/>
        <v>535</v>
      </c>
      <c r="B541" s="2413" t="s">
        <v>3618</v>
      </c>
      <c r="C541" s="1619" t="s">
        <v>515</v>
      </c>
      <c r="D541" s="2413" t="s">
        <v>536</v>
      </c>
      <c r="E541" s="1619" t="s">
        <v>259</v>
      </c>
      <c r="F541" s="1634">
        <v>400</v>
      </c>
      <c r="G541" s="2412">
        <v>0.1026</v>
      </c>
      <c r="H541" s="2412">
        <v>0.63419999999999999</v>
      </c>
      <c r="I541" s="2412">
        <v>0.71640000000000004</v>
      </c>
      <c r="J541" s="2412">
        <v>0.59699999999999998</v>
      </c>
      <c r="K541" s="2412">
        <v>0.67920000000000003</v>
      </c>
      <c r="L541" s="2412">
        <v>0.62819999999999998</v>
      </c>
      <c r="M541" s="2412">
        <v>0.63060000000000005</v>
      </c>
      <c r="N541" s="2412">
        <v>0.62280000000000002</v>
      </c>
      <c r="O541" s="2412">
        <v>0.43320000000000003</v>
      </c>
      <c r="P541" s="2412">
        <v>0.42359999999999998</v>
      </c>
      <c r="Q541" s="2412">
        <v>0.44639999999999991</v>
      </c>
      <c r="R541" s="2412">
        <v>0.40919999999999995</v>
      </c>
      <c r="S541" s="2412">
        <f t="shared" si="16"/>
        <v>0.52695000000000003</v>
      </c>
      <c r="T541" s="1598"/>
    </row>
    <row r="542" spans="1:20" ht="15">
      <c r="A542" s="1611">
        <f t="shared" si="17"/>
        <v>536</v>
      </c>
      <c r="B542" s="2413" t="s">
        <v>3619</v>
      </c>
      <c r="C542" s="1619" t="s">
        <v>515</v>
      </c>
      <c r="D542" s="2413" t="s">
        <v>536</v>
      </c>
      <c r="E542" s="1619" t="s">
        <v>259</v>
      </c>
      <c r="F542" s="1634">
        <v>400</v>
      </c>
      <c r="G542" s="2412">
        <v>0.40740000000000004</v>
      </c>
      <c r="H542" s="2412">
        <v>0.60539999999999994</v>
      </c>
      <c r="I542" s="2412">
        <v>0.62159999999999993</v>
      </c>
      <c r="J542" s="2412">
        <v>0.61680000000000001</v>
      </c>
      <c r="K542" s="2412">
        <v>0.4536</v>
      </c>
      <c r="L542" s="2412">
        <v>0.4476</v>
      </c>
      <c r="M542" s="2412">
        <v>0.54059999999999997</v>
      </c>
      <c r="N542" s="2412">
        <v>0.43859999999999999</v>
      </c>
      <c r="O542" s="2412">
        <v>0.38579999999999998</v>
      </c>
      <c r="P542" s="2412">
        <v>0.4032</v>
      </c>
      <c r="Q542" s="2412">
        <v>0.41220000000000001</v>
      </c>
      <c r="R542" s="2412">
        <v>0.45600000000000002</v>
      </c>
      <c r="S542" s="2412">
        <f t="shared" si="16"/>
        <v>0.4824</v>
      </c>
      <c r="T542" s="1598"/>
    </row>
    <row r="543" spans="1:20" ht="15">
      <c r="A543" s="1611">
        <f t="shared" si="17"/>
        <v>537</v>
      </c>
      <c r="B543" s="2413" t="s">
        <v>3620</v>
      </c>
      <c r="C543" s="1619" t="s">
        <v>515</v>
      </c>
      <c r="D543" s="2413" t="s">
        <v>749</v>
      </c>
      <c r="E543" s="1619" t="s">
        <v>259</v>
      </c>
      <c r="F543" s="1634">
        <v>400</v>
      </c>
      <c r="G543" s="2412">
        <v>0.49099999999999994</v>
      </c>
      <c r="H543" s="2412">
        <v>0.53900000000000003</v>
      </c>
      <c r="I543" s="2412">
        <v>0.52200000000000002</v>
      </c>
      <c r="J543" s="2412">
        <v>0.54100000000000004</v>
      </c>
      <c r="K543" s="2412">
        <v>0.51300000000000001</v>
      </c>
      <c r="L543" s="2412">
        <v>0.72599999999999998</v>
      </c>
      <c r="M543" s="2412">
        <v>0.55800000000000005</v>
      </c>
      <c r="N543" s="2412">
        <v>0.38500000000000001</v>
      </c>
      <c r="O543" s="2412">
        <v>0.35899999999999999</v>
      </c>
      <c r="P543" s="2412">
        <v>0.34</v>
      </c>
      <c r="Q543" s="2412">
        <v>0.35200000000000004</v>
      </c>
      <c r="R543" s="2412">
        <v>0.46199999999999997</v>
      </c>
      <c r="S543" s="2412">
        <f t="shared" si="16"/>
        <v>0.48233333333333328</v>
      </c>
      <c r="T543" s="1598"/>
    </row>
    <row r="544" spans="1:20" ht="15">
      <c r="A544" s="1611">
        <f t="shared" si="17"/>
        <v>538</v>
      </c>
      <c r="B544" s="2413" t="s">
        <v>3621</v>
      </c>
      <c r="C544" s="1619" t="s">
        <v>515</v>
      </c>
      <c r="D544" s="2413" t="s">
        <v>749</v>
      </c>
      <c r="E544" s="1619" t="s">
        <v>259</v>
      </c>
      <c r="F544" s="1634">
        <v>400</v>
      </c>
      <c r="G544" s="2412">
        <v>0.4572</v>
      </c>
      <c r="H544" s="2412">
        <v>0.53639999999999999</v>
      </c>
      <c r="I544" s="2412">
        <v>0.56399999999999995</v>
      </c>
      <c r="J544" s="2412">
        <v>0.49740000000000001</v>
      </c>
      <c r="K544" s="2412">
        <v>0.61559999999999993</v>
      </c>
      <c r="L544" s="2412">
        <v>0.56459999999999999</v>
      </c>
      <c r="M544" s="2412">
        <v>0.51180000000000003</v>
      </c>
      <c r="N544" s="2412">
        <v>0.39419999999999994</v>
      </c>
      <c r="O544" s="2412">
        <v>0.30840000000000001</v>
      </c>
      <c r="P544" s="2412">
        <v>0.26819999999999999</v>
      </c>
      <c r="Q544" s="2412">
        <v>0.47460000000000002</v>
      </c>
      <c r="R544" s="2412">
        <v>0.4824</v>
      </c>
      <c r="S544" s="2412">
        <f t="shared" si="16"/>
        <v>0.47289999999999993</v>
      </c>
      <c r="T544" s="1598"/>
    </row>
    <row r="545" spans="1:20" ht="15">
      <c r="A545" s="1611">
        <f t="shared" si="17"/>
        <v>539</v>
      </c>
      <c r="B545" s="2413" t="s">
        <v>3622</v>
      </c>
      <c r="C545" s="1619" t="s">
        <v>515</v>
      </c>
      <c r="D545" s="2413" t="s">
        <v>536</v>
      </c>
      <c r="E545" s="1619" t="s">
        <v>259</v>
      </c>
      <c r="F545" s="1634">
        <v>400</v>
      </c>
      <c r="G545" s="2412">
        <v>0.91620000000000001</v>
      </c>
      <c r="H545" s="2412">
        <v>0.96420000000000006</v>
      </c>
      <c r="I545" s="2412">
        <v>0.9738</v>
      </c>
      <c r="J545" s="2412">
        <v>0.9486</v>
      </c>
      <c r="K545" s="2412">
        <v>0.97560000000000002</v>
      </c>
      <c r="L545" s="2412">
        <v>0.96120000000000005</v>
      </c>
      <c r="M545" s="2412">
        <v>0.92819999999999991</v>
      </c>
      <c r="N545" s="2412">
        <v>0.95340000000000003</v>
      </c>
      <c r="O545" s="2412">
        <v>0.95879999999999999</v>
      </c>
      <c r="P545" s="2412">
        <v>0.95640000000000003</v>
      </c>
      <c r="Q545" s="2412">
        <v>0.95400000000000007</v>
      </c>
      <c r="R545" s="2412">
        <v>0.93540000000000001</v>
      </c>
      <c r="S545" s="2412">
        <f t="shared" si="16"/>
        <v>0.95215000000000005</v>
      </c>
      <c r="T545" s="1598"/>
    </row>
    <row r="546" spans="1:20" ht="15">
      <c r="A546" s="1611">
        <f t="shared" si="17"/>
        <v>540</v>
      </c>
      <c r="B546" s="2413" t="s">
        <v>3623</v>
      </c>
      <c r="C546" s="1619" t="s">
        <v>515</v>
      </c>
      <c r="D546" s="2413" t="s">
        <v>3156</v>
      </c>
      <c r="E546" s="1619" t="s">
        <v>259</v>
      </c>
      <c r="F546" s="1634">
        <v>400</v>
      </c>
      <c r="G546" s="2412">
        <v>0.23100000000000001</v>
      </c>
      <c r="H546" s="2412">
        <v>0.22740000000000002</v>
      </c>
      <c r="I546" s="2412">
        <v>0.23699999999999999</v>
      </c>
      <c r="J546" s="2412">
        <v>0.14879999999999999</v>
      </c>
      <c r="K546" s="2412">
        <v>0.37380000000000002</v>
      </c>
      <c r="L546" s="2412">
        <v>0.16020000000000001</v>
      </c>
      <c r="M546" s="2412">
        <v>0.1782</v>
      </c>
      <c r="N546" s="2412">
        <v>0.1434</v>
      </c>
      <c r="O546" s="2412">
        <v>0.3624</v>
      </c>
      <c r="P546" s="2412">
        <v>0.40019999999999994</v>
      </c>
      <c r="Q546" s="2412">
        <v>0.21840000000000001</v>
      </c>
      <c r="R546" s="2412">
        <v>0.19920000000000002</v>
      </c>
      <c r="S546" s="2412">
        <f t="shared" si="16"/>
        <v>0.23999999999999996</v>
      </c>
      <c r="T546" s="1598"/>
    </row>
    <row r="547" spans="1:20" ht="15">
      <c r="A547" s="1611">
        <f t="shared" si="17"/>
        <v>541</v>
      </c>
      <c r="B547" s="2413" t="s">
        <v>3624</v>
      </c>
      <c r="C547" s="1619" t="s">
        <v>515</v>
      </c>
      <c r="D547" s="2413" t="s">
        <v>3625</v>
      </c>
      <c r="E547" s="1619" t="s">
        <v>259</v>
      </c>
      <c r="F547" s="1634">
        <v>400</v>
      </c>
      <c r="G547" s="2412">
        <v>0.22919999999999999</v>
      </c>
      <c r="H547" s="2412">
        <v>0.2268</v>
      </c>
      <c r="I547" s="2412">
        <v>0.17519999999999999</v>
      </c>
      <c r="J547" s="2412">
        <v>0.18960000000000002</v>
      </c>
      <c r="K547" s="2412">
        <v>0.18059999999999998</v>
      </c>
      <c r="L547" s="2412">
        <v>2.8799999999999999E-2</v>
      </c>
      <c r="M547" s="2412">
        <v>2.76E-2</v>
      </c>
      <c r="N547" s="2412">
        <v>2.4600000000000004E-2</v>
      </c>
      <c r="O547" s="2412">
        <v>1.8599999999999998E-2</v>
      </c>
      <c r="P547" s="2412">
        <v>1.9200000000000002E-2</v>
      </c>
      <c r="Q547" s="2412">
        <v>2.0400000000000001E-2</v>
      </c>
      <c r="R547" s="2412">
        <v>3.9599999999999996E-2</v>
      </c>
      <c r="S547" s="2412">
        <f t="shared" si="16"/>
        <v>9.8349999999999993E-2</v>
      </c>
      <c r="T547" s="1598"/>
    </row>
    <row r="548" spans="1:20" ht="15">
      <c r="A548" s="1611">
        <f t="shared" si="17"/>
        <v>542</v>
      </c>
      <c r="B548" s="2413" t="s">
        <v>3626</v>
      </c>
      <c r="C548" s="1619" t="s">
        <v>515</v>
      </c>
      <c r="D548" s="2413" t="s">
        <v>536</v>
      </c>
      <c r="E548" s="1619" t="s">
        <v>259</v>
      </c>
      <c r="F548" s="1634">
        <v>400</v>
      </c>
      <c r="G548" s="2412">
        <v>0.87899999999999989</v>
      </c>
      <c r="H548" s="2412">
        <v>0.87960000000000005</v>
      </c>
      <c r="I548" s="2412">
        <v>0.85980000000000001</v>
      </c>
      <c r="J548" s="2412">
        <v>0.88500000000000001</v>
      </c>
      <c r="K548" s="2412">
        <v>0.81480000000000008</v>
      </c>
      <c r="L548" s="2412">
        <v>0.85140000000000005</v>
      </c>
      <c r="M548" s="2412">
        <v>0.85860000000000003</v>
      </c>
      <c r="N548" s="2412">
        <v>0.9042</v>
      </c>
      <c r="O548" s="2412">
        <v>0.98820000000000008</v>
      </c>
      <c r="P548" s="2412">
        <v>0.873</v>
      </c>
      <c r="Q548" s="2412">
        <v>0.92579999999999996</v>
      </c>
      <c r="R548" s="2412">
        <v>0.99</v>
      </c>
      <c r="S548" s="2412">
        <f t="shared" si="16"/>
        <v>0.89245000000000008</v>
      </c>
      <c r="T548" s="1598"/>
    </row>
    <row r="549" spans="1:20" ht="15">
      <c r="A549" s="1611">
        <f t="shared" si="17"/>
        <v>543</v>
      </c>
      <c r="B549" s="2413" t="s">
        <v>3627</v>
      </c>
      <c r="C549" s="1619" t="s">
        <v>515</v>
      </c>
      <c r="D549" s="2413" t="s">
        <v>634</v>
      </c>
      <c r="E549" s="1619" t="s">
        <v>259</v>
      </c>
      <c r="F549" s="1634">
        <v>400</v>
      </c>
      <c r="G549" s="2412">
        <v>0.71900000000000008</v>
      </c>
      <c r="H549" s="2412">
        <v>0.69400000000000006</v>
      </c>
      <c r="I549" s="2412">
        <v>0.65300000000000002</v>
      </c>
      <c r="J549" s="2412">
        <v>0.60699999999999998</v>
      </c>
      <c r="K549" s="2412">
        <v>0.49099999999999994</v>
      </c>
      <c r="L549" s="2412">
        <v>0.495</v>
      </c>
      <c r="M549" s="2412">
        <v>0.47700000000000004</v>
      </c>
      <c r="N549" s="2412">
        <v>0.48499999999999999</v>
      </c>
      <c r="O549" s="2412">
        <v>0.30499999999999999</v>
      </c>
      <c r="P549" s="2412">
        <v>3.7000000000000005E-2</v>
      </c>
      <c r="Q549" s="2412">
        <v>0.441</v>
      </c>
      <c r="R549" s="2412">
        <v>0.61299999999999999</v>
      </c>
      <c r="S549" s="2412">
        <f t="shared" si="16"/>
        <v>0.50141666666666662</v>
      </c>
      <c r="T549" s="1598"/>
    </row>
    <row r="550" spans="1:20" ht="15">
      <c r="A550" s="1611">
        <f t="shared" si="17"/>
        <v>544</v>
      </c>
      <c r="B550" s="2413" t="s">
        <v>3628</v>
      </c>
      <c r="C550" s="1619" t="s">
        <v>515</v>
      </c>
      <c r="D550" s="2413" t="s">
        <v>536</v>
      </c>
      <c r="E550" s="1619" t="s">
        <v>259</v>
      </c>
      <c r="F550" s="1634">
        <v>406</v>
      </c>
      <c r="G550" s="2412">
        <v>0</v>
      </c>
      <c r="H550" s="2412">
        <v>0.65229753694581283</v>
      </c>
      <c r="I550" s="2412">
        <v>0.59194581280788172</v>
      </c>
      <c r="J550" s="2412">
        <v>0.47903054187192118</v>
      </c>
      <c r="K550" s="2412">
        <v>0.16912906403940886</v>
      </c>
      <c r="L550" s="2412">
        <v>0.51443349753694589</v>
      </c>
      <c r="M550" s="2412">
        <v>0.30498029556650247</v>
      </c>
      <c r="N550" s="2412">
        <v>0.55999802955665023</v>
      </c>
      <c r="O550" s="2412">
        <v>0.42213399014778319</v>
      </c>
      <c r="P550" s="2412">
        <v>0.44054778325123156</v>
      </c>
      <c r="Q550" s="2412">
        <v>0.52091231527093584</v>
      </c>
      <c r="R550" s="2412">
        <v>0.55224236453201969</v>
      </c>
      <c r="S550" s="2412">
        <f t="shared" si="16"/>
        <v>0.43397093596059105</v>
      </c>
      <c r="T550" s="1598"/>
    </row>
    <row r="551" spans="1:20" ht="15">
      <c r="A551" s="1611">
        <f t="shared" si="17"/>
        <v>545</v>
      </c>
      <c r="B551" s="2413" t="s">
        <v>3629</v>
      </c>
      <c r="C551" s="1619" t="s">
        <v>515</v>
      </c>
      <c r="D551" s="2413" t="s">
        <v>749</v>
      </c>
      <c r="E551" s="1619" t="s">
        <v>259</v>
      </c>
      <c r="F551" s="1634">
        <v>406</v>
      </c>
      <c r="G551" s="2412">
        <v>0.16551724137931034</v>
      </c>
      <c r="H551" s="2412">
        <v>0.18206896551724139</v>
      </c>
      <c r="I551" s="2412">
        <v>0.25418719211822655</v>
      </c>
      <c r="J551" s="2412">
        <v>0.16137931034482761</v>
      </c>
      <c r="K551" s="2412">
        <v>0.17024630541871921</v>
      </c>
      <c r="L551" s="2412">
        <v>0.13655172413793104</v>
      </c>
      <c r="M551" s="2412">
        <v>0.14541871921182264</v>
      </c>
      <c r="N551" s="2412">
        <v>7.8029556650246301E-2</v>
      </c>
      <c r="O551" s="2412">
        <v>7.093596059113301E-2</v>
      </c>
      <c r="P551" s="2412">
        <v>0.13300492610837439</v>
      </c>
      <c r="Q551" s="2412">
        <v>0.11290640394088669</v>
      </c>
      <c r="R551" s="2412">
        <v>0.10403940886699507</v>
      </c>
      <c r="S551" s="2412">
        <f t="shared" si="16"/>
        <v>0.14285714285714285</v>
      </c>
      <c r="T551" s="1598"/>
    </row>
    <row r="552" spans="1:20" ht="15">
      <c r="A552" s="1611">
        <f t="shared" si="17"/>
        <v>546</v>
      </c>
      <c r="B552" s="2413" t="s">
        <v>3630</v>
      </c>
      <c r="C552" s="1619" t="s">
        <v>515</v>
      </c>
      <c r="D552" s="2413" t="s">
        <v>536</v>
      </c>
      <c r="E552" s="1619" t="s">
        <v>259</v>
      </c>
      <c r="F552" s="1634">
        <v>420</v>
      </c>
      <c r="G552" s="2412">
        <v>1.0214285714285714</v>
      </c>
      <c r="H552" s="2412">
        <v>1.1161904761904762</v>
      </c>
      <c r="I552" s="2412">
        <v>1.1957142857142857E-2</v>
      </c>
      <c r="J552" s="2412">
        <v>1.0111599999999998</v>
      </c>
      <c r="K552" s="2412">
        <v>0.86545714285714292</v>
      </c>
      <c r="L552" s="2412">
        <v>0.91227142857142851</v>
      </c>
      <c r="M552" s="2412">
        <v>0.97595714285714275</v>
      </c>
      <c r="N552" s="2412">
        <v>0.15089142857142857</v>
      </c>
      <c r="O552" s="2412">
        <v>0.91428571428571426</v>
      </c>
      <c r="P552" s="2412">
        <v>0.94780000000000009</v>
      </c>
      <c r="Q552" s="2412">
        <v>1.1201371428571427</v>
      </c>
      <c r="R552" s="2412">
        <v>1.0551371428571428</v>
      </c>
      <c r="S552" s="2412">
        <f t="shared" si="16"/>
        <v>0.84188944444444447</v>
      </c>
      <c r="T552" s="1598"/>
    </row>
    <row r="553" spans="1:20" ht="15">
      <c r="A553" s="1611">
        <f t="shared" si="17"/>
        <v>547</v>
      </c>
      <c r="B553" s="2413" t="s">
        <v>3631</v>
      </c>
      <c r="C553" s="1619" t="s">
        <v>515</v>
      </c>
      <c r="D553" s="2413" t="s">
        <v>536</v>
      </c>
      <c r="E553" s="1619" t="s">
        <v>259</v>
      </c>
      <c r="F553" s="1634">
        <v>420</v>
      </c>
      <c r="G553" s="2412">
        <v>0.78857142857142859</v>
      </c>
      <c r="H553" s="2412">
        <v>0.79238095238095241</v>
      </c>
      <c r="I553" s="2412">
        <v>0.81523809523809521</v>
      </c>
      <c r="J553" s="2412">
        <v>0.74285714285714288</v>
      </c>
      <c r="K553" s="2412">
        <v>0.75428571428571434</v>
      </c>
      <c r="L553" s="2412">
        <v>0.78857142857142859</v>
      </c>
      <c r="M553" s="2412">
        <v>0.76190476190476186</v>
      </c>
      <c r="N553" s="2412">
        <v>0.77333333333333321</v>
      </c>
      <c r="O553" s="2412">
        <v>0.7695238095238095</v>
      </c>
      <c r="P553" s="2412">
        <v>0.60571428571428576</v>
      </c>
      <c r="Q553" s="2412">
        <v>0.59047619047619049</v>
      </c>
      <c r="R553" s="2412">
        <v>0.54095238095238096</v>
      </c>
      <c r="S553" s="2412">
        <f t="shared" si="16"/>
        <v>0.72698412698412707</v>
      </c>
      <c r="T553" s="1598"/>
    </row>
    <row r="554" spans="1:20" ht="15">
      <c r="A554" s="1611">
        <f t="shared" si="17"/>
        <v>548</v>
      </c>
      <c r="B554" s="2413" t="s">
        <v>3632</v>
      </c>
      <c r="C554" s="1619" t="s">
        <v>515</v>
      </c>
      <c r="D554" s="2413" t="s">
        <v>634</v>
      </c>
      <c r="E554" s="1619" t="s">
        <v>259</v>
      </c>
      <c r="F554" s="1634">
        <v>422</v>
      </c>
      <c r="G554" s="2412">
        <v>0.2042654028436019</v>
      </c>
      <c r="H554" s="2412">
        <v>0.21753554502369671</v>
      </c>
      <c r="I554" s="2412">
        <v>0.17582938388625594</v>
      </c>
      <c r="J554" s="2412">
        <v>0.19715639810426541</v>
      </c>
      <c r="K554" s="2412">
        <v>0.16540284360189572</v>
      </c>
      <c r="L554" s="2412">
        <v>0.14739336492890995</v>
      </c>
      <c r="M554" s="2412">
        <v>0.13080568720379146</v>
      </c>
      <c r="N554" s="2412">
        <v>0.12796208530805686</v>
      </c>
      <c r="O554" s="2412">
        <v>0.13507109004739337</v>
      </c>
      <c r="P554" s="2412">
        <v>0.14360189573459717</v>
      </c>
      <c r="Q554" s="2412">
        <v>0.15639810426540285</v>
      </c>
      <c r="R554" s="2412">
        <v>0.13033175355450238</v>
      </c>
      <c r="S554" s="2412">
        <f t="shared" si="16"/>
        <v>0.16097946287519746</v>
      </c>
      <c r="T554" s="1598"/>
    </row>
    <row r="555" spans="1:20" ht="15">
      <c r="A555" s="1611">
        <f t="shared" si="17"/>
        <v>549</v>
      </c>
      <c r="B555" s="2413" t="s">
        <v>3633</v>
      </c>
      <c r="C555" s="1619" t="s">
        <v>515</v>
      </c>
      <c r="D555" s="2413" t="s">
        <v>742</v>
      </c>
      <c r="E555" s="1619" t="s">
        <v>259</v>
      </c>
      <c r="F555" s="1634">
        <v>430</v>
      </c>
      <c r="G555" s="2412">
        <v>0</v>
      </c>
      <c r="H555" s="2412">
        <v>0</v>
      </c>
      <c r="I555" s="2412">
        <v>0.45544186046511631</v>
      </c>
      <c r="J555" s="2412">
        <v>0.36055813953488375</v>
      </c>
      <c r="K555" s="2412">
        <v>0.34493023255813954</v>
      </c>
      <c r="L555" s="2412">
        <v>0.34269767441860466</v>
      </c>
      <c r="M555" s="2412">
        <v>0.34548837209302324</v>
      </c>
      <c r="N555" s="2412">
        <v>0.49004651162790697</v>
      </c>
      <c r="O555" s="2412">
        <v>0.66474418604651153</v>
      </c>
      <c r="P555" s="2412">
        <v>0.66976744186046511</v>
      </c>
      <c r="Q555" s="2412">
        <v>0.66306976744186052</v>
      </c>
      <c r="R555" s="2412">
        <v>0.63069767441860458</v>
      </c>
      <c r="S555" s="2412">
        <f t="shared" si="16"/>
        <v>0.41395348837209295</v>
      </c>
      <c r="T555" s="1598"/>
    </row>
    <row r="556" spans="1:20" ht="15">
      <c r="A556" s="1611">
        <f t="shared" si="17"/>
        <v>550</v>
      </c>
      <c r="B556" s="2413" t="s">
        <v>3634</v>
      </c>
      <c r="C556" s="1619" t="s">
        <v>515</v>
      </c>
      <c r="D556" s="2413" t="s">
        <v>536</v>
      </c>
      <c r="E556" s="1619" t="s">
        <v>259</v>
      </c>
      <c r="F556" s="1634">
        <v>434</v>
      </c>
      <c r="G556" s="2412">
        <v>0.35170506912442401</v>
      </c>
      <c r="H556" s="2412">
        <v>0.34341013824884792</v>
      </c>
      <c r="I556" s="2412">
        <v>0.33843317972350229</v>
      </c>
      <c r="J556" s="2412">
        <v>0.35944700460829493</v>
      </c>
      <c r="K556" s="2412">
        <v>0.36387096774193545</v>
      </c>
      <c r="L556" s="2412">
        <v>0.36110599078341016</v>
      </c>
      <c r="M556" s="2412">
        <v>0.36497695852534562</v>
      </c>
      <c r="N556" s="2412">
        <v>3.1520737327188943E-2</v>
      </c>
      <c r="O556" s="2412">
        <v>0.34402949308755759</v>
      </c>
      <c r="P556" s="2412">
        <v>0.41580276497695851</v>
      </c>
      <c r="Q556" s="2412">
        <v>0.38302672811059907</v>
      </c>
      <c r="R556" s="2412">
        <v>4.5417511520737329E-2</v>
      </c>
      <c r="S556" s="2412">
        <f t="shared" si="16"/>
        <v>0.30856221198156686</v>
      </c>
      <c r="T556" s="1598"/>
    </row>
    <row r="557" spans="1:20" ht="15">
      <c r="A557" s="1611">
        <f t="shared" si="17"/>
        <v>551</v>
      </c>
      <c r="B557" s="2413" t="s">
        <v>3635</v>
      </c>
      <c r="C557" s="1619" t="s">
        <v>515</v>
      </c>
      <c r="D557" s="2413" t="s">
        <v>536</v>
      </c>
      <c r="E557" s="1619" t="s">
        <v>259</v>
      </c>
      <c r="F557" s="1634">
        <v>440</v>
      </c>
      <c r="G557" s="2412">
        <v>1.1159999999999999</v>
      </c>
      <c r="H557" s="2412">
        <v>1.1135454545454544</v>
      </c>
      <c r="I557" s="2412">
        <v>1.0423636363636364</v>
      </c>
      <c r="J557" s="2412">
        <v>1.4618181818181819</v>
      </c>
      <c r="K557" s="2412">
        <v>1.0221818181818183</v>
      </c>
      <c r="L557" s="2412">
        <v>0.96109090909090911</v>
      </c>
      <c r="M557" s="2412">
        <v>0.92072727272727273</v>
      </c>
      <c r="N557" s="2412">
        <v>0.15272727272727274</v>
      </c>
      <c r="O557" s="2412">
        <v>1.1989418181818181</v>
      </c>
      <c r="P557" s="2412">
        <v>1.09188</v>
      </c>
      <c r="Q557" s="2412">
        <v>1.09188</v>
      </c>
      <c r="R557" s="2412">
        <v>1.1989418181818181</v>
      </c>
      <c r="S557" s="2412">
        <f t="shared" si="16"/>
        <v>1.0310081818181818</v>
      </c>
      <c r="T557" s="1598"/>
    </row>
    <row r="558" spans="1:20" ht="15">
      <c r="A558" s="1611">
        <f t="shared" si="17"/>
        <v>552</v>
      </c>
      <c r="B558" s="2413" t="s">
        <v>3636</v>
      </c>
      <c r="C558" s="1619" t="s">
        <v>515</v>
      </c>
      <c r="D558" s="2413" t="s">
        <v>634</v>
      </c>
      <c r="E558" s="1619" t="s">
        <v>259</v>
      </c>
      <c r="F558" s="1634">
        <v>445</v>
      </c>
      <c r="G558" s="2412">
        <v>0</v>
      </c>
      <c r="H558" s="2412">
        <v>0</v>
      </c>
      <c r="I558" s="2412">
        <v>0</v>
      </c>
      <c r="J558" s="2412">
        <v>0</v>
      </c>
      <c r="K558" s="2412">
        <v>0</v>
      </c>
      <c r="L558" s="2412">
        <v>0</v>
      </c>
      <c r="M558" s="2412">
        <v>0.50871910112359553</v>
      </c>
      <c r="N558" s="2412">
        <v>0.4557357303370787</v>
      </c>
      <c r="O558" s="2412">
        <v>0.6044602247191011</v>
      </c>
      <c r="P558" s="2412">
        <v>0.43320134831460677</v>
      </c>
      <c r="Q558" s="2412">
        <v>0.42203865168539328</v>
      </c>
      <c r="R558" s="2412">
        <v>0.60525842696629217</v>
      </c>
      <c r="S558" s="2412">
        <f t="shared" si="16"/>
        <v>0.25245112359550564</v>
      </c>
      <c r="T558" s="1598"/>
    </row>
    <row r="559" spans="1:20" ht="15">
      <c r="A559" s="1611">
        <f t="shared" si="17"/>
        <v>553</v>
      </c>
      <c r="B559" s="2413" t="s">
        <v>3637</v>
      </c>
      <c r="C559" s="1619" t="s">
        <v>515</v>
      </c>
      <c r="D559" s="2413" t="s">
        <v>536</v>
      </c>
      <c r="E559" s="1619" t="s">
        <v>259</v>
      </c>
      <c r="F559" s="1634">
        <v>445</v>
      </c>
      <c r="G559" s="2412">
        <v>0.4924044943820225</v>
      </c>
      <c r="H559" s="2412">
        <v>0.46867415730337081</v>
      </c>
      <c r="I559" s="2412">
        <v>0.43307865168539328</v>
      </c>
      <c r="J559" s="2412">
        <v>0.42444943820224723</v>
      </c>
      <c r="K559" s="2412">
        <v>0.4546516853932584</v>
      </c>
      <c r="L559" s="2412">
        <v>0.42984269662921343</v>
      </c>
      <c r="M559" s="2412">
        <v>7.8741573033707865E-2</v>
      </c>
      <c r="N559" s="2412">
        <v>6.4179775280898882E-2</v>
      </c>
      <c r="O559" s="2412">
        <v>0.48344089887640457</v>
      </c>
      <c r="P559" s="2412">
        <v>0.51292584269662922</v>
      </c>
      <c r="Q559" s="2412">
        <v>0.48302022471910111</v>
      </c>
      <c r="R559" s="2412">
        <v>0.61773303370786514</v>
      </c>
      <c r="S559" s="2412">
        <f t="shared" si="16"/>
        <v>0.41192853932584272</v>
      </c>
      <c r="T559" s="1598"/>
    </row>
    <row r="560" spans="1:20" ht="15">
      <c r="A560" s="1611">
        <f t="shared" si="17"/>
        <v>554</v>
      </c>
      <c r="B560" s="2413" t="s">
        <v>3638</v>
      </c>
      <c r="C560" s="1619" t="s">
        <v>515</v>
      </c>
      <c r="D560" s="2413" t="s">
        <v>536</v>
      </c>
      <c r="E560" s="1619" t="s">
        <v>259</v>
      </c>
      <c r="F560" s="1634">
        <v>445</v>
      </c>
      <c r="G560" s="2412">
        <v>0.48647191011235957</v>
      </c>
      <c r="H560" s="2412">
        <v>0.47892134831460675</v>
      </c>
      <c r="I560" s="2412">
        <v>0.49348314606741572</v>
      </c>
      <c r="J560" s="2412">
        <v>0.41366292134831462</v>
      </c>
      <c r="K560" s="2412">
        <v>0.34462921348314601</v>
      </c>
      <c r="L560" s="2412">
        <v>0.31550561797752813</v>
      </c>
      <c r="M560" s="2412">
        <v>0.38831460674157298</v>
      </c>
      <c r="N560" s="2412">
        <v>0.39640449438202241</v>
      </c>
      <c r="O560" s="2412">
        <v>0.35703370786516853</v>
      </c>
      <c r="P560" s="2412">
        <v>0.43361797752808989</v>
      </c>
      <c r="Q560" s="2412">
        <v>0.47244943820224716</v>
      </c>
      <c r="R560" s="2412">
        <v>0.41528089887640451</v>
      </c>
      <c r="S560" s="2412">
        <f t="shared" si="16"/>
        <v>0.416314606741573</v>
      </c>
      <c r="T560" s="1598"/>
    </row>
    <row r="561" spans="1:20" ht="15">
      <c r="A561" s="1611">
        <f t="shared" si="17"/>
        <v>555</v>
      </c>
      <c r="B561" s="2413" t="s">
        <v>3639</v>
      </c>
      <c r="C561" s="1619" t="s">
        <v>515</v>
      </c>
      <c r="D561" s="2413" t="s">
        <v>536</v>
      </c>
      <c r="E561" s="1619" t="s">
        <v>259</v>
      </c>
      <c r="F561" s="1634">
        <v>450</v>
      </c>
      <c r="G561" s="2412">
        <v>0</v>
      </c>
      <c r="H561" s="2412">
        <v>0</v>
      </c>
      <c r="I561" s="2412">
        <v>0</v>
      </c>
      <c r="J561" s="2412">
        <v>0</v>
      </c>
      <c r="K561" s="2412">
        <v>0</v>
      </c>
      <c r="L561" s="2412">
        <v>7.3506666666666678E-2</v>
      </c>
      <c r="M561" s="2412">
        <v>0.73021333333333338</v>
      </c>
      <c r="N561" s="2412">
        <v>0.75975599999999999</v>
      </c>
      <c r="O561" s="2412">
        <v>0.74992533333333333</v>
      </c>
      <c r="P561" s="2412">
        <v>0.73431466666666667</v>
      </c>
      <c r="Q561" s="2412">
        <v>0.753776</v>
      </c>
      <c r="R561" s="2412">
        <v>0.75080000000000002</v>
      </c>
      <c r="S561" s="2412">
        <f t="shared" si="16"/>
        <v>0.37935766666666665</v>
      </c>
      <c r="T561" s="1598"/>
    </row>
    <row r="562" spans="1:20" ht="15">
      <c r="A562" s="1611">
        <f t="shared" si="17"/>
        <v>556</v>
      </c>
      <c r="B562" s="2413" t="s">
        <v>3640</v>
      </c>
      <c r="C562" s="1619" t="s">
        <v>515</v>
      </c>
      <c r="D562" s="2413" t="s">
        <v>536</v>
      </c>
      <c r="E562" s="1619" t="s">
        <v>259</v>
      </c>
      <c r="F562" s="1634">
        <v>450</v>
      </c>
      <c r="G562" s="2412">
        <v>0.96266666666666667</v>
      </c>
      <c r="H562" s="2412">
        <v>0.96799999999999997</v>
      </c>
      <c r="I562" s="2412">
        <v>1.0346666666666666</v>
      </c>
      <c r="J562" s="2412">
        <v>0.98399999999999999</v>
      </c>
      <c r="K562" s="2412">
        <v>0.94666666666666655</v>
      </c>
      <c r="L562" s="2412">
        <v>0.92000000000000015</v>
      </c>
      <c r="M562" s="2412">
        <v>0.5119999999999999</v>
      </c>
      <c r="N562" s="2412">
        <v>0.48533333333333334</v>
      </c>
      <c r="O562" s="2412">
        <v>0.84338666666666662</v>
      </c>
      <c r="P562" s="2412">
        <v>0.9186333333333333</v>
      </c>
      <c r="Q562" s="2412">
        <v>0.94725333333333339</v>
      </c>
      <c r="R562" s="2412">
        <v>0.76944000000000012</v>
      </c>
      <c r="S562" s="2412">
        <f t="shared" si="16"/>
        <v>0.85767055555555549</v>
      </c>
      <c r="T562" s="1598"/>
    </row>
    <row r="563" spans="1:20" ht="15">
      <c r="A563" s="1611">
        <f t="shared" si="17"/>
        <v>557</v>
      </c>
      <c r="B563" s="2413" t="s">
        <v>3641</v>
      </c>
      <c r="C563" s="1619" t="s">
        <v>515</v>
      </c>
      <c r="D563" s="2413" t="s">
        <v>536</v>
      </c>
      <c r="E563" s="1619" t="s">
        <v>259</v>
      </c>
      <c r="F563" s="1634">
        <v>450</v>
      </c>
      <c r="G563" s="2412">
        <v>0.83679999999999999</v>
      </c>
      <c r="H563" s="2412">
        <v>0.88693333333333335</v>
      </c>
      <c r="I563" s="2412">
        <v>0.87040000000000006</v>
      </c>
      <c r="J563" s="2412">
        <v>0.85013333333333319</v>
      </c>
      <c r="K563" s="2412">
        <v>0.90506666666666657</v>
      </c>
      <c r="L563" s="2412">
        <v>0.7738666666666667</v>
      </c>
      <c r="M563" s="2412">
        <v>0.73866666666666669</v>
      </c>
      <c r="N563" s="2412">
        <v>0.72746666666666659</v>
      </c>
      <c r="O563" s="2412">
        <v>0.7002666666666667</v>
      </c>
      <c r="P563" s="2412">
        <v>0.82933333333333326</v>
      </c>
      <c r="Q563" s="2412">
        <v>0.80053333333333332</v>
      </c>
      <c r="R563" s="2412">
        <v>0.7354666666666666</v>
      </c>
      <c r="S563" s="2412">
        <f t="shared" si="16"/>
        <v>0.80457777777777784</v>
      </c>
      <c r="T563" s="1598"/>
    </row>
    <row r="564" spans="1:20" ht="15">
      <c r="A564" s="1611">
        <f t="shared" si="17"/>
        <v>558</v>
      </c>
      <c r="B564" s="2413" t="s">
        <v>3642</v>
      </c>
      <c r="C564" s="1619" t="s">
        <v>515</v>
      </c>
      <c r="D564" s="2413" t="s">
        <v>536</v>
      </c>
      <c r="E564" s="1619" t="s">
        <v>259</v>
      </c>
      <c r="F564" s="1634">
        <v>450</v>
      </c>
      <c r="G564" s="2412">
        <v>1.1317333333333333</v>
      </c>
      <c r="H564" s="2412">
        <v>1.1616</v>
      </c>
      <c r="I564" s="2412">
        <v>1.1285333333333334</v>
      </c>
      <c r="J564" s="2412">
        <v>1.0831999999999999</v>
      </c>
      <c r="K564" s="2412">
        <v>1.1802666666666666</v>
      </c>
      <c r="L564" s="2412">
        <v>1.1978666666666666</v>
      </c>
      <c r="M564" s="2412">
        <v>1.2016</v>
      </c>
      <c r="N564" s="2412">
        <v>1.2047999999999999</v>
      </c>
      <c r="O564" s="2412">
        <v>1.1552</v>
      </c>
      <c r="P564" s="2412">
        <v>1.1685333333333334</v>
      </c>
      <c r="Q564" s="2412">
        <v>1.1909333333333332</v>
      </c>
      <c r="R564" s="2412">
        <v>1.1994666666666667</v>
      </c>
      <c r="S564" s="2412">
        <f t="shared" si="16"/>
        <v>1.1669777777777777</v>
      </c>
      <c r="T564" s="1598"/>
    </row>
    <row r="565" spans="1:20" ht="15">
      <c r="A565" s="1611">
        <f t="shared" si="17"/>
        <v>559</v>
      </c>
      <c r="B565" s="2413" t="s">
        <v>3643</v>
      </c>
      <c r="C565" s="1619" t="s">
        <v>515</v>
      </c>
      <c r="D565" s="2413" t="s">
        <v>627</v>
      </c>
      <c r="E565" s="1619" t="s">
        <v>259</v>
      </c>
      <c r="F565" s="1634">
        <v>452.22</v>
      </c>
      <c r="G565" s="2412">
        <v>0.21210915041351552</v>
      </c>
      <c r="H565" s="2412">
        <v>0.23139180045110785</v>
      </c>
      <c r="I565" s="2412">
        <v>0.25668922206005929</v>
      </c>
      <c r="J565" s="2412">
        <v>0.57273008712573525</v>
      </c>
      <c r="K565" s="2412">
        <v>0.21228605545973198</v>
      </c>
      <c r="L565" s="2412">
        <v>0.3135641944186458</v>
      </c>
      <c r="M565" s="2412">
        <v>0.30339215426120025</v>
      </c>
      <c r="N565" s="2412">
        <v>0.21007474238202645</v>
      </c>
      <c r="O565" s="2412">
        <v>0.26712661978682944</v>
      </c>
      <c r="P565" s="2412">
        <v>0.24722480208747952</v>
      </c>
      <c r="Q565" s="2412">
        <v>0.21936225730838971</v>
      </c>
      <c r="R565" s="2412">
        <v>0.19724912653133431</v>
      </c>
      <c r="S565" s="2412">
        <f t="shared" si="16"/>
        <v>0.27026668435717127</v>
      </c>
      <c r="T565" s="1598"/>
    </row>
    <row r="566" spans="1:20" ht="15">
      <c r="A566" s="1611">
        <f t="shared" si="17"/>
        <v>560</v>
      </c>
      <c r="B566" s="2413" t="s">
        <v>3644</v>
      </c>
      <c r="C566" s="1619" t="s">
        <v>515</v>
      </c>
      <c r="D566" s="2413" t="s">
        <v>749</v>
      </c>
      <c r="E566" s="1619" t="s">
        <v>259</v>
      </c>
      <c r="F566" s="1634">
        <v>458</v>
      </c>
      <c r="G566" s="2412">
        <v>0.86829694323144091</v>
      </c>
      <c r="H566" s="2412">
        <v>0.77973799126637544</v>
      </c>
      <c r="I566" s="2412">
        <v>0.60628820960698693</v>
      </c>
      <c r="J566" s="2412">
        <v>0.74515283842794755</v>
      </c>
      <c r="K566" s="2412">
        <v>0.59371179039301314</v>
      </c>
      <c r="L566" s="2412">
        <v>0.65554585152838418</v>
      </c>
      <c r="M566" s="2412">
        <v>1.3572052401746726</v>
      </c>
      <c r="N566" s="2412">
        <v>0.84157205240174671</v>
      </c>
      <c r="O566" s="2412">
        <v>0.66759825327510913</v>
      </c>
      <c r="P566" s="2412">
        <v>0.79545851528384282</v>
      </c>
      <c r="Q566" s="2412">
        <v>0.68751091703056766</v>
      </c>
      <c r="R566" s="2412">
        <v>1.1675109170305678</v>
      </c>
      <c r="S566" s="2412">
        <f t="shared" si="16"/>
        <v>0.8137991266375546</v>
      </c>
      <c r="T566" s="1598"/>
    </row>
    <row r="567" spans="1:20" ht="15">
      <c r="A567" s="1611">
        <f t="shared" si="17"/>
        <v>561</v>
      </c>
      <c r="B567" s="2413" t="s">
        <v>3645</v>
      </c>
      <c r="C567" s="1619" t="s">
        <v>515</v>
      </c>
      <c r="D567" s="2413" t="s">
        <v>536</v>
      </c>
      <c r="E567" s="1619" t="s">
        <v>259</v>
      </c>
      <c r="F567" s="1634">
        <v>465</v>
      </c>
      <c r="G567" s="2412">
        <v>0.97961290322580641</v>
      </c>
      <c r="H567" s="2412">
        <v>1.0116129032258063</v>
      </c>
      <c r="I567" s="2412">
        <v>0.98167741935483877</v>
      </c>
      <c r="J567" s="2412">
        <v>0.97961290322580641</v>
      </c>
      <c r="K567" s="2412">
        <v>0.94141935483870964</v>
      </c>
      <c r="L567" s="2412">
        <v>0.9703225806451613</v>
      </c>
      <c r="M567" s="2412">
        <v>0.90941935483870961</v>
      </c>
      <c r="N567" s="2412">
        <v>0.35406451612903223</v>
      </c>
      <c r="O567" s="2412">
        <v>1.0116129032258063</v>
      </c>
      <c r="P567" s="2412">
        <v>1.0136774193548388</v>
      </c>
      <c r="Q567" s="2412">
        <v>0.97961290322580641</v>
      </c>
      <c r="R567" s="2412">
        <v>1.0384516129032257</v>
      </c>
      <c r="S567" s="2412">
        <f t="shared" si="16"/>
        <v>0.93092473118279562</v>
      </c>
      <c r="T567" s="1598"/>
    </row>
    <row r="568" spans="1:20" ht="15">
      <c r="A568" s="1611">
        <f t="shared" si="17"/>
        <v>562</v>
      </c>
      <c r="B568" s="2413" t="s">
        <v>3646</v>
      </c>
      <c r="C568" s="1619" t="s">
        <v>515</v>
      </c>
      <c r="D568" s="2413" t="s">
        <v>749</v>
      </c>
      <c r="E568" s="1619" t="s">
        <v>259</v>
      </c>
      <c r="F568" s="1634">
        <v>465</v>
      </c>
      <c r="G568" s="2412">
        <v>0.65754838709677432</v>
      </c>
      <c r="H568" s="2412">
        <v>0.60903225806451611</v>
      </c>
      <c r="I568" s="2412">
        <v>8.2064516129032261E-2</v>
      </c>
      <c r="J568" s="2412">
        <v>7.3806451612903223E-2</v>
      </c>
      <c r="K568" s="2412">
        <v>1.8580645161290325E-2</v>
      </c>
      <c r="L568" s="2412">
        <v>2.1161290322580649E-2</v>
      </c>
      <c r="M568" s="2412">
        <v>1.909677419354839E-2</v>
      </c>
      <c r="N568" s="2412">
        <v>0</v>
      </c>
      <c r="O568" s="2412">
        <v>0</v>
      </c>
      <c r="P568" s="2412">
        <v>0</v>
      </c>
      <c r="Q568" s="2412">
        <v>0</v>
      </c>
      <c r="R568" s="2412">
        <v>0.40929032258064513</v>
      </c>
      <c r="S568" s="2412">
        <f t="shared" si="16"/>
        <v>0.15754838709677421</v>
      </c>
      <c r="T568" s="1598"/>
    </row>
    <row r="569" spans="1:20" ht="15">
      <c r="A569" s="1611">
        <f t="shared" si="17"/>
        <v>563</v>
      </c>
      <c r="B569" s="2413" t="s">
        <v>3647</v>
      </c>
      <c r="C569" s="1619" t="s">
        <v>515</v>
      </c>
      <c r="D569" s="2413" t="s">
        <v>749</v>
      </c>
      <c r="E569" s="1619" t="s">
        <v>259</v>
      </c>
      <c r="F569" s="1634">
        <v>467</v>
      </c>
      <c r="G569" s="2412">
        <v>0.15725910064239829</v>
      </c>
      <c r="H569" s="2412">
        <v>0.1942612419700214</v>
      </c>
      <c r="I569" s="2412">
        <v>0.21944325481798715</v>
      </c>
      <c r="J569" s="2412">
        <v>0.1670235546038544</v>
      </c>
      <c r="K569" s="2412">
        <v>0.17113490364025696</v>
      </c>
      <c r="L569" s="2412">
        <v>0.19117773019271947</v>
      </c>
      <c r="M569" s="2412">
        <v>0.20248394004282652</v>
      </c>
      <c r="N569" s="2412">
        <v>0.15520342612419702</v>
      </c>
      <c r="O569" s="2412">
        <v>9.6616702355460396E-2</v>
      </c>
      <c r="P569" s="2412">
        <v>8.7366167023554611E-2</v>
      </c>
      <c r="Q569" s="2412">
        <v>9.3019271948608151E-2</v>
      </c>
      <c r="R569" s="2412">
        <v>0.1068950749464668</v>
      </c>
      <c r="S569" s="2412">
        <f t="shared" si="16"/>
        <v>0.15349036402569591</v>
      </c>
      <c r="T569" s="1598"/>
    </row>
    <row r="570" spans="1:20" ht="15">
      <c r="A570" s="1611">
        <f t="shared" si="17"/>
        <v>564</v>
      </c>
      <c r="B570" s="2413" t="s">
        <v>3648</v>
      </c>
      <c r="C570" s="1619" t="s">
        <v>515</v>
      </c>
      <c r="D570" s="2413" t="s">
        <v>3156</v>
      </c>
      <c r="E570" s="1619" t="s">
        <v>259</v>
      </c>
      <c r="F570" s="1634">
        <v>470</v>
      </c>
      <c r="G570" s="2412">
        <v>0.88697872340425532</v>
      </c>
      <c r="H570" s="2412">
        <v>1.0371063829787235</v>
      </c>
      <c r="I570" s="2412">
        <v>1.2571914893617022</v>
      </c>
      <c r="J570" s="2412">
        <v>0.32068085106382976</v>
      </c>
      <c r="K570" s="2412">
        <v>0.55914893617021277</v>
      </c>
      <c r="L570" s="2412">
        <v>0.53463829787234041</v>
      </c>
      <c r="M570" s="2412">
        <v>0.60970212765957443</v>
      </c>
      <c r="N570" s="2412">
        <v>0.62910638297872346</v>
      </c>
      <c r="O570" s="2412">
        <v>0.16799999999999998</v>
      </c>
      <c r="P570" s="2412">
        <v>5.8212765957446809E-2</v>
      </c>
      <c r="Q570" s="2412">
        <v>0.22927659574468087</v>
      </c>
      <c r="R570" s="2412">
        <v>0.29923404255319147</v>
      </c>
      <c r="S570" s="2412">
        <f t="shared" si="16"/>
        <v>0.54910638297872338</v>
      </c>
      <c r="T570" s="1598"/>
    </row>
    <row r="571" spans="1:20" ht="15">
      <c r="A571" s="1611">
        <f t="shared" si="17"/>
        <v>565</v>
      </c>
      <c r="B571" s="2413" t="s">
        <v>3649</v>
      </c>
      <c r="C571" s="1619" t="s">
        <v>515</v>
      </c>
      <c r="D571" s="2413" t="s">
        <v>536</v>
      </c>
      <c r="E571" s="1619" t="s">
        <v>259</v>
      </c>
      <c r="F571" s="1634">
        <v>475</v>
      </c>
      <c r="G571" s="2412">
        <v>1.0671157894736842</v>
      </c>
      <c r="H571" s="2412">
        <v>0.96101052631578954</v>
      </c>
      <c r="I571" s="2412">
        <v>0.99233684210526307</v>
      </c>
      <c r="J571" s="2412">
        <v>1.1171368421052632</v>
      </c>
      <c r="K571" s="2412">
        <v>1.0443789473684211</v>
      </c>
      <c r="L571" s="2412">
        <v>1.0352842105263158</v>
      </c>
      <c r="M571" s="2412">
        <v>0.9726315789473684</v>
      </c>
      <c r="N571" s="2412">
        <v>0.92564210526315793</v>
      </c>
      <c r="O571" s="2412">
        <v>1.1090526315789473</v>
      </c>
      <c r="P571" s="2412">
        <v>9.2210526315789476</v>
      </c>
      <c r="Q571" s="2412">
        <v>0.99435789473684211</v>
      </c>
      <c r="R571" s="2412">
        <v>0.97919999999999996</v>
      </c>
      <c r="S571" s="2412">
        <f t="shared" si="16"/>
        <v>1.7016000000000002</v>
      </c>
      <c r="T571" s="1598"/>
    </row>
    <row r="572" spans="1:20" ht="15">
      <c r="A572" s="1611">
        <f t="shared" si="17"/>
        <v>566</v>
      </c>
      <c r="B572" s="2413" t="s">
        <v>3650</v>
      </c>
      <c r="C572" s="1619" t="s">
        <v>515</v>
      </c>
      <c r="D572" s="2413" t="s">
        <v>536</v>
      </c>
      <c r="E572" s="1619" t="s">
        <v>259</v>
      </c>
      <c r="F572" s="1634">
        <v>475</v>
      </c>
      <c r="G572" s="2412">
        <v>0.81953684210526323</v>
      </c>
      <c r="H572" s="2412">
        <v>0.85389473684210526</v>
      </c>
      <c r="I572" s="2412">
        <v>0.84075789473684204</v>
      </c>
      <c r="J572" s="2412">
        <v>0.78517894736842109</v>
      </c>
      <c r="K572" s="2412">
        <v>0.80437894736842119</v>
      </c>
      <c r="L572" s="2412">
        <v>0.8094315789473685</v>
      </c>
      <c r="M572" s="2412">
        <v>0.79225263157894732</v>
      </c>
      <c r="N572" s="2412">
        <v>0.77709473684210528</v>
      </c>
      <c r="O572" s="2412">
        <v>0.88421052631578945</v>
      </c>
      <c r="P572" s="2412">
        <v>1.0507528421052632</v>
      </c>
      <c r="Q572" s="2412">
        <v>0.84440589473684213</v>
      </c>
      <c r="R572" s="2412">
        <v>0.84492126315789473</v>
      </c>
      <c r="S572" s="2412">
        <f t="shared" si="16"/>
        <v>0.84223473684210548</v>
      </c>
      <c r="T572" s="1598"/>
    </row>
    <row r="573" spans="1:20" ht="15">
      <c r="A573" s="1611">
        <f t="shared" si="17"/>
        <v>567</v>
      </c>
      <c r="B573" s="2413" t="s">
        <v>3651</v>
      </c>
      <c r="C573" s="1619" t="s">
        <v>515</v>
      </c>
      <c r="D573" s="2413" t="s">
        <v>742</v>
      </c>
      <c r="E573" s="1619" t="s">
        <v>259</v>
      </c>
      <c r="F573" s="1634">
        <v>478</v>
      </c>
      <c r="G573" s="2412">
        <v>0.8545606694560669</v>
      </c>
      <c r="H573" s="2412">
        <v>0.88418410041841011</v>
      </c>
      <c r="I573" s="2412">
        <v>0.86510460251046029</v>
      </c>
      <c r="J573" s="2412">
        <v>0.89221757322175732</v>
      </c>
      <c r="K573" s="2412">
        <v>0.83648535564853554</v>
      </c>
      <c r="L573" s="2412">
        <v>0.84903765690376565</v>
      </c>
      <c r="M573" s="2412">
        <v>0.81941422594142266</v>
      </c>
      <c r="N573" s="2412">
        <v>0.8450209205020921</v>
      </c>
      <c r="O573" s="2412">
        <v>0.79330543933054387</v>
      </c>
      <c r="P573" s="2412">
        <v>0.82694560669456074</v>
      </c>
      <c r="Q573" s="2412">
        <v>0.8776569037656905</v>
      </c>
      <c r="R573" s="2412">
        <v>0.87916317991631798</v>
      </c>
      <c r="S573" s="2412">
        <f t="shared" si="16"/>
        <v>0.85192468619246864</v>
      </c>
      <c r="T573" s="1598"/>
    </row>
    <row r="574" spans="1:20" ht="15">
      <c r="A574" s="1611">
        <f t="shared" si="17"/>
        <v>568</v>
      </c>
      <c r="B574" s="2413" t="s">
        <v>3652</v>
      </c>
      <c r="C574" s="1619" t="s">
        <v>515</v>
      </c>
      <c r="D574" s="2413" t="s">
        <v>634</v>
      </c>
      <c r="E574" s="1619" t="s">
        <v>259</v>
      </c>
      <c r="F574" s="1634">
        <v>487</v>
      </c>
      <c r="G574" s="2412">
        <v>0</v>
      </c>
      <c r="H574" s="2412">
        <v>0</v>
      </c>
      <c r="I574" s="2412">
        <v>0</v>
      </c>
      <c r="J574" s="2412">
        <v>0</v>
      </c>
      <c r="K574" s="2412">
        <v>0</v>
      </c>
      <c r="L574" s="2412">
        <v>0</v>
      </c>
      <c r="M574" s="2412">
        <v>0</v>
      </c>
      <c r="N574" s="2412">
        <v>2.6858316221765916E-3</v>
      </c>
      <c r="O574" s="2412">
        <v>0</v>
      </c>
      <c r="P574" s="2412">
        <v>9.5392197125256678E-2</v>
      </c>
      <c r="Q574" s="2412">
        <v>9.6936344969199173E-2</v>
      </c>
      <c r="R574" s="2412">
        <v>0.10217659137577002</v>
      </c>
      <c r="S574" s="2412">
        <f t="shared" si="16"/>
        <v>2.4765913757700205E-2</v>
      </c>
      <c r="T574" s="1598"/>
    </row>
    <row r="575" spans="1:20" ht="15">
      <c r="A575" s="1611">
        <f t="shared" si="17"/>
        <v>569</v>
      </c>
      <c r="B575" s="2413" t="s">
        <v>3653</v>
      </c>
      <c r="C575" s="1619" t="s">
        <v>515</v>
      </c>
      <c r="D575" s="2413" t="s">
        <v>536</v>
      </c>
      <c r="E575" s="1619" t="s">
        <v>259</v>
      </c>
      <c r="F575" s="1634">
        <v>489</v>
      </c>
      <c r="G575" s="2412">
        <v>0.5339877300613497</v>
      </c>
      <c r="H575" s="2412">
        <v>0.51975460122699391</v>
      </c>
      <c r="I575" s="2412">
        <v>0.5069938650306749</v>
      </c>
      <c r="J575" s="2412">
        <v>0.50208588957055211</v>
      </c>
      <c r="K575" s="2412">
        <v>0.50993865030674845</v>
      </c>
      <c r="L575" s="2412">
        <v>0.49079754601226994</v>
      </c>
      <c r="M575" s="2412">
        <v>0.47558282208588959</v>
      </c>
      <c r="N575" s="2412">
        <v>1.5705521472392639E-2</v>
      </c>
      <c r="O575" s="2412">
        <v>4.9555828220858897E-2</v>
      </c>
      <c r="P575" s="2412">
        <v>0.45200981595092027</v>
      </c>
      <c r="Q575" s="2412">
        <v>0.4970846625766871</v>
      </c>
      <c r="R575" s="2412">
        <v>0.45774723926380362</v>
      </c>
      <c r="S575" s="2412">
        <f t="shared" si="16"/>
        <v>0.41760368098159506</v>
      </c>
      <c r="T575" s="1598"/>
    </row>
    <row r="576" spans="1:20" ht="15">
      <c r="A576" s="1611">
        <f t="shared" si="17"/>
        <v>570</v>
      </c>
      <c r="B576" s="2413" t="s">
        <v>3654</v>
      </c>
      <c r="C576" s="1619" t="s">
        <v>515</v>
      </c>
      <c r="D576" s="2413" t="s">
        <v>536</v>
      </c>
      <c r="E576" s="1619" t="s">
        <v>259</v>
      </c>
      <c r="F576" s="1634">
        <v>490</v>
      </c>
      <c r="G576" s="2412">
        <v>0.66220408163265299</v>
      </c>
      <c r="H576" s="2412">
        <v>0.82775510204081637</v>
      </c>
      <c r="I576" s="2412">
        <v>0.77191836734693864</v>
      </c>
      <c r="J576" s="2412">
        <v>0.72783673469387766</v>
      </c>
      <c r="K576" s="2412">
        <v>0.70775510204081626</v>
      </c>
      <c r="L576" s="2412">
        <v>0.76310204081632649</v>
      </c>
      <c r="M576" s="2412">
        <v>0.71510204081632645</v>
      </c>
      <c r="N576" s="2412">
        <v>0.81795918367346943</v>
      </c>
      <c r="O576" s="2412">
        <v>0.81404081632653058</v>
      </c>
      <c r="P576" s="2412">
        <v>0.76702040816326522</v>
      </c>
      <c r="Q576" s="2412">
        <v>0.61224489795918369</v>
      </c>
      <c r="R576" s="2412">
        <v>0.8326530612244899</v>
      </c>
      <c r="S576" s="2412">
        <f t="shared" si="16"/>
        <v>0.7516326530612244</v>
      </c>
      <c r="T576" s="1598"/>
    </row>
    <row r="577" spans="1:20" ht="15">
      <c r="A577" s="1611">
        <f t="shared" si="17"/>
        <v>571</v>
      </c>
      <c r="B577" s="2413" t="s">
        <v>3655</v>
      </c>
      <c r="C577" s="1619" t="s">
        <v>515</v>
      </c>
      <c r="D577" s="2413" t="s">
        <v>536</v>
      </c>
      <c r="E577" s="1619" t="s">
        <v>259</v>
      </c>
      <c r="F577" s="1634">
        <v>490</v>
      </c>
      <c r="G577" s="2412">
        <v>0.45877551020408164</v>
      </c>
      <c r="H577" s="2412">
        <v>0.69795918367346943</v>
      </c>
      <c r="I577" s="2412">
        <v>0.57795918367346932</v>
      </c>
      <c r="J577" s="2412">
        <v>0.50857142857142856</v>
      </c>
      <c r="K577" s="2412">
        <v>0.46448979591836731</v>
      </c>
      <c r="L577" s="2412">
        <v>0.41632653061224489</v>
      </c>
      <c r="M577" s="2412">
        <v>0.41224489795918368</v>
      </c>
      <c r="N577" s="2412">
        <v>0.41387755102040819</v>
      </c>
      <c r="O577" s="2412">
        <v>0.43510204081632653</v>
      </c>
      <c r="P577" s="2412">
        <v>0.41224489795918368</v>
      </c>
      <c r="Q577" s="2412">
        <v>0.4</v>
      </c>
      <c r="R577" s="2412">
        <v>0.44571428571428573</v>
      </c>
      <c r="S577" s="2412">
        <f t="shared" si="16"/>
        <v>0.47027210884353748</v>
      </c>
      <c r="T577" s="1598"/>
    </row>
    <row r="578" spans="1:20" ht="15">
      <c r="A578" s="1611">
        <f t="shared" si="17"/>
        <v>572</v>
      </c>
      <c r="B578" s="2413" t="s">
        <v>3656</v>
      </c>
      <c r="C578" s="1619" t="s">
        <v>515</v>
      </c>
      <c r="D578" s="2413" t="s">
        <v>536</v>
      </c>
      <c r="E578" s="1619" t="s">
        <v>259</v>
      </c>
      <c r="F578" s="1634">
        <v>495</v>
      </c>
      <c r="G578" s="2412">
        <v>0.75248484848484853</v>
      </c>
      <c r="H578" s="2412">
        <v>0.7626666666666666</v>
      </c>
      <c r="I578" s="2412">
        <v>0.8746666666666667</v>
      </c>
      <c r="J578" s="2412">
        <v>0.7626666666666666</v>
      </c>
      <c r="K578" s="2412">
        <v>0.7781818181818182</v>
      </c>
      <c r="L578" s="2412">
        <v>0.76703030303030306</v>
      </c>
      <c r="M578" s="2412">
        <v>0.72096969696969693</v>
      </c>
      <c r="N578" s="2412">
        <v>0.70739393939393946</v>
      </c>
      <c r="O578" s="2412">
        <v>0.85849212121212104</v>
      </c>
      <c r="P578" s="2412">
        <v>0.74342181818181807</v>
      </c>
      <c r="Q578" s="2412">
        <v>0.72600242424242434</v>
      </c>
      <c r="R578" s="2412">
        <v>0.85849212121212104</v>
      </c>
      <c r="S578" s="2412">
        <f t="shared" si="16"/>
        <v>0.77603909090909085</v>
      </c>
      <c r="T578" s="1598"/>
    </row>
    <row r="579" spans="1:20" ht="15">
      <c r="A579" s="1611">
        <f t="shared" si="17"/>
        <v>573</v>
      </c>
      <c r="B579" s="2413" t="s">
        <v>3657</v>
      </c>
      <c r="C579" s="1619" t="s">
        <v>515</v>
      </c>
      <c r="D579" s="2413" t="s">
        <v>742</v>
      </c>
      <c r="E579" s="1619" t="s">
        <v>259</v>
      </c>
      <c r="F579" s="1634">
        <v>498</v>
      </c>
      <c r="G579" s="2412">
        <v>0</v>
      </c>
      <c r="H579" s="2412">
        <v>0</v>
      </c>
      <c r="I579" s="2412">
        <v>0</v>
      </c>
      <c r="J579" s="2412">
        <v>8.2971887550200796E-2</v>
      </c>
      <c r="K579" s="2412">
        <v>0.70217670682730926</v>
      </c>
      <c r="L579" s="2412">
        <v>0.67947791164658633</v>
      </c>
      <c r="M579" s="2412">
        <v>0.56212851405622488</v>
      </c>
      <c r="N579" s="2412">
        <v>0.52586345381526101</v>
      </c>
      <c r="O579" s="2412">
        <v>0.4642008032128514</v>
      </c>
      <c r="P579" s="2412">
        <v>0.64731726907630527</v>
      </c>
      <c r="Q579" s="2412">
        <v>0.56839357429718873</v>
      </c>
      <c r="R579" s="2412">
        <v>0.52205622489959835</v>
      </c>
      <c r="S579" s="2412">
        <f t="shared" si="16"/>
        <v>0.39621552878179384</v>
      </c>
      <c r="T579" s="1598"/>
    </row>
    <row r="580" spans="1:20" ht="15">
      <c r="A580" s="1611">
        <f t="shared" si="17"/>
        <v>574</v>
      </c>
      <c r="B580" s="2413" t="s">
        <v>3658</v>
      </c>
      <c r="C580" s="1619" t="s">
        <v>515</v>
      </c>
      <c r="D580" s="2413" t="s">
        <v>536</v>
      </c>
      <c r="E580" s="1619" t="s">
        <v>259</v>
      </c>
      <c r="F580" s="1634">
        <v>500</v>
      </c>
      <c r="G580" s="2412">
        <v>1.01088</v>
      </c>
      <c r="H580" s="2412">
        <v>1.0531200000000001</v>
      </c>
      <c r="I580" s="2412">
        <v>1.01088</v>
      </c>
      <c r="J580" s="2412">
        <v>0.91295999999999999</v>
      </c>
      <c r="K580" s="2412">
        <v>0.99359999999999993</v>
      </c>
      <c r="L580" s="2412">
        <v>1.0742400000000001</v>
      </c>
      <c r="M580" s="2412">
        <v>1.1279999999999999</v>
      </c>
      <c r="N580" s="2412">
        <v>1.1519999999999999</v>
      </c>
      <c r="O580" s="2412">
        <v>1.0704</v>
      </c>
      <c r="P580" s="2412">
        <v>1.05504</v>
      </c>
      <c r="Q580" s="2412">
        <v>1.11744</v>
      </c>
      <c r="R580" s="2412">
        <v>0.95231999999999994</v>
      </c>
      <c r="S580" s="2412">
        <f t="shared" si="16"/>
        <v>1.0442400000000001</v>
      </c>
      <c r="T580" s="1598"/>
    </row>
    <row r="581" spans="1:20" ht="15">
      <c r="A581" s="1611">
        <f t="shared" si="17"/>
        <v>575</v>
      </c>
      <c r="B581" s="2413" t="s">
        <v>3659</v>
      </c>
      <c r="C581" s="1619" t="s">
        <v>515</v>
      </c>
      <c r="D581" s="2413" t="s">
        <v>536</v>
      </c>
      <c r="E581" s="1619" t="s">
        <v>259</v>
      </c>
      <c r="F581" s="1634">
        <v>500</v>
      </c>
      <c r="G581" s="2412">
        <v>1.6320000000000001</v>
      </c>
      <c r="H581" s="2412">
        <v>1.7083199999999998</v>
      </c>
      <c r="I581" s="2412">
        <v>1.50624</v>
      </c>
      <c r="J581" s="2412">
        <v>1.54128</v>
      </c>
      <c r="K581" s="2412">
        <v>1.40832</v>
      </c>
      <c r="L581" s="2412">
        <v>1.78464</v>
      </c>
      <c r="M581" s="2412">
        <v>1.57968</v>
      </c>
      <c r="N581" s="2412">
        <v>1.6656</v>
      </c>
      <c r="O581" s="2412">
        <v>1.7006400000000002</v>
      </c>
      <c r="P581" s="2412">
        <v>1.7352000000000001</v>
      </c>
      <c r="Q581" s="2412">
        <v>1.7707200000000001</v>
      </c>
      <c r="R581" s="2412">
        <v>1.7832000000000001</v>
      </c>
      <c r="S581" s="2412">
        <f t="shared" si="16"/>
        <v>1.6513200000000001</v>
      </c>
      <c r="T581" s="1598"/>
    </row>
    <row r="582" spans="1:20" ht="15">
      <c r="A582" s="1611">
        <f t="shared" si="17"/>
        <v>576</v>
      </c>
      <c r="B582" s="2413" t="s">
        <v>3660</v>
      </c>
      <c r="C582" s="1619" t="s">
        <v>515</v>
      </c>
      <c r="D582" s="2413" t="s">
        <v>634</v>
      </c>
      <c r="E582" s="1619" t="s">
        <v>259</v>
      </c>
      <c r="F582" s="1634">
        <v>500</v>
      </c>
      <c r="G582" s="2412">
        <v>0.44064000000000003</v>
      </c>
      <c r="H582" s="2412">
        <v>0.57504</v>
      </c>
      <c r="I582" s="2412">
        <v>0.59711999999999998</v>
      </c>
      <c r="J582" s="2412">
        <v>0.51071999999999995</v>
      </c>
      <c r="K582" s="2412">
        <v>0.35471999999999998</v>
      </c>
      <c r="L582" s="2412">
        <v>0.53327999999999998</v>
      </c>
      <c r="M582" s="2412">
        <v>0.45503999999999994</v>
      </c>
      <c r="N582" s="2412">
        <v>0.44064000000000003</v>
      </c>
      <c r="O582" s="2412">
        <v>0.37871999999999995</v>
      </c>
      <c r="P582" s="2412">
        <v>0.29808000000000001</v>
      </c>
      <c r="Q582" s="2412">
        <v>0.30576000000000003</v>
      </c>
      <c r="R582" s="2412">
        <v>0.44112000000000001</v>
      </c>
      <c r="S582" s="2412">
        <f t="shared" si="16"/>
        <v>0.44423999999999997</v>
      </c>
      <c r="T582" s="1598"/>
    </row>
    <row r="583" spans="1:20" ht="15">
      <c r="A583" s="1611">
        <f t="shared" si="17"/>
        <v>577</v>
      </c>
      <c r="B583" s="2413" t="s">
        <v>3661</v>
      </c>
      <c r="C583" s="1619" t="s">
        <v>515</v>
      </c>
      <c r="D583" s="2413" t="s">
        <v>536</v>
      </c>
      <c r="E583" s="1619" t="s">
        <v>259</v>
      </c>
      <c r="F583" s="1634">
        <v>500</v>
      </c>
      <c r="G583" s="2412">
        <v>1.18896</v>
      </c>
      <c r="H583" s="2412">
        <v>1.0420799999999999</v>
      </c>
      <c r="I583" s="2412">
        <v>1.26528</v>
      </c>
      <c r="J583" s="2412">
        <v>1.3099199999999998</v>
      </c>
      <c r="K583" s="2412">
        <v>1.2916800000000002</v>
      </c>
      <c r="L583" s="2412">
        <v>1.22976</v>
      </c>
      <c r="M583" s="2412">
        <v>1.2201599999999999</v>
      </c>
      <c r="N583" s="2412">
        <v>1.2849600000000001</v>
      </c>
      <c r="O583" s="2412">
        <v>1.2888000000000002</v>
      </c>
      <c r="P583" s="2412">
        <v>1.2</v>
      </c>
      <c r="Q583" s="2412">
        <v>1.28976</v>
      </c>
      <c r="R583" s="2412">
        <v>1.0574400000000002</v>
      </c>
      <c r="S583" s="2412">
        <f t="shared" si="16"/>
        <v>1.2223999999999999</v>
      </c>
      <c r="T583" s="1598"/>
    </row>
    <row r="584" spans="1:20" ht="15">
      <c r="A584" s="1611">
        <f t="shared" si="17"/>
        <v>578</v>
      </c>
      <c r="B584" s="2413" t="s">
        <v>3662</v>
      </c>
      <c r="C584" s="1619" t="s">
        <v>515</v>
      </c>
      <c r="D584" s="2413" t="s">
        <v>627</v>
      </c>
      <c r="E584" s="1619" t="s">
        <v>259</v>
      </c>
      <c r="F584" s="1634">
        <v>500</v>
      </c>
      <c r="G584" s="2412">
        <v>0.39439999999999997</v>
      </c>
      <c r="H584" s="2412">
        <v>0.41360000000000002</v>
      </c>
      <c r="I584" s="2412">
        <v>0.41199999999999998</v>
      </c>
      <c r="J584" s="2412">
        <v>0.42320000000000002</v>
      </c>
      <c r="K584" s="2412">
        <v>0.41760000000000003</v>
      </c>
      <c r="L584" s="2412">
        <v>0.4456</v>
      </c>
      <c r="M584" s="2412">
        <v>0.376</v>
      </c>
      <c r="N584" s="2412">
        <v>0.36720000000000003</v>
      </c>
      <c r="O584" s="2412">
        <v>0.37759999999999999</v>
      </c>
      <c r="P584" s="2412">
        <v>0.40560000000000002</v>
      </c>
      <c r="Q584" s="2412">
        <v>0.38479999999999998</v>
      </c>
      <c r="R584" s="2412">
        <v>0.41520000000000001</v>
      </c>
      <c r="S584" s="2412">
        <f t="shared" ref="S584:S647" si="18">+SUM(G584:R584)/12</f>
        <v>0.40273333333333339</v>
      </c>
      <c r="T584" s="1598"/>
    </row>
    <row r="585" spans="1:20" ht="15">
      <c r="A585" s="1611">
        <f t="shared" ref="A585:A648" si="19">+A584+1</f>
        <v>579</v>
      </c>
      <c r="B585" s="2413" t="s">
        <v>3663</v>
      </c>
      <c r="C585" s="1619" t="s">
        <v>515</v>
      </c>
      <c r="D585" s="2413" t="s">
        <v>536</v>
      </c>
      <c r="E585" s="1619" t="s">
        <v>259</v>
      </c>
      <c r="F585" s="1634">
        <v>500</v>
      </c>
      <c r="G585" s="2412">
        <v>0.20880000000000001</v>
      </c>
      <c r="H585" s="2412">
        <v>0.23832</v>
      </c>
      <c r="I585" s="2412">
        <v>0.26136000000000004</v>
      </c>
      <c r="J585" s="2412">
        <v>0.20520000000000002</v>
      </c>
      <c r="K585" s="2412">
        <v>0.16919999999999999</v>
      </c>
      <c r="L585" s="2412">
        <v>0.23832</v>
      </c>
      <c r="M585" s="2412">
        <v>0.22391999999999998</v>
      </c>
      <c r="N585" s="2412">
        <v>0.23471999999999998</v>
      </c>
      <c r="O585" s="2412">
        <v>0.29880000000000001</v>
      </c>
      <c r="P585" s="2412">
        <v>0.29231999999999997</v>
      </c>
      <c r="Q585" s="2412">
        <v>0.26639999999999997</v>
      </c>
      <c r="R585" s="2412">
        <v>0.27</v>
      </c>
      <c r="S585" s="2412">
        <f t="shared" si="18"/>
        <v>0.24228000000000002</v>
      </c>
      <c r="T585" s="1598"/>
    </row>
    <row r="586" spans="1:20" ht="15">
      <c r="A586" s="1611">
        <f t="shared" si="19"/>
        <v>580</v>
      </c>
      <c r="B586" s="2413" t="s">
        <v>572</v>
      </c>
      <c r="C586" s="1619" t="s">
        <v>515</v>
      </c>
      <c r="D586" s="2413" t="s">
        <v>627</v>
      </c>
      <c r="E586" s="1619" t="s">
        <v>259</v>
      </c>
      <c r="F586" s="1634">
        <v>500</v>
      </c>
      <c r="G586" s="2412">
        <v>0.33279999999999998</v>
      </c>
      <c r="H586" s="2412">
        <v>0.36014400000000002</v>
      </c>
      <c r="I586" s="2412">
        <v>0.45683999999999997</v>
      </c>
      <c r="J586" s="2412">
        <v>0.39657600000000004</v>
      </c>
      <c r="K586" s="2412">
        <v>0.34889600000000004</v>
      </c>
      <c r="L586" s="2412">
        <v>0.41067999999999993</v>
      </c>
      <c r="M586" s="2412">
        <v>0.32456000000000007</v>
      </c>
      <c r="N586" s="2412">
        <v>0.43942399999999998</v>
      </c>
      <c r="O586" s="2412">
        <v>0.43884799999999996</v>
      </c>
      <c r="P586" s="2412">
        <v>0.41050800000000004</v>
      </c>
      <c r="Q586" s="2412">
        <v>0.41822400000000004</v>
      </c>
      <c r="R586" s="2412">
        <v>0.35987200000000003</v>
      </c>
      <c r="S586" s="2412">
        <f t="shared" si="18"/>
        <v>0.39144766666666669</v>
      </c>
      <c r="T586" s="1598"/>
    </row>
    <row r="587" spans="1:20" ht="15">
      <c r="A587" s="1611">
        <f t="shared" si="19"/>
        <v>581</v>
      </c>
      <c r="B587" s="2413" t="s">
        <v>3664</v>
      </c>
      <c r="C587" s="1619" t="s">
        <v>515</v>
      </c>
      <c r="D587" s="2413" t="s">
        <v>634</v>
      </c>
      <c r="E587" s="1619" t="s">
        <v>259</v>
      </c>
      <c r="F587" s="1634">
        <v>500</v>
      </c>
      <c r="G587" s="2412">
        <v>0.55296000000000001</v>
      </c>
      <c r="H587" s="2412">
        <v>0.55103999999999997</v>
      </c>
      <c r="I587" s="2412">
        <v>0.58704000000000012</v>
      </c>
      <c r="J587" s="2412">
        <v>0.42575999999999997</v>
      </c>
      <c r="K587" s="2412">
        <v>0.43391999999999997</v>
      </c>
      <c r="L587" s="2412">
        <v>0.39119999999999999</v>
      </c>
      <c r="M587" s="2412">
        <v>0.40032000000000001</v>
      </c>
      <c r="N587" s="2412">
        <v>0.33833760000000002</v>
      </c>
      <c r="O587" s="2412">
        <v>0.21930720000000004</v>
      </c>
      <c r="P587" s="2412">
        <v>0.2208</v>
      </c>
      <c r="Q587" s="2412">
        <v>0.296736</v>
      </c>
      <c r="R587" s="2412">
        <v>0.43297920000000001</v>
      </c>
      <c r="S587" s="2412">
        <f t="shared" si="18"/>
        <v>0.40420000000000006</v>
      </c>
      <c r="T587" s="1598"/>
    </row>
    <row r="588" spans="1:20" ht="15">
      <c r="A588" s="1611">
        <f t="shared" si="19"/>
        <v>582</v>
      </c>
      <c r="B588" s="2413" t="s">
        <v>3665</v>
      </c>
      <c r="C588" s="1619" t="s">
        <v>515</v>
      </c>
      <c r="D588" s="2413" t="s">
        <v>634</v>
      </c>
      <c r="E588" s="1619" t="s">
        <v>259</v>
      </c>
      <c r="F588" s="1634">
        <v>500</v>
      </c>
      <c r="G588" s="2412">
        <v>0.60319999999999996</v>
      </c>
      <c r="H588" s="2412">
        <v>0.86496000000000006</v>
      </c>
      <c r="I588" s="2412">
        <v>0.81984000000000001</v>
      </c>
      <c r="J588" s="2412">
        <v>0.84</v>
      </c>
      <c r="K588" s="2412">
        <v>0.81600000000000006</v>
      </c>
      <c r="L588" s="2412">
        <v>0.89087999999999989</v>
      </c>
      <c r="M588" s="2412">
        <v>0.88512000000000002</v>
      </c>
      <c r="N588" s="2412">
        <v>0.85248000000000002</v>
      </c>
      <c r="O588" s="2412">
        <v>0.79391999999999996</v>
      </c>
      <c r="P588" s="2412">
        <v>0.77280000000000004</v>
      </c>
      <c r="Q588" s="2412">
        <v>0.79391999999999996</v>
      </c>
      <c r="R588" s="2412">
        <v>0.77184000000000008</v>
      </c>
      <c r="S588" s="2412">
        <f t="shared" si="18"/>
        <v>0.80874666666666661</v>
      </c>
      <c r="T588" s="1598"/>
    </row>
    <row r="589" spans="1:20" ht="15">
      <c r="A589" s="1611">
        <f t="shared" si="19"/>
        <v>583</v>
      </c>
      <c r="B589" s="2413" t="s">
        <v>3666</v>
      </c>
      <c r="C589" s="1619" t="s">
        <v>515</v>
      </c>
      <c r="D589" s="2413" t="s">
        <v>742</v>
      </c>
      <c r="E589" s="1619" t="s">
        <v>259</v>
      </c>
      <c r="F589" s="1634">
        <v>502</v>
      </c>
      <c r="G589" s="2412">
        <v>0</v>
      </c>
      <c r="H589" s="2412">
        <v>0</v>
      </c>
      <c r="I589" s="2412">
        <v>0</v>
      </c>
      <c r="J589" s="2412">
        <v>0</v>
      </c>
      <c r="K589" s="2412">
        <v>0</v>
      </c>
      <c r="L589" s="2412">
        <v>0.92892430278884464</v>
      </c>
      <c r="M589" s="2412">
        <v>0.89633466135458173</v>
      </c>
      <c r="N589" s="2412">
        <v>1.0178884462151394</v>
      </c>
      <c r="O589" s="2412">
        <v>1.0456972111553786</v>
      </c>
      <c r="P589" s="2412">
        <v>1.09798406374502</v>
      </c>
      <c r="Q589" s="2412">
        <v>1.1692509960159361</v>
      </c>
      <c r="R589" s="2412">
        <v>1.2214980079681275</v>
      </c>
      <c r="S589" s="2412">
        <f t="shared" si="18"/>
        <v>0.6147981407702523</v>
      </c>
      <c r="T589" s="1598"/>
    </row>
    <row r="590" spans="1:20" ht="15">
      <c r="A590" s="1611">
        <f t="shared" si="19"/>
        <v>584</v>
      </c>
      <c r="B590" s="2413" t="s">
        <v>3667</v>
      </c>
      <c r="C590" s="1619" t="s">
        <v>515</v>
      </c>
      <c r="D590" s="2413" t="s">
        <v>536</v>
      </c>
      <c r="E590" s="1619" t="s">
        <v>259</v>
      </c>
      <c r="F590" s="1634">
        <v>506</v>
      </c>
      <c r="G590" s="2412">
        <v>0.99699604743083003</v>
      </c>
      <c r="H590" s="2412">
        <v>1.0430039525691699</v>
      </c>
      <c r="I590" s="2412">
        <v>0.93533596837944655</v>
      </c>
      <c r="J590" s="2412">
        <v>0.93438735177865617</v>
      </c>
      <c r="K590" s="2412">
        <v>0.88363636363636366</v>
      </c>
      <c r="L590" s="2412">
        <v>1.0112252964426878</v>
      </c>
      <c r="M590" s="2412">
        <v>1.0349407114624507</v>
      </c>
      <c r="N590" s="2412">
        <v>1.1098814229249012</v>
      </c>
      <c r="O590" s="2412">
        <v>1.0652964426877469</v>
      </c>
      <c r="P590" s="2412">
        <v>0.96901185770750997</v>
      </c>
      <c r="Q590" s="2412">
        <v>0.88600790513833994</v>
      </c>
      <c r="R590" s="2412">
        <v>0.94339920948616596</v>
      </c>
      <c r="S590" s="2412">
        <f t="shared" si="18"/>
        <v>0.98442687747035584</v>
      </c>
      <c r="T590" s="1598"/>
    </row>
    <row r="591" spans="1:20" ht="15">
      <c r="A591" s="1611">
        <f t="shared" si="19"/>
        <v>585</v>
      </c>
      <c r="B591" s="2413" t="s">
        <v>3668</v>
      </c>
      <c r="C591" s="1619" t="s">
        <v>515</v>
      </c>
      <c r="D591" s="2413" t="s">
        <v>536</v>
      </c>
      <c r="E591" s="1619" t="s">
        <v>259</v>
      </c>
      <c r="F591" s="1634">
        <v>536</v>
      </c>
      <c r="G591" s="2412">
        <v>0.13343283582089552</v>
      </c>
      <c r="H591" s="2412">
        <v>0.10611940298507462</v>
      </c>
      <c r="I591" s="2412">
        <v>0.10925373134328359</v>
      </c>
      <c r="J591" s="2412">
        <v>0.10611940298507462</v>
      </c>
      <c r="K591" s="2412">
        <v>0.11417910447761193</v>
      </c>
      <c r="L591" s="2412">
        <v>0.10343283582089552</v>
      </c>
      <c r="M591" s="2412">
        <v>0.11238805970149254</v>
      </c>
      <c r="N591" s="2412">
        <v>0.10746268656716418</v>
      </c>
      <c r="O591" s="2412">
        <v>0.10522388059701493</v>
      </c>
      <c r="P591" s="2412">
        <v>0.10880597014925374</v>
      </c>
      <c r="Q591" s="2412">
        <v>0.10388059701492536</v>
      </c>
      <c r="R591" s="2412">
        <v>9.0895522388059702E-2</v>
      </c>
      <c r="S591" s="2412">
        <f t="shared" si="18"/>
        <v>0.10843283582089551</v>
      </c>
      <c r="T591" s="1598"/>
    </row>
    <row r="592" spans="1:20" ht="15">
      <c r="A592" s="1611">
        <f t="shared" si="19"/>
        <v>586</v>
      </c>
      <c r="B592" s="2413" t="s">
        <v>741</v>
      </c>
      <c r="C592" s="1619" t="s">
        <v>515</v>
      </c>
      <c r="D592" s="2413" t="s">
        <v>742</v>
      </c>
      <c r="E592" s="1619" t="s">
        <v>259</v>
      </c>
      <c r="F592" s="1634">
        <v>554</v>
      </c>
      <c r="G592" s="2412">
        <v>0.41877256317689532</v>
      </c>
      <c r="H592" s="2412">
        <v>0.3956678700361011</v>
      </c>
      <c r="I592" s="2412">
        <v>0.40866425992779781</v>
      </c>
      <c r="J592" s="2412">
        <v>0.4296028880866426</v>
      </c>
      <c r="K592" s="2412">
        <v>0.45703971119133574</v>
      </c>
      <c r="L592" s="2412">
        <v>0.44837545126353789</v>
      </c>
      <c r="M592" s="2412">
        <v>0.44548736462093858</v>
      </c>
      <c r="N592" s="2412">
        <v>0.49169675090252701</v>
      </c>
      <c r="O592" s="2412">
        <v>0.48953068592057758</v>
      </c>
      <c r="P592" s="2412">
        <v>0.45054151624548733</v>
      </c>
      <c r="Q592" s="2412">
        <v>0.44043321299638988</v>
      </c>
      <c r="R592" s="2412">
        <v>0.42310469314079424</v>
      </c>
      <c r="S592" s="2412">
        <f t="shared" si="18"/>
        <v>0.44157641395908542</v>
      </c>
      <c r="T592" s="1598"/>
    </row>
    <row r="593" spans="1:20" ht="15">
      <c r="A593" s="1611">
        <f t="shared" si="19"/>
        <v>587</v>
      </c>
      <c r="B593" s="2413" t="s">
        <v>3669</v>
      </c>
      <c r="C593" s="1619" t="s">
        <v>515</v>
      </c>
      <c r="D593" s="2413" t="s">
        <v>536</v>
      </c>
      <c r="E593" s="1619" t="s">
        <v>259</v>
      </c>
      <c r="F593" s="1634">
        <v>555</v>
      </c>
      <c r="G593" s="2412">
        <v>0</v>
      </c>
      <c r="H593" s="2412">
        <v>0.15091891891891893</v>
      </c>
      <c r="I593" s="2412">
        <v>0.67027027027027031</v>
      </c>
      <c r="J593" s="2412">
        <v>0.77405405405405403</v>
      </c>
      <c r="K593" s="2412">
        <v>0.66897297297297298</v>
      </c>
      <c r="L593" s="2412">
        <v>0.85794594594594586</v>
      </c>
      <c r="M593" s="2412">
        <v>0.66075675675675671</v>
      </c>
      <c r="N593" s="2412">
        <v>0.69016216216216209</v>
      </c>
      <c r="O593" s="2412">
        <v>0.7165405405405405</v>
      </c>
      <c r="P593" s="2412">
        <v>0.77405405405405403</v>
      </c>
      <c r="Q593" s="2412">
        <v>0.77621621621621617</v>
      </c>
      <c r="R593" s="2412">
        <v>0.78313513513513522</v>
      </c>
      <c r="S593" s="2412">
        <f t="shared" si="18"/>
        <v>0.62691891891891893</v>
      </c>
      <c r="T593" s="1598"/>
    </row>
    <row r="594" spans="1:20" ht="15">
      <c r="A594" s="1611">
        <f t="shared" si="19"/>
        <v>588</v>
      </c>
      <c r="B594" s="2413" t="s">
        <v>3670</v>
      </c>
      <c r="C594" s="1619" t="s">
        <v>515</v>
      </c>
      <c r="D594" s="2413" t="s">
        <v>536</v>
      </c>
      <c r="E594" s="1619" t="s">
        <v>259</v>
      </c>
      <c r="F594" s="1634">
        <v>555</v>
      </c>
      <c r="G594" s="2412">
        <v>0</v>
      </c>
      <c r="H594" s="2412">
        <v>0</v>
      </c>
      <c r="I594" s="2412">
        <v>2.4216216216216214E-2</v>
      </c>
      <c r="J594" s="2412">
        <v>3.1135135135135137E-2</v>
      </c>
      <c r="K594" s="2412">
        <v>0.6858378378378378</v>
      </c>
      <c r="L594" s="2412">
        <v>0.65037837837837842</v>
      </c>
      <c r="M594" s="2412">
        <v>0.73945945945945957</v>
      </c>
      <c r="N594" s="2412">
        <v>0.70140540540540541</v>
      </c>
      <c r="O594" s="2412">
        <v>0.58032432432432435</v>
      </c>
      <c r="P594" s="2412">
        <v>0.63048648648648653</v>
      </c>
      <c r="Q594" s="2412">
        <v>0.51372972972972974</v>
      </c>
      <c r="R594" s="2412">
        <v>0.52064864864864857</v>
      </c>
      <c r="S594" s="2412">
        <f t="shared" si="18"/>
        <v>0.42313513513513518</v>
      </c>
      <c r="T594" s="1598"/>
    </row>
    <row r="595" spans="1:20" ht="15">
      <c r="A595" s="1611">
        <f t="shared" si="19"/>
        <v>589</v>
      </c>
      <c r="B595" s="2413" t="s">
        <v>3671</v>
      </c>
      <c r="C595" s="1619" t="s">
        <v>515</v>
      </c>
      <c r="D595" s="2413" t="s">
        <v>536</v>
      </c>
      <c r="E595" s="1619" t="s">
        <v>259</v>
      </c>
      <c r="F595" s="1634">
        <v>555</v>
      </c>
      <c r="G595" s="2412">
        <v>0</v>
      </c>
      <c r="H595" s="2412">
        <v>0</v>
      </c>
      <c r="I595" s="2412">
        <v>2.7243243243243242E-2</v>
      </c>
      <c r="J595" s="2412">
        <v>0.64086486486486482</v>
      </c>
      <c r="K595" s="2412">
        <v>0.66291891891891896</v>
      </c>
      <c r="L595" s="2412">
        <v>0.6674594594594595</v>
      </c>
      <c r="M595" s="2412">
        <v>0.624</v>
      </c>
      <c r="N595" s="2412">
        <v>0.6188108108108108</v>
      </c>
      <c r="O595" s="2412">
        <v>0.60518918918918918</v>
      </c>
      <c r="P595" s="2412">
        <v>0.63308108108108108</v>
      </c>
      <c r="Q595" s="2412">
        <v>0.67264864864864859</v>
      </c>
      <c r="R595" s="2412">
        <v>0.73427027027027025</v>
      </c>
      <c r="S595" s="2412">
        <f t="shared" si="18"/>
        <v>0.49054054054054053</v>
      </c>
      <c r="T595" s="1598"/>
    </row>
    <row r="596" spans="1:20" ht="15">
      <c r="A596" s="1611">
        <f t="shared" si="19"/>
        <v>590</v>
      </c>
      <c r="B596" s="2413" t="s">
        <v>3672</v>
      </c>
      <c r="C596" s="1619" t="s">
        <v>515</v>
      </c>
      <c r="D596" s="2413" t="s">
        <v>536</v>
      </c>
      <c r="E596" s="1619" t="s">
        <v>259</v>
      </c>
      <c r="F596" s="1634">
        <v>555</v>
      </c>
      <c r="G596" s="2412">
        <v>0</v>
      </c>
      <c r="H596" s="2412">
        <v>0</v>
      </c>
      <c r="I596" s="2412">
        <v>0</v>
      </c>
      <c r="J596" s="2412">
        <v>0.38097297297297295</v>
      </c>
      <c r="K596" s="2412">
        <v>0.46270270270270275</v>
      </c>
      <c r="L596" s="2412">
        <v>0.46270270270270275</v>
      </c>
      <c r="M596" s="2412">
        <v>0.36756756756756764</v>
      </c>
      <c r="N596" s="2412">
        <v>0.38356756756756755</v>
      </c>
      <c r="O596" s="2412">
        <v>0.46918918918918917</v>
      </c>
      <c r="P596" s="2412">
        <v>0.26162162162162161</v>
      </c>
      <c r="Q596" s="2412">
        <v>0.36194594594594592</v>
      </c>
      <c r="R596" s="2412">
        <v>0.29837837837837844</v>
      </c>
      <c r="S596" s="2412">
        <f t="shared" si="18"/>
        <v>0.28738738738738739</v>
      </c>
      <c r="T596" s="1598"/>
    </row>
    <row r="597" spans="1:20" ht="15">
      <c r="A597" s="1611">
        <f t="shared" si="19"/>
        <v>591</v>
      </c>
      <c r="B597" s="2411" t="s">
        <v>3673</v>
      </c>
      <c r="C597" s="1619" t="s">
        <v>515</v>
      </c>
      <c r="D597" s="2411" t="s">
        <v>536</v>
      </c>
      <c r="E597" s="1611" t="s">
        <v>259</v>
      </c>
      <c r="F597" s="1634">
        <v>555</v>
      </c>
      <c r="G597" s="2412">
        <v>0</v>
      </c>
      <c r="H597" s="2412">
        <v>0</v>
      </c>
      <c r="I597" s="2412">
        <v>0</v>
      </c>
      <c r="J597" s="2412">
        <v>0</v>
      </c>
      <c r="K597" s="2412">
        <v>0</v>
      </c>
      <c r="L597" s="2412">
        <v>0</v>
      </c>
      <c r="M597" s="2412">
        <v>0</v>
      </c>
      <c r="N597" s="2412">
        <v>0.58378378378378382</v>
      </c>
      <c r="O597" s="2412">
        <v>0.59848648648648639</v>
      </c>
      <c r="P597" s="2412">
        <v>0.60108108108108116</v>
      </c>
      <c r="Q597" s="2412">
        <v>0.55178378378378368</v>
      </c>
      <c r="R597" s="2412">
        <v>0.51243243243243242</v>
      </c>
      <c r="S597" s="2412">
        <f t="shared" si="18"/>
        <v>0.23729729729729729</v>
      </c>
      <c r="T597" s="1598"/>
    </row>
    <row r="598" spans="1:20" ht="15">
      <c r="A598" s="1611">
        <f t="shared" si="19"/>
        <v>592</v>
      </c>
      <c r="B598" s="2411" t="s">
        <v>3674</v>
      </c>
      <c r="C598" s="1619" t="s">
        <v>515</v>
      </c>
      <c r="D598" s="2411" t="s">
        <v>536</v>
      </c>
      <c r="E598" s="1611" t="s">
        <v>259</v>
      </c>
      <c r="F598" s="1634">
        <v>555</v>
      </c>
      <c r="G598" s="2412">
        <v>0</v>
      </c>
      <c r="H598" s="2412">
        <v>0</v>
      </c>
      <c r="I598" s="2412">
        <v>0</v>
      </c>
      <c r="J598" s="2412">
        <v>0</v>
      </c>
      <c r="K598" s="2412">
        <v>0</v>
      </c>
      <c r="L598" s="2412">
        <v>0</v>
      </c>
      <c r="M598" s="2412">
        <v>0</v>
      </c>
      <c r="N598" s="2412">
        <v>0</v>
      </c>
      <c r="O598" s="2412">
        <v>0</v>
      </c>
      <c r="P598" s="2412">
        <v>0</v>
      </c>
      <c r="Q598" s="2412">
        <v>0.65254054054054045</v>
      </c>
      <c r="R598" s="2412">
        <v>0.69794594594594594</v>
      </c>
      <c r="S598" s="2412">
        <f t="shared" si="18"/>
        <v>0.11254054054054052</v>
      </c>
      <c r="T598" s="1598"/>
    </row>
    <row r="599" spans="1:20" ht="15">
      <c r="A599" s="1611">
        <f t="shared" si="19"/>
        <v>593</v>
      </c>
      <c r="B599" s="2411" t="s">
        <v>3675</v>
      </c>
      <c r="C599" s="1619" t="s">
        <v>515</v>
      </c>
      <c r="D599" s="2411" t="s">
        <v>3676</v>
      </c>
      <c r="E599" s="1611" t="s">
        <v>259</v>
      </c>
      <c r="F599" s="1634">
        <v>555</v>
      </c>
      <c r="G599" s="2412">
        <v>0</v>
      </c>
      <c r="H599" s="2412">
        <v>0</v>
      </c>
      <c r="I599" s="2412">
        <v>0</v>
      </c>
      <c r="J599" s="2412">
        <v>0</v>
      </c>
      <c r="K599" s="2412">
        <v>0</v>
      </c>
      <c r="L599" s="2412">
        <v>0</v>
      </c>
      <c r="M599" s="2412">
        <v>0</v>
      </c>
      <c r="N599" s="2412">
        <v>0</v>
      </c>
      <c r="O599" s="2412">
        <v>0</v>
      </c>
      <c r="P599" s="2412">
        <v>0</v>
      </c>
      <c r="Q599" s="2412">
        <v>0</v>
      </c>
      <c r="R599" s="2412">
        <v>0.59545945945945944</v>
      </c>
      <c r="S599" s="2412">
        <f t="shared" si="18"/>
        <v>4.962162162162162E-2</v>
      </c>
      <c r="T599" s="1598"/>
    </row>
    <row r="600" spans="1:20" ht="15">
      <c r="A600" s="1611">
        <f t="shared" si="19"/>
        <v>594</v>
      </c>
      <c r="B600" s="2413" t="s">
        <v>3677</v>
      </c>
      <c r="C600" s="1619" t="s">
        <v>515</v>
      </c>
      <c r="D600" s="2413" t="s">
        <v>536</v>
      </c>
      <c r="E600" s="1619" t="s">
        <v>259</v>
      </c>
      <c r="F600" s="1634">
        <v>555</v>
      </c>
      <c r="G600" s="2412">
        <v>0.75988538681948425</v>
      </c>
      <c r="H600" s="2412">
        <v>0.74383954154727805</v>
      </c>
      <c r="I600" s="2412">
        <v>0.68194842406876788</v>
      </c>
      <c r="J600" s="2412">
        <v>0.79770773638968473</v>
      </c>
      <c r="K600" s="2412">
        <v>0.79885386819484239</v>
      </c>
      <c r="L600" s="2412">
        <v>0.73467048710601734</v>
      </c>
      <c r="M600" s="2412">
        <v>0.72435530085959887</v>
      </c>
      <c r="N600" s="2412">
        <v>0.74785100286532946</v>
      </c>
      <c r="O600" s="2412">
        <v>0.80484813753581663</v>
      </c>
      <c r="P600" s="2412">
        <v>0.82119197707736391</v>
      </c>
      <c r="Q600" s="2412">
        <v>0.75899140401146137</v>
      </c>
      <c r="R600" s="2412">
        <v>0.60201081081081087</v>
      </c>
      <c r="S600" s="2412">
        <f t="shared" si="18"/>
        <v>0.74801283977387112</v>
      </c>
      <c r="T600" s="1598"/>
    </row>
    <row r="601" spans="1:20" ht="15">
      <c r="A601" s="1611">
        <f t="shared" si="19"/>
        <v>595</v>
      </c>
      <c r="B601" s="2413" t="s">
        <v>3678</v>
      </c>
      <c r="C601" s="1619" t="s">
        <v>515</v>
      </c>
      <c r="D601" s="2413" t="s">
        <v>536</v>
      </c>
      <c r="E601" s="1619" t="s">
        <v>259</v>
      </c>
      <c r="F601" s="1634">
        <v>555</v>
      </c>
      <c r="G601" s="2412">
        <v>0.64086486486486482</v>
      </c>
      <c r="H601" s="2412">
        <v>0.60194594594594597</v>
      </c>
      <c r="I601" s="2412">
        <v>0.62270270270270267</v>
      </c>
      <c r="J601" s="2412">
        <v>0.64259459459459467</v>
      </c>
      <c r="K601" s="2412">
        <v>0.49210810810810812</v>
      </c>
      <c r="L601" s="2412">
        <v>0.6192432432432432</v>
      </c>
      <c r="M601" s="2412">
        <v>0.499027027027027</v>
      </c>
      <c r="N601" s="2412">
        <v>0.52151351351351349</v>
      </c>
      <c r="O601" s="2412">
        <v>0.55351351351351352</v>
      </c>
      <c r="P601" s="2412">
        <v>0.50681081081081081</v>
      </c>
      <c r="Q601" s="2412">
        <v>0.46962162162162158</v>
      </c>
      <c r="R601" s="2412">
        <v>0.5682162162162161</v>
      </c>
      <c r="S601" s="2412">
        <f t="shared" si="18"/>
        <v>0.56151351351351353</v>
      </c>
      <c r="T601" s="1598"/>
    </row>
    <row r="602" spans="1:20" ht="15">
      <c r="A602" s="1611">
        <f t="shared" si="19"/>
        <v>596</v>
      </c>
      <c r="B602" s="2413" t="s">
        <v>3679</v>
      </c>
      <c r="C602" s="1619" t="s">
        <v>515</v>
      </c>
      <c r="D602" s="2413" t="s">
        <v>619</v>
      </c>
      <c r="E602" s="1619" t="s">
        <v>259</v>
      </c>
      <c r="F602" s="1634">
        <v>555</v>
      </c>
      <c r="G602" s="2412">
        <v>1.0689729729729729</v>
      </c>
      <c r="H602" s="2412">
        <v>1.4175135135135133</v>
      </c>
      <c r="I602" s="2412">
        <v>1.3405405405405406</v>
      </c>
      <c r="J602" s="2412">
        <v>1.4356756756756759</v>
      </c>
      <c r="K602" s="2412">
        <v>1.4936216216216214</v>
      </c>
      <c r="L602" s="2412">
        <v>1.5532972972972974</v>
      </c>
      <c r="M602" s="2412">
        <v>1.6527567567567567</v>
      </c>
      <c r="N602" s="2412">
        <v>1.4010810810810812</v>
      </c>
      <c r="O602" s="2412">
        <v>0.85621621621621635</v>
      </c>
      <c r="P602" s="2412">
        <v>0.86659459459459454</v>
      </c>
      <c r="Q602" s="2412">
        <v>0.69362162162162155</v>
      </c>
      <c r="R602" s="2412">
        <v>0.82854054054054049</v>
      </c>
      <c r="S602" s="2412">
        <f t="shared" si="18"/>
        <v>1.2173693693693692</v>
      </c>
      <c r="T602" s="1598"/>
    </row>
    <row r="603" spans="1:20" ht="15">
      <c r="A603" s="1611">
        <f t="shared" si="19"/>
        <v>597</v>
      </c>
      <c r="B603" s="2413" t="s">
        <v>3680</v>
      </c>
      <c r="C603" s="1619" t="s">
        <v>515</v>
      </c>
      <c r="D603" s="2413" t="s">
        <v>536</v>
      </c>
      <c r="E603" s="1619" t="s">
        <v>259</v>
      </c>
      <c r="F603" s="1634">
        <v>555</v>
      </c>
      <c r="G603" s="2412">
        <v>0.57772972972972969</v>
      </c>
      <c r="H603" s="2412">
        <v>0.69967567567567568</v>
      </c>
      <c r="I603" s="2412">
        <v>0.57600000000000007</v>
      </c>
      <c r="J603" s="2412">
        <v>0.54140540540540549</v>
      </c>
      <c r="K603" s="2412">
        <v>0.47221621621621629</v>
      </c>
      <c r="L603" s="2412">
        <v>0.51718918918918921</v>
      </c>
      <c r="M603" s="2412">
        <v>0.50508108108108107</v>
      </c>
      <c r="N603" s="2412">
        <v>0.39870270270270269</v>
      </c>
      <c r="O603" s="2412">
        <v>0.33037837837837836</v>
      </c>
      <c r="P603" s="2412">
        <v>7.7837837837837834E-2</v>
      </c>
      <c r="Q603" s="2412">
        <v>8.6486486486486491E-2</v>
      </c>
      <c r="R603" s="2412">
        <v>0.4064864864864865</v>
      </c>
      <c r="S603" s="2412">
        <f t="shared" si="18"/>
        <v>0.43243243243243246</v>
      </c>
      <c r="T603" s="1598"/>
    </row>
    <row r="604" spans="1:20" ht="15">
      <c r="A604" s="1611">
        <f t="shared" si="19"/>
        <v>598</v>
      </c>
      <c r="B604" s="2413" t="s">
        <v>3681</v>
      </c>
      <c r="C604" s="1619" t="s">
        <v>515</v>
      </c>
      <c r="D604" s="2413" t="s">
        <v>536</v>
      </c>
      <c r="E604" s="1619" t="s">
        <v>259</v>
      </c>
      <c r="F604" s="1634">
        <v>555</v>
      </c>
      <c r="G604" s="2412">
        <v>0.7264864864864865</v>
      </c>
      <c r="H604" s="2412">
        <v>0.7675675675675675</v>
      </c>
      <c r="I604" s="2412">
        <v>0.61189189189189186</v>
      </c>
      <c r="J604" s="2412">
        <v>0.67891891891891887</v>
      </c>
      <c r="K604" s="2412">
        <v>0.6594594594594595</v>
      </c>
      <c r="L604" s="2412">
        <v>0.5772972972972974</v>
      </c>
      <c r="M604" s="2412">
        <v>0.27675675675675676</v>
      </c>
      <c r="N604" s="2412">
        <v>0.14054054054054055</v>
      </c>
      <c r="O604" s="2412">
        <v>0.22163603603603604</v>
      </c>
      <c r="P604" s="2412">
        <v>0.23870270270270269</v>
      </c>
      <c r="Q604" s="2412">
        <v>0.25090450450450452</v>
      </c>
      <c r="R604" s="2412">
        <v>0.26480720720720718</v>
      </c>
      <c r="S604" s="2412">
        <f t="shared" si="18"/>
        <v>0.45124744744744744</v>
      </c>
      <c r="T604" s="1598"/>
    </row>
    <row r="605" spans="1:20" ht="15">
      <c r="A605" s="1611">
        <f t="shared" si="19"/>
        <v>599</v>
      </c>
      <c r="B605" s="2413" t="s">
        <v>3682</v>
      </c>
      <c r="C605" s="1619" t="s">
        <v>515</v>
      </c>
      <c r="D605" s="2413" t="s">
        <v>627</v>
      </c>
      <c r="E605" s="1619" t="s">
        <v>259</v>
      </c>
      <c r="F605" s="1634">
        <v>555</v>
      </c>
      <c r="G605" s="2412">
        <v>0.20540540540540542</v>
      </c>
      <c r="H605" s="2412">
        <v>0.17513513513513515</v>
      </c>
      <c r="I605" s="2412">
        <v>0.19675675675675677</v>
      </c>
      <c r="J605" s="2412">
        <v>0.1556756756756757</v>
      </c>
      <c r="K605" s="2412">
        <v>0.14054054054054055</v>
      </c>
      <c r="L605" s="2412">
        <v>0.13837837837837838</v>
      </c>
      <c r="M605" s="2412">
        <v>0.12756756756756757</v>
      </c>
      <c r="N605" s="2412">
        <v>0.10810810810810811</v>
      </c>
      <c r="O605" s="2412">
        <v>0.1254054054054054</v>
      </c>
      <c r="P605" s="2412">
        <v>0.11675675675675676</v>
      </c>
      <c r="Q605" s="2412">
        <v>0.11027027027027028</v>
      </c>
      <c r="R605" s="2412">
        <v>0.14054054054054055</v>
      </c>
      <c r="S605" s="2412">
        <f t="shared" si="18"/>
        <v>0.14504504504504503</v>
      </c>
      <c r="T605" s="1598"/>
    </row>
    <row r="606" spans="1:20" ht="15">
      <c r="A606" s="1611">
        <f t="shared" si="19"/>
        <v>600</v>
      </c>
      <c r="B606" s="2413" t="s">
        <v>3683</v>
      </c>
      <c r="C606" s="1619" t="s">
        <v>515</v>
      </c>
      <c r="D606" s="2413" t="s">
        <v>634</v>
      </c>
      <c r="E606" s="1619" t="s">
        <v>259</v>
      </c>
      <c r="F606" s="1634">
        <v>555</v>
      </c>
      <c r="G606" s="2412">
        <v>0.58205405405405408</v>
      </c>
      <c r="H606" s="2412">
        <v>0.54140540540540549</v>
      </c>
      <c r="I606" s="2412">
        <v>0.59156756756756756</v>
      </c>
      <c r="J606" s="2412">
        <v>0.57686486486486477</v>
      </c>
      <c r="K606" s="2412">
        <v>0.58983783783783772</v>
      </c>
      <c r="L606" s="2412">
        <v>0.58551351351351344</v>
      </c>
      <c r="M606" s="2412">
        <v>0.54659459459459458</v>
      </c>
      <c r="N606" s="2412">
        <v>0.48518918918918913</v>
      </c>
      <c r="O606" s="2412">
        <v>0.38832432432432434</v>
      </c>
      <c r="P606" s="2412">
        <v>0.35286486486486485</v>
      </c>
      <c r="Q606" s="2412">
        <v>0.46270270270270275</v>
      </c>
      <c r="R606" s="2412">
        <v>0.65816216216216217</v>
      </c>
      <c r="S606" s="2412">
        <f t="shared" si="18"/>
        <v>0.53009009009009</v>
      </c>
      <c r="T606" s="1598"/>
    </row>
    <row r="607" spans="1:20" ht="15">
      <c r="A607" s="1611">
        <f t="shared" si="19"/>
        <v>601</v>
      </c>
      <c r="B607" s="2413" t="s">
        <v>3684</v>
      </c>
      <c r="C607" s="1619" t="s">
        <v>515</v>
      </c>
      <c r="D607" s="2413" t="s">
        <v>627</v>
      </c>
      <c r="E607" s="1619" t="s">
        <v>259</v>
      </c>
      <c r="F607" s="1634">
        <v>555</v>
      </c>
      <c r="G607" s="2412">
        <v>0.23783783783783785</v>
      </c>
      <c r="H607" s="2412">
        <v>0.21189189189189192</v>
      </c>
      <c r="I607" s="2412">
        <v>0.25513513513513514</v>
      </c>
      <c r="J607" s="2412">
        <v>0.20324324324324325</v>
      </c>
      <c r="K607" s="2412">
        <v>0.18767567567567567</v>
      </c>
      <c r="L607" s="2412">
        <v>0.18248648648648649</v>
      </c>
      <c r="M607" s="2412">
        <v>0.18162162162162165</v>
      </c>
      <c r="N607" s="2412">
        <v>0.12194594594594593</v>
      </c>
      <c r="O607" s="2412">
        <v>0.1574054054054054</v>
      </c>
      <c r="P607" s="2412">
        <v>0.16</v>
      </c>
      <c r="Q607" s="2412">
        <v>0.13145945945945944</v>
      </c>
      <c r="R607" s="2412">
        <v>0.16605405405405405</v>
      </c>
      <c r="S607" s="2412">
        <f t="shared" si="18"/>
        <v>0.18306306306306308</v>
      </c>
      <c r="T607" s="1598"/>
    </row>
    <row r="608" spans="1:20" ht="15">
      <c r="A608" s="1611">
        <f t="shared" si="19"/>
        <v>602</v>
      </c>
      <c r="B608" s="2413" t="s">
        <v>3685</v>
      </c>
      <c r="C608" s="1619" t="s">
        <v>515</v>
      </c>
      <c r="D608" s="2413" t="s">
        <v>536</v>
      </c>
      <c r="E608" s="1619" t="s">
        <v>259</v>
      </c>
      <c r="F608" s="1634">
        <v>555</v>
      </c>
      <c r="G608" s="2412">
        <v>0.48605405405405405</v>
      </c>
      <c r="H608" s="2412">
        <v>0.50983783783783787</v>
      </c>
      <c r="I608" s="2412">
        <v>0.53016216216216216</v>
      </c>
      <c r="J608" s="2412">
        <v>0.46572972972972976</v>
      </c>
      <c r="K608" s="2412">
        <v>0.51891891891891895</v>
      </c>
      <c r="L608" s="2412">
        <v>0.52281081081081071</v>
      </c>
      <c r="M608" s="2412">
        <v>0.48648648648648651</v>
      </c>
      <c r="N608" s="2412">
        <v>0.51545945945945948</v>
      </c>
      <c r="O608" s="2412">
        <v>0.4964324324324324</v>
      </c>
      <c r="P608" s="2412">
        <v>0.51762162162162173</v>
      </c>
      <c r="Q608" s="2412">
        <v>0.4964324324324324</v>
      </c>
      <c r="R608" s="2412">
        <v>0.51416216216216215</v>
      </c>
      <c r="S608" s="2412">
        <f t="shared" si="18"/>
        <v>0.50500900900900902</v>
      </c>
      <c r="T608" s="1598"/>
    </row>
    <row r="609" spans="1:20" ht="15">
      <c r="A609" s="1611">
        <f t="shared" si="19"/>
        <v>603</v>
      </c>
      <c r="B609" s="2413" t="s">
        <v>3686</v>
      </c>
      <c r="C609" s="1619" t="s">
        <v>515</v>
      </c>
      <c r="D609" s="2413" t="s">
        <v>536</v>
      </c>
      <c r="E609" s="1619" t="s">
        <v>259</v>
      </c>
      <c r="F609" s="1634">
        <v>555</v>
      </c>
      <c r="G609" s="2412">
        <v>0.43070270270270267</v>
      </c>
      <c r="H609" s="2412">
        <v>0.41383783783783779</v>
      </c>
      <c r="I609" s="2412">
        <v>0.36778378378378379</v>
      </c>
      <c r="J609" s="2412">
        <v>0.37297297297297299</v>
      </c>
      <c r="K609" s="2412">
        <v>0.37816216216216214</v>
      </c>
      <c r="L609" s="2412">
        <v>0.39243243243243242</v>
      </c>
      <c r="M609" s="2412">
        <v>0.45145945945945942</v>
      </c>
      <c r="N609" s="2412">
        <v>0.56691891891891899</v>
      </c>
      <c r="O609" s="2412">
        <v>0.54486486486486496</v>
      </c>
      <c r="P609" s="2412">
        <v>0.49232432432432433</v>
      </c>
      <c r="Q609" s="2412">
        <v>0.49556756756756748</v>
      </c>
      <c r="R609" s="2412">
        <v>0.33924324324324323</v>
      </c>
      <c r="S609" s="2412">
        <f t="shared" si="18"/>
        <v>0.4371891891891892</v>
      </c>
      <c r="T609" s="1598"/>
    </row>
    <row r="610" spans="1:20" ht="15">
      <c r="A610" s="1611">
        <f t="shared" si="19"/>
        <v>604</v>
      </c>
      <c r="B610" s="2413" t="s">
        <v>3687</v>
      </c>
      <c r="C610" s="1619" t="s">
        <v>515</v>
      </c>
      <c r="D610" s="2413" t="s">
        <v>536</v>
      </c>
      <c r="E610" s="1619" t="s">
        <v>259</v>
      </c>
      <c r="F610" s="1634">
        <v>555</v>
      </c>
      <c r="G610" s="2412">
        <v>2.1621621621621623E-2</v>
      </c>
      <c r="H610" s="2412">
        <v>3.2000000000000001E-2</v>
      </c>
      <c r="I610" s="2412">
        <v>2.9405405405405406E-2</v>
      </c>
      <c r="J610" s="2412">
        <v>5.1027027027027029E-2</v>
      </c>
      <c r="K610" s="2412">
        <v>5.5783783783783784E-2</v>
      </c>
      <c r="L610" s="2412">
        <v>1.2540540540540539E-2</v>
      </c>
      <c r="M610" s="2412">
        <v>2.4648648648648647E-2</v>
      </c>
      <c r="N610" s="2412">
        <v>1.3405405405405404E-2</v>
      </c>
      <c r="O610" s="2412">
        <v>0.48216216216216218</v>
      </c>
      <c r="P610" s="2412">
        <v>0.49859459459459465</v>
      </c>
      <c r="Q610" s="2412">
        <v>0.5474594594594594</v>
      </c>
      <c r="R610" s="2412">
        <v>0.56000000000000005</v>
      </c>
      <c r="S610" s="2412">
        <f t="shared" si="18"/>
        <v>0.19405405405405407</v>
      </c>
      <c r="T610" s="1598"/>
    </row>
    <row r="611" spans="1:20" ht="15">
      <c r="A611" s="1611">
        <f t="shared" si="19"/>
        <v>605</v>
      </c>
      <c r="B611" s="2413" t="s">
        <v>3688</v>
      </c>
      <c r="C611" s="1619" t="s">
        <v>515</v>
      </c>
      <c r="D611" s="2413" t="s">
        <v>536</v>
      </c>
      <c r="E611" s="1619" t="s">
        <v>259</v>
      </c>
      <c r="F611" s="1634">
        <v>555</v>
      </c>
      <c r="G611" s="2412">
        <v>0.55524324324324315</v>
      </c>
      <c r="H611" s="2412">
        <v>0.57340540540540541</v>
      </c>
      <c r="I611" s="2412">
        <v>0.56562162162162166</v>
      </c>
      <c r="J611" s="2412">
        <v>0.57600000000000007</v>
      </c>
      <c r="K611" s="2412">
        <v>0.64086486486486482</v>
      </c>
      <c r="L611" s="2412">
        <v>0.62702702702702706</v>
      </c>
      <c r="M611" s="2412">
        <v>0.52237837837837842</v>
      </c>
      <c r="N611" s="2412">
        <v>0.52151351351351349</v>
      </c>
      <c r="O611" s="2412">
        <v>0.46702702702702703</v>
      </c>
      <c r="P611" s="2412">
        <v>0.55005405405405405</v>
      </c>
      <c r="Q611" s="2412">
        <v>0.43243243243243246</v>
      </c>
      <c r="R611" s="2412">
        <v>0.57859459459459461</v>
      </c>
      <c r="S611" s="2412">
        <f t="shared" si="18"/>
        <v>0.5508468468468467</v>
      </c>
      <c r="T611" s="1598"/>
    </row>
    <row r="612" spans="1:20" ht="15">
      <c r="A612" s="1611">
        <f t="shared" si="19"/>
        <v>606</v>
      </c>
      <c r="B612" s="2413" t="s">
        <v>3689</v>
      </c>
      <c r="C612" s="1619" t="s">
        <v>515</v>
      </c>
      <c r="D612" s="2413" t="s">
        <v>536</v>
      </c>
      <c r="E612" s="1619" t="s">
        <v>259</v>
      </c>
      <c r="F612" s="1634">
        <v>555</v>
      </c>
      <c r="G612" s="2412">
        <v>0.58897297297297302</v>
      </c>
      <c r="H612" s="2412">
        <v>0.70659459459459451</v>
      </c>
      <c r="I612" s="2412">
        <v>0.67632432432432432</v>
      </c>
      <c r="J612" s="2412">
        <v>0.68843243243243246</v>
      </c>
      <c r="K612" s="2412">
        <v>0.66248648648648645</v>
      </c>
      <c r="L612" s="2412">
        <v>0.66291891891891885</v>
      </c>
      <c r="M612" s="2412">
        <v>0.69275675675675674</v>
      </c>
      <c r="N612" s="2412">
        <v>0.69102702702702701</v>
      </c>
      <c r="O612" s="2412">
        <v>0.5980540540540541</v>
      </c>
      <c r="P612" s="2412">
        <v>0.49297297297297299</v>
      </c>
      <c r="Q612" s="2412">
        <v>0.50378378378378386</v>
      </c>
      <c r="R612" s="2412">
        <v>0.73254054054054052</v>
      </c>
      <c r="S612" s="2412">
        <f t="shared" si="18"/>
        <v>0.64140540540540536</v>
      </c>
      <c r="T612" s="1598"/>
    </row>
    <row r="613" spans="1:20" ht="15">
      <c r="A613" s="1611">
        <f t="shared" si="19"/>
        <v>607</v>
      </c>
      <c r="B613" s="2413" t="s">
        <v>3690</v>
      </c>
      <c r="C613" s="1619" t="s">
        <v>515</v>
      </c>
      <c r="D613" s="2413" t="s">
        <v>536</v>
      </c>
      <c r="E613" s="1619" t="s">
        <v>259</v>
      </c>
      <c r="F613" s="1634">
        <v>555</v>
      </c>
      <c r="G613" s="2412">
        <v>0.43329729729729727</v>
      </c>
      <c r="H613" s="2412">
        <v>0.44799999999999995</v>
      </c>
      <c r="I613" s="2412">
        <v>0.44929729729729734</v>
      </c>
      <c r="J613" s="2412">
        <v>0.5980540540540541</v>
      </c>
      <c r="K613" s="2412">
        <v>0.57859459459459461</v>
      </c>
      <c r="L613" s="2412">
        <v>0.59675675675675688</v>
      </c>
      <c r="M613" s="2412">
        <v>0.45621621621621622</v>
      </c>
      <c r="N613" s="2412">
        <v>0.40562162162162158</v>
      </c>
      <c r="O613" s="2412">
        <v>0.66075675675675671</v>
      </c>
      <c r="P613" s="2412">
        <v>0.62875675675675669</v>
      </c>
      <c r="Q613" s="2412">
        <v>2.4216216216216214E-2</v>
      </c>
      <c r="R613" s="2412">
        <v>8.9081081081081079E-2</v>
      </c>
      <c r="S613" s="2412">
        <f t="shared" si="18"/>
        <v>0.44738738738738743</v>
      </c>
      <c r="T613" s="1598"/>
    </row>
    <row r="614" spans="1:20" ht="15">
      <c r="A614" s="1611">
        <f t="shared" si="19"/>
        <v>608</v>
      </c>
      <c r="B614" s="2413" t="s">
        <v>3691</v>
      </c>
      <c r="C614" s="1619" t="s">
        <v>515</v>
      </c>
      <c r="D614" s="2413" t="s">
        <v>536</v>
      </c>
      <c r="E614" s="1619" t="s">
        <v>259</v>
      </c>
      <c r="F614" s="1634">
        <v>555</v>
      </c>
      <c r="G614" s="2412">
        <v>0.69924324324324327</v>
      </c>
      <c r="H614" s="2412">
        <v>0.68843243243243246</v>
      </c>
      <c r="I614" s="2412">
        <v>0.7165405405405405</v>
      </c>
      <c r="J614" s="2412">
        <v>0.77145945945945948</v>
      </c>
      <c r="K614" s="2412">
        <v>0.77405405405405403</v>
      </c>
      <c r="L614" s="2412">
        <v>0.81729729729729739</v>
      </c>
      <c r="M614" s="2412">
        <v>1.1338378378378378</v>
      </c>
      <c r="N614" s="2412">
        <v>1.0421621621621622</v>
      </c>
      <c r="O614" s="2412">
        <v>0.70832432432432435</v>
      </c>
      <c r="P614" s="2412">
        <v>0.82291891891891888</v>
      </c>
      <c r="Q614" s="2412">
        <v>0.82118918918918926</v>
      </c>
      <c r="R614" s="2412">
        <v>0.74983783783783775</v>
      </c>
      <c r="S614" s="2412">
        <f t="shared" si="18"/>
        <v>0.81210810810810807</v>
      </c>
      <c r="T614" s="1598"/>
    </row>
    <row r="615" spans="1:20" ht="15">
      <c r="A615" s="1611">
        <f t="shared" si="19"/>
        <v>609</v>
      </c>
      <c r="B615" s="2413" t="s">
        <v>3692</v>
      </c>
      <c r="C615" s="1619" t="s">
        <v>515</v>
      </c>
      <c r="D615" s="2413" t="s">
        <v>536</v>
      </c>
      <c r="E615" s="1619" t="s">
        <v>259</v>
      </c>
      <c r="F615" s="1634">
        <v>555</v>
      </c>
      <c r="G615" s="2412">
        <v>0.52497297297297296</v>
      </c>
      <c r="H615" s="2412">
        <v>0.62832432432432439</v>
      </c>
      <c r="I615" s="2412">
        <v>0.6092972972972972</v>
      </c>
      <c r="J615" s="2412">
        <v>0.38054054054054054</v>
      </c>
      <c r="K615" s="2412">
        <v>0.47264864864864864</v>
      </c>
      <c r="L615" s="2412">
        <v>0.45621621621621622</v>
      </c>
      <c r="M615" s="2412">
        <v>0.4678918918918919</v>
      </c>
      <c r="N615" s="2412">
        <v>0.45708108108108109</v>
      </c>
      <c r="O615" s="2412">
        <v>0.49081081081081085</v>
      </c>
      <c r="P615" s="2412">
        <v>0.49254054054054058</v>
      </c>
      <c r="Q615" s="2412">
        <v>0.54400000000000004</v>
      </c>
      <c r="R615" s="2412">
        <v>0.5011891891891892</v>
      </c>
      <c r="S615" s="2412">
        <f t="shared" si="18"/>
        <v>0.50212612612612606</v>
      </c>
      <c r="T615" s="1598"/>
    </row>
    <row r="616" spans="1:20" ht="15">
      <c r="A616" s="1611">
        <f t="shared" si="19"/>
        <v>610</v>
      </c>
      <c r="B616" s="2413" t="s">
        <v>3693</v>
      </c>
      <c r="C616" s="1619" t="s">
        <v>515</v>
      </c>
      <c r="D616" s="2413" t="s">
        <v>536</v>
      </c>
      <c r="E616" s="1619" t="s">
        <v>259</v>
      </c>
      <c r="F616" s="1634">
        <v>555</v>
      </c>
      <c r="G616" s="2412">
        <v>0.37751351351351353</v>
      </c>
      <c r="H616" s="2412">
        <v>0.48648648648648651</v>
      </c>
      <c r="I616" s="2412">
        <v>0.52756756756756762</v>
      </c>
      <c r="J616" s="2412">
        <v>0.48389189189189191</v>
      </c>
      <c r="K616" s="2412">
        <v>0.58421621621621622</v>
      </c>
      <c r="L616" s="2412">
        <v>0.58075675675675675</v>
      </c>
      <c r="M616" s="2412">
        <v>0.62140540540540534</v>
      </c>
      <c r="N616" s="2412">
        <v>0.63221621621621615</v>
      </c>
      <c r="O616" s="2412">
        <v>0.65859459459459457</v>
      </c>
      <c r="P616" s="2412">
        <v>0.34594594594594597</v>
      </c>
      <c r="Q616" s="2412">
        <v>0.61362162162162159</v>
      </c>
      <c r="R616" s="2412">
        <v>0.62832432432432439</v>
      </c>
      <c r="S616" s="2412">
        <f t="shared" si="18"/>
        <v>0.54504504504504514</v>
      </c>
      <c r="T616" s="1598"/>
    </row>
    <row r="617" spans="1:20" ht="15">
      <c r="A617" s="1611">
        <f t="shared" si="19"/>
        <v>611</v>
      </c>
      <c r="B617" s="2413" t="s">
        <v>3694</v>
      </c>
      <c r="C617" s="1619" t="s">
        <v>515</v>
      </c>
      <c r="D617" s="2413" t="s">
        <v>536</v>
      </c>
      <c r="E617" s="1619" t="s">
        <v>259</v>
      </c>
      <c r="F617" s="1634">
        <v>555</v>
      </c>
      <c r="G617" s="2412">
        <v>0.74551351351351347</v>
      </c>
      <c r="H617" s="2412">
        <v>0.80129729729729726</v>
      </c>
      <c r="I617" s="2412">
        <v>0.83243243243243248</v>
      </c>
      <c r="J617" s="2412">
        <v>1.0763243243243243</v>
      </c>
      <c r="K617" s="2412">
        <v>1.0205405405405406</v>
      </c>
      <c r="L617" s="2412">
        <v>0.81210810810810807</v>
      </c>
      <c r="M617" s="2412">
        <v>0.77664864864864869</v>
      </c>
      <c r="N617" s="2412">
        <v>0.77318918918918911</v>
      </c>
      <c r="O617" s="2412">
        <v>0.74983783783783775</v>
      </c>
      <c r="P617" s="2412">
        <v>0.89167567567567563</v>
      </c>
      <c r="Q617" s="2412">
        <v>0.76237837837837841</v>
      </c>
      <c r="R617" s="2412">
        <v>0.86054054054054063</v>
      </c>
      <c r="S617" s="2412">
        <f t="shared" si="18"/>
        <v>0.84187387387387391</v>
      </c>
      <c r="T617" s="1598"/>
    </row>
    <row r="618" spans="1:20" ht="15">
      <c r="A618" s="1611">
        <f t="shared" si="19"/>
        <v>612</v>
      </c>
      <c r="B618" s="2413" t="s">
        <v>3695</v>
      </c>
      <c r="C618" s="1619" t="s">
        <v>515</v>
      </c>
      <c r="D618" s="2413" t="s">
        <v>536</v>
      </c>
      <c r="E618" s="1619" t="s">
        <v>259</v>
      </c>
      <c r="F618" s="1634">
        <v>555</v>
      </c>
      <c r="G618" s="2412">
        <v>0.41340540540540538</v>
      </c>
      <c r="H618" s="2412">
        <v>0.69318918918918915</v>
      </c>
      <c r="I618" s="2412">
        <v>0.68064864864864871</v>
      </c>
      <c r="J618" s="2412">
        <v>0.64778378378378376</v>
      </c>
      <c r="K618" s="2412">
        <v>0.70183783783783782</v>
      </c>
      <c r="L618" s="2412">
        <v>0.54616216216216218</v>
      </c>
      <c r="M618" s="2412">
        <v>0.52194594594594601</v>
      </c>
      <c r="N618" s="2412">
        <v>0.31048648648648647</v>
      </c>
      <c r="O618" s="2412">
        <v>0.39091891891891889</v>
      </c>
      <c r="P618" s="2412">
        <v>0.82897297297297301</v>
      </c>
      <c r="Q618" s="2412">
        <v>1.0464864864864865</v>
      </c>
      <c r="R618" s="2412">
        <v>0.7822702702702703</v>
      </c>
      <c r="S618" s="2412">
        <f t="shared" si="18"/>
        <v>0.63034234234234232</v>
      </c>
      <c r="T618" s="1598"/>
    </row>
    <row r="619" spans="1:20" ht="15">
      <c r="A619" s="1611">
        <f t="shared" si="19"/>
        <v>613</v>
      </c>
      <c r="B619" s="2413" t="s">
        <v>3696</v>
      </c>
      <c r="C619" s="1619" t="s">
        <v>515</v>
      </c>
      <c r="D619" s="2413" t="s">
        <v>536</v>
      </c>
      <c r="E619" s="1619" t="s">
        <v>259</v>
      </c>
      <c r="F619" s="1634">
        <v>555</v>
      </c>
      <c r="G619" s="2412">
        <v>0.20583783783783785</v>
      </c>
      <c r="H619" s="2412">
        <v>0.29837837837837844</v>
      </c>
      <c r="I619" s="2412">
        <v>0.37016216216216213</v>
      </c>
      <c r="J619" s="2412">
        <v>2.1621621621621623E-2</v>
      </c>
      <c r="K619" s="2412">
        <v>0.37102702702702706</v>
      </c>
      <c r="L619" s="2412">
        <v>0.34421621621621623</v>
      </c>
      <c r="M619" s="2412">
        <v>0.22227027027027027</v>
      </c>
      <c r="N619" s="2412">
        <v>0.26724324324324322</v>
      </c>
      <c r="O619" s="2412">
        <v>0.38745945945945942</v>
      </c>
      <c r="P619" s="2412">
        <v>0.23956756756756759</v>
      </c>
      <c r="Q619" s="2412">
        <v>1.643243243243243E-2</v>
      </c>
      <c r="R619" s="2412">
        <v>1.4702702702702703E-2</v>
      </c>
      <c r="S619" s="2412">
        <f t="shared" si="18"/>
        <v>0.22990990990990998</v>
      </c>
      <c r="T619" s="1598"/>
    </row>
    <row r="620" spans="1:20" ht="15">
      <c r="A620" s="1611">
        <f t="shared" si="19"/>
        <v>614</v>
      </c>
      <c r="B620" s="2413" t="s">
        <v>3697</v>
      </c>
      <c r="C620" s="1619" t="s">
        <v>515</v>
      </c>
      <c r="D620" s="2413" t="s">
        <v>536</v>
      </c>
      <c r="E620" s="1619" t="s">
        <v>259</v>
      </c>
      <c r="F620" s="1634">
        <v>555</v>
      </c>
      <c r="G620" s="2412">
        <v>0.54356756756756763</v>
      </c>
      <c r="H620" s="2412">
        <v>0.56821621621621621</v>
      </c>
      <c r="I620" s="2412">
        <v>0.6188108108108108</v>
      </c>
      <c r="J620" s="2412">
        <v>0.81859459459459472</v>
      </c>
      <c r="K620" s="2412">
        <v>0.84843243243243238</v>
      </c>
      <c r="L620" s="2412">
        <v>0.72389189189189185</v>
      </c>
      <c r="M620" s="2412">
        <v>0.81340540540540551</v>
      </c>
      <c r="N620" s="2412">
        <v>0.58897297297297302</v>
      </c>
      <c r="O620" s="2412">
        <v>0.74335135135135133</v>
      </c>
      <c r="P620" s="2412">
        <v>0.72778378378378372</v>
      </c>
      <c r="Q620" s="2412">
        <v>0.76800000000000002</v>
      </c>
      <c r="R620" s="2412">
        <v>0.58637837837837836</v>
      </c>
      <c r="S620" s="2412">
        <f t="shared" si="18"/>
        <v>0.6957837837837838</v>
      </c>
      <c r="T620" s="1598"/>
    </row>
    <row r="621" spans="1:20" ht="15">
      <c r="A621" s="1611">
        <f t="shared" si="19"/>
        <v>615</v>
      </c>
      <c r="B621" s="2413" t="s">
        <v>3698</v>
      </c>
      <c r="C621" s="1619" t="s">
        <v>515</v>
      </c>
      <c r="D621" s="2413" t="s">
        <v>627</v>
      </c>
      <c r="E621" s="1619" t="s">
        <v>259</v>
      </c>
      <c r="F621" s="1634">
        <v>555.55999999999995</v>
      </c>
      <c r="G621" s="2412">
        <v>0.58276333789329693</v>
      </c>
      <c r="H621" s="2412">
        <v>0.57585139318885459</v>
      </c>
      <c r="I621" s="2412">
        <v>0.61602707178342586</v>
      </c>
      <c r="J621" s="2412">
        <v>0.60263517891856877</v>
      </c>
      <c r="K621" s="2412">
        <v>0.61775505795953634</v>
      </c>
      <c r="L621" s="2412">
        <v>0.59226726186190515</v>
      </c>
      <c r="M621" s="2412">
        <v>0.55684354525163793</v>
      </c>
      <c r="N621" s="2412">
        <v>0.53956368349053208</v>
      </c>
      <c r="O621" s="2412">
        <v>0.61516307869537046</v>
      </c>
      <c r="P621" s="2412">
        <v>0.63201094391244872</v>
      </c>
      <c r="Q621" s="2412">
        <v>0.57973936208510346</v>
      </c>
      <c r="R621" s="2412">
        <v>0.52098783209734323</v>
      </c>
      <c r="S621" s="2412">
        <f t="shared" si="18"/>
        <v>0.58596731226150189</v>
      </c>
      <c r="T621" s="1598"/>
    </row>
    <row r="622" spans="1:20" ht="15">
      <c r="A622" s="1611">
        <f t="shared" si="19"/>
        <v>616</v>
      </c>
      <c r="B622" s="2413" t="s">
        <v>3699</v>
      </c>
      <c r="C622" s="1619" t="s">
        <v>515</v>
      </c>
      <c r="D622" s="2413" t="s">
        <v>536</v>
      </c>
      <c r="E622" s="1619" t="s">
        <v>259</v>
      </c>
      <c r="F622" s="1634">
        <v>556</v>
      </c>
      <c r="G622" s="2412">
        <v>0.83237410071942453</v>
      </c>
      <c r="H622" s="2412">
        <v>0.84964028776978417</v>
      </c>
      <c r="I622" s="2412">
        <v>0.85467625899280575</v>
      </c>
      <c r="J622" s="2412">
        <v>0.85035971223021589</v>
      </c>
      <c r="K622" s="2412">
        <v>0.8647482014388489</v>
      </c>
      <c r="L622" s="2412">
        <v>0.85683453237410068</v>
      </c>
      <c r="M622" s="2412">
        <v>0.86043165467625893</v>
      </c>
      <c r="N622" s="2412">
        <v>0.86618705035971222</v>
      </c>
      <c r="O622" s="2412">
        <v>0.87122302158273379</v>
      </c>
      <c r="P622" s="2412">
        <v>0.88129496402877694</v>
      </c>
      <c r="Q622" s="2412">
        <v>0.87769784172661869</v>
      </c>
      <c r="R622" s="2412">
        <v>0.87985611510791373</v>
      </c>
      <c r="S622" s="2412">
        <f t="shared" si="18"/>
        <v>0.86211031175059949</v>
      </c>
      <c r="T622" s="1598"/>
    </row>
    <row r="623" spans="1:20" ht="15">
      <c r="A623" s="1611">
        <f t="shared" si="19"/>
        <v>617</v>
      </c>
      <c r="B623" s="2413" t="s">
        <v>3700</v>
      </c>
      <c r="C623" s="1619" t="s">
        <v>515</v>
      </c>
      <c r="D623" s="2413" t="s">
        <v>536</v>
      </c>
      <c r="E623" s="1619" t="s">
        <v>259</v>
      </c>
      <c r="F623" s="1634">
        <v>556</v>
      </c>
      <c r="G623" s="2412">
        <v>0.61640287769784174</v>
      </c>
      <c r="H623" s="2412">
        <v>0.63107913669064752</v>
      </c>
      <c r="I623" s="2412">
        <v>0.59784172661870505</v>
      </c>
      <c r="J623" s="2412">
        <v>0.5611510791366906</v>
      </c>
      <c r="K623" s="2412">
        <v>0.53352517985611503</v>
      </c>
      <c r="L623" s="2412">
        <v>8.3309352517985616E-2</v>
      </c>
      <c r="M623" s="2412">
        <v>4.9208633093525182E-2</v>
      </c>
      <c r="N623" s="2412">
        <v>4.8345323741007196E-2</v>
      </c>
      <c r="O623" s="2412">
        <v>0.71981870503597123</v>
      </c>
      <c r="P623" s="2412">
        <v>0.69612517985611511</v>
      </c>
      <c r="Q623" s="2412">
        <v>0.56958129496402876</v>
      </c>
      <c r="R623" s="2412">
        <v>0.5927697841726618</v>
      </c>
      <c r="S623" s="2412">
        <f t="shared" si="18"/>
        <v>0.47492985611510791</v>
      </c>
      <c r="T623" s="1598"/>
    </row>
    <row r="624" spans="1:20" ht="15">
      <c r="A624" s="1611">
        <f t="shared" si="19"/>
        <v>618</v>
      </c>
      <c r="B624" s="2413" t="s">
        <v>3701</v>
      </c>
      <c r="C624" s="1619" t="s">
        <v>515</v>
      </c>
      <c r="D624" s="2413" t="s">
        <v>536</v>
      </c>
      <c r="E624" s="1619" t="s">
        <v>259</v>
      </c>
      <c r="F624" s="1634">
        <v>556</v>
      </c>
      <c r="G624" s="2412">
        <v>0.49812949640287768</v>
      </c>
      <c r="H624" s="2412">
        <v>0.43510791366906476</v>
      </c>
      <c r="I624" s="2412">
        <v>0.40834532374100724</v>
      </c>
      <c r="J624" s="2412">
        <v>0.68719424460431666</v>
      </c>
      <c r="K624" s="2412">
        <v>0.6699280575539569</v>
      </c>
      <c r="L624" s="2412">
        <v>0.63539568345323738</v>
      </c>
      <c r="M624" s="2412">
        <v>0.62503597122302168</v>
      </c>
      <c r="N624" s="2412">
        <v>0.70359712230215821</v>
      </c>
      <c r="O624" s="2412">
        <v>0.69151079136690652</v>
      </c>
      <c r="P624" s="2412">
        <v>0.65784172661870499</v>
      </c>
      <c r="Q624" s="2412">
        <v>0.6811510791366906</v>
      </c>
      <c r="R624" s="2412">
        <v>0.64489208633093531</v>
      </c>
      <c r="S624" s="2412">
        <f t="shared" si="18"/>
        <v>0.61151079136690656</v>
      </c>
      <c r="T624" s="1598"/>
    </row>
    <row r="625" spans="1:20" ht="15">
      <c r="A625" s="1611">
        <f t="shared" si="19"/>
        <v>619</v>
      </c>
      <c r="B625" s="2413" t="s">
        <v>3702</v>
      </c>
      <c r="C625" s="1619" t="s">
        <v>515</v>
      </c>
      <c r="D625" s="2413" t="s">
        <v>536</v>
      </c>
      <c r="E625" s="1619" t="s">
        <v>259</v>
      </c>
      <c r="F625" s="1634">
        <v>556</v>
      </c>
      <c r="G625" s="2412">
        <v>0.9129496402877697</v>
      </c>
      <c r="H625" s="2412">
        <v>0.92201438848920858</v>
      </c>
      <c r="I625" s="2412">
        <v>0.88359712230215826</v>
      </c>
      <c r="J625" s="2412">
        <v>0.89956834532374108</v>
      </c>
      <c r="K625" s="2412">
        <v>0.87021582733812952</v>
      </c>
      <c r="L625" s="2412">
        <v>0.87712230215827336</v>
      </c>
      <c r="M625" s="2412">
        <v>0.72129496402877702</v>
      </c>
      <c r="N625" s="2412">
        <v>4.3597122302158273E-2</v>
      </c>
      <c r="O625" s="2412">
        <v>0.13711942446043165</v>
      </c>
      <c r="P625" s="2412">
        <v>0.7806507194244604</v>
      </c>
      <c r="Q625" s="2412">
        <v>0.86710359712230212</v>
      </c>
      <c r="R625" s="2412">
        <v>0.8467424460431654</v>
      </c>
      <c r="S625" s="2412">
        <f t="shared" si="18"/>
        <v>0.73016465827338128</v>
      </c>
      <c r="T625" s="1598"/>
    </row>
    <row r="626" spans="1:20" ht="15">
      <c r="A626" s="1611">
        <f t="shared" si="19"/>
        <v>620</v>
      </c>
      <c r="B626" s="2413" t="s">
        <v>3703</v>
      </c>
      <c r="C626" s="1619" t="s">
        <v>515</v>
      </c>
      <c r="D626" s="2413" t="s">
        <v>634</v>
      </c>
      <c r="E626" s="1619" t="s">
        <v>259</v>
      </c>
      <c r="F626" s="1634">
        <v>556</v>
      </c>
      <c r="G626" s="2412">
        <v>3.7122302158273383E-2</v>
      </c>
      <c r="H626" s="2412">
        <v>2.8057553956834531E-2</v>
      </c>
      <c r="I626" s="2412">
        <v>4.143884892086331E-2</v>
      </c>
      <c r="J626" s="2412">
        <v>3.841726618705036E-2</v>
      </c>
      <c r="K626" s="2412">
        <v>3.884892086330935E-2</v>
      </c>
      <c r="L626" s="2412">
        <v>3.798561151079137E-2</v>
      </c>
      <c r="M626" s="2412">
        <v>3.6690647482014394E-2</v>
      </c>
      <c r="N626" s="2412">
        <v>3.798561151079137E-2</v>
      </c>
      <c r="O626" s="2412">
        <v>3.7122302158273383E-2</v>
      </c>
      <c r="P626" s="2412">
        <v>3.798561151079137E-2</v>
      </c>
      <c r="Q626" s="2412">
        <v>3.7553956834532373E-2</v>
      </c>
      <c r="R626" s="2412">
        <v>4.7913669064748206E-2</v>
      </c>
      <c r="S626" s="2412">
        <f t="shared" si="18"/>
        <v>3.8093525179856119E-2</v>
      </c>
      <c r="T626" s="1598"/>
    </row>
    <row r="627" spans="1:20" ht="15">
      <c r="A627" s="1611">
        <f t="shared" si="19"/>
        <v>621</v>
      </c>
      <c r="B627" s="2413" t="s">
        <v>3704</v>
      </c>
      <c r="C627" s="1619" t="s">
        <v>515</v>
      </c>
      <c r="D627" s="2413" t="s">
        <v>3156</v>
      </c>
      <c r="E627" s="1619" t="s">
        <v>259</v>
      </c>
      <c r="F627" s="1634">
        <v>556</v>
      </c>
      <c r="G627" s="2412">
        <v>0.2624460431654676</v>
      </c>
      <c r="H627" s="2412">
        <v>0.41266187050359709</v>
      </c>
      <c r="I627" s="2412">
        <v>0.52057553956834535</v>
      </c>
      <c r="J627" s="2412">
        <v>0.61381294964028776</v>
      </c>
      <c r="K627" s="2412">
        <v>0.37294964028776983</v>
      </c>
      <c r="L627" s="2412">
        <v>0.33582733812949639</v>
      </c>
      <c r="M627" s="2412">
        <v>0.31683453237410075</v>
      </c>
      <c r="N627" s="2412">
        <v>0.21410071942446041</v>
      </c>
      <c r="O627" s="2412">
        <v>0</v>
      </c>
      <c r="P627" s="2412">
        <v>0</v>
      </c>
      <c r="Q627" s="2412">
        <v>0.1018705035971223</v>
      </c>
      <c r="R627" s="2412">
        <v>0.23223021582733813</v>
      </c>
      <c r="S627" s="2412">
        <f t="shared" si="18"/>
        <v>0.28194244604316548</v>
      </c>
      <c r="T627" s="1598"/>
    </row>
    <row r="628" spans="1:20" ht="15">
      <c r="A628" s="1611">
        <f t="shared" si="19"/>
        <v>622</v>
      </c>
      <c r="B628" s="2413" t="s">
        <v>3705</v>
      </c>
      <c r="C628" s="1619" t="s">
        <v>515</v>
      </c>
      <c r="D628" s="2413" t="s">
        <v>619</v>
      </c>
      <c r="E628" s="1619" t="s">
        <v>259</v>
      </c>
      <c r="F628" s="1634">
        <v>560</v>
      </c>
      <c r="G628" s="2412">
        <v>0.50785714285714278</v>
      </c>
      <c r="H628" s="2412">
        <v>0.43842857142857139</v>
      </c>
      <c r="I628" s="2412">
        <v>0.47185714285714286</v>
      </c>
      <c r="J628" s="2412">
        <v>0.15642857142857142</v>
      </c>
      <c r="K628" s="2412">
        <v>0.252</v>
      </c>
      <c r="L628" s="2412">
        <v>0.33171428571428568</v>
      </c>
      <c r="M628" s="2412">
        <v>0.60599999999999998</v>
      </c>
      <c r="N628" s="2412">
        <v>0.6548571428571428</v>
      </c>
      <c r="O628" s="2412">
        <v>0.51771428571428579</v>
      </c>
      <c r="P628" s="2412">
        <v>0.55371428571428583</v>
      </c>
      <c r="Q628" s="2412">
        <v>0.4885714285714286</v>
      </c>
      <c r="R628" s="2412">
        <v>0.4825714285714286</v>
      </c>
      <c r="S628" s="2412">
        <f t="shared" si="18"/>
        <v>0.45514285714285707</v>
      </c>
      <c r="T628" s="1598"/>
    </row>
    <row r="629" spans="1:20" ht="15">
      <c r="A629" s="1611">
        <f t="shared" si="19"/>
        <v>623</v>
      </c>
      <c r="B629" s="2413" t="s">
        <v>3706</v>
      </c>
      <c r="C629" s="1619" t="s">
        <v>515</v>
      </c>
      <c r="D629" s="2413" t="s">
        <v>634</v>
      </c>
      <c r="E629" s="1619" t="s">
        <v>259</v>
      </c>
      <c r="F629" s="1634">
        <v>560</v>
      </c>
      <c r="G629" s="2412">
        <v>0.82821428571428568</v>
      </c>
      <c r="H629" s="2412">
        <v>0.85928571428571432</v>
      </c>
      <c r="I629" s="2412">
        <v>0.81535714285714289</v>
      </c>
      <c r="J629" s="2412">
        <v>0.71785714285714286</v>
      </c>
      <c r="K629" s="2412">
        <v>0.75857142857142856</v>
      </c>
      <c r="L629" s="2412">
        <v>0.76071428571428557</v>
      </c>
      <c r="M629" s="2412">
        <v>0.76178571428571418</v>
      </c>
      <c r="N629" s="2412">
        <v>0.70071428571428562</v>
      </c>
      <c r="O629" s="2412">
        <v>0.6964285714285714</v>
      </c>
      <c r="P629" s="2412">
        <v>0.32547142857142858</v>
      </c>
      <c r="Q629" s="2412">
        <v>0.33127142857142855</v>
      </c>
      <c r="R629" s="2412">
        <v>0.26578928571428567</v>
      </c>
      <c r="S629" s="2412">
        <f t="shared" si="18"/>
        <v>0.65178839285714274</v>
      </c>
      <c r="T629" s="1598"/>
    </row>
    <row r="630" spans="1:20" ht="15">
      <c r="A630" s="1611">
        <f t="shared" si="19"/>
        <v>624</v>
      </c>
      <c r="B630" s="2413" t="s">
        <v>3707</v>
      </c>
      <c r="C630" s="1619" t="s">
        <v>515</v>
      </c>
      <c r="D630" s="2413" t="s">
        <v>536</v>
      </c>
      <c r="E630" s="1619" t="s">
        <v>259</v>
      </c>
      <c r="F630" s="1634">
        <v>560</v>
      </c>
      <c r="G630" s="2412">
        <v>0.39985714285714286</v>
      </c>
      <c r="H630" s="2412">
        <v>0.46885714285714286</v>
      </c>
      <c r="I630" s="2412">
        <v>0.45471428571428568</v>
      </c>
      <c r="J630" s="2412">
        <v>0.43200000000000005</v>
      </c>
      <c r="K630" s="2412">
        <v>0.39214285714285713</v>
      </c>
      <c r="L630" s="2412">
        <v>0.40457142857142858</v>
      </c>
      <c r="M630" s="2412">
        <v>0.41571428571428576</v>
      </c>
      <c r="N630" s="2412">
        <v>0.2335714285714286</v>
      </c>
      <c r="O630" s="2412">
        <v>4.1579999999999992E-2</v>
      </c>
      <c r="P630" s="2412">
        <v>0.62357142857142855</v>
      </c>
      <c r="Q630" s="2412">
        <v>0.46766571428571435</v>
      </c>
      <c r="R630" s="2412">
        <v>0.51665142857142854</v>
      </c>
      <c r="S630" s="2412">
        <f t="shared" si="18"/>
        <v>0.40424142857142858</v>
      </c>
      <c r="T630" s="1598"/>
    </row>
    <row r="631" spans="1:20" ht="15">
      <c r="A631" s="1611">
        <f t="shared" si="19"/>
        <v>625</v>
      </c>
      <c r="B631" s="2413" t="s">
        <v>642</v>
      </c>
      <c r="C631" s="1619" t="s">
        <v>515</v>
      </c>
      <c r="D631" s="2413" t="s">
        <v>634</v>
      </c>
      <c r="E631" s="1619" t="s">
        <v>259</v>
      </c>
      <c r="F631" s="1634">
        <v>560</v>
      </c>
      <c r="G631" s="2412">
        <v>1.7999999999999999E-2</v>
      </c>
      <c r="H631" s="2412">
        <v>0.76200000000000001</v>
      </c>
      <c r="I631" s="2412">
        <v>1.2102857142857142</v>
      </c>
      <c r="J631" s="2412">
        <v>0.45771428571428568</v>
      </c>
      <c r="K631" s="2412">
        <v>0.47485714285714287</v>
      </c>
      <c r="L631" s="2412">
        <v>0.84428571428571431</v>
      </c>
      <c r="M631" s="2412">
        <v>0.89571428571428569</v>
      </c>
      <c r="N631" s="2412">
        <v>0.87428571428571422</v>
      </c>
      <c r="O631" s="2412">
        <v>0.20142857142857143</v>
      </c>
      <c r="P631" s="2412">
        <v>8.5714285714285715E-2</v>
      </c>
      <c r="Q631" s="2412">
        <v>7.1999999999999995E-2</v>
      </c>
      <c r="R631" s="2412">
        <v>6.9428571428571423E-2</v>
      </c>
      <c r="S631" s="2412">
        <f t="shared" si="18"/>
        <v>0.49714285714285711</v>
      </c>
      <c r="T631" s="1598"/>
    </row>
    <row r="632" spans="1:20" ht="15">
      <c r="A632" s="1611">
        <f t="shared" si="19"/>
        <v>626</v>
      </c>
      <c r="B632" s="2413" t="s">
        <v>3708</v>
      </c>
      <c r="C632" s="1619" t="s">
        <v>515</v>
      </c>
      <c r="D632" s="2413" t="s">
        <v>536</v>
      </c>
      <c r="E632" s="1619" t="s">
        <v>259</v>
      </c>
      <c r="F632" s="1634">
        <v>560</v>
      </c>
      <c r="G632" s="2412">
        <v>1.0277142857142856</v>
      </c>
      <c r="H632" s="2412">
        <v>1.1674285714285715</v>
      </c>
      <c r="I632" s="2412">
        <v>1.1991428571428571</v>
      </c>
      <c r="J632" s="2412">
        <v>0.74485714285714288</v>
      </c>
      <c r="K632" s="2412">
        <v>1.2942857142857143</v>
      </c>
      <c r="L632" s="2412">
        <v>0.73285714285714287</v>
      </c>
      <c r="M632" s="2412">
        <v>0.68571428571428572</v>
      </c>
      <c r="N632" s="2412">
        <v>0.63085714285714278</v>
      </c>
      <c r="O632" s="2412">
        <v>0.79114285714285704</v>
      </c>
      <c r="P632" s="2412">
        <v>0.80399999999999994</v>
      </c>
      <c r="Q632" s="2412">
        <v>0.87942857142857134</v>
      </c>
      <c r="R632" s="2412">
        <v>0.79028571428571426</v>
      </c>
      <c r="S632" s="2412">
        <f t="shared" si="18"/>
        <v>0.89564285714285718</v>
      </c>
      <c r="T632" s="1598"/>
    </row>
    <row r="633" spans="1:20" ht="15">
      <c r="A633" s="1611">
        <f t="shared" si="19"/>
        <v>627</v>
      </c>
      <c r="B633" s="2411" t="s">
        <v>3709</v>
      </c>
      <c r="C633" s="1619" t="s">
        <v>515</v>
      </c>
      <c r="D633" s="2411" t="s">
        <v>536</v>
      </c>
      <c r="E633" s="1611" t="s">
        <v>259</v>
      </c>
      <c r="F633" s="1634">
        <v>561</v>
      </c>
      <c r="G633" s="2412">
        <v>0</v>
      </c>
      <c r="H633" s="2412">
        <v>0</v>
      </c>
      <c r="I633" s="2412">
        <v>0</v>
      </c>
      <c r="J633" s="2412">
        <v>0</v>
      </c>
      <c r="K633" s="2412">
        <v>0</v>
      </c>
      <c r="L633" s="2412">
        <v>0</v>
      </c>
      <c r="M633" s="2412">
        <v>0</v>
      </c>
      <c r="N633" s="2412">
        <v>1.4117647058823532E-2</v>
      </c>
      <c r="O633" s="2412">
        <v>0.3150802139037433</v>
      </c>
      <c r="P633" s="2412">
        <v>1.2834224598930482E-2</v>
      </c>
      <c r="Q633" s="2412">
        <v>0.40427807486631018</v>
      </c>
      <c r="R633" s="2412">
        <v>0.453048128342246</v>
      </c>
      <c r="S633" s="2412">
        <f t="shared" si="18"/>
        <v>9.9946524064171136E-2</v>
      </c>
      <c r="T633" s="1598"/>
    </row>
    <row r="634" spans="1:20" ht="15">
      <c r="A634" s="1611">
        <f t="shared" si="19"/>
        <v>628</v>
      </c>
      <c r="B634" s="2413" t="s">
        <v>3710</v>
      </c>
      <c r="C634" s="1619" t="s">
        <v>515</v>
      </c>
      <c r="D634" s="2413" t="s">
        <v>536</v>
      </c>
      <c r="E634" s="1619" t="s">
        <v>259</v>
      </c>
      <c r="F634" s="1634">
        <v>561</v>
      </c>
      <c r="G634" s="2412">
        <v>0.50395721925133696</v>
      </c>
      <c r="H634" s="2412">
        <v>0.48085561497326201</v>
      </c>
      <c r="I634" s="2412">
        <v>0.47144385026737973</v>
      </c>
      <c r="J634" s="2412">
        <v>0.50053475935828884</v>
      </c>
      <c r="K634" s="2412">
        <v>0.49368983957219248</v>
      </c>
      <c r="L634" s="2412">
        <v>0.52449197860962571</v>
      </c>
      <c r="M634" s="2412">
        <v>0.10524064171122995</v>
      </c>
      <c r="N634" s="2412">
        <v>5.9037433155080206E-2</v>
      </c>
      <c r="O634" s="2412">
        <v>0.52229304812834221</v>
      </c>
      <c r="P634" s="2412">
        <v>0.51206631016042781</v>
      </c>
      <c r="Q634" s="2412">
        <v>0.52571550802139033</v>
      </c>
      <c r="R634" s="2412">
        <v>0.51810053475935836</v>
      </c>
      <c r="S634" s="2412">
        <f t="shared" si="18"/>
        <v>0.43478556149732617</v>
      </c>
      <c r="T634" s="1598"/>
    </row>
    <row r="635" spans="1:20" ht="15">
      <c r="A635" s="1611">
        <f t="shared" si="19"/>
        <v>629</v>
      </c>
      <c r="B635" s="2413" t="s">
        <v>3711</v>
      </c>
      <c r="C635" s="1619" t="s">
        <v>515</v>
      </c>
      <c r="D635" s="2413" t="s">
        <v>634</v>
      </c>
      <c r="E635" s="1619" t="s">
        <v>259</v>
      </c>
      <c r="F635" s="1634">
        <v>562</v>
      </c>
      <c r="G635" s="2412">
        <v>0.46975088967971529</v>
      </c>
      <c r="H635" s="2412">
        <v>0.16227758007117438</v>
      </c>
      <c r="I635" s="2412">
        <v>0.30106761565836299</v>
      </c>
      <c r="J635" s="2412">
        <v>0.99715302491103197</v>
      </c>
      <c r="K635" s="2412">
        <v>1.3174377224199287</v>
      </c>
      <c r="L635" s="2412">
        <v>1.404982206405694</v>
      </c>
      <c r="M635" s="2412">
        <v>1.4540925266903912</v>
      </c>
      <c r="N635" s="2412">
        <v>1.4861209964412809</v>
      </c>
      <c r="O635" s="2412">
        <v>1.6633451957295373</v>
      </c>
      <c r="P635" s="2412">
        <v>1.8875444839857654</v>
      </c>
      <c r="Q635" s="2412">
        <v>1.7615658362989324</v>
      </c>
      <c r="R635" s="2412">
        <v>1.7188612099644127</v>
      </c>
      <c r="S635" s="2412">
        <f t="shared" si="18"/>
        <v>1.2186832740213525</v>
      </c>
      <c r="T635" s="1598"/>
    </row>
    <row r="636" spans="1:20" ht="15">
      <c r="A636" s="1611">
        <f t="shared" si="19"/>
        <v>630</v>
      </c>
      <c r="B636" s="2413" t="s">
        <v>3712</v>
      </c>
      <c r="C636" s="1619" t="s">
        <v>515</v>
      </c>
      <c r="D636" s="2413" t="s">
        <v>3156</v>
      </c>
      <c r="E636" s="1619" t="s">
        <v>259</v>
      </c>
      <c r="F636" s="1634">
        <v>562</v>
      </c>
      <c r="G636" s="2412">
        <v>8.7117437722419935E-2</v>
      </c>
      <c r="H636" s="2412">
        <v>0.10633451957295373</v>
      </c>
      <c r="I636" s="2412">
        <v>0.26007117437722421</v>
      </c>
      <c r="J636" s="2412">
        <v>0.39117437722419929</v>
      </c>
      <c r="K636" s="2412">
        <v>0.43814946619217077</v>
      </c>
      <c r="L636" s="2412">
        <v>0.44797153024911029</v>
      </c>
      <c r="M636" s="2412">
        <v>0.43900355871886121</v>
      </c>
      <c r="N636" s="2412">
        <v>0.48640569395017796</v>
      </c>
      <c r="O636" s="2412">
        <v>0.4039857651245552</v>
      </c>
      <c r="P636" s="2412">
        <v>9.8647686832740208E-2</v>
      </c>
      <c r="Q636" s="2412">
        <v>6.1067615658362988E-2</v>
      </c>
      <c r="R636" s="2412">
        <v>7.1316725978647688E-2</v>
      </c>
      <c r="S636" s="2412">
        <f t="shared" si="18"/>
        <v>0.27427046263345195</v>
      </c>
      <c r="T636" s="1598"/>
    </row>
    <row r="637" spans="1:20" ht="15">
      <c r="A637" s="1611">
        <f t="shared" si="19"/>
        <v>631</v>
      </c>
      <c r="B637" s="2413" t="s">
        <v>3713</v>
      </c>
      <c r="C637" s="1619" t="s">
        <v>515</v>
      </c>
      <c r="D637" s="2413" t="s">
        <v>536</v>
      </c>
      <c r="E637" s="1619" t="s">
        <v>259</v>
      </c>
      <c r="F637" s="1634">
        <v>562</v>
      </c>
      <c r="G637" s="2412">
        <v>0.50647686832740213</v>
      </c>
      <c r="H637" s="2412">
        <v>0.5312455516014235</v>
      </c>
      <c r="I637" s="2412">
        <v>0.57651245551601427</v>
      </c>
      <c r="J637" s="2412">
        <v>0.61750889679715304</v>
      </c>
      <c r="K637" s="2412">
        <v>0.61580071174377227</v>
      </c>
      <c r="L637" s="2412">
        <v>0.65850533807829181</v>
      </c>
      <c r="M637" s="2412">
        <v>0.70462633451957291</v>
      </c>
      <c r="N637" s="2412">
        <v>0.7020640569395018</v>
      </c>
      <c r="O637" s="2412">
        <v>6.0896797153024915E-3</v>
      </c>
      <c r="P637" s="2412">
        <v>0.57232740213523126</v>
      </c>
      <c r="Q637" s="2412">
        <v>0.72292099644128116</v>
      </c>
      <c r="R637" s="2412">
        <v>0.72625195729537362</v>
      </c>
      <c r="S637" s="2412">
        <f t="shared" si="18"/>
        <v>0.57836085409252658</v>
      </c>
      <c r="T637" s="1598"/>
    </row>
    <row r="638" spans="1:20" ht="15">
      <c r="A638" s="1611">
        <f t="shared" si="19"/>
        <v>632</v>
      </c>
      <c r="B638" s="2413" t="s">
        <v>3714</v>
      </c>
      <c r="C638" s="1619" t="s">
        <v>515</v>
      </c>
      <c r="D638" s="2413" t="s">
        <v>536</v>
      </c>
      <c r="E638" s="1619" t="s">
        <v>259</v>
      </c>
      <c r="F638" s="1634">
        <v>562</v>
      </c>
      <c r="G638" s="2412">
        <v>0.68412811387900363</v>
      </c>
      <c r="H638" s="2412">
        <v>0.64313167259786486</v>
      </c>
      <c r="I638" s="2412">
        <v>0.7251245551601424</v>
      </c>
      <c r="J638" s="2412">
        <v>0.67814946619217087</v>
      </c>
      <c r="K638" s="2412">
        <v>0.63032028469750889</v>
      </c>
      <c r="L638" s="2412">
        <v>0.70548042704626335</v>
      </c>
      <c r="M638" s="2412">
        <v>0.62861209964412812</v>
      </c>
      <c r="N638" s="2412">
        <v>0.71316725978647688</v>
      </c>
      <c r="O638" s="2412">
        <v>0.708896797153025</v>
      </c>
      <c r="P638" s="2412">
        <v>0.72</v>
      </c>
      <c r="Q638" s="2412">
        <v>0.49366548042704628</v>
      </c>
      <c r="R638" s="2412">
        <v>0.68498220640569396</v>
      </c>
      <c r="S638" s="2412">
        <f t="shared" si="18"/>
        <v>0.66797153024911038</v>
      </c>
      <c r="T638" s="1598"/>
    </row>
    <row r="639" spans="1:20" ht="15">
      <c r="A639" s="1611">
        <f t="shared" si="19"/>
        <v>633</v>
      </c>
      <c r="B639" s="2411" t="s">
        <v>3715</v>
      </c>
      <c r="C639" s="1619" t="s">
        <v>515</v>
      </c>
      <c r="D639" s="2411" t="s">
        <v>536</v>
      </c>
      <c r="E639" s="1611" t="s">
        <v>259</v>
      </c>
      <c r="F639" s="1634">
        <v>567</v>
      </c>
      <c r="G639" s="2412">
        <v>0</v>
      </c>
      <c r="H639" s="2412">
        <v>0</v>
      </c>
      <c r="I639" s="2412">
        <v>0</v>
      </c>
      <c r="J639" s="2412">
        <v>0</v>
      </c>
      <c r="K639" s="2412">
        <v>0</v>
      </c>
      <c r="L639" s="2412">
        <v>0</v>
      </c>
      <c r="M639" s="2412">
        <v>0</v>
      </c>
      <c r="N639" s="2412">
        <v>0</v>
      </c>
      <c r="O639" s="2412">
        <v>0.62751322751322758</v>
      </c>
      <c r="P639" s="2412">
        <v>0.63068783068783074</v>
      </c>
      <c r="Q639" s="2412">
        <v>0.7947089947089947</v>
      </c>
      <c r="R639" s="2412">
        <v>0.72275132275132281</v>
      </c>
      <c r="S639" s="2412">
        <f t="shared" si="18"/>
        <v>0.23130511463844797</v>
      </c>
      <c r="T639" s="1598"/>
    </row>
    <row r="640" spans="1:20" ht="15">
      <c r="A640" s="1611">
        <f t="shared" si="19"/>
        <v>634</v>
      </c>
      <c r="B640" s="2413" t="s">
        <v>3716</v>
      </c>
      <c r="C640" s="1619" t="s">
        <v>3281</v>
      </c>
      <c r="D640" s="2413" t="s">
        <v>742</v>
      </c>
      <c r="E640" s="1619" t="s">
        <v>259</v>
      </c>
      <c r="F640" s="1634">
        <v>570</v>
      </c>
      <c r="G640" s="2412">
        <v>0</v>
      </c>
      <c r="H640" s="2412">
        <v>0</v>
      </c>
      <c r="I640" s="2412">
        <v>0</v>
      </c>
      <c r="J640" s="2412">
        <v>0</v>
      </c>
      <c r="K640" s="2412">
        <v>0</v>
      </c>
      <c r="L640" s="2412">
        <v>0</v>
      </c>
      <c r="M640" s="2412">
        <v>0.27663157894736845</v>
      </c>
      <c r="N640" s="2412">
        <v>0.32084210526315787</v>
      </c>
      <c r="O640" s="2412">
        <v>0.40673684210526317</v>
      </c>
      <c r="P640" s="2412">
        <v>0.43578947368421056</v>
      </c>
      <c r="Q640" s="2412">
        <v>0.59936842105263155</v>
      </c>
      <c r="R640" s="2412">
        <v>0.55894736842105253</v>
      </c>
      <c r="S640" s="2412">
        <f t="shared" si="18"/>
        <v>0.21652631578947368</v>
      </c>
      <c r="T640" s="1598"/>
    </row>
    <row r="641" spans="1:20" ht="15">
      <c r="A641" s="1611">
        <f t="shared" si="19"/>
        <v>635</v>
      </c>
      <c r="B641" s="2413" t="s">
        <v>3717</v>
      </c>
      <c r="C641" s="1619" t="s">
        <v>515</v>
      </c>
      <c r="D641" s="2413" t="s">
        <v>536</v>
      </c>
      <c r="E641" s="1619" t="s">
        <v>259</v>
      </c>
      <c r="F641" s="1634">
        <v>570</v>
      </c>
      <c r="G641" s="2412">
        <v>0.94905263157894726</v>
      </c>
      <c r="H641" s="2412">
        <v>1.0021052631578946</v>
      </c>
      <c r="I641" s="2412">
        <v>1.1372631578947368</v>
      </c>
      <c r="J641" s="2412">
        <v>1.0058947368421054</v>
      </c>
      <c r="K641" s="2412">
        <v>0.96505263157894727</v>
      </c>
      <c r="L641" s="2412">
        <v>0.99494736842105269</v>
      </c>
      <c r="M641" s="2412">
        <v>0.97136842105263144</v>
      </c>
      <c r="N641" s="2412">
        <v>1.1410526315789475</v>
      </c>
      <c r="O641" s="2412">
        <v>1.1388042105263159</v>
      </c>
      <c r="P641" s="2412">
        <v>1.1457684210526315</v>
      </c>
      <c r="Q641" s="2412">
        <v>1.0766947368421054</v>
      </c>
      <c r="R641" s="2412">
        <v>1.0510694736842106</v>
      </c>
      <c r="S641" s="2412">
        <f t="shared" si="18"/>
        <v>1.0482561403508772</v>
      </c>
      <c r="T641" s="1598"/>
    </row>
    <row r="642" spans="1:20" ht="15">
      <c r="A642" s="1611">
        <f t="shared" si="19"/>
        <v>636</v>
      </c>
      <c r="B642" s="2413" t="s">
        <v>3718</v>
      </c>
      <c r="C642" s="1619" t="s">
        <v>515</v>
      </c>
      <c r="D642" s="2413" t="s">
        <v>3156</v>
      </c>
      <c r="E642" s="1619" t="s">
        <v>259</v>
      </c>
      <c r="F642" s="1634">
        <v>576</v>
      </c>
      <c r="G642" s="2412">
        <v>7.8472222222222221E-2</v>
      </c>
      <c r="H642" s="2412">
        <v>0.22708333333333336</v>
      </c>
      <c r="I642" s="2412">
        <v>0.14722222222222223</v>
      </c>
      <c r="J642" s="2412">
        <v>6.5972222222222224E-2</v>
      </c>
      <c r="K642" s="2412">
        <v>1.5277777777777779E-2</v>
      </c>
      <c r="L642" s="2412">
        <v>1.0416666666666666E-2</v>
      </c>
      <c r="M642" s="2412">
        <v>6.8750000000000006E-2</v>
      </c>
      <c r="N642" s="2412">
        <v>6.4583333333333326E-2</v>
      </c>
      <c r="O642" s="2412">
        <v>6.25E-2</v>
      </c>
      <c r="P642" s="2412">
        <v>8.6805555555555552E-2</v>
      </c>
      <c r="Q642" s="2412">
        <v>9.5138888888888898E-2</v>
      </c>
      <c r="R642" s="2412">
        <v>0.13055555555555556</v>
      </c>
      <c r="S642" s="2412">
        <f t="shared" si="18"/>
        <v>8.773148148148148E-2</v>
      </c>
      <c r="T642" s="1598"/>
    </row>
    <row r="643" spans="1:20" ht="15">
      <c r="A643" s="1611">
        <f t="shared" si="19"/>
        <v>637</v>
      </c>
      <c r="B643" s="2413" t="s">
        <v>3719</v>
      </c>
      <c r="C643" s="1619" t="s">
        <v>515</v>
      </c>
      <c r="D643" s="2413" t="s">
        <v>634</v>
      </c>
      <c r="E643" s="1619" t="s">
        <v>259</v>
      </c>
      <c r="F643" s="1634">
        <v>585</v>
      </c>
      <c r="G643" s="2412">
        <v>0.61948717948717946</v>
      </c>
      <c r="H643" s="2412">
        <v>0.54085470085470089</v>
      </c>
      <c r="I643" s="2412">
        <v>0.6317948717948717</v>
      </c>
      <c r="J643" s="2412">
        <v>0.63384615384615384</v>
      </c>
      <c r="K643" s="2412">
        <v>0.63521367521367511</v>
      </c>
      <c r="L643" s="2412">
        <v>0.63863247863247863</v>
      </c>
      <c r="M643" s="2412">
        <v>0.61948717948717946</v>
      </c>
      <c r="N643" s="2412">
        <v>0.63452991452991447</v>
      </c>
      <c r="O643" s="2412">
        <v>0.64338461538461533</v>
      </c>
      <c r="P643" s="2412">
        <v>0.65535042735042737</v>
      </c>
      <c r="Q643" s="2412">
        <v>0.64554529914529912</v>
      </c>
      <c r="R643" s="2412">
        <v>0.72365128205128193</v>
      </c>
      <c r="S643" s="2412">
        <f t="shared" si="18"/>
        <v>0.63514814814814813</v>
      </c>
      <c r="T643" s="1598"/>
    </row>
    <row r="644" spans="1:20" ht="15">
      <c r="A644" s="1611">
        <f t="shared" si="19"/>
        <v>638</v>
      </c>
      <c r="B644" s="2413" t="s">
        <v>3720</v>
      </c>
      <c r="C644" s="1619" t="s">
        <v>515</v>
      </c>
      <c r="D644" s="2413" t="s">
        <v>749</v>
      </c>
      <c r="E644" s="1619" t="s">
        <v>259</v>
      </c>
      <c r="F644" s="1634">
        <v>589</v>
      </c>
      <c r="G644" s="2412">
        <v>1.0553480475382004</v>
      </c>
      <c r="H644" s="2412">
        <v>1.0749066213921901</v>
      </c>
      <c r="I644" s="2412">
        <v>1.1026146010186759</v>
      </c>
      <c r="J644" s="2412">
        <v>1.0822410865874363</v>
      </c>
      <c r="K644" s="2412">
        <v>0.98200339558573846</v>
      </c>
      <c r="L644" s="2412">
        <v>1.0504584040747027</v>
      </c>
      <c r="M644" s="2412">
        <v>0.97792869269949068</v>
      </c>
      <c r="N644" s="2412">
        <v>0.9608149405772497</v>
      </c>
      <c r="O644" s="2412">
        <v>0.51341256366723254</v>
      </c>
      <c r="P644" s="2412">
        <v>0.4938539898132428</v>
      </c>
      <c r="Q644" s="2412">
        <v>0.65684210526315789</v>
      </c>
      <c r="R644" s="2412">
        <v>0.79945670628183374</v>
      </c>
      <c r="S644" s="2412">
        <f t="shared" si="18"/>
        <v>0.89582342954159599</v>
      </c>
      <c r="T644" s="1598"/>
    </row>
    <row r="645" spans="1:20" ht="15">
      <c r="A645" s="1611">
        <f t="shared" si="19"/>
        <v>639</v>
      </c>
      <c r="B645" s="2411" t="s">
        <v>3721</v>
      </c>
      <c r="C645" s="1619" t="s">
        <v>515</v>
      </c>
      <c r="D645" s="2411" t="s">
        <v>536</v>
      </c>
      <c r="E645" s="1611" t="s">
        <v>259</v>
      </c>
      <c r="F645" s="1634">
        <v>600</v>
      </c>
      <c r="G645" s="2412">
        <v>0</v>
      </c>
      <c r="H645" s="2412">
        <v>0</v>
      </c>
      <c r="I645" s="2412">
        <v>0</v>
      </c>
      <c r="J645" s="2412">
        <v>0</v>
      </c>
      <c r="K645" s="2412">
        <v>0</v>
      </c>
      <c r="L645" s="2412">
        <v>0</v>
      </c>
      <c r="M645" s="2412">
        <v>0</v>
      </c>
      <c r="N645" s="2412">
        <v>0</v>
      </c>
      <c r="O645" s="2412">
        <v>0</v>
      </c>
      <c r="P645" s="2412">
        <v>3.4685000000000001E-2</v>
      </c>
      <c r="Q645" s="2412">
        <v>0.3907133333333333</v>
      </c>
      <c r="R645" s="2412">
        <v>0.40082666666666666</v>
      </c>
      <c r="S645" s="2412">
        <f t="shared" si="18"/>
        <v>6.8852083333333328E-2</v>
      </c>
      <c r="T645" s="1598"/>
    </row>
    <row r="646" spans="1:20" ht="15">
      <c r="A646" s="1611">
        <f t="shared" si="19"/>
        <v>640</v>
      </c>
      <c r="B646" s="2413" t="s">
        <v>3722</v>
      </c>
      <c r="C646" s="1619" t="s">
        <v>515</v>
      </c>
      <c r="D646" s="2413" t="s">
        <v>536</v>
      </c>
      <c r="E646" s="1619" t="s">
        <v>259</v>
      </c>
      <c r="F646" s="1634">
        <v>600</v>
      </c>
      <c r="G646" s="2412">
        <v>0.74333333333333329</v>
      </c>
      <c r="H646" s="2412">
        <v>0.752</v>
      </c>
      <c r="I646" s="2412">
        <v>0.754</v>
      </c>
      <c r="J646" s="2412">
        <v>0.70200000000000007</v>
      </c>
      <c r="K646" s="2412">
        <v>0.72799999999999998</v>
      </c>
      <c r="L646" s="2412">
        <v>0.5093333333333333</v>
      </c>
      <c r="M646" s="2412">
        <v>0.60066666666666668</v>
      </c>
      <c r="N646" s="2412">
        <v>0.70866666666666678</v>
      </c>
      <c r="O646" s="2412">
        <v>0.71</v>
      </c>
      <c r="P646" s="2412">
        <v>0.64600000000000002</v>
      </c>
      <c r="Q646" s="2412">
        <v>0.71733333333333327</v>
      </c>
      <c r="R646" s="2412">
        <v>0.74933333333333341</v>
      </c>
      <c r="S646" s="2412">
        <f t="shared" si="18"/>
        <v>0.69338888888888894</v>
      </c>
      <c r="T646" s="1598"/>
    </row>
    <row r="647" spans="1:20" ht="15">
      <c r="A647" s="1611">
        <f t="shared" si="19"/>
        <v>641</v>
      </c>
      <c r="B647" s="2413" t="s">
        <v>3723</v>
      </c>
      <c r="C647" s="1619" t="s">
        <v>515</v>
      </c>
      <c r="D647" s="2413" t="s">
        <v>536</v>
      </c>
      <c r="E647" s="1619" t="s">
        <v>259</v>
      </c>
      <c r="F647" s="1634">
        <v>600</v>
      </c>
      <c r="G647" s="2412">
        <v>0.9304</v>
      </c>
      <c r="H647" s="2412">
        <v>0.93200000000000005</v>
      </c>
      <c r="I647" s="2412">
        <v>0.95919999999999994</v>
      </c>
      <c r="J647" s="2412">
        <v>0.91839999999999999</v>
      </c>
      <c r="K647" s="2412">
        <v>0.99919999999999998</v>
      </c>
      <c r="L647" s="2412">
        <v>1.0112000000000001</v>
      </c>
      <c r="M647" s="2412">
        <v>0.95919999999999994</v>
      </c>
      <c r="N647" s="2412">
        <v>0.95919999999999994</v>
      </c>
      <c r="O647" s="2412">
        <v>0.87680000000000002</v>
      </c>
      <c r="P647" s="2412">
        <v>0.88640000000000008</v>
      </c>
      <c r="Q647" s="2412">
        <v>0.92559999999999998</v>
      </c>
      <c r="R647" s="2412">
        <v>0.9496</v>
      </c>
      <c r="S647" s="2412">
        <f t="shared" si="18"/>
        <v>0.9422666666666667</v>
      </c>
      <c r="T647" s="1598"/>
    </row>
    <row r="648" spans="1:20" ht="15">
      <c r="A648" s="1611">
        <f t="shared" si="19"/>
        <v>642</v>
      </c>
      <c r="B648" s="2413" t="s">
        <v>3724</v>
      </c>
      <c r="C648" s="1619" t="s">
        <v>515</v>
      </c>
      <c r="D648" s="2413" t="s">
        <v>536</v>
      </c>
      <c r="E648" s="1619" t="s">
        <v>259</v>
      </c>
      <c r="F648" s="1634">
        <v>600</v>
      </c>
      <c r="G648" s="2412">
        <v>0.89</v>
      </c>
      <c r="H648" s="2412">
        <v>1.014</v>
      </c>
      <c r="I648" s="2412">
        <v>0.82</v>
      </c>
      <c r="J648" s="2412">
        <v>0.84000000000000008</v>
      </c>
      <c r="K648" s="2412">
        <v>0.59</v>
      </c>
      <c r="L648" s="2412">
        <v>0.72599999999999998</v>
      </c>
      <c r="M648" s="2412">
        <v>0.78</v>
      </c>
      <c r="N648" s="2412">
        <v>0.66200000000000003</v>
      </c>
      <c r="O648" s="2412">
        <v>0.63080000000000003</v>
      </c>
      <c r="P648" s="2412">
        <v>0.55952000000000002</v>
      </c>
      <c r="Q648" s="2412">
        <v>0.80597999999999992</v>
      </c>
      <c r="R648" s="2412">
        <v>0.57675999999999994</v>
      </c>
      <c r="S648" s="2412">
        <f t="shared" ref="S648:S711" si="20">+SUM(G648:R648)/12</f>
        <v>0.74125500000000011</v>
      </c>
      <c r="T648" s="1598"/>
    </row>
    <row r="649" spans="1:20" ht="15">
      <c r="A649" s="1611">
        <f t="shared" ref="A649:A711" si="21">+A648+1</f>
        <v>643</v>
      </c>
      <c r="B649" s="2413" t="s">
        <v>3725</v>
      </c>
      <c r="C649" s="1619" t="s">
        <v>515</v>
      </c>
      <c r="D649" s="2413" t="s">
        <v>627</v>
      </c>
      <c r="E649" s="1619" t="s">
        <v>259</v>
      </c>
      <c r="F649" s="1634">
        <v>600</v>
      </c>
      <c r="G649" s="2412">
        <v>0.22640000000000002</v>
      </c>
      <c r="H649" s="2412">
        <v>0.24879999999999999</v>
      </c>
      <c r="I649" s="2412">
        <v>0.22320000000000004</v>
      </c>
      <c r="J649" s="2412">
        <v>0.21840000000000004</v>
      </c>
      <c r="K649" s="2412">
        <v>0.2072</v>
      </c>
      <c r="L649" s="2412">
        <v>0</v>
      </c>
      <c r="M649" s="2412">
        <v>0.19120000000000001</v>
      </c>
      <c r="N649" s="2412">
        <v>0.20880000000000001</v>
      </c>
      <c r="O649" s="2412">
        <v>0.20880000000000001</v>
      </c>
      <c r="P649" s="2412">
        <v>0</v>
      </c>
      <c r="Q649" s="2412">
        <v>0</v>
      </c>
      <c r="R649" s="2412">
        <v>0</v>
      </c>
      <c r="S649" s="2412">
        <f t="shared" si="20"/>
        <v>0.14440000000000003</v>
      </c>
      <c r="T649" s="1598"/>
    </row>
    <row r="650" spans="1:20" ht="15">
      <c r="A650" s="1611">
        <f t="shared" si="21"/>
        <v>644</v>
      </c>
      <c r="B650" s="2411" t="s">
        <v>3726</v>
      </c>
      <c r="C650" s="1619" t="s">
        <v>515</v>
      </c>
      <c r="D650" s="2411" t="s">
        <v>536</v>
      </c>
      <c r="E650" s="1611" t="s">
        <v>259</v>
      </c>
      <c r="F650" s="1634">
        <v>611</v>
      </c>
      <c r="G650" s="2412">
        <v>0</v>
      </c>
      <c r="H650" s="2412">
        <v>0</v>
      </c>
      <c r="I650" s="2412">
        <v>0</v>
      </c>
      <c r="J650" s="2412">
        <v>0</v>
      </c>
      <c r="K650" s="2412">
        <v>0</v>
      </c>
      <c r="L650" s="2412">
        <v>0</v>
      </c>
      <c r="M650" s="2412">
        <v>0</v>
      </c>
      <c r="N650" s="2412">
        <v>0</v>
      </c>
      <c r="O650" s="2412">
        <v>0.35744680851063831</v>
      </c>
      <c r="P650" s="2412">
        <v>0.30559738134206221</v>
      </c>
      <c r="Q650" s="2412">
        <v>0.24510638297872339</v>
      </c>
      <c r="R650" s="2412">
        <v>0.28988543371522096</v>
      </c>
      <c r="S650" s="2412">
        <f t="shared" si="20"/>
        <v>9.9836333878887074E-2</v>
      </c>
      <c r="T650" s="1598"/>
    </row>
    <row r="651" spans="1:20" ht="15">
      <c r="A651" s="1611">
        <f t="shared" si="21"/>
        <v>645</v>
      </c>
      <c r="B651" s="2413" t="s">
        <v>3575</v>
      </c>
      <c r="C651" s="1619" t="s">
        <v>515</v>
      </c>
      <c r="D651" s="2413" t="s">
        <v>536</v>
      </c>
      <c r="E651" s="1619" t="s">
        <v>259</v>
      </c>
      <c r="F651" s="1634">
        <v>611</v>
      </c>
      <c r="G651" s="2412">
        <v>0.77852700490998361</v>
      </c>
      <c r="H651" s="2412">
        <v>0.76360065466448446</v>
      </c>
      <c r="I651" s="2412">
        <v>0.72196399345335516</v>
      </c>
      <c r="J651" s="2412">
        <v>0.68504091653027821</v>
      </c>
      <c r="K651" s="2412">
        <v>0.70232405891980365</v>
      </c>
      <c r="L651" s="2412">
        <v>0.71332242225859244</v>
      </c>
      <c r="M651" s="2412">
        <v>0.73453355155482813</v>
      </c>
      <c r="N651" s="2412">
        <v>0.73139116202945986</v>
      </c>
      <c r="O651" s="2412">
        <v>0.74003273322422258</v>
      </c>
      <c r="P651" s="2412">
        <v>0.74474631751227505</v>
      </c>
      <c r="Q651" s="2412">
        <v>0.7172504091653028</v>
      </c>
      <c r="R651" s="2412">
        <v>0.74317512274959086</v>
      </c>
      <c r="S651" s="2412">
        <f t="shared" si="20"/>
        <v>0.7313256955810149</v>
      </c>
      <c r="T651" s="1598"/>
    </row>
    <row r="652" spans="1:20" ht="15">
      <c r="A652" s="1611">
        <f t="shared" si="21"/>
        <v>646</v>
      </c>
      <c r="B652" s="2413" t="s">
        <v>3727</v>
      </c>
      <c r="C652" s="1619" t="s">
        <v>515</v>
      </c>
      <c r="D652" s="2413" t="s">
        <v>536</v>
      </c>
      <c r="E652" s="1619" t="s">
        <v>259</v>
      </c>
      <c r="F652" s="1634">
        <v>617</v>
      </c>
      <c r="G652" s="2412">
        <v>0.50178282009724473</v>
      </c>
      <c r="H652" s="2412">
        <v>0.56012965964343597</v>
      </c>
      <c r="I652" s="2412">
        <v>0.48855753646677469</v>
      </c>
      <c r="J652" s="2412">
        <v>0.62703403565640192</v>
      </c>
      <c r="K652" s="2412">
        <v>7.0016207455429497E-2</v>
      </c>
      <c r="L652" s="2412">
        <v>5.6790923824959483E-2</v>
      </c>
      <c r="M652" s="2412">
        <v>0.16803889789303081</v>
      </c>
      <c r="N652" s="2412">
        <v>0.5928038897893031</v>
      </c>
      <c r="O652" s="2412">
        <v>0.60291734197730962</v>
      </c>
      <c r="P652" s="2412">
        <v>0.58813614262560776</v>
      </c>
      <c r="Q652" s="2412">
        <v>0.56946515397082664</v>
      </c>
      <c r="R652" s="2412">
        <v>0.62858995137763363</v>
      </c>
      <c r="S652" s="2412">
        <f t="shared" si="20"/>
        <v>0.4545218800648298</v>
      </c>
      <c r="T652" s="1598"/>
    </row>
    <row r="653" spans="1:20" ht="15">
      <c r="A653" s="1611">
        <f t="shared" si="21"/>
        <v>647</v>
      </c>
      <c r="B653" s="2413" t="s">
        <v>3728</v>
      </c>
      <c r="C653" s="1619" t="s">
        <v>515</v>
      </c>
      <c r="D653" s="2413" t="s">
        <v>749</v>
      </c>
      <c r="E653" s="1619" t="s">
        <v>259</v>
      </c>
      <c r="F653" s="1634">
        <v>622</v>
      </c>
      <c r="G653" s="2412">
        <v>1.5048231511254019E-2</v>
      </c>
      <c r="H653" s="2412">
        <v>5.6720257234726693E-2</v>
      </c>
      <c r="I653" s="2412">
        <v>0.15279742765273313</v>
      </c>
      <c r="J653" s="2412">
        <v>0.15395498392282958</v>
      </c>
      <c r="K653" s="2412">
        <v>0.1470096463022508</v>
      </c>
      <c r="L653" s="2412">
        <v>0.15163987138263665</v>
      </c>
      <c r="M653" s="2412">
        <v>0.15048231511254018</v>
      </c>
      <c r="N653" s="2412">
        <v>0.10533762057877816</v>
      </c>
      <c r="O653" s="2412">
        <v>7.4083601286173639E-2</v>
      </c>
      <c r="P653" s="2412">
        <v>7.5241157556270089E-2</v>
      </c>
      <c r="Q653" s="2412">
        <v>0.11344051446945339</v>
      </c>
      <c r="R653" s="2412">
        <v>0.23961414790996782</v>
      </c>
      <c r="S653" s="2412">
        <f t="shared" si="20"/>
        <v>0.11961414790996784</v>
      </c>
      <c r="T653" s="1598"/>
    </row>
    <row r="654" spans="1:20" ht="15">
      <c r="A654" s="1611">
        <f t="shared" si="21"/>
        <v>648</v>
      </c>
      <c r="B654" s="2413" t="s">
        <v>3729</v>
      </c>
      <c r="C654" s="1619" t="s">
        <v>515</v>
      </c>
      <c r="D654" s="2413" t="s">
        <v>536</v>
      </c>
      <c r="E654" s="1619" t="s">
        <v>259</v>
      </c>
      <c r="F654" s="1634">
        <v>623</v>
      </c>
      <c r="G654" s="2412">
        <v>0.8860353130016051</v>
      </c>
      <c r="H654" s="2412">
        <v>0.92301765650080247</v>
      </c>
      <c r="I654" s="2412">
        <v>0.92841091492776884</v>
      </c>
      <c r="J654" s="2412">
        <v>0.91069020866773676</v>
      </c>
      <c r="K654" s="2412">
        <v>0.88757624398073842</v>
      </c>
      <c r="L654" s="2412">
        <v>0.90452648475120379</v>
      </c>
      <c r="M654" s="2412">
        <v>0.88834670947030503</v>
      </c>
      <c r="N654" s="2412">
        <v>0.88834670947030503</v>
      </c>
      <c r="O654" s="2412">
        <v>0.87910112359550552</v>
      </c>
      <c r="P654" s="2412">
        <v>0.89682182985553771</v>
      </c>
      <c r="Q654" s="2412">
        <v>0.90067415730337075</v>
      </c>
      <c r="R654" s="2412">
        <v>0.90452648475120379</v>
      </c>
      <c r="S654" s="2412">
        <f t="shared" si="20"/>
        <v>0.89983948635634026</v>
      </c>
      <c r="T654" s="1598"/>
    </row>
    <row r="655" spans="1:20" ht="15">
      <c r="A655" s="1611">
        <f t="shared" si="21"/>
        <v>649</v>
      </c>
      <c r="B655" s="2413" t="s">
        <v>3730</v>
      </c>
      <c r="C655" s="1619" t="s">
        <v>515</v>
      </c>
      <c r="D655" s="2413" t="s">
        <v>536</v>
      </c>
      <c r="E655" s="1619" t="s">
        <v>259</v>
      </c>
      <c r="F655" s="1634">
        <v>630</v>
      </c>
      <c r="G655" s="2412">
        <v>0.12266666666666667</v>
      </c>
      <c r="H655" s="2412">
        <v>0.16838095238095241</v>
      </c>
      <c r="I655" s="2412">
        <v>0.13638095238095238</v>
      </c>
      <c r="J655" s="2412">
        <v>0.13257142857142856</v>
      </c>
      <c r="K655" s="2412">
        <v>0.59200000000000008</v>
      </c>
      <c r="L655" s="2412">
        <v>0.59961904761904772</v>
      </c>
      <c r="M655" s="2412">
        <v>7.0095238095238085E-2</v>
      </c>
      <c r="N655" s="2412">
        <v>6.5523809523809526E-2</v>
      </c>
      <c r="O655" s="2412">
        <v>4.3428571428571427E-2</v>
      </c>
      <c r="P655" s="2412">
        <v>0.14399999999999999</v>
      </c>
      <c r="Q655" s="2412">
        <v>5.7142857142857141E-2</v>
      </c>
      <c r="R655" s="2412">
        <v>0.14095238095238094</v>
      </c>
      <c r="S655" s="2412">
        <f t="shared" si="20"/>
        <v>0.18939682539682537</v>
      </c>
      <c r="T655" s="1598"/>
    </row>
    <row r="656" spans="1:20" ht="15">
      <c r="A656" s="1611">
        <f t="shared" si="21"/>
        <v>650</v>
      </c>
      <c r="B656" s="2413" t="s">
        <v>744</v>
      </c>
      <c r="C656" s="1619" t="s">
        <v>515</v>
      </c>
      <c r="D656" s="2413" t="s">
        <v>742</v>
      </c>
      <c r="E656" s="1619" t="s">
        <v>259</v>
      </c>
      <c r="F656" s="1634">
        <v>648</v>
      </c>
      <c r="G656" s="2412">
        <v>6.7777777777777784E-2</v>
      </c>
      <c r="H656" s="2412">
        <v>8.4444444444444447E-2</v>
      </c>
      <c r="I656" s="2412">
        <v>0.21666666666666667</v>
      </c>
      <c r="J656" s="2412">
        <v>0.28666666666666663</v>
      </c>
      <c r="K656" s="2412">
        <v>0.30888888888888888</v>
      </c>
      <c r="L656" s="2412">
        <v>0.30777777777777776</v>
      </c>
      <c r="M656" s="2412">
        <v>0.38888888888888895</v>
      </c>
      <c r="N656" s="2412">
        <v>0.39777777777777779</v>
      </c>
      <c r="O656" s="2412">
        <v>0.38888888888888895</v>
      </c>
      <c r="P656" s="2412">
        <v>0.39666666666666672</v>
      </c>
      <c r="Q656" s="2412">
        <v>0.30888888888888888</v>
      </c>
      <c r="R656" s="2412">
        <v>0.17222222222222222</v>
      </c>
      <c r="S656" s="2412">
        <f t="shared" si="20"/>
        <v>0.27712962962962956</v>
      </c>
      <c r="T656" s="1598"/>
    </row>
    <row r="657" spans="1:20" ht="15">
      <c r="A657" s="1611">
        <f t="shared" si="21"/>
        <v>651</v>
      </c>
      <c r="B657" s="2413" t="s">
        <v>3731</v>
      </c>
      <c r="C657" s="1619" t="s">
        <v>515</v>
      </c>
      <c r="D657" s="2413" t="s">
        <v>536</v>
      </c>
      <c r="E657" s="1619" t="s">
        <v>259</v>
      </c>
      <c r="F657" s="1634">
        <v>650</v>
      </c>
      <c r="G657" s="2412">
        <v>0.99815384615384628</v>
      </c>
      <c r="H657" s="2412">
        <v>0.752</v>
      </c>
      <c r="I657" s="2412">
        <v>0.56738461538461538</v>
      </c>
      <c r="J657" s="2412">
        <v>0.46953846153846163</v>
      </c>
      <c r="K657" s="2412">
        <v>0.21353846153846157</v>
      </c>
      <c r="L657" s="2412">
        <v>0.22092307692307692</v>
      </c>
      <c r="M657" s="2412">
        <v>0.29538461538461541</v>
      </c>
      <c r="N657" s="2412">
        <v>0.25846153846153846</v>
      </c>
      <c r="O657" s="2412">
        <v>0.27876923076923077</v>
      </c>
      <c r="P657" s="2412">
        <v>0.35446153846153849</v>
      </c>
      <c r="Q657" s="2412">
        <v>0.35507692307692307</v>
      </c>
      <c r="R657" s="2412">
        <v>0.3433846153846154</v>
      </c>
      <c r="S657" s="2412">
        <f t="shared" si="20"/>
        <v>0.42558974358974355</v>
      </c>
      <c r="T657" s="1598"/>
    </row>
    <row r="658" spans="1:20" ht="15">
      <c r="A658" s="1611">
        <f t="shared" si="21"/>
        <v>652</v>
      </c>
      <c r="B658" s="2413" t="s">
        <v>689</v>
      </c>
      <c r="C658" s="1619" t="s">
        <v>515</v>
      </c>
      <c r="D658" s="2413" t="s">
        <v>627</v>
      </c>
      <c r="E658" s="1619" t="s">
        <v>259</v>
      </c>
      <c r="F658" s="1634">
        <v>666.67</v>
      </c>
      <c r="G658" s="2412">
        <v>0.37367813160934199</v>
      </c>
      <c r="H658" s="2412">
        <v>0.37439812800935995</v>
      </c>
      <c r="I658" s="2412">
        <v>0.405357973210134</v>
      </c>
      <c r="J658" s="2412">
        <v>0.34127829360853196</v>
      </c>
      <c r="K658" s="2412">
        <v>0.30383848080759596</v>
      </c>
      <c r="L658" s="2412">
        <v>0.26999865000675</v>
      </c>
      <c r="M658" s="2412">
        <v>0.25631871840640796</v>
      </c>
      <c r="N658" s="2412">
        <v>0.175679121604392</v>
      </c>
      <c r="O658" s="2412">
        <v>0.14687926560367198</v>
      </c>
      <c r="P658" s="2412">
        <v>0.16127919360403198</v>
      </c>
      <c r="Q658" s="2412">
        <v>0.16631916840415797</v>
      </c>
      <c r="R658" s="2412">
        <v>0.251278743606282</v>
      </c>
      <c r="S658" s="2412">
        <f t="shared" si="20"/>
        <v>0.26885865570672146</v>
      </c>
      <c r="T658" s="1598"/>
    </row>
    <row r="659" spans="1:20" ht="15">
      <c r="A659" s="1611">
        <f t="shared" si="21"/>
        <v>653</v>
      </c>
      <c r="B659" s="2413" t="s">
        <v>3732</v>
      </c>
      <c r="C659" s="1619" t="s">
        <v>515</v>
      </c>
      <c r="D659" s="2413" t="s">
        <v>742</v>
      </c>
      <c r="E659" s="1619" t="s">
        <v>259</v>
      </c>
      <c r="F659" s="1634">
        <v>667</v>
      </c>
      <c r="G659" s="2412">
        <v>0.38356821589205398</v>
      </c>
      <c r="H659" s="2412">
        <v>0.37133433283358319</v>
      </c>
      <c r="I659" s="2412">
        <v>0.37061469265367314</v>
      </c>
      <c r="J659" s="2412">
        <v>0.37349325337331335</v>
      </c>
      <c r="K659" s="2412">
        <v>0.3720539730134933</v>
      </c>
      <c r="L659" s="2412">
        <v>0.37925037481259366</v>
      </c>
      <c r="M659" s="2412">
        <v>0.40083958020989507</v>
      </c>
      <c r="N659" s="2412">
        <v>0.35478260869565215</v>
      </c>
      <c r="O659" s="2412">
        <v>0.36701649175412293</v>
      </c>
      <c r="P659" s="2412">
        <v>0.34974512743628189</v>
      </c>
      <c r="Q659" s="2412">
        <v>0.37133433283358319</v>
      </c>
      <c r="R659" s="2412">
        <v>0.37853073463268366</v>
      </c>
      <c r="S659" s="2412">
        <f t="shared" si="20"/>
        <v>0.37271364317841083</v>
      </c>
      <c r="T659" s="1598"/>
    </row>
    <row r="660" spans="1:20" ht="15">
      <c r="A660" s="1611">
        <f t="shared" si="21"/>
        <v>654</v>
      </c>
      <c r="B660" s="2413" t="s">
        <v>3733</v>
      </c>
      <c r="C660" s="1619" t="s">
        <v>515</v>
      </c>
      <c r="D660" s="2413" t="s">
        <v>536</v>
      </c>
      <c r="E660" s="1619" t="s">
        <v>259</v>
      </c>
      <c r="F660" s="1634">
        <v>667</v>
      </c>
      <c r="G660" s="2412">
        <v>0.53469265367316343</v>
      </c>
      <c r="H660" s="2412">
        <v>0.57643178410794604</v>
      </c>
      <c r="I660" s="2412">
        <v>0.5620389805097451</v>
      </c>
      <c r="J660" s="2412">
        <v>0.51382308845577218</v>
      </c>
      <c r="K660" s="2412">
        <v>0.5231784107946027</v>
      </c>
      <c r="L660" s="2412">
        <v>0.45409295352323836</v>
      </c>
      <c r="M660" s="2412">
        <v>0.34254872563718142</v>
      </c>
      <c r="N660" s="2412">
        <v>0.41487256371814096</v>
      </c>
      <c r="O660" s="2412">
        <v>0.41883058470764617</v>
      </c>
      <c r="P660" s="2412">
        <v>0.46452773613193399</v>
      </c>
      <c r="Q660" s="2412">
        <v>0.45625187406296852</v>
      </c>
      <c r="R660" s="2412">
        <v>0.43574212893553221</v>
      </c>
      <c r="S660" s="2412">
        <f t="shared" si="20"/>
        <v>0.47475262368815591</v>
      </c>
      <c r="T660" s="1598"/>
    </row>
    <row r="661" spans="1:20" ht="15">
      <c r="A661" s="1611">
        <f t="shared" si="21"/>
        <v>655</v>
      </c>
      <c r="B661" s="2413" t="s">
        <v>3734</v>
      </c>
      <c r="C661" s="1619" t="s">
        <v>3281</v>
      </c>
      <c r="D661" s="2413" t="s">
        <v>742</v>
      </c>
      <c r="E661" s="1619" t="s">
        <v>259</v>
      </c>
      <c r="F661" s="1634">
        <v>698</v>
      </c>
      <c r="G661" s="2412">
        <v>0</v>
      </c>
      <c r="H661" s="2412">
        <v>0</v>
      </c>
      <c r="I661" s="2412">
        <v>0</v>
      </c>
      <c r="J661" s="2412">
        <v>0</v>
      </c>
      <c r="K661" s="2412">
        <v>0</v>
      </c>
      <c r="L661" s="2412">
        <v>0</v>
      </c>
      <c r="M661" s="2412">
        <v>2.0974212034383957E-2</v>
      </c>
      <c r="N661" s="2412">
        <v>0.20502005730659023</v>
      </c>
      <c r="O661" s="2412">
        <v>0.214945558739255</v>
      </c>
      <c r="P661" s="2412">
        <v>0.29042979942693403</v>
      </c>
      <c r="Q661" s="2412">
        <v>0.1520916905444126</v>
      </c>
      <c r="R661" s="2412">
        <v>0.18338108882521489</v>
      </c>
      <c r="S661" s="2412">
        <f t="shared" si="20"/>
        <v>8.8903533906399226E-2</v>
      </c>
      <c r="T661" s="1598"/>
    </row>
    <row r="662" spans="1:20" ht="15">
      <c r="A662" s="1611">
        <f t="shared" si="21"/>
        <v>656</v>
      </c>
      <c r="B662" s="2413" t="s">
        <v>3735</v>
      </c>
      <c r="C662" s="1619" t="s">
        <v>515</v>
      </c>
      <c r="D662" s="2413" t="s">
        <v>3156</v>
      </c>
      <c r="E662" s="1619" t="s">
        <v>259</v>
      </c>
      <c r="F662" s="1634">
        <v>700</v>
      </c>
      <c r="G662" s="2412">
        <v>0.38571428571428573</v>
      </c>
      <c r="H662" s="2412">
        <v>0.40285714285714286</v>
      </c>
      <c r="I662" s="2412">
        <v>0.44571428571428573</v>
      </c>
      <c r="J662" s="2412">
        <v>0.46457142857142858</v>
      </c>
      <c r="K662" s="2412">
        <v>0.39657142857142863</v>
      </c>
      <c r="L662" s="2412">
        <v>0.58057142857142852</v>
      </c>
      <c r="M662" s="2412">
        <v>0.68285714285714283</v>
      </c>
      <c r="N662" s="2412">
        <v>0.33142857142857141</v>
      </c>
      <c r="O662" s="2412">
        <v>6.6857142857142865E-2</v>
      </c>
      <c r="P662" s="2412">
        <v>3.5428571428571427E-2</v>
      </c>
      <c r="Q662" s="2412">
        <v>0.12914285714285714</v>
      </c>
      <c r="R662" s="2412">
        <v>0.22457142857142859</v>
      </c>
      <c r="S662" s="2412">
        <f t="shared" si="20"/>
        <v>0.34552380952380951</v>
      </c>
      <c r="T662" s="1598"/>
    </row>
    <row r="663" spans="1:20" ht="15">
      <c r="A663" s="1611">
        <f t="shared" si="21"/>
        <v>657</v>
      </c>
      <c r="B663" s="2413" t="s">
        <v>3404</v>
      </c>
      <c r="C663" s="1619" t="s">
        <v>515</v>
      </c>
      <c r="D663" s="2413" t="s">
        <v>3180</v>
      </c>
      <c r="E663" s="1619" t="s">
        <v>259</v>
      </c>
      <c r="F663" s="1634">
        <v>700</v>
      </c>
      <c r="G663" s="2412">
        <v>0.73828571428571443</v>
      </c>
      <c r="H663" s="2412">
        <v>0.74457142857142866</v>
      </c>
      <c r="I663" s="2412">
        <v>0.4925714285714286</v>
      </c>
      <c r="J663" s="2412">
        <v>0.496</v>
      </c>
      <c r="K663" s="2412">
        <v>0.50914285714285712</v>
      </c>
      <c r="L663" s="2412">
        <v>0.44114285714285717</v>
      </c>
      <c r="M663" s="2412">
        <v>0.46571428571428569</v>
      </c>
      <c r="N663" s="2412">
        <v>0.4891428571428571</v>
      </c>
      <c r="O663" s="2412">
        <v>0.49542857142857144</v>
      </c>
      <c r="P663" s="2412">
        <v>0.53828571428571426</v>
      </c>
      <c r="Q663" s="2412">
        <v>0.5217142857142858</v>
      </c>
      <c r="R663" s="2412">
        <v>0.44457142857142856</v>
      </c>
      <c r="S663" s="2412">
        <f t="shared" si="20"/>
        <v>0.5313809523809524</v>
      </c>
      <c r="T663" s="1598"/>
    </row>
    <row r="664" spans="1:20" ht="15">
      <c r="A664" s="1611">
        <f t="shared" si="21"/>
        <v>658</v>
      </c>
      <c r="B664" s="2413" t="s">
        <v>3736</v>
      </c>
      <c r="C664" s="1619" t="s">
        <v>515</v>
      </c>
      <c r="D664" s="2413" t="s">
        <v>536</v>
      </c>
      <c r="E664" s="1619" t="s">
        <v>259</v>
      </c>
      <c r="F664" s="1634">
        <v>700</v>
      </c>
      <c r="G664" s="2412">
        <v>0.47485714285714281</v>
      </c>
      <c r="H664" s="2412">
        <v>0.48685714285714288</v>
      </c>
      <c r="I664" s="2412">
        <v>0.58857142857142852</v>
      </c>
      <c r="J664" s="2412">
        <v>0.58971428571428575</v>
      </c>
      <c r="K664" s="2412">
        <v>0.68914285714285706</v>
      </c>
      <c r="L664" s="2412">
        <v>0.67942857142857149</v>
      </c>
      <c r="M664" s="2412">
        <v>0.63828571428571423</v>
      </c>
      <c r="N664" s="2412">
        <v>0.61199999999999999</v>
      </c>
      <c r="O664" s="2412">
        <v>0.48228571428571432</v>
      </c>
      <c r="P664" s="2412">
        <v>0.51371428571428568</v>
      </c>
      <c r="Q664" s="2412">
        <v>0.47428571428571431</v>
      </c>
      <c r="R664" s="2412">
        <v>0.51085714285714279</v>
      </c>
      <c r="S664" s="2412">
        <f t="shared" si="20"/>
        <v>0.56166666666666665</v>
      </c>
      <c r="T664" s="1598"/>
    </row>
    <row r="665" spans="1:20" ht="15">
      <c r="A665" s="1611">
        <f t="shared" si="21"/>
        <v>659</v>
      </c>
      <c r="B665" s="2413" t="s">
        <v>3737</v>
      </c>
      <c r="C665" s="1619" t="s">
        <v>515</v>
      </c>
      <c r="D665" s="2413" t="s">
        <v>536</v>
      </c>
      <c r="E665" s="1619" t="s">
        <v>259</v>
      </c>
      <c r="F665" s="1634">
        <v>722</v>
      </c>
      <c r="G665" s="2412">
        <v>0.91966759002770082</v>
      </c>
      <c r="H665" s="2412">
        <v>0.89141274238227131</v>
      </c>
      <c r="I665" s="2412">
        <v>0.91246537396121896</v>
      </c>
      <c r="J665" s="2412">
        <v>0.91800554016620495</v>
      </c>
      <c r="K665" s="2412">
        <v>0.92243767313019387</v>
      </c>
      <c r="L665" s="2412">
        <v>0.92132963988919669</v>
      </c>
      <c r="M665" s="2412">
        <v>0.96398891966759004</v>
      </c>
      <c r="N665" s="2412">
        <v>0.70249307479224377</v>
      </c>
      <c r="O665" s="2412">
        <v>1.115235457063712</v>
      </c>
      <c r="P665" s="2412">
        <v>1.1722991689750695</v>
      </c>
      <c r="Q665" s="2412">
        <v>0.89141274238227131</v>
      </c>
      <c r="R665" s="2412">
        <v>0.91800554016620495</v>
      </c>
      <c r="S665" s="2412">
        <f t="shared" si="20"/>
        <v>0.93739612188365651</v>
      </c>
      <c r="T665" s="1598"/>
    </row>
    <row r="666" spans="1:20" ht="15">
      <c r="A666" s="1611">
        <f t="shared" si="21"/>
        <v>660</v>
      </c>
      <c r="B666" s="2413" t="s">
        <v>3738</v>
      </c>
      <c r="C666" s="1619" t="s">
        <v>515</v>
      </c>
      <c r="D666" s="2413" t="s">
        <v>536</v>
      </c>
      <c r="E666" s="1619" t="s">
        <v>259</v>
      </c>
      <c r="F666" s="1634">
        <v>723</v>
      </c>
      <c r="G666" s="2412">
        <v>0.46141078838174276</v>
      </c>
      <c r="H666" s="2412">
        <v>0.48022130013831255</v>
      </c>
      <c r="I666" s="2412">
        <v>0.46915629322268326</v>
      </c>
      <c r="J666" s="2412">
        <v>0.47579529737206083</v>
      </c>
      <c r="K666" s="2412">
        <v>0.47136929460580912</v>
      </c>
      <c r="L666" s="2412">
        <v>0.49017980636237896</v>
      </c>
      <c r="M666" s="2412">
        <v>0.46694329183955741</v>
      </c>
      <c r="N666" s="2412">
        <v>0.45698478561549105</v>
      </c>
      <c r="O666" s="2412">
        <v>0.44702627939142459</v>
      </c>
      <c r="P666" s="2412">
        <v>0.44038727524204707</v>
      </c>
      <c r="Q666" s="2412">
        <v>0.46030428769017984</v>
      </c>
      <c r="R666" s="2412">
        <v>0.48022130013831255</v>
      </c>
      <c r="S666" s="2412">
        <f t="shared" si="20"/>
        <v>0.46666666666666673</v>
      </c>
      <c r="T666" s="1598"/>
    </row>
    <row r="667" spans="1:20" ht="15">
      <c r="A667" s="1611">
        <f t="shared" si="21"/>
        <v>661</v>
      </c>
      <c r="B667" s="2413" t="s">
        <v>3739</v>
      </c>
      <c r="C667" s="1619" t="s">
        <v>515</v>
      </c>
      <c r="D667" s="2413" t="s">
        <v>634</v>
      </c>
      <c r="E667" s="1619" t="s">
        <v>259</v>
      </c>
      <c r="F667" s="1634">
        <v>723</v>
      </c>
      <c r="G667" s="2412">
        <v>0.48597510373443986</v>
      </c>
      <c r="H667" s="2412">
        <v>0.4640663900414938</v>
      </c>
      <c r="I667" s="2412">
        <v>0.48000000000000004</v>
      </c>
      <c r="J667" s="2412">
        <v>0.47800829875518674</v>
      </c>
      <c r="K667" s="2412">
        <v>0.47800829875518674</v>
      </c>
      <c r="L667" s="2412">
        <v>0.50688796680497927</v>
      </c>
      <c r="M667" s="2412">
        <v>0.48099585062240663</v>
      </c>
      <c r="N667" s="2412">
        <v>0.41825726141078845</v>
      </c>
      <c r="O667" s="2412">
        <v>0.45311203319502069</v>
      </c>
      <c r="P667" s="2412">
        <v>0.44614107883817428</v>
      </c>
      <c r="Q667" s="2412">
        <v>0.41128630705394192</v>
      </c>
      <c r="R667" s="2412">
        <v>0.40132780082987557</v>
      </c>
      <c r="S667" s="2412">
        <f t="shared" si="20"/>
        <v>0.45867219917012453</v>
      </c>
      <c r="T667" s="1598"/>
    </row>
    <row r="668" spans="1:20" ht="15">
      <c r="A668" s="1611">
        <f t="shared" si="21"/>
        <v>662</v>
      </c>
      <c r="B668" s="2413" t="s">
        <v>3716</v>
      </c>
      <c r="C668" s="1619" t="s">
        <v>515</v>
      </c>
      <c r="D668" s="2413" t="s">
        <v>742</v>
      </c>
      <c r="E668" s="1619" t="s">
        <v>259</v>
      </c>
      <c r="F668" s="1634">
        <v>730</v>
      </c>
      <c r="G668" s="2412">
        <v>0</v>
      </c>
      <c r="H668" s="2412">
        <v>0</v>
      </c>
      <c r="I668" s="2412">
        <v>0</v>
      </c>
      <c r="J668" s="2412">
        <v>0</v>
      </c>
      <c r="K668" s="2412">
        <v>0.15904109589041096</v>
      </c>
      <c r="L668" s="2412">
        <v>0.30871232876712329</v>
      </c>
      <c r="M668" s="2412">
        <v>0.38761643835616444</v>
      </c>
      <c r="N668" s="2412">
        <v>0.38909589041095893</v>
      </c>
      <c r="O668" s="2412">
        <v>0.38761643835616444</v>
      </c>
      <c r="P668" s="2412">
        <v>0.40241095890410966</v>
      </c>
      <c r="Q668" s="2412">
        <v>0.38268493150684935</v>
      </c>
      <c r="R668" s="2412">
        <v>0.58684931506849314</v>
      </c>
      <c r="S668" s="2412">
        <f t="shared" si="20"/>
        <v>0.25033561643835617</v>
      </c>
      <c r="T668" s="1598"/>
    </row>
    <row r="669" spans="1:20" ht="15">
      <c r="A669" s="1611">
        <f t="shared" si="21"/>
        <v>663</v>
      </c>
      <c r="B669" s="2413" t="s">
        <v>3740</v>
      </c>
      <c r="C669" s="1619" t="s">
        <v>515</v>
      </c>
      <c r="D669" s="2413" t="s">
        <v>749</v>
      </c>
      <c r="E669" s="1619" t="s">
        <v>259</v>
      </c>
      <c r="F669" s="1634">
        <v>745</v>
      </c>
      <c r="G669" s="2412">
        <v>0.44697986577181209</v>
      </c>
      <c r="H669" s="2412">
        <v>0.47114093959731546</v>
      </c>
      <c r="I669" s="2412">
        <v>0.57116778523489931</v>
      </c>
      <c r="J669" s="2412">
        <v>0.55570469798657718</v>
      </c>
      <c r="K669" s="2412">
        <v>0.4861208053691275</v>
      </c>
      <c r="L669" s="2412">
        <v>0.52139597315436237</v>
      </c>
      <c r="M669" s="2412">
        <v>0.52961073825503358</v>
      </c>
      <c r="N669" s="2412">
        <v>0.40638926174496642</v>
      </c>
      <c r="O669" s="2412">
        <v>0.37401342281879191</v>
      </c>
      <c r="P669" s="2412">
        <v>0.36483221476510069</v>
      </c>
      <c r="Q669" s="2412">
        <v>0.4020402684563758</v>
      </c>
      <c r="R669" s="2412">
        <v>0.50786577181208059</v>
      </c>
      <c r="S669" s="2412">
        <f t="shared" si="20"/>
        <v>0.46977181208053692</v>
      </c>
      <c r="T669" s="1598"/>
    </row>
    <row r="670" spans="1:20" ht="15">
      <c r="A670" s="1611">
        <f t="shared" si="21"/>
        <v>664</v>
      </c>
      <c r="B670" s="2411" t="s">
        <v>3741</v>
      </c>
      <c r="C670" s="1619" t="s">
        <v>515</v>
      </c>
      <c r="D670" s="2411" t="s">
        <v>3180</v>
      </c>
      <c r="E670" s="1611" t="s">
        <v>259</v>
      </c>
      <c r="F670" s="1634">
        <v>750</v>
      </c>
      <c r="G670" s="2412">
        <v>0</v>
      </c>
      <c r="H670" s="2412">
        <v>0</v>
      </c>
      <c r="I670" s="2412">
        <v>0</v>
      </c>
      <c r="J670" s="2412">
        <v>0</v>
      </c>
      <c r="K670" s="2412">
        <v>0</v>
      </c>
      <c r="L670" s="2412">
        <v>0</v>
      </c>
      <c r="M670" s="2412">
        <v>0</v>
      </c>
      <c r="N670" s="2412">
        <v>0</v>
      </c>
      <c r="O670" s="2412">
        <v>0</v>
      </c>
      <c r="P670" s="2412">
        <v>1.6799999999999999E-2</v>
      </c>
      <c r="Q670" s="2412">
        <v>2.8000000000000001E-2</v>
      </c>
      <c r="R670" s="2412">
        <v>1.04E-2</v>
      </c>
      <c r="S670" s="2412">
        <f t="shared" si="20"/>
        <v>4.5999999999999999E-3</v>
      </c>
      <c r="T670" s="1598"/>
    </row>
    <row r="671" spans="1:20" ht="15">
      <c r="A671" s="1611">
        <f t="shared" si="21"/>
        <v>665</v>
      </c>
      <c r="B671" s="2413" t="s">
        <v>3742</v>
      </c>
      <c r="C671" s="1619" t="s">
        <v>515</v>
      </c>
      <c r="D671" s="2413" t="s">
        <v>536</v>
      </c>
      <c r="E671" s="1619" t="s">
        <v>259</v>
      </c>
      <c r="F671" s="1634">
        <v>750</v>
      </c>
      <c r="G671" s="2412">
        <v>0.93600000000000005</v>
      </c>
      <c r="H671" s="2412">
        <v>0.97919999999999996</v>
      </c>
      <c r="I671" s="2412">
        <v>0.92</v>
      </c>
      <c r="J671" s="2412">
        <v>0.94719999999999993</v>
      </c>
      <c r="K671" s="2412">
        <v>0.86560000000000004</v>
      </c>
      <c r="L671" s="2412">
        <v>0.86880000000000002</v>
      </c>
      <c r="M671" s="2412">
        <v>0.86560000000000004</v>
      </c>
      <c r="N671" s="2412">
        <v>0.92320000000000002</v>
      </c>
      <c r="O671" s="2412">
        <v>0.94281599999999999</v>
      </c>
      <c r="P671" s="2412">
        <v>0.93193599999999999</v>
      </c>
      <c r="Q671" s="2412">
        <v>0.90601600000000004</v>
      </c>
      <c r="R671" s="2412">
        <v>0.88420799999999988</v>
      </c>
      <c r="S671" s="2412">
        <f t="shared" si="20"/>
        <v>0.91421466666666662</v>
      </c>
      <c r="T671" s="1598"/>
    </row>
    <row r="672" spans="1:20" ht="15">
      <c r="A672" s="1611">
        <f t="shared" si="21"/>
        <v>666</v>
      </c>
      <c r="B672" s="2413" t="s">
        <v>3743</v>
      </c>
      <c r="C672" s="1619" t="s">
        <v>515</v>
      </c>
      <c r="D672" s="2413" t="s">
        <v>536</v>
      </c>
      <c r="E672" s="1619" t="s">
        <v>259</v>
      </c>
      <c r="F672" s="1634">
        <v>750</v>
      </c>
      <c r="G672" s="2412">
        <v>0.70719999999999994</v>
      </c>
      <c r="H672" s="2412">
        <v>0.79680000000000006</v>
      </c>
      <c r="I672" s="2412">
        <v>0.63680000000000003</v>
      </c>
      <c r="J672" s="2412">
        <v>0.61973333333333336</v>
      </c>
      <c r="K672" s="2412">
        <v>0.50559999999999994</v>
      </c>
      <c r="L672" s="2412">
        <v>0.53013333333333335</v>
      </c>
      <c r="M672" s="2412">
        <v>0.57813333333333328</v>
      </c>
      <c r="N672" s="2412">
        <v>0.59733333333333338</v>
      </c>
      <c r="O672" s="2412">
        <v>0.58683733333333332</v>
      </c>
      <c r="P672" s="2412">
        <v>0.57330933333333334</v>
      </c>
      <c r="Q672" s="2412">
        <v>0.60074666666666654</v>
      </c>
      <c r="R672" s="2412">
        <v>0.58921600000000007</v>
      </c>
      <c r="S672" s="2412">
        <f t="shared" si="20"/>
        <v>0.61015355555555562</v>
      </c>
      <c r="T672" s="1598"/>
    </row>
    <row r="673" spans="1:20" ht="15">
      <c r="A673" s="1611">
        <f t="shared" si="21"/>
        <v>667</v>
      </c>
      <c r="B673" s="2413" t="s">
        <v>3744</v>
      </c>
      <c r="C673" s="1619" t="s">
        <v>515</v>
      </c>
      <c r="D673" s="2413" t="s">
        <v>536</v>
      </c>
      <c r="E673" s="1619" t="s">
        <v>259</v>
      </c>
      <c r="F673" s="1634">
        <v>750</v>
      </c>
      <c r="G673" s="2412">
        <v>0.88266666666666671</v>
      </c>
      <c r="H673" s="2412">
        <v>0.34666666666666668</v>
      </c>
      <c r="I673" s="2412">
        <v>0.48799999999999999</v>
      </c>
      <c r="J673" s="2412">
        <v>0.28000000000000003</v>
      </c>
      <c r="K673" s="2412">
        <v>0.27200000000000002</v>
      </c>
      <c r="L673" s="2412">
        <v>0.29066666666666668</v>
      </c>
      <c r="M673" s="2412">
        <v>0.30534666666666666</v>
      </c>
      <c r="N673" s="2412">
        <v>0.25857066666666667</v>
      </c>
      <c r="O673" s="2412">
        <v>0.23320533333333332</v>
      </c>
      <c r="P673" s="2412">
        <v>0.90494266666666667</v>
      </c>
      <c r="Q673" s="2412">
        <v>0.22979733333333335</v>
      </c>
      <c r="R673" s="2412">
        <v>0.2236906666666667</v>
      </c>
      <c r="S673" s="2412">
        <f t="shared" si="20"/>
        <v>0.39296277777777772</v>
      </c>
      <c r="T673" s="1598"/>
    </row>
    <row r="674" spans="1:20" ht="15">
      <c r="A674" s="1611">
        <f t="shared" si="21"/>
        <v>668</v>
      </c>
      <c r="B674" s="2413" t="s">
        <v>3745</v>
      </c>
      <c r="C674" s="1619" t="s">
        <v>515</v>
      </c>
      <c r="D674" s="2413" t="s">
        <v>536</v>
      </c>
      <c r="E674" s="1619" t="s">
        <v>259</v>
      </c>
      <c r="F674" s="1634">
        <v>750</v>
      </c>
      <c r="G674" s="2412">
        <v>0.67866666666666664</v>
      </c>
      <c r="H674" s="2412">
        <v>0.69066666666666665</v>
      </c>
      <c r="I674" s="2412">
        <v>0.66333333333333333</v>
      </c>
      <c r="J674" s="2412">
        <v>0.68733333333333335</v>
      </c>
      <c r="K674" s="2412">
        <v>0.82640000000000013</v>
      </c>
      <c r="L674" s="2412">
        <v>0.84719999999999995</v>
      </c>
      <c r="M674" s="2412">
        <v>0.86080000000000001</v>
      </c>
      <c r="N674" s="2412">
        <v>0.84560000000000002</v>
      </c>
      <c r="O674" s="2412">
        <v>0.52564</v>
      </c>
      <c r="P674" s="2412">
        <v>0.82305600000000001</v>
      </c>
      <c r="Q674" s="2412">
        <v>0.84428800000000004</v>
      </c>
      <c r="R674" s="2412">
        <v>0.834032</v>
      </c>
      <c r="S674" s="2412">
        <f t="shared" si="20"/>
        <v>0.7605846666666668</v>
      </c>
      <c r="T674" s="1598"/>
    </row>
    <row r="675" spans="1:20" ht="15">
      <c r="A675" s="1611">
        <f t="shared" si="21"/>
        <v>669</v>
      </c>
      <c r="B675" s="2411" t="s">
        <v>3746</v>
      </c>
      <c r="C675" s="1619" t="s">
        <v>515</v>
      </c>
      <c r="D675" s="2411" t="s">
        <v>536</v>
      </c>
      <c r="E675" s="1611" t="s">
        <v>259</v>
      </c>
      <c r="F675" s="1634">
        <v>778</v>
      </c>
      <c r="G675" s="2412">
        <v>0</v>
      </c>
      <c r="H675" s="2412">
        <v>0</v>
      </c>
      <c r="I675" s="2412">
        <v>0</v>
      </c>
      <c r="J675" s="2412">
        <v>0</v>
      </c>
      <c r="K675" s="2412">
        <v>0</v>
      </c>
      <c r="L675" s="2412">
        <v>0</v>
      </c>
      <c r="M675" s="2412">
        <v>0</v>
      </c>
      <c r="N675" s="2412">
        <v>0</v>
      </c>
      <c r="O675" s="2412">
        <v>0.97795372750642673</v>
      </c>
      <c r="P675" s="2412">
        <v>0.97581233933161959</v>
      </c>
      <c r="Q675" s="2412">
        <v>1.0140668380462725</v>
      </c>
      <c r="R675" s="2412">
        <v>0.69325449871465294</v>
      </c>
      <c r="S675" s="2412">
        <f t="shared" si="20"/>
        <v>0.30509061696658102</v>
      </c>
      <c r="T675" s="1598"/>
    </row>
    <row r="676" spans="1:20" ht="15">
      <c r="A676" s="1611">
        <f t="shared" si="21"/>
        <v>670</v>
      </c>
      <c r="B676" s="2413" t="s">
        <v>3747</v>
      </c>
      <c r="C676" s="1619" t="s">
        <v>515</v>
      </c>
      <c r="D676" s="2413" t="s">
        <v>536</v>
      </c>
      <c r="E676" s="1619" t="s">
        <v>259</v>
      </c>
      <c r="F676" s="1634">
        <v>780</v>
      </c>
      <c r="G676" s="2412">
        <v>1.3271999999999999</v>
      </c>
      <c r="H676" s="2412">
        <v>0.99138461538461531</v>
      </c>
      <c r="I676" s="2412">
        <v>0.95815384615384613</v>
      </c>
      <c r="J676" s="2412">
        <v>0.97723076923076924</v>
      </c>
      <c r="K676" s="2412">
        <v>0.94215384615384634</v>
      </c>
      <c r="L676" s="2412">
        <v>0.92307692307692313</v>
      </c>
      <c r="M676" s="2412">
        <v>1.0443076923076922</v>
      </c>
      <c r="N676" s="2412">
        <v>0.99630769230769212</v>
      </c>
      <c r="O676" s="2412">
        <v>1.0658461538461539</v>
      </c>
      <c r="P676" s="2412">
        <v>1.0246153846153847</v>
      </c>
      <c r="Q676" s="2412">
        <v>0.64861538461538459</v>
      </c>
      <c r="R676" s="2412">
        <v>0.93538461538461537</v>
      </c>
      <c r="S676" s="2412">
        <f t="shared" si="20"/>
        <v>0.98618974358974365</v>
      </c>
      <c r="T676" s="1598"/>
    </row>
    <row r="677" spans="1:20" ht="15">
      <c r="A677" s="1611">
        <f t="shared" si="21"/>
        <v>671</v>
      </c>
      <c r="B677" s="2411" t="s">
        <v>3748</v>
      </c>
      <c r="C677" s="1619" t="s">
        <v>515</v>
      </c>
      <c r="D677" s="2411" t="s">
        <v>536</v>
      </c>
      <c r="E677" s="1611" t="s">
        <v>259</v>
      </c>
      <c r="F677" s="1634">
        <v>800</v>
      </c>
      <c r="G677" s="2412">
        <v>0</v>
      </c>
      <c r="H677" s="2412">
        <v>0</v>
      </c>
      <c r="I677" s="2412">
        <v>0</v>
      </c>
      <c r="J677" s="2412">
        <v>0</v>
      </c>
      <c r="K677" s="2412">
        <v>0</v>
      </c>
      <c r="L677" s="2412">
        <v>0</v>
      </c>
      <c r="M677" s="2412">
        <v>0</v>
      </c>
      <c r="N677" s="2412">
        <v>3.4200000000000001E-2</v>
      </c>
      <c r="O677" s="2412">
        <v>0.25619999999999998</v>
      </c>
      <c r="P677" s="2412">
        <v>0.27</v>
      </c>
      <c r="Q677" s="2412">
        <v>0.47339999999999999</v>
      </c>
      <c r="R677" s="2412">
        <v>0.33240000000000003</v>
      </c>
      <c r="S677" s="2412">
        <f t="shared" si="20"/>
        <v>0.11385000000000001</v>
      </c>
      <c r="T677" s="1598"/>
    </row>
    <row r="678" spans="1:20" ht="15">
      <c r="A678" s="1611">
        <f t="shared" si="21"/>
        <v>672</v>
      </c>
      <c r="B678" s="2411" t="s">
        <v>3749</v>
      </c>
      <c r="C678" s="1619" t="s">
        <v>515</v>
      </c>
      <c r="D678" s="2411" t="s">
        <v>536</v>
      </c>
      <c r="E678" s="1611" t="s">
        <v>259</v>
      </c>
      <c r="F678" s="1634">
        <v>800</v>
      </c>
      <c r="G678" s="2412">
        <v>0</v>
      </c>
      <c r="H678" s="2412">
        <v>0</v>
      </c>
      <c r="I678" s="2412">
        <v>0</v>
      </c>
      <c r="J678" s="2412">
        <v>0</v>
      </c>
      <c r="K678" s="2412">
        <v>0</v>
      </c>
      <c r="L678" s="2412">
        <v>0</v>
      </c>
      <c r="M678" s="2412">
        <v>0</v>
      </c>
      <c r="N678" s="2412">
        <v>0</v>
      </c>
      <c r="O678" s="2412">
        <v>0.42243999999999998</v>
      </c>
      <c r="P678" s="2412">
        <v>0.69447875000000014</v>
      </c>
      <c r="Q678" s="2412">
        <v>0.83289000000000013</v>
      </c>
      <c r="R678" s="2412">
        <v>0.85902499999999993</v>
      </c>
      <c r="S678" s="2412">
        <f t="shared" si="20"/>
        <v>0.23406947916666668</v>
      </c>
      <c r="T678" s="1598"/>
    </row>
    <row r="679" spans="1:20" ht="15">
      <c r="A679" s="1611">
        <f t="shared" si="21"/>
        <v>673</v>
      </c>
      <c r="B679" s="2413" t="s">
        <v>3750</v>
      </c>
      <c r="C679" s="1619" t="s">
        <v>515</v>
      </c>
      <c r="D679" s="2413" t="s">
        <v>536</v>
      </c>
      <c r="E679" s="1619" t="s">
        <v>259</v>
      </c>
      <c r="F679" s="1634">
        <v>800</v>
      </c>
      <c r="G679" s="2412">
        <v>0.43799999999999994</v>
      </c>
      <c r="H679" s="2412">
        <v>0.43200000000000005</v>
      </c>
      <c r="I679" s="2412">
        <v>0.45199999999999996</v>
      </c>
      <c r="J679" s="2412">
        <v>0.39399999999999996</v>
      </c>
      <c r="K679" s="2412">
        <v>0.252</v>
      </c>
      <c r="L679" s="2412">
        <v>0.23400000000000001</v>
      </c>
      <c r="M679" s="2412">
        <v>0.27799999999999997</v>
      </c>
      <c r="N679" s="2412">
        <v>0.254</v>
      </c>
      <c r="O679" s="2412">
        <v>0.25600000000000001</v>
      </c>
      <c r="P679" s="2412">
        <v>0.248</v>
      </c>
      <c r="Q679" s="2412">
        <v>0.24600000000000002</v>
      </c>
      <c r="R679" s="2412">
        <v>0.27200000000000002</v>
      </c>
      <c r="S679" s="2412">
        <f t="shared" si="20"/>
        <v>0.313</v>
      </c>
      <c r="T679" s="1598"/>
    </row>
    <row r="680" spans="1:20" ht="15">
      <c r="A680" s="1611">
        <f t="shared" si="21"/>
        <v>674</v>
      </c>
      <c r="B680" s="2413" t="s">
        <v>719</v>
      </c>
      <c r="C680" s="1619" t="s">
        <v>515</v>
      </c>
      <c r="D680" s="2413" t="s">
        <v>536</v>
      </c>
      <c r="E680" s="1619" t="s">
        <v>259</v>
      </c>
      <c r="F680" s="1634">
        <v>800</v>
      </c>
      <c r="G680" s="2412">
        <v>0.6905</v>
      </c>
      <c r="H680" s="2412">
        <v>0.66299999999999992</v>
      </c>
      <c r="I680" s="2412">
        <v>0.68299999999999994</v>
      </c>
      <c r="J680" s="2412">
        <v>0.72049999999999992</v>
      </c>
      <c r="K680" s="2412">
        <v>0.62850000000000006</v>
      </c>
      <c r="L680" s="2412">
        <v>0.6925</v>
      </c>
      <c r="M680" s="2412">
        <v>0.74349999999999994</v>
      </c>
      <c r="N680" s="2412">
        <v>0.79549999999999998</v>
      </c>
      <c r="O680" s="2412">
        <v>0.83750000000000002</v>
      </c>
      <c r="P680" s="2412">
        <v>0.78049999999999997</v>
      </c>
      <c r="Q680" s="2412">
        <v>0.75050000000000017</v>
      </c>
      <c r="R680" s="2412">
        <v>0.89649999999999996</v>
      </c>
      <c r="S680" s="2412">
        <f t="shared" si="20"/>
        <v>0.74016666666666664</v>
      </c>
      <c r="T680" s="1598"/>
    </row>
    <row r="681" spans="1:20" ht="15">
      <c r="A681" s="1611">
        <f t="shared" si="21"/>
        <v>675</v>
      </c>
      <c r="B681" s="2413" t="s">
        <v>3751</v>
      </c>
      <c r="C681" s="1619" t="s">
        <v>515</v>
      </c>
      <c r="D681" s="2413" t="s">
        <v>536</v>
      </c>
      <c r="E681" s="1619" t="s">
        <v>259</v>
      </c>
      <c r="F681" s="1634">
        <v>800</v>
      </c>
      <c r="G681" s="2412">
        <v>1.1033999999999999</v>
      </c>
      <c r="H681" s="2412">
        <v>0.95040000000000002</v>
      </c>
      <c r="I681" s="2412">
        <v>1.1223000000000001</v>
      </c>
      <c r="J681" s="2412">
        <v>1.1412</v>
      </c>
      <c r="K681" s="2412">
        <v>1.1313000000000002</v>
      </c>
      <c r="L681" s="2412">
        <v>1.1763000000000001</v>
      </c>
      <c r="M681" s="2412">
        <v>1.2636000000000001</v>
      </c>
      <c r="N681" s="2412">
        <v>1.2285000000000001</v>
      </c>
      <c r="O681" s="2412">
        <v>1.4967000000000001</v>
      </c>
      <c r="P681" s="2412">
        <v>1.3112999999999999</v>
      </c>
      <c r="Q681" s="2412">
        <v>1.4588999999999999</v>
      </c>
      <c r="R681" s="2412">
        <v>1.3940999999999999</v>
      </c>
      <c r="S681" s="2412">
        <f t="shared" si="20"/>
        <v>1.2315</v>
      </c>
      <c r="T681" s="1598"/>
    </row>
    <row r="682" spans="1:20" ht="15">
      <c r="A682" s="1611">
        <f t="shared" si="21"/>
        <v>676</v>
      </c>
      <c r="B682" s="2413" t="s">
        <v>3752</v>
      </c>
      <c r="C682" s="1619" t="s">
        <v>515</v>
      </c>
      <c r="D682" s="2413" t="s">
        <v>536</v>
      </c>
      <c r="E682" s="1619" t="s">
        <v>259</v>
      </c>
      <c r="F682" s="1634">
        <v>800</v>
      </c>
      <c r="G682" s="2412">
        <v>0.95699999999999985</v>
      </c>
      <c r="H682" s="2412">
        <v>1.0305</v>
      </c>
      <c r="I682" s="2412">
        <v>0.95699999999999985</v>
      </c>
      <c r="J682" s="2412">
        <v>0.98699999999999999</v>
      </c>
      <c r="K682" s="2412">
        <v>0.98099999999999998</v>
      </c>
      <c r="L682" s="2412">
        <v>0.95250000000000001</v>
      </c>
      <c r="M682" s="2412">
        <v>1.0110000000000001</v>
      </c>
      <c r="N682" s="2412">
        <v>0.97949999999999993</v>
      </c>
      <c r="O682" s="2412">
        <v>0.96838499999999994</v>
      </c>
      <c r="P682" s="2412">
        <v>1.03766625</v>
      </c>
      <c r="Q682" s="2412">
        <v>1.0027499999999998</v>
      </c>
      <c r="R682" s="2412">
        <v>1.0200149999999999</v>
      </c>
      <c r="S682" s="2412">
        <f t="shared" si="20"/>
        <v>0.99035968749999981</v>
      </c>
      <c r="T682" s="1598"/>
    </row>
    <row r="683" spans="1:20" ht="15">
      <c r="A683" s="1611">
        <f t="shared" si="21"/>
        <v>677</v>
      </c>
      <c r="B683" s="2413" t="s">
        <v>3753</v>
      </c>
      <c r="C683" s="1619" t="s">
        <v>515</v>
      </c>
      <c r="D683" s="2413" t="s">
        <v>627</v>
      </c>
      <c r="E683" s="1619" t="s">
        <v>259</v>
      </c>
      <c r="F683" s="1634">
        <v>810</v>
      </c>
      <c r="G683" s="2412">
        <v>0.40987654320987654</v>
      </c>
      <c r="H683" s="2412">
        <v>0.4009876543209876</v>
      </c>
      <c r="I683" s="2412">
        <v>0.50864197530864197</v>
      </c>
      <c r="J683" s="2412">
        <v>0.4148148148148148</v>
      </c>
      <c r="K683" s="2412">
        <v>0.36296296296296299</v>
      </c>
      <c r="L683" s="2412">
        <v>0.36246913580246914</v>
      </c>
      <c r="M683" s="2412">
        <v>0.37679012345679019</v>
      </c>
      <c r="N683" s="2412">
        <v>0.29382716049382718</v>
      </c>
      <c r="O683" s="2412">
        <v>0.29185185185185186</v>
      </c>
      <c r="P683" s="2412">
        <v>0.35506172839506178</v>
      </c>
      <c r="Q683" s="2412">
        <v>0.28641975308641976</v>
      </c>
      <c r="R683" s="2412">
        <v>0.36148148148148151</v>
      </c>
      <c r="S683" s="2412">
        <f t="shared" si="20"/>
        <v>0.3687654320987655</v>
      </c>
      <c r="T683" s="1598"/>
    </row>
    <row r="684" spans="1:20" ht="15">
      <c r="A684" s="1611">
        <f t="shared" si="21"/>
        <v>678</v>
      </c>
      <c r="B684" s="2413" t="s">
        <v>3754</v>
      </c>
      <c r="C684" s="1619" t="s">
        <v>515</v>
      </c>
      <c r="D684" s="2413" t="s">
        <v>742</v>
      </c>
      <c r="E684" s="1619" t="s">
        <v>259</v>
      </c>
      <c r="F684" s="1634">
        <v>818</v>
      </c>
      <c r="G684" s="2412">
        <v>0</v>
      </c>
      <c r="H684" s="2412">
        <v>0</v>
      </c>
      <c r="I684" s="2412">
        <v>8.8019559902200502E-4</v>
      </c>
      <c r="J684" s="2412">
        <v>0.2851833740831296</v>
      </c>
      <c r="K684" s="2412">
        <v>0.35207823960880197</v>
      </c>
      <c r="L684" s="2412">
        <v>0.37056234718826409</v>
      </c>
      <c r="M684" s="2412">
        <v>0.35207823960880197</v>
      </c>
      <c r="N684" s="2412">
        <v>0.30014669926650367</v>
      </c>
      <c r="O684" s="2412">
        <v>0.39696821515892422</v>
      </c>
      <c r="P684" s="2412">
        <v>0.29398533007334959</v>
      </c>
      <c r="Q684" s="2412">
        <v>0.34151589242053793</v>
      </c>
      <c r="R684" s="2412">
        <v>0.14435207823960883</v>
      </c>
      <c r="S684" s="2412">
        <f t="shared" si="20"/>
        <v>0.23647921760391202</v>
      </c>
      <c r="T684" s="1598"/>
    </row>
    <row r="685" spans="1:20" ht="15">
      <c r="A685" s="1611">
        <f t="shared" si="21"/>
        <v>679</v>
      </c>
      <c r="B685" s="2413" t="s">
        <v>3755</v>
      </c>
      <c r="C685" s="1619" t="s">
        <v>515</v>
      </c>
      <c r="D685" s="2413" t="s">
        <v>619</v>
      </c>
      <c r="E685" s="1619" t="s">
        <v>259</v>
      </c>
      <c r="F685" s="1634">
        <v>825</v>
      </c>
      <c r="G685" s="2412">
        <v>0.7781818181818182</v>
      </c>
      <c r="H685" s="2412">
        <v>0.8344242424242424</v>
      </c>
      <c r="I685" s="2412">
        <v>0.81793939393939386</v>
      </c>
      <c r="J685" s="2412">
        <v>0.84169696969696972</v>
      </c>
      <c r="K685" s="2412">
        <v>0.83393939393939398</v>
      </c>
      <c r="L685" s="2412">
        <v>0.82036363636363629</v>
      </c>
      <c r="M685" s="2412">
        <v>0.84557575757575765</v>
      </c>
      <c r="N685" s="2412">
        <v>0.81745454545454543</v>
      </c>
      <c r="O685" s="2412">
        <v>0.73115151515151511</v>
      </c>
      <c r="P685" s="2412">
        <v>0.72048484848484862</v>
      </c>
      <c r="Q685" s="2412">
        <v>0.53575757575757577</v>
      </c>
      <c r="R685" s="2412">
        <v>0.51733333333333331</v>
      </c>
      <c r="S685" s="2412">
        <f t="shared" si="20"/>
        <v>0.75785858585858579</v>
      </c>
      <c r="T685" s="1598"/>
    </row>
    <row r="686" spans="1:20" ht="15">
      <c r="A686" s="1611">
        <f t="shared" si="21"/>
        <v>680</v>
      </c>
      <c r="B686" s="2413" t="s">
        <v>3756</v>
      </c>
      <c r="C686" s="1619" t="s">
        <v>515</v>
      </c>
      <c r="D686" s="2413" t="s">
        <v>742</v>
      </c>
      <c r="E686" s="1619" t="s">
        <v>259</v>
      </c>
      <c r="F686" s="1634">
        <v>828</v>
      </c>
      <c r="G686" s="2412">
        <v>0.47632850241545893</v>
      </c>
      <c r="H686" s="2412">
        <v>0.44734299516908216</v>
      </c>
      <c r="I686" s="2412">
        <v>0.47149758454106283</v>
      </c>
      <c r="J686" s="2412">
        <v>0.47729468599033814</v>
      </c>
      <c r="K686" s="2412">
        <v>0.47632850241545893</v>
      </c>
      <c r="L686" s="2412">
        <v>0.45700483091787442</v>
      </c>
      <c r="M686" s="2412">
        <v>0.46280193236714973</v>
      </c>
      <c r="N686" s="2412">
        <v>0.62512077294685975</v>
      </c>
      <c r="O686" s="2412">
        <v>0.65314009661835748</v>
      </c>
      <c r="P686" s="2412">
        <v>0.68888888888888888</v>
      </c>
      <c r="Q686" s="2412">
        <v>0.69178743961352651</v>
      </c>
      <c r="R686" s="2412">
        <v>0.69468599033816436</v>
      </c>
      <c r="S686" s="2412">
        <f t="shared" si="20"/>
        <v>0.55185185185185193</v>
      </c>
      <c r="T686" s="1598"/>
    </row>
    <row r="687" spans="1:20" ht="15">
      <c r="A687" s="1611">
        <f t="shared" si="21"/>
        <v>681</v>
      </c>
      <c r="B687" s="2413" t="s">
        <v>3757</v>
      </c>
      <c r="C687" s="1619" t="s">
        <v>515</v>
      </c>
      <c r="D687" s="2413" t="s">
        <v>3156</v>
      </c>
      <c r="E687" s="1619" t="s">
        <v>259</v>
      </c>
      <c r="F687" s="1634">
        <v>833</v>
      </c>
      <c r="G687" s="2412">
        <v>0.57959183673469394</v>
      </c>
      <c r="H687" s="2412">
        <v>0.75294117647058834</v>
      </c>
      <c r="I687" s="2412">
        <v>0.57334933973589441</v>
      </c>
      <c r="J687" s="2412">
        <v>0.46290516206482596</v>
      </c>
      <c r="K687" s="2412">
        <v>0.59879951980792323</v>
      </c>
      <c r="L687" s="2412">
        <v>0.57623049219687872</v>
      </c>
      <c r="M687" s="2412">
        <v>0.25402160864345735</v>
      </c>
      <c r="N687" s="2412">
        <v>3.4093637454981993E-2</v>
      </c>
      <c r="O687" s="2412">
        <v>1.9687875150060024E-2</v>
      </c>
      <c r="P687" s="2412">
        <v>2.9771908763505404E-2</v>
      </c>
      <c r="Q687" s="2412">
        <v>0.18775510204081633</v>
      </c>
      <c r="R687" s="2412">
        <v>0.46194477791116451</v>
      </c>
      <c r="S687" s="2412">
        <f t="shared" si="20"/>
        <v>0.37759103641456587</v>
      </c>
      <c r="T687" s="1598"/>
    </row>
    <row r="688" spans="1:20" ht="15">
      <c r="A688" s="1611">
        <f t="shared" si="21"/>
        <v>682</v>
      </c>
      <c r="B688" s="2413" t="s">
        <v>3758</v>
      </c>
      <c r="C688" s="1619" t="s">
        <v>515</v>
      </c>
      <c r="D688" s="2413" t="s">
        <v>627</v>
      </c>
      <c r="E688" s="1619" t="s">
        <v>259</v>
      </c>
      <c r="F688" s="1634">
        <v>833.33</v>
      </c>
      <c r="G688" s="2412">
        <v>3.6288145152580609E-2</v>
      </c>
      <c r="H688" s="2412">
        <v>3.2256129024516092E-2</v>
      </c>
      <c r="I688" s="2412">
        <v>3.7440149760599041E-2</v>
      </c>
      <c r="J688" s="2412">
        <v>3.5136140544562176E-2</v>
      </c>
      <c r="K688" s="2412">
        <v>3.4128136512546051E-2</v>
      </c>
      <c r="L688" s="2412">
        <v>3.3264133056532225E-2</v>
      </c>
      <c r="M688" s="2412">
        <v>3.3696134784539138E-2</v>
      </c>
      <c r="N688" s="2412">
        <v>3.1104124416497663E-2</v>
      </c>
      <c r="O688" s="2412">
        <v>3.1968127872511493E-2</v>
      </c>
      <c r="P688" s="2412">
        <v>3.2832131328525312E-2</v>
      </c>
      <c r="Q688" s="2412">
        <v>3.4128136512546051E-2</v>
      </c>
      <c r="R688" s="2412">
        <v>3.1968127872511493E-2</v>
      </c>
      <c r="S688" s="2412">
        <f t="shared" si="20"/>
        <v>3.3684134736538945E-2</v>
      </c>
      <c r="T688" s="1598"/>
    </row>
    <row r="689" spans="1:20" ht="15">
      <c r="A689" s="1611">
        <f t="shared" si="21"/>
        <v>683</v>
      </c>
      <c r="B689" s="2413" t="s">
        <v>3759</v>
      </c>
      <c r="C689" s="1619" t="s">
        <v>515</v>
      </c>
      <c r="D689" s="2413" t="s">
        <v>619</v>
      </c>
      <c r="E689" s="1619" t="s">
        <v>259</v>
      </c>
      <c r="F689" s="1634">
        <v>834</v>
      </c>
      <c r="G689" s="2412">
        <v>0.39021582733812948</v>
      </c>
      <c r="H689" s="2412">
        <v>0.42705035971223027</v>
      </c>
      <c r="I689" s="2412">
        <v>0.73726618705035973</v>
      </c>
      <c r="J689" s="2412">
        <v>0.53640287769784178</v>
      </c>
      <c r="K689" s="2412">
        <v>0.78215827338129484</v>
      </c>
      <c r="L689" s="2412">
        <v>0.70330935251798565</v>
      </c>
      <c r="M689" s="2412">
        <v>0.71136690647482015</v>
      </c>
      <c r="N689" s="2412">
        <v>0.70100719424460434</v>
      </c>
      <c r="O689" s="2412">
        <v>0.38100719424460433</v>
      </c>
      <c r="P689" s="2412">
        <v>0.23079136690647481</v>
      </c>
      <c r="Q689" s="2412">
        <v>0.24633093525179856</v>
      </c>
      <c r="R689" s="2412">
        <v>0.34877697841726618</v>
      </c>
      <c r="S689" s="2412">
        <f t="shared" si="20"/>
        <v>0.5163069544364508</v>
      </c>
      <c r="T689" s="1598"/>
    </row>
    <row r="690" spans="1:20" ht="15">
      <c r="A690" s="1611">
        <f t="shared" si="21"/>
        <v>684</v>
      </c>
      <c r="B690" s="2413" t="s">
        <v>3760</v>
      </c>
      <c r="C690" s="1619" t="s">
        <v>515</v>
      </c>
      <c r="D690" s="2413" t="s">
        <v>536</v>
      </c>
      <c r="E690" s="1619" t="s">
        <v>259</v>
      </c>
      <c r="F690" s="1634">
        <v>834</v>
      </c>
      <c r="G690" s="2412">
        <v>0.67146282973621108</v>
      </c>
      <c r="H690" s="2412">
        <v>0.62973621103117516</v>
      </c>
      <c r="I690" s="2412">
        <v>0.6345323741007195</v>
      </c>
      <c r="J690" s="2412">
        <v>0.67529976019184657</v>
      </c>
      <c r="K690" s="2412">
        <v>0.7750599520383693</v>
      </c>
      <c r="L690" s="2412">
        <v>0.82877697841726627</v>
      </c>
      <c r="M690" s="2412">
        <v>0.76786570743405269</v>
      </c>
      <c r="N690" s="2412">
        <v>0.74052757793764989</v>
      </c>
      <c r="O690" s="2412">
        <v>0.77122302158273381</v>
      </c>
      <c r="P690" s="2412">
        <v>0.73093525179856123</v>
      </c>
      <c r="Q690" s="2412">
        <v>0.6657074340527579</v>
      </c>
      <c r="R690" s="2412">
        <v>0.69976019184652283</v>
      </c>
      <c r="S690" s="2412">
        <f t="shared" si="20"/>
        <v>0.71590727418065558</v>
      </c>
      <c r="T690" s="1598"/>
    </row>
    <row r="691" spans="1:20" ht="15">
      <c r="A691" s="1611">
        <f t="shared" si="21"/>
        <v>685</v>
      </c>
      <c r="B691" s="2413" t="s">
        <v>3761</v>
      </c>
      <c r="C691" s="1619" t="s">
        <v>515</v>
      </c>
      <c r="D691" s="2413" t="s">
        <v>536</v>
      </c>
      <c r="E691" s="1619" t="s">
        <v>259</v>
      </c>
      <c r="F691" s="1634">
        <v>850</v>
      </c>
      <c r="G691" s="2412">
        <v>0.87529411764705878</v>
      </c>
      <c r="H691" s="2412">
        <v>0.90141176470588236</v>
      </c>
      <c r="I691" s="2412">
        <v>0.9028235294117648</v>
      </c>
      <c r="J691" s="2412">
        <v>0.87811764705882345</v>
      </c>
      <c r="K691" s="2412">
        <v>0.85905882352941176</v>
      </c>
      <c r="L691" s="2412">
        <v>0.84494117647058831</v>
      </c>
      <c r="M691" s="2412">
        <v>0.90635294117647047</v>
      </c>
      <c r="N691" s="2412">
        <v>0.90494117647058825</v>
      </c>
      <c r="O691" s="2412">
        <v>0.87458823529411767</v>
      </c>
      <c r="P691" s="2412">
        <v>0.90705882352941181</v>
      </c>
      <c r="Q691" s="2412">
        <v>0.93247058823529416</v>
      </c>
      <c r="R691" s="2412">
        <v>0.91623529411764704</v>
      </c>
      <c r="S691" s="2412">
        <f t="shared" si="20"/>
        <v>0.89194117647058813</v>
      </c>
      <c r="T691" s="1598"/>
    </row>
    <row r="692" spans="1:20" ht="15">
      <c r="A692" s="1611">
        <f t="shared" si="21"/>
        <v>686</v>
      </c>
      <c r="B692" s="2413" t="s">
        <v>3762</v>
      </c>
      <c r="C692" s="1619" t="s">
        <v>515</v>
      </c>
      <c r="D692" s="2413" t="s">
        <v>536</v>
      </c>
      <c r="E692" s="1619" t="s">
        <v>259</v>
      </c>
      <c r="F692" s="1634">
        <v>860</v>
      </c>
      <c r="G692" s="2412">
        <v>0.90418604651162782</v>
      </c>
      <c r="H692" s="2412">
        <v>0.9055813953488373</v>
      </c>
      <c r="I692" s="2412">
        <v>0.94511627906976736</v>
      </c>
      <c r="J692" s="2412">
        <v>0.96139534883720923</v>
      </c>
      <c r="K692" s="2412">
        <v>0.9511627906976744</v>
      </c>
      <c r="L692" s="2412">
        <v>0.92093023255813955</v>
      </c>
      <c r="M692" s="2412">
        <v>0.93953488372093019</v>
      </c>
      <c r="N692" s="2412">
        <v>0.91255813953488385</v>
      </c>
      <c r="O692" s="2412">
        <v>0.93488372093023253</v>
      </c>
      <c r="P692" s="2412">
        <v>0.88744186046511631</v>
      </c>
      <c r="Q692" s="2412">
        <v>0.96232558139534885</v>
      </c>
      <c r="R692" s="2412">
        <v>0.91441860465116276</v>
      </c>
      <c r="S692" s="2412">
        <f t="shared" si="20"/>
        <v>0.92829457364341084</v>
      </c>
      <c r="T692" s="1598"/>
    </row>
    <row r="693" spans="1:20" ht="15">
      <c r="A693" s="1611">
        <f t="shared" si="21"/>
        <v>687</v>
      </c>
      <c r="B693" s="2413" t="s">
        <v>3763</v>
      </c>
      <c r="C693" s="1619" t="s">
        <v>515</v>
      </c>
      <c r="D693" s="2413" t="s">
        <v>749</v>
      </c>
      <c r="E693" s="1619" t="s">
        <v>259</v>
      </c>
      <c r="F693" s="1634">
        <v>860</v>
      </c>
      <c r="G693" s="2412">
        <v>0.53525581395348831</v>
      </c>
      <c r="H693" s="2412">
        <v>0.48111627906976745</v>
      </c>
      <c r="I693" s="2412">
        <v>0.51627906976744187</v>
      </c>
      <c r="J693" s="2412">
        <v>0.46381395348837207</v>
      </c>
      <c r="K693" s="2412">
        <v>0.43702325581395346</v>
      </c>
      <c r="L693" s="2412">
        <v>0.43646511627906981</v>
      </c>
      <c r="M693" s="2412">
        <v>0.4096744186046512</v>
      </c>
      <c r="N693" s="2412">
        <v>0.2673488372093023</v>
      </c>
      <c r="O693" s="2412">
        <v>0.20595348837209304</v>
      </c>
      <c r="P693" s="2412">
        <v>0.19590697674418603</v>
      </c>
      <c r="Q693" s="2412">
        <v>0.312</v>
      </c>
      <c r="R693" s="2412">
        <v>0.35944186046511628</v>
      </c>
      <c r="S693" s="2412">
        <f t="shared" si="20"/>
        <v>0.38502325581395347</v>
      </c>
      <c r="T693" s="1598"/>
    </row>
    <row r="694" spans="1:20" ht="15">
      <c r="A694" s="1611">
        <f t="shared" si="21"/>
        <v>688</v>
      </c>
      <c r="B694" s="2413" t="s">
        <v>3764</v>
      </c>
      <c r="C694" s="1619" t="s">
        <v>515</v>
      </c>
      <c r="D694" s="2413" t="s">
        <v>536</v>
      </c>
      <c r="E694" s="1619" t="s">
        <v>259</v>
      </c>
      <c r="F694" s="1634">
        <v>889</v>
      </c>
      <c r="G694" s="2412">
        <v>0.97025871766029237</v>
      </c>
      <c r="H694" s="2412">
        <v>1.123599550056243</v>
      </c>
      <c r="I694" s="2412">
        <v>1.0825646794150732</v>
      </c>
      <c r="J694" s="2412">
        <v>0.87361079865016866</v>
      </c>
      <c r="K694" s="2412">
        <v>0.7175703037120359</v>
      </c>
      <c r="L694" s="2412">
        <v>0.99563554555680545</v>
      </c>
      <c r="M694" s="2412">
        <v>1.1538357705286839</v>
      </c>
      <c r="N694" s="2412">
        <v>0.75860517435320596</v>
      </c>
      <c r="O694" s="2412">
        <v>0.57016872890888637</v>
      </c>
      <c r="P694" s="2412">
        <v>0.59068616422947129</v>
      </c>
      <c r="Q694" s="2412">
        <v>0.59176602924634425</v>
      </c>
      <c r="R694" s="2412">
        <v>0.73322834645669299</v>
      </c>
      <c r="S694" s="2412">
        <f t="shared" si="20"/>
        <v>0.8467941507311586</v>
      </c>
      <c r="T694" s="1598"/>
    </row>
    <row r="695" spans="1:20" ht="15">
      <c r="A695" s="1611">
        <f t="shared" si="21"/>
        <v>689</v>
      </c>
      <c r="B695" s="2413" t="s">
        <v>3719</v>
      </c>
      <c r="C695" s="1619" t="s">
        <v>515</v>
      </c>
      <c r="D695" s="2413" t="s">
        <v>536</v>
      </c>
      <c r="E695" s="1619" t="s">
        <v>259</v>
      </c>
      <c r="F695" s="1634">
        <v>889</v>
      </c>
      <c r="G695" s="2412">
        <v>0.94083239595050616</v>
      </c>
      <c r="H695" s="2412">
        <v>0.93408323959505057</v>
      </c>
      <c r="I695" s="2412">
        <v>0.96107986501687281</v>
      </c>
      <c r="J695" s="2412">
        <v>0.99077615298087751</v>
      </c>
      <c r="K695" s="2412">
        <v>0.93948256467941504</v>
      </c>
      <c r="L695" s="2412">
        <v>0.98065241844769413</v>
      </c>
      <c r="M695" s="2412">
        <v>0.92463442069741297</v>
      </c>
      <c r="N695" s="2412">
        <v>0.92530933633295842</v>
      </c>
      <c r="O695" s="2412">
        <v>0.88211473565804277</v>
      </c>
      <c r="P695" s="2412">
        <v>0.9354330708661418</v>
      </c>
      <c r="Q695" s="2412">
        <v>0.88008998875140609</v>
      </c>
      <c r="R695" s="2412">
        <v>0.89223847019122615</v>
      </c>
      <c r="S695" s="2412">
        <f t="shared" si="20"/>
        <v>0.9322272215973002</v>
      </c>
      <c r="T695" s="1598"/>
    </row>
    <row r="696" spans="1:20" ht="15">
      <c r="A696" s="1611">
        <f t="shared" si="21"/>
        <v>690</v>
      </c>
      <c r="B696" s="2411" t="s">
        <v>3749</v>
      </c>
      <c r="C696" s="1619" t="s">
        <v>515</v>
      </c>
      <c r="D696" s="2411" t="s">
        <v>536</v>
      </c>
      <c r="E696" s="1611" t="s">
        <v>259</v>
      </c>
      <c r="F696" s="1634">
        <v>900</v>
      </c>
      <c r="G696" s="2412">
        <v>0</v>
      </c>
      <c r="H696" s="2412">
        <v>0</v>
      </c>
      <c r="I696" s="2412">
        <v>0</v>
      </c>
      <c r="J696" s="2412">
        <v>0</v>
      </c>
      <c r="K696" s="2412">
        <v>0</v>
      </c>
      <c r="L696" s="2412">
        <v>0</v>
      </c>
      <c r="M696" s="2412">
        <v>0</v>
      </c>
      <c r="N696" s="2412">
        <v>0</v>
      </c>
      <c r="O696" s="2412">
        <v>2.6826666666666669E-2</v>
      </c>
      <c r="P696" s="2412">
        <v>2.7555555555555555E-2</v>
      </c>
      <c r="Q696" s="2412">
        <v>2.8773333333333335E-2</v>
      </c>
      <c r="R696" s="2412">
        <v>3.1635555555555556E-2</v>
      </c>
      <c r="S696" s="2412">
        <f t="shared" si="20"/>
        <v>9.5659259259259256E-3</v>
      </c>
      <c r="T696" s="1598"/>
    </row>
    <row r="697" spans="1:20" ht="15">
      <c r="A697" s="1611">
        <f t="shared" si="21"/>
        <v>691</v>
      </c>
      <c r="B697" s="2413" t="s">
        <v>3765</v>
      </c>
      <c r="C697" s="1619" t="s">
        <v>515</v>
      </c>
      <c r="D697" s="2413" t="s">
        <v>619</v>
      </c>
      <c r="E697" s="1619" t="s">
        <v>259</v>
      </c>
      <c r="F697" s="1634">
        <v>900</v>
      </c>
      <c r="G697" s="2412">
        <v>0.90800000000000003</v>
      </c>
      <c r="H697" s="2412">
        <v>0.94266666666666676</v>
      </c>
      <c r="I697" s="2412">
        <v>1.0008888888888889</v>
      </c>
      <c r="J697" s="2412">
        <v>0.82266666666666666</v>
      </c>
      <c r="K697" s="2412">
        <v>0.7</v>
      </c>
      <c r="L697" s="2412">
        <v>0.69911111111111102</v>
      </c>
      <c r="M697" s="2412">
        <v>0.76444444444444448</v>
      </c>
      <c r="N697" s="2412">
        <v>0.89911111111111119</v>
      </c>
      <c r="O697" s="2412">
        <v>0.90888888888888886</v>
      </c>
      <c r="P697" s="2412">
        <v>0.80533333333333323</v>
      </c>
      <c r="Q697" s="2412">
        <v>0.85866666666666669</v>
      </c>
      <c r="R697" s="2412">
        <v>0.94355555555555548</v>
      </c>
      <c r="S697" s="2412">
        <f t="shared" si="20"/>
        <v>0.85444444444444434</v>
      </c>
      <c r="T697" s="1598"/>
    </row>
    <row r="698" spans="1:20" ht="15">
      <c r="A698" s="1611">
        <f t="shared" si="21"/>
        <v>692</v>
      </c>
      <c r="B698" s="2413" t="s">
        <v>3766</v>
      </c>
      <c r="C698" s="1619" t="s">
        <v>515</v>
      </c>
      <c r="D698" s="2413" t="s">
        <v>536</v>
      </c>
      <c r="E698" s="1619" t="s">
        <v>259</v>
      </c>
      <c r="F698" s="1634">
        <v>900</v>
      </c>
      <c r="G698" s="2412">
        <v>0.80266666666666664</v>
      </c>
      <c r="H698" s="2412">
        <v>0.84199999999999997</v>
      </c>
      <c r="I698" s="2412">
        <v>0.80666666666666664</v>
      </c>
      <c r="J698" s="2412">
        <v>0.87733333333333341</v>
      </c>
      <c r="K698" s="2412">
        <v>0.82333333333333336</v>
      </c>
      <c r="L698" s="2412">
        <v>0.83933333333333349</v>
      </c>
      <c r="M698" s="2412">
        <v>0.81333333333333335</v>
      </c>
      <c r="N698" s="2412">
        <v>0.82933333333333326</v>
      </c>
      <c r="O698" s="2412">
        <v>0.84600000000000009</v>
      </c>
      <c r="P698" s="2412">
        <v>0.84266666666666679</v>
      </c>
      <c r="Q698" s="2412">
        <v>0.81066666666666665</v>
      </c>
      <c r="R698" s="2412">
        <v>0.83133333333333337</v>
      </c>
      <c r="S698" s="2412">
        <f t="shared" si="20"/>
        <v>0.83038888888888884</v>
      </c>
      <c r="T698" s="1598"/>
    </row>
    <row r="699" spans="1:20" ht="15">
      <c r="A699" s="1611">
        <f t="shared" si="21"/>
        <v>693</v>
      </c>
      <c r="B699" s="2413" t="s">
        <v>3767</v>
      </c>
      <c r="C699" s="1619" t="s">
        <v>515</v>
      </c>
      <c r="D699" s="2413" t="s">
        <v>722</v>
      </c>
      <c r="E699" s="1619" t="s">
        <v>259</v>
      </c>
      <c r="F699" s="1634">
        <v>900</v>
      </c>
      <c r="G699" s="2412">
        <v>0.3952</v>
      </c>
      <c r="H699" s="2412">
        <v>0.4128</v>
      </c>
      <c r="I699" s="2412">
        <v>1.12E-2</v>
      </c>
      <c r="J699" s="2412">
        <v>0.4168</v>
      </c>
      <c r="K699" s="2412">
        <v>0.57120000000000004</v>
      </c>
      <c r="L699" s="2412">
        <v>0.79626666666666668</v>
      </c>
      <c r="M699" s="2412">
        <v>0.64319999999999999</v>
      </c>
      <c r="N699" s="2412">
        <v>0.128</v>
      </c>
      <c r="O699" s="2412">
        <v>1.2266666666666665E-2</v>
      </c>
      <c r="P699" s="2412">
        <v>0.16639999999999999</v>
      </c>
      <c r="Q699" s="2412">
        <v>0.21760000000000002</v>
      </c>
      <c r="R699" s="2412">
        <v>0.12853333333333333</v>
      </c>
      <c r="S699" s="2412">
        <f t="shared" si="20"/>
        <v>0.32495555555555561</v>
      </c>
      <c r="T699" s="1598"/>
    </row>
    <row r="700" spans="1:20" ht="15">
      <c r="A700" s="1611">
        <f t="shared" si="21"/>
        <v>694</v>
      </c>
      <c r="B700" s="2413" t="s">
        <v>3768</v>
      </c>
      <c r="C700" s="1619" t="s">
        <v>515</v>
      </c>
      <c r="D700" s="2413" t="s">
        <v>742</v>
      </c>
      <c r="E700" s="1619" t="s">
        <v>259</v>
      </c>
      <c r="F700" s="1634">
        <v>950</v>
      </c>
      <c r="G700" s="2412">
        <v>0</v>
      </c>
      <c r="H700" s="2412">
        <v>0</v>
      </c>
      <c r="I700" s="2412">
        <v>0.17734736842105261</v>
      </c>
      <c r="J700" s="2412">
        <v>0.34711578947368421</v>
      </c>
      <c r="K700" s="2412">
        <v>0.32185263157894745</v>
      </c>
      <c r="L700" s="2412">
        <v>0.32640000000000002</v>
      </c>
      <c r="M700" s="2412">
        <v>0.30972631578947368</v>
      </c>
      <c r="N700" s="2412">
        <v>0.32741052631578943</v>
      </c>
      <c r="O700" s="2412">
        <v>0.3637894736842105</v>
      </c>
      <c r="P700" s="2412">
        <v>0.35115789473684211</v>
      </c>
      <c r="Q700" s="2412">
        <v>0.54012631578947368</v>
      </c>
      <c r="R700" s="2412">
        <v>0.49616842105263154</v>
      </c>
      <c r="S700" s="2412">
        <f t="shared" si="20"/>
        <v>0.29675789473684205</v>
      </c>
      <c r="T700" s="1598"/>
    </row>
    <row r="701" spans="1:20" ht="15">
      <c r="A701" s="1611">
        <f t="shared" si="21"/>
        <v>695</v>
      </c>
      <c r="B701" s="2413" t="s">
        <v>3769</v>
      </c>
      <c r="C701" s="1619" t="s">
        <v>515</v>
      </c>
      <c r="D701" s="2413" t="s">
        <v>536</v>
      </c>
      <c r="E701" s="1619" t="s">
        <v>259</v>
      </c>
      <c r="F701" s="1634">
        <v>950</v>
      </c>
      <c r="G701" s="2412">
        <v>0</v>
      </c>
      <c r="H701" s="2412">
        <v>0</v>
      </c>
      <c r="I701" s="2412">
        <v>0.11873684210526315</v>
      </c>
      <c r="J701" s="2412">
        <v>0.21872842105263157</v>
      </c>
      <c r="K701" s="2412">
        <v>0.26586105263157894</v>
      </c>
      <c r="L701" s="2412">
        <v>0.30157894736842106</v>
      </c>
      <c r="M701" s="2412">
        <v>0.3875157894736842</v>
      </c>
      <c r="N701" s="2412">
        <v>0.45306105263157892</v>
      </c>
      <c r="O701" s="2412">
        <v>0.4523957894736842</v>
      </c>
      <c r="P701" s="2412">
        <v>0.45076000000000005</v>
      </c>
      <c r="Q701" s="2412">
        <v>0.46139789473684206</v>
      </c>
      <c r="R701" s="2412">
        <v>0.40810105263157892</v>
      </c>
      <c r="S701" s="2412">
        <f t="shared" si="20"/>
        <v>0.29317807017543857</v>
      </c>
      <c r="T701" s="1598"/>
    </row>
    <row r="702" spans="1:20" ht="15">
      <c r="A702" s="1611">
        <f t="shared" si="21"/>
        <v>696</v>
      </c>
      <c r="B702" s="2413" t="s">
        <v>640</v>
      </c>
      <c r="C702" s="1619" t="s">
        <v>515</v>
      </c>
      <c r="D702" s="2413" t="s">
        <v>634</v>
      </c>
      <c r="E702" s="1619" t="s">
        <v>259</v>
      </c>
      <c r="F702" s="1634">
        <v>950</v>
      </c>
      <c r="G702" s="2412">
        <v>0.74400000000000011</v>
      </c>
      <c r="H702" s="2412">
        <v>0.75536842105263158</v>
      </c>
      <c r="I702" s="2412">
        <v>0.83873684210526311</v>
      </c>
      <c r="J702" s="2412">
        <v>0.73515789473684212</v>
      </c>
      <c r="K702" s="2412">
        <v>0.75915789473684214</v>
      </c>
      <c r="L702" s="2412">
        <v>0.63789473684210529</v>
      </c>
      <c r="M702" s="2412">
        <v>0.6757894736842105</v>
      </c>
      <c r="N702" s="2412">
        <v>0.76673684210526316</v>
      </c>
      <c r="O702" s="2412">
        <v>0.70863157894736839</v>
      </c>
      <c r="P702" s="2412">
        <v>0.76294736842105271</v>
      </c>
      <c r="Q702" s="2412">
        <v>0.67705263157894746</v>
      </c>
      <c r="R702" s="2412">
        <v>0.61389473684210516</v>
      </c>
      <c r="S702" s="2412">
        <f t="shared" si="20"/>
        <v>0.72294736842105267</v>
      </c>
      <c r="T702" s="1598"/>
    </row>
    <row r="703" spans="1:20" ht="15">
      <c r="A703" s="1611">
        <f t="shared" si="21"/>
        <v>697</v>
      </c>
      <c r="B703" s="2411" t="s">
        <v>3770</v>
      </c>
      <c r="C703" s="1619" t="s">
        <v>515</v>
      </c>
      <c r="D703" s="2411" t="s">
        <v>742</v>
      </c>
      <c r="E703" s="1611" t="s">
        <v>259</v>
      </c>
      <c r="F703" s="1634">
        <v>980</v>
      </c>
      <c r="G703" s="2412">
        <v>0</v>
      </c>
      <c r="H703" s="2412">
        <v>0</v>
      </c>
      <c r="I703" s="2412">
        <v>0</v>
      </c>
      <c r="J703" s="2412">
        <v>0</v>
      </c>
      <c r="K703" s="2412">
        <v>0</v>
      </c>
      <c r="L703" s="2412">
        <v>0</v>
      </c>
      <c r="M703" s="2412">
        <v>0</v>
      </c>
      <c r="N703" s="2412">
        <v>0</v>
      </c>
      <c r="O703" s="2412">
        <v>0</v>
      </c>
      <c r="P703" s="2412">
        <v>0</v>
      </c>
      <c r="Q703" s="2412">
        <v>6.7346938775510207E-2</v>
      </c>
      <c r="R703" s="2412">
        <v>0.50020408163265306</v>
      </c>
      <c r="S703" s="2412">
        <f t="shared" si="20"/>
        <v>4.7295918367346944E-2</v>
      </c>
      <c r="T703" s="1598"/>
    </row>
    <row r="704" spans="1:20" ht="15">
      <c r="A704" s="1611">
        <f t="shared" si="21"/>
        <v>698</v>
      </c>
      <c r="B704" s="2413" t="s">
        <v>3771</v>
      </c>
      <c r="C704" s="1619" t="s">
        <v>515</v>
      </c>
      <c r="D704" s="2413" t="s">
        <v>536</v>
      </c>
      <c r="E704" s="1619" t="s">
        <v>259</v>
      </c>
      <c r="F704" s="1634">
        <v>980</v>
      </c>
      <c r="G704" s="2412">
        <v>0.69765765765765764</v>
      </c>
      <c r="H704" s="2412">
        <v>1.0227027027027027</v>
      </c>
      <c r="I704" s="2412">
        <v>0.80648648648648646</v>
      </c>
      <c r="J704" s="2412">
        <v>1.3991836734693879</v>
      </c>
      <c r="K704" s="2412">
        <v>0.53469387755102038</v>
      </c>
      <c r="L704" s="2412">
        <v>0.57714285714285718</v>
      </c>
      <c r="M704" s="2412">
        <v>0.58122448979591834</v>
      </c>
      <c r="N704" s="2412">
        <v>0.5910204081632654</v>
      </c>
      <c r="O704" s="2412">
        <v>0.58938775510204089</v>
      </c>
      <c r="P704" s="2412">
        <v>0.55591836734693878</v>
      </c>
      <c r="Q704" s="2412">
        <v>0.656326530612245</v>
      </c>
      <c r="R704" s="2412">
        <v>0.68326530612244896</v>
      </c>
      <c r="S704" s="2412">
        <f t="shared" si="20"/>
        <v>0.72458417601274749</v>
      </c>
      <c r="T704" s="1598"/>
    </row>
    <row r="705" spans="1:20" ht="15">
      <c r="A705" s="1611">
        <f t="shared" si="21"/>
        <v>699</v>
      </c>
      <c r="B705" s="2413" t="s">
        <v>3772</v>
      </c>
      <c r="C705" s="1619" t="s">
        <v>515</v>
      </c>
      <c r="D705" s="2413" t="s">
        <v>619</v>
      </c>
      <c r="E705" s="1619" t="s">
        <v>259</v>
      </c>
      <c r="F705" s="1634">
        <v>989</v>
      </c>
      <c r="G705" s="2412">
        <v>1.423983822042467</v>
      </c>
      <c r="H705" s="2412">
        <v>1.8874823053589485</v>
      </c>
      <c r="I705" s="2412">
        <v>1.9219413549039435</v>
      </c>
      <c r="J705" s="2412">
        <v>2.0054196157735089</v>
      </c>
      <c r="K705" s="2412">
        <v>1.7103336703741152</v>
      </c>
      <c r="L705" s="2412">
        <v>1.9001011122345803</v>
      </c>
      <c r="M705" s="2412">
        <v>1.7083923154701719</v>
      </c>
      <c r="N705" s="2412">
        <v>1.7258645096056624</v>
      </c>
      <c r="O705" s="2412">
        <v>1.4069969666329625</v>
      </c>
      <c r="P705" s="2412">
        <v>1.439514661274014</v>
      </c>
      <c r="Q705" s="2412">
        <v>1.4715470171890801</v>
      </c>
      <c r="R705" s="2412">
        <v>1.3914661274014157</v>
      </c>
      <c r="S705" s="2412">
        <f t="shared" si="20"/>
        <v>1.6660869565217393</v>
      </c>
      <c r="T705" s="1598"/>
    </row>
    <row r="706" spans="1:20" ht="15">
      <c r="A706" s="1611">
        <f t="shared" si="21"/>
        <v>700</v>
      </c>
      <c r="B706" s="2413" t="s">
        <v>715</v>
      </c>
      <c r="C706" s="1619" t="s">
        <v>515</v>
      </c>
      <c r="D706" s="2413" t="s">
        <v>536</v>
      </c>
      <c r="E706" s="1619" t="s">
        <v>259</v>
      </c>
      <c r="F706" s="1634">
        <v>1000</v>
      </c>
      <c r="G706" s="2412">
        <v>0.8527499999999999</v>
      </c>
      <c r="H706" s="2412">
        <v>0.85680000000000012</v>
      </c>
      <c r="I706" s="2412">
        <v>0.67079999999999995</v>
      </c>
      <c r="J706" s="2412">
        <v>0.86580000000000001</v>
      </c>
      <c r="K706" s="2412">
        <v>0.7752</v>
      </c>
      <c r="L706" s="2412">
        <v>0.80220000000000002</v>
      </c>
      <c r="M706" s="2412">
        <v>0.75600000000000001</v>
      </c>
      <c r="N706" s="2412">
        <v>0.74099999999999999</v>
      </c>
      <c r="O706" s="2412">
        <v>0.74820000000000009</v>
      </c>
      <c r="P706" s="2412">
        <v>0.76740000000000008</v>
      </c>
      <c r="Q706" s="2412">
        <v>0.68759999999999988</v>
      </c>
      <c r="R706" s="2412">
        <v>0.80880000000000007</v>
      </c>
      <c r="S706" s="2412">
        <f t="shared" si="20"/>
        <v>0.77771249999999992</v>
      </c>
      <c r="T706" s="1598"/>
    </row>
    <row r="707" spans="1:20" ht="15">
      <c r="A707" s="1611">
        <f t="shared" si="21"/>
        <v>701</v>
      </c>
      <c r="B707" s="2413" t="s">
        <v>713</v>
      </c>
      <c r="C707" s="1619" t="s">
        <v>515</v>
      </c>
      <c r="D707" s="2413" t="s">
        <v>536</v>
      </c>
      <c r="E707" s="1619" t="s">
        <v>259</v>
      </c>
      <c r="F707" s="1634">
        <v>1000</v>
      </c>
      <c r="G707" s="2412">
        <v>0.77279999999999993</v>
      </c>
      <c r="H707" s="2412">
        <v>0.75779999999999992</v>
      </c>
      <c r="I707" s="2412">
        <v>0.71940000000000004</v>
      </c>
      <c r="J707" s="2412">
        <v>0.94859999999999989</v>
      </c>
      <c r="K707" s="2412">
        <v>0.77159999999999995</v>
      </c>
      <c r="L707" s="2412">
        <v>0.69179999999999997</v>
      </c>
      <c r="M707" s="2412">
        <v>0.97020000000000006</v>
      </c>
      <c r="N707" s="2412">
        <v>0.77159999999999995</v>
      </c>
      <c r="O707" s="2412">
        <v>0.95639999999999992</v>
      </c>
      <c r="P707" s="2412">
        <v>0.96779999999999999</v>
      </c>
      <c r="Q707" s="2412">
        <v>0.96720000000000006</v>
      </c>
      <c r="R707" s="2412">
        <v>0.72539999999999993</v>
      </c>
      <c r="S707" s="2412">
        <f t="shared" si="20"/>
        <v>0.83505000000000018</v>
      </c>
      <c r="T707" s="1598"/>
    </row>
    <row r="708" spans="1:20" ht="15">
      <c r="A708" s="1611">
        <f t="shared" si="21"/>
        <v>702</v>
      </c>
      <c r="B708" s="2413" t="s">
        <v>624</v>
      </c>
      <c r="C708" s="1619" t="s">
        <v>515</v>
      </c>
      <c r="D708" s="2413" t="s">
        <v>619</v>
      </c>
      <c r="E708" s="1619" t="s">
        <v>259</v>
      </c>
      <c r="F708" s="1634">
        <v>1000</v>
      </c>
      <c r="G708" s="2412">
        <v>0.77472000000000008</v>
      </c>
      <c r="H708" s="2412">
        <v>0.88919999999999999</v>
      </c>
      <c r="I708" s="2412">
        <v>0.88991999999999993</v>
      </c>
      <c r="J708" s="2412">
        <v>0.84599999999999997</v>
      </c>
      <c r="K708" s="2412">
        <v>0.78767999999999994</v>
      </c>
      <c r="L708" s="2412">
        <v>0.78912000000000004</v>
      </c>
      <c r="M708" s="2412">
        <v>0.80928</v>
      </c>
      <c r="N708" s="2412">
        <v>0.69480000000000008</v>
      </c>
      <c r="O708" s="2412">
        <v>0.63144</v>
      </c>
      <c r="P708" s="2412">
        <v>0.63503999999999994</v>
      </c>
      <c r="Q708" s="2412">
        <v>0.75168000000000001</v>
      </c>
      <c r="R708" s="2412">
        <v>0.64800000000000002</v>
      </c>
      <c r="S708" s="2412">
        <f t="shared" si="20"/>
        <v>0.76223999999999992</v>
      </c>
      <c r="T708" s="1598"/>
    </row>
    <row r="709" spans="1:20" ht="15">
      <c r="A709" s="1611">
        <f t="shared" si="21"/>
        <v>703</v>
      </c>
      <c r="B709" s="2413" t="s">
        <v>717</v>
      </c>
      <c r="C709" s="1619" t="s">
        <v>515</v>
      </c>
      <c r="D709" s="2413" t="s">
        <v>536</v>
      </c>
      <c r="E709" s="1619" t="s">
        <v>259</v>
      </c>
      <c r="F709" s="1634">
        <v>1000</v>
      </c>
      <c r="G709" s="2412">
        <v>0.81167999999999996</v>
      </c>
      <c r="H709" s="2412">
        <v>0.81552000000000002</v>
      </c>
      <c r="I709" s="2412">
        <v>0.81408000000000003</v>
      </c>
      <c r="J709" s="2412">
        <v>0.91343999999999992</v>
      </c>
      <c r="K709" s="2412">
        <v>0.93552000000000002</v>
      </c>
      <c r="L709" s="2412">
        <v>0.98064000000000007</v>
      </c>
      <c r="M709" s="2412">
        <v>1.02576</v>
      </c>
      <c r="N709" s="2412">
        <v>0.76751999999999998</v>
      </c>
      <c r="O709" s="2412">
        <v>0.99887999999999999</v>
      </c>
      <c r="P709" s="2412">
        <v>1.04304</v>
      </c>
      <c r="Q709" s="2412">
        <v>1.0238399999999999</v>
      </c>
      <c r="R709" s="2412">
        <v>1.0123200000000001</v>
      </c>
      <c r="S709" s="2412">
        <f t="shared" si="20"/>
        <v>0.92852000000000012</v>
      </c>
      <c r="T709" s="1598"/>
    </row>
    <row r="710" spans="1:20" ht="15">
      <c r="A710" s="1611">
        <f t="shared" si="21"/>
        <v>704</v>
      </c>
      <c r="B710" s="2413" t="s">
        <v>3663</v>
      </c>
      <c r="C710" s="1619" t="s">
        <v>515</v>
      </c>
      <c r="D710" s="2413" t="s">
        <v>536</v>
      </c>
      <c r="E710" s="1619" t="s">
        <v>259</v>
      </c>
      <c r="F710" s="1634">
        <v>1000</v>
      </c>
      <c r="G710" s="2412">
        <v>0.85319999999999996</v>
      </c>
      <c r="H710" s="2412">
        <v>0.86939999999999995</v>
      </c>
      <c r="I710" s="2412">
        <v>0.98460000000000003</v>
      </c>
      <c r="J710" s="2412">
        <v>0.90660000000000007</v>
      </c>
      <c r="K710" s="2412">
        <v>0.91920000000000002</v>
      </c>
      <c r="L710" s="2412">
        <v>0.95459999999999989</v>
      </c>
      <c r="M710" s="2412">
        <v>1.0349999999999999</v>
      </c>
      <c r="N710" s="2412">
        <v>1.0854000000000001</v>
      </c>
      <c r="O710" s="2412">
        <v>1.4964000000000002</v>
      </c>
      <c r="P710" s="2412">
        <v>1.3811999999999998</v>
      </c>
      <c r="Q710" s="2412">
        <v>1.3908</v>
      </c>
      <c r="R710" s="2412">
        <v>1.335</v>
      </c>
      <c r="S710" s="2412">
        <f t="shared" si="20"/>
        <v>1.1009500000000001</v>
      </c>
      <c r="T710" s="1598"/>
    </row>
    <row r="711" spans="1:20" ht="15">
      <c r="A711" s="1611">
        <f t="shared" si="21"/>
        <v>705</v>
      </c>
      <c r="B711" s="2413" t="s">
        <v>667</v>
      </c>
      <c r="C711" s="1619" t="s">
        <v>515</v>
      </c>
      <c r="D711" s="2413" t="s">
        <v>536</v>
      </c>
      <c r="E711" s="1619" t="s">
        <v>259</v>
      </c>
      <c r="F711" s="1634">
        <v>1000</v>
      </c>
      <c r="G711" s="2412">
        <v>0.09</v>
      </c>
      <c r="H711" s="2412">
        <v>0.1368</v>
      </c>
      <c r="I711" s="2412">
        <v>0.23111999999999996</v>
      </c>
      <c r="J711" s="2412">
        <v>0.53856000000000004</v>
      </c>
      <c r="K711" s="2412">
        <v>0.80352000000000001</v>
      </c>
      <c r="L711" s="2412">
        <v>0.14976</v>
      </c>
      <c r="M711" s="2412">
        <v>0.49895999999999996</v>
      </c>
      <c r="N711" s="2412">
        <v>1.03104</v>
      </c>
      <c r="O711" s="2412">
        <v>1.3240800000000001</v>
      </c>
      <c r="P711" s="2412">
        <v>1.45872</v>
      </c>
      <c r="Q711" s="2412">
        <v>1.52352</v>
      </c>
      <c r="R711" s="2412">
        <v>1.83168</v>
      </c>
      <c r="S711" s="2412">
        <f t="shared" si="20"/>
        <v>0.80148000000000008</v>
      </c>
      <c r="T711" s="1598"/>
    </row>
    <row r="712" spans="1:20" ht="15">
      <c r="A712" s="1611"/>
      <c r="B712" s="2415" t="s">
        <v>3773</v>
      </c>
      <c r="C712" s="1619"/>
      <c r="D712" s="2413"/>
      <c r="E712" s="1619"/>
      <c r="F712" s="1626">
        <f>+SUM(F7:F711)</f>
        <v>215176.9</v>
      </c>
      <c r="G712" s="1614">
        <f>+AVERAGE(G7:G711)</f>
        <v>0.59544262513455937</v>
      </c>
      <c r="H712" s="1614">
        <f t="shared" ref="H712:S712" si="22">+AVERAGE(H7:H711)</f>
        <v>0.57944825664618049</v>
      </c>
      <c r="I712" s="1614">
        <f t="shared" si="22"/>
        <v>0.57106835983338977</v>
      </c>
      <c r="J712" s="1614">
        <f t="shared" si="22"/>
        <v>0.56204208719065307</v>
      </c>
      <c r="K712" s="1614">
        <f t="shared" si="22"/>
        <v>0.55046420656603023</v>
      </c>
      <c r="L712" s="1614">
        <f t="shared" si="22"/>
        <v>0.53060961766959724</v>
      </c>
      <c r="M712" s="1614">
        <f t="shared" si="22"/>
        <v>0.51539640705234357</v>
      </c>
      <c r="N712" s="1614">
        <f t="shared" si="22"/>
        <v>0.45491142615752828</v>
      </c>
      <c r="O712" s="1614">
        <f t="shared" si="22"/>
        <v>0.4793761453436724</v>
      </c>
      <c r="P712" s="1614">
        <f t="shared" si="22"/>
        <v>0.52408515758924834</v>
      </c>
      <c r="Q712" s="1614">
        <f t="shared" si="22"/>
        <v>0.53921396702293345</v>
      </c>
      <c r="R712" s="1614">
        <f t="shared" si="22"/>
        <v>0.57544528587543187</v>
      </c>
      <c r="S712" s="1614">
        <f t="shared" si="22"/>
        <v>0.53979196184013056</v>
      </c>
      <c r="T712" s="1598"/>
    </row>
    <row r="713" spans="1:20" ht="30">
      <c r="A713" s="1611"/>
      <c r="B713" s="2416" t="s">
        <v>3774</v>
      </c>
      <c r="C713" s="1619"/>
      <c r="D713" s="2413"/>
      <c r="E713" s="1619"/>
      <c r="F713" s="1634"/>
      <c r="G713" s="2412"/>
      <c r="H713" s="2412"/>
      <c r="I713" s="2412"/>
      <c r="J713" s="2412"/>
      <c r="K713" s="2412"/>
      <c r="L713" s="2412"/>
      <c r="M713" s="2412"/>
      <c r="N713" s="2412"/>
      <c r="O713" s="2412"/>
      <c r="P713" s="2412"/>
      <c r="Q713" s="2412"/>
      <c r="R713" s="2412"/>
      <c r="S713" s="2412"/>
      <c r="T713" s="1598"/>
    </row>
    <row r="714" spans="1:20" ht="15">
      <c r="A714" s="1611">
        <v>1</v>
      </c>
      <c r="B714" s="2413" t="s">
        <v>746</v>
      </c>
      <c r="C714" s="1619" t="s">
        <v>515</v>
      </c>
      <c r="D714" s="2413" t="s">
        <v>742</v>
      </c>
      <c r="E714" s="1619" t="s">
        <v>259</v>
      </c>
      <c r="F714" s="1634">
        <v>1150</v>
      </c>
      <c r="G714" s="2412">
        <v>0.35499130434782611</v>
      </c>
      <c r="H714" s="2412">
        <v>0.39631304347826085</v>
      </c>
      <c r="I714" s="2412">
        <v>0.35812173913043482</v>
      </c>
      <c r="J714" s="2412">
        <v>0.37627826086956523</v>
      </c>
      <c r="K714" s="2412">
        <v>0.35874782608695654</v>
      </c>
      <c r="L714" s="2412">
        <v>0.36939130434782602</v>
      </c>
      <c r="M714" s="2412">
        <v>0.37690434782608695</v>
      </c>
      <c r="N714" s="2412">
        <v>0.37815652173913045</v>
      </c>
      <c r="O714" s="2412">
        <v>0.37565217391304345</v>
      </c>
      <c r="P714" s="2412">
        <v>0.37815652173913045</v>
      </c>
      <c r="Q714" s="2412">
        <v>0.3712695652173913</v>
      </c>
      <c r="R714" s="2412">
        <v>0.36939130434782602</v>
      </c>
      <c r="S714" s="2412">
        <f t="shared" ref="S714:S779" si="23">+SUM(G714:R714)/12</f>
        <v>0.37194782608695648</v>
      </c>
      <c r="T714" s="1598"/>
    </row>
    <row r="715" spans="1:20" ht="15">
      <c r="A715" s="1611">
        <f>+A714+1</f>
        <v>2</v>
      </c>
      <c r="B715" s="2413" t="s">
        <v>707</v>
      </c>
      <c r="C715" s="1619" t="s">
        <v>515</v>
      </c>
      <c r="D715" s="2413" t="s">
        <v>536</v>
      </c>
      <c r="E715" s="1619" t="s">
        <v>259</v>
      </c>
      <c r="F715" s="1634">
        <v>1200</v>
      </c>
      <c r="G715" s="2412">
        <v>0.68220000000000003</v>
      </c>
      <c r="H715" s="2412">
        <v>0.70079999999999998</v>
      </c>
      <c r="I715" s="2412">
        <v>0.56399999999999995</v>
      </c>
      <c r="J715" s="2412">
        <v>0.57419999999999993</v>
      </c>
      <c r="K715" s="2412">
        <v>0.48719999999999997</v>
      </c>
      <c r="L715" s="2412">
        <v>0.49979999999999997</v>
      </c>
      <c r="M715" s="2412">
        <v>0.55920000000000003</v>
      </c>
      <c r="N715" s="2412">
        <v>0.58020000000000005</v>
      </c>
      <c r="O715" s="2412">
        <v>0.62939999999999996</v>
      </c>
      <c r="P715" s="2412">
        <v>0.65339999999999998</v>
      </c>
      <c r="Q715" s="2412">
        <v>0.63360000000000005</v>
      </c>
      <c r="R715" s="2412">
        <v>0.64080000000000004</v>
      </c>
      <c r="S715" s="2412">
        <f t="shared" si="23"/>
        <v>0.60040000000000004</v>
      </c>
      <c r="T715" s="1598"/>
    </row>
    <row r="716" spans="1:20" ht="15">
      <c r="A716" s="1611">
        <f t="shared" ref="A716:A761" si="24">+A715+1</f>
        <v>3</v>
      </c>
      <c r="B716" s="2413" t="s">
        <v>711</v>
      </c>
      <c r="C716" s="1619" t="s">
        <v>515</v>
      </c>
      <c r="D716" s="2413" t="s">
        <v>536</v>
      </c>
      <c r="E716" s="1619" t="s">
        <v>259</v>
      </c>
      <c r="F716" s="1634">
        <v>1200</v>
      </c>
      <c r="G716" s="2412">
        <v>0.95200000000000007</v>
      </c>
      <c r="H716" s="2412">
        <v>0.9</v>
      </c>
      <c r="I716" s="2412">
        <v>0.79</v>
      </c>
      <c r="J716" s="2412">
        <v>0.52400000000000002</v>
      </c>
      <c r="K716" s="2412">
        <v>0.59199999999999997</v>
      </c>
      <c r="L716" s="2412">
        <v>0.84199999999999997</v>
      </c>
      <c r="M716" s="2412">
        <v>0.93600000000000005</v>
      </c>
      <c r="N716" s="2412">
        <v>1</v>
      </c>
      <c r="O716" s="2412">
        <v>0.84400000000000008</v>
      </c>
      <c r="P716" s="2412">
        <v>0.89800000000000013</v>
      </c>
      <c r="Q716" s="2412">
        <v>0.98</v>
      </c>
      <c r="R716" s="2412">
        <v>0.93399999999999994</v>
      </c>
      <c r="S716" s="2412">
        <f t="shared" si="23"/>
        <v>0.84933333333333338</v>
      </c>
      <c r="T716" s="1598"/>
    </row>
    <row r="717" spans="1:20" ht="15">
      <c r="A717" s="1611">
        <f t="shared" si="24"/>
        <v>4</v>
      </c>
      <c r="B717" s="2413" t="s">
        <v>626</v>
      </c>
      <c r="C717" s="1619" t="s">
        <v>515</v>
      </c>
      <c r="D717" s="2413" t="s">
        <v>627</v>
      </c>
      <c r="E717" s="1619" t="s">
        <v>259</v>
      </c>
      <c r="F717" s="1634">
        <v>1236</v>
      </c>
      <c r="G717" s="2412">
        <v>0.81067961165048541</v>
      </c>
      <c r="H717" s="2412">
        <v>0.78640776699029125</v>
      </c>
      <c r="I717" s="2412">
        <v>0.74271844660194175</v>
      </c>
      <c r="J717" s="2412">
        <v>0.86165048543689315</v>
      </c>
      <c r="K717" s="2412">
        <v>0.82524271844660202</v>
      </c>
      <c r="L717" s="2412">
        <v>0.79126213592232997</v>
      </c>
      <c r="M717" s="2412">
        <v>0.75242718446601942</v>
      </c>
      <c r="N717" s="2412">
        <v>0.83980582524271841</v>
      </c>
      <c r="O717" s="2412">
        <v>1.0218446601941749</v>
      </c>
      <c r="P717" s="2412">
        <v>0.97330097087378642</v>
      </c>
      <c r="Q717" s="2412">
        <v>0.89805825242718451</v>
      </c>
      <c r="R717" s="2412">
        <v>0.86407766990291257</v>
      </c>
      <c r="S717" s="2412">
        <f t="shared" si="23"/>
        <v>0.84728964401294482</v>
      </c>
      <c r="T717" s="1598"/>
    </row>
    <row r="718" spans="1:20" ht="15">
      <c r="A718" s="1611">
        <f t="shared" si="24"/>
        <v>5</v>
      </c>
      <c r="B718" s="2413" t="s">
        <v>705</v>
      </c>
      <c r="C718" s="1619" t="s">
        <v>515</v>
      </c>
      <c r="D718" s="2413" t="s">
        <v>536</v>
      </c>
      <c r="E718" s="1619" t="s">
        <v>259</v>
      </c>
      <c r="F718" s="1634">
        <v>1300</v>
      </c>
      <c r="G718" s="2412">
        <v>0.92984615384615399</v>
      </c>
      <c r="H718" s="2412">
        <v>0.92923076923076919</v>
      </c>
      <c r="I718" s="2412">
        <v>0.97107692307692295</v>
      </c>
      <c r="J718" s="2412">
        <v>0.99876923076923085</v>
      </c>
      <c r="K718" s="2412">
        <v>1.0344615384615383</v>
      </c>
      <c r="L718" s="2412">
        <v>1.019076923076923</v>
      </c>
      <c r="M718" s="2412">
        <v>1.0098461538461538</v>
      </c>
      <c r="N718" s="2412">
        <v>1.0086153846153845</v>
      </c>
      <c r="O718" s="2412">
        <v>1.0719999999999998</v>
      </c>
      <c r="P718" s="2412">
        <v>1.0676923076923077</v>
      </c>
      <c r="Q718" s="2412">
        <v>1.0467692307692307</v>
      </c>
      <c r="R718" s="2412">
        <v>1.0233846153846156</v>
      </c>
      <c r="S718" s="2412">
        <f t="shared" si="23"/>
        <v>1.0092307692307694</v>
      </c>
      <c r="T718" s="1598"/>
    </row>
    <row r="719" spans="1:20" ht="15">
      <c r="A719" s="1611">
        <f t="shared" si="24"/>
        <v>6</v>
      </c>
      <c r="B719" s="2413" t="s">
        <v>703</v>
      </c>
      <c r="C719" s="1619" t="s">
        <v>515</v>
      </c>
      <c r="D719" s="2413" t="s">
        <v>536</v>
      </c>
      <c r="E719" s="1619" t="s">
        <v>259</v>
      </c>
      <c r="F719" s="1634">
        <v>1350</v>
      </c>
      <c r="G719" s="2412">
        <v>1.1034666666666668</v>
      </c>
      <c r="H719" s="2412">
        <v>1.1050666666666666</v>
      </c>
      <c r="I719" s="2412">
        <v>1.0101333333333333</v>
      </c>
      <c r="J719" s="2412">
        <v>1.0938666666666668</v>
      </c>
      <c r="K719" s="2412">
        <v>1.0613333333333332</v>
      </c>
      <c r="L719" s="2412">
        <v>1.0879999999999999</v>
      </c>
      <c r="M719" s="2412">
        <v>1.0965333333333334</v>
      </c>
      <c r="N719" s="2412">
        <v>0.95733333333333337</v>
      </c>
      <c r="O719" s="2412">
        <v>1.1008</v>
      </c>
      <c r="P719" s="2412">
        <v>1.0911999999999999</v>
      </c>
      <c r="Q719" s="2412">
        <v>1.0848</v>
      </c>
      <c r="R719" s="2412">
        <v>1.1045333333333331</v>
      </c>
      <c r="S719" s="2412">
        <f t="shared" si="23"/>
        <v>1.0747555555555555</v>
      </c>
      <c r="T719" s="1598"/>
    </row>
    <row r="720" spans="1:20" ht="15">
      <c r="A720" s="1611">
        <f t="shared" si="24"/>
        <v>7</v>
      </c>
      <c r="B720" s="2413" t="s">
        <v>622</v>
      </c>
      <c r="C720" s="1619" t="s">
        <v>515</v>
      </c>
      <c r="D720" s="2413" t="s">
        <v>619</v>
      </c>
      <c r="E720" s="1619" t="s">
        <v>259</v>
      </c>
      <c r="F720" s="1634">
        <v>1430</v>
      </c>
      <c r="G720" s="2412">
        <v>3.9776223776223779E-2</v>
      </c>
      <c r="H720" s="2412">
        <v>0.50702097902097898</v>
      </c>
      <c r="I720" s="2412">
        <v>0.9737622377622378</v>
      </c>
      <c r="J720" s="2412">
        <v>1.0442517482517482</v>
      </c>
      <c r="K720" s="2412">
        <v>0.94153846153846166</v>
      </c>
      <c r="L720" s="2412">
        <v>0.88917482517482516</v>
      </c>
      <c r="M720" s="2412">
        <v>0.8911888111888111</v>
      </c>
      <c r="N720" s="2412">
        <v>1.061874125874126</v>
      </c>
      <c r="O720" s="2412">
        <v>0.84083916083916088</v>
      </c>
      <c r="P720" s="2412">
        <v>0.78595804195804186</v>
      </c>
      <c r="Q720" s="2412">
        <v>0.77890909090909088</v>
      </c>
      <c r="R720" s="2412">
        <v>0.95009790209790213</v>
      </c>
      <c r="S720" s="2412">
        <f t="shared" si="23"/>
        <v>0.80869930069930052</v>
      </c>
      <c r="T720" s="1598"/>
    </row>
    <row r="721" spans="1:20" ht="15">
      <c r="A721" s="1611">
        <f t="shared" si="24"/>
        <v>8</v>
      </c>
      <c r="B721" s="2413" t="s">
        <v>699</v>
      </c>
      <c r="C721" s="1619" t="s">
        <v>515</v>
      </c>
      <c r="D721" s="2413" t="s">
        <v>536</v>
      </c>
      <c r="E721" s="1619" t="s">
        <v>259</v>
      </c>
      <c r="F721" s="1634">
        <v>1450</v>
      </c>
      <c r="G721" s="2412">
        <v>0.89875862068965517</v>
      </c>
      <c r="H721" s="2412">
        <v>0.88187586206896551</v>
      </c>
      <c r="I721" s="2412">
        <v>0.86995862068965524</v>
      </c>
      <c r="J721" s="2412">
        <v>0.88286896551724148</v>
      </c>
      <c r="K721" s="2412">
        <v>0.89528275862068973</v>
      </c>
      <c r="L721" s="2412">
        <v>0.79597241379310346</v>
      </c>
      <c r="M721" s="2412">
        <v>0.87939310344827581</v>
      </c>
      <c r="N721" s="2412">
        <v>0.54769655172413789</v>
      </c>
      <c r="O721" s="2412">
        <v>0.9023983448275863</v>
      </c>
      <c r="P721" s="2412">
        <v>0.97992868965517244</v>
      </c>
      <c r="Q721" s="2412">
        <v>0.9540844137931036</v>
      </c>
      <c r="R721" s="2412">
        <v>0.88114096551724141</v>
      </c>
      <c r="S721" s="2412">
        <f t="shared" si="23"/>
        <v>0.86411327586206899</v>
      </c>
      <c r="T721" s="1598"/>
    </row>
    <row r="722" spans="1:20" ht="15">
      <c r="A722" s="1611">
        <f t="shared" si="24"/>
        <v>9</v>
      </c>
      <c r="B722" s="2411" t="s">
        <v>697</v>
      </c>
      <c r="C722" s="1619" t="s">
        <v>515</v>
      </c>
      <c r="D722" s="2411" t="s">
        <v>536</v>
      </c>
      <c r="E722" s="1611" t="s">
        <v>259</v>
      </c>
      <c r="F722" s="1634">
        <v>1500</v>
      </c>
      <c r="G722" s="2412">
        <v>0</v>
      </c>
      <c r="H722" s="2412">
        <v>0</v>
      </c>
      <c r="I722" s="2412">
        <v>0</v>
      </c>
      <c r="J722" s="2412">
        <v>0</v>
      </c>
      <c r="K722" s="2412">
        <v>0</v>
      </c>
      <c r="L722" s="2412">
        <v>0</v>
      </c>
      <c r="M722" s="2412">
        <v>0</v>
      </c>
      <c r="N722" s="2412">
        <v>0.36880000000000002</v>
      </c>
      <c r="O722" s="2412">
        <v>0.42880000000000001</v>
      </c>
      <c r="P722" s="2412">
        <v>0.46479999999999994</v>
      </c>
      <c r="Q722" s="2412">
        <v>0.43919999999999998</v>
      </c>
      <c r="R722" s="2412">
        <v>0.4904</v>
      </c>
      <c r="S722" s="2412">
        <f t="shared" si="23"/>
        <v>0.18266666666666667</v>
      </c>
      <c r="T722" s="1598"/>
    </row>
    <row r="723" spans="1:20" ht="15">
      <c r="A723" s="1611">
        <f t="shared" si="24"/>
        <v>10</v>
      </c>
      <c r="B723" s="2413" t="s">
        <v>3775</v>
      </c>
      <c r="C723" s="1619" t="s">
        <v>515</v>
      </c>
      <c r="D723" s="2413" t="s">
        <v>634</v>
      </c>
      <c r="E723" s="1619" t="s">
        <v>259</v>
      </c>
      <c r="F723" s="1634">
        <v>1500</v>
      </c>
      <c r="G723" s="2412">
        <v>1.1514</v>
      </c>
      <c r="H723" s="2412">
        <v>1.1483999999999999</v>
      </c>
      <c r="I723" s="2412">
        <v>1.1454</v>
      </c>
      <c r="J723" s="2412">
        <v>1.2324000000000002</v>
      </c>
      <c r="K723" s="2412">
        <v>1.2474000000000001</v>
      </c>
      <c r="L723" s="2412">
        <v>1.2504</v>
      </c>
      <c r="M723" s="2412">
        <v>1.2462</v>
      </c>
      <c r="N723" s="2412">
        <v>1.2456</v>
      </c>
      <c r="O723" s="2412">
        <v>0.95160000000000011</v>
      </c>
      <c r="P723" s="2412">
        <v>1.044</v>
      </c>
      <c r="Q723" s="2412">
        <v>1.0974000000000002</v>
      </c>
      <c r="R723" s="2412">
        <v>0.86880000000000002</v>
      </c>
      <c r="S723" s="2412">
        <f t="shared" si="23"/>
        <v>1.13575</v>
      </c>
      <c r="T723" s="1598"/>
    </row>
    <row r="724" spans="1:20" ht="15">
      <c r="A724" s="1611">
        <f t="shared" si="24"/>
        <v>11</v>
      </c>
      <c r="B724" s="2413" t="s">
        <v>631</v>
      </c>
      <c r="C724" s="1619" t="s">
        <v>515</v>
      </c>
      <c r="D724" s="2413" t="s">
        <v>516</v>
      </c>
      <c r="E724" s="1619" t="s">
        <v>259</v>
      </c>
      <c r="F724" s="1634">
        <v>1500</v>
      </c>
      <c r="G724" s="2412">
        <v>6.3999999999999994E-3</v>
      </c>
      <c r="H724" s="2412">
        <v>1.2799999999999999E-2</v>
      </c>
      <c r="I724" s="2412">
        <v>1.0431999999999999</v>
      </c>
      <c r="J724" s="2412">
        <v>1.0751999999999999</v>
      </c>
      <c r="K724" s="2412">
        <v>1.056</v>
      </c>
      <c r="L724" s="2412">
        <v>6.3999999999999994E-3</v>
      </c>
      <c r="M724" s="2412">
        <v>6.3999999999999994E-3</v>
      </c>
      <c r="N724" s="2412">
        <v>6.3999999999999994E-3</v>
      </c>
      <c r="O724" s="2412">
        <v>6.3999999999999994E-3</v>
      </c>
      <c r="P724" s="2412">
        <v>6.3999999999999994E-3</v>
      </c>
      <c r="Q724" s="2412">
        <v>0.92800000000000005</v>
      </c>
      <c r="R724" s="2412">
        <v>0</v>
      </c>
      <c r="S724" s="2412">
        <f t="shared" si="23"/>
        <v>0.3461333333333334</v>
      </c>
      <c r="T724" s="1598"/>
    </row>
    <row r="725" spans="1:20" ht="15">
      <c r="A725" s="1611">
        <f t="shared" si="24"/>
        <v>12</v>
      </c>
      <c r="B725" s="2413" t="s">
        <v>693</v>
      </c>
      <c r="C725" s="1619" t="s">
        <v>515</v>
      </c>
      <c r="D725" s="2413" t="s">
        <v>536</v>
      </c>
      <c r="E725" s="1619" t="s">
        <v>259</v>
      </c>
      <c r="F725" s="1634">
        <v>1500</v>
      </c>
      <c r="G725" s="2412">
        <v>5.28E-2</v>
      </c>
      <c r="H725" s="2412">
        <v>5.8666666666666666E-2</v>
      </c>
      <c r="I725" s="2412">
        <v>5.9199999999999996E-2</v>
      </c>
      <c r="J725" s="2412">
        <v>7.039999999999999E-2</v>
      </c>
      <c r="K725" s="2412">
        <v>4.9599999999999991E-2</v>
      </c>
      <c r="L725" s="2412">
        <v>5.28E-2</v>
      </c>
      <c r="M725" s="2412">
        <v>5.1199999999999996E-2</v>
      </c>
      <c r="N725" s="2412">
        <v>5.1733333333333339E-2</v>
      </c>
      <c r="O725" s="2412">
        <v>4.6933333333333334E-2</v>
      </c>
      <c r="P725" s="2412">
        <v>5.5466666666666671E-2</v>
      </c>
      <c r="Q725" s="2412">
        <v>5.1733333333333339E-2</v>
      </c>
      <c r="R725" s="2412">
        <v>6.933333333333333E-2</v>
      </c>
      <c r="S725" s="2412">
        <f t="shared" si="23"/>
        <v>5.5822222222222218E-2</v>
      </c>
      <c r="T725" s="1598"/>
    </row>
    <row r="726" spans="1:20" ht="15">
      <c r="A726" s="1611">
        <f t="shared" si="24"/>
        <v>13</v>
      </c>
      <c r="B726" s="2413" t="s">
        <v>744</v>
      </c>
      <c r="C726" s="1619" t="s">
        <v>515</v>
      </c>
      <c r="D726" s="2413" t="s">
        <v>742</v>
      </c>
      <c r="E726" s="1619" t="s">
        <v>259</v>
      </c>
      <c r="F726" s="1634">
        <v>1600</v>
      </c>
      <c r="G726" s="2412">
        <v>0.16020000000000001</v>
      </c>
      <c r="H726" s="2412">
        <v>0.15344999999999998</v>
      </c>
      <c r="I726" s="2412">
        <v>0.15075000000000002</v>
      </c>
      <c r="J726" s="2412">
        <v>0.14265</v>
      </c>
      <c r="K726" s="2412">
        <v>0.30825000000000002</v>
      </c>
      <c r="L726" s="2412">
        <v>0.16605</v>
      </c>
      <c r="M726" s="2412">
        <v>0.1782</v>
      </c>
      <c r="N726" s="2412">
        <v>0.2853</v>
      </c>
      <c r="O726" s="2412">
        <v>0.23985000000000001</v>
      </c>
      <c r="P726" s="2412">
        <v>0.2853</v>
      </c>
      <c r="Q726" s="2412">
        <v>0.2475</v>
      </c>
      <c r="R726" s="2412">
        <v>0.30330000000000001</v>
      </c>
      <c r="S726" s="2412">
        <f t="shared" si="23"/>
        <v>0.21840000000000001</v>
      </c>
      <c r="T726" s="1598"/>
    </row>
    <row r="727" spans="1:20" ht="15">
      <c r="A727" s="1611">
        <f t="shared" si="24"/>
        <v>14</v>
      </c>
      <c r="B727" s="2413" t="s">
        <v>629</v>
      </c>
      <c r="C727" s="1619" t="s">
        <v>515</v>
      </c>
      <c r="D727" s="2413" t="s">
        <v>516</v>
      </c>
      <c r="E727" s="1619" t="s">
        <v>259</v>
      </c>
      <c r="F727" s="1634">
        <v>1600</v>
      </c>
      <c r="G727" s="2412">
        <v>1.4999999999999999E-2</v>
      </c>
      <c r="H727" s="2412">
        <v>1.605</v>
      </c>
      <c r="I727" s="2412">
        <v>8.1000000000000003E-2</v>
      </c>
      <c r="J727" s="2412">
        <v>0.03</v>
      </c>
      <c r="K727" s="2412">
        <v>1.9439999999999997</v>
      </c>
      <c r="L727" s="2412">
        <v>1.776</v>
      </c>
      <c r="M727" s="2412">
        <v>1.2E-2</v>
      </c>
      <c r="N727" s="2412">
        <v>8.4000000000000005E-2</v>
      </c>
      <c r="O727" s="2412">
        <v>1.5720000000000001</v>
      </c>
      <c r="P727" s="2412">
        <v>1.6829999999999998</v>
      </c>
      <c r="Q727" s="2412">
        <v>1.3470000000000002</v>
      </c>
      <c r="R727" s="2412">
        <v>0.80700000000000005</v>
      </c>
      <c r="S727" s="2412">
        <f t="shared" si="23"/>
        <v>0.91299999999999992</v>
      </c>
      <c r="T727" s="1598"/>
    </row>
    <row r="728" spans="1:20" ht="15">
      <c r="A728" s="1611">
        <f t="shared" si="24"/>
        <v>15</v>
      </c>
      <c r="B728" s="2413" t="s">
        <v>691</v>
      </c>
      <c r="C728" s="1619" t="s">
        <v>515</v>
      </c>
      <c r="D728" s="2413" t="s">
        <v>536</v>
      </c>
      <c r="E728" s="1619" t="s">
        <v>259</v>
      </c>
      <c r="F728" s="1634">
        <v>1650</v>
      </c>
      <c r="G728" s="2412">
        <v>1.0248827586206897</v>
      </c>
      <c r="H728" s="2412">
        <v>1.1023448275862069</v>
      </c>
      <c r="I728" s="2412">
        <v>0.93556363636363638</v>
      </c>
      <c r="J728" s="2412">
        <v>0.92727272727272725</v>
      </c>
      <c r="K728" s="2412">
        <v>0.82472727272727275</v>
      </c>
      <c r="L728" s="2412">
        <v>0.87927272727272721</v>
      </c>
      <c r="M728" s="2412">
        <v>0.95345454545454533</v>
      </c>
      <c r="N728" s="2412">
        <v>0.98109090909090901</v>
      </c>
      <c r="O728" s="2412">
        <v>0.88872727272727281</v>
      </c>
      <c r="P728" s="2412">
        <v>0.92436363636363628</v>
      </c>
      <c r="Q728" s="2412">
        <v>1.0545454545454545</v>
      </c>
      <c r="R728" s="2412">
        <v>1.1672727272727272</v>
      </c>
      <c r="S728" s="2412">
        <f t="shared" si="23"/>
        <v>0.97195987460815048</v>
      </c>
      <c r="T728" s="1598"/>
    </row>
    <row r="729" spans="1:20" ht="15">
      <c r="A729" s="1611">
        <f t="shared" si="24"/>
        <v>16</v>
      </c>
      <c r="B729" s="2413" t="s">
        <v>739</v>
      </c>
      <c r="C729" s="1619" t="s">
        <v>515</v>
      </c>
      <c r="D729" s="2413" t="s">
        <v>722</v>
      </c>
      <c r="E729" s="1619" t="s">
        <v>259</v>
      </c>
      <c r="F729" s="1634">
        <v>1689</v>
      </c>
      <c r="G729" s="2412">
        <v>2.4156305506216693E-2</v>
      </c>
      <c r="H729" s="2412">
        <v>8.5257548845470692E-3</v>
      </c>
      <c r="I729" s="2412">
        <v>7.8152753108348145E-3</v>
      </c>
      <c r="J729" s="2412">
        <v>0.369449378330373</v>
      </c>
      <c r="K729" s="2412">
        <v>0.336056838365897</v>
      </c>
      <c r="L729" s="2412">
        <v>0.50586145648312608</v>
      </c>
      <c r="M729" s="2412">
        <v>0.21811722912966255</v>
      </c>
      <c r="N729" s="2412">
        <v>0.21456483126110126</v>
      </c>
      <c r="O729" s="2412">
        <v>8.5257548845470692E-3</v>
      </c>
      <c r="P729" s="2412">
        <v>8.5257548845470692E-3</v>
      </c>
      <c r="Q729" s="2412">
        <v>7.8152753108348145E-3</v>
      </c>
      <c r="R729" s="2412">
        <v>7.8152753108348145E-3</v>
      </c>
      <c r="S729" s="2412">
        <f t="shared" si="23"/>
        <v>0.14310242747187685</v>
      </c>
      <c r="T729" s="1598"/>
    </row>
    <row r="730" spans="1:20" ht="15">
      <c r="A730" s="1611">
        <f t="shared" si="24"/>
        <v>17</v>
      </c>
      <c r="B730" s="2413" t="s">
        <v>689</v>
      </c>
      <c r="C730" s="1619" t="s">
        <v>515</v>
      </c>
      <c r="D730" s="2413" t="s">
        <v>536</v>
      </c>
      <c r="E730" s="1619" t="s">
        <v>259</v>
      </c>
      <c r="F730" s="1634">
        <v>1750</v>
      </c>
      <c r="G730" s="2412">
        <v>0.7254857142857144</v>
      </c>
      <c r="H730" s="2412">
        <v>0.72411428571428571</v>
      </c>
      <c r="I730" s="2412">
        <v>0.73097142857142861</v>
      </c>
      <c r="J730" s="2412">
        <v>0.73097142857142861</v>
      </c>
      <c r="K730" s="2412">
        <v>0.71862857142857151</v>
      </c>
      <c r="L730" s="2412">
        <v>0.72</v>
      </c>
      <c r="M730" s="2412">
        <v>0.71862857142857151</v>
      </c>
      <c r="N730" s="2412">
        <v>0.72137142857142866</v>
      </c>
      <c r="O730" s="2412">
        <v>0.72685714285714287</v>
      </c>
      <c r="P730" s="2412">
        <v>0.72411428571428571</v>
      </c>
      <c r="Q730" s="2412">
        <v>0.72137142857142866</v>
      </c>
      <c r="R730" s="2412">
        <v>0.72137142857142866</v>
      </c>
      <c r="S730" s="2412">
        <f t="shared" si="23"/>
        <v>0.72365714285714289</v>
      </c>
      <c r="T730" s="1598"/>
    </row>
    <row r="731" spans="1:20" ht="15">
      <c r="A731" s="1611">
        <f t="shared" si="24"/>
        <v>18</v>
      </c>
      <c r="B731" s="2413" t="s">
        <v>685</v>
      </c>
      <c r="C731" s="1619" t="s">
        <v>515</v>
      </c>
      <c r="D731" s="2413" t="s">
        <v>536</v>
      </c>
      <c r="E731" s="1619" t="s">
        <v>259</v>
      </c>
      <c r="F731" s="1634">
        <v>1800</v>
      </c>
      <c r="G731" s="2412">
        <v>0</v>
      </c>
      <c r="H731" s="2412">
        <v>0</v>
      </c>
      <c r="I731" s="2412">
        <v>0</v>
      </c>
      <c r="J731" s="2412">
        <v>0</v>
      </c>
      <c r="K731" s="2412">
        <v>0</v>
      </c>
      <c r="L731" s="2412">
        <v>2.6666666666666666E-3</v>
      </c>
      <c r="M731" s="2412">
        <v>0.44266666666666665</v>
      </c>
      <c r="N731" s="2412">
        <v>0.73466666666666669</v>
      </c>
      <c r="O731" s="2412">
        <v>0.74799999999999989</v>
      </c>
      <c r="P731" s="2412">
        <v>0.72399999999999998</v>
      </c>
      <c r="Q731" s="2412">
        <v>0.78133333333333344</v>
      </c>
      <c r="R731" s="2412">
        <v>0.78133333333333344</v>
      </c>
      <c r="S731" s="2412">
        <f t="shared" si="23"/>
        <v>0.35122222222222227</v>
      </c>
      <c r="T731" s="1598"/>
    </row>
    <row r="732" spans="1:20" ht="15">
      <c r="A732" s="1611">
        <f t="shared" si="24"/>
        <v>19</v>
      </c>
      <c r="B732" s="2413" t="s">
        <v>687</v>
      </c>
      <c r="C732" s="1619" t="s">
        <v>515</v>
      </c>
      <c r="D732" s="2413" t="s">
        <v>536</v>
      </c>
      <c r="E732" s="1619" t="s">
        <v>259</v>
      </c>
      <c r="F732" s="1634">
        <v>1800</v>
      </c>
      <c r="G732" s="2412">
        <v>0.82200000000000006</v>
      </c>
      <c r="H732" s="2412">
        <v>0.94666666666666655</v>
      </c>
      <c r="I732" s="2412">
        <v>0.87333333333333329</v>
      </c>
      <c r="J732" s="2412">
        <v>0.88666666666666671</v>
      </c>
      <c r="K732" s="2412">
        <v>0.82933333333333326</v>
      </c>
      <c r="L732" s="2412">
        <v>0.84333333333333338</v>
      </c>
      <c r="M732" s="2412">
        <v>0.81066666666666665</v>
      </c>
      <c r="N732" s="2412">
        <v>0.83399999999999985</v>
      </c>
      <c r="O732" s="2412">
        <v>0.85666666666666669</v>
      </c>
      <c r="P732" s="2412">
        <v>0.71400000000000008</v>
      </c>
      <c r="Q732" s="2412">
        <v>0.79400000000000004</v>
      </c>
      <c r="R732" s="2412">
        <v>0.78400000000000003</v>
      </c>
      <c r="S732" s="2412">
        <f t="shared" si="23"/>
        <v>0.8328888888888889</v>
      </c>
      <c r="T732" s="1598"/>
    </row>
    <row r="733" spans="1:20" ht="15">
      <c r="A733" s="1611">
        <f t="shared" si="24"/>
        <v>20</v>
      </c>
      <c r="B733" s="2413" t="s">
        <v>3776</v>
      </c>
      <c r="C733" s="1619" t="s">
        <v>515</v>
      </c>
      <c r="D733" s="2413" t="s">
        <v>536</v>
      </c>
      <c r="E733" s="1619" t="s">
        <v>270</v>
      </c>
      <c r="F733" s="1634">
        <v>2000</v>
      </c>
      <c r="G733" s="2412">
        <v>0.14000000000000001</v>
      </c>
      <c r="H733" s="2412">
        <v>0.14000000000000001</v>
      </c>
      <c r="I733" s="2412">
        <v>0.18</v>
      </c>
      <c r="J733" s="2412">
        <v>0.12</v>
      </c>
      <c r="K733" s="2412">
        <v>0.12</v>
      </c>
      <c r="L733" s="2412">
        <v>0.12</v>
      </c>
      <c r="M733" s="2412">
        <v>0.12</v>
      </c>
      <c r="N733" s="2412">
        <v>0.108</v>
      </c>
      <c r="O733" s="2412">
        <v>0.16800000000000001</v>
      </c>
      <c r="P733" s="2412">
        <v>0.15</v>
      </c>
      <c r="Q733" s="2412">
        <v>0.16800000000000001</v>
      </c>
      <c r="R733" s="2412">
        <v>0.192</v>
      </c>
      <c r="S733" s="2412">
        <f t="shared" si="23"/>
        <v>0.14383333333333331</v>
      </c>
      <c r="T733" s="1598"/>
    </row>
    <row r="734" spans="1:20" ht="15">
      <c r="A734" s="1611">
        <f t="shared" si="24"/>
        <v>21</v>
      </c>
      <c r="B734" s="2413" t="s">
        <v>636</v>
      </c>
      <c r="C734" s="1619" t="s">
        <v>515</v>
      </c>
      <c r="D734" s="2413" t="s">
        <v>3180</v>
      </c>
      <c r="E734" s="1619" t="s">
        <v>259</v>
      </c>
      <c r="F734" s="1634">
        <v>2000</v>
      </c>
      <c r="G734" s="2412">
        <v>0.23339999999999997</v>
      </c>
      <c r="H734" s="2412">
        <v>0.2034</v>
      </c>
      <c r="I734" s="2412">
        <v>0.19259999999999997</v>
      </c>
      <c r="J734" s="2412">
        <v>5.8200000000000002E-2</v>
      </c>
      <c r="K734" s="2412">
        <v>5.9400000000000008E-2</v>
      </c>
      <c r="L734" s="2412">
        <v>5.7000000000000002E-2</v>
      </c>
      <c r="M734" s="2412">
        <v>5.2199999999999996E-2</v>
      </c>
      <c r="N734" s="2412">
        <v>5.7599999999999991E-2</v>
      </c>
      <c r="O734" s="2412">
        <v>5.6400000000000006E-2</v>
      </c>
      <c r="P734" s="2412">
        <v>5.5799999999999995E-2</v>
      </c>
      <c r="Q734" s="2412">
        <v>5.2800000000000007E-2</v>
      </c>
      <c r="R734" s="2412">
        <v>5.8200000000000002E-2</v>
      </c>
      <c r="S734" s="2412">
        <f t="shared" si="23"/>
        <v>9.4750000000000001E-2</v>
      </c>
      <c r="T734" s="1598"/>
    </row>
    <row r="735" spans="1:20" ht="15">
      <c r="A735" s="1611">
        <f t="shared" si="24"/>
        <v>22</v>
      </c>
      <c r="B735" s="2413" t="s">
        <v>679</v>
      </c>
      <c r="C735" s="1619" t="s">
        <v>515</v>
      </c>
      <c r="D735" s="2413" t="s">
        <v>536</v>
      </c>
      <c r="E735" s="1619" t="s">
        <v>259</v>
      </c>
      <c r="F735" s="1634">
        <v>2000</v>
      </c>
      <c r="G735" s="2412">
        <v>0.55200000000000005</v>
      </c>
      <c r="H735" s="2412">
        <v>0.49349999999999999</v>
      </c>
      <c r="I735" s="2412">
        <v>0.48599999999999999</v>
      </c>
      <c r="J735" s="2412">
        <v>0.54600000000000004</v>
      </c>
      <c r="K735" s="2412">
        <v>0.55049999999999999</v>
      </c>
      <c r="L735" s="2412">
        <v>0.54600000000000004</v>
      </c>
      <c r="M735" s="2412">
        <v>0.5069999999999999</v>
      </c>
      <c r="N735" s="2412">
        <v>0.51</v>
      </c>
      <c r="O735" s="2412">
        <v>0.51600000000000001</v>
      </c>
      <c r="P735" s="2412">
        <v>0.52349999999999997</v>
      </c>
      <c r="Q735" s="2412">
        <v>0.45150000000000001</v>
      </c>
      <c r="R735" s="2412">
        <v>0.42299999999999999</v>
      </c>
      <c r="S735" s="2412">
        <f t="shared" si="23"/>
        <v>0.50875000000000004</v>
      </c>
      <c r="T735" s="1598"/>
    </row>
    <row r="736" spans="1:20" ht="15">
      <c r="A736" s="1611">
        <f t="shared" si="24"/>
        <v>23</v>
      </c>
      <c r="B736" s="2413" t="s">
        <v>681</v>
      </c>
      <c r="C736" s="1619" t="s">
        <v>515</v>
      </c>
      <c r="D736" s="2413" t="s">
        <v>536</v>
      </c>
      <c r="E736" s="1619" t="s">
        <v>259</v>
      </c>
      <c r="F736" s="1634">
        <v>2000</v>
      </c>
      <c r="G736" s="2412">
        <v>0.47599999999999998</v>
      </c>
      <c r="H736" s="2412">
        <v>0.55000000000000004</v>
      </c>
      <c r="I736" s="2412">
        <v>0.47799999999999998</v>
      </c>
      <c r="J736" s="2412">
        <v>0.48599999999999999</v>
      </c>
      <c r="K736" s="2412">
        <v>0.50600000000000001</v>
      </c>
      <c r="L736" s="2412">
        <v>0.34799999999999998</v>
      </c>
      <c r="M736" s="2412">
        <v>0.09</v>
      </c>
      <c r="N736" s="2412">
        <v>0.33400000000000002</v>
      </c>
      <c r="O736" s="2412">
        <v>0.17799999999999999</v>
      </c>
      <c r="P736" s="2412">
        <v>0.26800000000000002</v>
      </c>
      <c r="Q736" s="2412">
        <v>0.26200000000000001</v>
      </c>
      <c r="R736" s="2412">
        <v>0.112</v>
      </c>
      <c r="S736" s="2412">
        <f t="shared" si="23"/>
        <v>0.34066666666666662</v>
      </c>
      <c r="T736" s="1598"/>
    </row>
    <row r="737" spans="1:20" ht="15">
      <c r="A737" s="1611">
        <f t="shared" si="24"/>
        <v>24</v>
      </c>
      <c r="B737" s="2413" t="s">
        <v>683</v>
      </c>
      <c r="C737" s="1619" t="s">
        <v>515</v>
      </c>
      <c r="D737" s="2413" t="s">
        <v>536</v>
      </c>
      <c r="E737" s="1619" t="s">
        <v>259</v>
      </c>
      <c r="F737" s="1634">
        <v>2000</v>
      </c>
      <c r="G737" s="2412">
        <v>0.25919999999999999</v>
      </c>
      <c r="H737" s="2412">
        <v>0.32550000000000001</v>
      </c>
      <c r="I737" s="2412">
        <v>0.31680000000000003</v>
      </c>
      <c r="J737" s="2412">
        <v>0.30149999999999999</v>
      </c>
      <c r="K737" s="2412">
        <v>0.32069999999999999</v>
      </c>
      <c r="L737" s="2412">
        <v>0.31110000000000004</v>
      </c>
      <c r="M737" s="2412">
        <v>0.27750000000000002</v>
      </c>
      <c r="N737" s="2412">
        <v>0.22560000000000002</v>
      </c>
      <c r="O737" s="2412">
        <v>0.21599999999999997</v>
      </c>
      <c r="P737" s="2412">
        <v>0.21599999999999997</v>
      </c>
      <c r="Q737" s="2412">
        <v>0.2064</v>
      </c>
      <c r="R737" s="2412">
        <v>0.23519999999999999</v>
      </c>
      <c r="S737" s="2412">
        <f t="shared" si="23"/>
        <v>0.26762499999999995</v>
      </c>
      <c r="T737" s="1598"/>
    </row>
    <row r="738" spans="1:20" ht="15">
      <c r="A738" s="1611">
        <f t="shared" si="24"/>
        <v>25</v>
      </c>
      <c r="B738" s="2411" t="s">
        <v>3777</v>
      </c>
      <c r="C738" s="1619" t="s">
        <v>515</v>
      </c>
      <c r="D738" s="2411" t="s">
        <v>3778</v>
      </c>
      <c r="E738" s="1611" t="s">
        <v>259</v>
      </c>
      <c r="F738" s="1634">
        <v>2030</v>
      </c>
      <c r="G738" s="2412">
        <v>0</v>
      </c>
      <c r="H738" s="2412">
        <v>0</v>
      </c>
      <c r="I738" s="2412">
        <v>0</v>
      </c>
      <c r="J738" s="2412">
        <v>0</v>
      </c>
      <c r="K738" s="2412">
        <v>0</v>
      </c>
      <c r="L738" s="2412">
        <v>0</v>
      </c>
      <c r="M738" s="2412">
        <v>0</v>
      </c>
      <c r="N738" s="2412">
        <v>0</v>
      </c>
      <c r="O738" s="2412">
        <v>0</v>
      </c>
      <c r="P738" s="2412">
        <v>0</v>
      </c>
      <c r="Q738" s="2412">
        <v>0</v>
      </c>
      <c r="R738" s="2412">
        <v>0</v>
      </c>
      <c r="S738" s="2412">
        <f t="shared" si="23"/>
        <v>0</v>
      </c>
      <c r="T738" s="1598"/>
    </row>
    <row r="739" spans="1:20" ht="15">
      <c r="A739" s="1611">
        <f t="shared" si="24"/>
        <v>26</v>
      </c>
      <c r="B739" s="2413" t="s">
        <v>735</v>
      </c>
      <c r="C739" s="1619" t="s">
        <v>515</v>
      </c>
      <c r="D739" s="2413" t="s">
        <v>722</v>
      </c>
      <c r="E739" s="1619" t="s">
        <v>259</v>
      </c>
      <c r="F739" s="1634">
        <v>2033.49</v>
      </c>
      <c r="G739" s="2412">
        <v>3.8947818774619008E-3</v>
      </c>
      <c r="H739" s="2412">
        <v>1.7703553988463185E-3</v>
      </c>
      <c r="I739" s="2412">
        <v>0.29564935160733519</v>
      </c>
      <c r="J739" s="2412">
        <v>0.5962556983314401</v>
      </c>
      <c r="K739" s="2412">
        <v>0.58917427673605471</v>
      </c>
      <c r="L739" s="2412">
        <v>0.59306905861351666</v>
      </c>
      <c r="M739" s="2412">
        <v>0.58917427673605471</v>
      </c>
      <c r="N739" s="2412">
        <v>0.60758597288405647</v>
      </c>
      <c r="O739" s="2412">
        <v>4.6029240370004275E-3</v>
      </c>
      <c r="P739" s="2412">
        <v>0.60864818612336424</v>
      </c>
      <c r="Q739" s="2412">
        <v>0.60227490668751749</v>
      </c>
      <c r="R739" s="2412">
        <v>0.28502721921425728</v>
      </c>
      <c r="S739" s="2412">
        <f t="shared" si="23"/>
        <v>0.39809391735390881</v>
      </c>
      <c r="T739" s="1598"/>
    </row>
    <row r="740" spans="1:20" ht="15">
      <c r="A740" s="1611">
        <f t="shared" si="24"/>
        <v>27</v>
      </c>
      <c r="B740" s="2413" t="s">
        <v>677</v>
      </c>
      <c r="C740" s="1619" t="s">
        <v>515</v>
      </c>
      <c r="D740" s="2413" t="s">
        <v>536</v>
      </c>
      <c r="E740" s="1619" t="s">
        <v>259</v>
      </c>
      <c r="F740" s="1634">
        <v>2200</v>
      </c>
      <c r="G740" s="2412">
        <v>0.61799999999999999</v>
      </c>
      <c r="H740" s="2412">
        <v>0.5770909090909091</v>
      </c>
      <c r="I740" s="2412">
        <v>0.34527272727272723</v>
      </c>
      <c r="J740" s="2412">
        <v>0.29836363636363633</v>
      </c>
      <c r="K740" s="2412">
        <v>0.58690909090909094</v>
      </c>
      <c r="L740" s="2412">
        <v>0.61363636363636365</v>
      </c>
      <c r="M740" s="2412">
        <v>0.45381818181818179</v>
      </c>
      <c r="N740" s="2412">
        <v>0.49200000000000005</v>
      </c>
      <c r="O740" s="2412">
        <v>0.72654545454545461</v>
      </c>
      <c r="P740" s="2412">
        <v>0.73581818181818182</v>
      </c>
      <c r="Q740" s="2412">
        <v>0.74836363636363634</v>
      </c>
      <c r="R740" s="2412">
        <v>0.74018181818181816</v>
      </c>
      <c r="S740" s="2412">
        <f t="shared" si="23"/>
        <v>0.57800000000000007</v>
      </c>
      <c r="T740" s="1598"/>
    </row>
    <row r="741" spans="1:20" ht="15">
      <c r="A741" s="1611">
        <f t="shared" si="24"/>
        <v>28</v>
      </c>
      <c r="B741" s="2413" t="s">
        <v>675</v>
      </c>
      <c r="C741" s="1619" t="s">
        <v>515</v>
      </c>
      <c r="D741" s="2413" t="s">
        <v>536</v>
      </c>
      <c r="E741" s="1619" t="s">
        <v>259</v>
      </c>
      <c r="F741" s="1634">
        <v>2222</v>
      </c>
      <c r="G741" s="2412">
        <v>0.38451845184518452</v>
      </c>
      <c r="H741" s="2412">
        <v>0.42016201620162014</v>
      </c>
      <c r="I741" s="2412">
        <v>0.45688568856885686</v>
      </c>
      <c r="J741" s="2412">
        <v>0.69774977497749779</v>
      </c>
      <c r="K741" s="2412">
        <v>0.64914491449144918</v>
      </c>
      <c r="L741" s="2412">
        <v>0.75175517551755167</v>
      </c>
      <c r="M741" s="2412">
        <v>0.8187218721872187</v>
      </c>
      <c r="N741" s="2412">
        <v>0.79927992799279923</v>
      </c>
      <c r="O741" s="2412">
        <v>0.79927992799279923</v>
      </c>
      <c r="P741" s="2412">
        <v>0.70855085508550864</v>
      </c>
      <c r="Q741" s="2412">
        <v>0.69450945094509442</v>
      </c>
      <c r="R741" s="2412">
        <v>0.66642664266426643</v>
      </c>
      <c r="S741" s="2412">
        <f t="shared" si="23"/>
        <v>0.6539153915391539</v>
      </c>
      <c r="T741" s="1598"/>
    </row>
    <row r="742" spans="1:20" ht="15">
      <c r="A742" s="1611">
        <f t="shared" si="24"/>
        <v>29</v>
      </c>
      <c r="B742" s="2413" t="s">
        <v>671</v>
      </c>
      <c r="C742" s="1619" t="s">
        <v>515</v>
      </c>
      <c r="D742" s="2413" t="s">
        <v>536</v>
      </c>
      <c r="E742" s="1619" t="s">
        <v>259</v>
      </c>
      <c r="F742" s="1634">
        <v>2223</v>
      </c>
      <c r="G742" s="2412">
        <v>0.85775978407557363</v>
      </c>
      <c r="H742" s="2412">
        <v>0.87017543859649127</v>
      </c>
      <c r="I742" s="2412">
        <v>0.8502024291497976</v>
      </c>
      <c r="J742" s="2412">
        <v>0.81511470985155199</v>
      </c>
      <c r="K742" s="2412">
        <v>0.87503373819163288</v>
      </c>
      <c r="L742" s="2412">
        <v>0.90796221322537107</v>
      </c>
      <c r="M742" s="2412">
        <v>0.8966261808367072</v>
      </c>
      <c r="N742" s="2412">
        <v>0.88097165991902837</v>
      </c>
      <c r="O742" s="2412">
        <v>0.86693657219972997</v>
      </c>
      <c r="P742" s="2412">
        <v>0.87395411605937923</v>
      </c>
      <c r="Q742" s="2412">
        <v>0.90580296896086376</v>
      </c>
      <c r="R742" s="2412">
        <v>0.91174089068825914</v>
      </c>
      <c r="S742" s="2412">
        <f t="shared" si="23"/>
        <v>0.87602339181286537</v>
      </c>
      <c r="T742" s="1598"/>
    </row>
    <row r="743" spans="1:20" ht="15">
      <c r="A743" s="1611">
        <f t="shared" si="24"/>
        <v>30</v>
      </c>
      <c r="B743" s="2411" t="s">
        <v>669</v>
      </c>
      <c r="C743" s="1619" t="s">
        <v>515</v>
      </c>
      <c r="D743" s="2411" t="s">
        <v>536</v>
      </c>
      <c r="E743" s="1611" t="s">
        <v>259</v>
      </c>
      <c r="F743" s="1634">
        <v>2260</v>
      </c>
      <c r="G743" s="2412">
        <v>0</v>
      </c>
      <c r="H743" s="2412">
        <v>0</v>
      </c>
      <c r="I743" s="2412">
        <v>0</v>
      </c>
      <c r="J743" s="2412">
        <v>0</v>
      </c>
      <c r="K743" s="2412">
        <v>0</v>
      </c>
      <c r="L743" s="2412">
        <v>0</v>
      </c>
      <c r="M743" s="2412">
        <v>0</v>
      </c>
      <c r="N743" s="2412">
        <v>0</v>
      </c>
      <c r="O743" s="2412">
        <v>0</v>
      </c>
      <c r="P743" s="2412">
        <v>0.22035398230088496</v>
      </c>
      <c r="Q743" s="2412">
        <v>0.3907964601769911</v>
      </c>
      <c r="R743" s="2412">
        <v>0.49699115044247788</v>
      </c>
      <c r="S743" s="2412">
        <f t="shared" si="23"/>
        <v>9.2345132743362826E-2</v>
      </c>
      <c r="T743" s="1598"/>
    </row>
    <row r="744" spans="1:20" ht="15">
      <c r="A744" s="1611">
        <f t="shared" si="24"/>
        <v>31</v>
      </c>
      <c r="B744" s="2413" t="s">
        <v>578</v>
      </c>
      <c r="C744" s="1619" t="s">
        <v>515</v>
      </c>
      <c r="D744" s="2413" t="s">
        <v>536</v>
      </c>
      <c r="E744" s="1619" t="s">
        <v>270</v>
      </c>
      <c r="F744" s="1634">
        <v>2500</v>
      </c>
      <c r="G744" s="2412">
        <v>2.9664000000000001</v>
      </c>
      <c r="H744" s="2412">
        <v>1.2096</v>
      </c>
      <c r="I744" s="2412">
        <v>0.57599999999999996</v>
      </c>
      <c r="J744" s="2412">
        <v>4.2624000000000004</v>
      </c>
      <c r="K744" s="2412">
        <v>2.4767999999999999</v>
      </c>
      <c r="L744" s="2412">
        <v>1.9392</v>
      </c>
      <c r="M744" s="2412">
        <v>1.8431999999999999</v>
      </c>
      <c r="N744" s="2412">
        <v>3.8976000000000002</v>
      </c>
      <c r="O744" s="2412">
        <v>3.8784000000000001</v>
      </c>
      <c r="P744" s="2412">
        <v>3.984</v>
      </c>
      <c r="Q744" s="2412">
        <v>1.9199999999999998E-2</v>
      </c>
      <c r="R744" s="2412">
        <v>1.9199999999999998E-2</v>
      </c>
      <c r="S744" s="2412">
        <f t="shared" si="23"/>
        <v>2.2560000000000002</v>
      </c>
      <c r="T744" s="1598"/>
    </row>
    <row r="745" spans="1:20" ht="15">
      <c r="A745" s="1611">
        <f t="shared" si="24"/>
        <v>32</v>
      </c>
      <c r="B745" s="2413" t="s">
        <v>733</v>
      </c>
      <c r="C745" s="1619" t="s">
        <v>515</v>
      </c>
      <c r="D745" s="2413" t="s">
        <v>722</v>
      </c>
      <c r="E745" s="1619" t="s">
        <v>259</v>
      </c>
      <c r="F745" s="1634">
        <v>2913</v>
      </c>
      <c r="G745" s="2412">
        <v>0.1713697219361483</v>
      </c>
      <c r="H745" s="2412">
        <v>0.17054582904222451</v>
      </c>
      <c r="I745" s="2412">
        <v>9.0628218331616894E-3</v>
      </c>
      <c r="J745" s="2412">
        <v>0.36416065911431522</v>
      </c>
      <c r="K745" s="2412">
        <v>0.38228630278063847</v>
      </c>
      <c r="L745" s="2412">
        <v>0.33450051493305871</v>
      </c>
      <c r="M745" s="2412">
        <v>0.38475798146240986</v>
      </c>
      <c r="N745" s="2412">
        <v>0.3666323377960865</v>
      </c>
      <c r="O745" s="2412">
        <v>9.0628218331616894E-3</v>
      </c>
      <c r="P745" s="2412">
        <v>0.17301750772399591</v>
      </c>
      <c r="Q745" s="2412">
        <v>5.7672502574665297E-3</v>
      </c>
      <c r="R745" s="2412">
        <v>0.41688980432543771</v>
      </c>
      <c r="S745" s="2412">
        <f t="shared" si="23"/>
        <v>0.23233779608650873</v>
      </c>
      <c r="T745" s="1598"/>
    </row>
    <row r="746" spans="1:20" ht="15">
      <c r="A746" s="1611">
        <f t="shared" si="24"/>
        <v>33</v>
      </c>
      <c r="B746" s="2411" t="s">
        <v>3779</v>
      </c>
      <c r="C746" s="1619" t="s">
        <v>515</v>
      </c>
      <c r="D746" s="2411" t="s">
        <v>3780</v>
      </c>
      <c r="E746" s="1611" t="s">
        <v>259</v>
      </c>
      <c r="F746" s="1634">
        <v>3000</v>
      </c>
      <c r="G746" s="2412">
        <v>0</v>
      </c>
      <c r="H746" s="2412">
        <v>0</v>
      </c>
      <c r="I746" s="2412">
        <v>0</v>
      </c>
      <c r="J746" s="2412">
        <v>0</v>
      </c>
      <c r="K746" s="2412">
        <v>0</v>
      </c>
      <c r="L746" s="2412">
        <v>0</v>
      </c>
      <c r="M746" s="2412">
        <v>0</v>
      </c>
      <c r="N746" s="2412">
        <v>0</v>
      </c>
      <c r="O746" s="2412">
        <v>0</v>
      </c>
      <c r="P746" s="2412">
        <v>0</v>
      </c>
      <c r="Q746" s="2412">
        <v>0</v>
      </c>
      <c r="R746" s="2412">
        <v>0.14560000000000001</v>
      </c>
      <c r="S746" s="2412">
        <f t="shared" si="23"/>
        <v>1.2133333333333335E-2</v>
      </c>
      <c r="T746" s="1598"/>
    </row>
    <row r="747" spans="1:20" ht="15">
      <c r="A747" s="1611">
        <f t="shared" si="24"/>
        <v>34</v>
      </c>
      <c r="B747" s="2413" t="s">
        <v>633</v>
      </c>
      <c r="C747" s="1619" t="s">
        <v>515</v>
      </c>
      <c r="D747" s="2413" t="s">
        <v>634</v>
      </c>
      <c r="E747" s="1619" t="s">
        <v>259</v>
      </c>
      <c r="F747" s="1634">
        <v>3000</v>
      </c>
      <c r="G747" s="2412">
        <v>1.0536000000000001</v>
      </c>
      <c r="H747" s="2412">
        <v>1.0888</v>
      </c>
      <c r="I747" s="2412">
        <v>1.1240000000000001</v>
      </c>
      <c r="J747" s="2412">
        <v>1.0904</v>
      </c>
      <c r="K747" s="2412">
        <v>1.0960000000000001</v>
      </c>
      <c r="L747" s="2412">
        <v>1.1088</v>
      </c>
      <c r="M747" s="2412">
        <v>1.0311999999999999</v>
      </c>
      <c r="N747" s="2412">
        <v>0.83360000000000001</v>
      </c>
      <c r="O747" s="2412">
        <v>0.45679999999999993</v>
      </c>
      <c r="P747" s="2412">
        <v>0.37680000000000002</v>
      </c>
      <c r="Q747" s="2412">
        <v>0.60640000000000005</v>
      </c>
      <c r="R747" s="2412">
        <v>0.77839999999999998</v>
      </c>
      <c r="S747" s="2412">
        <f t="shared" si="23"/>
        <v>0.88706666666666667</v>
      </c>
      <c r="T747" s="1598"/>
    </row>
    <row r="748" spans="1:20" ht="15">
      <c r="A748" s="1611">
        <f t="shared" si="24"/>
        <v>35</v>
      </c>
      <c r="B748" s="2413" t="s">
        <v>618</v>
      </c>
      <c r="C748" s="1619" t="s">
        <v>515</v>
      </c>
      <c r="D748" s="2413" t="s">
        <v>619</v>
      </c>
      <c r="E748" s="1619" t="s">
        <v>259</v>
      </c>
      <c r="F748" s="1634">
        <v>3000</v>
      </c>
      <c r="G748" s="2412">
        <v>0.61839999999999995</v>
      </c>
      <c r="H748" s="2412">
        <v>0.84160000000000001</v>
      </c>
      <c r="I748" s="2412">
        <v>0.8176000000000001</v>
      </c>
      <c r="J748" s="2412">
        <v>0.82799999999999996</v>
      </c>
      <c r="K748" s="2412">
        <v>0.79839999999999989</v>
      </c>
      <c r="L748" s="2412">
        <v>0.69760000000000011</v>
      </c>
      <c r="M748" s="2412">
        <v>0.61199999999999999</v>
      </c>
      <c r="N748" s="2412">
        <v>0.63519999999999999</v>
      </c>
      <c r="O748" s="2412">
        <v>0.56479999999999997</v>
      </c>
      <c r="P748" s="2412">
        <v>0.54400000000000004</v>
      </c>
      <c r="Q748" s="2412">
        <v>0.57279999999999998</v>
      </c>
      <c r="R748" s="2412">
        <v>0.63519999999999999</v>
      </c>
      <c r="S748" s="2412">
        <f t="shared" si="23"/>
        <v>0.68046666666666678</v>
      </c>
      <c r="T748" s="1598"/>
    </row>
    <row r="749" spans="1:20" ht="15">
      <c r="A749" s="1611">
        <f t="shared" si="24"/>
        <v>36</v>
      </c>
      <c r="B749" s="2413" t="s">
        <v>3781</v>
      </c>
      <c r="C749" s="1619" t="s">
        <v>515</v>
      </c>
      <c r="D749" s="2413" t="s">
        <v>536</v>
      </c>
      <c r="E749" s="1619" t="s">
        <v>270</v>
      </c>
      <c r="F749" s="1634">
        <v>3000</v>
      </c>
      <c r="G749" s="2412">
        <v>0.39655384615384615</v>
      </c>
      <c r="H749" s="2412">
        <v>0.37846153846153846</v>
      </c>
      <c r="I749" s="2412">
        <v>0.39876923076923076</v>
      </c>
      <c r="J749" s="2412">
        <v>0.40430769230769231</v>
      </c>
      <c r="K749" s="2412">
        <v>0.40799999999999997</v>
      </c>
      <c r="L749" s="2412">
        <v>0.38400000000000001</v>
      </c>
      <c r="M749" s="2412">
        <v>0.38030769230769229</v>
      </c>
      <c r="N749" s="2412">
        <v>0.41723076923076924</v>
      </c>
      <c r="O749" s="2412">
        <v>0.4006153846153846</v>
      </c>
      <c r="P749" s="2412">
        <v>0.84399999999999997</v>
      </c>
      <c r="Q749" s="2412">
        <v>0.84799999999999998</v>
      </c>
      <c r="R749" s="2412">
        <v>0.81599999999999995</v>
      </c>
      <c r="S749" s="2412">
        <f t="shared" si="23"/>
        <v>0.50635384615384615</v>
      </c>
      <c r="T749" s="1598"/>
    </row>
    <row r="750" spans="1:20" ht="15">
      <c r="A750" s="1611">
        <f t="shared" si="24"/>
        <v>37</v>
      </c>
      <c r="B750" s="2413" t="s">
        <v>3782</v>
      </c>
      <c r="C750" s="1619" t="s">
        <v>515</v>
      </c>
      <c r="D750" s="2413" t="s">
        <v>536</v>
      </c>
      <c r="E750" s="1619" t="s">
        <v>259</v>
      </c>
      <c r="F750" s="1634">
        <v>3500</v>
      </c>
      <c r="G750" s="2412">
        <v>0.36342857142857143</v>
      </c>
      <c r="H750" s="2412">
        <v>0.29485714285714287</v>
      </c>
      <c r="I750" s="2412">
        <v>0.3627428571428572</v>
      </c>
      <c r="J750" s="2412">
        <v>0.35177142857142857</v>
      </c>
      <c r="K750" s="2412">
        <v>0.35794285714285717</v>
      </c>
      <c r="L750" s="2412">
        <v>0.2962285714285714</v>
      </c>
      <c r="M750" s="2412">
        <v>0.3216</v>
      </c>
      <c r="N750" s="2412">
        <v>0.26605714285714288</v>
      </c>
      <c r="O750" s="2412">
        <v>0.2742857142857143</v>
      </c>
      <c r="P750" s="2412">
        <v>0.28320000000000001</v>
      </c>
      <c r="Q750" s="2412">
        <v>0.31268571428571429</v>
      </c>
      <c r="R750" s="2412">
        <v>0.25440000000000002</v>
      </c>
      <c r="S750" s="2412">
        <f t="shared" si="23"/>
        <v>0.31160000000000004</v>
      </c>
      <c r="T750" s="1598"/>
    </row>
    <row r="751" spans="1:20" ht="15">
      <c r="A751" s="1611">
        <f t="shared" si="24"/>
        <v>38</v>
      </c>
      <c r="B751" s="2413" t="s">
        <v>755</v>
      </c>
      <c r="C751" s="1619" t="s">
        <v>515</v>
      </c>
      <c r="D751" s="2413" t="s">
        <v>749</v>
      </c>
      <c r="E751" s="1619" t="s">
        <v>259</v>
      </c>
      <c r="F751" s="1634">
        <v>3500</v>
      </c>
      <c r="G751" s="2412">
        <v>0.21462857142857145</v>
      </c>
      <c r="H751" s="2412">
        <v>0.13302857142857144</v>
      </c>
      <c r="I751" s="2412">
        <v>0.14400000000000002</v>
      </c>
      <c r="J751" s="2412">
        <v>0.14468571428571431</v>
      </c>
      <c r="K751" s="2412">
        <v>0.15154285714285717</v>
      </c>
      <c r="L751" s="2412">
        <v>0.14125714285714286</v>
      </c>
      <c r="M751" s="2412">
        <v>0.14948571428571431</v>
      </c>
      <c r="N751" s="2412">
        <v>3.8400000000000004E-2</v>
      </c>
      <c r="O751" s="2412">
        <v>4.2514285714285713E-2</v>
      </c>
      <c r="P751" s="2412">
        <v>7.8857142857142862E-2</v>
      </c>
      <c r="Q751" s="2412">
        <v>9.0514285714285714E-2</v>
      </c>
      <c r="R751" s="2412">
        <v>0.13919999999999999</v>
      </c>
      <c r="S751" s="2412">
        <f t="shared" si="23"/>
        <v>0.12234285714285716</v>
      </c>
      <c r="T751" s="1598"/>
    </row>
    <row r="752" spans="1:20" ht="15">
      <c r="A752" s="1611">
        <f t="shared" si="24"/>
        <v>39</v>
      </c>
      <c r="B752" s="2413" t="s">
        <v>730</v>
      </c>
      <c r="C752" s="1619" t="s">
        <v>515</v>
      </c>
      <c r="D752" s="2413" t="s">
        <v>722</v>
      </c>
      <c r="E752" s="1619" t="s">
        <v>259</v>
      </c>
      <c r="F752" s="1634">
        <v>3629</v>
      </c>
      <c r="G752" s="2412">
        <v>0.11904105814273905</v>
      </c>
      <c r="H752" s="2412">
        <v>0.11738771011297879</v>
      </c>
      <c r="I752" s="2412">
        <v>0.15045467070818408</v>
      </c>
      <c r="J752" s="2412">
        <v>0.48443097271975749</v>
      </c>
      <c r="K752" s="2412">
        <v>0.36042987048773767</v>
      </c>
      <c r="L752" s="2412">
        <v>0.25792229264260125</v>
      </c>
      <c r="M752" s="2412">
        <v>0.10912096996417746</v>
      </c>
      <c r="N752" s="2412">
        <v>0.1074676219344172</v>
      </c>
      <c r="O752" s="2412">
        <v>4.960044089280794E-3</v>
      </c>
      <c r="P752" s="2412">
        <v>0.36373656654725822</v>
      </c>
      <c r="Q752" s="2412">
        <v>0.23642876825571782</v>
      </c>
      <c r="R752" s="2412">
        <v>0.12730779829154037</v>
      </c>
      <c r="S752" s="2412">
        <f t="shared" si="23"/>
        <v>0.20322402865803255</v>
      </c>
      <c r="T752" s="1598"/>
    </row>
    <row r="753" spans="1:20" ht="15">
      <c r="A753" s="1611">
        <f t="shared" si="24"/>
        <v>40</v>
      </c>
      <c r="B753" s="2413" t="s">
        <v>730</v>
      </c>
      <c r="C753" s="1619" t="s">
        <v>515</v>
      </c>
      <c r="D753" s="2413" t="s">
        <v>722</v>
      </c>
      <c r="E753" s="1619" t="s">
        <v>259</v>
      </c>
      <c r="F753" s="1634">
        <v>3928</v>
      </c>
      <c r="G753" s="2412">
        <v>8.5539714867617113E-3</v>
      </c>
      <c r="H753" s="2412">
        <v>3.0549898167006109E-3</v>
      </c>
      <c r="I753" s="2412">
        <v>2.4439918533604886E-3</v>
      </c>
      <c r="J753" s="2412">
        <v>0.10325865580448064</v>
      </c>
      <c r="K753" s="2412">
        <v>0.15458248472505093</v>
      </c>
      <c r="L753" s="2412">
        <v>0.2804480651731161</v>
      </c>
      <c r="M753" s="2412">
        <v>0.24867617107942971</v>
      </c>
      <c r="N753" s="2412">
        <v>4.2769857433808556E-3</v>
      </c>
      <c r="O753" s="2412">
        <v>5.4989816700610995E-3</v>
      </c>
      <c r="P753" s="2412">
        <v>9.1649694501018328E-2</v>
      </c>
      <c r="Q753" s="2412">
        <v>8.7372708757637474E-2</v>
      </c>
      <c r="R753" s="2412">
        <v>0.1044806517311609</v>
      </c>
      <c r="S753" s="2412">
        <f t="shared" si="23"/>
        <v>9.1191446028513243E-2</v>
      </c>
      <c r="T753" s="1598"/>
    </row>
    <row r="754" spans="1:20" ht="15">
      <c r="A754" s="1611">
        <f t="shared" si="24"/>
        <v>41</v>
      </c>
      <c r="B754" s="2413" t="s">
        <v>574</v>
      </c>
      <c r="C754" s="1619" t="s">
        <v>515</v>
      </c>
      <c r="D754" s="2413" t="s">
        <v>536</v>
      </c>
      <c r="E754" s="1619" t="s">
        <v>270</v>
      </c>
      <c r="F754" s="1634">
        <v>4000</v>
      </c>
      <c r="G754" s="2412">
        <v>1.0349999999999999</v>
      </c>
      <c r="H754" s="2412">
        <v>0.28499999999999998</v>
      </c>
      <c r="I754" s="2412">
        <v>0.99</v>
      </c>
      <c r="J754" s="2412">
        <v>1.2</v>
      </c>
      <c r="K754" s="2412">
        <v>0.87</v>
      </c>
      <c r="L754" s="2412">
        <v>0.76500000000000001</v>
      </c>
      <c r="M754" s="2412">
        <v>0.76500000000000001</v>
      </c>
      <c r="N754" s="2412">
        <v>0.81</v>
      </c>
      <c r="O754" s="2412">
        <v>0.66</v>
      </c>
      <c r="P754" s="2412">
        <v>0.88500000000000001</v>
      </c>
      <c r="Q754" s="2412">
        <v>0.81</v>
      </c>
      <c r="R754" s="2412">
        <v>0.45</v>
      </c>
      <c r="S754" s="2412">
        <f t="shared" si="23"/>
        <v>0.79374999999999984</v>
      </c>
      <c r="T754" s="1598"/>
    </row>
    <row r="755" spans="1:20" ht="15">
      <c r="A755" s="1611">
        <f t="shared" si="24"/>
        <v>42</v>
      </c>
      <c r="B755" s="2413" t="s">
        <v>665</v>
      </c>
      <c r="C755" s="1619" t="s">
        <v>515</v>
      </c>
      <c r="D755" s="2413" t="s">
        <v>536</v>
      </c>
      <c r="E755" s="1619" t="s">
        <v>259</v>
      </c>
      <c r="F755" s="1634">
        <v>4000</v>
      </c>
      <c r="G755" s="2412">
        <v>0.85199999999999987</v>
      </c>
      <c r="H755" s="2412">
        <v>0.39360000000000001</v>
      </c>
      <c r="I755" s="2412">
        <v>0.81119999999999992</v>
      </c>
      <c r="J755" s="2412">
        <v>0.83760000000000001</v>
      </c>
      <c r="K755" s="2412">
        <v>0.9144000000000001</v>
      </c>
      <c r="L755" s="2412">
        <v>0.88800000000000001</v>
      </c>
      <c r="M755" s="2412">
        <v>0.80640000000000001</v>
      </c>
      <c r="N755" s="2412">
        <v>0.90960000000000008</v>
      </c>
      <c r="O755" s="2412">
        <v>1.0896000000000001</v>
      </c>
      <c r="P755" s="2412">
        <v>0.7632000000000001</v>
      </c>
      <c r="Q755" s="2412">
        <v>0.72239999999999993</v>
      </c>
      <c r="R755" s="2412">
        <v>0.83760000000000001</v>
      </c>
      <c r="S755" s="2412">
        <f t="shared" si="23"/>
        <v>0.81880000000000008</v>
      </c>
      <c r="T755" s="1598"/>
    </row>
    <row r="756" spans="1:20" ht="15">
      <c r="A756" s="1611">
        <f t="shared" si="24"/>
        <v>43</v>
      </c>
      <c r="B756" s="2411" t="s">
        <v>3783</v>
      </c>
      <c r="C756" s="1619" t="s">
        <v>515</v>
      </c>
      <c r="D756" s="2411" t="s">
        <v>749</v>
      </c>
      <c r="E756" s="1611" t="s">
        <v>259</v>
      </c>
      <c r="F756" s="1634">
        <v>4006</v>
      </c>
      <c r="G756" s="2412">
        <v>0</v>
      </c>
      <c r="H756" s="2412">
        <v>0</v>
      </c>
      <c r="I756" s="2412">
        <v>0</v>
      </c>
      <c r="J756" s="2412">
        <v>0</v>
      </c>
      <c r="K756" s="2412">
        <v>0</v>
      </c>
      <c r="L756" s="2412">
        <v>0</v>
      </c>
      <c r="M756" s="2412">
        <v>0</v>
      </c>
      <c r="N756" s="2412">
        <v>0</v>
      </c>
      <c r="O756" s="2412">
        <v>0</v>
      </c>
      <c r="P756" s="2412">
        <v>0</v>
      </c>
      <c r="Q756" s="2412">
        <v>1.7373939091362953E-2</v>
      </c>
      <c r="R756" s="2412">
        <v>8.8067898152770843E-2</v>
      </c>
      <c r="S756" s="2412">
        <f t="shared" si="23"/>
        <v>8.7868197703444822E-3</v>
      </c>
      <c r="T756" s="1598"/>
    </row>
    <row r="757" spans="1:20" ht="15">
      <c r="A757" s="1611">
        <f t="shared" si="24"/>
        <v>44</v>
      </c>
      <c r="B757" s="2411" t="s">
        <v>751</v>
      </c>
      <c r="C757" s="1619" t="s">
        <v>515</v>
      </c>
      <c r="D757" s="2411" t="s">
        <v>749</v>
      </c>
      <c r="E757" s="1611" t="s">
        <v>259</v>
      </c>
      <c r="F757" s="1634">
        <v>4103</v>
      </c>
      <c r="G757" s="2412">
        <v>0</v>
      </c>
      <c r="H757" s="2412">
        <v>0</v>
      </c>
      <c r="I757" s="2412">
        <v>0</v>
      </c>
      <c r="J757" s="2412">
        <v>0</v>
      </c>
      <c r="K757" s="2412">
        <v>0</v>
      </c>
      <c r="L757" s="2412">
        <v>0</v>
      </c>
      <c r="M757" s="2412">
        <v>0</v>
      </c>
      <c r="N757" s="2412">
        <v>0</v>
      </c>
      <c r="O757" s="2412">
        <v>0</v>
      </c>
      <c r="P757" s="2412">
        <v>0</v>
      </c>
      <c r="Q757" s="2412">
        <v>0</v>
      </c>
      <c r="R757" s="2412">
        <v>2.3397514014135996E-3</v>
      </c>
      <c r="S757" s="2412">
        <f t="shared" si="23"/>
        <v>1.949792834511333E-4</v>
      </c>
      <c r="T757" s="1598"/>
    </row>
    <row r="758" spans="1:20" ht="15">
      <c r="A758" s="1611">
        <f t="shared" si="24"/>
        <v>45</v>
      </c>
      <c r="B758" s="2413" t="s">
        <v>728</v>
      </c>
      <c r="C758" s="1619" t="s">
        <v>515</v>
      </c>
      <c r="D758" s="2413" t="s">
        <v>722</v>
      </c>
      <c r="E758" s="1619" t="s">
        <v>259</v>
      </c>
      <c r="F758" s="1634">
        <v>4206</v>
      </c>
      <c r="G758" s="2412">
        <v>0</v>
      </c>
      <c r="H758" s="2412">
        <v>1.4835948644793153E-2</v>
      </c>
      <c r="I758" s="2412">
        <v>1.825962910128388E-2</v>
      </c>
      <c r="J758" s="2412">
        <v>0.18259629101283881</v>
      </c>
      <c r="K758" s="2412">
        <v>7.1897289586305271E-2</v>
      </c>
      <c r="L758" s="2412">
        <v>0.11982881597717547</v>
      </c>
      <c r="M758" s="2412">
        <v>0.11069900142653352</v>
      </c>
      <c r="N758" s="2412">
        <v>3.4236804564907273E-3</v>
      </c>
      <c r="O758" s="2412">
        <v>3.4236804564907273E-3</v>
      </c>
      <c r="P758" s="2412">
        <v>3.4236804564907273E-3</v>
      </c>
      <c r="Q758" s="2412">
        <v>0.10955777460770327</v>
      </c>
      <c r="R758" s="2412">
        <v>0.11184022824536376</v>
      </c>
      <c r="S758" s="2412">
        <f t="shared" si="23"/>
        <v>6.2482168330955795E-2</v>
      </c>
      <c r="T758" s="1598"/>
    </row>
    <row r="759" spans="1:20" ht="15">
      <c r="A759" s="1611">
        <f t="shared" si="24"/>
        <v>46</v>
      </c>
      <c r="B759" s="2413" t="s">
        <v>663</v>
      </c>
      <c r="C759" s="1619" t="s">
        <v>515</v>
      </c>
      <c r="D759" s="2413" t="s">
        <v>536</v>
      </c>
      <c r="E759" s="1619" t="s">
        <v>259</v>
      </c>
      <c r="F759" s="1634">
        <v>4400</v>
      </c>
      <c r="G759" s="2412">
        <v>0.95236363636363652</v>
      </c>
      <c r="H759" s="2412">
        <v>0</v>
      </c>
      <c r="I759" s="2412">
        <v>0</v>
      </c>
      <c r="J759" s="2412">
        <v>0</v>
      </c>
      <c r="K759" s="2412">
        <v>0.96327272727272739</v>
      </c>
      <c r="L759" s="2412">
        <v>1.008</v>
      </c>
      <c r="M759" s="2412">
        <v>0.9490909090909091</v>
      </c>
      <c r="N759" s="2412">
        <v>0.88090909090909086</v>
      </c>
      <c r="O759" s="2412">
        <v>1.0096363636363634</v>
      </c>
      <c r="P759" s="2412">
        <v>0.93763636363636371</v>
      </c>
      <c r="Q759" s="2412">
        <v>1.0107272727272727</v>
      </c>
      <c r="R759" s="2412">
        <v>0.99927272727272731</v>
      </c>
      <c r="S759" s="2412">
        <f t="shared" si="23"/>
        <v>0.72590909090909095</v>
      </c>
      <c r="T759" s="1598"/>
    </row>
    <row r="760" spans="1:20" ht="15">
      <c r="A760" s="1611">
        <f t="shared" si="24"/>
        <v>47</v>
      </c>
      <c r="B760" s="2413" t="s">
        <v>572</v>
      </c>
      <c r="C760" s="1619" t="s">
        <v>515</v>
      </c>
      <c r="D760" s="2413" t="s">
        <v>536</v>
      </c>
      <c r="E760" s="1619" t="s">
        <v>270</v>
      </c>
      <c r="F760" s="1634">
        <v>4445</v>
      </c>
      <c r="G760" s="2412">
        <v>0.89628796400449939</v>
      </c>
      <c r="H760" s="2412">
        <v>0.88548931383577067</v>
      </c>
      <c r="I760" s="2412">
        <v>0.89088863892013503</v>
      </c>
      <c r="J760" s="2412">
        <v>0.73430821147356584</v>
      </c>
      <c r="K760" s="2412">
        <v>0.86389201349831268</v>
      </c>
      <c r="L760" s="2412">
        <v>0.58312710911136112</v>
      </c>
      <c r="M760" s="2412">
        <v>0.83689538807649044</v>
      </c>
      <c r="N760" s="2412">
        <v>0.97187851518560175</v>
      </c>
      <c r="O760" s="2412">
        <v>1.7693588301462317</v>
      </c>
      <c r="P760" s="2412">
        <v>1.1392575928008999</v>
      </c>
      <c r="Q760" s="2412">
        <v>0.63982002249718783</v>
      </c>
      <c r="R760" s="2412">
        <v>1.2116085489313837</v>
      </c>
      <c r="S760" s="2412">
        <f t="shared" si="23"/>
        <v>0.95190101237345337</v>
      </c>
      <c r="T760" s="1598"/>
    </row>
    <row r="761" spans="1:20" ht="15">
      <c r="A761" s="1611">
        <f t="shared" si="24"/>
        <v>48</v>
      </c>
      <c r="B761" s="2413" t="s">
        <v>726</v>
      </c>
      <c r="C761" s="1619" t="s">
        <v>515</v>
      </c>
      <c r="D761" s="2413" t="s">
        <v>722</v>
      </c>
      <c r="E761" s="1619" t="s">
        <v>259</v>
      </c>
      <c r="F761" s="1634">
        <v>5092</v>
      </c>
      <c r="G761" s="2412">
        <v>8.2482325216025141E-3</v>
      </c>
      <c r="H761" s="2412">
        <v>9.4265514532600164E-3</v>
      </c>
      <c r="I761" s="2412">
        <v>5.420267085624509E-2</v>
      </c>
      <c r="J761" s="2412">
        <v>0.22388059701492538</v>
      </c>
      <c r="K761" s="2412">
        <v>0.24862529457973293</v>
      </c>
      <c r="L761" s="2412">
        <v>0.25923016496465046</v>
      </c>
      <c r="M761" s="2412">
        <v>0.15200314218381775</v>
      </c>
      <c r="N761" s="2412">
        <v>0.1272584446190102</v>
      </c>
      <c r="O761" s="2412">
        <v>1.4139827179890024E-2</v>
      </c>
      <c r="P761" s="2412">
        <v>9.4265514532600164E-3</v>
      </c>
      <c r="Q761" s="2412">
        <v>9.4265514532600164E-3</v>
      </c>
      <c r="R761" s="2412">
        <v>9.4265514532600164E-3</v>
      </c>
      <c r="S761" s="2412">
        <f t="shared" si="23"/>
        <v>9.377454831107622E-2</v>
      </c>
      <c r="T761" s="1598"/>
    </row>
    <row r="762" spans="1:20" ht="15">
      <c r="A762" s="1611"/>
      <c r="B762" s="2415" t="s">
        <v>3784</v>
      </c>
      <c r="C762" s="1619"/>
      <c r="D762" s="2413"/>
      <c r="E762" s="1619"/>
      <c r="F762" s="1626">
        <f>+SUM(F714:F761)</f>
        <v>117395.48999999999</v>
      </c>
      <c r="G762" s="1614">
        <f>+AVERAGE(G714:G761)</f>
        <v>0.47780608230529648</v>
      </c>
      <c r="H762" s="1614">
        <f t="shared" ref="H762:S762" si="25">+AVERAGE(H714:H761)</f>
        <v>0.44529103341489901</v>
      </c>
      <c r="I762" s="1614">
        <f t="shared" si="25"/>
        <v>0.44287582670743614</v>
      </c>
      <c r="J762" s="1614">
        <f t="shared" si="25"/>
        <v>0.56149749167044538</v>
      </c>
      <c r="K762" s="1614">
        <f t="shared" si="25"/>
        <v>0.5809320077059813</v>
      </c>
      <c r="L762" s="1614">
        <f t="shared" si="25"/>
        <v>0.53769015154481969</v>
      </c>
      <c r="M762" s="1614">
        <f t="shared" si="25"/>
        <v>0.49259383531062761</v>
      </c>
      <c r="N762" s="1614">
        <f t="shared" si="25"/>
        <v>0.54553710543708644</v>
      </c>
      <c r="O762" s="1614">
        <f t="shared" si="25"/>
        <v>0.56200323588843282</v>
      </c>
      <c r="P762" s="1614">
        <f t="shared" si="25"/>
        <v>0.5895716103523192</v>
      </c>
      <c r="Q762" s="1614">
        <f t="shared" si="25"/>
        <v>0.51663148102066858</v>
      </c>
      <c r="R762" s="1614">
        <f t="shared" si="25"/>
        <v>0.50074278269586736</v>
      </c>
      <c r="S762" s="1614">
        <f t="shared" si="25"/>
        <v>0.5210977203378232</v>
      </c>
      <c r="T762" s="1598"/>
    </row>
    <row r="763" spans="1:20" ht="15">
      <c r="A763" s="1611"/>
      <c r="B763" s="2416" t="s">
        <v>3785</v>
      </c>
      <c r="C763" s="1619"/>
      <c r="D763" s="2413"/>
      <c r="E763" s="1619"/>
      <c r="F763" s="1634"/>
      <c r="G763" s="2412"/>
      <c r="H763" s="2412"/>
      <c r="I763" s="2412"/>
      <c r="J763" s="2412"/>
      <c r="K763" s="2412"/>
      <c r="L763" s="2412"/>
      <c r="M763" s="2412"/>
      <c r="N763" s="2412"/>
      <c r="O763" s="2412"/>
      <c r="P763" s="2412"/>
      <c r="Q763" s="2412"/>
      <c r="R763" s="2412"/>
      <c r="S763" s="2412"/>
      <c r="T763" s="1598"/>
    </row>
    <row r="764" spans="1:20" ht="15">
      <c r="A764" s="1611">
        <v>1</v>
      </c>
      <c r="B764" s="2413" t="s">
        <v>570</v>
      </c>
      <c r="C764" s="1619" t="s">
        <v>515</v>
      </c>
      <c r="D764" s="2413" t="s">
        <v>536</v>
      </c>
      <c r="E764" s="1619" t="s">
        <v>270</v>
      </c>
      <c r="F764" s="1634">
        <v>5500</v>
      </c>
      <c r="G764" s="2412">
        <v>0.89018181818181819</v>
      </c>
      <c r="H764" s="2412">
        <v>0.86399999999999999</v>
      </c>
      <c r="I764" s="2412">
        <v>0.8218036363636364</v>
      </c>
      <c r="J764" s="2412">
        <v>0.89018181818181819</v>
      </c>
      <c r="K764" s="2412">
        <v>0.8552727272727273</v>
      </c>
      <c r="L764" s="2412">
        <v>0.8465454545454546</v>
      </c>
      <c r="M764" s="2412">
        <v>0.91636363636363638</v>
      </c>
      <c r="N764" s="2412">
        <v>0.92509090909090907</v>
      </c>
      <c r="O764" s="2412">
        <v>0.95563636363636362</v>
      </c>
      <c r="P764" s="2412">
        <v>0.99054545454545451</v>
      </c>
      <c r="Q764" s="2412">
        <v>0.94254545454545458</v>
      </c>
      <c r="R764" s="2412">
        <v>0.85963636363636364</v>
      </c>
      <c r="S764" s="2412">
        <f t="shared" si="23"/>
        <v>0.89648363636363637</v>
      </c>
      <c r="T764" s="1598"/>
    </row>
    <row r="765" spans="1:20" ht="15">
      <c r="A765" s="1611">
        <f>+A764+1</f>
        <v>2</v>
      </c>
      <c r="B765" s="2413" t="s">
        <v>659</v>
      </c>
      <c r="C765" s="1619" t="s">
        <v>515</v>
      </c>
      <c r="D765" s="2413" t="s">
        <v>536</v>
      </c>
      <c r="E765" s="1619" t="s">
        <v>259</v>
      </c>
      <c r="F765" s="1634">
        <v>5500</v>
      </c>
      <c r="G765" s="2412">
        <v>0.73483636363636362</v>
      </c>
      <c r="H765" s="2412">
        <v>0.75665454545454547</v>
      </c>
      <c r="I765" s="2412">
        <v>0.77061818181818187</v>
      </c>
      <c r="J765" s="2412">
        <v>0.76101818181818193</v>
      </c>
      <c r="K765" s="2412">
        <v>0.74094545454545457</v>
      </c>
      <c r="L765" s="2412">
        <v>0.78196363636363642</v>
      </c>
      <c r="M765" s="2412">
        <v>0.78109090909090906</v>
      </c>
      <c r="N765" s="2412">
        <v>0.77847272727272732</v>
      </c>
      <c r="O765" s="2412">
        <v>0.78545454545454541</v>
      </c>
      <c r="P765" s="2412">
        <v>0.77760000000000007</v>
      </c>
      <c r="Q765" s="2412">
        <v>0.34909090909090912</v>
      </c>
      <c r="R765" s="2412">
        <v>0.74356363636363632</v>
      </c>
      <c r="S765" s="2412">
        <f t="shared" si="23"/>
        <v>0.73010909090909093</v>
      </c>
      <c r="T765" s="1598"/>
    </row>
    <row r="766" spans="1:20" ht="15">
      <c r="A766" s="1611">
        <f t="shared" ref="A766:A809" si="26">+A765+1</f>
        <v>3</v>
      </c>
      <c r="B766" s="2413" t="s">
        <v>519</v>
      </c>
      <c r="C766" s="1619" t="s">
        <v>515</v>
      </c>
      <c r="D766" s="2413" t="s">
        <v>516</v>
      </c>
      <c r="E766" s="1619" t="s">
        <v>270</v>
      </c>
      <c r="F766" s="1634">
        <v>5555</v>
      </c>
      <c r="G766" s="2412">
        <v>0.43204320432043203</v>
      </c>
      <c r="H766" s="2412">
        <v>0.49252925292529254</v>
      </c>
      <c r="I766" s="2412">
        <v>0.63942394239423939</v>
      </c>
      <c r="J766" s="2412">
        <v>0.68262826282628275</v>
      </c>
      <c r="K766" s="2412">
        <v>0.68262826282628275</v>
      </c>
      <c r="L766" s="2412">
        <v>8.6408640864086405E-3</v>
      </c>
      <c r="M766" s="2412">
        <v>8.6408640864086405E-3</v>
      </c>
      <c r="N766" s="2412">
        <v>0</v>
      </c>
      <c r="O766" s="2412">
        <v>1.347974797479748</v>
      </c>
      <c r="P766" s="2412">
        <v>1.3220522052205221</v>
      </c>
      <c r="Q766" s="2412">
        <v>3.4563456345634562E-2</v>
      </c>
      <c r="R766" s="2412">
        <v>0.31107110711071106</v>
      </c>
      <c r="S766" s="2412">
        <f t="shared" si="23"/>
        <v>0.49684968496849685</v>
      </c>
      <c r="T766" s="1598"/>
    </row>
    <row r="767" spans="1:20" ht="15">
      <c r="A767" s="1611">
        <f t="shared" si="26"/>
        <v>4</v>
      </c>
      <c r="B767" s="2413" t="s">
        <v>657</v>
      </c>
      <c r="C767" s="1619" t="s">
        <v>515</v>
      </c>
      <c r="D767" s="2413" t="s">
        <v>536</v>
      </c>
      <c r="E767" s="1619" t="s">
        <v>259</v>
      </c>
      <c r="F767" s="1634">
        <v>5911</v>
      </c>
      <c r="G767" s="2412">
        <v>0.56234139739468791</v>
      </c>
      <c r="H767" s="2412">
        <v>0.56234139739468791</v>
      </c>
      <c r="I767" s="2412">
        <v>0.54407037726273055</v>
      </c>
      <c r="J767" s="2412">
        <v>0.55625105735070213</v>
      </c>
      <c r="K767" s="2412">
        <v>0.53391981052275417</v>
      </c>
      <c r="L767" s="2412">
        <v>0.10556589409575368</v>
      </c>
      <c r="M767" s="2412">
        <v>6.4963627135848412E-2</v>
      </c>
      <c r="N767" s="2412">
        <v>0.60903400439857891</v>
      </c>
      <c r="O767" s="2412">
        <v>0.56234139739468791</v>
      </c>
      <c r="P767" s="2412">
        <v>0.54813060395872104</v>
      </c>
      <c r="Q767" s="2412">
        <v>0.55016071730671634</v>
      </c>
      <c r="R767" s="2412">
        <v>1.0861106411774657</v>
      </c>
      <c r="S767" s="2412">
        <f t="shared" si="23"/>
        <v>0.52376924378277778</v>
      </c>
      <c r="T767" s="1598"/>
    </row>
    <row r="768" spans="1:20" ht="15">
      <c r="A768" s="1611">
        <f t="shared" si="26"/>
        <v>5</v>
      </c>
      <c r="B768" s="2413" t="s">
        <v>3786</v>
      </c>
      <c r="C768" s="1619" t="s">
        <v>3281</v>
      </c>
      <c r="D768" s="2413" t="s">
        <v>599</v>
      </c>
      <c r="E768" s="1619" t="s">
        <v>270</v>
      </c>
      <c r="F768" s="1634">
        <v>6000</v>
      </c>
      <c r="G768" s="2412">
        <v>0</v>
      </c>
      <c r="H768" s="2412">
        <v>0</v>
      </c>
      <c r="I768" s="2412">
        <v>0</v>
      </c>
      <c r="J768" s="2412">
        <v>0</v>
      </c>
      <c r="K768" s="2412">
        <v>0</v>
      </c>
      <c r="L768" s="2412">
        <v>0</v>
      </c>
      <c r="M768" s="2412">
        <v>0.46400000000000002</v>
      </c>
      <c r="N768" s="2412">
        <v>1.024</v>
      </c>
      <c r="O768" s="2412">
        <v>1.0176000000000001</v>
      </c>
      <c r="P768" s="2412">
        <v>0.82399999999999995</v>
      </c>
      <c r="Q768" s="2412">
        <v>0.99199999999999999</v>
      </c>
      <c r="R768" s="2412">
        <v>0.90879999999999983</v>
      </c>
      <c r="S768" s="2412">
        <f t="shared" si="23"/>
        <v>0.43586666666666662</v>
      </c>
      <c r="T768" s="1598"/>
    </row>
    <row r="769" spans="1:20" ht="15">
      <c r="A769" s="1611">
        <f t="shared" si="26"/>
        <v>6</v>
      </c>
      <c r="B769" s="2413" t="s">
        <v>724</v>
      </c>
      <c r="C769" s="1619" t="s">
        <v>515</v>
      </c>
      <c r="D769" s="2413" t="s">
        <v>722</v>
      </c>
      <c r="E769" s="1619" t="s">
        <v>259</v>
      </c>
      <c r="F769" s="1634">
        <v>7021</v>
      </c>
      <c r="G769" s="2412">
        <v>6.4264349807719709E-2</v>
      </c>
      <c r="H769" s="2412">
        <v>9.7080188007406351E-2</v>
      </c>
      <c r="I769" s="2412">
        <v>7.9988605611736222E-2</v>
      </c>
      <c r="J769" s="2412">
        <v>0.1811707733941034</v>
      </c>
      <c r="K769" s="2412">
        <v>0.21125195841048283</v>
      </c>
      <c r="L769" s="2412">
        <v>3.4183164791340265E-3</v>
      </c>
      <c r="M769" s="2412">
        <v>0.16954849736504771</v>
      </c>
      <c r="N769" s="2412">
        <v>6.4264349807719709E-2</v>
      </c>
      <c r="O769" s="2412">
        <v>0.10391682096567441</v>
      </c>
      <c r="P769" s="2412">
        <v>5.0591083891183587E-2</v>
      </c>
      <c r="Q769" s="2412">
        <v>6.6315339695200121E-2</v>
      </c>
      <c r="R769" s="2412">
        <v>9.2978208232445514E-2</v>
      </c>
      <c r="S769" s="2412">
        <f t="shared" si="23"/>
        <v>9.8732374305654458E-2</v>
      </c>
      <c r="T769" s="1598"/>
    </row>
    <row r="770" spans="1:20" ht="15">
      <c r="A770" s="1611">
        <f t="shared" si="26"/>
        <v>7</v>
      </c>
      <c r="B770" s="2413" t="s">
        <v>568</v>
      </c>
      <c r="C770" s="1619" t="s">
        <v>515</v>
      </c>
      <c r="D770" s="2413" t="s">
        <v>536</v>
      </c>
      <c r="E770" s="1619" t="s">
        <v>270</v>
      </c>
      <c r="F770" s="1634">
        <v>7500</v>
      </c>
      <c r="G770" s="2412">
        <v>1.0207999999999999</v>
      </c>
      <c r="H770" s="2412">
        <v>1.016</v>
      </c>
      <c r="I770" s="2412">
        <v>1.0016</v>
      </c>
      <c r="J770" s="2412">
        <v>1.0287999999999999</v>
      </c>
      <c r="K770" s="2412">
        <v>0.99839999999999995</v>
      </c>
      <c r="L770" s="2412">
        <v>1.0575999999999999</v>
      </c>
      <c r="M770" s="2412">
        <v>1.0624</v>
      </c>
      <c r="N770" s="2412">
        <v>1.0207999999999999</v>
      </c>
      <c r="O770" s="2412">
        <v>2.24E-2</v>
      </c>
      <c r="P770" s="2412">
        <v>0</v>
      </c>
      <c r="Q770" s="2412">
        <v>0</v>
      </c>
      <c r="R770" s="2412">
        <v>1.9199999999999998E-2</v>
      </c>
      <c r="S770" s="2412">
        <f t="shared" si="23"/>
        <v>0.68733333333333324</v>
      </c>
      <c r="T770" s="1598"/>
    </row>
    <row r="771" spans="1:20" ht="15">
      <c r="A771" s="1611">
        <f t="shared" si="26"/>
        <v>8</v>
      </c>
      <c r="B771" s="2413" t="s">
        <v>554</v>
      </c>
      <c r="C771" s="1619" t="s">
        <v>515</v>
      </c>
      <c r="D771" s="2413" t="s">
        <v>536</v>
      </c>
      <c r="E771" s="1619" t="s">
        <v>270</v>
      </c>
      <c r="F771" s="1634">
        <v>7500</v>
      </c>
      <c r="G771" s="2412">
        <v>0.90133333333333332</v>
      </c>
      <c r="H771" s="2412">
        <v>0.90133333333333332</v>
      </c>
      <c r="I771" s="2412">
        <v>0.89066666666666672</v>
      </c>
      <c r="J771" s="2412">
        <v>0.88</v>
      </c>
      <c r="K771" s="2412">
        <v>0.91733333333333333</v>
      </c>
      <c r="L771" s="2412">
        <v>0.90133333333333332</v>
      </c>
      <c r="M771" s="2412">
        <v>0.90666666666666662</v>
      </c>
      <c r="N771" s="2412">
        <v>0.91733333333333333</v>
      </c>
      <c r="O771" s="2412">
        <v>0.91733333333333333</v>
      </c>
      <c r="P771" s="2412">
        <v>0.94933333333333336</v>
      </c>
      <c r="Q771" s="2412">
        <v>0.95466666666666666</v>
      </c>
      <c r="R771" s="2412">
        <v>0.93333333333333335</v>
      </c>
      <c r="S771" s="2412">
        <f t="shared" si="23"/>
        <v>0.91422222222222216</v>
      </c>
      <c r="T771" s="1598"/>
    </row>
    <row r="772" spans="1:20" ht="15">
      <c r="A772" s="1611">
        <f t="shared" si="26"/>
        <v>9</v>
      </c>
      <c r="B772" s="2413" t="s">
        <v>3787</v>
      </c>
      <c r="C772" s="1619" t="s">
        <v>515</v>
      </c>
      <c r="D772" s="2413" t="s">
        <v>516</v>
      </c>
      <c r="E772" s="1619" t="s">
        <v>270</v>
      </c>
      <c r="F772" s="1634">
        <v>7778</v>
      </c>
      <c r="G772" s="2412">
        <v>1.542813062483929E-2</v>
      </c>
      <c r="H772" s="2412">
        <v>7.7140653124196463E-6</v>
      </c>
      <c r="I772" s="2412">
        <v>7.7140653124196448E-3</v>
      </c>
      <c r="J772" s="2412">
        <v>6.1712522499357159E-2</v>
      </c>
      <c r="K772" s="2412">
        <v>0.62483929030599128</v>
      </c>
      <c r="L772" s="2412">
        <v>7.7140653124196448E-3</v>
      </c>
      <c r="M772" s="2412">
        <v>0.16199537156081253</v>
      </c>
      <c r="N772" s="2412">
        <v>7.7140653124196448E-3</v>
      </c>
      <c r="O772" s="2412">
        <v>7.7140653124196448E-3</v>
      </c>
      <c r="P772" s="2412">
        <v>7.7140653124196448E-3</v>
      </c>
      <c r="Q772" s="2412">
        <v>3.0856261249678585E-5</v>
      </c>
      <c r="R772" s="2412">
        <v>7.7140653124196448E-3</v>
      </c>
      <c r="S772" s="2412">
        <f t="shared" si="23"/>
        <v>7.5858189766006709E-2</v>
      </c>
      <c r="T772" s="1598"/>
    </row>
    <row r="773" spans="1:20" ht="15">
      <c r="A773" s="1611">
        <f t="shared" si="26"/>
        <v>10</v>
      </c>
      <c r="B773" s="2413" t="s">
        <v>566</v>
      </c>
      <c r="C773" s="1619" t="s">
        <v>515</v>
      </c>
      <c r="D773" s="2413" t="s">
        <v>536</v>
      </c>
      <c r="E773" s="1619" t="s">
        <v>270</v>
      </c>
      <c r="F773" s="1634">
        <v>8000</v>
      </c>
      <c r="G773" s="2412">
        <v>0.80700000000000005</v>
      </c>
      <c r="H773" s="2412">
        <v>0.56879999999999997</v>
      </c>
      <c r="I773" s="2412">
        <v>0.8256</v>
      </c>
      <c r="J773" s="2412">
        <v>0.56962500000000005</v>
      </c>
      <c r="K773" s="2412">
        <v>0.57120000000000004</v>
      </c>
      <c r="L773" s="2412">
        <v>0.54</v>
      </c>
      <c r="M773" s="2412">
        <v>0.82199999999999995</v>
      </c>
      <c r="N773" s="2412">
        <v>0.77579999999999993</v>
      </c>
      <c r="O773" s="2412">
        <v>0.5736</v>
      </c>
      <c r="P773" s="2412">
        <v>0.56399999999999995</v>
      </c>
      <c r="Q773" s="2412">
        <v>0.81599999999999995</v>
      </c>
      <c r="R773" s="2412">
        <v>0.81299999999999994</v>
      </c>
      <c r="S773" s="2412">
        <f t="shared" si="23"/>
        <v>0.68721874999999999</v>
      </c>
      <c r="T773" s="1598"/>
    </row>
    <row r="774" spans="1:20" ht="15">
      <c r="A774" s="1611">
        <f t="shared" si="26"/>
        <v>11</v>
      </c>
      <c r="B774" s="2413" t="s">
        <v>3788</v>
      </c>
      <c r="C774" s="1619" t="s">
        <v>515</v>
      </c>
      <c r="D774" s="2413" t="s">
        <v>536</v>
      </c>
      <c r="E774" s="1619" t="s">
        <v>259</v>
      </c>
      <c r="F774" s="1634">
        <v>8000</v>
      </c>
      <c r="G774" s="2412">
        <v>0.76559999999999995</v>
      </c>
      <c r="H774" s="2412">
        <v>0.8286</v>
      </c>
      <c r="I774" s="2412">
        <v>0.76379999999999992</v>
      </c>
      <c r="J774" s="2412">
        <v>0.82019999999999993</v>
      </c>
      <c r="K774" s="2412">
        <v>0.80159999999999998</v>
      </c>
      <c r="L774" s="2412">
        <v>0.81840000000000002</v>
      </c>
      <c r="M774" s="2412">
        <v>0.79979999999999996</v>
      </c>
      <c r="N774" s="2412">
        <v>0.82019999999999993</v>
      </c>
      <c r="O774" s="2412">
        <v>0.78959999999999997</v>
      </c>
      <c r="P774" s="2412">
        <v>0.80640000000000001</v>
      </c>
      <c r="Q774" s="2412">
        <v>0.8418000000000001</v>
      </c>
      <c r="R774" s="2412">
        <v>0.81419999999999992</v>
      </c>
      <c r="S774" s="2412">
        <f t="shared" si="23"/>
        <v>0.80584999999999984</v>
      </c>
      <c r="T774" s="1598"/>
    </row>
    <row r="775" spans="1:20" ht="15">
      <c r="A775" s="1611">
        <f t="shared" si="26"/>
        <v>12</v>
      </c>
      <c r="B775" s="2413" t="s">
        <v>721</v>
      </c>
      <c r="C775" s="1619" t="s">
        <v>515</v>
      </c>
      <c r="D775" s="2413" t="s">
        <v>722</v>
      </c>
      <c r="E775" s="1619" t="s">
        <v>259</v>
      </c>
      <c r="F775" s="1634">
        <v>8319</v>
      </c>
      <c r="G775" s="2412">
        <v>3.2455824017309774E-3</v>
      </c>
      <c r="H775" s="2412">
        <v>2.1637216011539851E-3</v>
      </c>
      <c r="I775" s="2412">
        <v>2.1637216011539851E-3</v>
      </c>
      <c r="J775" s="2412">
        <v>5.517490082942661E-2</v>
      </c>
      <c r="K775" s="2412">
        <v>7.0320952037504506E-2</v>
      </c>
      <c r="L775" s="2412">
        <v>0.10602235845654527</v>
      </c>
      <c r="M775" s="2412">
        <v>6.8157230436350524E-2</v>
      </c>
      <c r="N775" s="2412">
        <v>3.4619545618463761E-2</v>
      </c>
      <c r="O775" s="2412">
        <v>1.9473494410385865E-2</v>
      </c>
      <c r="P775" s="2412">
        <v>4.6520014424810671E-2</v>
      </c>
      <c r="Q775" s="2412">
        <v>4.1110710421925711E-2</v>
      </c>
      <c r="R775" s="2412">
        <v>7.2484673638658487E-2</v>
      </c>
      <c r="S775" s="2412">
        <f t="shared" si="23"/>
        <v>4.3454742156509192E-2</v>
      </c>
      <c r="T775" s="1598"/>
    </row>
    <row r="776" spans="1:20" ht="15">
      <c r="A776" s="1611">
        <f t="shared" si="26"/>
        <v>13</v>
      </c>
      <c r="B776" s="2413" t="s">
        <v>651</v>
      </c>
      <c r="C776" s="1619" t="s">
        <v>515</v>
      </c>
      <c r="D776" s="2413" t="s">
        <v>536</v>
      </c>
      <c r="E776" s="1619" t="s">
        <v>259</v>
      </c>
      <c r="F776" s="1634">
        <v>10000</v>
      </c>
      <c r="G776" s="2412">
        <v>1.0709333333333333</v>
      </c>
      <c r="H776" s="2412">
        <v>1.0474666666666665</v>
      </c>
      <c r="I776" s="2412">
        <v>0.63231999999999999</v>
      </c>
      <c r="J776" s="2412">
        <v>0.752</v>
      </c>
      <c r="K776" s="2412">
        <v>1.008</v>
      </c>
      <c r="L776" s="2412">
        <v>0.9785600000000001</v>
      </c>
      <c r="M776" s="2412">
        <v>0.78288000000000002</v>
      </c>
      <c r="N776" s="2412">
        <v>0.94751999999999992</v>
      </c>
      <c r="O776" s="2412">
        <v>1.0065600000000001</v>
      </c>
      <c r="P776" s="2412">
        <v>0.99936000000000003</v>
      </c>
      <c r="Q776" s="2412">
        <v>1.044</v>
      </c>
      <c r="R776" s="2412">
        <v>1.06176</v>
      </c>
      <c r="S776" s="2412">
        <f t="shared" si="23"/>
        <v>0.9442799999999999</v>
      </c>
      <c r="T776" s="1598"/>
    </row>
    <row r="777" spans="1:20" ht="15">
      <c r="A777" s="1611">
        <f t="shared" si="26"/>
        <v>14</v>
      </c>
      <c r="B777" s="2413" t="s">
        <v>560</v>
      </c>
      <c r="C777" s="1619" t="s">
        <v>515</v>
      </c>
      <c r="D777" s="2413" t="s">
        <v>536</v>
      </c>
      <c r="E777" s="1619" t="s">
        <v>270</v>
      </c>
      <c r="F777" s="1634">
        <v>10000</v>
      </c>
      <c r="G777" s="2412">
        <v>0.91500000000000004</v>
      </c>
      <c r="H777" s="2412">
        <v>0.97199999999999998</v>
      </c>
      <c r="I777" s="2412">
        <v>0.60599999999999998</v>
      </c>
      <c r="J777" s="2412">
        <v>0.62519999999999998</v>
      </c>
      <c r="K777" s="2412">
        <v>1.1928000000000001</v>
      </c>
      <c r="L777" s="2412">
        <v>0.64080000000000004</v>
      </c>
      <c r="M777" s="2412">
        <v>0.6048</v>
      </c>
      <c r="N777" s="2412">
        <v>0.65280000000000005</v>
      </c>
      <c r="O777" s="2412">
        <v>1.2552000000000001</v>
      </c>
      <c r="P777" s="2412">
        <v>0.49440000000000001</v>
      </c>
      <c r="Q777" s="2412">
        <v>0.6</v>
      </c>
      <c r="R777" s="2412">
        <v>0.54</v>
      </c>
      <c r="S777" s="2412">
        <f t="shared" si="23"/>
        <v>0.75824999999999998</v>
      </c>
      <c r="T777" s="1598"/>
    </row>
    <row r="778" spans="1:20" ht="15">
      <c r="A778" s="1611">
        <f t="shared" si="26"/>
        <v>15</v>
      </c>
      <c r="B778" s="2413" t="s">
        <v>562</v>
      </c>
      <c r="C778" s="1619" t="s">
        <v>515</v>
      </c>
      <c r="D778" s="2413" t="s">
        <v>536</v>
      </c>
      <c r="E778" s="1619" t="s">
        <v>270</v>
      </c>
      <c r="F778" s="1634">
        <v>10000</v>
      </c>
      <c r="G778" s="2412">
        <v>0.98799999999999999</v>
      </c>
      <c r="H778" s="2412">
        <v>1.032</v>
      </c>
      <c r="I778" s="2412">
        <v>1.008</v>
      </c>
      <c r="J778" s="2412">
        <v>0.95599999999999996</v>
      </c>
      <c r="K778" s="2412">
        <v>0.96399999999999997</v>
      </c>
      <c r="L778" s="2412">
        <v>0.97199999999999998</v>
      </c>
      <c r="M778" s="2412">
        <v>0.96399999999999997</v>
      </c>
      <c r="N778" s="2412">
        <v>1.028</v>
      </c>
      <c r="O778" s="2412">
        <v>1.024</v>
      </c>
      <c r="P778" s="2412">
        <v>1.004</v>
      </c>
      <c r="Q778" s="2412">
        <v>1.012</v>
      </c>
      <c r="R778" s="2412">
        <v>1.016</v>
      </c>
      <c r="S778" s="2412">
        <f t="shared" si="23"/>
        <v>0.99733333333333329</v>
      </c>
      <c r="T778" s="1598"/>
    </row>
    <row r="779" spans="1:20" ht="15">
      <c r="A779" s="1611">
        <f t="shared" si="26"/>
        <v>16</v>
      </c>
      <c r="B779" s="2413" t="s">
        <v>596</v>
      </c>
      <c r="C779" s="1619" t="s">
        <v>515</v>
      </c>
      <c r="D779" s="2413" t="s">
        <v>592</v>
      </c>
      <c r="E779" s="1619" t="s">
        <v>270</v>
      </c>
      <c r="F779" s="1634">
        <v>10000</v>
      </c>
      <c r="G779" s="2412">
        <v>1.6032</v>
      </c>
      <c r="H779" s="2412">
        <v>0.94903999999999999</v>
      </c>
      <c r="I779" s="2412">
        <v>1.375783</v>
      </c>
      <c r="J779" s="2412">
        <v>1.1621299999999999</v>
      </c>
      <c r="K779" s="2412">
        <v>1.6448799999999999</v>
      </c>
      <c r="L779" s="2412">
        <v>1.4726600000000001</v>
      </c>
      <c r="M779" s="2412">
        <v>1.1075999999999999</v>
      </c>
      <c r="N779" s="2412">
        <v>0.98507999999999996</v>
      </c>
      <c r="O779" s="2412">
        <v>1.13036</v>
      </c>
      <c r="P779" s="2412">
        <v>1.8340799999999999</v>
      </c>
      <c r="Q779" s="2412">
        <v>0.82567999999999997</v>
      </c>
      <c r="R779" s="2412">
        <v>0.94499999999999995</v>
      </c>
      <c r="S779" s="2412">
        <f t="shared" si="23"/>
        <v>1.25295775</v>
      </c>
      <c r="T779" s="1598"/>
    </row>
    <row r="780" spans="1:20" ht="15">
      <c r="A780" s="1611">
        <f t="shared" si="26"/>
        <v>17</v>
      </c>
      <c r="B780" s="2413" t="s">
        <v>564</v>
      </c>
      <c r="C780" s="1619" t="s">
        <v>515</v>
      </c>
      <c r="D780" s="2413" t="s">
        <v>536</v>
      </c>
      <c r="E780" s="1619" t="s">
        <v>270</v>
      </c>
      <c r="F780" s="1634">
        <v>10000</v>
      </c>
      <c r="G780" s="2412">
        <v>1.0680000000000001</v>
      </c>
      <c r="H780" s="2412">
        <v>1.0860000000000001</v>
      </c>
      <c r="I780" s="2412">
        <v>0.996</v>
      </c>
      <c r="J780" s="2412">
        <v>0.96599999999999997</v>
      </c>
      <c r="K780" s="2412">
        <v>0.97199999999999998</v>
      </c>
      <c r="L780" s="2412">
        <v>0.98399999999999999</v>
      </c>
      <c r="M780" s="2412">
        <v>1.008</v>
      </c>
      <c r="N780" s="2412">
        <v>0.96</v>
      </c>
      <c r="O780" s="2412">
        <v>1.02</v>
      </c>
      <c r="P780" s="2412">
        <v>1.032</v>
      </c>
      <c r="Q780" s="2412">
        <v>0.98399999999999999</v>
      </c>
      <c r="R780" s="2412">
        <v>0.95399999999999996</v>
      </c>
      <c r="S780" s="2412">
        <f t="shared" ref="S780:S809" si="27">+SUM(G780:R780)/12</f>
        <v>1.0024999999999999</v>
      </c>
      <c r="T780" s="1598"/>
    </row>
    <row r="781" spans="1:20" ht="15">
      <c r="A781" s="1611">
        <f t="shared" si="26"/>
        <v>18</v>
      </c>
      <c r="B781" s="2413" t="s">
        <v>3789</v>
      </c>
      <c r="C781" s="1619" t="s">
        <v>515</v>
      </c>
      <c r="D781" s="2413" t="s">
        <v>592</v>
      </c>
      <c r="E781" s="1619" t="s">
        <v>259</v>
      </c>
      <c r="F781" s="1634">
        <v>10700</v>
      </c>
      <c r="G781" s="2412">
        <v>0.54054054054054057</v>
      </c>
      <c r="H781" s="2412">
        <v>0.4756756756756757</v>
      </c>
      <c r="I781" s="2412">
        <v>0.4756756756756757</v>
      </c>
      <c r="J781" s="2412">
        <v>0.49729729729729732</v>
      </c>
      <c r="K781" s="2412">
        <v>0.43243243243243246</v>
      </c>
      <c r="L781" s="2412">
        <v>0.38918918918918921</v>
      </c>
      <c r="M781" s="2412">
        <v>0.38918918918918921</v>
      </c>
      <c r="N781" s="2412">
        <v>0.38918918918918921</v>
      </c>
      <c r="O781" s="2412">
        <v>0.3644859813084112</v>
      </c>
      <c r="P781" s="2412">
        <v>0.40934579439252339</v>
      </c>
      <c r="Q781" s="2412">
        <v>0.39028037383177572</v>
      </c>
      <c r="R781" s="2412">
        <v>0.37794392523364484</v>
      </c>
      <c r="S781" s="2412">
        <f t="shared" si="27"/>
        <v>0.42760377199629535</v>
      </c>
      <c r="T781" s="1598"/>
    </row>
    <row r="782" spans="1:20" ht="15">
      <c r="A782" s="1611">
        <f t="shared" si="26"/>
        <v>19</v>
      </c>
      <c r="B782" s="2413" t="s">
        <v>649</v>
      </c>
      <c r="C782" s="1619" t="s">
        <v>515</v>
      </c>
      <c r="D782" s="2413" t="s">
        <v>536</v>
      </c>
      <c r="E782" s="1619" t="s">
        <v>259</v>
      </c>
      <c r="F782" s="1634">
        <v>12000</v>
      </c>
      <c r="G782" s="2412">
        <v>1.106021052631579</v>
      </c>
      <c r="H782" s="2412">
        <v>1.1282526315789474</v>
      </c>
      <c r="I782" s="2412">
        <v>1.0696421052631579</v>
      </c>
      <c r="J782" s="2412">
        <v>0.93524210526315776</v>
      </c>
      <c r="K782" s="2412">
        <v>0.9453473684210526</v>
      </c>
      <c r="L782" s="2412">
        <v>1.7472000000000001</v>
      </c>
      <c r="M782" s="2412">
        <v>0.98240000000000005</v>
      </c>
      <c r="N782" s="2412">
        <v>1.0087999999999999</v>
      </c>
      <c r="O782" s="2412">
        <v>0.96799999999999997</v>
      </c>
      <c r="P782" s="2412">
        <v>0.97119999999999995</v>
      </c>
      <c r="Q782" s="2412">
        <v>0.96640000000000004</v>
      </c>
      <c r="R782" s="2412">
        <v>0.95520000000000016</v>
      </c>
      <c r="S782" s="2412">
        <f t="shared" si="27"/>
        <v>1.0653087719298246</v>
      </c>
      <c r="T782" s="1598"/>
    </row>
    <row r="783" spans="1:20" ht="15">
      <c r="A783" s="1611">
        <f t="shared" si="26"/>
        <v>20</v>
      </c>
      <c r="B783" s="2413" t="s">
        <v>594</v>
      </c>
      <c r="C783" s="1619" t="s">
        <v>515</v>
      </c>
      <c r="D783" s="2413" t="s">
        <v>592</v>
      </c>
      <c r="E783" s="1619" t="s">
        <v>270</v>
      </c>
      <c r="F783" s="1634">
        <v>12000</v>
      </c>
      <c r="G783" s="2412">
        <v>0.92500000000000004</v>
      </c>
      <c r="H783" s="2412">
        <v>1.6058333333333332</v>
      </c>
      <c r="I783" s="2412">
        <v>1.1091666666666666</v>
      </c>
      <c r="J783" s="2412">
        <v>1.1658333333333333</v>
      </c>
      <c r="K783" s="2412">
        <v>1.1516666666666666</v>
      </c>
      <c r="L783" s="2412">
        <v>0.93833333333333335</v>
      </c>
      <c r="M783" s="2412">
        <v>0.89083333333333337</v>
      </c>
      <c r="N783" s="2412">
        <v>0.8075</v>
      </c>
      <c r="O783" s="2412">
        <v>0.69333333333333336</v>
      </c>
      <c r="P783" s="2412">
        <v>0.84083333333333332</v>
      </c>
      <c r="Q783" s="2412">
        <v>0.74199999999999999</v>
      </c>
      <c r="R783" s="2412">
        <v>0.71</v>
      </c>
      <c r="S783" s="2412">
        <f t="shared" si="27"/>
        <v>0.96502777777777793</v>
      </c>
      <c r="T783" s="1598"/>
    </row>
    <row r="784" spans="1:20" ht="15">
      <c r="A784" s="1611">
        <f t="shared" si="26"/>
        <v>21</v>
      </c>
      <c r="B784" s="2413" t="s">
        <v>647</v>
      </c>
      <c r="C784" s="1619" t="s">
        <v>515</v>
      </c>
      <c r="D784" s="2413" t="s">
        <v>536</v>
      </c>
      <c r="E784" s="1619" t="s">
        <v>259</v>
      </c>
      <c r="F784" s="1634">
        <v>12000</v>
      </c>
      <c r="G784" s="2412">
        <v>0.81200000000000006</v>
      </c>
      <c r="H784" s="2412">
        <v>0.65920000000000001</v>
      </c>
      <c r="I784" s="2412">
        <v>0.77600000000000002</v>
      </c>
      <c r="J784" s="2412">
        <v>0.71120000000000017</v>
      </c>
      <c r="K784" s="2412">
        <v>0.69199999999999995</v>
      </c>
      <c r="L784" s="2412">
        <v>0.68</v>
      </c>
      <c r="M784" s="2412">
        <v>0.75839999999999996</v>
      </c>
      <c r="N784" s="2412">
        <v>0.62080000000000002</v>
      </c>
      <c r="O784" s="2412">
        <v>0.624</v>
      </c>
      <c r="P784" s="2412">
        <v>0.64239999999999997</v>
      </c>
      <c r="Q784" s="2412">
        <v>0.6896000000000001</v>
      </c>
      <c r="R784" s="2412">
        <v>0.62319999999999998</v>
      </c>
      <c r="S784" s="2412">
        <f t="shared" si="27"/>
        <v>0.69073333333333331</v>
      </c>
      <c r="T784" s="1598"/>
    </row>
    <row r="785" spans="1:20" ht="15">
      <c r="A785" s="1611">
        <f t="shared" si="26"/>
        <v>22</v>
      </c>
      <c r="B785" s="2413" t="s">
        <v>558</v>
      </c>
      <c r="C785" s="1619" t="s">
        <v>515</v>
      </c>
      <c r="D785" s="2413" t="s">
        <v>536</v>
      </c>
      <c r="E785" s="1619" t="s">
        <v>270</v>
      </c>
      <c r="F785" s="1634">
        <v>12500</v>
      </c>
      <c r="G785" s="2412">
        <v>0.85919999999999996</v>
      </c>
      <c r="H785" s="2412">
        <v>0.79103999999999997</v>
      </c>
      <c r="I785" s="2412">
        <v>0.78815999999999997</v>
      </c>
      <c r="J785" s="2412">
        <v>0.80832000000000004</v>
      </c>
      <c r="K785" s="2412">
        <v>0.79296</v>
      </c>
      <c r="L785" s="2412">
        <v>0.82272000000000001</v>
      </c>
      <c r="M785" s="2412">
        <v>0.81408000000000003</v>
      </c>
      <c r="N785" s="2412">
        <v>0.64704000000000006</v>
      </c>
      <c r="O785" s="2412">
        <v>0.72863999999999995</v>
      </c>
      <c r="P785" s="2412">
        <v>0.80640000000000001</v>
      </c>
      <c r="Q785" s="2412">
        <v>0.81503999999999999</v>
      </c>
      <c r="R785" s="2412">
        <v>0.59040000000000004</v>
      </c>
      <c r="S785" s="2412">
        <f t="shared" si="27"/>
        <v>0.77200000000000013</v>
      </c>
      <c r="T785" s="1598"/>
    </row>
    <row r="786" spans="1:20" ht="15">
      <c r="A786" s="1611">
        <f t="shared" si="26"/>
        <v>23</v>
      </c>
      <c r="B786" s="2413" t="s">
        <v>556</v>
      </c>
      <c r="C786" s="1619" t="s">
        <v>515</v>
      </c>
      <c r="D786" s="2413" t="s">
        <v>536</v>
      </c>
      <c r="E786" s="1619" t="s">
        <v>270</v>
      </c>
      <c r="F786" s="1634">
        <v>13000</v>
      </c>
      <c r="G786" s="2412">
        <v>0.88615384615384618</v>
      </c>
      <c r="H786" s="2412">
        <v>0.87323076923076937</v>
      </c>
      <c r="I786" s="2412">
        <v>0.88153846153846149</v>
      </c>
      <c r="J786" s="2412">
        <v>0.90923076923076918</v>
      </c>
      <c r="K786" s="2412">
        <v>0.89538461538461533</v>
      </c>
      <c r="L786" s="2412">
        <v>0.87230769230769234</v>
      </c>
      <c r="M786" s="2412">
        <v>0.86769230769230765</v>
      </c>
      <c r="N786" s="2412">
        <v>0.86307692307692307</v>
      </c>
      <c r="O786" s="2412">
        <v>0.86769230769230765</v>
      </c>
      <c r="P786" s="2412">
        <v>0.86307692307692307</v>
      </c>
      <c r="Q786" s="2412">
        <v>0.87692307692307692</v>
      </c>
      <c r="R786" s="2412">
        <v>0.86769230769230765</v>
      </c>
      <c r="S786" s="2412">
        <f t="shared" si="27"/>
        <v>0.87700000000000011</v>
      </c>
      <c r="T786" s="1598"/>
    </row>
    <row r="787" spans="1:20" ht="15">
      <c r="A787" s="1611">
        <f t="shared" si="26"/>
        <v>24</v>
      </c>
      <c r="B787" s="2413" t="s">
        <v>552</v>
      </c>
      <c r="C787" s="1619" t="s">
        <v>515</v>
      </c>
      <c r="D787" s="2413" t="s">
        <v>536</v>
      </c>
      <c r="E787" s="1619" t="s">
        <v>270</v>
      </c>
      <c r="F787" s="1634">
        <v>14000</v>
      </c>
      <c r="G787" s="2412">
        <v>0.59142857142857141</v>
      </c>
      <c r="H787" s="2412">
        <v>0.59657142857142853</v>
      </c>
      <c r="I787" s="2412">
        <v>0.61199999999999999</v>
      </c>
      <c r="J787" s="2412">
        <v>0.96599999999999997</v>
      </c>
      <c r="K787" s="2412">
        <v>0.94457142857142862</v>
      </c>
      <c r="L787" s="2412">
        <v>0.95314285714285718</v>
      </c>
      <c r="M787" s="2412">
        <v>0.98228571428571432</v>
      </c>
      <c r="N787" s="2412">
        <v>0.97028571428571431</v>
      </c>
      <c r="O787" s="2412">
        <v>0.9582857142857143</v>
      </c>
      <c r="P787" s="2412">
        <v>0.96942857142857142</v>
      </c>
      <c r="Q787" s="2412">
        <v>0.9514285714285714</v>
      </c>
      <c r="R787" s="2412">
        <v>0.96342857142857141</v>
      </c>
      <c r="S787" s="2412">
        <f t="shared" si="27"/>
        <v>0.87157142857142855</v>
      </c>
      <c r="T787" s="1598"/>
    </row>
    <row r="788" spans="1:20" ht="15">
      <c r="A788" s="1611">
        <f t="shared" si="26"/>
        <v>25</v>
      </c>
      <c r="B788" s="2413" t="s">
        <v>540</v>
      </c>
      <c r="C788" s="1619" t="s">
        <v>515</v>
      </c>
      <c r="D788" s="2413" t="s">
        <v>536</v>
      </c>
      <c r="E788" s="1619" t="s">
        <v>270</v>
      </c>
      <c r="F788" s="1634">
        <v>15000</v>
      </c>
      <c r="G788" s="2412">
        <v>0.80566153846153854</v>
      </c>
      <c r="H788" s="2412">
        <v>0.19384615384615383</v>
      </c>
      <c r="I788" s="2412">
        <v>0.81230769230769229</v>
      </c>
      <c r="J788" s="2412">
        <v>0.79015384615384621</v>
      </c>
      <c r="K788" s="2412">
        <v>0.79753846153846153</v>
      </c>
      <c r="L788" s="2412">
        <v>0.80123076923076919</v>
      </c>
      <c r="M788" s="2412">
        <v>0.80861538461538462</v>
      </c>
      <c r="N788" s="2412">
        <v>0.77907692307692311</v>
      </c>
      <c r="O788" s="2412">
        <v>0.79753846153846153</v>
      </c>
      <c r="P788" s="2412">
        <v>0.81415384615384612</v>
      </c>
      <c r="Q788" s="2412">
        <v>0.6784</v>
      </c>
      <c r="R788" s="2412">
        <v>0.69599999999999995</v>
      </c>
      <c r="S788" s="2412">
        <f t="shared" si="27"/>
        <v>0.7312102564102565</v>
      </c>
      <c r="T788" s="1598"/>
    </row>
    <row r="789" spans="1:20" ht="15">
      <c r="A789" s="1611">
        <f t="shared" si="26"/>
        <v>26</v>
      </c>
      <c r="B789" s="2413" t="s">
        <v>548</v>
      </c>
      <c r="C789" s="1619" t="s">
        <v>515</v>
      </c>
      <c r="D789" s="2413" t="s">
        <v>3790</v>
      </c>
      <c r="E789" s="1619" t="s">
        <v>270</v>
      </c>
      <c r="F789" s="1634">
        <v>15000</v>
      </c>
      <c r="G789" s="2412">
        <v>1.6240000000000001</v>
      </c>
      <c r="H789" s="2412">
        <v>1.6048</v>
      </c>
      <c r="I789" s="2412">
        <v>0.99061333333333335</v>
      </c>
      <c r="J789" s="2412">
        <v>0.9728</v>
      </c>
      <c r="K789" s="2412">
        <v>0.98080000000000001</v>
      </c>
      <c r="L789" s="2412">
        <v>0.98399999999999999</v>
      </c>
      <c r="M789" s="2412">
        <v>1.5536000000000001</v>
      </c>
      <c r="N789" s="2412">
        <v>1.5456000000000001</v>
      </c>
      <c r="O789" s="2412">
        <v>0.96346666666666669</v>
      </c>
      <c r="P789" s="2412">
        <v>1.0857600000000001</v>
      </c>
      <c r="Q789" s="2412">
        <v>0.95968000000000009</v>
      </c>
      <c r="R789" s="2412">
        <v>0.95808000000000004</v>
      </c>
      <c r="S789" s="2412">
        <f t="shared" si="27"/>
        <v>1.1852666666666669</v>
      </c>
      <c r="T789" s="1598"/>
    </row>
    <row r="790" spans="1:20" ht="15">
      <c r="A790" s="1611">
        <f t="shared" si="26"/>
        <v>27</v>
      </c>
      <c r="B790" s="2413" t="s">
        <v>546</v>
      </c>
      <c r="C790" s="1619" t="s">
        <v>515</v>
      </c>
      <c r="D790" s="2413" t="s">
        <v>536</v>
      </c>
      <c r="E790" s="1619" t="s">
        <v>270</v>
      </c>
      <c r="F790" s="1634">
        <v>16000</v>
      </c>
      <c r="G790" s="2412">
        <v>0.86850000000000005</v>
      </c>
      <c r="H790" s="2412">
        <v>0.87299999999999989</v>
      </c>
      <c r="I790" s="2412">
        <v>0.86624999999999996</v>
      </c>
      <c r="J790" s="2412">
        <v>0.87299999999999989</v>
      </c>
      <c r="K790" s="2412">
        <v>0.88200000000000012</v>
      </c>
      <c r="L790" s="2412">
        <v>0.88649999999999995</v>
      </c>
      <c r="M790" s="2412">
        <v>0.78749999999999998</v>
      </c>
      <c r="N790" s="2412">
        <v>0.47699999999999998</v>
      </c>
      <c r="O790" s="2412">
        <v>0.47475000000000006</v>
      </c>
      <c r="P790" s="2412">
        <v>0.78749999999999998</v>
      </c>
      <c r="Q790" s="2412">
        <v>0.78075000000000017</v>
      </c>
      <c r="R790" s="2412">
        <v>0.80549999999999988</v>
      </c>
      <c r="S790" s="2412">
        <f t="shared" si="27"/>
        <v>0.78018749999999992</v>
      </c>
      <c r="T790" s="1598"/>
    </row>
    <row r="791" spans="1:20" ht="15">
      <c r="A791" s="1611">
        <f t="shared" si="26"/>
        <v>28</v>
      </c>
      <c r="B791" s="2413" t="s">
        <v>613</v>
      </c>
      <c r="C791" s="1619" t="s">
        <v>515</v>
      </c>
      <c r="D791" s="2413" t="s">
        <v>599</v>
      </c>
      <c r="E791" s="1619" t="s">
        <v>270</v>
      </c>
      <c r="F791" s="1634">
        <v>16500</v>
      </c>
      <c r="G791" s="2412">
        <v>1.0472727272727274</v>
      </c>
      <c r="H791" s="2412">
        <v>1.1752727272727272</v>
      </c>
      <c r="I791" s="2412">
        <v>0.86399999999999999</v>
      </c>
      <c r="J791" s="2412">
        <v>0.96872727272727266</v>
      </c>
      <c r="K791" s="2412">
        <v>1.1418181818181818</v>
      </c>
      <c r="L791" s="2412">
        <v>1.0341818181818181</v>
      </c>
      <c r="M791" s="2412">
        <v>0.99781818181818183</v>
      </c>
      <c r="N791" s="2412">
        <v>1.0181818181818181</v>
      </c>
      <c r="O791" s="2412">
        <v>1.4792727272727273</v>
      </c>
      <c r="P791" s="2412">
        <v>0.92072727272727273</v>
      </c>
      <c r="Q791" s="2412">
        <v>1.056</v>
      </c>
      <c r="R791" s="2412">
        <v>1.0909090909090908</v>
      </c>
      <c r="S791" s="2412">
        <f t="shared" si="27"/>
        <v>1.0661818181818183</v>
      </c>
      <c r="T791" s="1598"/>
    </row>
    <row r="792" spans="1:20" ht="15">
      <c r="A792" s="1611">
        <f t="shared" si="26"/>
        <v>29</v>
      </c>
      <c r="B792" s="2413" t="s">
        <v>544</v>
      </c>
      <c r="C792" s="1619" t="s">
        <v>515</v>
      </c>
      <c r="D792" s="2413" t="s">
        <v>3790</v>
      </c>
      <c r="E792" s="1619" t="s">
        <v>270</v>
      </c>
      <c r="F792" s="1634">
        <v>16667</v>
      </c>
      <c r="G792" s="2412">
        <v>1.7225955480890383</v>
      </c>
      <c r="H792" s="2412">
        <v>1.6300653986920262</v>
      </c>
      <c r="I792" s="2412">
        <v>0.90405831883362331</v>
      </c>
      <c r="J792" s="2412">
        <v>1.7090058198836022</v>
      </c>
      <c r="K792" s="2412">
        <v>1.7821683566328674</v>
      </c>
      <c r="L792" s="2412">
        <v>1.7558768824623507</v>
      </c>
      <c r="M792" s="2412">
        <v>1.7342773144537109</v>
      </c>
      <c r="N792" s="2412">
        <v>1.6853182936341273</v>
      </c>
      <c r="O792" s="2412">
        <v>1.6750764984700306</v>
      </c>
      <c r="P792" s="2412">
        <v>1.6262794744105118</v>
      </c>
      <c r="Q792" s="2412">
        <v>1.6262794744105118</v>
      </c>
      <c r="R792" s="2412">
        <v>1.5647807043859123</v>
      </c>
      <c r="S792" s="2412">
        <f t="shared" si="27"/>
        <v>1.6179818403631929</v>
      </c>
      <c r="T792" s="1598"/>
    </row>
    <row r="793" spans="1:20" ht="15">
      <c r="A793" s="1611">
        <f t="shared" si="26"/>
        <v>30</v>
      </c>
      <c r="B793" s="2413" t="s">
        <v>611</v>
      </c>
      <c r="C793" s="1619" t="s">
        <v>515</v>
      </c>
      <c r="D793" s="2413" t="s">
        <v>599</v>
      </c>
      <c r="E793" s="1619" t="s">
        <v>270</v>
      </c>
      <c r="F793" s="1634">
        <v>17000</v>
      </c>
      <c r="G793" s="2412">
        <v>1.056</v>
      </c>
      <c r="H793" s="2412">
        <v>1.056</v>
      </c>
      <c r="I793" s="2412">
        <v>0.81882352941176473</v>
      </c>
      <c r="J793" s="2412">
        <v>0.87529411764705878</v>
      </c>
      <c r="K793" s="2412">
        <v>0.87529411764705878</v>
      </c>
      <c r="L793" s="2412">
        <v>0.90352941176470591</v>
      </c>
      <c r="M793" s="2412">
        <v>0.93176470588235294</v>
      </c>
      <c r="N793" s="2412">
        <v>0.84705882352941175</v>
      </c>
      <c r="O793" s="2412">
        <v>0.84705882352941175</v>
      </c>
      <c r="P793" s="2412">
        <v>0.90352941176470591</v>
      </c>
      <c r="Q793" s="2412">
        <v>0.87529411764705878</v>
      </c>
      <c r="R793" s="2412">
        <v>0.90352941176470591</v>
      </c>
      <c r="S793" s="2412">
        <f t="shared" si="27"/>
        <v>0.90776470588235292</v>
      </c>
      <c r="T793" s="1598"/>
    </row>
    <row r="794" spans="1:20" ht="15">
      <c r="A794" s="1611">
        <f t="shared" si="26"/>
        <v>31</v>
      </c>
      <c r="B794" s="2413" t="s">
        <v>605</v>
      </c>
      <c r="C794" s="1619" t="s">
        <v>515</v>
      </c>
      <c r="D794" s="2413" t="s">
        <v>599</v>
      </c>
      <c r="E794" s="1619" t="s">
        <v>270</v>
      </c>
      <c r="F794" s="1634">
        <v>17500</v>
      </c>
      <c r="G794" s="2412">
        <v>0.84205714285714284</v>
      </c>
      <c r="H794" s="2412">
        <v>0.86948571428571431</v>
      </c>
      <c r="I794" s="2412">
        <v>1.0313142857142856</v>
      </c>
      <c r="J794" s="2412">
        <v>1.0121142857142857</v>
      </c>
      <c r="K794" s="2412">
        <v>0.93805714285714281</v>
      </c>
      <c r="L794" s="2412">
        <v>0.83657142857142852</v>
      </c>
      <c r="M794" s="2412">
        <v>0.88594285714285703</v>
      </c>
      <c r="N794" s="2412">
        <v>0.69668571428571424</v>
      </c>
      <c r="O794" s="2412">
        <v>0.60891428571428574</v>
      </c>
      <c r="P794" s="2412">
        <v>1.0998857142857144</v>
      </c>
      <c r="Q794" s="2412">
        <v>1.226057142857143</v>
      </c>
      <c r="R794" s="2412">
        <v>1.0285714285714285</v>
      </c>
      <c r="S794" s="2412">
        <f t="shared" si="27"/>
        <v>0.92297142857142855</v>
      </c>
      <c r="T794" s="1598"/>
    </row>
    <row r="795" spans="1:20" ht="15">
      <c r="A795" s="1611">
        <f t="shared" si="26"/>
        <v>32</v>
      </c>
      <c r="B795" s="2413" t="s">
        <v>609</v>
      </c>
      <c r="C795" s="1619" t="s">
        <v>515</v>
      </c>
      <c r="D795" s="2413" t="s">
        <v>599</v>
      </c>
      <c r="E795" s="1619" t="s">
        <v>270</v>
      </c>
      <c r="F795" s="1634">
        <v>18000</v>
      </c>
      <c r="G795" s="2412">
        <v>0.99333333333333329</v>
      </c>
      <c r="H795" s="2412">
        <v>0.99111111111111116</v>
      </c>
      <c r="I795" s="2412">
        <v>0.87555555555555553</v>
      </c>
      <c r="J795" s="2412">
        <v>0.9177777777777778</v>
      </c>
      <c r="K795" s="2412">
        <v>0.83111111111111113</v>
      </c>
      <c r="L795" s="2412">
        <v>0.92888888888888888</v>
      </c>
      <c r="M795" s="2412">
        <v>1.0155555555555555</v>
      </c>
      <c r="N795" s="2412">
        <v>1.1844444444444444</v>
      </c>
      <c r="O795" s="2412">
        <v>1.1888888888888889</v>
      </c>
      <c r="P795" s="2412">
        <v>0.85111111111111115</v>
      </c>
      <c r="Q795" s="2412">
        <v>0.83111111111111113</v>
      </c>
      <c r="R795" s="2412">
        <v>0.87555555555555553</v>
      </c>
      <c r="S795" s="2412">
        <f t="shared" si="27"/>
        <v>0.95703703703703702</v>
      </c>
      <c r="T795" s="1598"/>
    </row>
    <row r="796" spans="1:20" ht="15">
      <c r="A796" s="1611">
        <f t="shared" si="26"/>
        <v>33</v>
      </c>
      <c r="B796" s="2413" t="s">
        <v>542</v>
      </c>
      <c r="C796" s="1619" t="s">
        <v>515</v>
      </c>
      <c r="D796" s="2413" t="s">
        <v>536</v>
      </c>
      <c r="E796" s="1619" t="s">
        <v>270</v>
      </c>
      <c r="F796" s="1634">
        <v>18000</v>
      </c>
      <c r="G796" s="2412">
        <v>1.1366666666666667</v>
      </c>
      <c r="H796" s="2412">
        <v>0.95</v>
      </c>
      <c r="I796" s="2412">
        <v>1.1266666666666667</v>
      </c>
      <c r="J796" s="2412">
        <v>1.0766666666666667</v>
      </c>
      <c r="K796" s="2412">
        <v>0.9</v>
      </c>
      <c r="L796" s="2412">
        <v>0.8833333333333333</v>
      </c>
      <c r="M796" s="2412">
        <v>0.81666666666666665</v>
      </c>
      <c r="N796" s="2412">
        <v>0</v>
      </c>
      <c r="O796" s="2412">
        <v>0</v>
      </c>
      <c r="P796" s="2412">
        <v>0.38666666666666666</v>
      </c>
      <c r="Q796" s="2412">
        <v>0</v>
      </c>
      <c r="R796" s="2412">
        <v>0.46</v>
      </c>
      <c r="S796" s="2412">
        <f t="shared" si="27"/>
        <v>0.64472222222222231</v>
      </c>
      <c r="T796" s="1598"/>
    </row>
    <row r="797" spans="1:20" ht="15">
      <c r="A797" s="1611">
        <f t="shared" si="26"/>
        <v>34</v>
      </c>
      <c r="B797" s="2413" t="s">
        <v>607</v>
      </c>
      <c r="C797" s="1619" t="s">
        <v>515</v>
      </c>
      <c r="D797" s="2413" t="s">
        <v>599</v>
      </c>
      <c r="E797" s="1619" t="s">
        <v>270</v>
      </c>
      <c r="F797" s="1634">
        <v>19000</v>
      </c>
      <c r="G797" s="2412">
        <v>0.95747368421052637</v>
      </c>
      <c r="H797" s="2412">
        <v>0.69978947368421052</v>
      </c>
      <c r="I797" s="2412">
        <v>0.61894736842105258</v>
      </c>
      <c r="J797" s="2412">
        <v>0.60378947368421054</v>
      </c>
      <c r="K797" s="2412">
        <v>0.82610526315789479</v>
      </c>
      <c r="L797" s="2412">
        <v>0.96252631578947367</v>
      </c>
      <c r="M797" s="2412">
        <v>0.66442105263157891</v>
      </c>
      <c r="N797" s="2412">
        <v>0.72</v>
      </c>
      <c r="O797" s="2412">
        <v>0.86399999999999999</v>
      </c>
      <c r="P797" s="2412">
        <v>0.82610526315789479</v>
      </c>
      <c r="Q797" s="2412">
        <v>0.66189473684210531</v>
      </c>
      <c r="R797" s="2412">
        <v>0.96252631578947367</v>
      </c>
      <c r="S797" s="2412">
        <f t="shared" si="27"/>
        <v>0.78063157894736834</v>
      </c>
      <c r="T797" s="1598"/>
    </row>
    <row r="798" spans="1:20" ht="15">
      <c r="A798" s="1611">
        <f t="shared" si="26"/>
        <v>35</v>
      </c>
      <c r="B798" s="2413" t="s">
        <v>591</v>
      </c>
      <c r="C798" s="1619" t="s">
        <v>515</v>
      </c>
      <c r="D798" s="2413" t="s">
        <v>592</v>
      </c>
      <c r="E798" s="1619" t="s">
        <v>270</v>
      </c>
      <c r="F798" s="1634">
        <v>19500</v>
      </c>
      <c r="G798" s="2412">
        <v>1.6984615384615385</v>
      </c>
      <c r="H798" s="2412">
        <v>0.90904615384615384</v>
      </c>
      <c r="I798" s="2412">
        <v>0.81846153846153846</v>
      </c>
      <c r="J798" s="2412">
        <v>0.93784615384615388</v>
      </c>
      <c r="K798" s="2412">
        <v>1.0806153846153845</v>
      </c>
      <c r="L798" s="2412">
        <v>1.0317435897435898</v>
      </c>
      <c r="M798" s="2412">
        <v>0.8</v>
      </c>
      <c r="N798" s="2412">
        <v>1.0059179487179488</v>
      </c>
      <c r="O798" s="2412">
        <v>0.87753846153846149</v>
      </c>
      <c r="P798" s="2412">
        <v>0.96471794871794869</v>
      </c>
      <c r="Q798" s="2412">
        <v>0.92553846153846153</v>
      </c>
      <c r="R798" s="2412">
        <v>1.1175384615384616</v>
      </c>
      <c r="S798" s="2412">
        <f t="shared" si="27"/>
        <v>1.0139521367521369</v>
      </c>
      <c r="T798" s="1598"/>
    </row>
    <row r="799" spans="1:20" ht="15">
      <c r="A799" s="1611">
        <f t="shared" si="26"/>
        <v>36</v>
      </c>
      <c r="B799" s="2413" t="s">
        <v>3791</v>
      </c>
      <c r="C799" s="1619" t="s">
        <v>515</v>
      </c>
      <c r="D799" s="2413" t="s">
        <v>523</v>
      </c>
      <c r="E799" s="1619" t="s">
        <v>270</v>
      </c>
      <c r="F799" s="1634">
        <v>20000</v>
      </c>
      <c r="G799" s="2412">
        <v>1</v>
      </c>
      <c r="H799" s="2412">
        <v>1.09375</v>
      </c>
      <c r="I799" s="2412">
        <v>1.028</v>
      </c>
      <c r="J799" s="2412">
        <v>0.93437499999999996</v>
      </c>
      <c r="K799" s="2412">
        <v>1.0843750000000001</v>
      </c>
      <c r="L799" s="2412">
        <v>1.003125</v>
      </c>
      <c r="M799" s="2412">
        <v>1.034375</v>
      </c>
      <c r="N799" s="2412">
        <v>0.984375</v>
      </c>
      <c r="O799" s="2412">
        <v>1.003125</v>
      </c>
      <c r="P799" s="2412">
        <v>1.0062500000000001</v>
      </c>
      <c r="Q799" s="2412">
        <v>0.92812499999999998</v>
      </c>
      <c r="R799" s="2412">
        <v>1.09375</v>
      </c>
      <c r="S799" s="2412">
        <f t="shared" si="27"/>
        <v>1.0161354166666665</v>
      </c>
      <c r="T799" s="1598"/>
    </row>
    <row r="800" spans="1:20" ht="15">
      <c r="A800" s="1611">
        <f t="shared" si="26"/>
        <v>37</v>
      </c>
      <c r="B800" s="2413" t="s">
        <v>603</v>
      </c>
      <c r="C800" s="1619" t="s">
        <v>515</v>
      </c>
      <c r="D800" s="2413" t="s">
        <v>599</v>
      </c>
      <c r="E800" s="1619" t="s">
        <v>270</v>
      </c>
      <c r="F800" s="1634">
        <v>22000</v>
      </c>
      <c r="G800" s="2412">
        <v>0.92727272727272725</v>
      </c>
      <c r="H800" s="2412">
        <v>0.92727272727272725</v>
      </c>
      <c r="I800" s="2412">
        <v>0.98181818181818181</v>
      </c>
      <c r="J800" s="2412">
        <v>1.2363636363636363</v>
      </c>
      <c r="K800" s="2412">
        <v>0.90909090909090906</v>
      </c>
      <c r="L800" s="2412">
        <v>0.96363636363636362</v>
      </c>
      <c r="M800" s="2412">
        <v>0.98181818181818181</v>
      </c>
      <c r="N800" s="2412">
        <v>0.98181818181818181</v>
      </c>
      <c r="O800" s="2412">
        <v>0.89090909090909087</v>
      </c>
      <c r="P800" s="2412">
        <v>0.94545454545454544</v>
      </c>
      <c r="Q800" s="2412">
        <v>1.2363636363636363</v>
      </c>
      <c r="R800" s="2412">
        <v>1.0181818181818181</v>
      </c>
      <c r="S800" s="2412">
        <f t="shared" si="27"/>
        <v>0.99999999999999989</v>
      </c>
      <c r="T800" s="1598"/>
    </row>
    <row r="801" spans="1:20" ht="15">
      <c r="A801" s="1611">
        <f t="shared" si="26"/>
        <v>38</v>
      </c>
      <c r="B801" s="2413" t="s">
        <v>540</v>
      </c>
      <c r="C801" s="1619" t="s">
        <v>515</v>
      </c>
      <c r="D801" s="2413" t="s">
        <v>536</v>
      </c>
      <c r="E801" s="1619" t="s">
        <v>270</v>
      </c>
      <c r="F801" s="1634">
        <v>22222</v>
      </c>
      <c r="G801" s="2412">
        <v>0.84672846728467288</v>
      </c>
      <c r="H801" s="2412">
        <v>4.7520475204752048E-2</v>
      </c>
      <c r="I801" s="2412">
        <v>0.73656736567365677</v>
      </c>
      <c r="J801" s="2412">
        <v>0.86184861848618488</v>
      </c>
      <c r="K801" s="2412">
        <v>0.81648816488164877</v>
      </c>
      <c r="L801" s="2412">
        <v>0.76680766807668077</v>
      </c>
      <c r="M801" s="2412">
        <v>0.79056790567905677</v>
      </c>
      <c r="N801" s="2412">
        <v>0.77112771127711277</v>
      </c>
      <c r="O801" s="2412">
        <v>0.78192781927819277</v>
      </c>
      <c r="P801" s="2412">
        <v>0.75600756007560077</v>
      </c>
      <c r="Q801" s="2412">
        <v>0.74736747367473677</v>
      </c>
      <c r="R801" s="2412">
        <v>0.19872198721987219</v>
      </c>
      <c r="S801" s="2412">
        <f t="shared" si="27"/>
        <v>0.67680676806768059</v>
      </c>
      <c r="T801" s="1598"/>
    </row>
    <row r="802" spans="1:20" ht="15">
      <c r="A802" s="1611">
        <f t="shared" si="26"/>
        <v>39</v>
      </c>
      <c r="B802" s="2413" t="s">
        <v>601</v>
      </c>
      <c r="C802" s="1619" t="s">
        <v>515</v>
      </c>
      <c r="D802" s="2413" t="s">
        <v>599</v>
      </c>
      <c r="E802" s="1619" t="s">
        <v>270</v>
      </c>
      <c r="F802" s="1634">
        <v>22500</v>
      </c>
      <c r="G802" s="2412">
        <v>0.90880000000000005</v>
      </c>
      <c r="H802" s="2412">
        <v>0.91520000000000001</v>
      </c>
      <c r="I802" s="2412">
        <v>0.8746666666666667</v>
      </c>
      <c r="J802" s="2412">
        <v>1.0047999999999999</v>
      </c>
      <c r="K802" s="2412">
        <v>0.84053333333333335</v>
      </c>
      <c r="L802" s="2412">
        <v>0.86613333333333331</v>
      </c>
      <c r="M802" s="2412">
        <v>0.82986666666666664</v>
      </c>
      <c r="N802" s="2412">
        <v>0.92159999999999997</v>
      </c>
      <c r="O802" s="2412">
        <v>0.95146666666666668</v>
      </c>
      <c r="P802" s="2412">
        <v>0.91520000000000001</v>
      </c>
      <c r="Q802" s="2412">
        <v>0.89600000000000002</v>
      </c>
      <c r="R802" s="2412">
        <v>0.94506666666666672</v>
      </c>
      <c r="S802" s="2412">
        <f t="shared" si="27"/>
        <v>0.9057777777777779</v>
      </c>
      <c r="T802" s="1598"/>
    </row>
    <row r="803" spans="1:20" ht="15">
      <c r="A803" s="1611">
        <f t="shared" si="26"/>
        <v>40</v>
      </c>
      <c r="B803" s="2413" t="s">
        <v>3792</v>
      </c>
      <c r="C803" s="1619" t="s">
        <v>515</v>
      </c>
      <c r="D803" s="2413" t="s">
        <v>599</v>
      </c>
      <c r="E803" s="1619" t="s">
        <v>270</v>
      </c>
      <c r="F803" s="1634">
        <v>26000</v>
      </c>
      <c r="G803" s="2412">
        <v>1.1160000000000001</v>
      </c>
      <c r="H803" s="2412">
        <v>1.012</v>
      </c>
      <c r="I803" s="2412">
        <v>1.012</v>
      </c>
      <c r="J803" s="2412">
        <v>0.96199999999999997</v>
      </c>
      <c r="K803" s="2412">
        <v>0.99692307692307691</v>
      </c>
      <c r="L803" s="2412">
        <v>0.84553846153846157</v>
      </c>
      <c r="M803" s="2412">
        <v>1.0061538461538462</v>
      </c>
      <c r="N803" s="2412">
        <v>1.0227692307692309</v>
      </c>
      <c r="O803" s="2412">
        <v>0.91569230769230769</v>
      </c>
      <c r="P803" s="2412">
        <v>0.88615384615384618</v>
      </c>
      <c r="Q803" s="2412">
        <v>0.92861538461538462</v>
      </c>
      <c r="R803" s="2412">
        <v>0.90830769230769226</v>
      </c>
      <c r="S803" s="2412">
        <f t="shared" si="27"/>
        <v>0.96767948717948726</v>
      </c>
      <c r="T803" s="1598"/>
    </row>
    <row r="804" spans="1:20" ht="15">
      <c r="A804" s="1611">
        <f t="shared" si="26"/>
        <v>41</v>
      </c>
      <c r="B804" s="2413" t="s">
        <v>538</v>
      </c>
      <c r="C804" s="1619" t="s">
        <v>515</v>
      </c>
      <c r="D804" s="2413" t="s">
        <v>536</v>
      </c>
      <c r="E804" s="1619" t="s">
        <v>270</v>
      </c>
      <c r="F804" s="1634">
        <v>27000</v>
      </c>
      <c r="G804" s="2412">
        <v>0.82275555555555557</v>
      </c>
      <c r="H804" s="2412">
        <v>0.83733333333333337</v>
      </c>
      <c r="I804" s="2412">
        <v>0.81688888888888889</v>
      </c>
      <c r="J804" s="2412">
        <v>0.86133333333333328</v>
      </c>
      <c r="K804" s="2412">
        <v>0.88177777777777777</v>
      </c>
      <c r="L804" s="2412">
        <v>0.84888888888888892</v>
      </c>
      <c r="M804" s="2412">
        <v>0.8746666666666667</v>
      </c>
      <c r="N804" s="2412">
        <v>0.85333333333333339</v>
      </c>
      <c r="O804" s="2412">
        <v>0.8382222222222222</v>
      </c>
      <c r="P804" s="2412">
        <v>0.84088888888888891</v>
      </c>
      <c r="Q804" s="2412">
        <v>0.83733333333333337</v>
      </c>
      <c r="R804" s="2412">
        <v>0.85066666666666668</v>
      </c>
      <c r="S804" s="2412">
        <f t="shared" si="27"/>
        <v>0.84700740740740743</v>
      </c>
      <c r="T804" s="1598"/>
    </row>
    <row r="805" spans="1:20" ht="15">
      <c r="A805" s="1611">
        <f t="shared" si="26"/>
        <v>42</v>
      </c>
      <c r="B805" s="2413" t="s">
        <v>3793</v>
      </c>
      <c r="C805" s="1619" t="s">
        <v>515</v>
      </c>
      <c r="D805" s="2413" t="s">
        <v>536</v>
      </c>
      <c r="E805" s="1619" t="s">
        <v>270</v>
      </c>
      <c r="F805" s="1634">
        <v>35000</v>
      </c>
      <c r="G805" s="2412">
        <v>0.95485714285714285</v>
      </c>
      <c r="H805" s="2412">
        <v>0.94114285714285717</v>
      </c>
      <c r="I805" s="2412">
        <v>0.74742857142857144</v>
      </c>
      <c r="J805" s="2412">
        <v>0.75942857142857145</v>
      </c>
      <c r="K805" s="2412">
        <v>0.74399999999999999</v>
      </c>
      <c r="L805" s="2412">
        <v>0.8194285714285714</v>
      </c>
      <c r="M805" s="2412">
        <v>0.8571428571428571</v>
      </c>
      <c r="N805" s="2412">
        <v>0.84171428571428575</v>
      </c>
      <c r="O805" s="2412">
        <v>0.70457142857142863</v>
      </c>
      <c r="P805" s="2412">
        <v>0.95657142857142852</v>
      </c>
      <c r="Q805" s="2412">
        <v>0.95257142857142862</v>
      </c>
      <c r="R805" s="2412">
        <v>0.88400000000000001</v>
      </c>
      <c r="S805" s="2412">
        <f t="shared" si="27"/>
        <v>0.84690476190476183</v>
      </c>
      <c r="T805" s="1598"/>
    </row>
    <row r="806" spans="1:20" ht="15">
      <c r="A806" s="1611">
        <f t="shared" si="26"/>
        <v>43</v>
      </c>
      <c r="B806" s="2413" t="s">
        <v>533</v>
      </c>
      <c r="C806" s="1619" t="s">
        <v>515</v>
      </c>
      <c r="D806" s="2413" t="s">
        <v>536</v>
      </c>
      <c r="E806" s="1619" t="s">
        <v>270</v>
      </c>
      <c r="F806" s="1634">
        <v>50000</v>
      </c>
      <c r="G806" s="2412">
        <v>0.82079999999999997</v>
      </c>
      <c r="H806" s="2412">
        <v>0.7944</v>
      </c>
      <c r="I806" s="2412">
        <v>0.87960000000000005</v>
      </c>
      <c r="J806" s="2412">
        <v>0.76319999999999999</v>
      </c>
      <c r="K806" s="2412">
        <v>0.53039999999999998</v>
      </c>
      <c r="L806" s="2412">
        <v>0.89400000000000002</v>
      </c>
      <c r="M806" s="2412">
        <v>0.87960000000000005</v>
      </c>
      <c r="N806" s="2412">
        <v>0.86160000000000003</v>
      </c>
      <c r="O806" s="2412">
        <v>0.84240000000000004</v>
      </c>
      <c r="P806" s="2412">
        <v>0.88200000000000001</v>
      </c>
      <c r="Q806" s="2412">
        <v>0.85799999999999998</v>
      </c>
      <c r="R806" s="2412">
        <v>0.72960000000000003</v>
      </c>
      <c r="S806" s="2412">
        <f t="shared" si="27"/>
        <v>0.81130000000000002</v>
      </c>
      <c r="T806" s="1598"/>
    </row>
    <row r="807" spans="1:20" ht="15">
      <c r="A807" s="1611">
        <f t="shared" si="26"/>
        <v>44</v>
      </c>
      <c r="B807" s="2413" t="s">
        <v>531</v>
      </c>
      <c r="C807" s="1619" t="s">
        <v>515</v>
      </c>
      <c r="D807" s="2413" t="s">
        <v>536</v>
      </c>
      <c r="E807" s="1619" t="s">
        <v>270</v>
      </c>
      <c r="F807" s="1634">
        <v>56000</v>
      </c>
      <c r="G807" s="2412">
        <v>1.1648000000000001</v>
      </c>
      <c r="H807" s="2412">
        <v>1.1299999999999999</v>
      </c>
      <c r="I807" s="2412">
        <v>1.1507142857142858</v>
      </c>
      <c r="J807" s="2412">
        <v>1.1535428571428572</v>
      </c>
      <c r="K807" s="2412">
        <v>1.1494285714285715</v>
      </c>
      <c r="L807" s="2412">
        <v>0.99428571428571433</v>
      </c>
      <c r="M807" s="2412">
        <v>1.1485714285714288</v>
      </c>
      <c r="N807" s="2412">
        <v>0.92571428571428571</v>
      </c>
      <c r="O807" s="2412">
        <v>0.60685714285714287</v>
      </c>
      <c r="P807" s="2412">
        <v>0.66857142857142859</v>
      </c>
      <c r="Q807" s="2412">
        <v>1.152857142857143</v>
      </c>
      <c r="R807" s="2412">
        <v>1.1614285714285715</v>
      </c>
      <c r="S807" s="2412">
        <f t="shared" si="27"/>
        <v>1.0338976190476192</v>
      </c>
      <c r="T807" s="1598"/>
    </row>
    <row r="808" spans="1:20" ht="15">
      <c r="A808" s="1611">
        <f t="shared" si="26"/>
        <v>45</v>
      </c>
      <c r="B808" s="2413" t="s">
        <v>3794</v>
      </c>
      <c r="C808" s="1619" t="s">
        <v>515</v>
      </c>
      <c r="D808" s="2413" t="s">
        <v>526</v>
      </c>
      <c r="E808" s="1619" t="s">
        <v>270</v>
      </c>
      <c r="F808" s="1634">
        <v>72000</v>
      </c>
      <c r="G808" s="2412">
        <v>0.94744318181818177</v>
      </c>
      <c r="H808" s="2412">
        <v>1.0156636363636362</v>
      </c>
      <c r="I808" s="2412">
        <v>0.99904545454545457</v>
      </c>
      <c r="J808" s="2412">
        <v>1.0104</v>
      </c>
      <c r="K808" s="2412">
        <v>1.1154272727272727</v>
      </c>
      <c r="L808" s="2412">
        <v>1.0898363636363637</v>
      </c>
      <c r="M808" s="2412">
        <v>1.0784545454545456</v>
      </c>
      <c r="N808" s="2412">
        <v>1.1235818181818182</v>
      </c>
      <c r="O808" s="2412">
        <v>1.0931</v>
      </c>
      <c r="P808" s="2412">
        <v>1.1300022727272727</v>
      </c>
      <c r="Q808" s="2412">
        <v>1.1118727272727273</v>
      </c>
      <c r="R808" s="2412">
        <v>1.145377777777778</v>
      </c>
      <c r="S808" s="2412">
        <f t="shared" si="27"/>
        <v>1.0716837542087541</v>
      </c>
      <c r="T808" s="1598"/>
    </row>
    <row r="809" spans="1:20" ht="15">
      <c r="A809" s="1611">
        <f t="shared" si="26"/>
        <v>46</v>
      </c>
      <c r="B809" s="2413" t="s">
        <v>525</v>
      </c>
      <c r="C809" s="1619" t="s">
        <v>515</v>
      </c>
      <c r="D809" s="2413" t="s">
        <v>536</v>
      </c>
      <c r="E809" s="1619" t="s">
        <v>270</v>
      </c>
      <c r="F809" s="1634">
        <v>110000</v>
      </c>
      <c r="G809" s="2412">
        <v>0.97913636363636358</v>
      </c>
      <c r="H809" s="2412">
        <v>0.9067409090909091</v>
      </c>
      <c r="I809" s="2412">
        <v>0.92102545454545459</v>
      </c>
      <c r="J809" s="2412">
        <v>0.92156000000000005</v>
      </c>
      <c r="K809" s="2412">
        <v>1.1334145454545455</v>
      </c>
      <c r="L809" s="2412">
        <v>1.0058618181818182</v>
      </c>
      <c r="M809" s="2412">
        <v>0.83992881818181819</v>
      </c>
      <c r="N809" s="2412">
        <v>0.94116236363636363</v>
      </c>
      <c r="O809" s="2412">
        <v>0.93274818181818187</v>
      </c>
      <c r="P809" s="2412">
        <v>1.0257963636363636</v>
      </c>
      <c r="Q809" s="2412">
        <v>0.98960363636363635</v>
      </c>
      <c r="R809" s="2412">
        <v>1.0439745454545455</v>
      </c>
      <c r="S809" s="2412">
        <f t="shared" si="27"/>
        <v>0.97007941666666664</v>
      </c>
      <c r="T809" s="1598"/>
    </row>
    <row r="810" spans="1:20" ht="15">
      <c r="A810" s="1612"/>
      <c r="B810" s="2415" t="s">
        <v>3795</v>
      </c>
      <c r="C810" s="1612"/>
      <c r="D810" s="2411"/>
      <c r="E810" s="1611"/>
      <c r="F810" s="1626">
        <f>+SUM(F764:F809)</f>
        <v>869673</v>
      </c>
      <c r="G810" s="1616">
        <f>+AVERAGE(G764:G809)</f>
        <v>0.88702537264273784</v>
      </c>
      <c r="H810" s="1616">
        <f t="shared" ref="H810:S810" si="28">+AVERAGE(H764:H809)</f>
        <v>0.82346220280401883</v>
      </c>
      <c r="I810" s="1616">
        <f t="shared" si="28"/>
        <v>0.79461931009046516</v>
      </c>
      <c r="J810" s="1616">
        <f t="shared" si="28"/>
        <v>0.82928790114956252</v>
      </c>
      <c r="K810" s="1616">
        <f t="shared" si="28"/>
        <v>0.86698089068969486</v>
      </c>
      <c r="L810" s="1616">
        <f t="shared" si="28"/>
        <v>0.82030525251344166</v>
      </c>
      <c r="M810" s="1616">
        <f t="shared" si="28"/>
        <v>0.81945858657190407</v>
      </c>
      <c r="N810" s="1616">
        <f t="shared" si="28"/>
        <v>0.80533697690654316</v>
      </c>
      <c r="O810" s="1616">
        <f t="shared" si="28"/>
        <v>0.8061114527878499</v>
      </c>
      <c r="P810" s="1616">
        <f t="shared" si="28"/>
        <v>0.82679879186940985</v>
      </c>
      <c r="Q810" s="1616">
        <f t="shared" si="28"/>
        <v>0.77707284652120878</v>
      </c>
      <c r="R810" s="1616">
        <f t="shared" si="28"/>
        <v>0.79801703320386497</v>
      </c>
      <c r="S810" s="1616">
        <f t="shared" si="28"/>
        <v>0.8212063848125587</v>
      </c>
    </row>
    <row r="811" spans="1:20" ht="15">
      <c r="A811" s="1612"/>
      <c r="B811" s="2415" t="s">
        <v>273</v>
      </c>
      <c r="C811" s="1612"/>
      <c r="D811" s="2411"/>
      <c r="E811" s="1611"/>
      <c r="F811" s="1626">
        <f>+F810+F762+F712</f>
        <v>1202245.3899999999</v>
      </c>
      <c r="G811" s="1616">
        <f>+AVERAGE(G764:G809,G714:G761,G7:G711)</f>
        <v>0.60516259050323462</v>
      </c>
      <c r="H811" s="1616">
        <f t="shared" ref="H811:S811" si="29">+AVERAGE(H764:H809,H714:H761,H7:H711)</f>
        <v>0.58543711122460196</v>
      </c>
      <c r="I811" s="1616">
        <f t="shared" si="29"/>
        <v>0.57623744884688188</v>
      </c>
      <c r="J811" s="1616">
        <f t="shared" si="29"/>
        <v>0.57739523719958963</v>
      </c>
      <c r="K811" s="1616">
        <f t="shared" si="29"/>
        <v>0.57051705002586273</v>
      </c>
      <c r="L811" s="1616">
        <f t="shared" si="29"/>
        <v>0.54771332834397468</v>
      </c>
      <c r="M811" s="1616">
        <f t="shared" si="29"/>
        <v>0.53153199755834735</v>
      </c>
      <c r="N811" s="1616">
        <f t="shared" si="29"/>
        <v>0.48053045987451587</v>
      </c>
      <c r="O811" s="1616">
        <f t="shared" si="29"/>
        <v>0.50315076923426172</v>
      </c>
      <c r="P811" s="1616">
        <f t="shared" si="29"/>
        <v>0.54544708113056872</v>
      </c>
      <c r="Q811" s="1616">
        <f t="shared" si="29"/>
        <v>0.551551325131584</v>
      </c>
      <c r="R811" s="1616">
        <f t="shared" si="29"/>
        <v>0.58377141882222572</v>
      </c>
      <c r="S811" s="1616">
        <f t="shared" si="29"/>
        <v>0.55487048482463763</v>
      </c>
    </row>
    <row r="812" spans="1:20">
      <c r="G812" s="2417"/>
    </row>
  </sheetData>
  <mergeCells count="6">
    <mergeCell ref="S4:S5"/>
    <mergeCell ref="A4:A5"/>
    <mergeCell ref="B4:B5"/>
    <mergeCell ref="C4:C5"/>
    <mergeCell ref="D4:D5"/>
    <mergeCell ref="E4:E5"/>
  </mergeCells>
  <printOptions horizontalCentered="1"/>
  <pageMargins left="0.11811023622047245" right="0.31496062992125984" top="0.35433070866141736" bottom="0.35433070866141736" header="0.31496062992125984" footer="0.31496062992125984"/>
  <pageSetup paperSize="9" scale="80" orientation="portrait" r:id="rId1"/>
  <colBreaks count="1" manualBreakCount="1">
    <brk id="11" max="810" man="1"/>
  </col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008000"/>
  </sheetPr>
  <dimension ref="A1:M852"/>
  <sheetViews>
    <sheetView view="pageBreakPreview" zoomScale="80" zoomScaleNormal="100" zoomScaleSheetLayoutView="80" workbookViewId="0">
      <selection activeCell="G12" sqref="G12"/>
    </sheetView>
  </sheetViews>
  <sheetFormatPr defaultColWidth="9.140625" defaultRowHeight="12.75"/>
  <cols>
    <col min="1" max="1" width="3.85546875" style="1598" customWidth="1"/>
    <col min="2" max="2" width="42.5703125" style="2400" customWidth="1"/>
    <col min="3" max="3" width="9.5703125" style="467" customWidth="1"/>
    <col min="4" max="4" width="11.5703125" style="2400" customWidth="1"/>
    <col min="5" max="16384" width="9.140625" style="467"/>
  </cols>
  <sheetData>
    <row r="1" spans="1:13" ht="15">
      <c r="A1" s="3158" t="s">
        <v>3074</v>
      </c>
      <c r="B1" s="3158"/>
      <c r="C1" s="3158"/>
      <c r="E1" s="1598"/>
      <c r="F1" s="1598"/>
      <c r="L1" s="467" t="s">
        <v>2359</v>
      </c>
    </row>
    <row r="2" spans="1:13" ht="15">
      <c r="A2" s="3158" t="s">
        <v>3075</v>
      </c>
      <c r="B2" s="3158"/>
      <c r="C2" s="3158"/>
      <c r="D2" s="3158"/>
      <c r="E2" s="3158"/>
      <c r="F2" s="3158"/>
      <c r="G2" s="3158"/>
      <c r="H2" s="3158"/>
      <c r="M2" s="885" t="s">
        <v>3076</v>
      </c>
    </row>
    <row r="3" spans="1:13" ht="15">
      <c r="A3" s="3159" t="s">
        <v>3796</v>
      </c>
      <c r="B3" s="3158"/>
      <c r="C3" s="3158"/>
      <c r="D3" s="3158"/>
      <c r="E3" s="3158"/>
      <c r="F3" s="3158"/>
      <c r="G3" s="3158"/>
      <c r="H3" s="3158"/>
      <c r="I3" s="3158"/>
    </row>
    <row r="4" spans="1:13" ht="12.75" customHeight="1">
      <c r="A4" s="3160" t="s">
        <v>3078</v>
      </c>
      <c r="B4" s="3161" t="s">
        <v>3079</v>
      </c>
      <c r="C4" s="3162" t="s">
        <v>502</v>
      </c>
      <c r="D4" s="3163" t="s">
        <v>503</v>
      </c>
      <c r="E4" s="3163" t="s">
        <v>489</v>
      </c>
      <c r="F4" s="3163" t="s">
        <v>3797</v>
      </c>
      <c r="G4" s="2418">
        <v>45383</v>
      </c>
      <c r="H4" s="2418">
        <v>45413</v>
      </c>
      <c r="I4" s="2418">
        <v>45444</v>
      </c>
      <c r="J4" s="2418">
        <v>45474</v>
      </c>
      <c r="K4" s="2418">
        <v>45505</v>
      </c>
      <c r="L4" s="2418">
        <v>45536</v>
      </c>
      <c r="M4" s="3157" t="s">
        <v>3088</v>
      </c>
    </row>
    <row r="5" spans="1:13" ht="24">
      <c r="A5" s="3160"/>
      <c r="B5" s="3161"/>
      <c r="C5" s="3162"/>
      <c r="D5" s="3163"/>
      <c r="E5" s="3163"/>
      <c r="F5" s="3163"/>
      <c r="G5" s="2629" t="s">
        <v>3089</v>
      </c>
      <c r="H5" s="2629" t="s">
        <v>3089</v>
      </c>
      <c r="I5" s="2629" t="s">
        <v>3089</v>
      </c>
      <c r="J5" s="2629" t="s">
        <v>3089</v>
      </c>
      <c r="K5" s="2629" t="s">
        <v>3089</v>
      </c>
      <c r="L5" s="2629" t="s">
        <v>3089</v>
      </c>
      <c r="M5" s="3157"/>
    </row>
    <row r="6" spans="1:13" ht="15">
      <c r="A6" s="2635"/>
      <c r="B6" s="2416" t="s">
        <v>3090</v>
      </c>
      <c r="C6" s="2419"/>
      <c r="D6" s="2631"/>
      <c r="E6" s="2630"/>
      <c r="F6" s="2630"/>
      <c r="G6" s="2636"/>
      <c r="H6" s="2636"/>
      <c r="I6" s="2636"/>
      <c r="J6" s="2636"/>
      <c r="K6" s="2636"/>
      <c r="L6" s="2636"/>
      <c r="M6" s="1617"/>
    </row>
    <row r="7" spans="1:13">
      <c r="A7" s="2637">
        <v>1</v>
      </c>
      <c r="B7" s="2411" t="s">
        <v>3096</v>
      </c>
      <c r="C7" s="1611" t="s">
        <v>515</v>
      </c>
      <c r="D7" s="2411" t="s">
        <v>634</v>
      </c>
      <c r="E7" s="1611" t="s">
        <v>259</v>
      </c>
      <c r="F7" s="1611">
        <v>110</v>
      </c>
      <c r="G7" s="1613">
        <v>0.23672727272727276</v>
      </c>
      <c r="H7" s="1613">
        <v>0.20399999999999999</v>
      </c>
      <c r="I7" s="1613">
        <v>0.22690909090909089</v>
      </c>
      <c r="J7" s="1613">
        <v>0.21818181818181817</v>
      </c>
      <c r="K7" s="1613">
        <v>0.22690909090909089</v>
      </c>
      <c r="L7" s="1613">
        <v>0.24327272727272728</v>
      </c>
      <c r="M7" s="1613">
        <f>+SUM(G7:L7)/6</f>
        <v>0.22599999999999998</v>
      </c>
    </row>
    <row r="8" spans="1:13">
      <c r="A8" s="2637">
        <f>+A7+1</f>
        <v>2</v>
      </c>
      <c r="B8" s="2411" t="s">
        <v>3093</v>
      </c>
      <c r="C8" s="1611" t="s">
        <v>515</v>
      </c>
      <c r="D8" s="2411" t="s">
        <v>536</v>
      </c>
      <c r="E8" s="1611" t="s">
        <v>259</v>
      </c>
      <c r="F8" s="1611">
        <v>110</v>
      </c>
      <c r="G8" s="1613">
        <v>0.8894545454545455</v>
      </c>
      <c r="H8" s="1613">
        <v>0.99127272727272731</v>
      </c>
      <c r="I8" s="1613">
        <v>1.0880000000000001</v>
      </c>
      <c r="J8" s="1613">
        <v>1.0341818181818181</v>
      </c>
      <c r="K8" s="1613">
        <v>1.0523636363636364</v>
      </c>
      <c r="L8" s="1613">
        <v>1.0676363636363637</v>
      </c>
      <c r="M8" s="1613">
        <f t="shared" ref="M8:M71" si="0">+SUM(G8:L8)/6</f>
        <v>1.0204848484848486</v>
      </c>
    </row>
    <row r="9" spans="1:13">
      <c r="A9" s="2637">
        <f t="shared" ref="A9:A72" si="1">+A8+1</f>
        <v>3</v>
      </c>
      <c r="B9" s="2411" t="s">
        <v>3095</v>
      </c>
      <c r="C9" s="1611" t="s">
        <v>515</v>
      </c>
      <c r="D9" s="2411" t="s">
        <v>536</v>
      </c>
      <c r="E9" s="1611" t="s">
        <v>259</v>
      </c>
      <c r="F9" s="1611">
        <v>110</v>
      </c>
      <c r="G9" s="1613">
        <v>0.13147636363636364</v>
      </c>
      <c r="H9" s="1613">
        <v>0.15181090909090908</v>
      </c>
      <c r="I9" s="1613">
        <v>0.12096</v>
      </c>
      <c r="J9" s="1613">
        <v>0.14263636363636364</v>
      </c>
      <c r="K9" s="1613">
        <v>0.11937818181818183</v>
      </c>
      <c r="L9" s="1613">
        <v>0.10165090909090908</v>
      </c>
      <c r="M9" s="1613">
        <f t="shared" si="0"/>
        <v>0.12798545454545454</v>
      </c>
    </row>
    <row r="10" spans="1:13">
      <c r="A10" s="2637">
        <f t="shared" si="1"/>
        <v>4</v>
      </c>
      <c r="B10" s="2411" t="s">
        <v>3094</v>
      </c>
      <c r="C10" s="1611" t="s">
        <v>515</v>
      </c>
      <c r="D10" s="2411" t="s">
        <v>634</v>
      </c>
      <c r="E10" s="1611" t="s">
        <v>259</v>
      </c>
      <c r="F10" s="1611">
        <v>110</v>
      </c>
      <c r="G10" s="1613">
        <v>1.2556363636363637</v>
      </c>
      <c r="H10" s="1613">
        <v>1.0243636363636364</v>
      </c>
      <c r="I10" s="1613">
        <v>1.078909090909091</v>
      </c>
      <c r="J10" s="1613">
        <v>0.87709090909090914</v>
      </c>
      <c r="K10" s="1613">
        <v>0.81709090909090909</v>
      </c>
      <c r="L10" s="1613">
        <v>0.70472727272727287</v>
      </c>
      <c r="M10" s="1613">
        <f t="shared" si="0"/>
        <v>0.95963636363636384</v>
      </c>
    </row>
    <row r="11" spans="1:13">
      <c r="A11" s="2637">
        <f t="shared" si="1"/>
        <v>5</v>
      </c>
      <c r="B11" s="2411" t="s">
        <v>3098</v>
      </c>
      <c r="C11" s="1611" t="s">
        <v>515</v>
      </c>
      <c r="D11" s="2411" t="s">
        <v>749</v>
      </c>
      <c r="E11" s="1611" t="s">
        <v>259</v>
      </c>
      <c r="F11" s="1611">
        <v>110</v>
      </c>
      <c r="G11" s="1613">
        <v>0.29448000000000002</v>
      </c>
      <c r="H11" s="1613">
        <v>0.16281454545454546</v>
      </c>
      <c r="I11" s="1613">
        <v>0.28405818181818182</v>
      </c>
      <c r="J11" s="1613">
        <v>0.3162618181818182</v>
      </c>
      <c r="K11" s="1613">
        <v>0.31127272727272731</v>
      </c>
      <c r="L11" s="1613">
        <v>0.31610181818181821</v>
      </c>
      <c r="M11" s="1613">
        <f t="shared" si="0"/>
        <v>0.28083151515151522</v>
      </c>
    </row>
    <row r="12" spans="1:13">
      <c r="A12" s="2637">
        <f t="shared" si="1"/>
        <v>6</v>
      </c>
      <c r="B12" s="2411" t="s">
        <v>3097</v>
      </c>
      <c r="C12" s="1611" t="s">
        <v>515</v>
      </c>
      <c r="D12" s="2411" t="s">
        <v>536</v>
      </c>
      <c r="E12" s="1611" t="s">
        <v>259</v>
      </c>
      <c r="F12" s="1611">
        <v>110</v>
      </c>
      <c r="G12" s="1613">
        <v>6.9818181818181821E-2</v>
      </c>
      <c r="H12" s="1613">
        <v>0.12654545454545452</v>
      </c>
      <c r="I12" s="1613">
        <v>3.9272727272727279E-2</v>
      </c>
      <c r="J12" s="1613">
        <v>4.8000000000000001E-2</v>
      </c>
      <c r="K12" s="1613">
        <v>4.3636363636363633E-2</v>
      </c>
      <c r="L12" s="1613">
        <v>0.12872727272727272</v>
      </c>
      <c r="M12" s="1613">
        <f t="shared" si="0"/>
        <v>7.5999999999999998E-2</v>
      </c>
    </row>
    <row r="13" spans="1:13">
      <c r="A13" s="2637">
        <f t="shared" si="1"/>
        <v>7</v>
      </c>
      <c r="B13" s="2411" t="s">
        <v>3099</v>
      </c>
      <c r="C13" s="1611" t="s">
        <v>515</v>
      </c>
      <c r="D13" s="2411" t="s">
        <v>536</v>
      </c>
      <c r="E13" s="1611" t="s">
        <v>259</v>
      </c>
      <c r="F13" s="1611">
        <v>110</v>
      </c>
      <c r="G13" s="1613">
        <v>6.9090909090909092E-2</v>
      </c>
      <c r="H13" s="1613">
        <v>6.363636363636363E-2</v>
      </c>
      <c r="I13" s="1613">
        <v>5.0909090909090904E-2</v>
      </c>
      <c r="J13" s="1613">
        <v>4.072727272727273E-2</v>
      </c>
      <c r="K13" s="1613">
        <v>3.7090909090909091E-2</v>
      </c>
      <c r="L13" s="1613">
        <v>4.1090909090909088E-2</v>
      </c>
      <c r="M13" s="1613">
        <f t="shared" si="0"/>
        <v>5.042424242424242E-2</v>
      </c>
    </row>
    <row r="14" spans="1:13">
      <c r="A14" s="2637">
        <f t="shared" si="1"/>
        <v>8</v>
      </c>
      <c r="B14" s="2411" t="s">
        <v>3100</v>
      </c>
      <c r="C14" s="1611" t="s">
        <v>515</v>
      </c>
      <c r="D14" s="2411" t="s">
        <v>634</v>
      </c>
      <c r="E14" s="1611" t="s">
        <v>259</v>
      </c>
      <c r="F14" s="1611">
        <v>110</v>
      </c>
      <c r="G14" s="1613">
        <v>2.1818181818181819E-3</v>
      </c>
      <c r="H14" s="1613">
        <v>2.1818181818181819E-3</v>
      </c>
      <c r="I14" s="1613">
        <v>2.1818181818181819E-3</v>
      </c>
      <c r="J14" s="1613">
        <v>2.1818181818181819E-3</v>
      </c>
      <c r="K14" s="1613">
        <v>2.1818181818181819E-3</v>
      </c>
      <c r="L14" s="1613">
        <v>8.7272727272727263E-4</v>
      </c>
      <c r="M14" s="1613">
        <f t="shared" si="0"/>
        <v>1.963636363636364E-3</v>
      </c>
    </row>
    <row r="15" spans="1:13">
      <c r="A15" s="2637">
        <f t="shared" si="1"/>
        <v>9</v>
      </c>
      <c r="B15" s="2411" t="s">
        <v>3101</v>
      </c>
      <c r="C15" s="1611" t="s">
        <v>515</v>
      </c>
      <c r="D15" s="2411" t="s">
        <v>634</v>
      </c>
      <c r="E15" s="1611" t="s">
        <v>259</v>
      </c>
      <c r="F15" s="1611">
        <v>110</v>
      </c>
      <c r="G15" s="1613">
        <v>1.1745454545454548</v>
      </c>
      <c r="H15" s="1613">
        <v>1.3425454545454543</v>
      </c>
      <c r="I15" s="1613">
        <v>1.2123636363636363</v>
      </c>
      <c r="J15" s="1613">
        <v>0.99781818181818172</v>
      </c>
      <c r="K15" s="1613">
        <v>1.0407272727272727</v>
      </c>
      <c r="L15" s="1613">
        <v>0.89381818181818173</v>
      </c>
      <c r="M15" s="1613">
        <f t="shared" si="0"/>
        <v>1.1103030303030301</v>
      </c>
    </row>
    <row r="16" spans="1:13">
      <c r="A16" s="2637">
        <f t="shared" si="1"/>
        <v>10</v>
      </c>
      <c r="B16" s="2411" t="s">
        <v>3798</v>
      </c>
      <c r="C16" s="1611" t="s">
        <v>515</v>
      </c>
      <c r="D16" s="2411" t="s">
        <v>536</v>
      </c>
      <c r="E16" s="1611" t="s">
        <v>259</v>
      </c>
      <c r="F16" s="1611">
        <v>110</v>
      </c>
      <c r="G16" s="1613">
        <v>0.21336727272727274</v>
      </c>
      <c r="H16" s="1613">
        <v>0.16490181818181818</v>
      </c>
      <c r="I16" s="1613">
        <v>0.23277090909090911</v>
      </c>
      <c r="J16" s="1613">
        <v>0.21567999999999998</v>
      </c>
      <c r="K16" s="1613">
        <v>0.19444363636363637</v>
      </c>
      <c r="L16" s="1613">
        <v>0.26394181818181817</v>
      </c>
      <c r="M16" s="1613">
        <f t="shared" si="0"/>
        <v>0.21418424242424247</v>
      </c>
    </row>
    <row r="17" spans="1:13">
      <c r="A17" s="2637">
        <f t="shared" si="1"/>
        <v>11</v>
      </c>
      <c r="B17" s="2411" t="s">
        <v>3799</v>
      </c>
      <c r="C17" s="1611" t="s">
        <v>515</v>
      </c>
      <c r="D17" s="2411" t="s">
        <v>634</v>
      </c>
      <c r="E17" s="1611" t="s">
        <v>259</v>
      </c>
      <c r="F17" s="1611">
        <v>110</v>
      </c>
      <c r="G17" s="1613">
        <v>0</v>
      </c>
      <c r="H17" s="1613">
        <v>0</v>
      </c>
      <c r="I17" s="1613">
        <v>0.33360000000000001</v>
      </c>
      <c r="J17" s="1613">
        <v>0.22851636363636366</v>
      </c>
      <c r="K17" s="1613">
        <v>0.16298909090909089</v>
      </c>
      <c r="L17" s="1613">
        <v>0.25377454545454542</v>
      </c>
      <c r="M17" s="1613">
        <f t="shared" si="0"/>
        <v>0.16314666666666666</v>
      </c>
    </row>
    <row r="18" spans="1:13">
      <c r="A18" s="2637">
        <f t="shared" si="1"/>
        <v>12</v>
      </c>
      <c r="B18" s="2411" t="s">
        <v>3091</v>
      </c>
      <c r="C18" s="1611" t="s">
        <v>515</v>
      </c>
      <c r="D18" s="2411" t="s">
        <v>536</v>
      </c>
      <c r="E18" s="1611" t="s">
        <v>259</v>
      </c>
      <c r="F18" s="1611">
        <v>110</v>
      </c>
      <c r="G18" s="1613">
        <v>0.31636363636363635</v>
      </c>
      <c r="H18" s="1613">
        <v>0.62181818181818183</v>
      </c>
      <c r="I18" s="1613">
        <v>0.60545454545454558</v>
      </c>
      <c r="J18" s="1613">
        <v>0.61090909090909096</v>
      </c>
      <c r="K18" s="1613">
        <v>0.21272727272727271</v>
      </c>
      <c r="L18" s="1613">
        <v>0.21818181818181817</v>
      </c>
      <c r="M18" s="1613">
        <f t="shared" si="0"/>
        <v>0.43090909090909096</v>
      </c>
    </row>
    <row r="19" spans="1:13">
      <c r="A19" s="2637">
        <f t="shared" si="1"/>
        <v>13</v>
      </c>
      <c r="B19" s="2411" t="s">
        <v>3102</v>
      </c>
      <c r="C19" s="1611" t="s">
        <v>515</v>
      </c>
      <c r="D19" s="2411" t="s">
        <v>634</v>
      </c>
      <c r="E19" s="1611" t="s">
        <v>259</v>
      </c>
      <c r="F19" s="1611">
        <v>110.2</v>
      </c>
      <c r="G19" s="1613">
        <v>0.34845735027223229</v>
      </c>
      <c r="H19" s="1613">
        <v>0.42976406533575318</v>
      </c>
      <c r="I19" s="1613">
        <v>0.41524500907441014</v>
      </c>
      <c r="J19" s="1613">
        <v>0.33030852994555354</v>
      </c>
      <c r="K19" s="1613">
        <v>0.33176043557168777</v>
      </c>
      <c r="L19" s="1613">
        <v>0.42686025408348455</v>
      </c>
      <c r="M19" s="1613">
        <f t="shared" si="0"/>
        <v>0.38039927404718687</v>
      </c>
    </row>
    <row r="20" spans="1:13">
      <c r="A20" s="2637">
        <f t="shared" si="1"/>
        <v>14</v>
      </c>
      <c r="B20" s="2411" t="s">
        <v>3103</v>
      </c>
      <c r="C20" s="1611" t="s">
        <v>515</v>
      </c>
      <c r="D20" s="2411" t="s">
        <v>536</v>
      </c>
      <c r="E20" s="1611" t="s">
        <v>259</v>
      </c>
      <c r="F20" s="1611">
        <v>111</v>
      </c>
      <c r="G20" s="1613">
        <v>1.2018018018018015</v>
      </c>
      <c r="H20" s="1613">
        <v>1.1693693693693694</v>
      </c>
      <c r="I20" s="1613">
        <v>1.2108108108108109</v>
      </c>
      <c r="J20" s="1613">
        <v>1.3387387387387391</v>
      </c>
      <c r="K20" s="1613">
        <v>1.2432432432432432</v>
      </c>
      <c r="L20" s="1613">
        <v>1.2306306306306305</v>
      </c>
      <c r="M20" s="1613">
        <f t="shared" si="0"/>
        <v>1.2324324324324323</v>
      </c>
    </row>
    <row r="21" spans="1:13">
      <c r="A21" s="2637">
        <f t="shared" si="1"/>
        <v>15</v>
      </c>
      <c r="B21" s="2411" t="s">
        <v>3104</v>
      </c>
      <c r="C21" s="1611" t="s">
        <v>3105</v>
      </c>
      <c r="D21" s="2411" t="s">
        <v>536</v>
      </c>
      <c r="E21" s="1611" t="s">
        <v>259</v>
      </c>
      <c r="F21" s="1611">
        <v>111</v>
      </c>
      <c r="G21" s="1613">
        <v>0</v>
      </c>
      <c r="H21" s="1613">
        <v>0</v>
      </c>
      <c r="I21" s="1613">
        <v>0</v>
      </c>
      <c r="J21" s="1613">
        <v>0</v>
      </c>
      <c r="K21" s="1613">
        <v>0</v>
      </c>
      <c r="L21" s="1613">
        <v>0</v>
      </c>
      <c r="M21" s="1613">
        <f t="shared" si="0"/>
        <v>0</v>
      </c>
    </row>
    <row r="22" spans="1:13">
      <c r="A22" s="2637">
        <f t="shared" si="1"/>
        <v>16</v>
      </c>
      <c r="B22" s="2411" t="s">
        <v>3110</v>
      </c>
      <c r="C22" s="1611" t="s">
        <v>515</v>
      </c>
      <c r="D22" s="2411" t="s">
        <v>749</v>
      </c>
      <c r="E22" s="1611" t="s">
        <v>259</v>
      </c>
      <c r="F22" s="1611">
        <v>111</v>
      </c>
      <c r="G22" s="1613">
        <v>0.5477477477477477</v>
      </c>
      <c r="H22" s="1613">
        <v>0.53981981981981975</v>
      </c>
      <c r="I22" s="1613">
        <v>0.49081081081081079</v>
      </c>
      <c r="J22" s="1613">
        <v>0.51963963963963966</v>
      </c>
      <c r="K22" s="1613">
        <v>0.48720720720720717</v>
      </c>
      <c r="L22" s="1613">
        <v>0.55279279279279281</v>
      </c>
      <c r="M22" s="1613">
        <f t="shared" si="0"/>
        <v>0.52300300300300295</v>
      </c>
    </row>
    <row r="23" spans="1:13">
      <c r="A23" s="2637">
        <f t="shared" si="1"/>
        <v>17</v>
      </c>
      <c r="B23" s="2411" t="s">
        <v>3108</v>
      </c>
      <c r="C23" s="1611" t="s">
        <v>515</v>
      </c>
      <c r="D23" s="2411" t="s">
        <v>749</v>
      </c>
      <c r="E23" s="1611" t="s">
        <v>259</v>
      </c>
      <c r="F23" s="1611">
        <v>111</v>
      </c>
      <c r="G23" s="1613">
        <v>0.16302702702702704</v>
      </c>
      <c r="H23" s="1613">
        <v>4.6861261261261264E-2</v>
      </c>
      <c r="I23" s="1613">
        <v>0.13860900900900902</v>
      </c>
      <c r="J23" s="1613">
        <v>0.1752072072072072</v>
      </c>
      <c r="K23" s="1613">
        <v>0.18099459459459458</v>
      </c>
      <c r="L23" s="1613">
        <v>0.16642882882882884</v>
      </c>
      <c r="M23" s="1613">
        <f t="shared" si="0"/>
        <v>0.14518798798798799</v>
      </c>
    </row>
    <row r="24" spans="1:13">
      <c r="A24" s="2637">
        <f t="shared" si="1"/>
        <v>18</v>
      </c>
      <c r="B24" s="2411" t="s">
        <v>3106</v>
      </c>
      <c r="C24" s="1611" t="s">
        <v>515</v>
      </c>
      <c r="D24" s="2411" t="s">
        <v>749</v>
      </c>
      <c r="E24" s="1611" t="s">
        <v>259</v>
      </c>
      <c r="F24" s="1611">
        <v>111</v>
      </c>
      <c r="G24" s="1613">
        <v>0.14702702702702702</v>
      </c>
      <c r="H24" s="1613">
        <v>0.11171171171171171</v>
      </c>
      <c r="I24" s="1613">
        <v>0.18234234234234234</v>
      </c>
      <c r="J24" s="1613">
        <v>0.20828828828828827</v>
      </c>
      <c r="K24" s="1613">
        <v>0.21333333333333332</v>
      </c>
      <c r="L24" s="1613">
        <v>0.21549549549549549</v>
      </c>
      <c r="M24" s="1613">
        <f t="shared" si="0"/>
        <v>0.17969969969969971</v>
      </c>
    </row>
    <row r="25" spans="1:13">
      <c r="A25" s="2637">
        <f t="shared" si="1"/>
        <v>19</v>
      </c>
      <c r="B25" s="2411" t="s">
        <v>3107</v>
      </c>
      <c r="C25" s="1611" t="s">
        <v>515</v>
      </c>
      <c r="D25" s="2411" t="s">
        <v>634</v>
      </c>
      <c r="E25" s="1611" t="s">
        <v>259</v>
      </c>
      <c r="F25" s="1611">
        <v>111</v>
      </c>
      <c r="G25" s="1613">
        <v>0.27027027027027029</v>
      </c>
      <c r="H25" s="1613">
        <v>0.289009009009009</v>
      </c>
      <c r="I25" s="1613">
        <v>0.28756756756756757</v>
      </c>
      <c r="J25" s="1613">
        <v>0.25873873873873876</v>
      </c>
      <c r="K25" s="1613">
        <v>0.28972972972972971</v>
      </c>
      <c r="L25" s="1613">
        <v>0.27531531531531528</v>
      </c>
      <c r="M25" s="1613">
        <f t="shared" si="0"/>
        <v>0.27843843843843841</v>
      </c>
    </row>
    <row r="26" spans="1:13">
      <c r="A26" s="2637">
        <f t="shared" si="1"/>
        <v>20</v>
      </c>
      <c r="B26" s="2411" t="s">
        <v>3112</v>
      </c>
      <c r="C26" s="1611" t="s">
        <v>515</v>
      </c>
      <c r="D26" s="2411" t="s">
        <v>634</v>
      </c>
      <c r="E26" s="1611" t="s">
        <v>259</v>
      </c>
      <c r="F26" s="1611">
        <v>111</v>
      </c>
      <c r="G26" s="1613">
        <v>0.19459459459459461</v>
      </c>
      <c r="H26" s="1613">
        <v>0.26378378378378381</v>
      </c>
      <c r="I26" s="1613">
        <v>0.29477477477477476</v>
      </c>
      <c r="J26" s="1613">
        <v>0.27531531531531528</v>
      </c>
      <c r="K26" s="1613">
        <v>0.14342342342342343</v>
      </c>
      <c r="L26" s="1613">
        <v>0.16936936936936939</v>
      </c>
      <c r="M26" s="1613">
        <f t="shared" si="0"/>
        <v>0.22354354354354358</v>
      </c>
    </row>
    <row r="27" spans="1:13">
      <c r="A27" s="2637">
        <f t="shared" si="1"/>
        <v>21</v>
      </c>
      <c r="B27" s="2411" t="s">
        <v>3111</v>
      </c>
      <c r="C27" s="1611" t="s">
        <v>515</v>
      </c>
      <c r="D27" s="2411" t="s">
        <v>749</v>
      </c>
      <c r="E27" s="1611" t="s">
        <v>259</v>
      </c>
      <c r="F27" s="1611">
        <v>111</v>
      </c>
      <c r="G27" s="1613">
        <v>9.2252252252252254E-2</v>
      </c>
      <c r="H27" s="1613">
        <v>0.10234234234234235</v>
      </c>
      <c r="I27" s="1613">
        <v>0.22846846846846847</v>
      </c>
      <c r="J27" s="1613">
        <v>0.20108108108108108</v>
      </c>
      <c r="K27" s="1613">
        <v>0.1917117117117117</v>
      </c>
      <c r="L27" s="1613">
        <v>0.21909909909909911</v>
      </c>
      <c r="M27" s="1613">
        <f t="shared" si="0"/>
        <v>0.17249249249249252</v>
      </c>
    </row>
    <row r="28" spans="1:13">
      <c r="A28" s="2637">
        <f t="shared" si="1"/>
        <v>22</v>
      </c>
      <c r="B28" s="2411" t="s">
        <v>3109</v>
      </c>
      <c r="C28" s="1611" t="s">
        <v>515</v>
      </c>
      <c r="D28" s="2411" t="s">
        <v>634</v>
      </c>
      <c r="E28" s="1611" t="s">
        <v>259</v>
      </c>
      <c r="F28" s="1611">
        <v>111</v>
      </c>
      <c r="G28" s="1613">
        <v>8.4324324324324323E-2</v>
      </c>
      <c r="H28" s="1613">
        <v>7.567567567567568E-2</v>
      </c>
      <c r="I28" s="1613">
        <v>4.5405405405405407E-2</v>
      </c>
      <c r="J28" s="1613">
        <v>4.8288288288288288E-2</v>
      </c>
      <c r="K28" s="1613">
        <v>3.7477477477477476E-2</v>
      </c>
      <c r="L28" s="1613">
        <v>2.5945945945945945E-2</v>
      </c>
      <c r="M28" s="1613">
        <f t="shared" si="0"/>
        <v>5.2852852852852857E-2</v>
      </c>
    </row>
    <row r="29" spans="1:13">
      <c r="A29" s="2637">
        <f t="shared" si="1"/>
        <v>23</v>
      </c>
      <c r="B29" s="2411" t="s">
        <v>3800</v>
      </c>
      <c r="C29" s="1611" t="s">
        <v>515</v>
      </c>
      <c r="D29" s="2411" t="s">
        <v>627</v>
      </c>
      <c r="E29" s="1611" t="s">
        <v>259</v>
      </c>
      <c r="F29" s="1611">
        <v>111</v>
      </c>
      <c r="G29" s="1613">
        <v>0</v>
      </c>
      <c r="H29" s="1613">
        <v>0</v>
      </c>
      <c r="I29" s="1613">
        <v>0</v>
      </c>
      <c r="J29" s="1613">
        <v>0</v>
      </c>
      <c r="K29" s="1613">
        <v>0.27629549549549548</v>
      </c>
      <c r="L29" s="1613">
        <v>0.29313873873873875</v>
      </c>
      <c r="M29" s="1613">
        <f t="shared" si="0"/>
        <v>9.4905705705705709E-2</v>
      </c>
    </row>
    <row r="30" spans="1:13">
      <c r="A30" s="2637">
        <f t="shared" si="1"/>
        <v>24</v>
      </c>
      <c r="B30" s="2411" t="s">
        <v>3113</v>
      </c>
      <c r="C30" s="1611" t="s">
        <v>515</v>
      </c>
      <c r="D30" s="2411" t="s">
        <v>749</v>
      </c>
      <c r="E30" s="1611" t="s">
        <v>259</v>
      </c>
      <c r="F30" s="1611">
        <v>111.1</v>
      </c>
      <c r="G30" s="1613">
        <v>0.4725472547254726</v>
      </c>
      <c r="H30" s="1613">
        <v>0.47163996399639968</v>
      </c>
      <c r="I30" s="1613">
        <v>0.48690549054905491</v>
      </c>
      <c r="J30" s="1613">
        <v>0.40569576957695774</v>
      </c>
      <c r="K30" s="1613">
        <v>0.41849864986498647</v>
      </c>
      <c r="L30" s="1613">
        <v>0.49297569756975695</v>
      </c>
      <c r="M30" s="1613">
        <f t="shared" si="0"/>
        <v>0.45804380438043801</v>
      </c>
    </row>
    <row r="31" spans="1:13">
      <c r="A31" s="2637">
        <f t="shared" si="1"/>
        <v>25</v>
      </c>
      <c r="B31" s="2411" t="s">
        <v>3114</v>
      </c>
      <c r="C31" s="1611" t="s">
        <v>515</v>
      </c>
      <c r="D31" s="2411" t="s">
        <v>749</v>
      </c>
      <c r="E31" s="1611" t="s">
        <v>259</v>
      </c>
      <c r="F31" s="1611">
        <v>112</v>
      </c>
      <c r="G31" s="1613">
        <v>0.25071428571428572</v>
      </c>
      <c r="H31" s="1613">
        <v>0.13214285714285715</v>
      </c>
      <c r="I31" s="1613">
        <v>0.21214285714285716</v>
      </c>
      <c r="J31" s="1613">
        <v>0.26357142857142862</v>
      </c>
      <c r="K31" s="1613">
        <v>0.27714285714285714</v>
      </c>
      <c r="L31" s="1613">
        <v>0.2792857142857143</v>
      </c>
      <c r="M31" s="1613">
        <f t="shared" si="0"/>
        <v>0.23583333333333337</v>
      </c>
    </row>
    <row r="32" spans="1:13">
      <c r="A32" s="2637">
        <f t="shared" si="1"/>
        <v>26</v>
      </c>
      <c r="B32" s="2411" t="s">
        <v>3115</v>
      </c>
      <c r="C32" s="1611" t="s">
        <v>515</v>
      </c>
      <c r="D32" s="2411" t="s">
        <v>634</v>
      </c>
      <c r="E32" s="1611" t="s">
        <v>259</v>
      </c>
      <c r="F32" s="1611">
        <v>112</v>
      </c>
      <c r="G32" s="1613">
        <v>0.64823214285714292</v>
      </c>
      <c r="H32" s="1613">
        <v>0.6360285714285715</v>
      </c>
      <c r="I32" s="1613">
        <v>0.64847410714285714</v>
      </c>
      <c r="J32" s="1613">
        <v>0.58537321428571432</v>
      </c>
      <c r="K32" s="1613">
        <v>0.46522142857142856</v>
      </c>
      <c r="L32" s="1613">
        <v>1.5849285714285715</v>
      </c>
      <c r="M32" s="1613">
        <f t="shared" si="0"/>
        <v>0.76137633928571435</v>
      </c>
    </row>
    <row r="33" spans="1:13">
      <c r="A33" s="2637">
        <f t="shared" si="1"/>
        <v>27</v>
      </c>
      <c r="B33" s="2411" t="s">
        <v>3117</v>
      </c>
      <c r="C33" s="1611" t="s">
        <v>515</v>
      </c>
      <c r="D33" s="2411" t="s">
        <v>634</v>
      </c>
      <c r="E33" s="1611" t="s">
        <v>259</v>
      </c>
      <c r="F33" s="1611">
        <v>115</v>
      </c>
      <c r="G33" s="1613">
        <v>9.5999999999999988E-2</v>
      </c>
      <c r="H33" s="1613">
        <v>0.10643478260869565</v>
      </c>
      <c r="I33" s="1613">
        <v>0.1231304347826087</v>
      </c>
      <c r="J33" s="1613">
        <v>0.13147826086956524</v>
      </c>
      <c r="K33" s="1613">
        <v>9.3913043478260863E-2</v>
      </c>
      <c r="L33" s="1613">
        <v>0.11060869565217392</v>
      </c>
      <c r="M33" s="1613">
        <f t="shared" si="0"/>
        <v>0.1102608695652174</v>
      </c>
    </row>
    <row r="34" spans="1:13">
      <c r="A34" s="2637">
        <f t="shared" si="1"/>
        <v>28</v>
      </c>
      <c r="B34" s="2411" t="s">
        <v>3118</v>
      </c>
      <c r="C34" s="1611" t="s">
        <v>515</v>
      </c>
      <c r="D34" s="2411" t="s">
        <v>536</v>
      </c>
      <c r="E34" s="1611" t="s">
        <v>259</v>
      </c>
      <c r="F34" s="1611">
        <v>115</v>
      </c>
      <c r="G34" s="1613">
        <v>0.10365217391304347</v>
      </c>
      <c r="H34" s="1613">
        <v>0.10226086956521739</v>
      </c>
      <c r="I34" s="1613">
        <v>6.4000000000000001E-2</v>
      </c>
      <c r="J34" s="1613">
        <v>0.10504347826086957</v>
      </c>
      <c r="K34" s="1613">
        <v>0.12591304347826088</v>
      </c>
      <c r="L34" s="1613">
        <v>9.1130434782608696E-2</v>
      </c>
      <c r="M34" s="1613">
        <f t="shared" si="0"/>
        <v>9.866666666666668E-2</v>
      </c>
    </row>
    <row r="35" spans="1:13">
      <c r="A35" s="2637">
        <f t="shared" si="1"/>
        <v>29</v>
      </c>
      <c r="B35" s="2411" t="s">
        <v>3119</v>
      </c>
      <c r="C35" s="1611" t="s">
        <v>515</v>
      </c>
      <c r="D35" s="2411" t="s">
        <v>536</v>
      </c>
      <c r="E35" s="1611" t="s">
        <v>259</v>
      </c>
      <c r="F35" s="1611">
        <v>116</v>
      </c>
      <c r="G35" s="1613">
        <v>1.4474</v>
      </c>
      <c r="H35" s="1613">
        <v>1.444855172413793</v>
      </c>
      <c r="I35" s="1613">
        <v>1.5576206896551723</v>
      </c>
      <c r="J35" s="1613">
        <v>1.4510965517241379</v>
      </c>
      <c r="K35" s="1613">
        <v>1.3705931034482759</v>
      </c>
      <c r="L35" s="1613">
        <v>1.4014137931034483</v>
      </c>
      <c r="M35" s="1613">
        <f t="shared" si="0"/>
        <v>1.4454965517241378</v>
      </c>
    </row>
    <row r="36" spans="1:13">
      <c r="A36" s="2637">
        <f t="shared" si="1"/>
        <v>30</v>
      </c>
      <c r="B36" s="2411" t="s">
        <v>3120</v>
      </c>
      <c r="C36" s="1611" t="s">
        <v>515</v>
      </c>
      <c r="D36" s="2411" t="s">
        <v>536</v>
      </c>
      <c r="E36" s="1611" t="s">
        <v>259</v>
      </c>
      <c r="F36" s="1611">
        <v>116</v>
      </c>
      <c r="G36" s="1613">
        <v>0.28344827586206894</v>
      </c>
      <c r="H36" s="1613">
        <v>0.29034482758620689</v>
      </c>
      <c r="I36" s="1613">
        <v>0.31034482758620691</v>
      </c>
      <c r="J36" s="1613">
        <v>0.2282758620689655</v>
      </c>
      <c r="K36" s="1613">
        <v>0.23724137931034484</v>
      </c>
      <c r="L36" s="1613">
        <v>0.22758620689655173</v>
      </c>
      <c r="M36" s="1613">
        <f t="shared" si="0"/>
        <v>0.26287356321839084</v>
      </c>
    </row>
    <row r="37" spans="1:13">
      <c r="A37" s="2637">
        <f t="shared" si="1"/>
        <v>31</v>
      </c>
      <c r="B37" s="2411" t="s">
        <v>3121</v>
      </c>
      <c r="C37" s="1611" t="s">
        <v>515</v>
      </c>
      <c r="D37" s="2411" t="s">
        <v>536</v>
      </c>
      <c r="E37" s="1611" t="s">
        <v>259</v>
      </c>
      <c r="F37" s="1611">
        <v>116</v>
      </c>
      <c r="G37" s="1613">
        <v>0.7966344827586207</v>
      </c>
      <c r="H37" s="1613">
        <v>0.83110344827586213</v>
      </c>
      <c r="I37" s="1613">
        <v>0.39538620689655174</v>
      </c>
      <c r="J37" s="1613">
        <v>0.73421379310344836</v>
      </c>
      <c r="K37" s="1613">
        <v>0.99766206896551735</v>
      </c>
      <c r="L37" s="1613">
        <v>0.82359310344827585</v>
      </c>
      <c r="M37" s="1613">
        <f t="shared" si="0"/>
        <v>0.76309885057471272</v>
      </c>
    </row>
    <row r="38" spans="1:13">
      <c r="A38" s="2637">
        <f t="shared" si="1"/>
        <v>32</v>
      </c>
      <c r="B38" s="2411" t="s">
        <v>3122</v>
      </c>
      <c r="C38" s="1611" t="s">
        <v>515</v>
      </c>
      <c r="D38" s="2411" t="s">
        <v>627</v>
      </c>
      <c r="E38" s="1611" t="s">
        <v>259</v>
      </c>
      <c r="F38" s="1611">
        <v>116.67</v>
      </c>
      <c r="G38" s="1613">
        <v>2.1126253535613269</v>
      </c>
      <c r="H38" s="1613">
        <v>2.286106111253964</v>
      </c>
      <c r="I38" s="1613">
        <v>2.206565526699237</v>
      </c>
      <c r="J38" s="1613">
        <v>1.6970943687323219</v>
      </c>
      <c r="K38" s="1613">
        <v>1.5304705579840576</v>
      </c>
      <c r="L38" s="1613">
        <v>1.8753749892860205</v>
      </c>
      <c r="M38" s="1613">
        <f t="shared" si="0"/>
        <v>1.9513728179194885</v>
      </c>
    </row>
    <row r="39" spans="1:13">
      <c r="A39" s="2637">
        <f t="shared" si="1"/>
        <v>33</v>
      </c>
      <c r="B39" s="2411" t="s">
        <v>3124</v>
      </c>
      <c r="C39" s="1611" t="s">
        <v>3105</v>
      </c>
      <c r="D39" s="2411" t="s">
        <v>536</v>
      </c>
      <c r="E39" s="1611" t="s">
        <v>259</v>
      </c>
      <c r="F39" s="1611">
        <v>117</v>
      </c>
      <c r="G39" s="1613">
        <v>0</v>
      </c>
      <c r="H39" s="1613">
        <v>0.87794871794871787</v>
      </c>
      <c r="I39" s="1613">
        <v>0.93333333333333335</v>
      </c>
      <c r="J39" s="1613">
        <v>0.92136752136752142</v>
      </c>
      <c r="K39" s="1613">
        <v>0</v>
      </c>
      <c r="L39" s="1613">
        <v>0</v>
      </c>
      <c r="M39" s="1613">
        <f t="shared" si="0"/>
        <v>0.4554415954415954</v>
      </c>
    </row>
    <row r="40" spans="1:13">
      <c r="A40" s="2637">
        <f t="shared" si="1"/>
        <v>34</v>
      </c>
      <c r="B40" s="2411" t="s">
        <v>3125</v>
      </c>
      <c r="C40" s="1611" t="s">
        <v>515</v>
      </c>
      <c r="D40" s="2411" t="s">
        <v>634</v>
      </c>
      <c r="E40" s="1611" t="s">
        <v>259</v>
      </c>
      <c r="F40" s="1611">
        <v>117</v>
      </c>
      <c r="G40" s="1613">
        <v>0.26573675213675213</v>
      </c>
      <c r="H40" s="1613">
        <v>0.26787692307692307</v>
      </c>
      <c r="I40" s="1613">
        <v>0.20728888888888888</v>
      </c>
      <c r="J40" s="1613">
        <v>0.20511452991452991</v>
      </c>
      <c r="K40" s="1613">
        <v>0.24041709401709399</v>
      </c>
      <c r="L40" s="1613">
        <v>0.23695042735042735</v>
      </c>
      <c r="M40" s="1613">
        <f t="shared" si="0"/>
        <v>0.23723076923076922</v>
      </c>
    </row>
    <row r="41" spans="1:13">
      <c r="A41" s="2637">
        <f t="shared" si="1"/>
        <v>35</v>
      </c>
      <c r="B41" s="2411" t="s">
        <v>3123</v>
      </c>
      <c r="C41" s="1611" t="s">
        <v>515</v>
      </c>
      <c r="D41" s="2411" t="s">
        <v>536</v>
      </c>
      <c r="E41" s="1611" t="s">
        <v>259</v>
      </c>
      <c r="F41" s="1611">
        <v>117</v>
      </c>
      <c r="G41" s="1613">
        <v>0.2815111111111111</v>
      </c>
      <c r="H41" s="1613">
        <v>6.873846153846154E-2</v>
      </c>
      <c r="I41" s="1613">
        <v>0.37849572649572649</v>
      </c>
      <c r="J41" s="1613">
        <v>0.41944615384615386</v>
      </c>
      <c r="K41" s="1613">
        <v>6.509401709401709E-2</v>
      </c>
      <c r="L41" s="1613">
        <v>6.8095726495726497E-2</v>
      </c>
      <c r="M41" s="1613">
        <f t="shared" si="0"/>
        <v>0.21356353276353277</v>
      </c>
    </row>
    <row r="42" spans="1:13">
      <c r="A42" s="2637">
        <f t="shared" si="1"/>
        <v>36</v>
      </c>
      <c r="B42" s="2411" t="s">
        <v>3126</v>
      </c>
      <c r="C42" s="1611" t="s">
        <v>515</v>
      </c>
      <c r="D42" s="2411" t="s">
        <v>634</v>
      </c>
      <c r="E42" s="1611" t="s">
        <v>259</v>
      </c>
      <c r="F42" s="1611">
        <v>117.2</v>
      </c>
      <c r="G42" s="1613">
        <v>1.5883959044368601</v>
      </c>
      <c r="H42" s="1613">
        <v>2.118088737201365</v>
      </c>
      <c r="I42" s="1613">
        <v>1.8573378839590444</v>
      </c>
      <c r="J42" s="1613">
        <v>1.4505119453924915</v>
      </c>
      <c r="K42" s="1613">
        <v>1.2682593856655289</v>
      </c>
      <c r="L42" s="1613">
        <v>1.7945392491467578</v>
      </c>
      <c r="M42" s="1613">
        <f t="shared" si="0"/>
        <v>1.6795221843003414</v>
      </c>
    </row>
    <row r="43" spans="1:13">
      <c r="A43" s="2637">
        <f t="shared" si="1"/>
        <v>37</v>
      </c>
      <c r="B43" s="2411" t="s">
        <v>3127</v>
      </c>
      <c r="C43" s="1611" t="s">
        <v>515</v>
      </c>
      <c r="D43" s="2411" t="s">
        <v>627</v>
      </c>
      <c r="E43" s="1611" t="s">
        <v>259</v>
      </c>
      <c r="F43" s="1611">
        <v>117.78</v>
      </c>
      <c r="G43" s="1613">
        <v>0.40550178298522666</v>
      </c>
      <c r="H43" s="1613">
        <v>0.38308711156393271</v>
      </c>
      <c r="I43" s="1613">
        <v>0.47274579724910848</v>
      </c>
      <c r="J43" s="1613">
        <v>0.36882322975038206</v>
      </c>
      <c r="K43" s="1613">
        <v>0.40346408558329089</v>
      </c>
      <c r="L43" s="1613">
        <v>0.38444557649855665</v>
      </c>
      <c r="M43" s="1613">
        <f t="shared" si="0"/>
        <v>0.40301126393841624</v>
      </c>
    </row>
    <row r="44" spans="1:13">
      <c r="A44" s="2637">
        <f t="shared" si="1"/>
        <v>38</v>
      </c>
      <c r="B44" s="2411" t="s">
        <v>3128</v>
      </c>
      <c r="C44" s="1611" t="s">
        <v>515</v>
      </c>
      <c r="D44" s="2411" t="s">
        <v>634</v>
      </c>
      <c r="E44" s="1611" t="s">
        <v>259</v>
      </c>
      <c r="F44" s="1611">
        <v>118</v>
      </c>
      <c r="G44" s="1613">
        <v>9.3186440677966095E-2</v>
      </c>
      <c r="H44" s="1613">
        <v>0.11286440677966103</v>
      </c>
      <c r="I44" s="1613">
        <v>9.8830508474576265E-2</v>
      </c>
      <c r="J44" s="1613">
        <v>9.6711864406779646E-2</v>
      </c>
      <c r="K44" s="1613">
        <v>0.11013559322033899</v>
      </c>
      <c r="L44" s="1613">
        <v>0.10052542372881354</v>
      </c>
      <c r="M44" s="1613">
        <f t="shared" si="0"/>
        <v>0.10204237288135592</v>
      </c>
    </row>
    <row r="45" spans="1:13">
      <c r="A45" s="2637">
        <f t="shared" si="1"/>
        <v>39</v>
      </c>
      <c r="B45" s="2411" t="s">
        <v>3129</v>
      </c>
      <c r="C45" s="1611" t="s">
        <v>515</v>
      </c>
      <c r="D45" s="2411" t="s">
        <v>536</v>
      </c>
      <c r="E45" s="1611" t="s">
        <v>259</v>
      </c>
      <c r="F45" s="1611">
        <v>118</v>
      </c>
      <c r="G45" s="1613">
        <v>0.72474576271186442</v>
      </c>
      <c r="H45" s="1613">
        <v>0.65898305084745756</v>
      </c>
      <c r="I45" s="1613">
        <v>0.72745762711864415</v>
      </c>
      <c r="J45" s="1613">
        <v>0.73084745762711867</v>
      </c>
      <c r="K45" s="1613">
        <v>0.74576271186440679</v>
      </c>
      <c r="L45" s="1613">
        <v>0.75118644067796614</v>
      </c>
      <c r="M45" s="1613">
        <f t="shared" si="0"/>
        <v>0.7231638418079096</v>
      </c>
    </row>
    <row r="46" spans="1:13">
      <c r="A46" s="2637">
        <f t="shared" si="1"/>
        <v>40</v>
      </c>
      <c r="B46" s="2411" t="s">
        <v>3107</v>
      </c>
      <c r="C46" s="1611" t="s">
        <v>515</v>
      </c>
      <c r="D46" s="2411" t="s">
        <v>634</v>
      </c>
      <c r="E46" s="1611" t="s">
        <v>259</v>
      </c>
      <c r="F46" s="1611">
        <v>118</v>
      </c>
      <c r="G46" s="1613">
        <v>0.58124067796610168</v>
      </c>
      <c r="H46" s="1613">
        <v>0.58394576271186449</v>
      </c>
      <c r="I46" s="1613">
        <v>0.51089491525423736</v>
      </c>
      <c r="J46" s="1613">
        <v>0.47835254237288133</v>
      </c>
      <c r="K46" s="1613">
        <v>0.46624406779661021</v>
      </c>
      <c r="L46" s="1613">
        <v>0.52371525423728815</v>
      </c>
      <c r="M46" s="1613">
        <f t="shared" si="0"/>
        <v>0.52406553672316392</v>
      </c>
    </row>
    <row r="47" spans="1:13">
      <c r="A47" s="2637">
        <f t="shared" si="1"/>
        <v>41</v>
      </c>
      <c r="B47" s="2411" t="s">
        <v>3130</v>
      </c>
      <c r="C47" s="1611" t="s">
        <v>515</v>
      </c>
      <c r="D47" s="2411" t="s">
        <v>536</v>
      </c>
      <c r="E47" s="1611" t="s">
        <v>259</v>
      </c>
      <c r="F47" s="1611">
        <v>119</v>
      </c>
      <c r="G47" s="1613">
        <v>1.4951596638655462</v>
      </c>
      <c r="H47" s="1613">
        <v>1.5022722689075629</v>
      </c>
      <c r="I47" s="1613">
        <v>1.5261243697478992</v>
      </c>
      <c r="J47" s="1613">
        <v>2.2227630252100843</v>
      </c>
      <c r="K47" s="1613">
        <v>1.4456605042016808</v>
      </c>
      <c r="L47" s="1613">
        <v>0.96801344537815126</v>
      </c>
      <c r="M47" s="1613">
        <f t="shared" si="0"/>
        <v>1.5266655462184875</v>
      </c>
    </row>
    <row r="48" spans="1:13">
      <c r="A48" s="2637">
        <f t="shared" si="1"/>
        <v>42</v>
      </c>
      <c r="B48" s="2411" t="s">
        <v>3131</v>
      </c>
      <c r="C48" s="1611" t="s">
        <v>515</v>
      </c>
      <c r="D48" s="2411" t="s">
        <v>742</v>
      </c>
      <c r="E48" s="1611" t="s">
        <v>259</v>
      </c>
      <c r="F48" s="1611">
        <v>119</v>
      </c>
      <c r="G48" s="1613">
        <v>1.0685579831932772</v>
      </c>
      <c r="H48" s="1613">
        <v>0.83990588235294117</v>
      </c>
      <c r="I48" s="1613">
        <v>0.97071596638655455</v>
      </c>
      <c r="J48" s="1613">
        <v>1.0762957983193275</v>
      </c>
      <c r="K48" s="1613">
        <v>1.1785546218487395</v>
      </c>
      <c r="L48" s="1613">
        <v>0.97990588235294118</v>
      </c>
      <c r="M48" s="1613">
        <f t="shared" si="0"/>
        <v>1.0189893557422969</v>
      </c>
    </row>
    <row r="49" spans="1:13">
      <c r="A49" s="2637">
        <f t="shared" si="1"/>
        <v>43</v>
      </c>
      <c r="B49" s="2411" t="s">
        <v>3131</v>
      </c>
      <c r="C49" s="1611" t="s">
        <v>515</v>
      </c>
      <c r="D49" s="2411" t="s">
        <v>742</v>
      </c>
      <c r="E49" s="1611" t="s">
        <v>259</v>
      </c>
      <c r="F49" s="1611">
        <v>119</v>
      </c>
      <c r="G49" s="1613">
        <v>0.51764705882352946</v>
      </c>
      <c r="H49" s="1613">
        <v>0.76773109243697479</v>
      </c>
      <c r="I49" s="1613">
        <v>0.72336134453781509</v>
      </c>
      <c r="J49" s="1613">
        <v>0.51563025210084035</v>
      </c>
      <c r="K49" s="1613">
        <v>0.53647058823529403</v>
      </c>
      <c r="L49" s="1613">
        <v>0.53915966386554615</v>
      </c>
      <c r="M49" s="1613">
        <f t="shared" si="0"/>
        <v>0.6</v>
      </c>
    </row>
    <row r="50" spans="1:13">
      <c r="A50" s="2637">
        <f t="shared" si="1"/>
        <v>44</v>
      </c>
      <c r="B50" s="2411" t="s">
        <v>3141</v>
      </c>
      <c r="C50" s="1611" t="s">
        <v>515</v>
      </c>
      <c r="D50" s="2411" t="s">
        <v>536</v>
      </c>
      <c r="E50" s="1611" t="s">
        <v>259</v>
      </c>
      <c r="F50" s="1611">
        <v>120</v>
      </c>
      <c r="G50" s="1613">
        <v>0.98266666666666669</v>
      </c>
      <c r="H50" s="1613">
        <v>0.94533333333333347</v>
      </c>
      <c r="I50" s="1613">
        <v>0.95733333333333337</v>
      </c>
      <c r="J50" s="1613">
        <v>0.98666666666666658</v>
      </c>
      <c r="K50" s="1613">
        <v>0.94400000000000006</v>
      </c>
      <c r="L50" s="1613">
        <v>1.008</v>
      </c>
      <c r="M50" s="1613">
        <f t="shared" si="0"/>
        <v>0.97066666666666668</v>
      </c>
    </row>
    <row r="51" spans="1:13">
      <c r="A51" s="2637">
        <f t="shared" si="1"/>
        <v>45</v>
      </c>
      <c r="B51" s="2411" t="s">
        <v>3132</v>
      </c>
      <c r="C51" s="1611" t="s">
        <v>515</v>
      </c>
      <c r="D51" s="2411" t="s">
        <v>536</v>
      </c>
      <c r="E51" s="1611" t="s">
        <v>259</v>
      </c>
      <c r="F51" s="1611">
        <v>120</v>
      </c>
      <c r="G51" s="1613">
        <v>0.86733333333333329</v>
      </c>
      <c r="H51" s="1613">
        <v>0.12200000000000001</v>
      </c>
      <c r="I51" s="1613">
        <v>1.0813333333333335</v>
      </c>
      <c r="J51" s="1613">
        <v>0.99533333333333329</v>
      </c>
      <c r="K51" s="1613">
        <v>0.97066666666666668</v>
      </c>
      <c r="L51" s="1613">
        <v>1.0186666666666666</v>
      </c>
      <c r="M51" s="1613">
        <f t="shared" si="0"/>
        <v>0.84255555555555561</v>
      </c>
    </row>
    <row r="52" spans="1:13">
      <c r="A52" s="2637">
        <f t="shared" si="1"/>
        <v>46</v>
      </c>
      <c r="B52" s="2411" t="s">
        <v>3135</v>
      </c>
      <c r="C52" s="1611" t="s">
        <v>515</v>
      </c>
      <c r="D52" s="2411" t="s">
        <v>536</v>
      </c>
      <c r="E52" s="1611" t="s">
        <v>259</v>
      </c>
      <c r="F52" s="1611">
        <v>120</v>
      </c>
      <c r="G52" s="1613">
        <v>0.67399999999999993</v>
      </c>
      <c r="H52" s="1613">
        <v>0.8859999999999999</v>
      </c>
      <c r="I52" s="1613">
        <v>0.85399999999999998</v>
      </c>
      <c r="J52" s="1613">
        <v>0.82600000000000007</v>
      </c>
      <c r="K52" s="1613">
        <v>0.71499999999999997</v>
      </c>
      <c r="L52" s="1613">
        <v>0.73499999999999988</v>
      </c>
      <c r="M52" s="1613">
        <f t="shared" si="0"/>
        <v>0.78166666666666662</v>
      </c>
    </row>
    <row r="53" spans="1:13">
      <c r="A53" s="2637">
        <f t="shared" si="1"/>
        <v>47</v>
      </c>
      <c r="B53" s="2411" t="s">
        <v>3134</v>
      </c>
      <c r="C53" s="1611" t="s">
        <v>515</v>
      </c>
      <c r="D53" s="2411" t="s">
        <v>536</v>
      </c>
      <c r="E53" s="1611" t="s">
        <v>259</v>
      </c>
      <c r="F53" s="1611">
        <v>120</v>
      </c>
      <c r="G53" s="1613">
        <v>0.48114000000000001</v>
      </c>
      <c r="H53" s="1613">
        <v>0.60929999999999995</v>
      </c>
      <c r="I53" s="1613">
        <v>0.52285333333333339</v>
      </c>
      <c r="J53" s="1613">
        <v>0.48122000000000004</v>
      </c>
      <c r="K53" s="1613">
        <v>0.45569999999999999</v>
      </c>
      <c r="L53" s="1613">
        <v>0.51061999999999996</v>
      </c>
      <c r="M53" s="1613">
        <f t="shared" si="0"/>
        <v>0.51013888888888892</v>
      </c>
    </row>
    <row r="54" spans="1:13">
      <c r="A54" s="2637">
        <f t="shared" si="1"/>
        <v>48</v>
      </c>
      <c r="B54" s="2411" t="s">
        <v>3133</v>
      </c>
      <c r="C54" s="1611" t="s">
        <v>515</v>
      </c>
      <c r="D54" s="2411" t="s">
        <v>634</v>
      </c>
      <c r="E54" s="1611" t="s">
        <v>259</v>
      </c>
      <c r="F54" s="1611">
        <v>120</v>
      </c>
      <c r="G54" s="1613">
        <v>0.30700000000000005</v>
      </c>
      <c r="H54" s="1613">
        <v>0.32500000000000001</v>
      </c>
      <c r="I54" s="1613">
        <v>0.35000000000000003</v>
      </c>
      <c r="J54" s="1613">
        <v>0.29900000000000004</v>
      </c>
      <c r="K54" s="1613">
        <v>0.28800000000000003</v>
      </c>
      <c r="L54" s="1613">
        <v>0.26700000000000002</v>
      </c>
      <c r="M54" s="1613">
        <f t="shared" si="0"/>
        <v>0.30600000000000005</v>
      </c>
    </row>
    <row r="55" spans="1:13">
      <c r="A55" s="2637">
        <f t="shared" si="1"/>
        <v>49</v>
      </c>
      <c r="B55" s="2411" t="s">
        <v>3136</v>
      </c>
      <c r="C55" s="1611" t="s">
        <v>515</v>
      </c>
      <c r="D55" s="2411" t="s">
        <v>536</v>
      </c>
      <c r="E55" s="1611" t="s">
        <v>259</v>
      </c>
      <c r="F55" s="1611">
        <v>120</v>
      </c>
      <c r="G55" s="1613">
        <v>0.32</v>
      </c>
      <c r="H55" s="1613">
        <v>0.47399999999999998</v>
      </c>
      <c r="I55" s="1613">
        <v>0.14400000000000002</v>
      </c>
      <c r="J55" s="1613">
        <v>0.51400000000000001</v>
      </c>
      <c r="K55" s="1613">
        <v>0.746</v>
      </c>
      <c r="L55" s="1613">
        <v>0.53</v>
      </c>
      <c r="M55" s="1613">
        <f t="shared" si="0"/>
        <v>0.45466666666666661</v>
      </c>
    </row>
    <row r="56" spans="1:13">
      <c r="A56" s="2637">
        <f t="shared" si="1"/>
        <v>50</v>
      </c>
      <c r="B56" s="2411" t="s">
        <v>3139</v>
      </c>
      <c r="C56" s="1611" t="s">
        <v>515</v>
      </c>
      <c r="D56" s="2411" t="s">
        <v>536</v>
      </c>
      <c r="E56" s="1611" t="s">
        <v>259</v>
      </c>
      <c r="F56" s="1611">
        <v>120</v>
      </c>
      <c r="G56" s="1613">
        <v>0</v>
      </c>
      <c r="H56" s="1613">
        <v>0</v>
      </c>
      <c r="I56" s="1613">
        <v>0.51619333333333328</v>
      </c>
      <c r="J56" s="1613">
        <v>0.52456666666666663</v>
      </c>
      <c r="K56" s="1613">
        <v>0.48177166666666671</v>
      </c>
      <c r="L56" s="1613">
        <v>0.39715833333333334</v>
      </c>
      <c r="M56" s="1613">
        <f t="shared" si="0"/>
        <v>0.31994833333333333</v>
      </c>
    </row>
    <row r="57" spans="1:13">
      <c r="A57" s="2637">
        <f t="shared" si="1"/>
        <v>51</v>
      </c>
      <c r="B57" s="2411" t="s">
        <v>3138</v>
      </c>
      <c r="C57" s="1611" t="s">
        <v>515</v>
      </c>
      <c r="D57" s="2411" t="s">
        <v>634</v>
      </c>
      <c r="E57" s="1611" t="s">
        <v>259</v>
      </c>
      <c r="F57" s="1611">
        <v>120</v>
      </c>
      <c r="G57" s="1613">
        <v>0.182</v>
      </c>
      <c r="H57" s="1613">
        <v>0.20566000000000001</v>
      </c>
      <c r="I57" s="1613">
        <v>0.17938666666666667</v>
      </c>
      <c r="J57" s="1613">
        <v>0.19999333333333333</v>
      </c>
      <c r="K57" s="1613">
        <v>0.24372000000000002</v>
      </c>
      <c r="L57" s="1613">
        <v>0.14877333333333331</v>
      </c>
      <c r="M57" s="1613">
        <f t="shared" si="0"/>
        <v>0.1932555555555556</v>
      </c>
    </row>
    <row r="58" spans="1:13">
      <c r="A58" s="2637">
        <f t="shared" si="1"/>
        <v>52</v>
      </c>
      <c r="B58" s="2411" t="s">
        <v>3137</v>
      </c>
      <c r="C58" s="1611" t="s">
        <v>515</v>
      </c>
      <c r="D58" s="2411" t="s">
        <v>536</v>
      </c>
      <c r="E58" s="1611" t="s">
        <v>259</v>
      </c>
      <c r="F58" s="1611">
        <v>120</v>
      </c>
      <c r="G58" s="1613">
        <v>1.6400000000000001</v>
      </c>
      <c r="H58" s="1613">
        <v>1.456</v>
      </c>
      <c r="I58" s="1613">
        <v>1.177</v>
      </c>
      <c r="J58" s="1613">
        <v>1.2049999999999998</v>
      </c>
      <c r="K58" s="1613">
        <v>1.101</v>
      </c>
      <c r="L58" s="1613">
        <v>0.17200000000000001</v>
      </c>
      <c r="M58" s="1613">
        <f t="shared" si="0"/>
        <v>1.1251666666666666</v>
      </c>
    </row>
    <row r="59" spans="1:13">
      <c r="A59" s="2637">
        <f t="shared" si="1"/>
        <v>53</v>
      </c>
      <c r="B59" s="2411" t="s">
        <v>3140</v>
      </c>
      <c r="C59" s="1611" t="s">
        <v>515</v>
      </c>
      <c r="D59" s="2411" t="s">
        <v>536</v>
      </c>
      <c r="E59" s="1611" t="s">
        <v>259</v>
      </c>
      <c r="F59" s="1611">
        <v>120</v>
      </c>
      <c r="G59" s="1613">
        <v>0.33516000000000001</v>
      </c>
      <c r="H59" s="1613">
        <v>0.30771999999999999</v>
      </c>
      <c r="I59" s="1613">
        <v>0.33208000000000004</v>
      </c>
      <c r="J59" s="1613">
        <v>0.24889333333333333</v>
      </c>
      <c r="K59" s="1613">
        <v>0.24480000000000002</v>
      </c>
      <c r="L59" s="1613">
        <v>0.252</v>
      </c>
      <c r="M59" s="1613">
        <f t="shared" si="0"/>
        <v>0.28677555555555562</v>
      </c>
    </row>
    <row r="60" spans="1:13">
      <c r="A60" s="2637">
        <f t="shared" si="1"/>
        <v>54</v>
      </c>
      <c r="B60" s="2411" t="s">
        <v>3801</v>
      </c>
      <c r="C60" s="1611" t="s">
        <v>515</v>
      </c>
      <c r="D60" s="2411" t="s">
        <v>536</v>
      </c>
      <c r="E60" s="1611" t="s">
        <v>259</v>
      </c>
      <c r="F60" s="1611">
        <v>121.4</v>
      </c>
      <c r="G60" s="1613">
        <v>6.0309719934102141E-2</v>
      </c>
      <c r="H60" s="1613">
        <v>3.6289950576606257E-2</v>
      </c>
      <c r="I60" s="1613">
        <v>3.2685337726523885E-2</v>
      </c>
      <c r="J60" s="1613">
        <v>2.4915980230642502E-2</v>
      </c>
      <c r="K60" s="1613">
        <v>2.685996705107084E-2</v>
      </c>
      <c r="L60" s="1613">
        <v>3.3825370675453048E-2</v>
      </c>
      <c r="M60" s="1613">
        <f t="shared" si="0"/>
        <v>3.5814387699066447E-2</v>
      </c>
    </row>
    <row r="61" spans="1:13">
      <c r="A61" s="2637">
        <f t="shared" si="1"/>
        <v>55</v>
      </c>
      <c r="B61" s="2411" t="s">
        <v>3147</v>
      </c>
      <c r="C61" s="1611" t="s">
        <v>515</v>
      </c>
      <c r="D61" s="2411" t="s">
        <v>536</v>
      </c>
      <c r="E61" s="1611" t="s">
        <v>259</v>
      </c>
      <c r="F61" s="1611">
        <v>122</v>
      </c>
      <c r="G61" s="1613">
        <v>1.0240459016393442</v>
      </c>
      <c r="H61" s="1613">
        <v>0.84687213114754101</v>
      </c>
      <c r="I61" s="1613">
        <v>1.1069704918032786</v>
      </c>
      <c r="J61" s="1613">
        <v>0.79974426229508189</v>
      </c>
      <c r="K61" s="1613">
        <v>0.82270819672131146</v>
      </c>
      <c r="L61" s="1613">
        <v>0.97028196721311466</v>
      </c>
      <c r="M61" s="1613">
        <f t="shared" si="0"/>
        <v>0.92843715846994535</v>
      </c>
    </row>
    <row r="62" spans="1:13">
      <c r="A62" s="2637">
        <f t="shared" si="1"/>
        <v>56</v>
      </c>
      <c r="B62" s="2411" t="s">
        <v>3146</v>
      </c>
      <c r="C62" s="1611" t="s">
        <v>515</v>
      </c>
      <c r="D62" s="2411" t="s">
        <v>634</v>
      </c>
      <c r="E62" s="1611" t="s">
        <v>259</v>
      </c>
      <c r="F62" s="1611">
        <v>122</v>
      </c>
      <c r="G62" s="1613">
        <v>1.457704918032787</v>
      </c>
      <c r="H62" s="1613">
        <v>1.3367213114754097</v>
      </c>
      <c r="I62" s="1613">
        <v>1.0554098360655739</v>
      </c>
      <c r="J62" s="1613">
        <v>1.340655737704918</v>
      </c>
      <c r="K62" s="1613">
        <v>1.4468852459016395</v>
      </c>
      <c r="L62" s="1613">
        <v>1.3691803278688524</v>
      </c>
      <c r="M62" s="1613">
        <f t="shared" si="0"/>
        <v>1.334426229508197</v>
      </c>
    </row>
    <row r="63" spans="1:13">
      <c r="A63" s="2637">
        <f t="shared" si="1"/>
        <v>57</v>
      </c>
      <c r="B63" s="2411" t="s">
        <v>3148</v>
      </c>
      <c r="C63" s="1611" t="s">
        <v>515</v>
      </c>
      <c r="D63" s="2411" t="s">
        <v>749</v>
      </c>
      <c r="E63" s="1611" t="s">
        <v>259</v>
      </c>
      <c r="F63" s="1611">
        <v>122</v>
      </c>
      <c r="G63" s="1613">
        <v>0.98491803278688517</v>
      </c>
      <c r="H63" s="1613">
        <v>1.0295081967213113</v>
      </c>
      <c r="I63" s="1613">
        <v>1.1475409836065573</v>
      </c>
      <c r="J63" s="1613">
        <v>1.11672131147541</v>
      </c>
      <c r="K63" s="1613">
        <v>0.96459016393442631</v>
      </c>
      <c r="L63" s="1613">
        <v>0.97049180327868845</v>
      </c>
      <c r="M63" s="1613">
        <f t="shared" si="0"/>
        <v>1.0356284153005466</v>
      </c>
    </row>
    <row r="64" spans="1:13">
      <c r="A64" s="2637">
        <f t="shared" si="1"/>
        <v>58</v>
      </c>
      <c r="B64" s="2411" t="s">
        <v>3151</v>
      </c>
      <c r="C64" s="1611" t="s">
        <v>515</v>
      </c>
      <c r="D64" s="2411" t="s">
        <v>536</v>
      </c>
      <c r="E64" s="1611" t="s">
        <v>259</v>
      </c>
      <c r="F64" s="1611">
        <v>122</v>
      </c>
      <c r="G64" s="1613">
        <v>0.56131147540983595</v>
      </c>
      <c r="H64" s="1613">
        <v>0.58295081967213114</v>
      </c>
      <c r="I64" s="1613">
        <v>0.58426229508196725</v>
      </c>
      <c r="J64" s="1613">
        <v>0.56196721311475417</v>
      </c>
      <c r="K64" s="1613">
        <v>0.59803278688524597</v>
      </c>
      <c r="L64" s="1613">
        <v>0.54950819672131157</v>
      </c>
      <c r="M64" s="1613">
        <f t="shared" si="0"/>
        <v>0.5730054644808743</v>
      </c>
    </row>
    <row r="65" spans="1:13">
      <c r="A65" s="2637">
        <f t="shared" si="1"/>
        <v>59</v>
      </c>
      <c r="B65" s="2411" t="s">
        <v>3152</v>
      </c>
      <c r="C65" s="1611" t="s">
        <v>515</v>
      </c>
      <c r="D65" s="2411" t="s">
        <v>536</v>
      </c>
      <c r="E65" s="1611" t="s">
        <v>259</v>
      </c>
      <c r="F65" s="1611">
        <v>122</v>
      </c>
      <c r="G65" s="1613">
        <v>0.62459016393442623</v>
      </c>
      <c r="H65" s="1613">
        <v>0.79770491803278698</v>
      </c>
      <c r="I65" s="1613">
        <v>0.62557377049180329</v>
      </c>
      <c r="J65" s="1613">
        <v>0.6</v>
      </c>
      <c r="K65" s="1613">
        <v>0.59901639344262292</v>
      </c>
      <c r="L65" s="1613">
        <v>5.6065573770491803E-2</v>
      </c>
      <c r="M65" s="1613">
        <f t="shared" si="0"/>
        <v>0.55049180327868852</v>
      </c>
    </row>
    <row r="66" spans="1:13">
      <c r="A66" s="2637">
        <f t="shared" si="1"/>
        <v>60</v>
      </c>
      <c r="B66" s="2411" t="s">
        <v>3150</v>
      </c>
      <c r="C66" s="1611" t="s">
        <v>515</v>
      </c>
      <c r="D66" s="2411" t="s">
        <v>634</v>
      </c>
      <c r="E66" s="1611" t="s">
        <v>259</v>
      </c>
      <c r="F66" s="1611">
        <v>122</v>
      </c>
      <c r="G66" s="1613">
        <v>0.18950819672131144</v>
      </c>
      <c r="H66" s="1613">
        <v>0.25114754098360659</v>
      </c>
      <c r="I66" s="1613">
        <v>0.25377049180327865</v>
      </c>
      <c r="J66" s="1613">
        <v>0.25049180327868853</v>
      </c>
      <c r="K66" s="1613">
        <v>0.25311475409836065</v>
      </c>
      <c r="L66" s="1613">
        <v>0.83606557377049184</v>
      </c>
      <c r="M66" s="1613">
        <f t="shared" si="0"/>
        <v>0.33901639344262291</v>
      </c>
    </row>
    <row r="67" spans="1:13">
      <c r="A67" s="2637">
        <f t="shared" si="1"/>
        <v>61</v>
      </c>
      <c r="B67" s="2411" t="s">
        <v>3154</v>
      </c>
      <c r="C67" s="1611" t="s">
        <v>515</v>
      </c>
      <c r="D67" s="2411" t="s">
        <v>749</v>
      </c>
      <c r="E67" s="1611" t="s">
        <v>259</v>
      </c>
      <c r="F67" s="1611">
        <v>122</v>
      </c>
      <c r="G67" s="1613">
        <v>0.17704918032786884</v>
      </c>
      <c r="H67" s="1613">
        <v>0.1239344262295082</v>
      </c>
      <c r="I67" s="1613">
        <v>0.20262295081967213</v>
      </c>
      <c r="J67" s="1613">
        <v>0.22721311475409836</v>
      </c>
      <c r="K67" s="1613">
        <v>0.23606557377049181</v>
      </c>
      <c r="L67" s="1613">
        <v>0.20754098360655737</v>
      </c>
      <c r="M67" s="1613">
        <f t="shared" si="0"/>
        <v>0.19573770491803277</v>
      </c>
    </row>
    <row r="68" spans="1:13">
      <c r="A68" s="2637">
        <f t="shared" si="1"/>
        <v>62</v>
      </c>
      <c r="B68" s="2411" t="s">
        <v>3153</v>
      </c>
      <c r="C68" s="1611" t="s">
        <v>515</v>
      </c>
      <c r="D68" s="2411" t="s">
        <v>634</v>
      </c>
      <c r="E68" s="1611" t="s">
        <v>259</v>
      </c>
      <c r="F68" s="1611">
        <v>122</v>
      </c>
      <c r="G68" s="1613">
        <v>0.88459016393442613</v>
      </c>
      <c r="H68" s="1613">
        <v>1.3888524590163933</v>
      </c>
      <c r="I68" s="1613">
        <v>1.4347540983606557</v>
      </c>
      <c r="J68" s="1613">
        <v>0.79672131147540981</v>
      </c>
      <c r="K68" s="1613">
        <v>1.0295081967213113</v>
      </c>
      <c r="L68" s="1613">
        <v>0.89049180327868849</v>
      </c>
      <c r="M68" s="1613">
        <f t="shared" si="0"/>
        <v>1.0708196721311476</v>
      </c>
    </row>
    <row r="69" spans="1:13">
      <c r="A69" s="2637">
        <f t="shared" si="1"/>
        <v>63</v>
      </c>
      <c r="B69" s="2411" t="s">
        <v>3802</v>
      </c>
      <c r="C69" s="1611" t="s">
        <v>515</v>
      </c>
      <c r="D69" s="2411" t="s">
        <v>3156</v>
      </c>
      <c r="E69" s="1611" t="s">
        <v>259</v>
      </c>
      <c r="F69" s="1611">
        <v>122</v>
      </c>
      <c r="G69" s="1613">
        <v>0</v>
      </c>
      <c r="H69" s="1613">
        <v>1.6072131147540982</v>
      </c>
      <c r="I69" s="1613">
        <v>0.96909836065573762</v>
      </c>
      <c r="J69" s="1613">
        <v>0.94434098360655738</v>
      </c>
      <c r="K69" s="1613">
        <v>0.90756393442622951</v>
      </c>
      <c r="L69" s="1613">
        <v>1.0076262295081966</v>
      </c>
      <c r="M69" s="1613">
        <f t="shared" si="0"/>
        <v>0.90597377049180328</v>
      </c>
    </row>
    <row r="70" spans="1:13">
      <c r="A70" s="2637">
        <f t="shared" si="1"/>
        <v>64</v>
      </c>
      <c r="B70" s="2411" t="s">
        <v>3145</v>
      </c>
      <c r="C70" s="1611" t="s">
        <v>515</v>
      </c>
      <c r="D70" s="2411" t="s">
        <v>634</v>
      </c>
      <c r="E70" s="1611" t="s">
        <v>259</v>
      </c>
      <c r="F70" s="1611">
        <v>122</v>
      </c>
      <c r="G70" s="1613">
        <v>0.27140655737704922</v>
      </c>
      <c r="H70" s="1613">
        <v>0.28968196721311473</v>
      </c>
      <c r="I70" s="1613">
        <v>0.28191147540983608</v>
      </c>
      <c r="J70" s="1613">
        <v>0.26031147540983607</v>
      </c>
      <c r="K70" s="1613">
        <v>0.27479016393442623</v>
      </c>
      <c r="L70" s="1613">
        <v>0.28302295081967216</v>
      </c>
      <c r="M70" s="1613">
        <f t="shared" si="0"/>
        <v>0.27685409836065578</v>
      </c>
    </row>
    <row r="71" spans="1:13">
      <c r="A71" s="2637">
        <f t="shared" si="1"/>
        <v>65</v>
      </c>
      <c r="B71" s="2411" t="s">
        <v>3144</v>
      </c>
      <c r="C71" s="1611" t="s">
        <v>515</v>
      </c>
      <c r="D71" s="2411" t="s">
        <v>634</v>
      </c>
      <c r="E71" s="1611" t="s">
        <v>259</v>
      </c>
      <c r="F71" s="1611">
        <v>122</v>
      </c>
      <c r="G71" s="1613">
        <v>0.44269180327868851</v>
      </c>
      <c r="H71" s="1613">
        <v>0.44496393442622945</v>
      </c>
      <c r="I71" s="1613">
        <v>0.47221967213114757</v>
      </c>
      <c r="J71" s="1613">
        <v>0.46150819672131149</v>
      </c>
      <c r="K71" s="1613">
        <v>0.49210819672131145</v>
      </c>
      <c r="L71" s="1613">
        <v>0.43939672131147539</v>
      </c>
      <c r="M71" s="1613">
        <f t="shared" si="0"/>
        <v>0.45881475409836064</v>
      </c>
    </row>
    <row r="72" spans="1:13">
      <c r="A72" s="2637">
        <f t="shared" si="1"/>
        <v>66</v>
      </c>
      <c r="B72" s="2411" t="s">
        <v>3149</v>
      </c>
      <c r="C72" s="1611" t="s">
        <v>515</v>
      </c>
      <c r="D72" s="2411" t="s">
        <v>536</v>
      </c>
      <c r="E72" s="1611" t="s">
        <v>259</v>
      </c>
      <c r="F72" s="1611">
        <v>122</v>
      </c>
      <c r="G72" s="1613">
        <v>0.76983606557377049</v>
      </c>
      <c r="H72" s="1613">
        <v>0.68262295081967217</v>
      </c>
      <c r="I72" s="1613">
        <v>0.64655737704918026</v>
      </c>
      <c r="J72" s="1613">
        <v>0.64131147540983602</v>
      </c>
      <c r="K72" s="1613">
        <v>0.89573770491803284</v>
      </c>
      <c r="L72" s="1613">
        <v>0.75409836065573765</v>
      </c>
      <c r="M72" s="1613">
        <f t="shared" ref="M72:M135" si="2">+SUM(G72:L72)/6</f>
        <v>0.73169398907103833</v>
      </c>
    </row>
    <row r="73" spans="1:13">
      <c r="A73" s="2637">
        <f t="shared" ref="A73:A136" si="3">+A72+1</f>
        <v>67</v>
      </c>
      <c r="B73" s="2411" t="s">
        <v>3143</v>
      </c>
      <c r="C73" s="1611" t="s">
        <v>515</v>
      </c>
      <c r="D73" s="2411" t="s">
        <v>749</v>
      </c>
      <c r="E73" s="1611" t="s">
        <v>259</v>
      </c>
      <c r="F73" s="1611">
        <v>122</v>
      </c>
      <c r="G73" s="1613">
        <v>0.30709180327868857</v>
      </c>
      <c r="H73" s="1613">
        <v>0.32511147540983609</v>
      </c>
      <c r="I73" s="1613">
        <v>0.31833442622950825</v>
      </c>
      <c r="J73" s="1613">
        <v>0.2824918032786885</v>
      </c>
      <c r="K73" s="1613">
        <v>0.30162295081967216</v>
      </c>
      <c r="L73" s="1613">
        <v>0.27341311475409835</v>
      </c>
      <c r="M73" s="1613">
        <f t="shared" si="2"/>
        <v>0.30134426229508199</v>
      </c>
    </row>
    <row r="74" spans="1:13">
      <c r="A74" s="2637">
        <f t="shared" si="3"/>
        <v>68</v>
      </c>
      <c r="B74" s="2411" t="s">
        <v>3155</v>
      </c>
      <c r="C74" s="1611" t="s">
        <v>515</v>
      </c>
      <c r="D74" s="2411" t="s">
        <v>3156</v>
      </c>
      <c r="E74" s="1611" t="s">
        <v>259</v>
      </c>
      <c r="F74" s="1611">
        <v>122.5</v>
      </c>
      <c r="G74" s="1613">
        <v>0.95412244897959175</v>
      </c>
      <c r="H74" s="1613">
        <v>0.36636734693877554</v>
      </c>
      <c r="I74" s="1613">
        <v>0.25469387755102041</v>
      </c>
      <c r="J74" s="1613">
        <v>0.7248979591836735</v>
      </c>
      <c r="K74" s="1613">
        <v>0.8698775510204082</v>
      </c>
      <c r="L74" s="1613">
        <v>0.84244897959183673</v>
      </c>
      <c r="M74" s="1613">
        <f t="shared" si="2"/>
        <v>0.66873469387755102</v>
      </c>
    </row>
    <row r="75" spans="1:13">
      <c r="A75" s="2637">
        <f t="shared" si="3"/>
        <v>69</v>
      </c>
      <c r="B75" s="2411" t="s">
        <v>3160</v>
      </c>
      <c r="C75" s="1611" t="s">
        <v>515</v>
      </c>
      <c r="D75" s="2411" t="s">
        <v>536</v>
      </c>
      <c r="E75" s="1611" t="s">
        <v>259</v>
      </c>
      <c r="F75" s="1611">
        <v>123</v>
      </c>
      <c r="G75" s="1613">
        <v>0.64585365853658538</v>
      </c>
      <c r="H75" s="1613">
        <v>0.51577235772357721</v>
      </c>
      <c r="I75" s="1613">
        <v>0.68617886178861787</v>
      </c>
      <c r="J75" s="1613">
        <v>0.87219512195121951</v>
      </c>
      <c r="K75" s="1613">
        <v>0.8637398373983739</v>
      </c>
      <c r="L75" s="1613">
        <v>0.89951219512195124</v>
      </c>
      <c r="M75" s="1613">
        <f t="shared" si="2"/>
        <v>0.74720867208672093</v>
      </c>
    </row>
    <row r="76" spans="1:13">
      <c r="A76" s="2637">
        <f t="shared" si="3"/>
        <v>70</v>
      </c>
      <c r="B76" s="2411" t="s">
        <v>3157</v>
      </c>
      <c r="C76" s="1611" t="s">
        <v>515</v>
      </c>
      <c r="D76" s="2411" t="s">
        <v>536</v>
      </c>
      <c r="E76" s="1611" t="s">
        <v>259</v>
      </c>
      <c r="F76" s="1611">
        <v>123</v>
      </c>
      <c r="G76" s="1613">
        <v>4.0975609756097563E-2</v>
      </c>
      <c r="H76" s="1613">
        <v>3.8373983739837393E-2</v>
      </c>
      <c r="I76" s="1613">
        <v>3.5121951219512199E-2</v>
      </c>
      <c r="J76" s="1613">
        <v>3.7073170731707322E-2</v>
      </c>
      <c r="K76" s="1613">
        <v>4.0975609756097563E-2</v>
      </c>
      <c r="L76" s="1613">
        <v>2.8617886178861789E-2</v>
      </c>
      <c r="M76" s="1613">
        <f t="shared" si="2"/>
        <v>3.685636856368564E-2</v>
      </c>
    </row>
    <row r="77" spans="1:13">
      <c r="A77" s="2637">
        <f t="shared" si="3"/>
        <v>71</v>
      </c>
      <c r="B77" s="2411" t="s">
        <v>3158</v>
      </c>
      <c r="C77" s="1611" t="s">
        <v>515</v>
      </c>
      <c r="D77" s="2411" t="s">
        <v>634</v>
      </c>
      <c r="E77" s="1611" t="s">
        <v>259</v>
      </c>
      <c r="F77" s="1611">
        <v>123</v>
      </c>
      <c r="G77" s="1613">
        <v>0.75642276422764232</v>
      </c>
      <c r="H77" s="1613">
        <v>1.0120325203252032</v>
      </c>
      <c r="I77" s="1613">
        <v>0.88000000000000012</v>
      </c>
      <c r="J77" s="1613">
        <v>0.84292682926829265</v>
      </c>
      <c r="K77" s="1613">
        <v>0.78569105691056906</v>
      </c>
      <c r="L77" s="1613">
        <v>0.90861788617886174</v>
      </c>
      <c r="M77" s="1613">
        <f t="shared" si="2"/>
        <v>0.86428184281842813</v>
      </c>
    </row>
    <row r="78" spans="1:13">
      <c r="A78" s="2637">
        <f t="shared" si="3"/>
        <v>72</v>
      </c>
      <c r="B78" s="2411" t="s">
        <v>3159</v>
      </c>
      <c r="C78" s="1611" t="s">
        <v>515</v>
      </c>
      <c r="D78" s="2411" t="s">
        <v>536</v>
      </c>
      <c r="E78" s="1611" t="s">
        <v>259</v>
      </c>
      <c r="F78" s="1611">
        <v>123</v>
      </c>
      <c r="G78" s="1613">
        <v>1.2182113821138212</v>
      </c>
      <c r="H78" s="1613">
        <v>1.1960975609756097</v>
      </c>
      <c r="I78" s="1613">
        <v>1.3209756097560974</v>
      </c>
      <c r="J78" s="1613">
        <v>1.1395121951219511</v>
      </c>
      <c r="K78" s="1613">
        <v>0.86764227642276426</v>
      </c>
      <c r="L78" s="1613">
        <v>0.89040650406504063</v>
      </c>
      <c r="M78" s="1613">
        <f t="shared" si="2"/>
        <v>1.1054742547425473</v>
      </c>
    </row>
    <row r="79" spans="1:13">
      <c r="A79" s="2637">
        <f t="shared" si="3"/>
        <v>73</v>
      </c>
      <c r="B79" s="2411" t="s">
        <v>3161</v>
      </c>
      <c r="C79" s="1611" t="s">
        <v>515</v>
      </c>
      <c r="D79" s="2411" t="s">
        <v>634</v>
      </c>
      <c r="E79" s="1611" t="s">
        <v>259</v>
      </c>
      <c r="F79" s="1611">
        <v>123</v>
      </c>
      <c r="G79" s="1613">
        <v>0.35121951219512193</v>
      </c>
      <c r="H79" s="1613">
        <v>0.36487804878048785</v>
      </c>
      <c r="I79" s="1613">
        <v>0.37463414634146341</v>
      </c>
      <c r="J79" s="1613">
        <v>0.34536585365853661</v>
      </c>
      <c r="K79" s="1613">
        <v>0.3160975609756097</v>
      </c>
      <c r="L79" s="1613">
        <v>0.2653658536585366</v>
      </c>
      <c r="M79" s="1613">
        <f t="shared" si="2"/>
        <v>0.336260162601626</v>
      </c>
    </row>
    <row r="80" spans="1:13">
      <c r="A80" s="2637">
        <f t="shared" si="3"/>
        <v>74</v>
      </c>
      <c r="B80" s="2411" t="s">
        <v>3162</v>
      </c>
      <c r="C80" s="1611" t="s">
        <v>515</v>
      </c>
      <c r="D80" s="2411" t="s">
        <v>627</v>
      </c>
      <c r="E80" s="1611" t="s">
        <v>259</v>
      </c>
      <c r="F80" s="1611">
        <v>123</v>
      </c>
      <c r="G80" s="1613">
        <v>0.34666666666666668</v>
      </c>
      <c r="H80" s="1613">
        <v>0.48325203252032523</v>
      </c>
      <c r="I80" s="1613">
        <v>0.48780487804878048</v>
      </c>
      <c r="J80" s="1613">
        <v>0.36487804878048774</v>
      </c>
      <c r="K80" s="1613">
        <v>0.33821138211382112</v>
      </c>
      <c r="L80" s="1613">
        <v>0.30634146341463414</v>
      </c>
      <c r="M80" s="1613">
        <f t="shared" si="2"/>
        <v>0.38785907859078589</v>
      </c>
    </row>
    <row r="81" spans="1:13">
      <c r="A81" s="2637">
        <f t="shared" si="3"/>
        <v>75</v>
      </c>
      <c r="B81" s="2411" t="s">
        <v>3163</v>
      </c>
      <c r="C81" s="1611" t="s">
        <v>515</v>
      </c>
      <c r="D81" s="2411" t="s">
        <v>536</v>
      </c>
      <c r="E81" s="1611" t="s">
        <v>259</v>
      </c>
      <c r="F81" s="1611">
        <v>123.6</v>
      </c>
      <c r="G81" s="1613">
        <v>0.62524271844660195</v>
      </c>
      <c r="H81" s="1613">
        <v>0.42459546925566349</v>
      </c>
      <c r="I81" s="1613">
        <v>0.2051779935275081</v>
      </c>
      <c r="J81" s="1613">
        <v>0.21359223300970875</v>
      </c>
      <c r="K81" s="1613">
        <v>0.47508090614886739</v>
      </c>
      <c r="L81" s="1613">
        <v>0.87055016181229783</v>
      </c>
      <c r="M81" s="1613">
        <f t="shared" si="2"/>
        <v>0.46903991370010795</v>
      </c>
    </row>
    <row r="82" spans="1:13">
      <c r="A82" s="2637">
        <f t="shared" si="3"/>
        <v>76</v>
      </c>
      <c r="B82" s="2411" t="s">
        <v>3164</v>
      </c>
      <c r="C82" s="1611" t="s">
        <v>515</v>
      </c>
      <c r="D82" s="2411" t="s">
        <v>536</v>
      </c>
      <c r="E82" s="1611" t="s">
        <v>259</v>
      </c>
      <c r="F82" s="1611">
        <v>125</v>
      </c>
      <c r="G82" s="1613">
        <v>0.81181439999999994</v>
      </c>
      <c r="H82" s="1613">
        <v>0.78355839999999999</v>
      </c>
      <c r="I82" s="1613">
        <v>0.71358720000000009</v>
      </c>
      <c r="J82" s="1613">
        <v>0.67234559999999999</v>
      </c>
      <c r="K82" s="1613">
        <v>0.32803840000000001</v>
      </c>
      <c r="L82" s="1613">
        <v>0.60145280000000001</v>
      </c>
      <c r="M82" s="1613">
        <f t="shared" si="2"/>
        <v>0.65179946666666666</v>
      </c>
    </row>
    <row r="83" spans="1:13">
      <c r="A83" s="2637">
        <f t="shared" si="3"/>
        <v>77</v>
      </c>
      <c r="B83" s="2411" t="s">
        <v>3165</v>
      </c>
      <c r="C83" s="1611" t="s">
        <v>515</v>
      </c>
      <c r="D83" s="2411" t="s">
        <v>3156</v>
      </c>
      <c r="E83" s="1611" t="s">
        <v>259</v>
      </c>
      <c r="F83" s="1611">
        <v>125</v>
      </c>
      <c r="G83" s="1613">
        <v>1.0144</v>
      </c>
      <c r="H83" s="1613">
        <v>0.70848</v>
      </c>
      <c r="I83" s="1613">
        <v>0.53420800000000002</v>
      </c>
      <c r="J83" s="1613">
        <v>0.38986880000000002</v>
      </c>
      <c r="K83" s="1613">
        <v>0.19778559999999998</v>
      </c>
      <c r="L83" s="1613">
        <v>0.1247168</v>
      </c>
      <c r="M83" s="1613">
        <f t="shared" si="2"/>
        <v>0.49490986666666664</v>
      </c>
    </row>
    <row r="84" spans="1:13">
      <c r="A84" s="2637">
        <f t="shared" si="3"/>
        <v>78</v>
      </c>
      <c r="B84" s="2411" t="s">
        <v>3166</v>
      </c>
      <c r="C84" s="1611" t="s">
        <v>515</v>
      </c>
      <c r="D84" s="2411" t="s">
        <v>3156</v>
      </c>
      <c r="E84" s="1611" t="s">
        <v>259</v>
      </c>
      <c r="F84" s="1611">
        <v>125</v>
      </c>
      <c r="G84" s="1613">
        <v>1.14432</v>
      </c>
      <c r="H84" s="1613">
        <v>1.2275199999999999</v>
      </c>
      <c r="I84" s="1613">
        <v>1.0163199999999999</v>
      </c>
      <c r="J84" s="1613">
        <v>0.38719999999999999</v>
      </c>
      <c r="K84" s="1613">
        <v>0.49408000000000002</v>
      </c>
      <c r="L84" s="1613">
        <v>0.83008000000000004</v>
      </c>
      <c r="M84" s="1613">
        <f t="shared" si="2"/>
        <v>0.8499199999999999</v>
      </c>
    </row>
    <row r="85" spans="1:13">
      <c r="A85" s="2637">
        <f t="shared" si="3"/>
        <v>79</v>
      </c>
      <c r="B85" s="2411" t="s">
        <v>3167</v>
      </c>
      <c r="C85" s="1611" t="s">
        <v>515</v>
      </c>
      <c r="D85" s="2411" t="s">
        <v>536</v>
      </c>
      <c r="E85" s="1611" t="s">
        <v>259</v>
      </c>
      <c r="F85" s="1611">
        <v>126</v>
      </c>
      <c r="G85" s="1613">
        <v>1.3771428571428572</v>
      </c>
      <c r="H85" s="1613">
        <v>1.1980952380952381</v>
      </c>
      <c r="I85" s="1613">
        <v>1.1752380952380952</v>
      </c>
      <c r="J85" s="1613">
        <v>1.1473015873015873</v>
      </c>
      <c r="K85" s="1613">
        <v>1.1841269841269841</v>
      </c>
      <c r="L85" s="1613">
        <v>1.2565079365079364</v>
      </c>
      <c r="M85" s="1613">
        <f t="shared" si="2"/>
        <v>1.223068783068783</v>
      </c>
    </row>
    <row r="86" spans="1:13">
      <c r="A86" s="2637">
        <f t="shared" si="3"/>
        <v>80</v>
      </c>
      <c r="B86" s="2411" t="s">
        <v>3168</v>
      </c>
      <c r="C86" s="1611" t="s">
        <v>515</v>
      </c>
      <c r="D86" s="2411" t="s">
        <v>536</v>
      </c>
      <c r="E86" s="1611" t="s">
        <v>259</v>
      </c>
      <c r="F86" s="1611">
        <v>127</v>
      </c>
      <c r="G86" s="1613">
        <v>1.1099023622047246</v>
      </c>
      <c r="H86" s="1613">
        <v>1.1334110236220472</v>
      </c>
      <c r="I86" s="1613">
        <v>1.0764157480314962</v>
      </c>
      <c r="J86" s="1613">
        <v>0.90751496062992132</v>
      </c>
      <c r="K86" s="1613">
        <v>0.11451338582677166</v>
      </c>
      <c r="L86" s="1613">
        <v>0.2110488188976378</v>
      </c>
      <c r="M86" s="1613">
        <f t="shared" si="2"/>
        <v>0.75880104986876651</v>
      </c>
    </row>
    <row r="87" spans="1:13">
      <c r="A87" s="2637">
        <f t="shared" si="3"/>
        <v>81</v>
      </c>
      <c r="B87" s="2411" t="s">
        <v>3169</v>
      </c>
      <c r="C87" s="1611" t="s">
        <v>515</v>
      </c>
      <c r="D87" s="2411" t="s">
        <v>536</v>
      </c>
      <c r="E87" s="1611" t="s">
        <v>259</v>
      </c>
      <c r="F87" s="1611">
        <v>127.8</v>
      </c>
      <c r="G87" s="1613">
        <v>3.0672926447574335E-2</v>
      </c>
      <c r="H87" s="1613">
        <v>3.4115805946791866E-2</v>
      </c>
      <c r="I87" s="1613">
        <v>3.6306729264475743E-2</v>
      </c>
      <c r="J87" s="1613">
        <v>3.5054773082942095E-2</v>
      </c>
      <c r="K87" s="1613">
        <v>3.7871674491392802E-2</v>
      </c>
      <c r="L87" s="1613">
        <v>7.1987480438184658E-3</v>
      </c>
      <c r="M87" s="1613">
        <f t="shared" si="2"/>
        <v>3.0203442879499217E-2</v>
      </c>
    </row>
    <row r="88" spans="1:13">
      <c r="A88" s="2637">
        <f t="shared" si="3"/>
        <v>82</v>
      </c>
      <c r="B88" s="2411" t="s">
        <v>3170</v>
      </c>
      <c r="C88" s="1611" t="s">
        <v>515</v>
      </c>
      <c r="D88" s="2411" t="s">
        <v>536</v>
      </c>
      <c r="E88" s="1611" t="s">
        <v>259</v>
      </c>
      <c r="F88" s="1611">
        <v>128.80000000000001</v>
      </c>
      <c r="G88" s="1613">
        <v>1.4517701863354036</v>
      </c>
      <c r="H88" s="1613">
        <v>1.3915527950310558</v>
      </c>
      <c r="I88" s="1613">
        <v>1.3473229813664596</v>
      </c>
      <c r="J88" s="1613">
        <v>1.7781304347826086</v>
      </c>
      <c r="K88" s="1613">
        <v>1.8290931677018631</v>
      </c>
      <c r="L88" s="1613">
        <v>1.8676708074534161</v>
      </c>
      <c r="M88" s="1613">
        <f t="shared" si="2"/>
        <v>1.6109233954451347</v>
      </c>
    </row>
    <row r="89" spans="1:13">
      <c r="A89" s="2637">
        <f t="shared" si="3"/>
        <v>83</v>
      </c>
      <c r="B89" s="2411" t="s">
        <v>3171</v>
      </c>
      <c r="C89" s="1611" t="s">
        <v>515</v>
      </c>
      <c r="D89" s="2411" t="s">
        <v>536</v>
      </c>
      <c r="E89" s="1611" t="s">
        <v>259</v>
      </c>
      <c r="F89" s="1611">
        <v>130</v>
      </c>
      <c r="G89" s="1613">
        <v>1.1411569230769232</v>
      </c>
      <c r="H89" s="1613">
        <v>1.1772738461538461</v>
      </c>
      <c r="I89" s="1613">
        <v>0.42723692307692307</v>
      </c>
      <c r="J89" s="1613">
        <v>0.40216000000000002</v>
      </c>
      <c r="K89" s="1613">
        <v>0.13824615384615385</v>
      </c>
      <c r="L89" s="1613">
        <v>5.2504615384615379E-2</v>
      </c>
      <c r="M89" s="1613">
        <f t="shared" si="2"/>
        <v>0.55642974358974351</v>
      </c>
    </row>
    <row r="90" spans="1:13">
      <c r="A90" s="2637">
        <f t="shared" si="3"/>
        <v>84</v>
      </c>
      <c r="B90" s="2411" t="s">
        <v>3173</v>
      </c>
      <c r="C90" s="1611" t="s">
        <v>515</v>
      </c>
      <c r="D90" s="2411" t="s">
        <v>634</v>
      </c>
      <c r="E90" s="1611" t="s">
        <v>259</v>
      </c>
      <c r="F90" s="1611">
        <v>130</v>
      </c>
      <c r="G90" s="1613">
        <v>0.35501538461538462</v>
      </c>
      <c r="H90" s="1613">
        <v>0.36771076923076923</v>
      </c>
      <c r="I90" s="1613">
        <v>0.32723692307692304</v>
      </c>
      <c r="J90" s="1613">
        <v>0.26473230769230766</v>
      </c>
      <c r="K90" s="1613">
        <v>0.25039384615384619</v>
      </c>
      <c r="L90" s="1613">
        <v>0.27683692307692304</v>
      </c>
      <c r="M90" s="1613">
        <f t="shared" si="2"/>
        <v>0.30698769230769224</v>
      </c>
    </row>
    <row r="91" spans="1:13">
      <c r="A91" s="2637">
        <f t="shared" si="3"/>
        <v>85</v>
      </c>
      <c r="B91" s="2411" t="s">
        <v>3172</v>
      </c>
      <c r="C91" s="1611" t="s">
        <v>515</v>
      </c>
      <c r="D91" s="2411" t="s">
        <v>536</v>
      </c>
      <c r="E91" s="1611" t="s">
        <v>259</v>
      </c>
      <c r="F91" s="1611">
        <v>130</v>
      </c>
      <c r="G91" s="1613">
        <v>0.92540307692307699</v>
      </c>
      <c r="H91" s="1613">
        <v>0.99107692307692308</v>
      </c>
      <c r="I91" s="1613">
        <v>0.99871999999999994</v>
      </c>
      <c r="J91" s="1613">
        <v>0.63873846153846159</v>
      </c>
      <c r="K91" s="1613">
        <v>0.22731076923076923</v>
      </c>
      <c r="L91" s="1613">
        <v>0.55867692307692307</v>
      </c>
      <c r="M91" s="1613">
        <f t="shared" si="2"/>
        <v>0.72332102564102563</v>
      </c>
    </row>
    <row r="92" spans="1:13">
      <c r="A92" s="2637">
        <f t="shared" si="3"/>
        <v>86</v>
      </c>
      <c r="B92" s="2411" t="s">
        <v>3803</v>
      </c>
      <c r="C92" s="1611" t="s">
        <v>515</v>
      </c>
      <c r="D92" s="2411" t="s">
        <v>634</v>
      </c>
      <c r="E92" s="1611" t="s">
        <v>259</v>
      </c>
      <c r="F92" s="1611">
        <v>130</v>
      </c>
      <c r="G92" s="1613">
        <v>0</v>
      </c>
      <c r="H92" s="1613">
        <v>0</v>
      </c>
      <c r="I92" s="1613">
        <v>6.669230769230769E-2</v>
      </c>
      <c r="J92" s="1613">
        <v>0.38539384615384609</v>
      </c>
      <c r="K92" s="1613">
        <v>0.37159384615384611</v>
      </c>
      <c r="L92" s="1613">
        <v>0.38687076923076924</v>
      </c>
      <c r="M92" s="1613">
        <f t="shared" si="2"/>
        <v>0.20175846153846155</v>
      </c>
    </row>
    <row r="93" spans="1:13">
      <c r="A93" s="2637">
        <f t="shared" si="3"/>
        <v>87</v>
      </c>
      <c r="B93" s="2411" t="s">
        <v>3174</v>
      </c>
      <c r="C93" s="1611" t="s">
        <v>515</v>
      </c>
      <c r="D93" s="2411" t="s">
        <v>536</v>
      </c>
      <c r="E93" s="1611" t="s">
        <v>259</v>
      </c>
      <c r="F93" s="1611">
        <v>131</v>
      </c>
      <c r="G93" s="1613">
        <v>0.64488549618320612</v>
      </c>
      <c r="H93" s="1613">
        <v>0.68519083969465655</v>
      </c>
      <c r="I93" s="1613">
        <v>0.73557251908396948</v>
      </c>
      <c r="J93" s="1613">
        <v>0.71816793893129771</v>
      </c>
      <c r="K93" s="1613">
        <v>0.68061068702290084</v>
      </c>
      <c r="L93" s="1613">
        <v>0.73190839694656484</v>
      </c>
      <c r="M93" s="1613">
        <f t="shared" si="2"/>
        <v>0.69938931297709939</v>
      </c>
    </row>
    <row r="94" spans="1:13">
      <c r="A94" s="2637">
        <f t="shared" si="3"/>
        <v>88</v>
      </c>
      <c r="B94" s="2411" t="s">
        <v>3177</v>
      </c>
      <c r="C94" s="1611" t="s">
        <v>515</v>
      </c>
      <c r="D94" s="2411" t="s">
        <v>536</v>
      </c>
      <c r="E94" s="1611" t="s">
        <v>259</v>
      </c>
      <c r="F94" s="1611">
        <v>132</v>
      </c>
      <c r="G94" s="1613">
        <v>0.44707878787878791</v>
      </c>
      <c r="H94" s="1613">
        <v>0.51881818181818173</v>
      </c>
      <c r="I94" s="1613">
        <v>0.5291212121212121</v>
      </c>
      <c r="J94" s="1613">
        <v>0.50559999999999994</v>
      </c>
      <c r="K94" s="1613">
        <v>0.50319393939393942</v>
      </c>
      <c r="L94" s="1613">
        <v>0.57917575757575757</v>
      </c>
      <c r="M94" s="1613">
        <f t="shared" si="2"/>
        <v>0.51383131313131314</v>
      </c>
    </row>
    <row r="95" spans="1:13">
      <c r="A95" s="2637">
        <f t="shared" si="3"/>
        <v>89</v>
      </c>
      <c r="B95" s="2411" t="s">
        <v>3176</v>
      </c>
      <c r="C95" s="1611" t="s">
        <v>515</v>
      </c>
      <c r="D95" s="2411" t="s">
        <v>536</v>
      </c>
      <c r="E95" s="1611" t="s">
        <v>232</v>
      </c>
      <c r="F95" s="1611">
        <v>132</v>
      </c>
      <c r="G95" s="1613">
        <v>0.82327272727272727</v>
      </c>
      <c r="H95" s="1613">
        <v>0.71903030303030302</v>
      </c>
      <c r="I95" s="1613">
        <v>1.0873636363636363</v>
      </c>
      <c r="J95" s="1613">
        <v>1.1575454545454544</v>
      </c>
      <c r="K95" s="1613">
        <v>0.83333333333333337</v>
      </c>
      <c r="L95" s="1613">
        <v>6.5484848484848479E-2</v>
      </c>
      <c r="M95" s="1613">
        <f t="shared" si="2"/>
        <v>0.78100505050505042</v>
      </c>
    </row>
    <row r="96" spans="1:13">
      <c r="A96" s="2637">
        <f t="shared" si="3"/>
        <v>90</v>
      </c>
      <c r="B96" s="2411" t="s">
        <v>3175</v>
      </c>
      <c r="C96" s="1611" t="s">
        <v>515</v>
      </c>
      <c r="D96" s="2411" t="s">
        <v>536</v>
      </c>
      <c r="E96" s="1611" t="s">
        <v>259</v>
      </c>
      <c r="F96" s="1611">
        <v>132</v>
      </c>
      <c r="G96" s="1613">
        <v>1.0356636363636365</v>
      </c>
      <c r="H96" s="1613">
        <v>0.94474545454545455</v>
      </c>
      <c r="I96" s="1613">
        <v>1.0121272727272728</v>
      </c>
      <c r="J96" s="1613">
        <v>0.99226363636363624</v>
      </c>
      <c r="K96" s="1613">
        <v>0.95578181818181818</v>
      </c>
      <c r="L96" s="1613">
        <v>0.98548181818181813</v>
      </c>
      <c r="M96" s="1613">
        <f t="shared" si="2"/>
        <v>0.98767727272727279</v>
      </c>
    </row>
    <row r="97" spans="1:13">
      <c r="A97" s="2637">
        <f t="shared" si="3"/>
        <v>91</v>
      </c>
      <c r="B97" s="2411" t="s">
        <v>3184</v>
      </c>
      <c r="C97" s="1611" t="s">
        <v>515</v>
      </c>
      <c r="D97" s="2411" t="s">
        <v>634</v>
      </c>
      <c r="E97" s="1611" t="s">
        <v>259</v>
      </c>
      <c r="F97" s="1611">
        <v>133</v>
      </c>
      <c r="G97" s="1613">
        <v>0.83308270676691742</v>
      </c>
      <c r="H97" s="1613">
        <v>0.9263157894736842</v>
      </c>
      <c r="I97" s="1613">
        <v>0.93774436090225577</v>
      </c>
      <c r="J97" s="1613">
        <v>0.73142857142857143</v>
      </c>
      <c r="K97" s="1613">
        <v>0.79097744360902256</v>
      </c>
      <c r="L97" s="1613">
        <v>0.72180451127819545</v>
      </c>
      <c r="M97" s="1613">
        <f t="shared" si="2"/>
        <v>0.82355889724310771</v>
      </c>
    </row>
    <row r="98" spans="1:13">
      <c r="A98" s="2637">
        <f t="shared" si="3"/>
        <v>92</v>
      </c>
      <c r="B98" s="2411" t="s">
        <v>3185</v>
      </c>
      <c r="C98" s="1611" t="s">
        <v>515</v>
      </c>
      <c r="D98" s="2411" t="s">
        <v>536</v>
      </c>
      <c r="E98" s="1611" t="s">
        <v>259</v>
      </c>
      <c r="F98" s="1611">
        <v>133</v>
      </c>
      <c r="G98" s="1613">
        <v>0.5473684210526315</v>
      </c>
      <c r="H98" s="1613">
        <v>0.55759398496240598</v>
      </c>
      <c r="I98" s="1613">
        <v>0.54436090225563905</v>
      </c>
      <c r="J98" s="1613">
        <v>0.55759398496240598</v>
      </c>
      <c r="K98" s="1613">
        <v>0.51909774436090228</v>
      </c>
      <c r="L98" s="1613">
        <v>0.5323308270676691</v>
      </c>
      <c r="M98" s="1613">
        <f t="shared" si="2"/>
        <v>0.54305764411027557</v>
      </c>
    </row>
    <row r="99" spans="1:13">
      <c r="A99" s="2637">
        <f t="shared" si="3"/>
        <v>93</v>
      </c>
      <c r="B99" s="2411" t="s">
        <v>3186</v>
      </c>
      <c r="C99" s="1611" t="s">
        <v>515</v>
      </c>
      <c r="D99" s="2411" t="s">
        <v>3156</v>
      </c>
      <c r="E99" s="1611" t="s">
        <v>259</v>
      </c>
      <c r="F99" s="1611">
        <v>133</v>
      </c>
      <c r="G99" s="1613">
        <v>1.263157894736842</v>
      </c>
      <c r="H99" s="1613">
        <v>1.4640601503759398</v>
      </c>
      <c r="I99" s="1613">
        <v>1.2493233082706767</v>
      </c>
      <c r="J99" s="1613">
        <v>0.65022556390977448</v>
      </c>
      <c r="K99" s="1613">
        <v>0.84390977443609028</v>
      </c>
      <c r="L99" s="1613">
        <v>0.85112781954887207</v>
      </c>
      <c r="M99" s="1613">
        <f t="shared" si="2"/>
        <v>1.0536340852130326</v>
      </c>
    </row>
    <row r="100" spans="1:13">
      <c r="A100" s="2637">
        <f t="shared" si="3"/>
        <v>94</v>
      </c>
      <c r="B100" s="2411" t="s">
        <v>3183</v>
      </c>
      <c r="C100" s="1611" t="s">
        <v>515</v>
      </c>
      <c r="D100" s="2411" t="s">
        <v>749</v>
      </c>
      <c r="E100" s="1611" t="s">
        <v>259</v>
      </c>
      <c r="F100" s="1611">
        <v>133</v>
      </c>
      <c r="G100" s="1613">
        <v>1.3110796992481204</v>
      </c>
      <c r="H100" s="1613">
        <v>1.347218045112782</v>
      </c>
      <c r="I100" s="1613">
        <v>1.4784060150375939</v>
      </c>
      <c r="J100" s="1613">
        <v>1.2571007518796993</v>
      </c>
      <c r="K100" s="1613">
        <v>1.2713142857142856</v>
      </c>
      <c r="L100" s="1613">
        <v>1.2356150375939849</v>
      </c>
      <c r="M100" s="1613">
        <f t="shared" si="2"/>
        <v>1.3167889724310777</v>
      </c>
    </row>
    <row r="101" spans="1:13">
      <c r="A101" s="2637">
        <f t="shared" si="3"/>
        <v>95</v>
      </c>
      <c r="B101" s="2411" t="s">
        <v>3804</v>
      </c>
      <c r="C101" s="1611" t="s">
        <v>515</v>
      </c>
      <c r="D101" s="2411" t="s">
        <v>536</v>
      </c>
      <c r="E101" s="1611" t="s">
        <v>259</v>
      </c>
      <c r="F101" s="1611">
        <v>133</v>
      </c>
      <c r="G101" s="1613">
        <v>0.88511278195488718</v>
      </c>
      <c r="H101" s="1613">
        <v>0.92571428571428571</v>
      </c>
      <c r="I101" s="1613">
        <v>1.0096240601503759</v>
      </c>
      <c r="J101" s="1613">
        <v>0.95819548872180449</v>
      </c>
      <c r="K101" s="1613">
        <v>1.0529323308270677</v>
      </c>
      <c r="L101" s="1613">
        <v>1.1449624060150376</v>
      </c>
      <c r="M101" s="1613">
        <f t="shared" si="2"/>
        <v>0.9960902255639098</v>
      </c>
    </row>
    <row r="102" spans="1:13">
      <c r="A102" s="2637">
        <f t="shared" si="3"/>
        <v>96</v>
      </c>
      <c r="B102" s="2411" t="s">
        <v>3189</v>
      </c>
      <c r="C102" s="1611" t="s">
        <v>515</v>
      </c>
      <c r="D102" s="2411" t="s">
        <v>634</v>
      </c>
      <c r="E102" s="1611" t="s">
        <v>259</v>
      </c>
      <c r="F102" s="1611">
        <v>133</v>
      </c>
      <c r="G102" s="1613">
        <v>0.72765714285714289</v>
      </c>
      <c r="H102" s="1613">
        <v>0.74125714285714284</v>
      </c>
      <c r="I102" s="1613">
        <v>0.71490526315789482</v>
      </c>
      <c r="J102" s="1613">
        <v>0.70764511278195485</v>
      </c>
      <c r="K102" s="1613">
        <v>0.78147368421052632</v>
      </c>
      <c r="L102" s="1613">
        <v>0.75307067669172933</v>
      </c>
      <c r="M102" s="1613">
        <f t="shared" si="2"/>
        <v>0.73766817042606514</v>
      </c>
    </row>
    <row r="103" spans="1:13">
      <c r="A103" s="2637">
        <f t="shared" si="3"/>
        <v>97</v>
      </c>
      <c r="B103" s="2411" t="s">
        <v>3178</v>
      </c>
      <c r="C103" s="1611" t="s">
        <v>515</v>
      </c>
      <c r="D103" s="2411" t="s">
        <v>634</v>
      </c>
      <c r="E103" s="1611" t="s">
        <v>259</v>
      </c>
      <c r="F103" s="1611">
        <v>133</v>
      </c>
      <c r="G103" s="1613">
        <v>0.68571428571428572</v>
      </c>
      <c r="H103" s="1613">
        <v>0.37293233082706767</v>
      </c>
      <c r="I103" s="1613">
        <v>0.38496240601503762</v>
      </c>
      <c r="J103" s="1613">
        <v>0.31879699248120302</v>
      </c>
      <c r="K103" s="1613">
        <v>0.22255639097744362</v>
      </c>
      <c r="L103" s="1613">
        <v>0.26466165413533838</v>
      </c>
      <c r="M103" s="1613">
        <f t="shared" si="2"/>
        <v>0.37493734335839601</v>
      </c>
    </row>
    <row r="104" spans="1:13">
      <c r="A104" s="2637">
        <f t="shared" si="3"/>
        <v>98</v>
      </c>
      <c r="B104" s="2411" t="s">
        <v>3188</v>
      </c>
      <c r="C104" s="1611" t="s">
        <v>515</v>
      </c>
      <c r="D104" s="2411" t="s">
        <v>3156</v>
      </c>
      <c r="E104" s="1611" t="s">
        <v>259</v>
      </c>
      <c r="F104" s="1611">
        <v>133</v>
      </c>
      <c r="G104" s="1613">
        <v>0.38917293233082706</v>
      </c>
      <c r="H104" s="1613">
        <v>0.39338345864661656</v>
      </c>
      <c r="I104" s="1613">
        <v>0.42345864661654137</v>
      </c>
      <c r="J104" s="1613">
        <v>0.4132330827067669</v>
      </c>
      <c r="K104" s="1613">
        <v>0.32240601503759403</v>
      </c>
      <c r="L104" s="1613">
        <v>0.38015037593984963</v>
      </c>
      <c r="M104" s="1613">
        <f t="shared" si="2"/>
        <v>0.3869674185463659</v>
      </c>
    </row>
    <row r="105" spans="1:13">
      <c r="A105" s="2637">
        <f t="shared" si="3"/>
        <v>99</v>
      </c>
      <c r="B105" s="2411" t="s">
        <v>3187</v>
      </c>
      <c r="C105" s="1611" t="s">
        <v>515</v>
      </c>
      <c r="D105" s="2411" t="s">
        <v>536</v>
      </c>
      <c r="E105" s="1611" t="s">
        <v>259</v>
      </c>
      <c r="F105" s="1611">
        <v>133</v>
      </c>
      <c r="G105" s="1613">
        <v>1.1580631578947369</v>
      </c>
      <c r="H105" s="1613">
        <v>1.2988030075187971</v>
      </c>
      <c r="I105" s="1613">
        <v>1.2715789473684211</v>
      </c>
      <c r="J105" s="1613">
        <v>1.220366917293233</v>
      </c>
      <c r="K105" s="1613">
        <v>1.1841323308270677</v>
      </c>
      <c r="L105" s="1613">
        <v>0.63256541353383466</v>
      </c>
      <c r="M105" s="1613">
        <f t="shared" si="2"/>
        <v>1.127584962406015</v>
      </c>
    </row>
    <row r="106" spans="1:13">
      <c r="A106" s="2637">
        <f t="shared" si="3"/>
        <v>100</v>
      </c>
      <c r="B106" s="2411" t="s">
        <v>3805</v>
      </c>
      <c r="C106" s="1611" t="s">
        <v>515</v>
      </c>
      <c r="D106" s="2411" t="s">
        <v>3156</v>
      </c>
      <c r="E106" s="1611" t="s">
        <v>259</v>
      </c>
      <c r="F106" s="1611">
        <v>133</v>
      </c>
      <c r="G106" s="1613">
        <v>1.2456268421052632</v>
      </c>
      <c r="H106" s="1613">
        <v>1.242378947368421</v>
      </c>
      <c r="I106" s="1613">
        <v>0.51385263157894734</v>
      </c>
      <c r="J106" s="1613">
        <v>0.9441203007518798</v>
      </c>
      <c r="K106" s="1613">
        <v>1.0775278195488722</v>
      </c>
      <c r="L106" s="1613">
        <v>1.3836270676691729</v>
      </c>
      <c r="M106" s="1613">
        <f t="shared" si="2"/>
        <v>1.0678556015037592</v>
      </c>
    </row>
    <row r="107" spans="1:13">
      <c r="A107" s="2637">
        <f t="shared" si="3"/>
        <v>101</v>
      </c>
      <c r="B107" s="2411" t="s">
        <v>3179</v>
      </c>
      <c r="C107" s="1611" t="s">
        <v>515</v>
      </c>
      <c r="D107" s="2411" t="s">
        <v>3180</v>
      </c>
      <c r="E107" s="1611" t="s">
        <v>259</v>
      </c>
      <c r="F107" s="1611">
        <v>133</v>
      </c>
      <c r="G107" s="1613">
        <v>0.28798195488721806</v>
      </c>
      <c r="H107" s="1613">
        <v>0.56019248120300758</v>
      </c>
      <c r="I107" s="1613">
        <v>0.40624962406015036</v>
      </c>
      <c r="J107" s="1613">
        <v>0.24432180451127819</v>
      </c>
      <c r="K107" s="1613">
        <v>0.39867067669172929</v>
      </c>
      <c r="L107" s="1613">
        <v>0.51802105263157894</v>
      </c>
      <c r="M107" s="1613">
        <f t="shared" si="2"/>
        <v>0.40257293233082708</v>
      </c>
    </row>
    <row r="108" spans="1:13">
      <c r="A108" s="2637">
        <f t="shared" si="3"/>
        <v>102</v>
      </c>
      <c r="B108" s="2411" t="s">
        <v>3181</v>
      </c>
      <c r="C108" s="1611" t="s">
        <v>515</v>
      </c>
      <c r="D108" s="2411" t="s">
        <v>634</v>
      </c>
      <c r="E108" s="1611" t="s">
        <v>259</v>
      </c>
      <c r="F108" s="1611">
        <v>133</v>
      </c>
      <c r="G108" s="1613">
        <v>0.29950375939849627</v>
      </c>
      <c r="H108" s="1613">
        <v>0.34436390977443604</v>
      </c>
      <c r="I108" s="1613">
        <v>0.30538646616541354</v>
      </c>
      <c r="J108" s="1613">
        <v>0.27055037593984965</v>
      </c>
      <c r="K108" s="1613">
        <v>0.21913082706766918</v>
      </c>
      <c r="L108" s="1613">
        <v>0.30716390977443608</v>
      </c>
      <c r="M108" s="1613">
        <f t="shared" si="2"/>
        <v>0.29101654135338351</v>
      </c>
    </row>
    <row r="109" spans="1:13">
      <c r="A109" s="2637">
        <f t="shared" si="3"/>
        <v>103</v>
      </c>
      <c r="B109" s="2411" t="s">
        <v>3190</v>
      </c>
      <c r="C109" s="1611" t="s">
        <v>515</v>
      </c>
      <c r="D109" s="2411" t="s">
        <v>627</v>
      </c>
      <c r="E109" s="1611" t="s">
        <v>259</v>
      </c>
      <c r="F109" s="1611">
        <v>133.33000000000001</v>
      </c>
      <c r="G109" s="1613">
        <v>0.54721368034200857</v>
      </c>
      <c r="H109" s="1613">
        <v>0.49381234530863272</v>
      </c>
      <c r="I109" s="1613">
        <v>0.50581264531613279</v>
      </c>
      <c r="J109" s="1613">
        <v>1.0752268806720167</v>
      </c>
      <c r="K109" s="1613">
        <v>0.38700967524188101</v>
      </c>
      <c r="L109" s="1613">
        <v>0.30720768019200478</v>
      </c>
      <c r="M109" s="1613">
        <f t="shared" si="2"/>
        <v>0.55271381784544615</v>
      </c>
    </row>
    <row r="110" spans="1:13">
      <c r="A110" s="2637">
        <f t="shared" si="3"/>
        <v>104</v>
      </c>
      <c r="B110" s="2411" t="s">
        <v>3191</v>
      </c>
      <c r="C110" s="1611" t="s">
        <v>515</v>
      </c>
      <c r="D110" s="2411" t="s">
        <v>627</v>
      </c>
      <c r="E110" s="1611" t="s">
        <v>259</v>
      </c>
      <c r="F110" s="1611">
        <v>133.33000000000001</v>
      </c>
      <c r="G110" s="1613">
        <v>0.72538813470336749</v>
      </c>
      <c r="H110" s="1613">
        <v>0.66325658141453536</v>
      </c>
      <c r="I110" s="1613">
        <v>0.75874896872421804</v>
      </c>
      <c r="J110" s="1613">
        <v>0.74899872496812414</v>
      </c>
      <c r="K110" s="1613">
        <v>0.76293107327683185</v>
      </c>
      <c r="L110" s="1613">
        <v>0.79334583364584099</v>
      </c>
      <c r="M110" s="1613">
        <f t="shared" si="2"/>
        <v>0.74211155278881957</v>
      </c>
    </row>
    <row r="111" spans="1:13">
      <c r="A111" s="2637">
        <f t="shared" si="3"/>
        <v>105</v>
      </c>
      <c r="B111" s="2411" t="s">
        <v>3192</v>
      </c>
      <c r="C111" s="1611" t="s">
        <v>515</v>
      </c>
      <c r="D111" s="2411" t="s">
        <v>536</v>
      </c>
      <c r="E111" s="1611" t="s">
        <v>259</v>
      </c>
      <c r="F111" s="1611">
        <v>134</v>
      </c>
      <c r="G111" s="1613">
        <v>0.87611940298507462</v>
      </c>
      <c r="H111" s="1613">
        <v>0.86716417910447763</v>
      </c>
      <c r="I111" s="1613">
        <v>0.91641791044776133</v>
      </c>
      <c r="J111" s="1613">
        <v>0.90447761194029852</v>
      </c>
      <c r="K111" s="1613">
        <v>0.88208955223880603</v>
      </c>
      <c r="L111" s="1613">
        <v>0.91343283582089541</v>
      </c>
      <c r="M111" s="1613">
        <f t="shared" si="2"/>
        <v>0.89328358208955227</v>
      </c>
    </row>
    <row r="112" spans="1:13">
      <c r="A112" s="2637">
        <f t="shared" si="3"/>
        <v>106</v>
      </c>
      <c r="B112" s="2411" t="s">
        <v>3194</v>
      </c>
      <c r="C112" s="1611" t="s">
        <v>515</v>
      </c>
      <c r="D112" s="2411" t="s">
        <v>536</v>
      </c>
      <c r="E112" s="1611" t="s">
        <v>259</v>
      </c>
      <c r="F112" s="1611">
        <v>134</v>
      </c>
      <c r="G112" s="1613">
        <v>0.79570149253731337</v>
      </c>
      <c r="H112" s="1613">
        <v>0.79216119402985075</v>
      </c>
      <c r="I112" s="1613">
        <v>0.8</v>
      </c>
      <c r="J112" s="1613">
        <v>0.7885611940298507</v>
      </c>
      <c r="K112" s="1613">
        <v>0.86093134328358212</v>
      </c>
      <c r="L112" s="1613">
        <v>0.91142089552238803</v>
      </c>
      <c r="M112" s="1613">
        <f t="shared" si="2"/>
        <v>0.82479601990049745</v>
      </c>
    </row>
    <row r="113" spans="1:13">
      <c r="A113" s="2637">
        <f t="shared" si="3"/>
        <v>107</v>
      </c>
      <c r="B113" s="2411" t="s">
        <v>3195</v>
      </c>
      <c r="C113" s="1611" t="s">
        <v>515</v>
      </c>
      <c r="D113" s="2411" t="s">
        <v>536</v>
      </c>
      <c r="E113" s="1611" t="s">
        <v>259</v>
      </c>
      <c r="F113" s="1611">
        <v>134</v>
      </c>
      <c r="G113" s="1613">
        <v>1.2549253731343284</v>
      </c>
      <c r="H113" s="1613">
        <v>1.4083582089552238</v>
      </c>
      <c r="I113" s="1613">
        <v>0.97373134328358202</v>
      </c>
      <c r="J113" s="1613">
        <v>1.4226865671641793</v>
      </c>
      <c r="K113" s="1613">
        <v>1.4573134328358208</v>
      </c>
      <c r="L113" s="1613">
        <v>1.3391044776119403</v>
      </c>
      <c r="M113" s="1613">
        <f t="shared" si="2"/>
        <v>1.3093532338308458</v>
      </c>
    </row>
    <row r="114" spans="1:13">
      <c r="A114" s="2637">
        <f t="shared" si="3"/>
        <v>108</v>
      </c>
      <c r="B114" s="2411" t="s">
        <v>3196</v>
      </c>
      <c r="C114" s="1611" t="s">
        <v>515</v>
      </c>
      <c r="D114" s="2411" t="s">
        <v>536</v>
      </c>
      <c r="E114" s="1611" t="s">
        <v>259</v>
      </c>
      <c r="F114" s="1611">
        <v>134</v>
      </c>
      <c r="G114" s="1613">
        <v>0.61842388059701492</v>
      </c>
      <c r="H114" s="1613">
        <v>0.58051940298507454</v>
      </c>
      <c r="I114" s="1613">
        <v>0.65531940298507463</v>
      </c>
      <c r="J114" s="1613">
        <v>0.60628656716417917</v>
      </c>
      <c r="K114" s="1613">
        <v>0.61247164179104485</v>
      </c>
      <c r="L114" s="1613">
        <v>0.64324179104477608</v>
      </c>
      <c r="M114" s="1613">
        <f t="shared" si="2"/>
        <v>0.6193771144278607</v>
      </c>
    </row>
    <row r="115" spans="1:13">
      <c r="A115" s="2637">
        <f t="shared" si="3"/>
        <v>109</v>
      </c>
      <c r="B115" s="2411" t="s">
        <v>3806</v>
      </c>
      <c r="C115" s="1611" t="s">
        <v>515</v>
      </c>
      <c r="D115" s="2411" t="s">
        <v>634</v>
      </c>
      <c r="E115" s="1611" t="s">
        <v>259</v>
      </c>
      <c r="F115" s="1611">
        <v>134</v>
      </c>
      <c r="G115" s="1613">
        <v>0.72029850746268653</v>
      </c>
      <c r="H115" s="1613">
        <v>0.66567164179104477</v>
      </c>
      <c r="I115" s="1613">
        <v>0.71104477611940298</v>
      </c>
      <c r="J115" s="1613">
        <v>0.5313432835820896</v>
      </c>
      <c r="K115" s="1613">
        <v>0.49940298507462688</v>
      </c>
      <c r="L115" s="1613">
        <v>0.54805970149253735</v>
      </c>
      <c r="M115" s="1613">
        <f t="shared" si="2"/>
        <v>0.61263681592039798</v>
      </c>
    </row>
    <row r="116" spans="1:13">
      <c r="A116" s="2637">
        <f t="shared" si="3"/>
        <v>110</v>
      </c>
      <c r="B116" s="2411" t="s">
        <v>3193</v>
      </c>
      <c r="C116" s="1611" t="s">
        <v>515</v>
      </c>
      <c r="D116" s="2411" t="s">
        <v>536</v>
      </c>
      <c r="E116" s="1611" t="s">
        <v>259</v>
      </c>
      <c r="F116" s="1611">
        <v>134</v>
      </c>
      <c r="G116" s="1613">
        <v>0.14328358208955225</v>
      </c>
      <c r="H116" s="1613">
        <v>0.15761194029850747</v>
      </c>
      <c r="I116" s="1613">
        <v>0.85492537313432837</v>
      </c>
      <c r="J116" s="1613">
        <v>0.78746268656716412</v>
      </c>
      <c r="K116" s="1613">
        <v>0.78149253731343271</v>
      </c>
      <c r="L116" s="1613">
        <v>0.777910447761194</v>
      </c>
      <c r="M116" s="1613">
        <f t="shared" si="2"/>
        <v>0.58378109452736304</v>
      </c>
    </row>
    <row r="117" spans="1:13">
      <c r="A117" s="2637">
        <f t="shared" si="3"/>
        <v>111</v>
      </c>
      <c r="B117" s="2411" t="s">
        <v>3201</v>
      </c>
      <c r="C117" s="1611" t="s">
        <v>515</v>
      </c>
      <c r="D117" s="2411" t="s">
        <v>3156</v>
      </c>
      <c r="E117" s="1611" t="s">
        <v>259</v>
      </c>
      <c r="F117" s="1611">
        <v>134</v>
      </c>
      <c r="G117" s="1613">
        <v>0.29910447761194031</v>
      </c>
      <c r="H117" s="1613">
        <v>0.49074626865671644</v>
      </c>
      <c r="I117" s="1613">
        <v>0.55343283582089553</v>
      </c>
      <c r="J117" s="1613">
        <v>0.62149253731343279</v>
      </c>
      <c r="K117" s="1613">
        <v>0.15402985074626865</v>
      </c>
      <c r="L117" s="1613">
        <v>1.6119402985074627E-2</v>
      </c>
      <c r="M117" s="1613">
        <f t="shared" si="2"/>
        <v>0.35582089552238805</v>
      </c>
    </row>
    <row r="118" spans="1:13">
      <c r="A118" s="2637">
        <f t="shared" si="3"/>
        <v>112</v>
      </c>
      <c r="B118" s="2411" t="s">
        <v>3200</v>
      </c>
      <c r="C118" s="1611" t="s">
        <v>515</v>
      </c>
      <c r="D118" s="2411" t="s">
        <v>536</v>
      </c>
      <c r="E118" s="1611" t="s">
        <v>259</v>
      </c>
      <c r="F118" s="1611">
        <v>134</v>
      </c>
      <c r="G118" s="1613">
        <v>1.3343940298507462</v>
      </c>
      <c r="H118" s="1613">
        <v>1.3205253731343283</v>
      </c>
      <c r="I118" s="1613">
        <v>1.3257074626865673</v>
      </c>
      <c r="J118" s="1613">
        <v>1.3321611940298508</v>
      </c>
      <c r="K118" s="1613">
        <v>1.2956955223880597</v>
      </c>
      <c r="L118" s="1613">
        <v>0.71066865671641799</v>
      </c>
      <c r="M118" s="1613">
        <f t="shared" si="2"/>
        <v>1.2198587064676616</v>
      </c>
    </row>
    <row r="119" spans="1:13">
      <c r="A119" s="2637">
        <f t="shared" si="3"/>
        <v>113</v>
      </c>
      <c r="B119" s="2411" t="s">
        <v>3197</v>
      </c>
      <c r="C119" s="1611" t="s">
        <v>515</v>
      </c>
      <c r="D119" s="2411" t="s">
        <v>634</v>
      </c>
      <c r="E119" s="1611" t="s">
        <v>259</v>
      </c>
      <c r="F119" s="1611">
        <v>134</v>
      </c>
      <c r="G119" s="1613">
        <v>0.29313432835820896</v>
      </c>
      <c r="H119" s="1613">
        <v>0.30507462686567166</v>
      </c>
      <c r="I119" s="1613">
        <v>0.32298507462686565</v>
      </c>
      <c r="J119" s="1613">
        <v>0.29552238805970149</v>
      </c>
      <c r="K119" s="1613">
        <v>0.25552238805970146</v>
      </c>
      <c r="L119" s="1613">
        <v>0.26985074626865668</v>
      </c>
      <c r="M119" s="1613">
        <f t="shared" si="2"/>
        <v>0.29034825870646763</v>
      </c>
    </row>
    <row r="120" spans="1:13">
      <c r="A120" s="2637">
        <f t="shared" si="3"/>
        <v>114</v>
      </c>
      <c r="B120" s="2411" t="s">
        <v>3204</v>
      </c>
      <c r="C120" s="1611" t="s">
        <v>515</v>
      </c>
      <c r="D120" s="2411" t="s">
        <v>536</v>
      </c>
      <c r="E120" s="1611" t="s">
        <v>259</v>
      </c>
      <c r="F120" s="1611">
        <v>134</v>
      </c>
      <c r="G120" s="1613">
        <v>1.3110447761194031</v>
      </c>
      <c r="H120" s="1613">
        <v>1.2155223880597015</v>
      </c>
      <c r="I120" s="1613">
        <v>1.120597014925373</v>
      </c>
      <c r="J120" s="1613">
        <v>0.12835820895522387</v>
      </c>
      <c r="K120" s="1613">
        <v>6.0298507462686571E-2</v>
      </c>
      <c r="L120" s="1613">
        <v>2.746268656716418E-2</v>
      </c>
      <c r="M120" s="1613">
        <f t="shared" si="2"/>
        <v>0.64388059701492539</v>
      </c>
    </row>
    <row r="121" spans="1:13">
      <c r="A121" s="2637">
        <f t="shared" si="3"/>
        <v>115</v>
      </c>
      <c r="B121" s="2411" t="s">
        <v>3202</v>
      </c>
      <c r="C121" s="1611" t="s">
        <v>515</v>
      </c>
      <c r="D121" s="2411" t="s">
        <v>634</v>
      </c>
      <c r="E121" s="1611" t="s">
        <v>259</v>
      </c>
      <c r="F121" s="1611">
        <v>134</v>
      </c>
      <c r="G121" s="1613">
        <v>0.37970149253731345</v>
      </c>
      <c r="H121" s="1613">
        <v>0.5916417910447761</v>
      </c>
      <c r="I121" s="1613">
        <v>0.44</v>
      </c>
      <c r="J121" s="1613">
        <v>0.36597014925373134</v>
      </c>
      <c r="K121" s="1613">
        <v>0.30686567164179107</v>
      </c>
      <c r="L121" s="1613">
        <v>0.33791044776119405</v>
      </c>
      <c r="M121" s="1613">
        <f t="shared" si="2"/>
        <v>0.40368159203980108</v>
      </c>
    </row>
    <row r="122" spans="1:13">
      <c r="A122" s="2637">
        <f t="shared" si="3"/>
        <v>116</v>
      </c>
      <c r="B122" s="2411" t="s">
        <v>3203</v>
      </c>
      <c r="C122" s="1611" t="s">
        <v>515</v>
      </c>
      <c r="D122" s="2411" t="s">
        <v>634</v>
      </c>
      <c r="E122" s="1611" t="s">
        <v>259</v>
      </c>
      <c r="F122" s="1611">
        <v>134</v>
      </c>
      <c r="G122" s="1613">
        <v>0.79761194029850746</v>
      </c>
      <c r="H122" s="1613">
        <v>0.73492537313432837</v>
      </c>
      <c r="I122" s="1613">
        <v>0.77611940298507465</v>
      </c>
      <c r="J122" s="1613">
        <v>0.77611940298507465</v>
      </c>
      <c r="K122" s="1613">
        <v>0.7444776119402986</v>
      </c>
      <c r="L122" s="1613">
        <v>0.76496119402985074</v>
      </c>
      <c r="M122" s="1613">
        <f t="shared" si="2"/>
        <v>0.76570248756218906</v>
      </c>
    </row>
    <row r="123" spans="1:13">
      <c r="A123" s="2637">
        <f t="shared" si="3"/>
        <v>117</v>
      </c>
      <c r="B123" s="2411" t="s">
        <v>3205</v>
      </c>
      <c r="C123" s="1611" t="s">
        <v>515</v>
      </c>
      <c r="D123" s="2411" t="s">
        <v>634</v>
      </c>
      <c r="E123" s="1611" t="s">
        <v>259</v>
      </c>
      <c r="F123" s="1611">
        <v>134</v>
      </c>
      <c r="G123" s="1613">
        <v>0.22985074626865673</v>
      </c>
      <c r="H123" s="1613">
        <v>0.22985074626865673</v>
      </c>
      <c r="I123" s="1613">
        <v>0.31462686567164178</v>
      </c>
      <c r="J123" s="1613">
        <v>0.20358208955223878</v>
      </c>
      <c r="K123" s="1613">
        <v>0.22985074626865673</v>
      </c>
      <c r="L123" s="1613">
        <v>0.36597014925373134</v>
      </c>
      <c r="M123" s="1613">
        <f t="shared" si="2"/>
        <v>0.26228855721393035</v>
      </c>
    </row>
    <row r="124" spans="1:13">
      <c r="A124" s="2637">
        <f t="shared" si="3"/>
        <v>118</v>
      </c>
      <c r="B124" s="2411" t="s">
        <v>3206</v>
      </c>
      <c r="C124" s="1611" t="s">
        <v>515</v>
      </c>
      <c r="D124" s="2411" t="s">
        <v>634</v>
      </c>
      <c r="E124" s="1611" t="s">
        <v>259</v>
      </c>
      <c r="F124" s="1611">
        <v>134</v>
      </c>
      <c r="G124" s="1613">
        <v>0.53074626865671648</v>
      </c>
      <c r="H124" s="1613">
        <v>0.60895522388059697</v>
      </c>
      <c r="I124" s="1613">
        <v>0.63343283582089549</v>
      </c>
      <c r="J124" s="1613">
        <v>0.60179104477611944</v>
      </c>
      <c r="K124" s="1613">
        <v>0.61791044776119397</v>
      </c>
      <c r="L124" s="1613">
        <v>0.53970149253731337</v>
      </c>
      <c r="M124" s="1613">
        <f t="shared" si="2"/>
        <v>0.58875621890547258</v>
      </c>
    </row>
    <row r="125" spans="1:13">
      <c r="A125" s="2637">
        <f t="shared" si="3"/>
        <v>119</v>
      </c>
      <c r="B125" s="2411" t="s">
        <v>3807</v>
      </c>
      <c r="C125" s="1611" t="s">
        <v>515</v>
      </c>
      <c r="D125" s="2411" t="s">
        <v>634</v>
      </c>
      <c r="E125" s="1611" t="s">
        <v>259</v>
      </c>
      <c r="F125" s="1611">
        <v>134</v>
      </c>
      <c r="G125" s="1613">
        <v>0</v>
      </c>
      <c r="H125" s="1613">
        <v>0.7864029850746268</v>
      </c>
      <c r="I125" s="1613">
        <v>0.3581910447761194</v>
      </c>
      <c r="J125" s="1613">
        <v>0.68804776119402988</v>
      </c>
      <c r="K125" s="1613">
        <v>0.75514029850746256</v>
      </c>
      <c r="L125" s="1613">
        <v>0.78764776119402991</v>
      </c>
      <c r="M125" s="1613">
        <f t="shared" si="2"/>
        <v>0.5625716417910448</v>
      </c>
    </row>
    <row r="126" spans="1:13">
      <c r="A126" s="2637">
        <f t="shared" si="3"/>
        <v>120</v>
      </c>
      <c r="B126" s="2411" t="s">
        <v>3808</v>
      </c>
      <c r="C126" s="1611" t="s">
        <v>515</v>
      </c>
      <c r="D126" s="2411" t="s">
        <v>634</v>
      </c>
      <c r="E126" s="1611" t="s">
        <v>259</v>
      </c>
      <c r="F126" s="1611">
        <v>135</v>
      </c>
      <c r="G126" s="1613">
        <v>0.67911111111111111</v>
      </c>
      <c r="H126" s="1613">
        <v>0.90548148148148144</v>
      </c>
      <c r="I126" s="1613">
        <v>0.80533333333333335</v>
      </c>
      <c r="J126" s="1613">
        <v>0.80829629629629618</v>
      </c>
      <c r="K126" s="1613">
        <v>0.82725925925925936</v>
      </c>
      <c r="L126" s="1613">
        <v>0.7685925925925926</v>
      </c>
      <c r="M126" s="1613">
        <f t="shared" si="2"/>
        <v>0.79901234567901236</v>
      </c>
    </row>
    <row r="127" spans="1:13">
      <c r="A127" s="2637">
        <f t="shared" si="3"/>
        <v>121</v>
      </c>
      <c r="B127" s="2411" t="s">
        <v>3207</v>
      </c>
      <c r="C127" s="1611" t="s">
        <v>515</v>
      </c>
      <c r="D127" s="2411" t="s">
        <v>634</v>
      </c>
      <c r="E127" s="1611" t="s">
        <v>259</v>
      </c>
      <c r="F127" s="1611">
        <v>136</v>
      </c>
      <c r="G127" s="1613">
        <v>0.68382352941176472</v>
      </c>
      <c r="H127" s="1613">
        <v>0.60882352941176465</v>
      </c>
      <c r="I127" s="1613">
        <v>0.64411764705882346</v>
      </c>
      <c r="J127" s="1613">
        <v>0.70588235294117652</v>
      </c>
      <c r="K127" s="1613">
        <v>0.99705882352941178</v>
      </c>
      <c r="L127" s="1613">
        <v>0.68823529411764717</v>
      </c>
      <c r="M127" s="1613">
        <f t="shared" si="2"/>
        <v>0.7213235294117647</v>
      </c>
    </row>
    <row r="128" spans="1:13">
      <c r="A128" s="2637">
        <f t="shared" si="3"/>
        <v>122</v>
      </c>
      <c r="B128" s="2411" t="s">
        <v>3208</v>
      </c>
      <c r="C128" s="1611" t="s">
        <v>515</v>
      </c>
      <c r="D128" s="2411" t="s">
        <v>536</v>
      </c>
      <c r="E128" s="1611" t="s">
        <v>259</v>
      </c>
      <c r="F128" s="1611">
        <v>137</v>
      </c>
      <c r="G128" s="1613">
        <v>0.76274452554744532</v>
      </c>
      <c r="H128" s="1613">
        <v>0.57191824817518244</v>
      </c>
      <c r="I128" s="1613">
        <v>0.48761167883211681</v>
      </c>
      <c r="J128" s="1613">
        <v>0.40737810218978104</v>
      </c>
      <c r="K128" s="1613">
        <v>0.68511240875912405</v>
      </c>
      <c r="L128" s="1613">
        <v>0.4180729927007299</v>
      </c>
      <c r="M128" s="1613">
        <f t="shared" si="2"/>
        <v>0.55547299270072992</v>
      </c>
    </row>
    <row r="129" spans="1:13">
      <c r="A129" s="2637">
        <f t="shared" si="3"/>
        <v>123</v>
      </c>
      <c r="B129" s="2411" t="s">
        <v>3809</v>
      </c>
      <c r="C129" s="1611" t="s">
        <v>515</v>
      </c>
      <c r="D129" s="2411" t="s">
        <v>634</v>
      </c>
      <c r="E129" s="1611" t="s">
        <v>259</v>
      </c>
      <c r="F129" s="1611">
        <v>138</v>
      </c>
      <c r="G129" s="1613">
        <v>1.1489855072463768</v>
      </c>
      <c r="H129" s="1613">
        <v>1.2759420289855072</v>
      </c>
      <c r="I129" s="1613">
        <v>1.2771014492753623</v>
      </c>
      <c r="J129" s="1613">
        <v>1.156521739130435</v>
      </c>
      <c r="K129" s="1613">
        <v>1.0295652173913044</v>
      </c>
      <c r="L129" s="1613">
        <v>0.91014492753623188</v>
      </c>
      <c r="M129" s="1613">
        <f t="shared" si="2"/>
        <v>1.1330434782608696</v>
      </c>
    </row>
    <row r="130" spans="1:13">
      <c r="A130" s="2637">
        <f t="shared" si="3"/>
        <v>124</v>
      </c>
      <c r="B130" s="2411" t="s">
        <v>3211</v>
      </c>
      <c r="C130" s="1611" t="s">
        <v>515</v>
      </c>
      <c r="D130" s="2411" t="s">
        <v>536</v>
      </c>
      <c r="E130" s="1611" t="s">
        <v>259</v>
      </c>
      <c r="F130" s="1611">
        <v>138</v>
      </c>
      <c r="G130" s="1613">
        <v>4.6956521739130432E-2</v>
      </c>
      <c r="H130" s="1613">
        <v>2.0869565217391303E-2</v>
      </c>
      <c r="I130" s="1613">
        <v>5.3913043478260869E-2</v>
      </c>
      <c r="J130" s="1613">
        <v>7.0724637681159414E-2</v>
      </c>
      <c r="K130" s="1613">
        <v>0.10492753623188406</v>
      </c>
      <c r="L130" s="1613">
        <v>3.1884057971014491E-2</v>
      </c>
      <c r="M130" s="1613">
        <f t="shared" si="2"/>
        <v>5.4879227053140099E-2</v>
      </c>
    </row>
    <row r="131" spans="1:13">
      <c r="A131" s="2637">
        <f t="shared" si="3"/>
        <v>125</v>
      </c>
      <c r="B131" s="2411" t="s">
        <v>3212</v>
      </c>
      <c r="C131" s="1611" t="s">
        <v>515</v>
      </c>
      <c r="D131" s="2411" t="s">
        <v>634</v>
      </c>
      <c r="E131" s="1611" t="s">
        <v>259</v>
      </c>
      <c r="F131" s="1611">
        <v>138</v>
      </c>
      <c r="G131" s="1613">
        <v>0.29391304347826086</v>
      </c>
      <c r="H131" s="1613">
        <v>0.29217391304347828</v>
      </c>
      <c r="I131" s="1613">
        <v>0.29101449275362323</v>
      </c>
      <c r="J131" s="1613">
        <v>0.26028985507246377</v>
      </c>
      <c r="K131" s="1613">
        <v>0.24753623188405799</v>
      </c>
      <c r="L131" s="1613">
        <v>0.26318840579710145</v>
      </c>
      <c r="M131" s="1613">
        <f t="shared" si="2"/>
        <v>0.27468599033816427</v>
      </c>
    </row>
    <row r="132" spans="1:13">
      <c r="A132" s="2637">
        <f t="shared" si="3"/>
        <v>126</v>
      </c>
      <c r="B132" s="2411" t="s">
        <v>3209</v>
      </c>
      <c r="C132" s="1611" t="s">
        <v>515</v>
      </c>
      <c r="D132" s="2411" t="s">
        <v>536</v>
      </c>
      <c r="E132" s="1611" t="s">
        <v>259</v>
      </c>
      <c r="F132" s="1611">
        <v>138</v>
      </c>
      <c r="G132" s="1613">
        <v>0.11322898550724637</v>
      </c>
      <c r="H132" s="1613">
        <v>7.0365217391304344E-2</v>
      </c>
      <c r="I132" s="1613">
        <v>7.1286956521739137E-2</v>
      </c>
      <c r="J132" s="1613">
        <v>0.19219710144927535</v>
      </c>
      <c r="K132" s="1613">
        <v>0.14537391304347824</v>
      </c>
      <c r="L132" s="1613">
        <v>6.8417391304347819E-2</v>
      </c>
      <c r="M132" s="1613">
        <f t="shared" si="2"/>
        <v>0.11014492753623188</v>
      </c>
    </row>
    <row r="133" spans="1:13">
      <c r="A133" s="2637">
        <f t="shared" si="3"/>
        <v>127</v>
      </c>
      <c r="B133" s="2411" t="s">
        <v>3213</v>
      </c>
      <c r="C133" s="1611" t="s">
        <v>515</v>
      </c>
      <c r="D133" s="2411" t="s">
        <v>536</v>
      </c>
      <c r="E133" s="1611" t="s">
        <v>259</v>
      </c>
      <c r="F133" s="1611">
        <v>139</v>
      </c>
      <c r="G133" s="1613">
        <v>0.60892086330935247</v>
      </c>
      <c r="H133" s="1613">
        <v>0.98474820143884889</v>
      </c>
      <c r="I133" s="1613">
        <v>0.49841726618705035</v>
      </c>
      <c r="J133" s="1613">
        <v>0.96345323741007183</v>
      </c>
      <c r="K133" s="1613">
        <v>0.96057553956834518</v>
      </c>
      <c r="L133" s="1613">
        <v>0.90187050359712229</v>
      </c>
      <c r="M133" s="1613">
        <f t="shared" si="2"/>
        <v>0.81966426858513186</v>
      </c>
    </row>
    <row r="134" spans="1:13">
      <c r="A134" s="2637">
        <f t="shared" si="3"/>
        <v>128</v>
      </c>
      <c r="B134" s="2411" t="s">
        <v>3215</v>
      </c>
      <c r="C134" s="1611" t="s">
        <v>515</v>
      </c>
      <c r="D134" s="2411" t="s">
        <v>634</v>
      </c>
      <c r="E134" s="1611" t="s">
        <v>259</v>
      </c>
      <c r="F134" s="1611">
        <v>139</v>
      </c>
      <c r="G134" s="1613">
        <v>0.61387050359712236</v>
      </c>
      <c r="H134" s="1613">
        <v>0.51510791366906472</v>
      </c>
      <c r="I134" s="1613">
        <v>0.53438848920863313</v>
      </c>
      <c r="J134" s="1613">
        <v>0.40863309352517985</v>
      </c>
      <c r="K134" s="1613">
        <v>0.50520863309352526</v>
      </c>
      <c r="L134" s="1613">
        <v>0.49605755395683454</v>
      </c>
      <c r="M134" s="1613">
        <f t="shared" si="2"/>
        <v>0.51221103117505995</v>
      </c>
    </row>
    <row r="135" spans="1:13">
      <c r="A135" s="2637">
        <f t="shared" si="3"/>
        <v>129</v>
      </c>
      <c r="B135" s="2411" t="s">
        <v>3216</v>
      </c>
      <c r="C135" s="1611" t="s">
        <v>515</v>
      </c>
      <c r="D135" s="2411" t="s">
        <v>634</v>
      </c>
      <c r="E135" s="1611" t="s">
        <v>259</v>
      </c>
      <c r="F135" s="1611">
        <v>139</v>
      </c>
      <c r="G135" s="1613">
        <v>0.48115107913669064</v>
      </c>
      <c r="H135" s="1613">
        <v>0.60086330935251808</v>
      </c>
      <c r="I135" s="1613">
        <v>0.48805755395683453</v>
      </c>
      <c r="J135" s="1613">
        <v>0.30618705035971222</v>
      </c>
      <c r="K135" s="1613">
        <v>0.31079136690647485</v>
      </c>
      <c r="L135" s="1613">
        <v>0.31999999999999995</v>
      </c>
      <c r="M135" s="1613">
        <f t="shared" si="2"/>
        <v>0.41784172661870506</v>
      </c>
    </row>
    <row r="136" spans="1:13">
      <c r="A136" s="2637">
        <f t="shared" si="3"/>
        <v>130</v>
      </c>
      <c r="B136" s="2411" t="s">
        <v>3216</v>
      </c>
      <c r="C136" s="1611" t="s">
        <v>515</v>
      </c>
      <c r="D136" s="2411" t="s">
        <v>634</v>
      </c>
      <c r="E136" s="1611" t="s">
        <v>259</v>
      </c>
      <c r="F136" s="1611">
        <v>139</v>
      </c>
      <c r="G136" s="1613">
        <v>0.37985611510791367</v>
      </c>
      <c r="H136" s="1613">
        <v>0.39021582733812948</v>
      </c>
      <c r="I136" s="1613">
        <v>0.37179856115107918</v>
      </c>
      <c r="J136" s="1613">
        <v>0.30848920863309354</v>
      </c>
      <c r="K136" s="1613">
        <v>0.30964028776978414</v>
      </c>
      <c r="L136" s="1613">
        <v>0.78043165467625897</v>
      </c>
      <c r="M136" s="1613">
        <f t="shared" ref="M136:M199" si="4">+SUM(G136:L136)/6</f>
        <v>0.42340527577937648</v>
      </c>
    </row>
    <row r="137" spans="1:13">
      <c r="A137" s="2637">
        <f t="shared" ref="A137:A200" si="5">+A136+1</f>
        <v>131</v>
      </c>
      <c r="B137" s="2411" t="s">
        <v>3214</v>
      </c>
      <c r="C137" s="1611" t="s">
        <v>515</v>
      </c>
      <c r="D137" s="2411" t="s">
        <v>634</v>
      </c>
      <c r="E137" s="1611" t="s">
        <v>259</v>
      </c>
      <c r="F137" s="1611">
        <v>139</v>
      </c>
      <c r="G137" s="1613">
        <v>8.8633093525179854E-2</v>
      </c>
      <c r="H137" s="1613">
        <v>9.5539568345323733E-2</v>
      </c>
      <c r="I137" s="1613">
        <v>0.11050359712230215</v>
      </c>
      <c r="J137" s="1613">
        <v>9.8417266187050365E-2</v>
      </c>
      <c r="K137" s="1613">
        <v>0.1018705035971223</v>
      </c>
      <c r="L137" s="1613">
        <v>0.1018705035971223</v>
      </c>
      <c r="M137" s="1613">
        <f t="shared" si="4"/>
        <v>9.9472422062350116E-2</v>
      </c>
    </row>
    <row r="138" spans="1:13">
      <c r="A138" s="2637">
        <f t="shared" si="5"/>
        <v>132</v>
      </c>
      <c r="B138" s="2411" t="s">
        <v>3218</v>
      </c>
      <c r="C138" s="1611" t="s">
        <v>515</v>
      </c>
      <c r="D138" s="2411" t="s">
        <v>634</v>
      </c>
      <c r="E138" s="1611" t="s">
        <v>259</v>
      </c>
      <c r="F138" s="1611">
        <v>140</v>
      </c>
      <c r="G138" s="1613">
        <v>0.96685714285714275</v>
      </c>
      <c r="H138" s="1613">
        <v>0.90114285714285725</v>
      </c>
      <c r="I138" s="1613">
        <v>0.97485714285714276</v>
      </c>
      <c r="J138" s="1613">
        <v>0.88857142857142857</v>
      </c>
      <c r="K138" s="1613">
        <v>0.86628571428571444</v>
      </c>
      <c r="L138" s="1613">
        <v>0.80228571428571427</v>
      </c>
      <c r="M138" s="1613">
        <f t="shared" si="4"/>
        <v>0.9</v>
      </c>
    </row>
    <row r="139" spans="1:13">
      <c r="A139" s="2637">
        <f t="shared" si="5"/>
        <v>133</v>
      </c>
      <c r="B139" s="2411" t="s">
        <v>3220</v>
      </c>
      <c r="C139" s="1611" t="s">
        <v>515</v>
      </c>
      <c r="D139" s="2411" t="s">
        <v>536</v>
      </c>
      <c r="E139" s="1611" t="s">
        <v>259</v>
      </c>
      <c r="F139" s="1611">
        <v>140</v>
      </c>
      <c r="G139" s="1613">
        <v>0.76202285714285711</v>
      </c>
      <c r="H139" s="1613">
        <v>1.0536628571428572</v>
      </c>
      <c r="I139" s="1613">
        <v>1.2679542857142856</v>
      </c>
      <c r="J139" s="1613">
        <v>1.2987199999999999</v>
      </c>
      <c r="K139" s="1613">
        <v>1.2535371428571429</v>
      </c>
      <c r="L139" s="1613">
        <v>1.0036628571428572</v>
      </c>
      <c r="M139" s="1613">
        <f t="shared" si="4"/>
        <v>1.1065933333333333</v>
      </c>
    </row>
    <row r="140" spans="1:13">
      <c r="A140" s="2637">
        <f t="shared" si="5"/>
        <v>134</v>
      </c>
      <c r="B140" s="2411" t="s">
        <v>3222</v>
      </c>
      <c r="C140" s="1611" t="s">
        <v>515</v>
      </c>
      <c r="D140" s="2411" t="s">
        <v>536</v>
      </c>
      <c r="E140" s="1611" t="s">
        <v>259</v>
      </c>
      <c r="F140" s="1611">
        <v>140</v>
      </c>
      <c r="G140" s="1613">
        <v>0.51314285714285712</v>
      </c>
      <c r="H140" s="1613">
        <v>1.0062857142857142</v>
      </c>
      <c r="I140" s="1613">
        <v>1.0748571428571427</v>
      </c>
      <c r="J140" s="1613">
        <v>0.53314285714285714</v>
      </c>
      <c r="K140" s="1613">
        <v>0.51885714285714291</v>
      </c>
      <c r="L140" s="1613">
        <v>0.89314285714285713</v>
      </c>
      <c r="M140" s="1613">
        <f t="shared" si="4"/>
        <v>0.75657142857142856</v>
      </c>
    </row>
    <row r="141" spans="1:13">
      <c r="A141" s="2637">
        <f t="shared" si="5"/>
        <v>135</v>
      </c>
      <c r="B141" s="2411" t="s">
        <v>3221</v>
      </c>
      <c r="C141" s="1611" t="s">
        <v>515</v>
      </c>
      <c r="D141" s="2411" t="s">
        <v>3156</v>
      </c>
      <c r="E141" s="1611" t="s">
        <v>259</v>
      </c>
      <c r="F141" s="1611">
        <v>140</v>
      </c>
      <c r="G141" s="1613">
        <v>6.9428571428571423E-2</v>
      </c>
      <c r="H141" s="1613">
        <v>0.10285714285714286</v>
      </c>
      <c r="I141" s="1613">
        <v>6.3428571428571431E-2</v>
      </c>
      <c r="J141" s="1613">
        <v>6.6857142857142851E-2</v>
      </c>
      <c r="K141" s="1613">
        <v>6.9428571428571423E-2</v>
      </c>
      <c r="L141" s="1613">
        <v>3.4285714285714287E-2</v>
      </c>
      <c r="M141" s="1613">
        <f t="shared" si="4"/>
        <v>6.7714285714285713E-2</v>
      </c>
    </row>
    <row r="142" spans="1:13">
      <c r="A142" s="2637">
        <f t="shared" si="5"/>
        <v>136</v>
      </c>
      <c r="B142" s="2411" t="s">
        <v>3219</v>
      </c>
      <c r="C142" s="1611" t="s">
        <v>515</v>
      </c>
      <c r="D142" s="2411" t="s">
        <v>536</v>
      </c>
      <c r="E142" s="1611" t="s">
        <v>259</v>
      </c>
      <c r="F142" s="1611">
        <v>140</v>
      </c>
      <c r="G142" s="1613">
        <v>0.52716571428571435</v>
      </c>
      <c r="H142" s="1613">
        <v>0.54068000000000005</v>
      </c>
      <c r="I142" s="1613">
        <v>0.59602285714285719</v>
      </c>
      <c r="J142" s="1613">
        <v>0.63375999999999999</v>
      </c>
      <c r="K142" s="1613">
        <v>0.47689142857142852</v>
      </c>
      <c r="L142" s="1613">
        <v>0.53366857142857138</v>
      </c>
      <c r="M142" s="1613">
        <f t="shared" si="4"/>
        <v>0.55136476190476191</v>
      </c>
    </row>
    <row r="143" spans="1:13">
      <c r="A143" s="2637">
        <f t="shared" si="5"/>
        <v>137</v>
      </c>
      <c r="B143" s="2411" t="s">
        <v>3217</v>
      </c>
      <c r="C143" s="1611" t="s">
        <v>515</v>
      </c>
      <c r="D143" s="2411" t="s">
        <v>634</v>
      </c>
      <c r="E143" s="1611" t="s">
        <v>259</v>
      </c>
      <c r="F143" s="1611">
        <v>140</v>
      </c>
      <c r="G143" s="1613">
        <v>8.698285714285714E-2</v>
      </c>
      <c r="H143" s="1613">
        <v>8.5297142857142849E-2</v>
      </c>
      <c r="I143" s="1613">
        <v>9.0897142857142857E-2</v>
      </c>
      <c r="J143" s="1613">
        <v>7.8777142857142865E-2</v>
      </c>
      <c r="K143" s="1613">
        <v>7.5765714285714283E-2</v>
      </c>
      <c r="L143" s="1613">
        <v>8.4262857142857139E-2</v>
      </c>
      <c r="M143" s="1613">
        <f t="shared" si="4"/>
        <v>8.3663809523809515E-2</v>
      </c>
    </row>
    <row r="144" spans="1:13">
      <c r="A144" s="2637">
        <f t="shared" si="5"/>
        <v>138</v>
      </c>
      <c r="B144" s="2411" t="s">
        <v>3208</v>
      </c>
      <c r="C144" s="1611" t="s">
        <v>515</v>
      </c>
      <c r="D144" s="2411" t="s">
        <v>536</v>
      </c>
      <c r="E144" s="1611" t="s">
        <v>259</v>
      </c>
      <c r="F144" s="1611">
        <v>141</v>
      </c>
      <c r="G144" s="1613">
        <v>1.8272340425531914</v>
      </c>
      <c r="H144" s="1613">
        <v>1.8468085106382977</v>
      </c>
      <c r="I144" s="1613">
        <v>1.8127659574468085</v>
      </c>
      <c r="J144" s="1613">
        <v>1.7557446808510639</v>
      </c>
      <c r="K144" s="1613">
        <v>1.6604255319148937</v>
      </c>
      <c r="L144" s="1613">
        <v>1.7872340425531914</v>
      </c>
      <c r="M144" s="1613">
        <f t="shared" si="4"/>
        <v>1.7817021276595746</v>
      </c>
    </row>
    <row r="145" spans="1:13">
      <c r="A145" s="2637">
        <f t="shared" si="5"/>
        <v>139</v>
      </c>
      <c r="B145" s="2411" t="s">
        <v>3223</v>
      </c>
      <c r="C145" s="1611" t="s">
        <v>515</v>
      </c>
      <c r="D145" s="2411" t="s">
        <v>536</v>
      </c>
      <c r="E145" s="1611" t="s">
        <v>259</v>
      </c>
      <c r="F145" s="1611">
        <v>141</v>
      </c>
      <c r="G145" s="1613">
        <v>0.83404255319148934</v>
      </c>
      <c r="H145" s="1613">
        <v>0.81985815602836876</v>
      </c>
      <c r="I145" s="1613">
        <v>0.49134751773049645</v>
      </c>
      <c r="J145" s="1613">
        <v>0.56624113475177307</v>
      </c>
      <c r="K145" s="1613">
        <v>1.7588652482269502E-2</v>
      </c>
      <c r="L145" s="1613">
        <v>0.5821276595744681</v>
      </c>
      <c r="M145" s="1613">
        <f t="shared" si="4"/>
        <v>0.55186761229314418</v>
      </c>
    </row>
    <row r="146" spans="1:13">
      <c r="A146" s="2637">
        <f t="shared" si="5"/>
        <v>140</v>
      </c>
      <c r="B146" s="2411" t="s">
        <v>3225</v>
      </c>
      <c r="C146" s="1611" t="s">
        <v>515</v>
      </c>
      <c r="D146" s="2411" t="s">
        <v>634</v>
      </c>
      <c r="E146" s="1611" t="s">
        <v>259</v>
      </c>
      <c r="F146" s="1611">
        <v>141</v>
      </c>
      <c r="G146" s="1613">
        <v>0.5651063829787234</v>
      </c>
      <c r="H146" s="1613">
        <v>0.59744680851063836</v>
      </c>
      <c r="I146" s="1613">
        <v>0.61673758865248229</v>
      </c>
      <c r="J146" s="1613">
        <v>0.48907801418439711</v>
      </c>
      <c r="K146" s="1613">
        <v>0.4624113475177305</v>
      </c>
      <c r="L146" s="1613">
        <v>0.50950354609929083</v>
      </c>
      <c r="M146" s="1613">
        <f t="shared" si="4"/>
        <v>0.54004728132387703</v>
      </c>
    </row>
    <row r="147" spans="1:13">
      <c r="A147" s="2637">
        <f t="shared" si="5"/>
        <v>141</v>
      </c>
      <c r="B147" s="2411" t="s">
        <v>3224</v>
      </c>
      <c r="C147" s="1611" t="s">
        <v>515</v>
      </c>
      <c r="D147" s="2411" t="s">
        <v>749</v>
      </c>
      <c r="E147" s="1611" t="s">
        <v>259</v>
      </c>
      <c r="F147" s="1611">
        <v>141</v>
      </c>
      <c r="G147" s="1613">
        <v>0.21333333333333335</v>
      </c>
      <c r="H147" s="1613">
        <v>0.24964539007092196</v>
      </c>
      <c r="I147" s="1613">
        <v>0.27801418439716313</v>
      </c>
      <c r="J147" s="1613">
        <v>0.16567375886524821</v>
      </c>
      <c r="K147" s="1613">
        <v>0.1293617021276596</v>
      </c>
      <c r="L147" s="1613">
        <v>0.15659574468085105</v>
      </c>
      <c r="M147" s="1613">
        <f t="shared" si="4"/>
        <v>0.19877068557919619</v>
      </c>
    </row>
    <row r="148" spans="1:13">
      <c r="A148" s="2637">
        <f t="shared" si="5"/>
        <v>142</v>
      </c>
      <c r="B148" s="2411" t="s">
        <v>3226</v>
      </c>
      <c r="C148" s="1611" t="s">
        <v>515</v>
      </c>
      <c r="D148" s="2411" t="s">
        <v>3156</v>
      </c>
      <c r="E148" s="1611" t="s">
        <v>259</v>
      </c>
      <c r="F148" s="1611">
        <v>142</v>
      </c>
      <c r="G148" s="1613">
        <v>0.3729577464788732</v>
      </c>
      <c r="H148" s="1613">
        <v>0.6788732394366197</v>
      </c>
      <c r="I148" s="1613">
        <v>0.75605633802816907</v>
      </c>
      <c r="J148" s="1613">
        <v>0.70197183098591553</v>
      </c>
      <c r="K148" s="1613">
        <v>0.86647887323943651</v>
      </c>
      <c r="L148" s="1613">
        <v>0.70366197183098589</v>
      </c>
      <c r="M148" s="1613">
        <f t="shared" si="4"/>
        <v>0.68</v>
      </c>
    </row>
    <row r="149" spans="1:13">
      <c r="A149" s="2637">
        <f t="shared" si="5"/>
        <v>143</v>
      </c>
      <c r="B149" s="2411" t="s">
        <v>3227</v>
      </c>
      <c r="C149" s="1611" t="s">
        <v>515</v>
      </c>
      <c r="D149" s="2411" t="s">
        <v>536</v>
      </c>
      <c r="E149" s="1611" t="s">
        <v>259</v>
      </c>
      <c r="F149" s="1611">
        <v>142</v>
      </c>
      <c r="G149" s="1613">
        <v>0.12281690140845071</v>
      </c>
      <c r="H149" s="1613">
        <v>6.2535211267605639E-2</v>
      </c>
      <c r="I149" s="1613">
        <v>7.1549295774647886E-2</v>
      </c>
      <c r="J149" s="1613">
        <v>6.1971830985915487E-2</v>
      </c>
      <c r="K149" s="1613">
        <v>0.51887323943661978</v>
      </c>
      <c r="L149" s="1613">
        <v>5.8591549295774648E-2</v>
      </c>
      <c r="M149" s="1613">
        <f t="shared" si="4"/>
        <v>0.14938967136150236</v>
      </c>
    </row>
    <row r="150" spans="1:13">
      <c r="A150" s="2637">
        <f t="shared" si="5"/>
        <v>144</v>
      </c>
      <c r="B150" s="2411" t="s">
        <v>3228</v>
      </c>
      <c r="C150" s="1611" t="s">
        <v>515</v>
      </c>
      <c r="D150" s="2411" t="s">
        <v>742</v>
      </c>
      <c r="E150" s="1611" t="s">
        <v>259</v>
      </c>
      <c r="F150" s="1611">
        <v>142</v>
      </c>
      <c r="G150" s="1613">
        <v>0.68507042253521122</v>
      </c>
      <c r="H150" s="1613">
        <v>0.78647887323943666</v>
      </c>
      <c r="I150" s="1613">
        <v>0.54816901408450702</v>
      </c>
      <c r="J150" s="1613">
        <v>0.48676056338028173</v>
      </c>
      <c r="K150" s="1613">
        <v>0.64169014084507048</v>
      </c>
      <c r="L150" s="1613">
        <v>0.60957746478873243</v>
      </c>
      <c r="M150" s="1613">
        <f t="shared" si="4"/>
        <v>0.62629107981220666</v>
      </c>
    </row>
    <row r="151" spans="1:13">
      <c r="A151" s="2637">
        <f t="shared" si="5"/>
        <v>145</v>
      </c>
      <c r="B151" s="2411" t="s">
        <v>3229</v>
      </c>
      <c r="C151" s="1611" t="s">
        <v>515</v>
      </c>
      <c r="D151" s="2411" t="s">
        <v>3156</v>
      </c>
      <c r="E151" s="1611" t="s">
        <v>259</v>
      </c>
      <c r="F151" s="1611">
        <v>144</v>
      </c>
      <c r="G151" s="1613">
        <v>0.21111111111111111</v>
      </c>
      <c r="H151" s="1613">
        <v>0.27277777777777779</v>
      </c>
      <c r="I151" s="1613">
        <v>0.18166666666666667</v>
      </c>
      <c r="J151" s="1613">
        <v>0.20833333333333334</v>
      </c>
      <c r="K151" s="1613">
        <v>0.13388888888888889</v>
      </c>
      <c r="L151" s="1613">
        <v>0.15388888888888888</v>
      </c>
      <c r="M151" s="1613">
        <f t="shared" si="4"/>
        <v>0.19361111111111115</v>
      </c>
    </row>
    <row r="152" spans="1:13">
      <c r="A152" s="2637">
        <f t="shared" si="5"/>
        <v>146</v>
      </c>
      <c r="B152" s="2411" t="s">
        <v>3230</v>
      </c>
      <c r="C152" s="1611" t="s">
        <v>515</v>
      </c>
      <c r="D152" s="2411" t="s">
        <v>634</v>
      </c>
      <c r="E152" s="1611" t="s">
        <v>259</v>
      </c>
      <c r="F152" s="1611">
        <v>144</v>
      </c>
      <c r="G152" s="1613">
        <v>0.57304444444444447</v>
      </c>
      <c r="H152" s="1613">
        <v>0.60690555555555559</v>
      </c>
      <c r="I152" s="1613">
        <v>0.61844999999999994</v>
      </c>
      <c r="J152" s="1613">
        <v>0.49418333333333336</v>
      </c>
      <c r="K152" s="1613">
        <v>0.6076111111111111</v>
      </c>
      <c r="L152" s="1613">
        <v>0.56206666666666671</v>
      </c>
      <c r="M152" s="1613">
        <f t="shared" si="4"/>
        <v>0.57704351851851854</v>
      </c>
    </row>
    <row r="153" spans="1:13">
      <c r="A153" s="2637">
        <f t="shared" si="5"/>
        <v>147</v>
      </c>
      <c r="B153" s="2411" t="s">
        <v>3232</v>
      </c>
      <c r="C153" s="1611" t="s">
        <v>515</v>
      </c>
      <c r="D153" s="2411" t="s">
        <v>536</v>
      </c>
      <c r="E153" s="1611" t="s">
        <v>259</v>
      </c>
      <c r="F153" s="1611">
        <v>144</v>
      </c>
      <c r="G153" s="1613">
        <v>0.48874999999999996</v>
      </c>
      <c r="H153" s="1613">
        <v>0.49471666666666664</v>
      </c>
      <c r="I153" s="1613">
        <v>0.50216666666666665</v>
      </c>
      <c r="J153" s="1613">
        <v>0.54946111111111107</v>
      </c>
      <c r="K153" s="1613">
        <v>0.52397777777777776</v>
      </c>
      <c r="L153" s="1613">
        <v>0.54427777777777786</v>
      </c>
      <c r="M153" s="1613">
        <f t="shared" si="4"/>
        <v>0.51722499999999993</v>
      </c>
    </row>
    <row r="154" spans="1:13">
      <c r="A154" s="2637">
        <f t="shared" si="5"/>
        <v>148</v>
      </c>
      <c r="B154" s="2411" t="s">
        <v>3231</v>
      </c>
      <c r="C154" s="1611" t="s">
        <v>515</v>
      </c>
      <c r="D154" s="2411" t="s">
        <v>634</v>
      </c>
      <c r="E154" s="1611" t="s">
        <v>259</v>
      </c>
      <c r="F154" s="1611">
        <v>144</v>
      </c>
      <c r="G154" s="1613">
        <v>0.53149999999999997</v>
      </c>
      <c r="H154" s="1613">
        <v>1.2103888888888887</v>
      </c>
      <c r="I154" s="1613">
        <v>2.0314444444444444</v>
      </c>
      <c r="J154" s="1613">
        <v>6.2000000000000006E-2</v>
      </c>
      <c r="K154" s="1613">
        <v>5.6944444444444436E-2</v>
      </c>
      <c r="L154" s="1613">
        <v>8.0833333333333326E-2</v>
      </c>
      <c r="M154" s="1613">
        <f t="shared" si="4"/>
        <v>0.6621851851851851</v>
      </c>
    </row>
    <row r="155" spans="1:13">
      <c r="A155" s="2637">
        <f t="shared" si="5"/>
        <v>149</v>
      </c>
      <c r="B155" s="2411" t="s">
        <v>3233</v>
      </c>
      <c r="C155" s="1611" t="s">
        <v>515</v>
      </c>
      <c r="D155" s="2411" t="s">
        <v>3156</v>
      </c>
      <c r="E155" s="1611" t="s">
        <v>259</v>
      </c>
      <c r="F155" s="1611">
        <v>144.9</v>
      </c>
      <c r="G155" s="1613">
        <v>0.40027605244996545</v>
      </c>
      <c r="H155" s="1613">
        <v>0.55762594893029682</v>
      </c>
      <c r="I155" s="1613">
        <v>0.39861973775017251</v>
      </c>
      <c r="J155" s="1613">
        <v>3.9199447895100069E-2</v>
      </c>
      <c r="K155" s="1613">
        <v>0.21587301587301588</v>
      </c>
      <c r="L155" s="1613">
        <v>0.11925465838509317</v>
      </c>
      <c r="M155" s="1613">
        <f t="shared" si="4"/>
        <v>0.28847481021394061</v>
      </c>
    </row>
    <row r="156" spans="1:13">
      <c r="A156" s="2637">
        <f t="shared" si="5"/>
        <v>150</v>
      </c>
      <c r="B156" s="2411" t="s">
        <v>3235</v>
      </c>
      <c r="C156" s="1611" t="s">
        <v>515</v>
      </c>
      <c r="D156" s="2411" t="s">
        <v>742</v>
      </c>
      <c r="E156" s="1611" t="s">
        <v>259</v>
      </c>
      <c r="F156" s="1611">
        <v>145</v>
      </c>
      <c r="G156" s="1613">
        <v>2.1837241379310344</v>
      </c>
      <c r="H156" s="1613">
        <v>1.827310344827586</v>
      </c>
      <c r="I156" s="1613">
        <v>1.6960000000000002</v>
      </c>
      <c r="J156" s="1613">
        <v>1.7235862068965517</v>
      </c>
      <c r="K156" s="1613">
        <v>1.7213793103448276</v>
      </c>
      <c r="L156" s="1613">
        <v>1.7324137931034482</v>
      </c>
      <c r="M156" s="1613">
        <f t="shared" si="4"/>
        <v>1.8140689655172413</v>
      </c>
    </row>
    <row r="157" spans="1:13">
      <c r="A157" s="2637">
        <f t="shared" si="5"/>
        <v>151</v>
      </c>
      <c r="B157" s="2411" t="s">
        <v>3234</v>
      </c>
      <c r="C157" s="1611" t="s">
        <v>515</v>
      </c>
      <c r="D157" s="2411" t="s">
        <v>634</v>
      </c>
      <c r="E157" s="1611" t="s">
        <v>259</v>
      </c>
      <c r="F157" s="1611">
        <v>145</v>
      </c>
      <c r="G157" s="1613">
        <v>0.18571862068965519</v>
      </c>
      <c r="H157" s="1613">
        <v>0.20365241379310345</v>
      </c>
      <c r="I157" s="1613">
        <v>0.16019586206896552</v>
      </c>
      <c r="J157" s="1613">
        <v>0.14745103448275862</v>
      </c>
      <c r="K157" s="1613">
        <v>0.13306758620689657</v>
      </c>
      <c r="L157" s="1613">
        <v>0.10979586206896552</v>
      </c>
      <c r="M157" s="1613">
        <f t="shared" si="4"/>
        <v>0.15664689655172417</v>
      </c>
    </row>
    <row r="158" spans="1:13">
      <c r="A158" s="2637">
        <f t="shared" si="5"/>
        <v>152</v>
      </c>
      <c r="B158" s="2411" t="s">
        <v>3810</v>
      </c>
      <c r="C158" s="1611" t="s">
        <v>515</v>
      </c>
      <c r="D158" s="2411" t="s">
        <v>742</v>
      </c>
      <c r="E158" s="1611" t="s">
        <v>259</v>
      </c>
      <c r="F158" s="1611">
        <v>145</v>
      </c>
      <c r="G158" s="1613">
        <v>0.21736827586206897</v>
      </c>
      <c r="H158" s="1613">
        <v>1.2303448275862069E-2</v>
      </c>
      <c r="I158" s="1613">
        <v>0.41358896551724139</v>
      </c>
      <c r="J158" s="1613">
        <v>0.40076137931034483</v>
      </c>
      <c r="K158" s="1613">
        <v>0.41380413793103449</v>
      </c>
      <c r="L158" s="1613">
        <v>0.41453793103448272</v>
      </c>
      <c r="M158" s="1613">
        <f t="shared" si="4"/>
        <v>0.31206068965517242</v>
      </c>
    </row>
    <row r="159" spans="1:13">
      <c r="A159" s="2637">
        <f t="shared" si="5"/>
        <v>153</v>
      </c>
      <c r="B159" s="2411" t="s">
        <v>3811</v>
      </c>
      <c r="C159" s="1611" t="s">
        <v>515</v>
      </c>
      <c r="D159" s="2411" t="s">
        <v>634</v>
      </c>
      <c r="E159" s="1611" t="s">
        <v>259</v>
      </c>
      <c r="F159" s="1611">
        <v>148</v>
      </c>
      <c r="G159" s="1613">
        <v>2</v>
      </c>
      <c r="H159" s="1613">
        <v>2.2229729729729728</v>
      </c>
      <c r="I159" s="1613">
        <v>2.0945945945945947</v>
      </c>
      <c r="J159" s="1613">
        <v>2.1081081081081079</v>
      </c>
      <c r="K159" s="1613">
        <v>1.9256756756756757</v>
      </c>
      <c r="L159" s="1613">
        <v>2.1013513513513513</v>
      </c>
      <c r="M159" s="1613">
        <f t="shared" si="4"/>
        <v>2.0754504504504503</v>
      </c>
    </row>
    <row r="160" spans="1:13">
      <c r="A160" s="2637">
        <f t="shared" si="5"/>
        <v>154</v>
      </c>
      <c r="B160" s="2411" t="s">
        <v>3237</v>
      </c>
      <c r="C160" s="1611" t="s">
        <v>515</v>
      </c>
      <c r="D160" s="2411" t="s">
        <v>749</v>
      </c>
      <c r="E160" s="1611" t="s">
        <v>259</v>
      </c>
      <c r="F160" s="1611">
        <v>149</v>
      </c>
      <c r="G160" s="1613">
        <v>0.27382550335570471</v>
      </c>
      <c r="H160" s="1613">
        <v>0.28348993288590607</v>
      </c>
      <c r="I160" s="1613">
        <v>0.29637583892617447</v>
      </c>
      <c r="J160" s="1613">
        <v>0.27221476510067111</v>
      </c>
      <c r="K160" s="1613">
        <v>0.27704697986577181</v>
      </c>
      <c r="L160" s="1613">
        <v>0.26577181208053691</v>
      </c>
      <c r="M160" s="1613">
        <f t="shared" si="4"/>
        <v>0.27812080536912753</v>
      </c>
    </row>
    <row r="161" spans="1:13">
      <c r="A161" s="2637">
        <f t="shared" si="5"/>
        <v>155</v>
      </c>
      <c r="B161" s="2411" t="s">
        <v>3239</v>
      </c>
      <c r="C161" s="1611" t="s">
        <v>515</v>
      </c>
      <c r="D161" s="2411" t="s">
        <v>749</v>
      </c>
      <c r="E161" s="1611" t="s">
        <v>259</v>
      </c>
      <c r="F161" s="1611">
        <v>150</v>
      </c>
      <c r="G161" s="1613">
        <v>0.58133333333333337</v>
      </c>
      <c r="H161" s="1613">
        <v>0.58986666666666665</v>
      </c>
      <c r="I161" s="1613">
        <v>0.47146666666666665</v>
      </c>
      <c r="J161" s="1613">
        <v>0.5610666666666666</v>
      </c>
      <c r="K161" s="1613">
        <v>0.56000000000000005</v>
      </c>
      <c r="L161" s="1613">
        <v>0.60906666666666665</v>
      </c>
      <c r="M161" s="1613">
        <f t="shared" si="4"/>
        <v>0.56213333333333326</v>
      </c>
    </row>
    <row r="162" spans="1:13">
      <c r="A162" s="2637">
        <f t="shared" si="5"/>
        <v>156</v>
      </c>
      <c r="B162" s="2411" t="s">
        <v>3240</v>
      </c>
      <c r="C162" s="1611" t="s">
        <v>515</v>
      </c>
      <c r="D162" s="2411" t="s">
        <v>634</v>
      </c>
      <c r="E162" s="1611" t="s">
        <v>259</v>
      </c>
      <c r="F162" s="1611">
        <v>150</v>
      </c>
      <c r="G162" s="1613">
        <v>0.18453333333333333</v>
      </c>
      <c r="H162" s="1613">
        <v>0.22986666666666664</v>
      </c>
      <c r="I162" s="1613">
        <v>0.22026666666666672</v>
      </c>
      <c r="J162" s="1613">
        <v>0.22986666666666664</v>
      </c>
      <c r="K162" s="1613">
        <v>0.24480000000000005</v>
      </c>
      <c r="L162" s="1613">
        <v>0.224</v>
      </c>
      <c r="M162" s="1613">
        <f t="shared" si="4"/>
        <v>0.22222222222222224</v>
      </c>
    </row>
    <row r="163" spans="1:13">
      <c r="A163" s="2637">
        <f t="shared" si="5"/>
        <v>157</v>
      </c>
      <c r="B163" s="2411" t="s">
        <v>3241</v>
      </c>
      <c r="C163" s="1611" t="s">
        <v>515</v>
      </c>
      <c r="D163" s="2411" t="s">
        <v>3156</v>
      </c>
      <c r="E163" s="1611" t="s">
        <v>259</v>
      </c>
      <c r="F163" s="1611">
        <v>150</v>
      </c>
      <c r="G163" s="1613">
        <v>1.8906666666666665</v>
      </c>
      <c r="H163" s="1613">
        <v>1.0698666666666665</v>
      </c>
      <c r="I163" s="1613">
        <v>0.57546666666666657</v>
      </c>
      <c r="J163" s="1613">
        <v>0.41173333333333334</v>
      </c>
      <c r="K163" s="1613">
        <v>0.68746666666666656</v>
      </c>
      <c r="L163" s="1613">
        <v>0.93279999999999996</v>
      </c>
      <c r="M163" s="1613">
        <f t="shared" si="4"/>
        <v>0.92799999999999994</v>
      </c>
    </row>
    <row r="164" spans="1:13">
      <c r="A164" s="2637">
        <f t="shared" si="5"/>
        <v>158</v>
      </c>
      <c r="B164" s="2411" t="s">
        <v>3242</v>
      </c>
      <c r="C164" s="1611" t="s">
        <v>515</v>
      </c>
      <c r="D164" s="2411" t="s">
        <v>3156</v>
      </c>
      <c r="E164" s="1611" t="s">
        <v>259</v>
      </c>
      <c r="F164" s="1611">
        <v>150</v>
      </c>
      <c r="G164" s="1613">
        <v>0.69679999999999997</v>
      </c>
      <c r="H164" s="1613">
        <v>0.74160000000000004</v>
      </c>
      <c r="I164" s="1613">
        <v>1.0536000000000001</v>
      </c>
      <c r="J164" s="1613">
        <v>1.1272</v>
      </c>
      <c r="K164" s="1613">
        <v>0.60560000000000003</v>
      </c>
      <c r="L164" s="1613">
        <v>0.85519999999999996</v>
      </c>
      <c r="M164" s="1613">
        <f t="shared" si="4"/>
        <v>0.84666666666666668</v>
      </c>
    </row>
    <row r="165" spans="1:13">
      <c r="A165" s="2637">
        <f t="shared" si="5"/>
        <v>159</v>
      </c>
      <c r="B165" s="2411" t="s">
        <v>3243</v>
      </c>
      <c r="C165" s="1611" t="s">
        <v>515</v>
      </c>
      <c r="D165" s="2411" t="s">
        <v>536</v>
      </c>
      <c r="E165" s="1611" t="s">
        <v>259</v>
      </c>
      <c r="F165" s="1611">
        <v>150</v>
      </c>
      <c r="G165" s="1613">
        <v>0.79355733333333334</v>
      </c>
      <c r="H165" s="1613">
        <v>0.83556266666666668</v>
      </c>
      <c r="I165" s="1613">
        <v>0.86649066666666674</v>
      </c>
      <c r="J165" s="1613">
        <v>0.89744533333333343</v>
      </c>
      <c r="K165" s="1613">
        <v>0.85081600000000002</v>
      </c>
      <c r="L165" s="1613">
        <v>0.12593066666666666</v>
      </c>
      <c r="M165" s="1613">
        <f t="shared" si="4"/>
        <v>0.72830044444444464</v>
      </c>
    </row>
    <row r="166" spans="1:13">
      <c r="A166" s="2637">
        <f t="shared" si="5"/>
        <v>160</v>
      </c>
      <c r="B166" s="2411" t="s">
        <v>3244</v>
      </c>
      <c r="C166" s="1611" t="s">
        <v>515</v>
      </c>
      <c r="D166" s="2411" t="s">
        <v>536</v>
      </c>
      <c r="E166" s="1611" t="s">
        <v>259</v>
      </c>
      <c r="F166" s="1611">
        <v>150</v>
      </c>
      <c r="G166" s="1613">
        <v>1.0438613333333333</v>
      </c>
      <c r="H166" s="1613">
        <v>0.98687466666666679</v>
      </c>
      <c r="I166" s="1613">
        <v>0.81886933333333334</v>
      </c>
      <c r="J166" s="1613">
        <v>0.91467199999999993</v>
      </c>
      <c r="K166" s="1613">
        <v>1.006416</v>
      </c>
      <c r="L166" s="1613">
        <v>0.87750399999999995</v>
      </c>
      <c r="M166" s="1613">
        <f t="shared" si="4"/>
        <v>0.94136622222222222</v>
      </c>
    </row>
    <row r="167" spans="1:13">
      <c r="A167" s="2637">
        <f t="shared" si="5"/>
        <v>161</v>
      </c>
      <c r="B167" s="2411" t="s">
        <v>3246</v>
      </c>
      <c r="C167" s="1611" t="s">
        <v>515</v>
      </c>
      <c r="D167" s="2411" t="s">
        <v>536</v>
      </c>
      <c r="E167" s="1611" t="s">
        <v>259</v>
      </c>
      <c r="F167" s="1611">
        <v>150</v>
      </c>
      <c r="G167" s="1613">
        <v>0.65759999999999996</v>
      </c>
      <c r="H167" s="1613">
        <v>0.7029333333333333</v>
      </c>
      <c r="I167" s="1613">
        <v>0.70613333333333328</v>
      </c>
      <c r="J167" s="1613">
        <v>0.62826666666666664</v>
      </c>
      <c r="K167" s="1613">
        <v>0.64693333333333336</v>
      </c>
      <c r="L167" s="1613">
        <v>0.62080000000000002</v>
      </c>
      <c r="M167" s="1613">
        <f t="shared" si="4"/>
        <v>0.66044444444444439</v>
      </c>
    </row>
    <row r="168" spans="1:13">
      <c r="A168" s="2637">
        <f t="shared" si="5"/>
        <v>162</v>
      </c>
      <c r="B168" s="2411" t="s">
        <v>3135</v>
      </c>
      <c r="C168" s="1611" t="s">
        <v>515</v>
      </c>
      <c r="D168" s="2411" t="s">
        <v>536</v>
      </c>
      <c r="E168" s="1611" t="s">
        <v>259</v>
      </c>
      <c r="F168" s="1611">
        <v>150</v>
      </c>
      <c r="G168" s="1613">
        <v>0.43333333333333335</v>
      </c>
      <c r="H168" s="1613">
        <v>0.67466666666666664</v>
      </c>
      <c r="I168" s="1613">
        <v>0.65733333333333333</v>
      </c>
      <c r="J168" s="1613">
        <v>0.44</v>
      </c>
      <c r="K168" s="1613">
        <v>0.45333333333333331</v>
      </c>
      <c r="L168" s="1613">
        <v>0.46933333333333338</v>
      </c>
      <c r="M168" s="1613">
        <f t="shared" si="4"/>
        <v>0.52133333333333332</v>
      </c>
    </row>
    <row r="169" spans="1:13">
      <c r="A169" s="2637">
        <f t="shared" si="5"/>
        <v>163</v>
      </c>
      <c r="B169" s="2411" t="s">
        <v>3248</v>
      </c>
      <c r="C169" s="1611" t="s">
        <v>515</v>
      </c>
      <c r="D169" s="2411" t="s">
        <v>634</v>
      </c>
      <c r="E169" s="1611" t="s">
        <v>259</v>
      </c>
      <c r="F169" s="1611">
        <v>150</v>
      </c>
      <c r="G169" s="1613">
        <v>0.64800000000000002</v>
      </c>
      <c r="H169" s="1613">
        <v>0.67359999999999998</v>
      </c>
      <c r="I169" s="1613">
        <v>1.2496</v>
      </c>
      <c r="J169" s="1613">
        <v>0.68159999999999998</v>
      </c>
      <c r="K169" s="1613">
        <v>0.6784</v>
      </c>
      <c r="L169" s="1613">
        <v>0.62719999999999998</v>
      </c>
      <c r="M169" s="1613">
        <f t="shared" si="4"/>
        <v>0.75973333333333326</v>
      </c>
    </row>
    <row r="170" spans="1:13">
      <c r="A170" s="2637">
        <f t="shared" si="5"/>
        <v>164</v>
      </c>
      <c r="B170" s="2411" t="s">
        <v>3247</v>
      </c>
      <c r="C170" s="1611" t="s">
        <v>515</v>
      </c>
      <c r="D170" s="2411" t="s">
        <v>634</v>
      </c>
      <c r="E170" s="1611" t="s">
        <v>259</v>
      </c>
      <c r="F170" s="1611">
        <v>150</v>
      </c>
      <c r="G170" s="1613">
        <v>0.8938666666666667</v>
      </c>
      <c r="H170" s="1613">
        <v>0.91200000000000003</v>
      </c>
      <c r="I170" s="1613">
        <v>0.99573333333333347</v>
      </c>
      <c r="J170" s="1613">
        <v>0.90026666666666666</v>
      </c>
      <c r="K170" s="1613">
        <v>0.77866666666666662</v>
      </c>
      <c r="L170" s="1613">
        <v>0.94506666666666661</v>
      </c>
      <c r="M170" s="1613">
        <f t="shared" si="4"/>
        <v>0.90426666666666666</v>
      </c>
    </row>
    <row r="171" spans="1:13">
      <c r="A171" s="2637">
        <f t="shared" si="5"/>
        <v>165</v>
      </c>
      <c r="B171" s="2411" t="s">
        <v>3249</v>
      </c>
      <c r="C171" s="1611" t="s">
        <v>515</v>
      </c>
      <c r="D171" s="2411" t="s">
        <v>634</v>
      </c>
      <c r="E171" s="1611" t="s">
        <v>259</v>
      </c>
      <c r="F171" s="1611">
        <v>150</v>
      </c>
      <c r="G171" s="1613">
        <v>0.17653333333333332</v>
      </c>
      <c r="H171" s="1613">
        <v>0.17813333333333334</v>
      </c>
      <c r="I171" s="1613">
        <v>0.15840000000000001</v>
      </c>
      <c r="J171" s="1613">
        <v>0.11893333333333334</v>
      </c>
      <c r="K171" s="1613">
        <v>0.11520000000000001</v>
      </c>
      <c r="L171" s="1613">
        <v>0.10826666666666665</v>
      </c>
      <c r="M171" s="1613">
        <f t="shared" si="4"/>
        <v>0.14257777777777778</v>
      </c>
    </row>
    <row r="172" spans="1:13">
      <c r="A172" s="2637">
        <f t="shared" si="5"/>
        <v>166</v>
      </c>
      <c r="B172" s="2411" t="s">
        <v>3250</v>
      </c>
      <c r="C172" s="1611" t="s">
        <v>515</v>
      </c>
      <c r="D172" s="2411" t="s">
        <v>536</v>
      </c>
      <c r="E172" s="1611" t="s">
        <v>259</v>
      </c>
      <c r="F172" s="1611">
        <v>150</v>
      </c>
      <c r="G172" s="1613">
        <v>0.48853333333333332</v>
      </c>
      <c r="H172" s="1613">
        <v>3.9466666666666664E-2</v>
      </c>
      <c r="I172" s="1613">
        <v>3.7333333333333336E-2</v>
      </c>
      <c r="J172" s="1613">
        <v>3.8399999999999997E-2</v>
      </c>
      <c r="K172" s="1613">
        <v>3.093333333333333E-2</v>
      </c>
      <c r="L172" s="1613">
        <v>2.9866666666666663E-2</v>
      </c>
      <c r="M172" s="1613">
        <f t="shared" si="4"/>
        <v>0.11075555555555557</v>
      </c>
    </row>
    <row r="173" spans="1:13">
      <c r="A173" s="2637">
        <f t="shared" si="5"/>
        <v>167</v>
      </c>
      <c r="B173" s="2411" t="s">
        <v>3238</v>
      </c>
      <c r="C173" s="1611" t="s">
        <v>515</v>
      </c>
      <c r="D173" s="2411" t="s">
        <v>634</v>
      </c>
      <c r="E173" s="1611" t="s">
        <v>259</v>
      </c>
      <c r="F173" s="1611">
        <v>150</v>
      </c>
      <c r="G173" s="1613">
        <v>0.6871733333333333</v>
      </c>
      <c r="H173" s="1613">
        <v>0.8277173333333333</v>
      </c>
      <c r="I173" s="1613">
        <v>0.73041066666666665</v>
      </c>
      <c r="J173" s="1613">
        <v>0.58984533333333333</v>
      </c>
      <c r="K173" s="1613">
        <v>0.56724799999999997</v>
      </c>
      <c r="L173" s="1613">
        <v>0.51429866666666668</v>
      </c>
      <c r="M173" s="1613">
        <f t="shared" si="4"/>
        <v>0.65278222222222226</v>
      </c>
    </row>
    <row r="174" spans="1:13">
      <c r="A174" s="2637">
        <f t="shared" si="5"/>
        <v>168</v>
      </c>
      <c r="B174" s="2411" t="s">
        <v>3812</v>
      </c>
      <c r="C174" s="1611" t="s">
        <v>3281</v>
      </c>
      <c r="D174" s="2411" t="s">
        <v>536</v>
      </c>
      <c r="E174" s="1611" t="s">
        <v>259</v>
      </c>
      <c r="F174" s="1611">
        <v>150</v>
      </c>
      <c r="G174" s="1613">
        <v>0</v>
      </c>
      <c r="H174" s="1613">
        <v>0</v>
      </c>
      <c r="I174" s="1613">
        <v>0</v>
      </c>
      <c r="J174" s="1613">
        <v>0</v>
      </c>
      <c r="K174" s="1613">
        <v>0</v>
      </c>
      <c r="L174" s="1613">
        <v>0.475526</v>
      </c>
      <c r="M174" s="1613">
        <f t="shared" si="4"/>
        <v>7.9254333333333329E-2</v>
      </c>
    </row>
    <row r="175" spans="1:13">
      <c r="A175" s="2637">
        <f t="shared" si="5"/>
        <v>169</v>
      </c>
      <c r="B175" s="2411" t="s">
        <v>3245</v>
      </c>
      <c r="C175" s="1611" t="s">
        <v>515</v>
      </c>
      <c r="D175" s="2411" t="s">
        <v>536</v>
      </c>
      <c r="E175" s="1611" t="s">
        <v>259</v>
      </c>
      <c r="F175" s="1611">
        <v>150</v>
      </c>
      <c r="G175" s="1613">
        <v>0.97988800000000009</v>
      </c>
      <c r="H175" s="1613">
        <v>1.0455626666666666</v>
      </c>
      <c r="I175" s="1613">
        <v>0.8654506666666667</v>
      </c>
      <c r="J175" s="1613">
        <v>0.85086399999999995</v>
      </c>
      <c r="K175" s="1613">
        <v>0.625664</v>
      </c>
      <c r="L175" s="1613">
        <v>0.5890346666666666</v>
      </c>
      <c r="M175" s="1613">
        <f t="shared" si="4"/>
        <v>0.82607733333333344</v>
      </c>
    </row>
    <row r="176" spans="1:13">
      <c r="A176" s="2637">
        <f t="shared" si="5"/>
        <v>170</v>
      </c>
      <c r="B176" s="2411" t="s">
        <v>3813</v>
      </c>
      <c r="C176" s="1611" t="s">
        <v>515</v>
      </c>
      <c r="D176" s="2411" t="s">
        <v>742</v>
      </c>
      <c r="E176" s="1611" t="s">
        <v>259</v>
      </c>
      <c r="F176" s="1611">
        <v>150</v>
      </c>
      <c r="G176" s="1613">
        <v>0.8203919999999999</v>
      </c>
      <c r="H176" s="1613">
        <v>0.73395999999999995</v>
      </c>
      <c r="I176" s="1613">
        <v>0.86273600000000006</v>
      </c>
      <c r="J176" s="1613">
        <v>0.81829600000000002</v>
      </c>
      <c r="K176" s="1613">
        <v>0.79211200000000004</v>
      </c>
      <c r="L176" s="1613">
        <v>0.76746399999999992</v>
      </c>
      <c r="M176" s="1613">
        <f t="shared" si="4"/>
        <v>0.79915999999999998</v>
      </c>
    </row>
    <row r="177" spans="1:13">
      <c r="A177" s="2637">
        <f t="shared" si="5"/>
        <v>171</v>
      </c>
      <c r="B177" s="2411" t="s">
        <v>3251</v>
      </c>
      <c r="C177" s="1611" t="s">
        <v>515</v>
      </c>
      <c r="D177" s="2411" t="s">
        <v>634</v>
      </c>
      <c r="E177" s="1611" t="s">
        <v>259</v>
      </c>
      <c r="F177" s="1611">
        <v>151</v>
      </c>
      <c r="G177" s="1613">
        <v>1.2359576158940397</v>
      </c>
      <c r="H177" s="1613">
        <v>1.5614834437086091</v>
      </c>
      <c r="I177" s="1613">
        <v>1.511856953642384</v>
      </c>
      <c r="J177" s="1613">
        <v>1.60238940397351</v>
      </c>
      <c r="K177" s="1613">
        <v>1.5917086092715234</v>
      </c>
      <c r="L177" s="1613">
        <v>1.4207523178807948</v>
      </c>
      <c r="M177" s="1613">
        <f t="shared" si="4"/>
        <v>1.4873580573951439</v>
      </c>
    </row>
    <row r="178" spans="1:13">
      <c r="A178" s="2637">
        <f t="shared" si="5"/>
        <v>172</v>
      </c>
      <c r="B178" s="2411" t="s">
        <v>3252</v>
      </c>
      <c r="C178" s="1611" t="s">
        <v>515</v>
      </c>
      <c r="D178" s="2411" t="s">
        <v>536</v>
      </c>
      <c r="E178" s="1611" t="s">
        <v>259</v>
      </c>
      <c r="F178" s="1611">
        <v>151.19999999999999</v>
      </c>
      <c r="G178" s="1613">
        <v>0.42962962962962964</v>
      </c>
      <c r="H178" s="1613">
        <v>0.46349206349206351</v>
      </c>
      <c r="I178" s="1613">
        <v>0.37037037037037046</v>
      </c>
      <c r="J178" s="1613">
        <v>0.37830687830687831</v>
      </c>
      <c r="K178" s="1613">
        <v>0.3835978835978836</v>
      </c>
      <c r="L178" s="1613">
        <v>0.3925925925925926</v>
      </c>
      <c r="M178" s="1613">
        <f t="shared" si="4"/>
        <v>0.40299823633156978</v>
      </c>
    </row>
    <row r="179" spans="1:13">
      <c r="A179" s="2637">
        <f t="shared" si="5"/>
        <v>173</v>
      </c>
      <c r="B179" s="2411" t="s">
        <v>3253</v>
      </c>
      <c r="C179" s="1611" t="s">
        <v>515</v>
      </c>
      <c r="D179" s="2411" t="s">
        <v>536</v>
      </c>
      <c r="E179" s="1611" t="s">
        <v>259</v>
      </c>
      <c r="F179" s="1611">
        <v>152</v>
      </c>
      <c r="G179" s="1613">
        <v>0.77210526315789474</v>
      </c>
      <c r="H179" s="1613">
        <v>0.82736842105263164</v>
      </c>
      <c r="I179" s="1613">
        <v>0.74684210526315797</v>
      </c>
      <c r="J179" s="1613">
        <v>0.73499999999999999</v>
      </c>
      <c r="K179" s="1613">
        <v>4.3421052631578944E-2</v>
      </c>
      <c r="L179" s="1613">
        <v>0.70263157894736838</v>
      </c>
      <c r="M179" s="1613">
        <f t="shared" si="4"/>
        <v>0.63789473684210529</v>
      </c>
    </row>
    <row r="180" spans="1:13">
      <c r="A180" s="2637">
        <f t="shared" si="5"/>
        <v>174</v>
      </c>
      <c r="B180" s="2411" t="s">
        <v>3254</v>
      </c>
      <c r="C180" s="1611" t="s">
        <v>515</v>
      </c>
      <c r="D180" s="2411" t="s">
        <v>619</v>
      </c>
      <c r="E180" s="1611" t="s">
        <v>259</v>
      </c>
      <c r="F180" s="1611">
        <v>152</v>
      </c>
      <c r="G180" s="1613">
        <v>0.50368421052631573</v>
      </c>
      <c r="H180" s="1613">
        <v>0.53157894736842115</v>
      </c>
      <c r="I180" s="1613">
        <v>0.53263157894736834</v>
      </c>
      <c r="J180" s="1613">
        <v>0.53789473684210531</v>
      </c>
      <c r="K180" s="1613">
        <v>0.55789473684210522</v>
      </c>
      <c r="L180" s="1613">
        <v>0.5094736842105263</v>
      </c>
      <c r="M180" s="1613">
        <f t="shared" si="4"/>
        <v>0.52885964912280703</v>
      </c>
    </row>
    <row r="181" spans="1:13">
      <c r="A181" s="2637">
        <f t="shared" si="5"/>
        <v>175</v>
      </c>
      <c r="B181" s="2411" t="s">
        <v>3255</v>
      </c>
      <c r="C181" s="1611" t="s">
        <v>515</v>
      </c>
      <c r="D181" s="2411" t="s">
        <v>536</v>
      </c>
      <c r="E181" s="1611" t="s">
        <v>259</v>
      </c>
      <c r="F181" s="1611">
        <v>152</v>
      </c>
      <c r="G181" s="1613">
        <v>1.0566631578947367</v>
      </c>
      <c r="H181" s="1613">
        <v>0.94942105263157905</v>
      </c>
      <c r="I181" s="1613">
        <v>1.1120105263157896</v>
      </c>
      <c r="J181" s="1613">
        <v>1.2197473684210527</v>
      </c>
      <c r="K181" s="1613">
        <v>1.3294210526315791</v>
      </c>
      <c r="L181" s="1613">
        <v>1.233421052631579</v>
      </c>
      <c r="M181" s="1613">
        <f t="shared" si="4"/>
        <v>1.1501140350877195</v>
      </c>
    </row>
    <row r="182" spans="1:13">
      <c r="A182" s="2637">
        <f t="shared" si="5"/>
        <v>176</v>
      </c>
      <c r="B182" s="2411" t="s">
        <v>3814</v>
      </c>
      <c r="C182" s="1611" t="s">
        <v>515</v>
      </c>
      <c r="D182" s="2411" t="s">
        <v>749</v>
      </c>
      <c r="E182" s="1611" t="s">
        <v>259</v>
      </c>
      <c r="F182" s="1611">
        <v>152</v>
      </c>
      <c r="G182" s="1613">
        <v>0</v>
      </c>
      <c r="H182" s="1613">
        <v>0</v>
      </c>
      <c r="I182" s="1613">
        <v>0</v>
      </c>
      <c r="J182" s="1613">
        <v>0</v>
      </c>
      <c r="K182" s="1613">
        <v>0.2410263157894737</v>
      </c>
      <c r="L182" s="1613">
        <v>6.6336842105263152E-2</v>
      </c>
      <c r="M182" s="1613">
        <f t="shared" si="4"/>
        <v>5.1227192982456142E-2</v>
      </c>
    </row>
    <row r="183" spans="1:13">
      <c r="A183" s="2637">
        <f t="shared" si="5"/>
        <v>177</v>
      </c>
      <c r="B183" s="2411" t="s">
        <v>3256</v>
      </c>
      <c r="C183" s="1611" t="s">
        <v>515</v>
      </c>
      <c r="D183" s="2411" t="s">
        <v>536</v>
      </c>
      <c r="E183" s="1611" t="s">
        <v>259</v>
      </c>
      <c r="F183" s="1611">
        <v>153</v>
      </c>
      <c r="G183" s="1613">
        <v>0.44130718954248366</v>
      </c>
      <c r="H183" s="1613">
        <v>0.54274509803921578</v>
      </c>
      <c r="I183" s="1613">
        <v>0.54274509803921578</v>
      </c>
      <c r="J183" s="1613">
        <v>0.49150326797385624</v>
      </c>
      <c r="K183" s="1613">
        <v>0.47947712418300653</v>
      </c>
      <c r="L183" s="1613">
        <v>0.49620915032679741</v>
      </c>
      <c r="M183" s="1613">
        <f t="shared" si="4"/>
        <v>0.49899782135076265</v>
      </c>
    </row>
    <row r="184" spans="1:13">
      <c r="A184" s="2637">
        <f t="shared" si="5"/>
        <v>178</v>
      </c>
      <c r="B184" s="2411" t="s">
        <v>3815</v>
      </c>
      <c r="C184" s="1611" t="s">
        <v>515</v>
      </c>
      <c r="D184" s="2411" t="s">
        <v>536</v>
      </c>
      <c r="E184" s="1611" t="s">
        <v>259</v>
      </c>
      <c r="F184" s="1611">
        <v>154</v>
      </c>
      <c r="G184" s="1613">
        <v>0.12259740259740259</v>
      </c>
      <c r="H184" s="1613">
        <v>0.18077922077922076</v>
      </c>
      <c r="I184" s="1613">
        <v>3.4285714285714287E-2</v>
      </c>
      <c r="J184" s="1613">
        <v>0.18181818181818185</v>
      </c>
      <c r="K184" s="1613">
        <v>0.82493506493506485</v>
      </c>
      <c r="L184" s="1613">
        <v>0.81870129870129871</v>
      </c>
      <c r="M184" s="1613">
        <f t="shared" si="4"/>
        <v>0.36051948051948052</v>
      </c>
    </row>
    <row r="185" spans="1:13">
      <c r="A185" s="2637">
        <f t="shared" si="5"/>
        <v>179</v>
      </c>
      <c r="B185" s="2411" t="s">
        <v>3260</v>
      </c>
      <c r="C185" s="1611" t="s">
        <v>515</v>
      </c>
      <c r="D185" s="2411" t="s">
        <v>536</v>
      </c>
      <c r="E185" s="1611" t="s">
        <v>259</v>
      </c>
      <c r="F185" s="1611">
        <v>156</v>
      </c>
      <c r="G185" s="1613">
        <v>0.69333333333333336</v>
      </c>
      <c r="H185" s="1613">
        <v>0.60717948717948722</v>
      </c>
      <c r="I185" s="1613">
        <v>0.75846153846153852</v>
      </c>
      <c r="J185" s="1613">
        <v>0.72410256410256402</v>
      </c>
      <c r="K185" s="1613">
        <v>0.81884102564102557</v>
      </c>
      <c r="L185" s="1613">
        <v>0.8382666666666666</v>
      </c>
      <c r="M185" s="1613">
        <f t="shared" si="4"/>
        <v>0.74003076923076927</v>
      </c>
    </row>
    <row r="186" spans="1:13">
      <c r="A186" s="2637">
        <f t="shared" si="5"/>
        <v>180</v>
      </c>
      <c r="B186" s="2411" t="s">
        <v>3261</v>
      </c>
      <c r="C186" s="1611" t="s">
        <v>515</v>
      </c>
      <c r="D186" s="2411" t="s">
        <v>536</v>
      </c>
      <c r="E186" s="1611" t="s">
        <v>259</v>
      </c>
      <c r="F186" s="1611">
        <v>156</v>
      </c>
      <c r="G186" s="1613">
        <v>0</v>
      </c>
      <c r="H186" s="1613">
        <v>0</v>
      </c>
      <c r="I186" s="1613">
        <v>8.8948717948717948E-2</v>
      </c>
      <c r="J186" s="1613">
        <v>5.2153846153846148E-2</v>
      </c>
      <c r="K186" s="1613">
        <v>2.0384615384615386E-2</v>
      </c>
      <c r="L186" s="1613">
        <v>2.4548717948717949E-2</v>
      </c>
      <c r="M186" s="1613">
        <f t="shared" si="4"/>
        <v>3.1005982905982905E-2</v>
      </c>
    </row>
    <row r="187" spans="1:13">
      <c r="A187" s="2637">
        <f t="shared" si="5"/>
        <v>181</v>
      </c>
      <c r="B187" s="2411" t="s">
        <v>3262</v>
      </c>
      <c r="C187" s="1611" t="s">
        <v>515</v>
      </c>
      <c r="D187" s="2411" t="s">
        <v>536</v>
      </c>
      <c r="E187" s="1611" t="s">
        <v>259</v>
      </c>
      <c r="F187" s="1611">
        <v>156</v>
      </c>
      <c r="G187" s="1613">
        <v>0.62076923076923074</v>
      </c>
      <c r="H187" s="1613">
        <v>0.54846153846153844</v>
      </c>
      <c r="I187" s="1613">
        <v>0.52769230769230768</v>
      </c>
      <c r="J187" s="1613">
        <v>0.596923076923077</v>
      </c>
      <c r="K187" s="1613">
        <v>0.59615384615384615</v>
      </c>
      <c r="L187" s="1613">
        <v>0.66999999999999993</v>
      </c>
      <c r="M187" s="1613">
        <f t="shared" si="4"/>
        <v>0.59333333333333338</v>
      </c>
    </row>
    <row r="188" spans="1:13">
      <c r="A188" s="2637">
        <f t="shared" si="5"/>
        <v>182</v>
      </c>
      <c r="B188" s="2411" t="s">
        <v>3263</v>
      </c>
      <c r="C188" s="1611" t="s">
        <v>515</v>
      </c>
      <c r="D188" s="2411" t="s">
        <v>536</v>
      </c>
      <c r="E188" s="1611" t="s">
        <v>259</v>
      </c>
      <c r="F188" s="1611">
        <v>156</v>
      </c>
      <c r="G188" s="1613">
        <v>0.82461538461538475</v>
      </c>
      <c r="H188" s="1613">
        <v>0.61846153846153851</v>
      </c>
      <c r="I188" s="1613">
        <v>0.51307692307692299</v>
      </c>
      <c r="J188" s="1613">
        <v>4.1538461538461538E-2</v>
      </c>
      <c r="K188" s="1613">
        <v>5.1538461538461547E-2</v>
      </c>
      <c r="L188" s="1613">
        <v>6.615384615384616E-2</v>
      </c>
      <c r="M188" s="1613">
        <f t="shared" si="4"/>
        <v>0.35256410256410259</v>
      </c>
    </row>
    <row r="189" spans="1:13">
      <c r="A189" s="2637">
        <f t="shared" si="5"/>
        <v>183</v>
      </c>
      <c r="B189" s="2411" t="s">
        <v>3264</v>
      </c>
      <c r="C189" s="1611" t="s">
        <v>515</v>
      </c>
      <c r="D189" s="2411" t="s">
        <v>536</v>
      </c>
      <c r="E189" s="1611" t="s">
        <v>259</v>
      </c>
      <c r="F189" s="1611">
        <v>156</v>
      </c>
      <c r="G189" s="1613">
        <v>0.64265641025641029</v>
      </c>
      <c r="H189" s="1613">
        <v>0.59881025641025643</v>
      </c>
      <c r="I189" s="1613">
        <v>0.58460512820512822</v>
      </c>
      <c r="J189" s="1613">
        <v>1.678974358974359E-2</v>
      </c>
      <c r="K189" s="1613">
        <v>9.4707692307692312E-2</v>
      </c>
      <c r="L189" s="1613">
        <v>2.4584615384615385E-2</v>
      </c>
      <c r="M189" s="1613">
        <f t="shared" si="4"/>
        <v>0.32702564102564102</v>
      </c>
    </row>
    <row r="190" spans="1:13">
      <c r="A190" s="2637">
        <f t="shared" si="5"/>
        <v>184</v>
      </c>
      <c r="B190" s="2411" t="s">
        <v>3259</v>
      </c>
      <c r="C190" s="1611" t="s">
        <v>515</v>
      </c>
      <c r="D190" s="2411" t="s">
        <v>634</v>
      </c>
      <c r="E190" s="1611" t="s">
        <v>259</v>
      </c>
      <c r="F190" s="1611">
        <v>156</v>
      </c>
      <c r="G190" s="1613">
        <v>0.69847179487179489</v>
      </c>
      <c r="H190" s="1613">
        <v>0.60216410256410258</v>
      </c>
      <c r="I190" s="1613">
        <v>0.77601538461538466</v>
      </c>
      <c r="J190" s="1613">
        <v>0.76392307692307693</v>
      </c>
      <c r="K190" s="1613">
        <v>0.86259999999999992</v>
      </c>
      <c r="L190" s="1613">
        <v>0.81386666666666663</v>
      </c>
      <c r="M190" s="1613">
        <f t="shared" si="4"/>
        <v>0.75284017094017086</v>
      </c>
    </row>
    <row r="191" spans="1:13">
      <c r="A191" s="2637">
        <f t="shared" si="5"/>
        <v>185</v>
      </c>
      <c r="B191" s="2411" t="s">
        <v>3816</v>
      </c>
      <c r="C191" s="1611" t="s">
        <v>3281</v>
      </c>
      <c r="D191" s="2411" t="s">
        <v>634</v>
      </c>
      <c r="E191" s="1611" t="s">
        <v>259</v>
      </c>
      <c r="F191" s="1611">
        <v>159</v>
      </c>
      <c r="G191" s="1613">
        <v>0</v>
      </c>
      <c r="H191" s="1613">
        <v>0</v>
      </c>
      <c r="I191" s="1613">
        <v>0</v>
      </c>
      <c r="J191" s="1613">
        <v>0</v>
      </c>
      <c r="K191" s="1613">
        <v>0</v>
      </c>
      <c r="L191" s="1613">
        <v>0.3658062893081761</v>
      </c>
      <c r="M191" s="1613">
        <f t="shared" si="4"/>
        <v>6.0967714884696017E-2</v>
      </c>
    </row>
    <row r="192" spans="1:13">
      <c r="A192" s="2637">
        <f t="shared" si="5"/>
        <v>186</v>
      </c>
      <c r="B192" s="2411" t="s">
        <v>3268</v>
      </c>
      <c r="C192" s="1611" t="s">
        <v>515</v>
      </c>
      <c r="D192" s="2411" t="s">
        <v>634</v>
      </c>
      <c r="E192" s="1611" t="s">
        <v>259</v>
      </c>
      <c r="F192" s="1611">
        <v>160</v>
      </c>
      <c r="G192" s="1613">
        <v>0.73649999999999993</v>
      </c>
      <c r="H192" s="1613">
        <v>0.73249999999999993</v>
      </c>
      <c r="I192" s="1613">
        <v>0.71150000000000002</v>
      </c>
      <c r="J192" s="1613">
        <v>0.7034999999999999</v>
      </c>
      <c r="K192" s="1613">
        <v>0.72950000000000004</v>
      </c>
      <c r="L192" s="1613">
        <v>0.54949999999999999</v>
      </c>
      <c r="M192" s="1613">
        <f t="shared" si="4"/>
        <v>0.69383333333333341</v>
      </c>
    </row>
    <row r="193" spans="1:13">
      <c r="A193" s="2637">
        <f t="shared" si="5"/>
        <v>187</v>
      </c>
      <c r="B193" s="2411" t="s">
        <v>3267</v>
      </c>
      <c r="C193" s="1611" t="s">
        <v>515</v>
      </c>
      <c r="D193" s="2411" t="s">
        <v>536</v>
      </c>
      <c r="E193" s="1611" t="s">
        <v>259</v>
      </c>
      <c r="F193" s="1611">
        <v>160</v>
      </c>
      <c r="G193" s="1613">
        <v>0.96</v>
      </c>
      <c r="H193" s="1613">
        <v>0.95099999999999996</v>
      </c>
      <c r="I193" s="1613">
        <v>1.1884999999999999</v>
      </c>
      <c r="J193" s="1613">
        <v>1.1179999999999999</v>
      </c>
      <c r="K193" s="1613">
        <v>1.1339999999999999</v>
      </c>
      <c r="L193" s="1613">
        <v>1.1259999999999999</v>
      </c>
      <c r="M193" s="1613">
        <f t="shared" si="4"/>
        <v>1.0795833333333331</v>
      </c>
    </row>
    <row r="194" spans="1:13">
      <c r="A194" s="2637">
        <f t="shared" si="5"/>
        <v>188</v>
      </c>
      <c r="B194" s="2411" t="s">
        <v>3270</v>
      </c>
      <c r="C194" s="1611" t="s">
        <v>515</v>
      </c>
      <c r="D194" s="2411" t="s">
        <v>536</v>
      </c>
      <c r="E194" s="1611" t="s">
        <v>259</v>
      </c>
      <c r="F194" s="1611">
        <v>160</v>
      </c>
      <c r="G194" s="1613">
        <v>0.75655499999999998</v>
      </c>
      <c r="H194" s="1613">
        <v>0.738595</v>
      </c>
      <c r="I194" s="1613">
        <v>0.629915</v>
      </c>
      <c r="J194" s="1613">
        <v>0.53886999999999996</v>
      </c>
      <c r="K194" s="1613">
        <v>0.69694</v>
      </c>
      <c r="L194" s="1613">
        <v>0.85489499999999996</v>
      </c>
      <c r="M194" s="1613">
        <f t="shared" si="4"/>
        <v>0.70262833333333352</v>
      </c>
    </row>
    <row r="195" spans="1:13">
      <c r="A195" s="2637">
        <f t="shared" si="5"/>
        <v>189</v>
      </c>
      <c r="B195" s="2411" t="s">
        <v>3269</v>
      </c>
      <c r="C195" s="1611" t="s">
        <v>515</v>
      </c>
      <c r="D195" s="2411" t="s">
        <v>634</v>
      </c>
      <c r="E195" s="1611" t="s">
        <v>259</v>
      </c>
      <c r="F195" s="1611">
        <v>160</v>
      </c>
      <c r="G195" s="1613">
        <v>0.33674999999999999</v>
      </c>
      <c r="H195" s="1613">
        <v>0.34199999999999997</v>
      </c>
      <c r="I195" s="1613">
        <v>0.33825000000000005</v>
      </c>
      <c r="J195" s="1613">
        <v>0.29924999999999996</v>
      </c>
      <c r="K195" s="1613">
        <v>0.30375000000000002</v>
      </c>
      <c r="L195" s="1613">
        <v>0.33599999999999997</v>
      </c>
      <c r="M195" s="1613">
        <f t="shared" si="4"/>
        <v>0.32600000000000001</v>
      </c>
    </row>
    <row r="196" spans="1:13">
      <c r="A196" s="2637">
        <f t="shared" si="5"/>
        <v>190</v>
      </c>
      <c r="B196" s="2411" t="s">
        <v>3272</v>
      </c>
      <c r="C196" s="1611" t="s">
        <v>515</v>
      </c>
      <c r="D196" s="2411" t="s">
        <v>627</v>
      </c>
      <c r="E196" s="1611" t="s">
        <v>259</v>
      </c>
      <c r="F196" s="1611">
        <v>160</v>
      </c>
      <c r="G196" s="1613">
        <v>0.44699999999999995</v>
      </c>
      <c r="H196" s="1613">
        <v>0.45199999999999996</v>
      </c>
      <c r="I196" s="1613">
        <v>0.66449999999999998</v>
      </c>
      <c r="J196" s="1613">
        <v>0.44850000000000001</v>
      </c>
      <c r="K196" s="1613">
        <v>0.45374999999999999</v>
      </c>
      <c r="L196" s="1613">
        <v>0.50924999999999998</v>
      </c>
      <c r="M196" s="1613">
        <f t="shared" si="4"/>
        <v>0.49583333333333329</v>
      </c>
    </row>
    <row r="197" spans="1:13">
      <c r="A197" s="2637">
        <f t="shared" si="5"/>
        <v>191</v>
      </c>
      <c r="B197" s="2411" t="s">
        <v>3271</v>
      </c>
      <c r="C197" s="1611" t="s">
        <v>3105</v>
      </c>
      <c r="D197" s="2411" t="s">
        <v>536</v>
      </c>
      <c r="E197" s="1611" t="s">
        <v>259</v>
      </c>
      <c r="F197" s="1611">
        <v>160</v>
      </c>
      <c r="G197" s="1613">
        <v>0</v>
      </c>
      <c r="H197" s="1613">
        <v>0</v>
      </c>
      <c r="I197" s="1613">
        <v>0</v>
      </c>
      <c r="J197" s="1613">
        <v>0</v>
      </c>
      <c r="K197" s="1613">
        <v>0</v>
      </c>
      <c r="L197" s="1613">
        <v>0</v>
      </c>
      <c r="M197" s="1613">
        <f t="shared" si="4"/>
        <v>0</v>
      </c>
    </row>
    <row r="198" spans="1:13">
      <c r="A198" s="2637">
        <f t="shared" si="5"/>
        <v>192</v>
      </c>
      <c r="B198" s="2411" t="s">
        <v>3817</v>
      </c>
      <c r="C198" s="1611" t="s">
        <v>515</v>
      </c>
      <c r="D198" s="2411" t="s">
        <v>3156</v>
      </c>
      <c r="E198" s="1611" t="s">
        <v>259</v>
      </c>
      <c r="F198" s="1611">
        <v>160</v>
      </c>
      <c r="G198" s="1613">
        <v>0.7286625000000001</v>
      </c>
      <c r="H198" s="1613">
        <v>0.84641250000000012</v>
      </c>
      <c r="I198" s="1613">
        <v>0.58753500000000003</v>
      </c>
      <c r="J198" s="1613">
        <v>0.66286500000000004</v>
      </c>
      <c r="K198" s="1613">
        <v>0.61617750000000004</v>
      </c>
      <c r="L198" s="1613">
        <v>0.36049500000000007</v>
      </c>
      <c r="M198" s="1613">
        <f t="shared" si="4"/>
        <v>0.63369125000000015</v>
      </c>
    </row>
    <row r="199" spans="1:13">
      <c r="A199" s="2637">
        <f t="shared" si="5"/>
        <v>193</v>
      </c>
      <c r="B199" s="2411" t="s">
        <v>3265</v>
      </c>
      <c r="C199" s="1611" t="s">
        <v>515</v>
      </c>
      <c r="D199" s="2411" t="s">
        <v>536</v>
      </c>
      <c r="E199" s="1611" t="s">
        <v>259</v>
      </c>
      <c r="F199" s="1611">
        <v>160</v>
      </c>
      <c r="G199" s="1613">
        <v>1.0038050000000001</v>
      </c>
      <c r="H199" s="1613">
        <v>0.93222000000000005</v>
      </c>
      <c r="I199" s="1613">
        <v>1.1791199999999999</v>
      </c>
      <c r="J199" s="1613">
        <v>1.047445</v>
      </c>
      <c r="K199" s="1613">
        <v>1.1157999999999999</v>
      </c>
      <c r="L199" s="1613">
        <v>0.88224999999999998</v>
      </c>
      <c r="M199" s="1613">
        <f t="shared" si="4"/>
        <v>1.0267733333333333</v>
      </c>
    </row>
    <row r="200" spans="1:13">
      <c r="A200" s="2637">
        <f t="shared" si="5"/>
        <v>194</v>
      </c>
      <c r="B200" s="2411" t="s">
        <v>3277</v>
      </c>
      <c r="C200" s="1611" t="s">
        <v>515</v>
      </c>
      <c r="D200" s="2411" t="s">
        <v>536</v>
      </c>
      <c r="E200" s="1611" t="s">
        <v>259</v>
      </c>
      <c r="F200" s="1611">
        <v>161</v>
      </c>
      <c r="G200" s="1613">
        <v>1.072457142857143</v>
      </c>
      <c r="H200" s="1613">
        <v>1.2956273291925466</v>
      </c>
      <c r="I200" s="1613">
        <v>1.1579329192546584</v>
      </c>
      <c r="J200" s="1613">
        <v>1.141063354037267</v>
      </c>
      <c r="K200" s="1613">
        <v>1.1644521739130436</v>
      </c>
      <c r="L200" s="1613">
        <v>1.133888198757764</v>
      </c>
      <c r="M200" s="1613">
        <f t="shared" ref="M200:M263" si="6">+SUM(G200:L200)/6</f>
        <v>1.1609035196687369</v>
      </c>
    </row>
    <row r="201" spans="1:13">
      <c r="A201" s="2637">
        <f t="shared" ref="A201:A264" si="7">+A200+1</f>
        <v>195</v>
      </c>
      <c r="B201" s="2411" t="s">
        <v>3276</v>
      </c>
      <c r="C201" s="1611" t="s">
        <v>3105</v>
      </c>
      <c r="D201" s="2411" t="s">
        <v>536</v>
      </c>
      <c r="E201" s="1611" t="s">
        <v>259</v>
      </c>
      <c r="F201" s="1611">
        <v>161</v>
      </c>
      <c r="G201" s="1613">
        <v>0</v>
      </c>
      <c r="H201" s="1613">
        <v>0</v>
      </c>
      <c r="I201" s="1613">
        <v>0</v>
      </c>
      <c r="J201" s="1613">
        <v>0</v>
      </c>
      <c r="K201" s="1613">
        <v>0</v>
      </c>
      <c r="L201" s="1613">
        <v>0</v>
      </c>
      <c r="M201" s="1613">
        <f t="shared" si="6"/>
        <v>0</v>
      </c>
    </row>
    <row r="202" spans="1:13">
      <c r="A202" s="2637">
        <f t="shared" si="7"/>
        <v>196</v>
      </c>
      <c r="B202" s="2411" t="s">
        <v>3274</v>
      </c>
      <c r="C202" s="1611" t="s">
        <v>515</v>
      </c>
      <c r="D202" s="2411" t="s">
        <v>749</v>
      </c>
      <c r="E202" s="1611" t="s">
        <v>259</v>
      </c>
      <c r="F202" s="1611">
        <v>161</v>
      </c>
      <c r="G202" s="1613">
        <v>0.18548074534161491</v>
      </c>
      <c r="H202" s="1613">
        <v>0.18459130434782609</v>
      </c>
      <c r="I202" s="1613">
        <v>0.20319503105590062</v>
      </c>
      <c r="J202" s="1613">
        <v>0.17756024844720497</v>
      </c>
      <c r="K202" s="1613">
        <v>0.18272298136645962</v>
      </c>
      <c r="L202" s="1613">
        <v>0.16250434782608694</v>
      </c>
      <c r="M202" s="1613">
        <f t="shared" si="6"/>
        <v>0.18267577639751553</v>
      </c>
    </row>
    <row r="203" spans="1:13">
      <c r="A203" s="2637">
        <f t="shared" si="7"/>
        <v>197</v>
      </c>
      <c r="B203" s="2411" t="s">
        <v>3273</v>
      </c>
      <c r="C203" s="1611" t="s">
        <v>515</v>
      </c>
      <c r="D203" s="2411" t="s">
        <v>749</v>
      </c>
      <c r="E203" s="1611" t="s">
        <v>259</v>
      </c>
      <c r="F203" s="1611">
        <v>161</v>
      </c>
      <c r="G203" s="1613">
        <v>0.22880496894409938</v>
      </c>
      <c r="H203" s="1613">
        <v>0.25656645962732921</v>
      </c>
      <c r="I203" s="1613">
        <v>0.27215900621118011</v>
      </c>
      <c r="J203" s="1613">
        <v>0.20684223602484472</v>
      </c>
      <c r="K203" s="1613">
        <v>0.27215900621118011</v>
      </c>
      <c r="L203" s="1613">
        <v>0.18792049689440993</v>
      </c>
      <c r="M203" s="1613">
        <f t="shared" si="6"/>
        <v>0.2374086956521739</v>
      </c>
    </row>
    <row r="204" spans="1:13">
      <c r="A204" s="2637">
        <f t="shared" si="7"/>
        <v>198</v>
      </c>
      <c r="B204" s="2411" t="s">
        <v>3279</v>
      </c>
      <c r="C204" s="1611" t="s">
        <v>515</v>
      </c>
      <c r="D204" s="2411" t="s">
        <v>634</v>
      </c>
      <c r="E204" s="1611" t="s">
        <v>259</v>
      </c>
      <c r="F204" s="1611">
        <v>163</v>
      </c>
      <c r="G204" s="1613">
        <v>0.78188957055214725</v>
      </c>
      <c r="H204" s="1613">
        <v>0.75894478527607356</v>
      </c>
      <c r="I204" s="1613">
        <v>0.72888343558282209</v>
      </c>
      <c r="J204" s="1613">
        <v>0.2721717791411043</v>
      </c>
      <c r="K204" s="1613">
        <v>0.66301840490797548</v>
      </c>
      <c r="L204" s="1613">
        <v>0.63050306748466256</v>
      </c>
      <c r="M204" s="1613">
        <f t="shared" si="6"/>
        <v>0.63923517382413086</v>
      </c>
    </row>
    <row r="205" spans="1:13">
      <c r="A205" s="2637">
        <f t="shared" si="7"/>
        <v>199</v>
      </c>
      <c r="B205" s="2411" t="s">
        <v>3818</v>
      </c>
      <c r="C205" s="1611" t="s">
        <v>515</v>
      </c>
      <c r="D205" s="2411" t="s">
        <v>536</v>
      </c>
      <c r="E205" s="1611" t="s">
        <v>259</v>
      </c>
      <c r="F205" s="1611">
        <v>164</v>
      </c>
      <c r="G205" s="1613">
        <v>0</v>
      </c>
      <c r="H205" s="1613">
        <v>0.6007707317073171</v>
      </c>
      <c r="I205" s="1613">
        <v>0.61158048780487806</v>
      </c>
      <c r="J205" s="1613">
        <v>0.62096585365853652</v>
      </c>
      <c r="K205" s="1613">
        <v>0.60639512195121958</v>
      </c>
      <c r="L205" s="1613">
        <v>0.57450243902439024</v>
      </c>
      <c r="M205" s="1613">
        <f t="shared" si="6"/>
        <v>0.50236910569105697</v>
      </c>
    </row>
    <row r="206" spans="1:13">
      <c r="A206" s="2637">
        <f t="shared" si="7"/>
        <v>200</v>
      </c>
      <c r="B206" s="2411" t="s">
        <v>3280</v>
      </c>
      <c r="C206" s="1611" t="s">
        <v>515</v>
      </c>
      <c r="D206" s="2411" t="s">
        <v>742</v>
      </c>
      <c r="E206" s="1611" t="s">
        <v>259</v>
      </c>
      <c r="F206" s="1611">
        <v>164</v>
      </c>
      <c r="G206" s="1613">
        <v>1.0507512195121953</v>
      </c>
      <c r="H206" s="1613">
        <v>0.9413560975609756</v>
      </c>
      <c r="I206" s="1613">
        <v>1.072790243902439</v>
      </c>
      <c r="J206" s="1613">
        <v>1.0706878048780488</v>
      </c>
      <c r="K206" s="1613">
        <v>1.1337365853658536</v>
      </c>
      <c r="L206" s="1613">
        <v>1.164580487804878</v>
      </c>
      <c r="M206" s="1613">
        <f t="shared" si="6"/>
        <v>1.0723170731707319</v>
      </c>
    </row>
    <row r="207" spans="1:13">
      <c r="A207" s="2637">
        <f t="shared" si="7"/>
        <v>201</v>
      </c>
      <c r="B207" s="2411" t="s">
        <v>3283</v>
      </c>
      <c r="C207" s="1611" t="s">
        <v>515</v>
      </c>
      <c r="D207" s="2411" t="s">
        <v>619</v>
      </c>
      <c r="E207" s="1611" t="s">
        <v>259</v>
      </c>
      <c r="F207" s="1611">
        <v>165</v>
      </c>
      <c r="G207" s="1613">
        <v>8.7272727272727266E-2</v>
      </c>
      <c r="H207" s="1613">
        <v>5.333333333333333E-2</v>
      </c>
      <c r="I207" s="1613">
        <v>3.6848484848484846E-2</v>
      </c>
      <c r="J207" s="1613">
        <v>3.5878787878787878E-2</v>
      </c>
      <c r="K207" s="1613">
        <v>5.1393939393939395E-2</v>
      </c>
      <c r="L207" s="1613">
        <v>3.5878787878787878E-2</v>
      </c>
      <c r="M207" s="1613">
        <f t="shared" si="6"/>
        <v>5.0101010101010097E-2</v>
      </c>
    </row>
    <row r="208" spans="1:13">
      <c r="A208" s="2637">
        <f t="shared" si="7"/>
        <v>202</v>
      </c>
      <c r="B208" s="2411" t="s">
        <v>3282</v>
      </c>
      <c r="C208" s="1611" t="s">
        <v>515</v>
      </c>
      <c r="D208" s="2411" t="s">
        <v>634</v>
      </c>
      <c r="E208" s="1611" t="s">
        <v>259</v>
      </c>
      <c r="F208" s="1611">
        <v>165</v>
      </c>
      <c r="G208" s="1613">
        <v>0.11684848484848485</v>
      </c>
      <c r="H208" s="1613">
        <v>0.12266666666666666</v>
      </c>
      <c r="I208" s="1613">
        <v>0.12557575757575756</v>
      </c>
      <c r="J208" s="1613">
        <v>0.13769696969696968</v>
      </c>
      <c r="K208" s="1613">
        <v>0.10909090909090909</v>
      </c>
      <c r="L208" s="1613">
        <v>0.1275151515151515</v>
      </c>
      <c r="M208" s="1613">
        <f t="shared" si="6"/>
        <v>0.12323232323232323</v>
      </c>
    </row>
    <row r="209" spans="1:13">
      <c r="A209" s="2637">
        <f t="shared" si="7"/>
        <v>203</v>
      </c>
      <c r="B209" s="2411" t="s">
        <v>3290</v>
      </c>
      <c r="C209" s="1611" t="s">
        <v>515</v>
      </c>
      <c r="D209" s="2411" t="s">
        <v>536</v>
      </c>
      <c r="E209" s="1611" t="s">
        <v>259</v>
      </c>
      <c r="F209" s="1611">
        <v>167</v>
      </c>
      <c r="G209" s="1613">
        <v>4.263473053892216E-2</v>
      </c>
      <c r="H209" s="1613">
        <v>8.3832335329341326E-2</v>
      </c>
      <c r="I209" s="1613">
        <v>8.0479041916167657E-2</v>
      </c>
      <c r="J209" s="1613">
        <v>7.1377245508982029E-2</v>
      </c>
      <c r="K209" s="1613">
        <v>3.688622754491018E-2</v>
      </c>
      <c r="L209" s="1613">
        <v>5.9401197604790422E-2</v>
      </c>
      <c r="M209" s="1613">
        <f t="shared" si="6"/>
        <v>6.2435129740518958E-2</v>
      </c>
    </row>
    <row r="210" spans="1:13">
      <c r="A210" s="2637">
        <f t="shared" si="7"/>
        <v>204</v>
      </c>
      <c r="B210" s="2411" t="s">
        <v>3295</v>
      </c>
      <c r="C210" s="1611" t="s">
        <v>515</v>
      </c>
      <c r="D210" s="2411" t="s">
        <v>536</v>
      </c>
      <c r="E210" s="1611" t="s">
        <v>259</v>
      </c>
      <c r="F210" s="1611">
        <v>167</v>
      </c>
      <c r="G210" s="1613">
        <v>0.41636407185628749</v>
      </c>
      <c r="H210" s="1613">
        <v>0.43353053892215565</v>
      </c>
      <c r="I210" s="1613">
        <v>0.27099161676646705</v>
      </c>
      <c r="J210" s="1613">
        <v>0.44759281437125753</v>
      </c>
      <c r="K210" s="1613">
        <v>0.29389221556886225</v>
      </c>
      <c r="L210" s="1613">
        <v>0.31679820359281441</v>
      </c>
      <c r="M210" s="1613">
        <f t="shared" si="6"/>
        <v>0.36319491017964073</v>
      </c>
    </row>
    <row r="211" spans="1:13">
      <c r="A211" s="2637">
        <f t="shared" si="7"/>
        <v>205</v>
      </c>
      <c r="B211" s="2411" t="s">
        <v>3293</v>
      </c>
      <c r="C211" s="1611" t="s">
        <v>515</v>
      </c>
      <c r="D211" s="2411" t="s">
        <v>536</v>
      </c>
      <c r="E211" s="1611" t="s">
        <v>259</v>
      </c>
      <c r="F211" s="1611">
        <v>167</v>
      </c>
      <c r="G211" s="1613">
        <v>0.36311377245508986</v>
      </c>
      <c r="H211" s="1613">
        <v>0.44790419161676642</v>
      </c>
      <c r="I211" s="1613">
        <v>0.34538922155688623</v>
      </c>
      <c r="J211" s="1613">
        <v>0.36742514970059886</v>
      </c>
      <c r="K211" s="1613">
        <v>0.3429940119760479</v>
      </c>
      <c r="L211" s="1613">
        <v>0.39281437125748508</v>
      </c>
      <c r="M211" s="1613">
        <f t="shared" si="6"/>
        <v>0.37660678642714568</v>
      </c>
    </row>
    <row r="212" spans="1:13">
      <c r="A212" s="2637">
        <f t="shared" si="7"/>
        <v>206</v>
      </c>
      <c r="B212" s="2411" t="s">
        <v>3300</v>
      </c>
      <c r="C212" s="1611" t="s">
        <v>515</v>
      </c>
      <c r="D212" s="2411" t="s">
        <v>634</v>
      </c>
      <c r="E212" s="1611" t="s">
        <v>259</v>
      </c>
      <c r="F212" s="1611">
        <v>167</v>
      </c>
      <c r="G212" s="1613">
        <v>0.48220359281437131</v>
      </c>
      <c r="H212" s="1613">
        <v>0</v>
      </c>
      <c r="I212" s="1613">
        <v>0</v>
      </c>
      <c r="J212" s="1613">
        <v>6.1887425149700602E-2</v>
      </c>
      <c r="K212" s="1613">
        <v>6.8498203592814375E-2</v>
      </c>
      <c r="L212" s="1613">
        <v>0.60075688622754497</v>
      </c>
      <c r="M212" s="1613">
        <f t="shared" si="6"/>
        <v>0.20222435129740521</v>
      </c>
    </row>
    <row r="213" spans="1:13">
      <c r="A213" s="2637">
        <f t="shared" si="7"/>
        <v>207</v>
      </c>
      <c r="B213" s="2411" t="s">
        <v>3292</v>
      </c>
      <c r="C213" s="1611" t="s">
        <v>515</v>
      </c>
      <c r="D213" s="2411" t="s">
        <v>3156</v>
      </c>
      <c r="E213" s="1611" t="s">
        <v>259</v>
      </c>
      <c r="F213" s="1611">
        <v>167</v>
      </c>
      <c r="G213" s="1613">
        <v>1.0031137724550898</v>
      </c>
      <c r="H213" s="1613">
        <v>0.97245508982035933</v>
      </c>
      <c r="I213" s="1613">
        <v>1.1061077844311378</v>
      </c>
      <c r="J213" s="1613">
        <v>1.1908982035928144</v>
      </c>
      <c r="K213" s="1613">
        <v>1.1564071856287426</v>
      </c>
      <c r="L213" s="1613">
        <v>0.29269461077844311</v>
      </c>
      <c r="M213" s="1613">
        <f t="shared" si="6"/>
        <v>0.95361277445109771</v>
      </c>
    </row>
    <row r="214" spans="1:13">
      <c r="A214" s="2637">
        <f t="shared" si="7"/>
        <v>208</v>
      </c>
      <c r="B214" s="2411" t="s">
        <v>3291</v>
      </c>
      <c r="C214" s="1611" t="s">
        <v>515</v>
      </c>
      <c r="D214" s="2411" t="s">
        <v>634</v>
      </c>
      <c r="E214" s="1611" t="s">
        <v>259</v>
      </c>
      <c r="F214" s="1611">
        <v>167</v>
      </c>
      <c r="G214" s="1613">
        <v>0.18395209580838326</v>
      </c>
      <c r="H214" s="1613">
        <v>0.2292215568862275</v>
      </c>
      <c r="I214" s="1613">
        <v>0.25005988023952097</v>
      </c>
      <c r="J214" s="1613">
        <v>0.23425149700598802</v>
      </c>
      <c r="K214" s="1613">
        <v>0.19257485029940122</v>
      </c>
      <c r="L214" s="1613">
        <v>0.19041916167664671</v>
      </c>
      <c r="M214" s="1613">
        <f t="shared" si="6"/>
        <v>0.2134131736526946</v>
      </c>
    </row>
    <row r="215" spans="1:13">
      <c r="A215" s="2637">
        <f t="shared" si="7"/>
        <v>209</v>
      </c>
      <c r="B215" s="2411" t="s">
        <v>3307</v>
      </c>
      <c r="C215" s="1611" t="s">
        <v>515</v>
      </c>
      <c r="D215" s="2411" t="s">
        <v>536</v>
      </c>
      <c r="E215" s="1611" t="s">
        <v>259</v>
      </c>
      <c r="F215" s="1611">
        <v>167</v>
      </c>
      <c r="G215" s="1613">
        <v>1.076594011976048</v>
      </c>
      <c r="H215" s="1613">
        <v>0.82267784431137725</v>
      </c>
      <c r="I215" s="1613">
        <v>0.75376287425149702</v>
      </c>
      <c r="J215" s="1613">
        <v>0.76665868263473058</v>
      </c>
      <c r="K215" s="1613">
        <v>0.76035449101796415</v>
      </c>
      <c r="L215" s="1613">
        <v>0.79664670658682635</v>
      </c>
      <c r="M215" s="1613">
        <f t="shared" si="6"/>
        <v>0.82944910179640718</v>
      </c>
    </row>
    <row r="216" spans="1:13">
      <c r="A216" s="2637">
        <f t="shared" si="7"/>
        <v>210</v>
      </c>
      <c r="B216" s="2411" t="s">
        <v>3305</v>
      </c>
      <c r="C216" s="1611" t="s">
        <v>515</v>
      </c>
      <c r="D216" s="2411" t="s">
        <v>3156</v>
      </c>
      <c r="E216" s="1611" t="s">
        <v>259</v>
      </c>
      <c r="F216" s="1611">
        <v>167</v>
      </c>
      <c r="G216" s="1613">
        <v>0.80287425149700609</v>
      </c>
      <c r="H216" s="1613">
        <v>0.7611976047904192</v>
      </c>
      <c r="I216" s="1613">
        <v>0.57437125748502993</v>
      </c>
      <c r="J216" s="1613">
        <v>0.26634730538922152</v>
      </c>
      <c r="K216" s="1613">
        <v>0.31712574850299396</v>
      </c>
      <c r="L216" s="1613">
        <v>0.43497005988023951</v>
      </c>
      <c r="M216" s="1613">
        <f t="shared" si="6"/>
        <v>0.52614770459081839</v>
      </c>
    </row>
    <row r="217" spans="1:13">
      <c r="A217" s="2637">
        <f t="shared" si="7"/>
        <v>211</v>
      </c>
      <c r="B217" s="2411" t="s">
        <v>3303</v>
      </c>
      <c r="C217" s="1611" t="s">
        <v>515</v>
      </c>
      <c r="D217" s="2411" t="s">
        <v>634</v>
      </c>
      <c r="E217" s="1611" t="s">
        <v>259</v>
      </c>
      <c r="F217" s="1611">
        <v>167</v>
      </c>
      <c r="G217" s="1613">
        <v>0.95041916167664675</v>
      </c>
      <c r="H217" s="1613">
        <v>0.86419161676646705</v>
      </c>
      <c r="I217" s="1613">
        <v>0.94179640718562874</v>
      </c>
      <c r="J217" s="1613">
        <v>0.87952095808383246</v>
      </c>
      <c r="K217" s="1613">
        <v>0.7808383233532934</v>
      </c>
      <c r="L217" s="1613">
        <v>0.69556886227544912</v>
      </c>
      <c r="M217" s="1613">
        <f t="shared" si="6"/>
        <v>0.85205588822355294</v>
      </c>
    </row>
    <row r="218" spans="1:13">
      <c r="A218" s="2637">
        <f t="shared" si="7"/>
        <v>212</v>
      </c>
      <c r="B218" s="2411" t="s">
        <v>3304</v>
      </c>
      <c r="C218" s="1611" t="s">
        <v>515</v>
      </c>
      <c r="D218" s="2411" t="s">
        <v>3156</v>
      </c>
      <c r="E218" s="1611" t="s">
        <v>259</v>
      </c>
      <c r="F218" s="1611">
        <v>167</v>
      </c>
      <c r="G218" s="1613">
        <v>0.8287425149700598</v>
      </c>
      <c r="H218" s="1613">
        <v>0.83928143712574843</v>
      </c>
      <c r="I218" s="1613">
        <v>0.89341317365269457</v>
      </c>
      <c r="J218" s="1613">
        <v>0.15808383233532936</v>
      </c>
      <c r="K218" s="1613">
        <v>0.11688622754491018</v>
      </c>
      <c r="L218" s="1613">
        <v>0.11784431137724551</v>
      </c>
      <c r="M218" s="1613">
        <f t="shared" si="6"/>
        <v>0.49237524950099804</v>
      </c>
    </row>
    <row r="219" spans="1:13">
      <c r="A219" s="2637">
        <f t="shared" si="7"/>
        <v>213</v>
      </c>
      <c r="B219" s="2411" t="s">
        <v>3301</v>
      </c>
      <c r="C219" s="1611" t="s">
        <v>3105</v>
      </c>
      <c r="D219" s="2411" t="s">
        <v>3156</v>
      </c>
      <c r="E219" s="1611" t="s">
        <v>259</v>
      </c>
      <c r="F219" s="1611">
        <v>167</v>
      </c>
      <c r="G219" s="1613">
        <v>1.2057485029940118</v>
      </c>
      <c r="H219" s="1613">
        <v>1.2364071856287424</v>
      </c>
      <c r="I219" s="1613">
        <v>1.0308982035928143</v>
      </c>
      <c r="J219" s="1613">
        <v>0</v>
      </c>
      <c r="K219" s="1613">
        <v>0</v>
      </c>
      <c r="L219" s="1613">
        <v>0</v>
      </c>
      <c r="M219" s="1613">
        <f t="shared" si="6"/>
        <v>0.57884231536926134</v>
      </c>
    </row>
    <row r="220" spans="1:13">
      <c r="A220" s="2637">
        <f t="shared" si="7"/>
        <v>214</v>
      </c>
      <c r="B220" s="2411" t="s">
        <v>3302</v>
      </c>
      <c r="C220" s="1611" t="s">
        <v>515</v>
      </c>
      <c r="D220" s="2411" t="s">
        <v>3156</v>
      </c>
      <c r="E220" s="1611" t="s">
        <v>259</v>
      </c>
      <c r="F220" s="1611">
        <v>167</v>
      </c>
      <c r="G220" s="1613">
        <v>0.94059880239520943</v>
      </c>
      <c r="H220" s="1613">
        <v>0.94491017964071866</v>
      </c>
      <c r="I220" s="1613">
        <v>0.67473053892215562</v>
      </c>
      <c r="J220" s="1613">
        <v>0.70275449101796406</v>
      </c>
      <c r="K220" s="1613">
        <v>0.72862275449101799</v>
      </c>
      <c r="L220" s="1613">
        <v>0.6804790419161677</v>
      </c>
      <c r="M220" s="1613">
        <f t="shared" si="6"/>
        <v>0.778682634730539</v>
      </c>
    </row>
    <row r="221" spans="1:13">
      <c r="A221" s="2637">
        <f t="shared" si="7"/>
        <v>215</v>
      </c>
      <c r="B221" s="2411" t="s">
        <v>3306</v>
      </c>
      <c r="C221" s="1611" t="s">
        <v>515</v>
      </c>
      <c r="D221" s="2411" t="s">
        <v>3156</v>
      </c>
      <c r="E221" s="1611" t="s">
        <v>259</v>
      </c>
      <c r="F221" s="1611">
        <v>167</v>
      </c>
      <c r="G221" s="1613">
        <v>0.68455089820359283</v>
      </c>
      <c r="H221" s="1613">
        <v>0.55185628742514969</v>
      </c>
      <c r="I221" s="1613">
        <v>0.23185628742514969</v>
      </c>
      <c r="J221" s="1613">
        <v>0.20311377245508982</v>
      </c>
      <c r="K221" s="1613">
        <v>0.33820359281437123</v>
      </c>
      <c r="L221" s="1613">
        <v>0.36646706586826344</v>
      </c>
      <c r="M221" s="1613">
        <f t="shared" si="6"/>
        <v>0.3960079840319361</v>
      </c>
    </row>
    <row r="222" spans="1:13">
      <c r="A222" s="2637">
        <f t="shared" si="7"/>
        <v>216</v>
      </c>
      <c r="B222" s="2411" t="s">
        <v>3298</v>
      </c>
      <c r="C222" s="1611" t="s">
        <v>515</v>
      </c>
      <c r="D222" s="2411" t="s">
        <v>634</v>
      </c>
      <c r="E222" s="1611" t="s">
        <v>259</v>
      </c>
      <c r="F222" s="1611">
        <v>167</v>
      </c>
      <c r="G222" s="1613">
        <v>0.35017964071856283</v>
      </c>
      <c r="H222" s="1613">
        <v>0.34491017964071852</v>
      </c>
      <c r="I222" s="1613">
        <v>0.34059880239520957</v>
      </c>
      <c r="J222" s="1613">
        <v>0.34130778443113768</v>
      </c>
      <c r="K222" s="1613">
        <v>0.31745149700598801</v>
      </c>
      <c r="L222" s="1613">
        <v>0.34364071856287426</v>
      </c>
      <c r="M222" s="1613">
        <f t="shared" si="6"/>
        <v>0.33968143712574844</v>
      </c>
    </row>
    <row r="223" spans="1:13">
      <c r="A223" s="2637">
        <f t="shared" si="7"/>
        <v>217</v>
      </c>
      <c r="B223" s="2411" t="s">
        <v>3299</v>
      </c>
      <c r="C223" s="1611" t="s">
        <v>515</v>
      </c>
      <c r="D223" s="2411" t="s">
        <v>536</v>
      </c>
      <c r="E223" s="1611" t="s">
        <v>259</v>
      </c>
      <c r="F223" s="1611">
        <v>167</v>
      </c>
      <c r="G223" s="1613">
        <v>1.3901796407185629</v>
      </c>
      <c r="H223" s="1613">
        <v>1.3710179640718563</v>
      </c>
      <c r="I223" s="1613">
        <v>1.437125748502994</v>
      </c>
      <c r="J223" s="1613">
        <v>1.4653892215568862</v>
      </c>
      <c r="K223" s="1613">
        <v>1.2306586826347305</v>
      </c>
      <c r="L223" s="1613">
        <v>1.2086227544910182</v>
      </c>
      <c r="M223" s="1613">
        <f t="shared" si="6"/>
        <v>1.3504990019960079</v>
      </c>
    </row>
    <row r="224" spans="1:13">
      <c r="A224" s="2637">
        <f t="shared" si="7"/>
        <v>218</v>
      </c>
      <c r="B224" s="2411" t="s">
        <v>3297</v>
      </c>
      <c r="C224" s="1611" t="s">
        <v>515</v>
      </c>
      <c r="D224" s="2411" t="s">
        <v>634</v>
      </c>
      <c r="E224" s="1611" t="s">
        <v>259</v>
      </c>
      <c r="F224" s="1611">
        <v>167</v>
      </c>
      <c r="G224" s="1613">
        <v>0.64383233532934125</v>
      </c>
      <c r="H224" s="1613">
        <v>0.66323353293413168</v>
      </c>
      <c r="I224" s="1613">
        <v>0.69341317365269461</v>
      </c>
      <c r="J224" s="1613">
        <v>0.70419161676646713</v>
      </c>
      <c r="K224" s="1613">
        <v>0.64958083832335323</v>
      </c>
      <c r="L224" s="1613">
        <v>0.49652694610778436</v>
      </c>
      <c r="M224" s="1613">
        <f t="shared" si="6"/>
        <v>0.64179640718562869</v>
      </c>
    </row>
    <row r="225" spans="1:13">
      <c r="A225" s="2637">
        <f t="shared" si="7"/>
        <v>219</v>
      </c>
      <c r="B225" s="2411" t="s">
        <v>3308</v>
      </c>
      <c r="C225" s="1611" t="s">
        <v>515</v>
      </c>
      <c r="D225" s="2411" t="s">
        <v>634</v>
      </c>
      <c r="E225" s="1611" t="s">
        <v>259</v>
      </c>
      <c r="F225" s="1611">
        <v>167</v>
      </c>
      <c r="G225" s="1613">
        <v>0.43329341317365266</v>
      </c>
      <c r="H225" s="1613">
        <v>0.42610778443113773</v>
      </c>
      <c r="I225" s="1613">
        <v>0.4411976047904192</v>
      </c>
      <c r="J225" s="1613">
        <v>0.40814371257485038</v>
      </c>
      <c r="K225" s="1613">
        <v>0.3959281437125749</v>
      </c>
      <c r="L225" s="1613">
        <v>0.39952095808383231</v>
      </c>
      <c r="M225" s="1613">
        <f t="shared" si="6"/>
        <v>0.41736526946107783</v>
      </c>
    </row>
    <row r="226" spans="1:13">
      <c r="A226" s="2637">
        <f t="shared" si="7"/>
        <v>220</v>
      </c>
      <c r="B226" s="2411" t="s">
        <v>3310</v>
      </c>
      <c r="C226" s="1611" t="s">
        <v>515</v>
      </c>
      <c r="D226" s="2411" t="s">
        <v>536</v>
      </c>
      <c r="E226" s="1611" t="s">
        <v>259</v>
      </c>
      <c r="F226" s="1611">
        <v>167</v>
      </c>
      <c r="G226" s="1613">
        <v>1.44</v>
      </c>
      <c r="H226" s="1613">
        <v>1.3911377245508982</v>
      </c>
      <c r="I226" s="1613">
        <v>1.412694610778443</v>
      </c>
      <c r="J226" s="1613">
        <v>1.4634730538922156</v>
      </c>
      <c r="K226" s="1613">
        <v>1.4711377245508981</v>
      </c>
      <c r="L226" s="1613">
        <v>1.4337724550898203</v>
      </c>
      <c r="M226" s="1613">
        <f t="shared" si="6"/>
        <v>1.4353692614770459</v>
      </c>
    </row>
    <row r="227" spans="1:13">
      <c r="A227" s="2637">
        <f t="shared" si="7"/>
        <v>221</v>
      </c>
      <c r="B227" s="2411" t="s">
        <v>3309</v>
      </c>
      <c r="C227" s="1611" t="s">
        <v>515</v>
      </c>
      <c r="D227" s="2411" t="s">
        <v>536</v>
      </c>
      <c r="E227" s="1611" t="s">
        <v>259</v>
      </c>
      <c r="F227" s="1611">
        <v>167</v>
      </c>
      <c r="G227" s="1613">
        <v>1.0126946107784431</v>
      </c>
      <c r="H227" s="1613">
        <v>1.41125748502994</v>
      </c>
      <c r="I227" s="1613">
        <v>1.2704191616766467</v>
      </c>
      <c r="J227" s="1613">
        <v>1.1281437125748501</v>
      </c>
      <c r="K227" s="1613">
        <v>1.1913772455089822</v>
      </c>
      <c r="L227" s="1613">
        <v>2.9221556886227545E-2</v>
      </c>
      <c r="M227" s="1613">
        <f t="shared" si="6"/>
        <v>1.0071856287425149</v>
      </c>
    </row>
    <row r="228" spans="1:13">
      <c r="A228" s="2637">
        <f t="shared" si="7"/>
        <v>222</v>
      </c>
      <c r="B228" s="2411" t="s">
        <v>3315</v>
      </c>
      <c r="C228" s="1611" t="s">
        <v>515</v>
      </c>
      <c r="D228" s="2411" t="s">
        <v>627</v>
      </c>
      <c r="E228" s="1611" t="s">
        <v>259</v>
      </c>
      <c r="F228" s="1611">
        <v>167</v>
      </c>
      <c r="G228" s="1613">
        <v>0.59118083832335322</v>
      </c>
      <c r="H228" s="1613">
        <v>0.58676886227544911</v>
      </c>
      <c r="I228" s="1613">
        <v>0.63383952095808382</v>
      </c>
      <c r="J228" s="1613">
        <v>0.6061508982035928</v>
      </c>
      <c r="K228" s="1613">
        <v>0.60654371257485029</v>
      </c>
      <c r="L228" s="1613">
        <v>0.61236886227544918</v>
      </c>
      <c r="M228" s="1613">
        <f t="shared" si="6"/>
        <v>0.60614211576846311</v>
      </c>
    </row>
    <row r="229" spans="1:13">
      <c r="A229" s="2637">
        <f t="shared" si="7"/>
        <v>223</v>
      </c>
      <c r="B229" s="2411" t="s">
        <v>3313</v>
      </c>
      <c r="C229" s="1611" t="s">
        <v>515</v>
      </c>
      <c r="D229" s="2411" t="s">
        <v>634</v>
      </c>
      <c r="E229" s="1611" t="s">
        <v>259</v>
      </c>
      <c r="F229" s="1611">
        <v>167</v>
      </c>
      <c r="G229" s="1613">
        <v>0.6074251497005988</v>
      </c>
      <c r="H229" s="1613">
        <v>0.59976047904191621</v>
      </c>
      <c r="I229" s="1613">
        <v>0.60359281437125745</v>
      </c>
      <c r="J229" s="1613">
        <v>0.61413173652694608</v>
      </c>
      <c r="K229" s="1613">
        <v>0.4646706586826348</v>
      </c>
      <c r="L229" s="1613">
        <v>0.52598802395209576</v>
      </c>
      <c r="M229" s="1613">
        <f t="shared" si="6"/>
        <v>0.56926147704590824</v>
      </c>
    </row>
    <row r="230" spans="1:13">
      <c r="A230" s="2637">
        <f t="shared" si="7"/>
        <v>224</v>
      </c>
      <c r="B230" s="2411" t="s">
        <v>3311</v>
      </c>
      <c r="C230" s="1611" t="s">
        <v>515</v>
      </c>
      <c r="D230" s="2411" t="s">
        <v>536</v>
      </c>
      <c r="E230" s="1611" t="s">
        <v>259</v>
      </c>
      <c r="F230" s="1611">
        <v>167</v>
      </c>
      <c r="G230" s="1613">
        <v>0.65808383233532941</v>
      </c>
      <c r="H230" s="1613">
        <v>0.67600958083832341</v>
      </c>
      <c r="I230" s="1613">
        <v>0.75133892215568865</v>
      </c>
      <c r="J230" s="1613">
        <v>0.74402395209580841</v>
      </c>
      <c r="K230" s="1613">
        <v>0.69929580838323346</v>
      </c>
      <c r="L230" s="1613">
        <v>0.70268263473053894</v>
      </c>
      <c r="M230" s="1613">
        <f t="shared" si="6"/>
        <v>0.70523912175648695</v>
      </c>
    </row>
    <row r="231" spans="1:13">
      <c r="A231" s="2637">
        <f t="shared" si="7"/>
        <v>225</v>
      </c>
      <c r="B231" s="2411" t="s">
        <v>3312</v>
      </c>
      <c r="C231" s="1611" t="s">
        <v>515</v>
      </c>
      <c r="D231" s="2411" t="s">
        <v>742</v>
      </c>
      <c r="E231" s="1611" t="s">
        <v>259</v>
      </c>
      <c r="F231" s="1611">
        <v>167</v>
      </c>
      <c r="G231" s="1613">
        <v>0.83389700598802385</v>
      </c>
      <c r="H231" s="1613">
        <v>0.83451017964071861</v>
      </c>
      <c r="I231" s="1613">
        <v>0.83532934131736525</v>
      </c>
      <c r="J231" s="1613">
        <v>0.83109940119760473</v>
      </c>
      <c r="K231" s="1613">
        <v>0.7893077844311378</v>
      </c>
      <c r="L231" s="1613">
        <v>0.983348502994012</v>
      </c>
      <c r="M231" s="1613">
        <f t="shared" si="6"/>
        <v>0.85124870259481034</v>
      </c>
    </row>
    <row r="232" spans="1:13">
      <c r="A232" s="2637">
        <f t="shared" si="7"/>
        <v>226</v>
      </c>
      <c r="B232" s="2411" t="s">
        <v>3287</v>
      </c>
      <c r="C232" s="1611" t="s">
        <v>515</v>
      </c>
      <c r="D232" s="2411" t="s">
        <v>634</v>
      </c>
      <c r="E232" s="1611" t="s">
        <v>259</v>
      </c>
      <c r="F232" s="1611">
        <v>167</v>
      </c>
      <c r="G232" s="1613">
        <v>0.55286227544910183</v>
      </c>
      <c r="H232" s="1613">
        <v>0.65016526946107789</v>
      </c>
      <c r="I232" s="1613">
        <v>0.39192335329341316</v>
      </c>
      <c r="J232" s="1613">
        <v>0.41851976047904188</v>
      </c>
      <c r="K232" s="1613">
        <v>0.38800479041916169</v>
      </c>
      <c r="L232" s="1613">
        <v>0.36937005988023952</v>
      </c>
      <c r="M232" s="1613">
        <f t="shared" si="6"/>
        <v>0.46180758483033935</v>
      </c>
    </row>
    <row r="233" spans="1:13">
      <c r="A233" s="2637">
        <f t="shared" si="7"/>
        <v>227</v>
      </c>
      <c r="B233" s="2411" t="s">
        <v>3819</v>
      </c>
      <c r="C233" s="1611" t="s">
        <v>515</v>
      </c>
      <c r="D233" s="2411" t="s">
        <v>634</v>
      </c>
      <c r="E233" s="1611" t="s">
        <v>259</v>
      </c>
      <c r="F233" s="1611">
        <v>167</v>
      </c>
      <c r="G233" s="1613">
        <v>0</v>
      </c>
      <c r="H233" s="1613">
        <v>0</v>
      </c>
      <c r="I233" s="1613">
        <v>0</v>
      </c>
      <c r="J233" s="1613">
        <v>0</v>
      </c>
      <c r="K233" s="1613">
        <v>0.288162874251497</v>
      </c>
      <c r="L233" s="1613">
        <v>7.2919760479041917E-2</v>
      </c>
      <c r="M233" s="1613">
        <f t="shared" si="6"/>
        <v>6.0180439121756489E-2</v>
      </c>
    </row>
    <row r="234" spans="1:13">
      <c r="A234" s="2637">
        <f t="shared" si="7"/>
        <v>228</v>
      </c>
      <c r="B234" s="2411" t="s">
        <v>644</v>
      </c>
      <c r="C234" s="1611" t="s">
        <v>515</v>
      </c>
      <c r="D234" s="2411" t="s">
        <v>634</v>
      </c>
      <c r="E234" s="1611" t="s">
        <v>259</v>
      </c>
      <c r="F234" s="1611">
        <v>167</v>
      </c>
      <c r="G234" s="1613">
        <v>4.0239520958083828E-2</v>
      </c>
      <c r="H234" s="1613">
        <v>4.8862275449101794E-2</v>
      </c>
      <c r="I234" s="1613">
        <v>0.12862275449101795</v>
      </c>
      <c r="J234" s="1613">
        <v>8.5508982035928147E-2</v>
      </c>
      <c r="K234" s="1613">
        <v>7.6167664670658691E-2</v>
      </c>
      <c r="L234" s="1613">
        <v>0.16095808383233531</v>
      </c>
      <c r="M234" s="1613">
        <f t="shared" si="6"/>
        <v>9.0059880239520954E-2</v>
      </c>
    </row>
    <row r="235" spans="1:13">
      <c r="A235" s="2637">
        <f t="shared" si="7"/>
        <v>229</v>
      </c>
      <c r="B235" s="2411" t="s">
        <v>3294</v>
      </c>
      <c r="C235" s="1611" t="s">
        <v>515</v>
      </c>
      <c r="D235" s="2411" t="s">
        <v>536</v>
      </c>
      <c r="E235" s="1611" t="s">
        <v>259</v>
      </c>
      <c r="F235" s="1611">
        <v>167</v>
      </c>
      <c r="G235" s="1613">
        <v>6.5389221556886229E-2</v>
      </c>
      <c r="H235" s="1613">
        <v>5.0299401197604794E-2</v>
      </c>
      <c r="I235" s="1613">
        <v>8.1197604790419153E-2</v>
      </c>
      <c r="J235" s="1613">
        <v>5.1017964071856298E-2</v>
      </c>
      <c r="K235" s="1613">
        <v>5.2455089820359277E-2</v>
      </c>
      <c r="L235" s="1613">
        <v>0.12143712574850297</v>
      </c>
      <c r="M235" s="1613">
        <f t="shared" si="6"/>
        <v>7.0299401197604791E-2</v>
      </c>
    </row>
    <row r="236" spans="1:13">
      <c r="A236" s="2637">
        <f t="shared" si="7"/>
        <v>230</v>
      </c>
      <c r="B236" s="2411" t="s">
        <v>3284</v>
      </c>
      <c r="C236" s="1611" t="s">
        <v>515</v>
      </c>
      <c r="D236" s="2411" t="s">
        <v>536</v>
      </c>
      <c r="E236" s="1611" t="s">
        <v>259</v>
      </c>
      <c r="F236" s="1611">
        <v>167</v>
      </c>
      <c r="G236" s="1613">
        <v>0.20964311377245506</v>
      </c>
      <c r="H236" s="1613">
        <v>0.23646467065868265</v>
      </c>
      <c r="I236" s="1613">
        <v>0.23918083832335327</v>
      </c>
      <c r="J236" s="1613">
        <v>0.32173892215568867</v>
      </c>
      <c r="K236" s="1613">
        <v>0.36030538922155686</v>
      </c>
      <c r="L236" s="1613">
        <v>0.26094850299401201</v>
      </c>
      <c r="M236" s="1613">
        <f t="shared" si="6"/>
        <v>0.27138023952095808</v>
      </c>
    </row>
    <row r="237" spans="1:13">
      <c r="A237" s="2637">
        <f t="shared" si="7"/>
        <v>231</v>
      </c>
      <c r="B237" s="2411" t="s">
        <v>3285</v>
      </c>
      <c r="C237" s="1611" t="s">
        <v>515</v>
      </c>
      <c r="D237" s="2411" t="s">
        <v>634</v>
      </c>
      <c r="E237" s="1611" t="s">
        <v>259</v>
      </c>
      <c r="F237" s="1611">
        <v>167</v>
      </c>
      <c r="G237" s="1613">
        <v>0.22487425149700599</v>
      </c>
      <c r="H237" s="1613">
        <v>0.22792814371257486</v>
      </c>
      <c r="I237" s="1613">
        <v>0.24362155688622755</v>
      </c>
      <c r="J237" s="1613">
        <v>0.19668502994011977</v>
      </c>
      <c r="K237" s="1613">
        <v>0.19238083832335329</v>
      </c>
      <c r="L237" s="1613">
        <v>0.19756886227544909</v>
      </c>
      <c r="M237" s="1613">
        <f t="shared" si="6"/>
        <v>0.21384311377245505</v>
      </c>
    </row>
    <row r="238" spans="1:13">
      <c r="A238" s="2637">
        <f t="shared" si="7"/>
        <v>232</v>
      </c>
      <c r="B238" s="2411" t="s">
        <v>3820</v>
      </c>
      <c r="C238" s="1611" t="s">
        <v>515</v>
      </c>
      <c r="D238" s="2411" t="s">
        <v>634</v>
      </c>
      <c r="E238" s="1611" t="s">
        <v>259</v>
      </c>
      <c r="F238" s="1611">
        <v>167</v>
      </c>
      <c r="G238" s="1613">
        <v>0</v>
      </c>
      <c r="H238" s="1613">
        <v>0</v>
      </c>
      <c r="I238" s="1613">
        <v>0</v>
      </c>
      <c r="J238" s="1613">
        <v>0.20959281437125751</v>
      </c>
      <c r="K238" s="1613">
        <v>0.23240718562874255</v>
      </c>
      <c r="L238" s="1613">
        <v>0.22026347305389221</v>
      </c>
      <c r="M238" s="1613">
        <f t="shared" si="6"/>
        <v>0.11037724550898205</v>
      </c>
    </row>
    <row r="239" spans="1:13">
      <c r="A239" s="2637">
        <f t="shared" si="7"/>
        <v>233</v>
      </c>
      <c r="B239" s="2411" t="s">
        <v>3286</v>
      </c>
      <c r="C239" s="1611" t="s">
        <v>515</v>
      </c>
      <c r="D239" s="2411" t="s">
        <v>749</v>
      </c>
      <c r="E239" s="1611" t="s">
        <v>259</v>
      </c>
      <c r="F239" s="1611">
        <v>167</v>
      </c>
      <c r="G239" s="1613">
        <v>3.481437125748503E-2</v>
      </c>
      <c r="H239" s="1613">
        <v>3.0452694610778444E-2</v>
      </c>
      <c r="I239" s="1613">
        <v>3.9714970059880235E-2</v>
      </c>
      <c r="J239" s="1613">
        <v>3.5892215568862275E-2</v>
      </c>
      <c r="K239" s="1613">
        <v>3.8982035928143713E-2</v>
      </c>
      <c r="L239" s="1613">
        <v>4.0979640718562874E-2</v>
      </c>
      <c r="M239" s="1613">
        <f t="shared" si="6"/>
        <v>3.6805988023952095E-2</v>
      </c>
    </row>
    <row r="240" spans="1:13">
      <c r="A240" s="2637">
        <f t="shared" si="7"/>
        <v>234</v>
      </c>
      <c r="B240" s="2411" t="s">
        <v>3821</v>
      </c>
      <c r="C240" s="1611" t="s">
        <v>515</v>
      </c>
      <c r="D240" s="2411" t="s">
        <v>536</v>
      </c>
      <c r="E240" s="1611" t="s">
        <v>259</v>
      </c>
      <c r="F240" s="1611">
        <v>167</v>
      </c>
      <c r="G240" s="1613">
        <v>0</v>
      </c>
      <c r="H240" s="1613">
        <v>0.74354970059880232</v>
      </c>
      <c r="I240" s="1613">
        <v>0.91779640718562872</v>
      </c>
      <c r="J240" s="1613">
        <v>0.97943952095808373</v>
      </c>
      <c r="K240" s="1613">
        <v>0.95004550898203599</v>
      </c>
      <c r="L240" s="1613">
        <v>0.94350658682634725</v>
      </c>
      <c r="M240" s="1613">
        <f t="shared" si="6"/>
        <v>0.75572295409181633</v>
      </c>
    </row>
    <row r="241" spans="1:13">
      <c r="A241" s="2637">
        <f t="shared" si="7"/>
        <v>235</v>
      </c>
      <c r="B241" s="2411" t="s">
        <v>3288</v>
      </c>
      <c r="C241" s="1611" t="s">
        <v>515</v>
      </c>
      <c r="D241" s="2411" t="s">
        <v>634</v>
      </c>
      <c r="E241" s="1611" t="s">
        <v>259</v>
      </c>
      <c r="F241" s="1611">
        <v>167</v>
      </c>
      <c r="G241" s="1613">
        <v>1.5204071856287424</v>
      </c>
      <c r="H241" s="1613">
        <v>0.65300838323353294</v>
      </c>
      <c r="I241" s="1613">
        <v>1.5776335329341318</v>
      </c>
      <c r="J241" s="1613">
        <v>1.5396071856287428</v>
      </c>
      <c r="K241" s="1613">
        <v>1.3630347305389221</v>
      </c>
      <c r="L241" s="1613">
        <v>1.6220263473053893</v>
      </c>
      <c r="M241" s="1613">
        <f t="shared" si="6"/>
        <v>1.3792862275449103</v>
      </c>
    </row>
    <row r="242" spans="1:13">
      <c r="A242" s="2637">
        <f t="shared" si="7"/>
        <v>236</v>
      </c>
      <c r="B242" s="2411" t="s">
        <v>3316</v>
      </c>
      <c r="C242" s="1611" t="s">
        <v>515</v>
      </c>
      <c r="D242" s="2411" t="s">
        <v>742</v>
      </c>
      <c r="E242" s="1611" t="s">
        <v>259</v>
      </c>
      <c r="F242" s="1611">
        <v>167.55</v>
      </c>
      <c r="G242" s="1613">
        <v>0.73267681289167408</v>
      </c>
      <c r="H242" s="1613">
        <v>0.68397493285586397</v>
      </c>
      <c r="I242" s="1613">
        <v>0.69543419874664281</v>
      </c>
      <c r="J242" s="1613">
        <v>0.67466427931960604</v>
      </c>
      <c r="K242" s="1613">
        <v>6.8612354521038485E-3</v>
      </c>
      <c r="L242" s="1613">
        <v>0.69657296329453888</v>
      </c>
      <c r="M242" s="1613">
        <f t="shared" si="6"/>
        <v>0.58169740376007162</v>
      </c>
    </row>
    <row r="243" spans="1:13">
      <c r="A243" s="2637">
        <f t="shared" si="7"/>
        <v>237</v>
      </c>
      <c r="B243" s="2411" t="s">
        <v>3317</v>
      </c>
      <c r="C243" s="1611" t="s">
        <v>515</v>
      </c>
      <c r="D243" s="2411" t="s">
        <v>634</v>
      </c>
      <c r="E243" s="1611" t="s">
        <v>259</v>
      </c>
      <c r="F243" s="1611">
        <v>169</v>
      </c>
      <c r="G243" s="1613">
        <v>0.14117869822485207</v>
      </c>
      <c r="H243" s="1613">
        <v>0.14276923076923076</v>
      </c>
      <c r="I243" s="1613">
        <v>0.1234130177514793</v>
      </c>
      <c r="J243" s="1613">
        <v>0.1527526627218935</v>
      </c>
      <c r="K243" s="1613">
        <v>0.14562366863905324</v>
      </c>
      <c r="L243" s="1613">
        <v>0.14122603550295859</v>
      </c>
      <c r="M243" s="1613">
        <f t="shared" si="6"/>
        <v>0.14116055226824456</v>
      </c>
    </row>
    <row r="244" spans="1:13">
      <c r="A244" s="2637">
        <f t="shared" si="7"/>
        <v>238</v>
      </c>
      <c r="B244" s="2411" t="s">
        <v>3319</v>
      </c>
      <c r="C244" s="1611" t="s">
        <v>515</v>
      </c>
      <c r="D244" s="2411" t="s">
        <v>536</v>
      </c>
      <c r="E244" s="1611" t="s">
        <v>259</v>
      </c>
      <c r="F244" s="1611">
        <v>170</v>
      </c>
      <c r="G244" s="1613">
        <v>0.96282352941176463</v>
      </c>
      <c r="H244" s="1613">
        <v>1.0743529411764707</v>
      </c>
      <c r="I244" s="1613">
        <v>1.0496470588235294</v>
      </c>
      <c r="J244" s="1613">
        <v>1.0256470588235296</v>
      </c>
      <c r="K244" s="1613">
        <v>0.99105882352941166</v>
      </c>
      <c r="L244" s="1613">
        <v>1.0087058823529411</v>
      </c>
      <c r="M244" s="1613">
        <f t="shared" si="6"/>
        <v>1.0187058823529411</v>
      </c>
    </row>
    <row r="245" spans="1:13">
      <c r="A245" s="2637">
        <f t="shared" si="7"/>
        <v>239</v>
      </c>
      <c r="B245" s="2411" t="s">
        <v>3318</v>
      </c>
      <c r="C245" s="1611" t="s">
        <v>515</v>
      </c>
      <c r="D245" s="2411" t="s">
        <v>627</v>
      </c>
      <c r="E245" s="1611" t="s">
        <v>259</v>
      </c>
      <c r="F245" s="1611">
        <v>170</v>
      </c>
      <c r="G245" s="1613">
        <v>0.1148235294117647</v>
      </c>
      <c r="H245" s="1613">
        <v>0.14117647058823529</v>
      </c>
      <c r="I245" s="1613">
        <v>0.18837647058823531</v>
      </c>
      <c r="J245" s="1613">
        <v>0.16217411764705883</v>
      </c>
      <c r="K245" s="1613">
        <v>0.14396235294117649</v>
      </c>
      <c r="L245" s="1613">
        <v>0.13750588235294117</v>
      </c>
      <c r="M245" s="1613">
        <f t="shared" si="6"/>
        <v>0.14800313725490197</v>
      </c>
    </row>
    <row r="246" spans="1:13">
      <c r="A246" s="2637">
        <f t="shared" si="7"/>
        <v>240</v>
      </c>
      <c r="B246" s="2411" t="s">
        <v>3822</v>
      </c>
      <c r="C246" s="1611" t="s">
        <v>515</v>
      </c>
      <c r="D246" s="2411" t="s">
        <v>742</v>
      </c>
      <c r="E246" s="1611" t="s">
        <v>259</v>
      </c>
      <c r="F246" s="1611">
        <v>170</v>
      </c>
      <c r="G246" s="1613">
        <v>0</v>
      </c>
      <c r="H246" s="1613">
        <v>4.2315294117647062E-2</v>
      </c>
      <c r="I246" s="1613">
        <v>4.2564705882352942E-2</v>
      </c>
      <c r="J246" s="1613">
        <v>3.6691764705882347E-2</v>
      </c>
      <c r="K246" s="1613">
        <v>2.3322352941176471E-2</v>
      </c>
      <c r="L246" s="1613">
        <v>3.8183529411764706E-2</v>
      </c>
      <c r="M246" s="1613">
        <f t="shared" si="6"/>
        <v>3.0512941176470586E-2</v>
      </c>
    </row>
    <row r="247" spans="1:13">
      <c r="A247" s="2637">
        <f t="shared" si="7"/>
        <v>241</v>
      </c>
      <c r="B247" s="2411" t="s">
        <v>3320</v>
      </c>
      <c r="C247" s="1611" t="s">
        <v>515</v>
      </c>
      <c r="D247" s="2411" t="s">
        <v>749</v>
      </c>
      <c r="E247" s="1611" t="s">
        <v>259</v>
      </c>
      <c r="F247" s="1611">
        <v>171</v>
      </c>
      <c r="G247" s="1613">
        <v>0.14456140350877192</v>
      </c>
      <c r="H247" s="1613">
        <v>0.14666666666666667</v>
      </c>
      <c r="I247" s="1613">
        <v>0.14105263157894737</v>
      </c>
      <c r="J247" s="1613">
        <v>0.14175438596491227</v>
      </c>
      <c r="K247" s="1613">
        <v>0.14175438596491227</v>
      </c>
      <c r="L247" s="1613">
        <v>0.14596491228070174</v>
      </c>
      <c r="M247" s="1613">
        <f t="shared" si="6"/>
        <v>0.14362573099415205</v>
      </c>
    </row>
    <row r="248" spans="1:13">
      <c r="A248" s="2637">
        <f t="shared" si="7"/>
        <v>242</v>
      </c>
      <c r="B248" s="2411" t="s">
        <v>3321</v>
      </c>
      <c r="C248" s="1611" t="s">
        <v>515</v>
      </c>
      <c r="D248" s="2411" t="s">
        <v>536</v>
      </c>
      <c r="E248" s="1611" t="s">
        <v>259</v>
      </c>
      <c r="F248" s="1611">
        <v>172</v>
      </c>
      <c r="G248" s="1613">
        <v>0.52511627906976743</v>
      </c>
      <c r="H248" s="1613">
        <v>0.89627906976744187</v>
      </c>
      <c r="I248" s="1613">
        <v>0.94000000000000006</v>
      </c>
      <c r="J248" s="1613">
        <v>0.85813953488372086</v>
      </c>
      <c r="K248" s="1613">
        <v>0.87627906976744185</v>
      </c>
      <c r="L248" s="1613">
        <v>0.85953488372093023</v>
      </c>
      <c r="M248" s="1613">
        <f t="shared" si="6"/>
        <v>0.82589147286821707</v>
      </c>
    </row>
    <row r="249" spans="1:13">
      <c r="A249" s="2637">
        <f t="shared" si="7"/>
        <v>243</v>
      </c>
      <c r="B249" s="2411" t="s">
        <v>3324</v>
      </c>
      <c r="C249" s="1611" t="s">
        <v>515</v>
      </c>
      <c r="D249" s="2411" t="s">
        <v>3156</v>
      </c>
      <c r="E249" s="1611" t="s">
        <v>259</v>
      </c>
      <c r="F249" s="1611">
        <v>174</v>
      </c>
      <c r="G249" s="1613">
        <v>8.0459770114942541E-2</v>
      </c>
      <c r="H249" s="1613">
        <v>8.1379310344827593E-2</v>
      </c>
      <c r="I249" s="1613">
        <v>0.18804597701149425</v>
      </c>
      <c r="J249" s="1613">
        <v>5.4712643678160928E-2</v>
      </c>
      <c r="K249" s="1613">
        <v>2.9425287356321838E-2</v>
      </c>
      <c r="L249" s="1613">
        <v>7.8160919540229881E-3</v>
      </c>
      <c r="M249" s="1613">
        <f t="shared" si="6"/>
        <v>7.3639846743295032E-2</v>
      </c>
    </row>
    <row r="250" spans="1:13">
      <c r="A250" s="2637">
        <f t="shared" si="7"/>
        <v>244</v>
      </c>
      <c r="B250" s="2411" t="s">
        <v>3323</v>
      </c>
      <c r="C250" s="1611" t="s">
        <v>515</v>
      </c>
      <c r="D250" s="2411" t="s">
        <v>536</v>
      </c>
      <c r="E250" s="1611" t="s">
        <v>259</v>
      </c>
      <c r="F250" s="1611">
        <v>174</v>
      </c>
      <c r="G250" s="1613">
        <v>0.53889655172413797</v>
      </c>
      <c r="H250" s="1613">
        <v>0.77821379310344829</v>
      </c>
      <c r="I250" s="1613">
        <v>1.1324896551724137</v>
      </c>
      <c r="J250" s="1613">
        <v>1.0972137931034482</v>
      </c>
      <c r="K250" s="1613">
        <v>1.0757931034482757</v>
      </c>
      <c r="L250" s="1613">
        <v>1.1218413793103448</v>
      </c>
      <c r="M250" s="1613">
        <f t="shared" si="6"/>
        <v>0.95740804597701157</v>
      </c>
    </row>
    <row r="251" spans="1:13">
      <c r="A251" s="2637">
        <f t="shared" si="7"/>
        <v>245</v>
      </c>
      <c r="B251" s="2411" t="s">
        <v>3322</v>
      </c>
      <c r="C251" s="1611" t="s">
        <v>515</v>
      </c>
      <c r="D251" s="2411" t="s">
        <v>536</v>
      </c>
      <c r="E251" s="1611" t="s">
        <v>259</v>
      </c>
      <c r="F251" s="1611">
        <v>174</v>
      </c>
      <c r="G251" s="1613">
        <v>0.54758620689655169</v>
      </c>
      <c r="H251" s="1613">
        <v>0.96045977011494255</v>
      </c>
      <c r="I251" s="1613">
        <v>1.3733333333333333</v>
      </c>
      <c r="J251" s="1613">
        <v>1.120919540229885</v>
      </c>
      <c r="K251" s="1613">
        <v>1.0018390804597703</v>
      </c>
      <c r="L251" s="1613">
        <v>0.57471264367816088</v>
      </c>
      <c r="M251" s="1613">
        <f t="shared" si="6"/>
        <v>0.92980842911877415</v>
      </c>
    </row>
    <row r="252" spans="1:13">
      <c r="A252" s="2637">
        <f t="shared" si="7"/>
        <v>246</v>
      </c>
      <c r="B252" s="2411" t="s">
        <v>3325</v>
      </c>
      <c r="C252" s="1611" t="s">
        <v>515</v>
      </c>
      <c r="D252" s="2411" t="s">
        <v>536</v>
      </c>
      <c r="E252" s="1611" t="s">
        <v>259</v>
      </c>
      <c r="F252" s="1611">
        <v>175</v>
      </c>
      <c r="G252" s="1613">
        <v>0.75337142857142858</v>
      </c>
      <c r="H252" s="1613">
        <v>0.81188571428571432</v>
      </c>
      <c r="I252" s="1613">
        <v>1.4893714285714286</v>
      </c>
      <c r="J252" s="1613">
        <v>1.5296000000000001</v>
      </c>
      <c r="K252" s="1613">
        <v>1.2214857142857143</v>
      </c>
      <c r="L252" s="1613">
        <v>1.1867428571428571</v>
      </c>
      <c r="M252" s="1613">
        <f t="shared" si="6"/>
        <v>1.1654095238095239</v>
      </c>
    </row>
    <row r="253" spans="1:13">
      <c r="A253" s="2637">
        <f t="shared" si="7"/>
        <v>247</v>
      </c>
      <c r="B253" s="2411" t="s">
        <v>3327</v>
      </c>
      <c r="C253" s="1611" t="s">
        <v>515</v>
      </c>
      <c r="D253" s="2411" t="s">
        <v>536</v>
      </c>
      <c r="E253" s="1611" t="s">
        <v>259</v>
      </c>
      <c r="F253" s="1611">
        <v>175</v>
      </c>
      <c r="G253" s="1613">
        <v>0.98102400000000001</v>
      </c>
      <c r="H253" s="1613">
        <v>0.94378971428571423</v>
      </c>
      <c r="I253" s="1613">
        <v>0.88415542857142859</v>
      </c>
      <c r="J253" s="1613">
        <v>0.96225828571428562</v>
      </c>
      <c r="K253" s="1613">
        <v>0.92998399999999992</v>
      </c>
      <c r="L253" s="1613">
        <v>1.0279039999999999</v>
      </c>
      <c r="M253" s="1613">
        <f t="shared" si="6"/>
        <v>0.95485257142857149</v>
      </c>
    </row>
    <row r="254" spans="1:13">
      <c r="A254" s="2637">
        <f t="shared" si="7"/>
        <v>248</v>
      </c>
      <c r="B254" s="2411" t="s">
        <v>3326</v>
      </c>
      <c r="C254" s="1611" t="s">
        <v>515</v>
      </c>
      <c r="D254" s="2411" t="s">
        <v>536</v>
      </c>
      <c r="E254" s="1611" t="s">
        <v>259</v>
      </c>
      <c r="F254" s="1611">
        <v>175</v>
      </c>
      <c r="G254" s="1613">
        <v>0.75351314285714288</v>
      </c>
      <c r="H254" s="1613">
        <v>0.91224228571428578</v>
      </c>
      <c r="I254" s="1613">
        <v>0.89217371428571435</v>
      </c>
      <c r="J254" s="1613">
        <v>0.79291885714285704</v>
      </c>
      <c r="K254" s="1613">
        <v>0.7463588571428571</v>
      </c>
      <c r="L254" s="1613">
        <v>0.79388799999999993</v>
      </c>
      <c r="M254" s="1613">
        <f t="shared" si="6"/>
        <v>0.81518247619047612</v>
      </c>
    </row>
    <row r="255" spans="1:13">
      <c r="A255" s="2637">
        <f t="shared" si="7"/>
        <v>249</v>
      </c>
      <c r="B255" s="2411" t="s">
        <v>3823</v>
      </c>
      <c r="C255" s="1611" t="s">
        <v>3281</v>
      </c>
      <c r="D255" s="2411" t="s">
        <v>749</v>
      </c>
      <c r="E255" s="1611" t="s">
        <v>259</v>
      </c>
      <c r="F255" s="1611">
        <v>176</v>
      </c>
      <c r="G255" s="1613">
        <v>0</v>
      </c>
      <c r="H255" s="1613">
        <v>0</v>
      </c>
      <c r="I255" s="1613">
        <v>0</v>
      </c>
      <c r="J255" s="1613">
        <v>0</v>
      </c>
      <c r="K255" s="1613">
        <v>0</v>
      </c>
      <c r="L255" s="1613">
        <v>2.8840909090909087E-2</v>
      </c>
      <c r="M255" s="1613">
        <f t="shared" si="6"/>
        <v>4.8068181818181812E-3</v>
      </c>
    </row>
    <row r="256" spans="1:13">
      <c r="A256" s="2637">
        <f t="shared" si="7"/>
        <v>250</v>
      </c>
      <c r="B256" s="2411" t="s">
        <v>3329</v>
      </c>
      <c r="C256" s="1611" t="s">
        <v>515</v>
      </c>
      <c r="D256" s="2411" t="s">
        <v>634</v>
      </c>
      <c r="E256" s="1611" t="s">
        <v>259</v>
      </c>
      <c r="F256" s="1611">
        <v>177.77</v>
      </c>
      <c r="G256" s="1613">
        <v>0.65162850874725764</v>
      </c>
      <c r="H256" s="1613">
        <v>0.66602913877482128</v>
      </c>
      <c r="I256" s="1613">
        <v>0.66782921752826685</v>
      </c>
      <c r="J256" s="1613">
        <v>0.63812791809641678</v>
      </c>
      <c r="K256" s="1613">
        <v>0.52922315351296612</v>
      </c>
      <c r="L256" s="1613">
        <v>0.60122630365078467</v>
      </c>
      <c r="M256" s="1613">
        <f t="shared" si="6"/>
        <v>0.62567737338508544</v>
      </c>
    </row>
    <row r="257" spans="1:13">
      <c r="A257" s="2637">
        <f t="shared" si="7"/>
        <v>251</v>
      </c>
      <c r="B257" s="2411" t="s">
        <v>3341</v>
      </c>
      <c r="C257" s="1611" t="s">
        <v>515</v>
      </c>
      <c r="D257" s="2411" t="s">
        <v>3156</v>
      </c>
      <c r="E257" s="1611" t="s">
        <v>259</v>
      </c>
      <c r="F257" s="1611">
        <v>178</v>
      </c>
      <c r="G257" s="1613">
        <v>0.52786516853932586</v>
      </c>
      <c r="H257" s="1613">
        <v>0.56359550561797744</v>
      </c>
      <c r="I257" s="1613">
        <v>0.39438202247191012</v>
      </c>
      <c r="J257" s="1613">
        <v>0.36539325842696624</v>
      </c>
      <c r="K257" s="1613">
        <v>0.4658426966292134</v>
      </c>
      <c r="L257" s="1613">
        <v>0.4476404494382023</v>
      </c>
      <c r="M257" s="1613">
        <f t="shared" si="6"/>
        <v>0.46078651685393263</v>
      </c>
    </row>
    <row r="258" spans="1:13">
      <c r="A258" s="2637">
        <f t="shared" si="7"/>
        <v>252</v>
      </c>
      <c r="B258" s="2411" t="s">
        <v>3331</v>
      </c>
      <c r="C258" s="1611" t="s">
        <v>515</v>
      </c>
      <c r="D258" s="2411" t="s">
        <v>3156</v>
      </c>
      <c r="E258" s="1611" t="s">
        <v>259</v>
      </c>
      <c r="F258" s="1611">
        <v>178</v>
      </c>
      <c r="G258" s="1613">
        <v>0.55595505617977536</v>
      </c>
      <c r="H258" s="1613">
        <v>0.45213483146067412</v>
      </c>
      <c r="I258" s="1613">
        <v>0.44224719101123594</v>
      </c>
      <c r="J258" s="1613">
        <v>0.47910112359550561</v>
      </c>
      <c r="K258" s="1613">
        <v>0.23191011235955056</v>
      </c>
      <c r="L258" s="1613">
        <v>9.932584269662921E-2</v>
      </c>
      <c r="M258" s="1613">
        <f t="shared" si="6"/>
        <v>0.37677902621722853</v>
      </c>
    </row>
    <row r="259" spans="1:13">
      <c r="A259" s="2637">
        <f t="shared" si="7"/>
        <v>253</v>
      </c>
      <c r="B259" s="2411" t="s">
        <v>3342</v>
      </c>
      <c r="C259" s="1611" t="s">
        <v>515</v>
      </c>
      <c r="D259" s="2411" t="s">
        <v>536</v>
      </c>
      <c r="E259" s="1611" t="s">
        <v>259</v>
      </c>
      <c r="F259" s="1611">
        <v>178</v>
      </c>
      <c r="G259" s="1613">
        <v>0.95249438202247194</v>
      </c>
      <c r="H259" s="1613">
        <v>0.91529887640449448</v>
      </c>
      <c r="I259" s="1613">
        <v>1.0910022471910112</v>
      </c>
      <c r="J259" s="1613">
        <v>1.0013393258426968</v>
      </c>
      <c r="K259" s="1613">
        <v>1.0054786516853933</v>
      </c>
      <c r="L259" s="1613">
        <v>0.975829213483146</v>
      </c>
      <c r="M259" s="1613">
        <f t="shared" si="6"/>
        <v>0.99024044943820233</v>
      </c>
    </row>
    <row r="260" spans="1:13">
      <c r="A260" s="2637">
        <f t="shared" si="7"/>
        <v>254</v>
      </c>
      <c r="B260" s="2411" t="s">
        <v>3343</v>
      </c>
      <c r="C260" s="1611" t="s">
        <v>515</v>
      </c>
      <c r="D260" s="2411" t="s">
        <v>634</v>
      </c>
      <c r="E260" s="1611" t="s">
        <v>259</v>
      </c>
      <c r="F260" s="1611">
        <v>178</v>
      </c>
      <c r="G260" s="1613">
        <v>0.61752808988764041</v>
      </c>
      <c r="H260" s="1613">
        <v>0.72741573033707863</v>
      </c>
      <c r="I260" s="1613">
        <v>0.65191011235955054</v>
      </c>
      <c r="J260" s="1613">
        <v>0.4887640449438202</v>
      </c>
      <c r="K260" s="1613">
        <v>0.56292134831460672</v>
      </c>
      <c r="L260" s="1613">
        <v>0.58853932584269664</v>
      </c>
      <c r="M260" s="1613">
        <f t="shared" si="6"/>
        <v>0.60617977528089895</v>
      </c>
    </row>
    <row r="261" spans="1:13">
      <c r="A261" s="2637">
        <f t="shared" si="7"/>
        <v>255</v>
      </c>
      <c r="B261" s="2411" t="s">
        <v>3338</v>
      </c>
      <c r="C261" s="1611" t="s">
        <v>515</v>
      </c>
      <c r="D261" s="2411" t="s">
        <v>3156</v>
      </c>
      <c r="E261" s="1611" t="s">
        <v>259</v>
      </c>
      <c r="F261" s="1611">
        <v>178</v>
      </c>
      <c r="G261" s="1613">
        <v>0.71730337078651685</v>
      </c>
      <c r="H261" s="1613">
        <v>0.73483146067415739</v>
      </c>
      <c r="I261" s="1613">
        <v>0.61146067415730343</v>
      </c>
      <c r="J261" s="1613">
        <v>0.33573033707865169</v>
      </c>
      <c r="K261" s="1613">
        <v>0.32898876404494382</v>
      </c>
      <c r="L261" s="1613">
        <v>0.28044943820224721</v>
      </c>
      <c r="M261" s="1613">
        <f t="shared" si="6"/>
        <v>0.50146067415730333</v>
      </c>
    </row>
    <row r="262" spans="1:13">
      <c r="A262" s="2637">
        <f t="shared" si="7"/>
        <v>256</v>
      </c>
      <c r="B262" s="2411" t="s">
        <v>3339</v>
      </c>
      <c r="C262" s="1611" t="s">
        <v>515</v>
      </c>
      <c r="D262" s="2411" t="s">
        <v>3156</v>
      </c>
      <c r="E262" s="1611" t="s">
        <v>259</v>
      </c>
      <c r="F262" s="1611">
        <v>178</v>
      </c>
      <c r="G262" s="1613">
        <v>0.53662921348314607</v>
      </c>
      <c r="H262" s="1613">
        <v>0.51955056179775272</v>
      </c>
      <c r="I262" s="1613">
        <v>0.48764044943820223</v>
      </c>
      <c r="J262" s="1613">
        <v>0.59370786516853924</v>
      </c>
      <c r="K262" s="1613">
        <v>0.59101123595505622</v>
      </c>
      <c r="L262" s="1613">
        <v>0.58696629213483142</v>
      </c>
      <c r="M262" s="1613">
        <f t="shared" si="6"/>
        <v>0.55258426966292129</v>
      </c>
    </row>
    <row r="263" spans="1:13">
      <c r="A263" s="2637">
        <f t="shared" si="7"/>
        <v>257</v>
      </c>
      <c r="B263" s="2411" t="s">
        <v>3340</v>
      </c>
      <c r="C263" s="1611" t="s">
        <v>515</v>
      </c>
      <c r="D263" s="2411" t="s">
        <v>3156</v>
      </c>
      <c r="E263" s="1611" t="s">
        <v>259</v>
      </c>
      <c r="F263" s="1611">
        <v>178</v>
      </c>
      <c r="G263" s="1613">
        <v>0.76044943820224709</v>
      </c>
      <c r="H263" s="1613">
        <v>0.82651685393258434</v>
      </c>
      <c r="I263" s="1613">
        <v>0.92494382022471899</v>
      </c>
      <c r="J263" s="1613">
        <v>0.89662921348314617</v>
      </c>
      <c r="K263" s="1613">
        <v>0.65393258426966294</v>
      </c>
      <c r="L263" s="1613">
        <v>9.5730337078651695E-2</v>
      </c>
      <c r="M263" s="1613">
        <f t="shared" si="6"/>
        <v>0.69303370786516849</v>
      </c>
    </row>
    <row r="264" spans="1:13">
      <c r="A264" s="2637">
        <f t="shared" si="7"/>
        <v>258</v>
      </c>
      <c r="B264" s="2411" t="s">
        <v>3333</v>
      </c>
      <c r="C264" s="1611" t="s">
        <v>515</v>
      </c>
      <c r="D264" s="2411" t="s">
        <v>3156</v>
      </c>
      <c r="E264" s="1611" t="s">
        <v>259</v>
      </c>
      <c r="F264" s="1611">
        <v>178</v>
      </c>
      <c r="G264" s="1613">
        <v>1.6462921348314608</v>
      </c>
      <c r="H264" s="1613">
        <v>1.5424719101123596</v>
      </c>
      <c r="I264" s="1613">
        <v>0.8206741573033709</v>
      </c>
      <c r="J264" s="1613">
        <v>0.87056179775280906</v>
      </c>
      <c r="K264" s="1613">
        <v>1.4808988764044946</v>
      </c>
      <c r="L264" s="1613">
        <v>1.3528089887640449</v>
      </c>
      <c r="M264" s="1613">
        <f t="shared" ref="M264:M327" si="8">+SUM(G264:L264)/6</f>
        <v>1.2856179775280898</v>
      </c>
    </row>
    <row r="265" spans="1:13">
      <c r="A265" s="2637">
        <f t="shared" ref="A265:A328" si="9">+A264+1</f>
        <v>259</v>
      </c>
      <c r="B265" s="2411" t="s">
        <v>3336</v>
      </c>
      <c r="C265" s="1611" t="s">
        <v>515</v>
      </c>
      <c r="D265" s="2411" t="s">
        <v>3156</v>
      </c>
      <c r="E265" s="1611" t="s">
        <v>259</v>
      </c>
      <c r="F265" s="1611">
        <v>178</v>
      </c>
      <c r="G265" s="1613">
        <v>1.0862921348314607</v>
      </c>
      <c r="H265" s="1613">
        <v>0.75910112359550563</v>
      </c>
      <c r="I265" s="1613">
        <v>0.91595505617977535</v>
      </c>
      <c r="J265" s="1613">
        <v>1.1195505617977528</v>
      </c>
      <c r="K265" s="1613">
        <v>0.96089887640449434</v>
      </c>
      <c r="L265" s="1613">
        <v>0.65752808988764044</v>
      </c>
      <c r="M265" s="1613">
        <f t="shared" si="8"/>
        <v>0.91655430711610475</v>
      </c>
    </row>
    <row r="266" spans="1:13">
      <c r="A266" s="2637">
        <f t="shared" si="9"/>
        <v>260</v>
      </c>
      <c r="B266" s="2411" t="s">
        <v>3334</v>
      </c>
      <c r="C266" s="1611" t="s">
        <v>515</v>
      </c>
      <c r="D266" s="2411" t="s">
        <v>3156</v>
      </c>
      <c r="E266" s="1611" t="s">
        <v>259</v>
      </c>
      <c r="F266" s="1611">
        <v>178</v>
      </c>
      <c r="G266" s="1613">
        <v>0.41033707865168545</v>
      </c>
      <c r="H266" s="1613">
        <v>0.35280898876404493</v>
      </c>
      <c r="I266" s="1613">
        <v>0.35101123595505618</v>
      </c>
      <c r="J266" s="1613">
        <v>0.33707865168539325</v>
      </c>
      <c r="K266" s="1613">
        <v>0.28179775280898872</v>
      </c>
      <c r="L266" s="1613">
        <v>0.2660674157303371</v>
      </c>
      <c r="M266" s="1613">
        <f t="shared" si="8"/>
        <v>0.33318352059925094</v>
      </c>
    </row>
    <row r="267" spans="1:13">
      <c r="A267" s="2637">
        <f t="shared" si="9"/>
        <v>261</v>
      </c>
      <c r="B267" s="2411" t="s">
        <v>3332</v>
      </c>
      <c r="C267" s="1611" t="s">
        <v>515</v>
      </c>
      <c r="D267" s="2411" t="s">
        <v>3156</v>
      </c>
      <c r="E267" s="1611" t="s">
        <v>259</v>
      </c>
      <c r="F267" s="1611">
        <v>178</v>
      </c>
      <c r="G267" s="1613">
        <v>0.61842696629213478</v>
      </c>
      <c r="H267" s="1613">
        <v>0.67865168539325837</v>
      </c>
      <c r="I267" s="1613">
        <v>0.11415730337078651</v>
      </c>
      <c r="J267" s="1613">
        <v>0.26696629213483147</v>
      </c>
      <c r="K267" s="1613">
        <v>0.35056179775280899</v>
      </c>
      <c r="L267" s="1613">
        <v>0.30651685393258427</v>
      </c>
      <c r="M267" s="1613">
        <f t="shared" si="8"/>
        <v>0.38921348314606741</v>
      </c>
    </row>
    <row r="268" spans="1:13">
      <c r="A268" s="2637">
        <f t="shared" si="9"/>
        <v>262</v>
      </c>
      <c r="B268" s="2411" t="s">
        <v>3335</v>
      </c>
      <c r="C268" s="1611" t="s">
        <v>515</v>
      </c>
      <c r="D268" s="2411" t="s">
        <v>634</v>
      </c>
      <c r="E268" s="1611" t="s">
        <v>259</v>
      </c>
      <c r="F268" s="1611">
        <v>178</v>
      </c>
      <c r="G268" s="1613">
        <v>0.85977528089887634</v>
      </c>
      <c r="H268" s="1613">
        <v>0.81573033707865161</v>
      </c>
      <c r="I268" s="1613">
        <v>0.71685393258426966</v>
      </c>
      <c r="J268" s="1613">
        <v>0.38337078651685391</v>
      </c>
      <c r="K268" s="1613">
        <v>0.41842696629213483</v>
      </c>
      <c r="L268" s="1613">
        <v>0.49932584269662927</v>
      </c>
      <c r="M268" s="1613">
        <f t="shared" si="8"/>
        <v>0.61558052434456934</v>
      </c>
    </row>
    <row r="269" spans="1:13">
      <c r="A269" s="2637">
        <f t="shared" si="9"/>
        <v>263</v>
      </c>
      <c r="B269" s="2411" t="s">
        <v>3344</v>
      </c>
      <c r="C269" s="1611" t="s">
        <v>515</v>
      </c>
      <c r="D269" s="2411" t="s">
        <v>3156</v>
      </c>
      <c r="E269" s="1611" t="s">
        <v>259</v>
      </c>
      <c r="F269" s="1611">
        <v>178</v>
      </c>
      <c r="G269" s="1613">
        <v>0.6741573033707865</v>
      </c>
      <c r="H269" s="1613">
        <v>0.58696629213483142</v>
      </c>
      <c r="I269" s="1613">
        <v>0.38112359550561797</v>
      </c>
      <c r="J269" s="1613">
        <v>0.31280898876404489</v>
      </c>
      <c r="K269" s="1613">
        <v>0.36224719101123598</v>
      </c>
      <c r="L269" s="1613">
        <v>0.36853932584269666</v>
      </c>
      <c r="M269" s="1613">
        <f t="shared" si="8"/>
        <v>0.44764044943820225</v>
      </c>
    </row>
    <row r="270" spans="1:13">
      <c r="A270" s="2637">
        <f t="shared" si="9"/>
        <v>264</v>
      </c>
      <c r="B270" s="2411" t="s">
        <v>3345</v>
      </c>
      <c r="C270" s="1611" t="s">
        <v>515</v>
      </c>
      <c r="D270" s="2411" t="s">
        <v>634</v>
      </c>
      <c r="E270" s="1611" t="s">
        <v>259</v>
      </c>
      <c r="F270" s="1611">
        <v>178</v>
      </c>
      <c r="G270" s="1613">
        <v>0.46561797752808987</v>
      </c>
      <c r="H270" s="1613">
        <v>0.79910112359550567</v>
      </c>
      <c r="I270" s="1613">
        <v>0.8575280898876404</v>
      </c>
      <c r="J270" s="1613">
        <v>0.69483146067415724</v>
      </c>
      <c r="K270" s="1613">
        <v>0.63460674157303365</v>
      </c>
      <c r="L270" s="1613">
        <v>0.82247191011235954</v>
      </c>
      <c r="M270" s="1613">
        <f t="shared" si="8"/>
        <v>0.71235955056179778</v>
      </c>
    </row>
    <row r="271" spans="1:13">
      <c r="A271" s="2637">
        <f t="shared" si="9"/>
        <v>265</v>
      </c>
      <c r="B271" s="2411" t="s">
        <v>3347</v>
      </c>
      <c r="C271" s="1611" t="s">
        <v>515</v>
      </c>
      <c r="D271" s="2411" t="s">
        <v>536</v>
      </c>
      <c r="E271" s="1611" t="s">
        <v>259</v>
      </c>
      <c r="F271" s="1611">
        <v>178</v>
      </c>
      <c r="G271" s="1613">
        <v>0.32269662921348319</v>
      </c>
      <c r="H271" s="1613">
        <v>0.38202247191011235</v>
      </c>
      <c r="I271" s="1613">
        <v>0.33348314606741575</v>
      </c>
      <c r="J271" s="1613">
        <v>0.30471910112359551</v>
      </c>
      <c r="K271" s="1613">
        <v>0.27595505617977528</v>
      </c>
      <c r="L271" s="1613">
        <v>0.31730337078651683</v>
      </c>
      <c r="M271" s="1613">
        <f t="shared" si="8"/>
        <v>0.32269662921348313</v>
      </c>
    </row>
    <row r="272" spans="1:13">
      <c r="A272" s="2637">
        <f t="shared" si="9"/>
        <v>266</v>
      </c>
      <c r="B272" s="2411" t="s">
        <v>3330</v>
      </c>
      <c r="C272" s="1611" t="s">
        <v>515</v>
      </c>
      <c r="D272" s="2411" t="s">
        <v>536</v>
      </c>
      <c r="E272" s="1611" t="s">
        <v>259</v>
      </c>
      <c r="F272" s="1611">
        <v>178</v>
      </c>
      <c r="G272" s="1613">
        <v>0.51187415730337082</v>
      </c>
      <c r="H272" s="1613">
        <v>0.52967191011235959</v>
      </c>
      <c r="I272" s="1613">
        <v>0.5906966292134832</v>
      </c>
      <c r="J272" s="1613">
        <v>0.50101348314606742</v>
      </c>
      <c r="K272" s="1613">
        <v>0.4970292134831461</v>
      </c>
      <c r="L272" s="1613">
        <v>0.48887865168539324</v>
      </c>
      <c r="M272" s="1613">
        <f t="shared" si="8"/>
        <v>0.51986067415730342</v>
      </c>
    </row>
    <row r="273" spans="1:13">
      <c r="A273" s="2637">
        <f t="shared" si="9"/>
        <v>267</v>
      </c>
      <c r="B273" s="2411" t="s">
        <v>3337</v>
      </c>
      <c r="C273" s="1611" t="s">
        <v>515</v>
      </c>
      <c r="D273" s="2411" t="s">
        <v>3156</v>
      </c>
      <c r="E273" s="1611" t="s">
        <v>259</v>
      </c>
      <c r="F273" s="1611">
        <v>178</v>
      </c>
      <c r="G273" s="1613">
        <v>1.0516853932584271</v>
      </c>
      <c r="H273" s="1613">
        <v>1.0130337078651686</v>
      </c>
      <c r="I273" s="1613">
        <v>0.66157303370786513</v>
      </c>
      <c r="J273" s="1613">
        <v>1.0534831460674159</v>
      </c>
      <c r="K273" s="1613">
        <v>1.0804494382022471</v>
      </c>
      <c r="L273" s="1613">
        <v>1.2377528089887639</v>
      </c>
      <c r="M273" s="1613">
        <f t="shared" si="8"/>
        <v>1.0163295880149814</v>
      </c>
    </row>
    <row r="274" spans="1:13">
      <c r="A274" s="2637">
        <f t="shared" si="9"/>
        <v>268</v>
      </c>
      <c r="B274" s="2411" t="s">
        <v>3824</v>
      </c>
      <c r="C274" s="1611" t="s">
        <v>515</v>
      </c>
      <c r="D274" s="2411" t="s">
        <v>634</v>
      </c>
      <c r="E274" s="1611" t="s">
        <v>259</v>
      </c>
      <c r="F274" s="1611">
        <v>178</v>
      </c>
      <c r="G274" s="1613">
        <v>0</v>
      </c>
      <c r="H274" s="1613">
        <v>0</v>
      </c>
      <c r="I274" s="1613">
        <v>0</v>
      </c>
      <c r="J274" s="1613">
        <v>0</v>
      </c>
      <c r="K274" s="1613">
        <v>0.36510337078651683</v>
      </c>
      <c r="L274" s="1613">
        <v>0.43916629213483155</v>
      </c>
      <c r="M274" s="1613">
        <f t="shared" si="8"/>
        <v>0.13404494382022472</v>
      </c>
    </row>
    <row r="275" spans="1:13">
      <c r="A275" s="2637">
        <f t="shared" si="9"/>
        <v>269</v>
      </c>
      <c r="B275" s="2411" t="s">
        <v>3825</v>
      </c>
      <c r="C275" s="1611" t="s">
        <v>515</v>
      </c>
      <c r="D275" s="2411" t="s">
        <v>634</v>
      </c>
      <c r="E275" s="1611" t="s">
        <v>259</v>
      </c>
      <c r="F275" s="1611">
        <v>178</v>
      </c>
      <c r="G275" s="1613">
        <v>0</v>
      </c>
      <c r="H275" s="1613">
        <v>0</v>
      </c>
      <c r="I275" s="1613">
        <v>0</v>
      </c>
      <c r="J275" s="1613">
        <v>0</v>
      </c>
      <c r="K275" s="1613">
        <v>0.5437011235955056</v>
      </c>
      <c r="L275" s="1613">
        <v>0.50682471910112359</v>
      </c>
      <c r="M275" s="1613">
        <f t="shared" si="8"/>
        <v>0.17508764044943823</v>
      </c>
    </row>
    <row r="276" spans="1:13">
      <c r="A276" s="2637">
        <f t="shared" si="9"/>
        <v>270</v>
      </c>
      <c r="B276" s="2411" t="s">
        <v>3348</v>
      </c>
      <c r="C276" s="1611" t="s">
        <v>515</v>
      </c>
      <c r="D276" s="2411" t="s">
        <v>536</v>
      </c>
      <c r="E276" s="1611" t="s">
        <v>259</v>
      </c>
      <c r="F276" s="1611">
        <v>179</v>
      </c>
      <c r="G276" s="1613">
        <v>0</v>
      </c>
      <c r="H276" s="1613">
        <v>0</v>
      </c>
      <c r="I276" s="1613">
        <v>0</v>
      </c>
      <c r="J276" s="1613">
        <v>0</v>
      </c>
      <c r="K276" s="1613">
        <v>3.4860335195530723E-2</v>
      </c>
      <c r="L276" s="1613">
        <v>7.776536312849161E-2</v>
      </c>
      <c r="M276" s="1613">
        <f t="shared" si="8"/>
        <v>1.877094972067039E-2</v>
      </c>
    </row>
    <row r="277" spans="1:13">
      <c r="A277" s="2637">
        <f t="shared" si="9"/>
        <v>271</v>
      </c>
      <c r="B277" s="2411" t="s">
        <v>3350</v>
      </c>
      <c r="C277" s="1611" t="s">
        <v>515</v>
      </c>
      <c r="D277" s="2411" t="s">
        <v>536</v>
      </c>
      <c r="E277" s="1611" t="s">
        <v>259</v>
      </c>
      <c r="F277" s="1611">
        <v>180</v>
      </c>
      <c r="G277" s="1613">
        <v>1.0853333333333335</v>
      </c>
      <c r="H277" s="1613">
        <v>1.1199999999999999</v>
      </c>
      <c r="I277" s="1613">
        <v>1.0782222222222222</v>
      </c>
      <c r="J277" s="1613">
        <v>0.92622222222222217</v>
      </c>
      <c r="K277" s="1613">
        <v>0.84977777777777785</v>
      </c>
      <c r="L277" s="1613">
        <v>0.80622222222222228</v>
      </c>
      <c r="M277" s="1613">
        <f t="shared" si="8"/>
        <v>0.97762962962962963</v>
      </c>
    </row>
    <row r="278" spans="1:13">
      <c r="A278" s="2637">
        <f t="shared" si="9"/>
        <v>272</v>
      </c>
      <c r="B278" s="2411" t="s">
        <v>3349</v>
      </c>
      <c r="C278" s="1611" t="s">
        <v>515</v>
      </c>
      <c r="D278" s="2411" t="s">
        <v>536</v>
      </c>
      <c r="E278" s="1611" t="s">
        <v>259</v>
      </c>
      <c r="F278" s="1611">
        <v>180</v>
      </c>
      <c r="G278" s="1613">
        <v>1.6020000000000001</v>
      </c>
      <c r="H278" s="1613">
        <v>1.498</v>
      </c>
      <c r="I278" s="1613">
        <v>4.4340000000000002</v>
      </c>
      <c r="J278" s="1613">
        <v>5.8760000000000003</v>
      </c>
      <c r="K278" s="1613">
        <v>1.3919999999999999</v>
      </c>
      <c r="L278" s="1613">
        <v>1.3139999999999998</v>
      </c>
      <c r="M278" s="1613">
        <f t="shared" si="8"/>
        <v>2.6859999999999999</v>
      </c>
    </row>
    <row r="279" spans="1:13">
      <c r="A279" s="2637">
        <f t="shared" si="9"/>
        <v>273</v>
      </c>
      <c r="B279" s="2411" t="s">
        <v>3351</v>
      </c>
      <c r="C279" s="1611" t="s">
        <v>515</v>
      </c>
      <c r="D279" s="2411" t="s">
        <v>536</v>
      </c>
      <c r="E279" s="1611" t="s">
        <v>259</v>
      </c>
      <c r="F279" s="1611">
        <v>180</v>
      </c>
      <c r="G279" s="1613">
        <v>0.496</v>
      </c>
      <c r="H279" s="1613">
        <v>0.45600000000000002</v>
      </c>
      <c r="I279" s="1613">
        <v>0.49333333333333329</v>
      </c>
      <c r="J279" s="1613">
        <v>0.45066666666666672</v>
      </c>
      <c r="K279" s="1613">
        <v>0.52</v>
      </c>
      <c r="L279" s="1613">
        <v>0.50666666666666671</v>
      </c>
      <c r="M279" s="1613">
        <f t="shared" si="8"/>
        <v>0.48711111111111111</v>
      </c>
    </row>
    <row r="280" spans="1:13">
      <c r="A280" s="2637">
        <f t="shared" si="9"/>
        <v>274</v>
      </c>
      <c r="B280" s="2411" t="s">
        <v>3352</v>
      </c>
      <c r="C280" s="1611" t="s">
        <v>515</v>
      </c>
      <c r="D280" s="2411" t="s">
        <v>634</v>
      </c>
      <c r="E280" s="1611" t="s">
        <v>259</v>
      </c>
      <c r="F280" s="1611">
        <v>180</v>
      </c>
      <c r="G280" s="1613">
        <v>0.29333333333333333</v>
      </c>
      <c r="H280" s="1613">
        <v>0.39377777777777773</v>
      </c>
      <c r="I280" s="1613">
        <v>0.45244444444444443</v>
      </c>
      <c r="J280" s="1613">
        <v>0.28533333333333327</v>
      </c>
      <c r="K280" s="1613">
        <v>0.29422222222222216</v>
      </c>
      <c r="L280" s="1613">
        <v>0.27022222222222225</v>
      </c>
      <c r="M280" s="1613">
        <f t="shared" si="8"/>
        <v>0.33155555555555555</v>
      </c>
    </row>
    <row r="281" spans="1:13">
      <c r="A281" s="2637">
        <f t="shared" si="9"/>
        <v>275</v>
      </c>
      <c r="B281" s="2411" t="s">
        <v>3826</v>
      </c>
      <c r="C281" s="1611" t="s">
        <v>515</v>
      </c>
      <c r="D281" s="2411" t="s">
        <v>634</v>
      </c>
      <c r="E281" s="1611" t="s">
        <v>259</v>
      </c>
      <c r="F281" s="1611">
        <v>180</v>
      </c>
      <c r="G281" s="1613">
        <v>0</v>
      </c>
      <c r="H281" s="1613">
        <v>0</v>
      </c>
      <c r="I281" s="1613">
        <v>0</v>
      </c>
      <c r="J281" s="1613">
        <v>0</v>
      </c>
      <c r="K281" s="1613">
        <v>0.61769333333333332</v>
      </c>
      <c r="L281" s="1613">
        <v>0.52854000000000001</v>
      </c>
      <c r="M281" s="1613">
        <f t="shared" si="8"/>
        <v>0.1910388888888889</v>
      </c>
    </row>
    <row r="282" spans="1:13">
      <c r="A282" s="2637">
        <f t="shared" si="9"/>
        <v>276</v>
      </c>
      <c r="B282" s="2411" t="s">
        <v>3827</v>
      </c>
      <c r="C282" s="1611" t="s">
        <v>515</v>
      </c>
      <c r="D282" s="2411" t="s">
        <v>634</v>
      </c>
      <c r="E282" s="1611" t="s">
        <v>259</v>
      </c>
      <c r="F282" s="1611">
        <v>180</v>
      </c>
      <c r="G282" s="1613">
        <v>0</v>
      </c>
      <c r="H282" s="1613">
        <v>0</v>
      </c>
      <c r="I282" s="1613">
        <v>0</v>
      </c>
      <c r="J282" s="1613">
        <v>8.5226666666666659E-2</v>
      </c>
      <c r="K282" s="1613">
        <v>4.2142222222222227E-2</v>
      </c>
      <c r="L282" s="1613">
        <v>5.9822222222222228E-2</v>
      </c>
      <c r="M282" s="1613">
        <f t="shared" si="8"/>
        <v>3.1198518518518518E-2</v>
      </c>
    </row>
    <row r="283" spans="1:13">
      <c r="A283" s="2637">
        <f t="shared" si="9"/>
        <v>277</v>
      </c>
      <c r="B283" s="2411" t="s">
        <v>3354</v>
      </c>
      <c r="C283" s="1611" t="s">
        <v>515</v>
      </c>
      <c r="D283" s="2411" t="s">
        <v>536</v>
      </c>
      <c r="E283" s="1611" t="s">
        <v>259</v>
      </c>
      <c r="F283" s="1611">
        <v>183</v>
      </c>
      <c r="G283" s="1613">
        <v>0.70799999999999996</v>
      </c>
      <c r="H283" s="1613">
        <v>0.7233005464480875</v>
      </c>
      <c r="I283" s="1613">
        <v>0.12816612021857923</v>
      </c>
      <c r="J283" s="1613">
        <v>0.75588196721311474</v>
      </c>
      <c r="K283" s="1613">
        <v>0.83352568306010932</v>
      </c>
      <c r="L283" s="1613">
        <v>0.76215956284153008</v>
      </c>
      <c r="M283" s="1613">
        <f t="shared" si="8"/>
        <v>0.6518389799635701</v>
      </c>
    </row>
    <row r="284" spans="1:13">
      <c r="A284" s="2637">
        <f t="shared" si="9"/>
        <v>278</v>
      </c>
      <c r="B284" s="2411" t="s">
        <v>3355</v>
      </c>
      <c r="C284" s="1611" t="s">
        <v>515</v>
      </c>
      <c r="D284" s="2411" t="s">
        <v>536</v>
      </c>
      <c r="E284" s="1611" t="s">
        <v>259</v>
      </c>
      <c r="F284" s="1611">
        <v>183</v>
      </c>
      <c r="G284" s="1613">
        <v>0.8998360655737706</v>
      </c>
      <c r="H284" s="1613">
        <v>0.90690491803278683</v>
      </c>
      <c r="I284" s="1613">
        <v>0.8428196721311475</v>
      </c>
      <c r="J284" s="1613">
        <v>0.80853770491803278</v>
      </c>
      <c r="K284" s="1613">
        <v>8.095081967213115E-2</v>
      </c>
      <c r="L284" s="1613">
        <v>6.1934426229508198E-2</v>
      </c>
      <c r="M284" s="1613">
        <f t="shared" si="8"/>
        <v>0.60016393442622951</v>
      </c>
    </row>
    <row r="285" spans="1:13">
      <c r="A285" s="2637">
        <f t="shared" si="9"/>
        <v>279</v>
      </c>
      <c r="B285" s="2411" t="s">
        <v>3356</v>
      </c>
      <c r="C285" s="1611" t="s">
        <v>515</v>
      </c>
      <c r="D285" s="2411" t="s">
        <v>536</v>
      </c>
      <c r="E285" s="1611" t="s">
        <v>259</v>
      </c>
      <c r="F285" s="1611">
        <v>184</v>
      </c>
      <c r="G285" s="1613">
        <v>0.46108695652173914</v>
      </c>
      <c r="H285" s="1613">
        <v>0.37956521739130439</v>
      </c>
      <c r="I285" s="1613">
        <v>0.52108695652173909</v>
      </c>
      <c r="J285" s="1613">
        <v>0.49043478260869572</v>
      </c>
      <c r="K285" s="1613">
        <v>0.14804347826086958</v>
      </c>
      <c r="L285" s="1613">
        <v>0.20673913043478259</v>
      </c>
      <c r="M285" s="1613">
        <f t="shared" si="8"/>
        <v>0.36782608695652175</v>
      </c>
    </row>
    <row r="286" spans="1:13">
      <c r="A286" s="2637">
        <f t="shared" si="9"/>
        <v>280</v>
      </c>
      <c r="B286" s="2411" t="s">
        <v>3357</v>
      </c>
      <c r="C286" s="1611" t="s">
        <v>515</v>
      </c>
      <c r="D286" s="2411" t="s">
        <v>627</v>
      </c>
      <c r="E286" s="1611" t="s">
        <v>259</v>
      </c>
      <c r="F286" s="1611">
        <v>185.56</v>
      </c>
      <c r="G286" s="1613">
        <v>0.28583746497089896</v>
      </c>
      <c r="H286" s="1613">
        <v>0.31364518215132575</v>
      </c>
      <c r="I286" s="1613">
        <v>0.31170510885966801</v>
      </c>
      <c r="J286" s="1613">
        <v>0.25350291010993747</v>
      </c>
      <c r="K286" s="1613">
        <v>0.30135805130416038</v>
      </c>
      <c r="L286" s="1613">
        <v>0.260616512179349</v>
      </c>
      <c r="M286" s="1613">
        <f t="shared" si="8"/>
        <v>0.28777753826255664</v>
      </c>
    </row>
    <row r="287" spans="1:13">
      <c r="A287" s="2637">
        <f t="shared" si="9"/>
        <v>281</v>
      </c>
      <c r="B287" s="2411" t="s">
        <v>3359</v>
      </c>
      <c r="C287" s="1611" t="s">
        <v>515</v>
      </c>
      <c r="D287" s="2411" t="s">
        <v>749</v>
      </c>
      <c r="E287" s="1611" t="s">
        <v>259</v>
      </c>
      <c r="F287" s="1611">
        <v>186</v>
      </c>
      <c r="G287" s="1613">
        <v>0.10709677419354838</v>
      </c>
      <c r="H287" s="1613">
        <v>5.3763440860215055E-2</v>
      </c>
      <c r="I287" s="1613">
        <v>0.10236559139784948</v>
      </c>
      <c r="J287" s="1613">
        <v>0.11526881720430109</v>
      </c>
      <c r="K287" s="1613">
        <v>0.12473118279569893</v>
      </c>
      <c r="L287" s="1613">
        <v>0.13333333333333333</v>
      </c>
      <c r="M287" s="1613">
        <f t="shared" si="8"/>
        <v>0.10609318996415772</v>
      </c>
    </row>
    <row r="288" spans="1:13">
      <c r="A288" s="2637">
        <f t="shared" si="9"/>
        <v>282</v>
      </c>
      <c r="B288" s="2411" t="s">
        <v>3358</v>
      </c>
      <c r="C288" s="1611" t="s">
        <v>515</v>
      </c>
      <c r="D288" s="2411" t="s">
        <v>634</v>
      </c>
      <c r="E288" s="1611" t="s">
        <v>259</v>
      </c>
      <c r="F288" s="1611">
        <v>186</v>
      </c>
      <c r="G288" s="1613">
        <v>0.18562580645161292</v>
      </c>
      <c r="H288" s="1613">
        <v>0.18754193548387094</v>
      </c>
      <c r="I288" s="1613">
        <v>0.18781935483870965</v>
      </c>
      <c r="J288" s="1613">
        <v>0.20687741935483869</v>
      </c>
      <c r="K288" s="1613">
        <v>0.16036129032258065</v>
      </c>
      <c r="L288" s="1613">
        <v>0.1353032258064516</v>
      </c>
      <c r="M288" s="1613">
        <f t="shared" si="8"/>
        <v>0.1772548387096774</v>
      </c>
    </row>
    <row r="289" spans="1:13">
      <c r="A289" s="2637">
        <f t="shared" si="9"/>
        <v>283</v>
      </c>
      <c r="B289" s="2411" t="s">
        <v>3361</v>
      </c>
      <c r="C289" s="1611" t="s">
        <v>515</v>
      </c>
      <c r="D289" s="2411" t="s">
        <v>3156</v>
      </c>
      <c r="E289" s="1611" t="s">
        <v>259</v>
      </c>
      <c r="F289" s="1611">
        <v>187</v>
      </c>
      <c r="G289" s="1613">
        <v>2.0534759358288773E-2</v>
      </c>
      <c r="H289" s="1613">
        <v>1.2192513368983957E-2</v>
      </c>
      <c r="I289" s="1613">
        <v>1.0267379679144387E-2</v>
      </c>
      <c r="J289" s="1613">
        <v>1.5401069518716577E-2</v>
      </c>
      <c r="K289" s="1613">
        <v>2.5026737967914436E-2</v>
      </c>
      <c r="L289" s="1613">
        <v>4.0427807486631016E-2</v>
      </c>
      <c r="M289" s="1613">
        <f t="shared" si="8"/>
        <v>2.0641711229946524E-2</v>
      </c>
    </row>
    <row r="290" spans="1:13">
      <c r="A290" s="2637">
        <f t="shared" si="9"/>
        <v>284</v>
      </c>
      <c r="B290" s="2411" t="s">
        <v>3828</v>
      </c>
      <c r="C290" s="1611" t="s">
        <v>515</v>
      </c>
      <c r="D290" s="2411" t="s">
        <v>536</v>
      </c>
      <c r="E290" s="1611" t="s">
        <v>259</v>
      </c>
      <c r="F290" s="1611">
        <v>187</v>
      </c>
      <c r="G290" s="1613">
        <v>1.0172235294117646</v>
      </c>
      <c r="H290" s="1613">
        <v>0.96604919786096255</v>
      </c>
      <c r="I290" s="1613">
        <v>0.94354652406417105</v>
      </c>
      <c r="J290" s="1613">
        <v>0.98157005347593573</v>
      </c>
      <c r="K290" s="1613">
        <v>1.0472042780748663</v>
      </c>
      <c r="L290" s="1613">
        <v>1.0446117647058824</v>
      </c>
      <c r="M290" s="1613">
        <f t="shared" si="8"/>
        <v>1.0000342245989304</v>
      </c>
    </row>
    <row r="291" spans="1:13">
      <c r="A291" s="2637">
        <f t="shared" si="9"/>
        <v>285</v>
      </c>
      <c r="B291" s="2411" t="s">
        <v>3362</v>
      </c>
      <c r="C291" s="1611" t="s">
        <v>515</v>
      </c>
      <c r="D291" s="2411" t="s">
        <v>634</v>
      </c>
      <c r="E291" s="1611" t="s">
        <v>259</v>
      </c>
      <c r="F291" s="1611">
        <v>187</v>
      </c>
      <c r="G291" s="1613">
        <v>0.6352941176470589</v>
      </c>
      <c r="H291" s="1613">
        <v>0.70331550802139042</v>
      </c>
      <c r="I291" s="1613">
        <v>0.65069518716577546</v>
      </c>
      <c r="J291" s="1613">
        <v>0.52620320855614977</v>
      </c>
      <c r="K291" s="1613">
        <v>0.50823529411764712</v>
      </c>
      <c r="L291" s="1613">
        <v>0.62374331550802142</v>
      </c>
      <c r="M291" s="1613">
        <f t="shared" si="8"/>
        <v>0.6079144385026739</v>
      </c>
    </row>
    <row r="292" spans="1:13">
      <c r="A292" s="2637">
        <f t="shared" si="9"/>
        <v>286</v>
      </c>
      <c r="B292" s="2411" t="s">
        <v>3366</v>
      </c>
      <c r="C292" s="1611" t="s">
        <v>515</v>
      </c>
      <c r="D292" s="2411" t="s">
        <v>536</v>
      </c>
      <c r="E292" s="1611" t="s">
        <v>259</v>
      </c>
      <c r="F292" s="1611">
        <v>189</v>
      </c>
      <c r="G292" s="1613">
        <v>0.4622222222222222</v>
      </c>
      <c r="H292" s="1613">
        <v>0.48825396825396827</v>
      </c>
      <c r="I292" s="1613">
        <v>0.47047619047619049</v>
      </c>
      <c r="J292" s="1613">
        <v>0.53396825396825387</v>
      </c>
      <c r="K292" s="1613">
        <v>0.45714285714285707</v>
      </c>
      <c r="L292" s="1613">
        <v>0.53142857142857136</v>
      </c>
      <c r="M292" s="1613">
        <f t="shared" si="8"/>
        <v>0.49058201058201051</v>
      </c>
    </row>
    <row r="293" spans="1:13">
      <c r="A293" s="2637">
        <f t="shared" si="9"/>
        <v>287</v>
      </c>
      <c r="B293" s="2411" t="s">
        <v>3367</v>
      </c>
      <c r="C293" s="1611" t="s">
        <v>515</v>
      </c>
      <c r="D293" s="2411" t="s">
        <v>536</v>
      </c>
      <c r="E293" s="1611" t="s">
        <v>259</v>
      </c>
      <c r="F293" s="1611">
        <v>189</v>
      </c>
      <c r="G293" s="1613">
        <v>0.70476190476190481</v>
      </c>
      <c r="H293" s="1613">
        <v>0.75089947089947096</v>
      </c>
      <c r="I293" s="1613">
        <v>0.86010582010582015</v>
      </c>
      <c r="J293" s="1613">
        <v>0.85841269841269852</v>
      </c>
      <c r="K293" s="1613">
        <v>0.85291005291005295</v>
      </c>
      <c r="L293" s="1613">
        <v>0.73693121693121699</v>
      </c>
      <c r="M293" s="1613">
        <f t="shared" si="8"/>
        <v>0.79400352733686075</v>
      </c>
    </row>
    <row r="294" spans="1:13">
      <c r="A294" s="2637">
        <f t="shared" si="9"/>
        <v>288</v>
      </c>
      <c r="B294" s="2411" t="s">
        <v>3369</v>
      </c>
      <c r="C294" s="1611" t="s">
        <v>515</v>
      </c>
      <c r="D294" s="2411" t="s">
        <v>634</v>
      </c>
      <c r="E294" s="1611" t="s">
        <v>259</v>
      </c>
      <c r="F294" s="1611">
        <v>189</v>
      </c>
      <c r="G294" s="1613">
        <v>0.28380952380952379</v>
      </c>
      <c r="H294" s="1613">
        <v>0.28825396825396826</v>
      </c>
      <c r="I294" s="1613">
        <v>0.32063492063492066</v>
      </c>
      <c r="J294" s="1613">
        <v>0.31174603174603172</v>
      </c>
      <c r="K294" s="1613">
        <v>0.27238095238095239</v>
      </c>
      <c r="L294" s="1613">
        <v>0.27682539682539681</v>
      </c>
      <c r="M294" s="1613">
        <f t="shared" si="8"/>
        <v>0.2922751322751323</v>
      </c>
    </row>
    <row r="295" spans="1:13">
      <c r="A295" s="2637">
        <f t="shared" si="9"/>
        <v>289</v>
      </c>
      <c r="B295" s="2411" t="s">
        <v>3365</v>
      </c>
      <c r="C295" s="1611" t="s">
        <v>515</v>
      </c>
      <c r="D295" s="2411" t="s">
        <v>619</v>
      </c>
      <c r="E295" s="1611" t="s">
        <v>259</v>
      </c>
      <c r="F295" s="1611">
        <v>189</v>
      </c>
      <c r="G295" s="1613">
        <v>0.51111111111111118</v>
      </c>
      <c r="H295" s="1613">
        <v>0.36825396825396822</v>
      </c>
      <c r="I295" s="1613">
        <v>0.36719576719576724</v>
      </c>
      <c r="J295" s="1613">
        <v>0.36402116402116402</v>
      </c>
      <c r="K295" s="1613">
        <v>0.34497354497354493</v>
      </c>
      <c r="L295" s="1613">
        <v>0.33650793650793653</v>
      </c>
      <c r="M295" s="1613">
        <f t="shared" si="8"/>
        <v>0.38201058201058208</v>
      </c>
    </row>
    <row r="296" spans="1:13">
      <c r="A296" s="2637">
        <f t="shared" si="9"/>
        <v>290</v>
      </c>
      <c r="B296" s="2411" t="s">
        <v>3368</v>
      </c>
      <c r="C296" s="1611" t="s">
        <v>515</v>
      </c>
      <c r="D296" s="2411" t="s">
        <v>634</v>
      </c>
      <c r="E296" s="1611" t="s">
        <v>259</v>
      </c>
      <c r="F296" s="1611">
        <v>189</v>
      </c>
      <c r="G296" s="1613">
        <v>0.12867724867724867</v>
      </c>
      <c r="H296" s="1613">
        <v>0.14899470899470899</v>
      </c>
      <c r="I296" s="1613">
        <v>0.13756613756613756</v>
      </c>
      <c r="J296" s="1613">
        <v>0.19936507936507936</v>
      </c>
      <c r="K296" s="1613">
        <v>0.21714285714285714</v>
      </c>
      <c r="L296" s="1613">
        <v>0.18624338624338621</v>
      </c>
      <c r="M296" s="1613">
        <f t="shared" si="8"/>
        <v>0.16966490299823631</v>
      </c>
    </row>
    <row r="297" spans="1:13">
      <c r="A297" s="2637">
        <f t="shared" si="9"/>
        <v>291</v>
      </c>
      <c r="B297" s="2411" t="s">
        <v>3371</v>
      </c>
      <c r="C297" s="1611" t="s">
        <v>515</v>
      </c>
      <c r="D297" s="2411" t="s">
        <v>536</v>
      </c>
      <c r="E297" s="1611" t="s">
        <v>259</v>
      </c>
      <c r="F297" s="1611">
        <v>189</v>
      </c>
      <c r="G297" s="1613">
        <v>0.50582010582010584</v>
      </c>
      <c r="H297" s="1613">
        <v>1.0772486772486771</v>
      </c>
      <c r="I297" s="1613">
        <v>1.0222222222222224</v>
      </c>
      <c r="J297" s="1613">
        <v>1.0031746031746032</v>
      </c>
      <c r="K297" s="1613">
        <v>1.0391534391534389</v>
      </c>
      <c r="L297" s="1613">
        <v>0.55132275132275133</v>
      </c>
      <c r="M297" s="1613">
        <f t="shared" si="8"/>
        <v>0.86649029982363313</v>
      </c>
    </row>
    <row r="298" spans="1:13">
      <c r="A298" s="2637">
        <f t="shared" si="9"/>
        <v>292</v>
      </c>
      <c r="B298" s="2411" t="s">
        <v>3370</v>
      </c>
      <c r="C298" s="1611" t="s">
        <v>515</v>
      </c>
      <c r="D298" s="2411" t="s">
        <v>536</v>
      </c>
      <c r="E298" s="1611" t="s">
        <v>259</v>
      </c>
      <c r="F298" s="1611">
        <v>189</v>
      </c>
      <c r="G298" s="1613">
        <v>0.92154920634920634</v>
      </c>
      <c r="H298" s="1613">
        <v>0.99996190476190472</v>
      </c>
      <c r="I298" s="1613">
        <v>0.93495873015873021</v>
      </c>
      <c r="J298" s="1613">
        <v>0.93147936507936502</v>
      </c>
      <c r="K298" s="1613">
        <v>0.88121904761904779</v>
      </c>
      <c r="L298" s="1613">
        <v>0.9017587301587302</v>
      </c>
      <c r="M298" s="1613">
        <f t="shared" si="8"/>
        <v>0.9284878306878307</v>
      </c>
    </row>
    <row r="299" spans="1:13">
      <c r="A299" s="2637">
        <f t="shared" si="9"/>
        <v>293</v>
      </c>
      <c r="B299" s="2411" t="s">
        <v>3372</v>
      </c>
      <c r="C299" s="1611" t="s">
        <v>515</v>
      </c>
      <c r="D299" s="2411" t="s">
        <v>3156</v>
      </c>
      <c r="E299" s="1611" t="s">
        <v>259</v>
      </c>
      <c r="F299" s="1611">
        <v>189</v>
      </c>
      <c r="G299" s="1613">
        <v>0.82370370370370372</v>
      </c>
      <c r="H299" s="1613">
        <v>0.73989417989417994</v>
      </c>
      <c r="I299" s="1613">
        <v>0.20656084656084656</v>
      </c>
      <c r="J299" s="1613">
        <v>0.30645502645502648</v>
      </c>
      <c r="K299" s="1613">
        <v>0.56888888888888889</v>
      </c>
      <c r="L299" s="1613">
        <v>0.44190476190476197</v>
      </c>
      <c r="M299" s="1613">
        <f t="shared" si="8"/>
        <v>0.51456790123456797</v>
      </c>
    </row>
    <row r="300" spans="1:13">
      <c r="A300" s="2637">
        <f t="shared" si="9"/>
        <v>294</v>
      </c>
      <c r="B300" s="2411" t="s">
        <v>3373</v>
      </c>
      <c r="C300" s="1611" t="s">
        <v>515</v>
      </c>
      <c r="D300" s="2411" t="s">
        <v>634</v>
      </c>
      <c r="E300" s="1611" t="s">
        <v>259</v>
      </c>
      <c r="F300" s="1611">
        <v>189</v>
      </c>
      <c r="G300" s="1613">
        <v>2.5193650793650792E-2</v>
      </c>
      <c r="H300" s="1613">
        <v>4.93904761904762E-2</v>
      </c>
      <c r="I300" s="1613">
        <v>4.0755555555555552E-2</v>
      </c>
      <c r="J300" s="1613">
        <v>8.6819047619047615E-2</v>
      </c>
      <c r="K300" s="1613">
        <v>8.365714285714286E-2</v>
      </c>
      <c r="L300" s="1613">
        <v>9.9479365079365084E-2</v>
      </c>
      <c r="M300" s="1613">
        <f t="shared" si="8"/>
        <v>6.4215873015873018E-2</v>
      </c>
    </row>
    <row r="301" spans="1:13">
      <c r="A301" s="2637">
        <f t="shared" si="9"/>
        <v>295</v>
      </c>
      <c r="B301" s="2411" t="s">
        <v>3363</v>
      </c>
      <c r="C301" s="1611" t="s">
        <v>515</v>
      </c>
      <c r="D301" s="2411" t="s">
        <v>634</v>
      </c>
      <c r="E301" s="1611" t="s">
        <v>259</v>
      </c>
      <c r="F301" s="1611">
        <v>189</v>
      </c>
      <c r="G301" s="1613">
        <v>0.43782857142857146</v>
      </c>
      <c r="H301" s="1613">
        <v>0.38892063492063494</v>
      </c>
      <c r="I301" s="1613">
        <v>0.41245079365079368</v>
      </c>
      <c r="J301" s="1613">
        <v>0.34772063492063493</v>
      </c>
      <c r="K301" s="1613">
        <v>0.31220317460317459</v>
      </c>
      <c r="L301" s="1613">
        <v>0.3878793650793651</v>
      </c>
      <c r="M301" s="1613">
        <f t="shared" si="8"/>
        <v>0.38116719576719582</v>
      </c>
    </row>
    <row r="302" spans="1:13">
      <c r="A302" s="2637">
        <f t="shared" si="9"/>
        <v>296</v>
      </c>
      <c r="B302" s="2411" t="s">
        <v>3829</v>
      </c>
      <c r="C302" s="1611" t="s">
        <v>515</v>
      </c>
      <c r="D302" s="2411" t="s">
        <v>749</v>
      </c>
      <c r="E302" s="1611" t="s">
        <v>259</v>
      </c>
      <c r="F302" s="1611">
        <v>189</v>
      </c>
      <c r="G302" s="1613">
        <v>2.2984126984126984E-3</v>
      </c>
      <c r="H302" s="1613">
        <v>3.4476190476190475E-3</v>
      </c>
      <c r="I302" s="1613">
        <v>2.6793650793650791E-3</v>
      </c>
      <c r="J302" s="1613">
        <v>2.9904761904761905E-3</v>
      </c>
      <c r="K302" s="1613">
        <v>0.10301587301587301</v>
      </c>
      <c r="L302" s="1613">
        <v>0.11932063492063492</v>
      </c>
      <c r="M302" s="1613">
        <f t="shared" si="8"/>
        <v>3.8958730158730158E-2</v>
      </c>
    </row>
    <row r="303" spans="1:13">
      <c r="A303" s="2637">
        <f t="shared" si="9"/>
        <v>297</v>
      </c>
      <c r="B303" s="2411" t="s">
        <v>3364</v>
      </c>
      <c r="C303" s="1611" t="s">
        <v>515</v>
      </c>
      <c r="D303" s="2411" t="s">
        <v>3156</v>
      </c>
      <c r="E303" s="1611" t="s">
        <v>259</v>
      </c>
      <c r="F303" s="1611">
        <v>189</v>
      </c>
      <c r="G303" s="1613">
        <v>0.83182010582010579</v>
      </c>
      <c r="H303" s="1613">
        <v>0.827026455026455</v>
      </c>
      <c r="I303" s="1613">
        <v>0.44543915343915336</v>
      </c>
      <c r="J303" s="1613">
        <v>0.49612698412698414</v>
      </c>
      <c r="K303" s="1613">
        <v>0.5857566137566137</v>
      </c>
      <c r="L303" s="1613">
        <v>0.47483597883597883</v>
      </c>
      <c r="M303" s="1613">
        <f t="shared" si="8"/>
        <v>0.61016754850088184</v>
      </c>
    </row>
    <row r="304" spans="1:13">
      <c r="A304" s="2637">
        <f t="shared" si="9"/>
        <v>298</v>
      </c>
      <c r="B304" s="2411" t="s">
        <v>3374</v>
      </c>
      <c r="C304" s="1611" t="s">
        <v>515</v>
      </c>
      <c r="D304" s="2411" t="s">
        <v>634</v>
      </c>
      <c r="E304" s="1611" t="s">
        <v>259</v>
      </c>
      <c r="F304" s="1611">
        <v>190</v>
      </c>
      <c r="G304" s="1613">
        <v>0.48000000000000004</v>
      </c>
      <c r="H304" s="1613">
        <v>0.59747368421052638</v>
      </c>
      <c r="I304" s="1613">
        <v>0.56842105263157894</v>
      </c>
      <c r="J304" s="1613">
        <v>0.49136842105263157</v>
      </c>
      <c r="K304" s="1613">
        <v>0.44842105263157889</v>
      </c>
      <c r="L304" s="1613">
        <v>0.47115789473684211</v>
      </c>
      <c r="M304" s="1613">
        <f t="shared" si="8"/>
        <v>0.5094736842105263</v>
      </c>
    </row>
    <row r="305" spans="1:13">
      <c r="A305" s="2637">
        <f t="shared" si="9"/>
        <v>299</v>
      </c>
      <c r="B305" s="2411" t="s">
        <v>3375</v>
      </c>
      <c r="C305" s="1611" t="s">
        <v>515</v>
      </c>
      <c r="D305" s="2411" t="s">
        <v>634</v>
      </c>
      <c r="E305" s="1611" t="s">
        <v>259</v>
      </c>
      <c r="F305" s="1611">
        <v>193</v>
      </c>
      <c r="G305" s="1613">
        <v>0.51419689119170986</v>
      </c>
      <c r="H305" s="1613">
        <v>0.5347150259067357</v>
      </c>
      <c r="I305" s="1613">
        <v>0.42715025906735749</v>
      </c>
      <c r="J305" s="1613">
        <v>0.45948186528497403</v>
      </c>
      <c r="K305" s="1613">
        <v>0.52725388601036272</v>
      </c>
      <c r="L305" s="1613">
        <v>0.56020725388601034</v>
      </c>
      <c r="M305" s="1613">
        <f t="shared" si="8"/>
        <v>0.50383419689119169</v>
      </c>
    </row>
    <row r="306" spans="1:13">
      <c r="A306" s="2637">
        <f t="shared" si="9"/>
        <v>300</v>
      </c>
      <c r="B306" s="2411" t="s">
        <v>3376</v>
      </c>
      <c r="C306" s="1611" t="s">
        <v>515</v>
      </c>
      <c r="D306" s="2411" t="s">
        <v>634</v>
      </c>
      <c r="E306" s="1611" t="s">
        <v>259</v>
      </c>
      <c r="F306" s="1611">
        <v>193</v>
      </c>
      <c r="G306" s="1613">
        <v>0.36725388601036268</v>
      </c>
      <c r="H306" s="1613">
        <v>0.37388601036269431</v>
      </c>
      <c r="I306" s="1613">
        <v>0.42196891191709845</v>
      </c>
      <c r="J306" s="1613">
        <v>0.3117098445595855</v>
      </c>
      <c r="K306" s="1613">
        <v>0.26362694300518136</v>
      </c>
      <c r="L306" s="1613">
        <v>0.33823834196891195</v>
      </c>
      <c r="M306" s="1613">
        <f t="shared" si="8"/>
        <v>0.34611398963730572</v>
      </c>
    </row>
    <row r="307" spans="1:13">
      <c r="A307" s="2637">
        <f t="shared" si="9"/>
        <v>301</v>
      </c>
      <c r="B307" s="2411" t="s">
        <v>3377</v>
      </c>
      <c r="C307" s="1611" t="s">
        <v>515</v>
      </c>
      <c r="D307" s="2411" t="s">
        <v>634</v>
      </c>
      <c r="E307" s="1611" t="s">
        <v>259</v>
      </c>
      <c r="F307" s="1611">
        <v>193</v>
      </c>
      <c r="G307" s="1613">
        <v>0.36108808290155442</v>
      </c>
      <c r="H307" s="1613">
        <v>0.37782590673575128</v>
      </c>
      <c r="I307" s="1613">
        <v>0.36020518134715024</v>
      </c>
      <c r="J307" s="1613">
        <v>0.29314196891191707</v>
      </c>
      <c r="K307" s="1613">
        <v>0.26909222797927457</v>
      </c>
      <c r="L307" s="1613">
        <v>0.28812435233160621</v>
      </c>
      <c r="M307" s="1613">
        <f t="shared" si="8"/>
        <v>0.32491295336787557</v>
      </c>
    </row>
    <row r="308" spans="1:13">
      <c r="A308" s="2637">
        <f t="shared" si="9"/>
        <v>302</v>
      </c>
      <c r="B308" s="2411" t="s">
        <v>3830</v>
      </c>
      <c r="C308" s="1611" t="s">
        <v>515</v>
      </c>
      <c r="D308" s="2411" t="s">
        <v>634</v>
      </c>
      <c r="E308" s="1611" t="s">
        <v>259</v>
      </c>
      <c r="F308" s="1611">
        <v>194</v>
      </c>
      <c r="G308" s="1613">
        <v>0</v>
      </c>
      <c r="H308" s="1613">
        <v>7.2164948453608241E-2</v>
      </c>
      <c r="I308" s="1613">
        <v>0.45714432989690723</v>
      </c>
      <c r="J308" s="1613">
        <v>0.50270103092783502</v>
      </c>
      <c r="K308" s="1613">
        <v>0.45487628865979385</v>
      </c>
      <c r="L308" s="1613">
        <v>0.48693814432989696</v>
      </c>
      <c r="M308" s="1613">
        <f t="shared" si="8"/>
        <v>0.32897079037800692</v>
      </c>
    </row>
    <row r="309" spans="1:13">
      <c r="A309" s="2637">
        <f t="shared" si="9"/>
        <v>303</v>
      </c>
      <c r="B309" s="2411" t="s">
        <v>3378</v>
      </c>
      <c r="C309" s="1611" t="s">
        <v>515</v>
      </c>
      <c r="D309" s="2411" t="s">
        <v>536</v>
      </c>
      <c r="E309" s="1611" t="s">
        <v>259</v>
      </c>
      <c r="F309" s="1611">
        <v>195</v>
      </c>
      <c r="G309" s="1613">
        <v>0.64184615384615396</v>
      </c>
      <c r="H309" s="1613">
        <v>0.61969230769230776</v>
      </c>
      <c r="I309" s="1613">
        <v>0.74707692307692308</v>
      </c>
      <c r="J309" s="1613">
        <v>0.65476923076923077</v>
      </c>
      <c r="K309" s="1613">
        <v>0.44676923076923081</v>
      </c>
      <c r="L309" s="1613">
        <v>1.723076923076923E-2</v>
      </c>
      <c r="M309" s="1613">
        <f t="shared" si="8"/>
        <v>0.52123076923076928</v>
      </c>
    </row>
    <row r="310" spans="1:13">
      <c r="A310" s="2637">
        <f t="shared" si="9"/>
        <v>304</v>
      </c>
      <c r="B310" s="2411" t="s">
        <v>3379</v>
      </c>
      <c r="C310" s="1611" t="s">
        <v>515</v>
      </c>
      <c r="D310" s="2411" t="s">
        <v>536</v>
      </c>
      <c r="E310" s="1611" t="s">
        <v>259</v>
      </c>
      <c r="F310" s="1611">
        <v>195</v>
      </c>
      <c r="G310" s="1613">
        <v>0.84720410256410261</v>
      </c>
      <c r="H310" s="1613">
        <v>0.86343794871794866</v>
      </c>
      <c r="I310" s="1613">
        <v>0.72664205128205128</v>
      </c>
      <c r="J310" s="1613">
        <v>0.8691364102564102</v>
      </c>
      <c r="K310" s="1613">
        <v>0.93753846153846154</v>
      </c>
      <c r="L310" s="1613">
        <v>0.91620512820512823</v>
      </c>
      <c r="M310" s="1613">
        <f t="shared" si="8"/>
        <v>0.86002735042735035</v>
      </c>
    </row>
    <row r="311" spans="1:13">
      <c r="A311" s="2637">
        <f t="shared" si="9"/>
        <v>305</v>
      </c>
      <c r="B311" s="2411" t="s">
        <v>3385</v>
      </c>
      <c r="C311" s="1611" t="s">
        <v>515</v>
      </c>
      <c r="D311" s="2411" t="s">
        <v>536</v>
      </c>
      <c r="E311" s="1611" t="s">
        <v>259</v>
      </c>
      <c r="F311" s="1611">
        <v>200</v>
      </c>
      <c r="G311" s="1613">
        <v>0.64016800000000007</v>
      </c>
      <c r="H311" s="1613">
        <v>0.53456800000000004</v>
      </c>
      <c r="I311" s="1613">
        <v>0.61150399999999994</v>
      </c>
      <c r="J311" s="1613">
        <v>0.56685600000000003</v>
      </c>
      <c r="K311" s="1613">
        <v>0.70318399999999992</v>
      </c>
      <c r="L311" s="1613">
        <v>0.64517599999999997</v>
      </c>
      <c r="M311" s="1613">
        <f t="shared" si="8"/>
        <v>0.61690933333333342</v>
      </c>
    </row>
    <row r="312" spans="1:13">
      <c r="A312" s="2637">
        <f t="shared" si="9"/>
        <v>306</v>
      </c>
      <c r="B312" s="2411" t="s">
        <v>3386</v>
      </c>
      <c r="C312" s="1611" t="s">
        <v>515</v>
      </c>
      <c r="D312" s="2411" t="s">
        <v>536</v>
      </c>
      <c r="E312" s="1611" t="s">
        <v>259</v>
      </c>
      <c r="F312" s="1611">
        <v>200</v>
      </c>
      <c r="G312" s="1613">
        <v>0.50639999999999996</v>
      </c>
      <c r="H312" s="1613">
        <v>0.4904</v>
      </c>
      <c r="I312" s="1613">
        <v>0.53600000000000003</v>
      </c>
      <c r="J312" s="1613">
        <v>7.4700000000000001E-3</v>
      </c>
      <c r="K312" s="1613">
        <v>0.45955799999999997</v>
      </c>
      <c r="L312" s="1613">
        <v>0.44653199999999998</v>
      </c>
      <c r="M312" s="1613">
        <f t="shared" si="8"/>
        <v>0.40772666666666663</v>
      </c>
    </row>
    <row r="313" spans="1:13">
      <c r="A313" s="2637">
        <f t="shared" si="9"/>
        <v>307</v>
      </c>
      <c r="B313" s="2411" t="s">
        <v>3391</v>
      </c>
      <c r="C313" s="1611" t="s">
        <v>515</v>
      </c>
      <c r="D313" s="2411" t="s">
        <v>536</v>
      </c>
      <c r="E313" s="1611" t="s">
        <v>259</v>
      </c>
      <c r="F313" s="1611">
        <v>200</v>
      </c>
      <c r="G313" s="1613">
        <v>0.50960000000000005</v>
      </c>
      <c r="H313" s="1613">
        <v>0.46479999999999999</v>
      </c>
      <c r="I313" s="1613">
        <v>0.40639999999999998</v>
      </c>
      <c r="J313" s="1613">
        <v>0.4496</v>
      </c>
      <c r="K313" s="1613">
        <v>0.42719999999999997</v>
      </c>
      <c r="L313" s="1613">
        <v>0.43120000000000003</v>
      </c>
      <c r="M313" s="1613">
        <f t="shared" si="8"/>
        <v>0.44813333333333333</v>
      </c>
    </row>
    <row r="314" spans="1:13">
      <c r="A314" s="2637">
        <f t="shared" si="9"/>
        <v>308</v>
      </c>
      <c r="B314" s="2411" t="s">
        <v>3384</v>
      </c>
      <c r="C314" s="1611" t="s">
        <v>515</v>
      </c>
      <c r="D314" s="2411" t="s">
        <v>536</v>
      </c>
      <c r="E314" s="1611" t="s">
        <v>259</v>
      </c>
      <c r="F314" s="1611">
        <v>200</v>
      </c>
      <c r="G314" s="1613">
        <v>0.65759999999999996</v>
      </c>
      <c r="H314" s="1613">
        <v>0.77839999999999998</v>
      </c>
      <c r="I314" s="1613">
        <v>1.0416000000000001</v>
      </c>
      <c r="J314" s="1613">
        <v>1.2088000000000001</v>
      </c>
      <c r="K314" s="1613">
        <v>0.95679999999999987</v>
      </c>
      <c r="L314" s="1613">
        <v>0.74</v>
      </c>
      <c r="M314" s="1613">
        <f t="shared" si="8"/>
        <v>0.89720000000000011</v>
      </c>
    </row>
    <row r="315" spans="1:13">
      <c r="A315" s="2637">
        <f t="shared" si="9"/>
        <v>309</v>
      </c>
      <c r="B315" s="2411" t="s">
        <v>3393</v>
      </c>
      <c r="C315" s="1611" t="s">
        <v>515</v>
      </c>
      <c r="D315" s="2411" t="s">
        <v>536</v>
      </c>
      <c r="E315" s="1611" t="s">
        <v>259</v>
      </c>
      <c r="F315" s="1611">
        <v>200</v>
      </c>
      <c r="G315" s="1613">
        <v>1.5411760000000001</v>
      </c>
      <c r="H315" s="1613">
        <v>1.5186519999999999</v>
      </c>
      <c r="I315" s="1613">
        <v>1.428976</v>
      </c>
      <c r="J315" s="1613">
        <v>1.5320879999999999</v>
      </c>
      <c r="K315" s="1613">
        <v>1.4860359999999999</v>
      </c>
      <c r="L315" s="1613">
        <v>1.580192</v>
      </c>
      <c r="M315" s="1613">
        <f t="shared" si="8"/>
        <v>1.5145200000000001</v>
      </c>
    </row>
    <row r="316" spans="1:13">
      <c r="A316" s="2637">
        <f t="shared" si="9"/>
        <v>310</v>
      </c>
      <c r="B316" s="2411" t="s">
        <v>3388</v>
      </c>
      <c r="C316" s="1611" t="s">
        <v>515</v>
      </c>
      <c r="D316" s="2411" t="s">
        <v>3156</v>
      </c>
      <c r="E316" s="1611" t="s">
        <v>259</v>
      </c>
      <c r="F316" s="1611">
        <v>200</v>
      </c>
      <c r="G316" s="1613">
        <v>0.13200000000000001</v>
      </c>
      <c r="H316" s="1613">
        <v>0.12</v>
      </c>
      <c r="I316" s="1613">
        <v>0.1016</v>
      </c>
      <c r="J316" s="1613">
        <v>8.2400000000000001E-2</v>
      </c>
      <c r="K316" s="1613">
        <v>0.11600000000000002</v>
      </c>
      <c r="L316" s="1613">
        <v>4.3999999999999997E-2</v>
      </c>
      <c r="M316" s="1613">
        <f t="shared" si="8"/>
        <v>9.9333333333333343E-2</v>
      </c>
    </row>
    <row r="317" spans="1:13">
      <c r="A317" s="2637">
        <f t="shared" si="9"/>
        <v>311</v>
      </c>
      <c r="B317" s="2411" t="s">
        <v>3387</v>
      </c>
      <c r="C317" s="1611" t="s">
        <v>515</v>
      </c>
      <c r="D317" s="2411" t="s">
        <v>536</v>
      </c>
      <c r="E317" s="1611" t="s">
        <v>259</v>
      </c>
      <c r="F317" s="1611">
        <v>200</v>
      </c>
      <c r="G317" s="1613">
        <v>0.42559999999999998</v>
      </c>
      <c r="H317" s="1613">
        <v>0.48559999999999998</v>
      </c>
      <c r="I317" s="1613">
        <v>0.47199999999999998</v>
      </c>
      <c r="J317" s="1613">
        <v>0.42399999999999999</v>
      </c>
      <c r="K317" s="1613">
        <v>0.46079999999999999</v>
      </c>
      <c r="L317" s="1613">
        <v>0.46079999999999999</v>
      </c>
      <c r="M317" s="1613">
        <f t="shared" si="8"/>
        <v>0.45479999999999993</v>
      </c>
    </row>
    <row r="318" spans="1:13">
      <c r="A318" s="2637">
        <f t="shared" si="9"/>
        <v>312</v>
      </c>
      <c r="B318" s="2411" t="s">
        <v>3390</v>
      </c>
      <c r="C318" s="1611" t="s">
        <v>515</v>
      </c>
      <c r="D318" s="2411" t="s">
        <v>3156</v>
      </c>
      <c r="E318" s="1611" t="s">
        <v>259</v>
      </c>
      <c r="F318" s="1611">
        <v>200</v>
      </c>
      <c r="G318" s="1613">
        <v>0.97944799999999999</v>
      </c>
      <c r="H318" s="1613">
        <v>0.7021599999999999</v>
      </c>
      <c r="I318" s="1613">
        <v>0.57428800000000002</v>
      </c>
      <c r="J318" s="1613">
        <v>0.61895999999999995</v>
      </c>
      <c r="K318" s="1613">
        <v>0.77243200000000001</v>
      </c>
      <c r="L318" s="1613">
        <v>0.57378399999999996</v>
      </c>
      <c r="M318" s="1613">
        <f t="shared" si="8"/>
        <v>0.70351199999999992</v>
      </c>
    </row>
    <row r="319" spans="1:13">
      <c r="A319" s="2637">
        <f t="shared" si="9"/>
        <v>313</v>
      </c>
      <c r="B319" s="2411" t="s">
        <v>3392</v>
      </c>
      <c r="C319" s="1611" t="s">
        <v>515</v>
      </c>
      <c r="D319" s="2411" t="s">
        <v>3156</v>
      </c>
      <c r="E319" s="1611" t="s">
        <v>259</v>
      </c>
      <c r="F319" s="1611">
        <v>200</v>
      </c>
      <c r="G319" s="1613">
        <v>1.1315999999999999</v>
      </c>
      <c r="H319" s="1613">
        <v>1.1195999999999999</v>
      </c>
      <c r="I319" s="1613">
        <v>0.86040000000000005</v>
      </c>
      <c r="J319" s="1613">
        <v>1.1712</v>
      </c>
      <c r="K319" s="1613">
        <v>1.1796</v>
      </c>
      <c r="L319" s="1613">
        <v>1.2305999999999999</v>
      </c>
      <c r="M319" s="1613">
        <f t="shared" si="8"/>
        <v>1.1154999999999999</v>
      </c>
    </row>
    <row r="320" spans="1:13">
      <c r="A320" s="2637">
        <f t="shared" si="9"/>
        <v>314</v>
      </c>
      <c r="B320" s="2411" t="s">
        <v>3389</v>
      </c>
      <c r="C320" s="1611" t="s">
        <v>515</v>
      </c>
      <c r="D320" s="2411" t="s">
        <v>3156</v>
      </c>
      <c r="E320" s="1611" t="s">
        <v>259</v>
      </c>
      <c r="F320" s="1611">
        <v>200</v>
      </c>
      <c r="G320" s="1613">
        <v>0.54720000000000002</v>
      </c>
      <c r="H320" s="1613">
        <v>0.58479999999999999</v>
      </c>
      <c r="I320" s="1613">
        <v>0.4304</v>
      </c>
      <c r="J320" s="1613">
        <v>0.34799999999999998</v>
      </c>
      <c r="K320" s="1613">
        <v>0.63919999999999999</v>
      </c>
      <c r="L320" s="1613">
        <v>0.6744</v>
      </c>
      <c r="M320" s="1613">
        <f t="shared" si="8"/>
        <v>0.53733333333333333</v>
      </c>
    </row>
    <row r="321" spans="1:13">
      <c r="A321" s="2637">
        <f t="shared" si="9"/>
        <v>315</v>
      </c>
      <c r="B321" s="2411" t="s">
        <v>3399</v>
      </c>
      <c r="C321" s="1611" t="s">
        <v>515</v>
      </c>
      <c r="D321" s="2411" t="s">
        <v>3156</v>
      </c>
      <c r="E321" s="1611" t="s">
        <v>259</v>
      </c>
      <c r="F321" s="1611">
        <v>200</v>
      </c>
      <c r="G321" s="1613">
        <v>1.0864</v>
      </c>
      <c r="H321" s="1613">
        <v>1.3712</v>
      </c>
      <c r="I321" s="1613">
        <v>1.1639999999999999</v>
      </c>
      <c r="J321" s="1613">
        <v>0.91520000000000001</v>
      </c>
      <c r="K321" s="1613">
        <v>0.62639999999999996</v>
      </c>
      <c r="L321" s="1613">
        <v>0.49359999999999998</v>
      </c>
      <c r="M321" s="1613">
        <f t="shared" si="8"/>
        <v>0.94279999999999997</v>
      </c>
    </row>
    <row r="322" spans="1:13">
      <c r="A322" s="2637">
        <f t="shared" si="9"/>
        <v>316</v>
      </c>
      <c r="B322" s="2411" t="s">
        <v>3395</v>
      </c>
      <c r="C322" s="1611" t="s">
        <v>515</v>
      </c>
      <c r="D322" s="2411" t="s">
        <v>749</v>
      </c>
      <c r="E322" s="1611" t="s">
        <v>259</v>
      </c>
      <c r="F322" s="1611">
        <v>200</v>
      </c>
      <c r="G322" s="1613">
        <v>0.20880000000000001</v>
      </c>
      <c r="H322" s="1613">
        <v>0.15920000000000001</v>
      </c>
      <c r="I322" s="1613">
        <v>0.2072</v>
      </c>
      <c r="J322" s="1613">
        <v>0.2072</v>
      </c>
      <c r="K322" s="1613">
        <v>0.21840000000000001</v>
      </c>
      <c r="L322" s="1613">
        <v>0.20960000000000001</v>
      </c>
      <c r="M322" s="1613">
        <f t="shared" si="8"/>
        <v>0.20173333333333332</v>
      </c>
    </row>
    <row r="323" spans="1:13">
      <c r="A323" s="2637">
        <f t="shared" si="9"/>
        <v>317</v>
      </c>
      <c r="B323" s="2411" t="s">
        <v>3397</v>
      </c>
      <c r="C323" s="1611" t="s">
        <v>515</v>
      </c>
      <c r="D323" s="2411" t="s">
        <v>749</v>
      </c>
      <c r="E323" s="1611" t="s">
        <v>259</v>
      </c>
      <c r="F323" s="1611">
        <v>200</v>
      </c>
      <c r="G323" s="1613">
        <v>0.48595799999999995</v>
      </c>
      <c r="H323" s="1613">
        <v>0.44691000000000003</v>
      </c>
      <c r="I323" s="1613">
        <v>0.45230999999999999</v>
      </c>
      <c r="J323" s="1613">
        <v>0.43563000000000002</v>
      </c>
      <c r="K323" s="1613">
        <v>0.44115599999999999</v>
      </c>
      <c r="L323" s="1613">
        <v>0.49773600000000001</v>
      </c>
      <c r="M323" s="1613">
        <f t="shared" si="8"/>
        <v>0.45995000000000003</v>
      </c>
    </row>
    <row r="324" spans="1:13">
      <c r="A324" s="2637">
        <f t="shared" si="9"/>
        <v>318</v>
      </c>
      <c r="B324" s="2411" t="s">
        <v>3394</v>
      </c>
      <c r="C324" s="1611" t="s">
        <v>515</v>
      </c>
      <c r="D324" s="2411" t="s">
        <v>749</v>
      </c>
      <c r="E324" s="1611" t="s">
        <v>259</v>
      </c>
      <c r="F324" s="1611">
        <v>200</v>
      </c>
      <c r="G324" s="1613">
        <v>0.27624799999999999</v>
      </c>
      <c r="H324" s="1613">
        <v>0.27706399999999998</v>
      </c>
      <c r="I324" s="1613">
        <v>0.26832800000000001</v>
      </c>
      <c r="J324" s="1613">
        <v>0.28303200000000001</v>
      </c>
      <c r="K324" s="1613">
        <v>0.26020799999999999</v>
      </c>
      <c r="L324" s="1613">
        <v>0.27043200000000001</v>
      </c>
      <c r="M324" s="1613">
        <f t="shared" si="8"/>
        <v>0.27255200000000002</v>
      </c>
    </row>
    <row r="325" spans="1:13">
      <c r="A325" s="2637">
        <f t="shared" si="9"/>
        <v>319</v>
      </c>
      <c r="B325" s="2411" t="s">
        <v>3396</v>
      </c>
      <c r="C325" s="1611" t="s">
        <v>515</v>
      </c>
      <c r="D325" s="2411" t="s">
        <v>749</v>
      </c>
      <c r="E325" s="1611" t="s">
        <v>259</v>
      </c>
      <c r="F325" s="1611">
        <v>200</v>
      </c>
      <c r="G325" s="1613">
        <v>0.12361799999999999</v>
      </c>
      <c r="H325" s="1613">
        <v>0.146676</v>
      </c>
      <c r="I325" s="1613">
        <v>0.188142</v>
      </c>
      <c r="J325" s="1613">
        <v>6.564600000000001E-2</v>
      </c>
      <c r="K325" s="1613">
        <v>0.11767200000000001</v>
      </c>
      <c r="L325" s="1613">
        <v>0.32503799999999999</v>
      </c>
      <c r="M325" s="1613">
        <f t="shared" si="8"/>
        <v>0.16113199999999997</v>
      </c>
    </row>
    <row r="326" spans="1:13">
      <c r="A326" s="2637">
        <f t="shared" si="9"/>
        <v>320</v>
      </c>
      <c r="B326" s="2411" t="s">
        <v>3401</v>
      </c>
      <c r="C326" s="1611" t="s">
        <v>515</v>
      </c>
      <c r="D326" s="2411" t="s">
        <v>536</v>
      </c>
      <c r="E326" s="1611" t="s">
        <v>259</v>
      </c>
      <c r="F326" s="1611">
        <v>200</v>
      </c>
      <c r="G326" s="1613">
        <v>0.98799999999999999</v>
      </c>
      <c r="H326" s="1613">
        <v>1.0124</v>
      </c>
      <c r="I326" s="1613">
        <v>0.92759999999999987</v>
      </c>
      <c r="J326" s="1613">
        <v>0.94</v>
      </c>
      <c r="K326" s="1613">
        <v>0.88480000000000003</v>
      </c>
      <c r="L326" s="1613">
        <v>0.75120000000000009</v>
      </c>
      <c r="M326" s="1613">
        <f t="shared" si="8"/>
        <v>0.91733333333333322</v>
      </c>
    </row>
    <row r="327" spans="1:13">
      <c r="A327" s="2637">
        <f t="shared" si="9"/>
        <v>321</v>
      </c>
      <c r="B327" s="2411" t="s">
        <v>3402</v>
      </c>
      <c r="C327" s="1611" t="s">
        <v>515</v>
      </c>
      <c r="D327" s="2411" t="s">
        <v>536</v>
      </c>
      <c r="E327" s="1611" t="s">
        <v>259</v>
      </c>
      <c r="F327" s="1611">
        <v>200</v>
      </c>
      <c r="G327" s="1613">
        <v>0.62175999999999998</v>
      </c>
      <c r="H327" s="1613">
        <v>0.62092799999999992</v>
      </c>
      <c r="I327" s="1613">
        <v>0.58898400000000006</v>
      </c>
      <c r="J327" s="1613">
        <v>0.64143199999999989</v>
      </c>
      <c r="K327" s="1613">
        <v>0.60016000000000003</v>
      </c>
      <c r="L327" s="1613">
        <v>0.59256799999999998</v>
      </c>
      <c r="M327" s="1613">
        <f t="shared" si="8"/>
        <v>0.61097199999999996</v>
      </c>
    </row>
    <row r="328" spans="1:13">
      <c r="A328" s="2637">
        <f t="shared" si="9"/>
        <v>322</v>
      </c>
      <c r="B328" s="2411" t="s">
        <v>3204</v>
      </c>
      <c r="C328" s="1611" t="s">
        <v>515</v>
      </c>
      <c r="D328" s="2411" t="s">
        <v>536</v>
      </c>
      <c r="E328" s="1611" t="s">
        <v>259</v>
      </c>
      <c r="F328" s="1611">
        <v>200</v>
      </c>
      <c r="G328" s="1613">
        <v>3.3599999999999998E-2</v>
      </c>
      <c r="H328" s="1613">
        <v>4.5599999999999995E-2</v>
      </c>
      <c r="I328" s="1613">
        <v>5.5199999999999999E-2</v>
      </c>
      <c r="J328" s="1613">
        <v>7.0800000000000002E-2</v>
      </c>
      <c r="K328" s="1613">
        <v>0.1356</v>
      </c>
      <c r="L328" s="1613">
        <v>6.7199999999999996E-2</v>
      </c>
      <c r="M328" s="1613">
        <f t="shared" ref="M328:M391" si="10">+SUM(G328:L328)/6</f>
        <v>6.7999999999999991E-2</v>
      </c>
    </row>
    <row r="329" spans="1:13">
      <c r="A329" s="2637">
        <f t="shared" ref="A329:A392" si="11">+A328+1</f>
        <v>323</v>
      </c>
      <c r="B329" s="2411" t="s">
        <v>3400</v>
      </c>
      <c r="C329" s="1611" t="s">
        <v>515</v>
      </c>
      <c r="D329" s="2411" t="s">
        <v>634</v>
      </c>
      <c r="E329" s="1611" t="s">
        <v>259</v>
      </c>
      <c r="F329" s="1611">
        <v>200</v>
      </c>
      <c r="G329" s="1613">
        <v>0.47839999999999994</v>
      </c>
      <c r="H329" s="1613">
        <v>0.56879999999999997</v>
      </c>
      <c r="I329" s="1613">
        <v>0.4824</v>
      </c>
      <c r="J329" s="1613">
        <v>0.44</v>
      </c>
      <c r="K329" s="1613">
        <v>0.4456</v>
      </c>
      <c r="L329" s="1613">
        <v>0.4</v>
      </c>
      <c r="M329" s="1613">
        <f t="shared" si="10"/>
        <v>0.46919999999999989</v>
      </c>
    </row>
    <row r="330" spans="1:13">
      <c r="A330" s="2637">
        <f t="shared" si="11"/>
        <v>324</v>
      </c>
      <c r="B330" s="2411" t="s">
        <v>3406</v>
      </c>
      <c r="C330" s="1611" t="s">
        <v>515</v>
      </c>
      <c r="D330" s="2411" t="s">
        <v>634</v>
      </c>
      <c r="E330" s="1611" t="s">
        <v>259</v>
      </c>
      <c r="F330" s="1611">
        <v>200</v>
      </c>
      <c r="G330" s="1613">
        <v>0.65973999999999999</v>
      </c>
      <c r="H330" s="1613">
        <v>0.64848799999999995</v>
      </c>
      <c r="I330" s="1613">
        <v>0.63259599999999994</v>
      </c>
      <c r="J330" s="1613">
        <v>0.48750399999999999</v>
      </c>
      <c r="K330" s="1613">
        <v>0.50026000000000004</v>
      </c>
      <c r="L330" s="1613">
        <v>0.452264</v>
      </c>
      <c r="M330" s="1613">
        <f t="shared" si="10"/>
        <v>0.56347533333333333</v>
      </c>
    </row>
    <row r="331" spans="1:13">
      <c r="A331" s="2637">
        <f t="shared" si="11"/>
        <v>325</v>
      </c>
      <c r="B331" s="2411" t="s">
        <v>3408</v>
      </c>
      <c r="C331" s="1611" t="s">
        <v>515</v>
      </c>
      <c r="D331" s="2411" t="s">
        <v>3156</v>
      </c>
      <c r="E331" s="1611" t="s">
        <v>259</v>
      </c>
      <c r="F331" s="1611">
        <v>200</v>
      </c>
      <c r="G331" s="1613">
        <v>0.28960000000000002</v>
      </c>
      <c r="H331" s="1613">
        <v>0.29599999999999999</v>
      </c>
      <c r="I331" s="1613">
        <v>0.36480000000000001</v>
      </c>
      <c r="J331" s="1613">
        <v>0.30480000000000002</v>
      </c>
      <c r="K331" s="1613">
        <v>0.31119999999999998</v>
      </c>
      <c r="L331" s="1613">
        <v>0.30159999999999998</v>
      </c>
      <c r="M331" s="1613">
        <f t="shared" si="10"/>
        <v>0.3113333333333333</v>
      </c>
    </row>
    <row r="332" spans="1:13">
      <c r="A332" s="2637">
        <f t="shared" si="11"/>
        <v>326</v>
      </c>
      <c r="B332" s="2411" t="s">
        <v>3404</v>
      </c>
      <c r="C332" s="1611" t="s">
        <v>515</v>
      </c>
      <c r="D332" s="2411" t="s">
        <v>627</v>
      </c>
      <c r="E332" s="1611" t="s">
        <v>259</v>
      </c>
      <c r="F332" s="1611">
        <v>200</v>
      </c>
      <c r="G332" s="1613">
        <v>0.81480000000000008</v>
      </c>
      <c r="H332" s="1613">
        <v>0.8952</v>
      </c>
      <c r="I332" s="1613">
        <v>0.9</v>
      </c>
      <c r="J332" s="1613">
        <v>0.58800000000000008</v>
      </c>
      <c r="K332" s="1613">
        <v>0.58919999999999995</v>
      </c>
      <c r="L332" s="1613">
        <v>0.61559999999999993</v>
      </c>
      <c r="M332" s="1613">
        <f t="shared" si="10"/>
        <v>0.73380000000000001</v>
      </c>
    </row>
    <row r="333" spans="1:13">
      <c r="A333" s="2637">
        <f t="shared" si="11"/>
        <v>327</v>
      </c>
      <c r="B333" s="2411" t="s">
        <v>711</v>
      </c>
      <c r="C333" s="1611" t="s">
        <v>515</v>
      </c>
      <c r="D333" s="2411" t="s">
        <v>634</v>
      </c>
      <c r="E333" s="1611" t="s">
        <v>259</v>
      </c>
      <c r="F333" s="1611">
        <v>200</v>
      </c>
      <c r="G333" s="1613">
        <v>0.82399999999999995</v>
      </c>
      <c r="H333" s="1613">
        <v>0.83120000000000005</v>
      </c>
      <c r="I333" s="1613">
        <v>0.80479999999999985</v>
      </c>
      <c r="J333" s="1613">
        <v>0.75599999999999989</v>
      </c>
      <c r="K333" s="1613">
        <v>0.73599999999999999</v>
      </c>
      <c r="L333" s="1613">
        <v>0.7056</v>
      </c>
      <c r="M333" s="1613">
        <f t="shared" si="10"/>
        <v>0.77626666666666677</v>
      </c>
    </row>
    <row r="334" spans="1:13">
      <c r="A334" s="2637">
        <f t="shared" si="11"/>
        <v>328</v>
      </c>
      <c r="B334" s="2411" t="s">
        <v>3403</v>
      </c>
      <c r="C334" s="1611" t="s">
        <v>515</v>
      </c>
      <c r="D334" s="2411" t="s">
        <v>536</v>
      </c>
      <c r="E334" s="1611" t="s">
        <v>259</v>
      </c>
      <c r="F334" s="1611">
        <v>200</v>
      </c>
      <c r="G334" s="1613">
        <v>0.58479999999999999</v>
      </c>
      <c r="H334" s="1613">
        <v>0.62160000000000004</v>
      </c>
      <c r="I334" s="1613">
        <v>0.62560000000000004</v>
      </c>
      <c r="J334" s="1613">
        <v>0.61760000000000004</v>
      </c>
      <c r="K334" s="1613">
        <v>0.63200000000000001</v>
      </c>
      <c r="L334" s="1613">
        <v>0.69359999999999999</v>
      </c>
      <c r="M334" s="1613">
        <f t="shared" si="10"/>
        <v>0.62919999999999998</v>
      </c>
    </row>
    <row r="335" spans="1:13">
      <c r="A335" s="2637">
        <f t="shared" si="11"/>
        <v>329</v>
      </c>
      <c r="B335" s="2411" t="s">
        <v>3407</v>
      </c>
      <c r="C335" s="1611" t="s">
        <v>515</v>
      </c>
      <c r="D335" s="2411" t="s">
        <v>536</v>
      </c>
      <c r="E335" s="1611" t="s">
        <v>259</v>
      </c>
      <c r="F335" s="1611">
        <v>200</v>
      </c>
      <c r="G335" s="1613">
        <v>0</v>
      </c>
      <c r="H335" s="1613">
        <v>0</v>
      </c>
      <c r="I335" s="1613">
        <v>7.1999999999999998E-3</v>
      </c>
      <c r="J335" s="1613">
        <v>0.10679999999999999</v>
      </c>
      <c r="K335" s="1613">
        <v>0.1356</v>
      </c>
      <c r="L335" s="1613">
        <v>9.9600000000000008E-2</v>
      </c>
      <c r="M335" s="1613">
        <f t="shared" si="10"/>
        <v>5.8200000000000002E-2</v>
      </c>
    </row>
    <row r="336" spans="1:13">
      <c r="A336" s="2637">
        <f t="shared" si="11"/>
        <v>330</v>
      </c>
      <c r="B336" s="2411" t="s">
        <v>3398</v>
      </c>
      <c r="C336" s="1611" t="s">
        <v>515</v>
      </c>
      <c r="D336" s="2411" t="s">
        <v>536</v>
      </c>
      <c r="E336" s="1611" t="s">
        <v>259</v>
      </c>
      <c r="F336" s="1611">
        <v>200</v>
      </c>
      <c r="G336" s="1613">
        <v>0.546288</v>
      </c>
      <c r="H336" s="1613">
        <v>0.55724999999999991</v>
      </c>
      <c r="I336" s="1613">
        <v>0.53137199999999996</v>
      </c>
      <c r="J336" s="1613">
        <v>0.60145199999999999</v>
      </c>
      <c r="K336" s="1613">
        <v>0.5705880000000001</v>
      </c>
      <c r="L336" s="1613">
        <v>5.8482000000000006E-2</v>
      </c>
      <c r="M336" s="1613">
        <f t="shared" si="10"/>
        <v>0.47757199999999994</v>
      </c>
    </row>
    <row r="337" spans="1:13">
      <c r="A337" s="2637">
        <f t="shared" si="11"/>
        <v>331</v>
      </c>
      <c r="B337" s="2411" t="s">
        <v>3382</v>
      </c>
      <c r="C337" s="1611" t="s">
        <v>515</v>
      </c>
      <c r="D337" s="2411" t="s">
        <v>3180</v>
      </c>
      <c r="E337" s="1611" t="s">
        <v>259</v>
      </c>
      <c r="F337" s="1611">
        <v>200</v>
      </c>
      <c r="G337" s="1613">
        <v>0.24970400000000001</v>
      </c>
      <c r="H337" s="1613">
        <v>0.35804000000000002</v>
      </c>
      <c r="I337" s="1613">
        <v>0.34383999999999998</v>
      </c>
      <c r="J337" s="1613">
        <v>0.39652799999999999</v>
      </c>
      <c r="K337" s="1613">
        <v>0.61336799999999991</v>
      </c>
      <c r="L337" s="1613">
        <v>0.67856800000000006</v>
      </c>
      <c r="M337" s="1613">
        <f t="shared" si="10"/>
        <v>0.44000800000000001</v>
      </c>
    </row>
    <row r="338" spans="1:13">
      <c r="A338" s="2637">
        <f t="shared" si="11"/>
        <v>332</v>
      </c>
      <c r="B338" s="2411" t="s">
        <v>3831</v>
      </c>
      <c r="C338" s="1611" t="s">
        <v>515</v>
      </c>
      <c r="D338" s="2411" t="s">
        <v>3156</v>
      </c>
      <c r="E338" s="1611" t="s">
        <v>259</v>
      </c>
      <c r="F338" s="1611">
        <v>200</v>
      </c>
      <c r="G338" s="1613">
        <v>0</v>
      </c>
      <c r="H338" s="1613">
        <v>0</v>
      </c>
      <c r="I338" s="1613">
        <v>0</v>
      </c>
      <c r="J338" s="1613">
        <v>0</v>
      </c>
      <c r="K338" s="1613">
        <v>3.4320000000000002E-3</v>
      </c>
      <c r="L338" s="1613">
        <v>2.3519999999999999E-3</v>
      </c>
      <c r="M338" s="1613">
        <f t="shared" si="10"/>
        <v>9.6400000000000001E-4</v>
      </c>
    </row>
    <row r="339" spans="1:13">
      <c r="A339" s="2637">
        <f t="shared" si="11"/>
        <v>333</v>
      </c>
      <c r="B339" s="2411" t="s">
        <v>3380</v>
      </c>
      <c r="C339" s="1611" t="s">
        <v>515</v>
      </c>
      <c r="D339" s="2411" t="s">
        <v>536</v>
      </c>
      <c r="E339" s="1611" t="s">
        <v>259</v>
      </c>
      <c r="F339" s="1611">
        <v>200</v>
      </c>
      <c r="G339" s="1613">
        <v>0.64535400000000009</v>
      </c>
      <c r="H339" s="1613">
        <v>0.73078799999999999</v>
      </c>
      <c r="I339" s="1613">
        <v>0.74611800000000006</v>
      </c>
      <c r="J339" s="1613">
        <v>0.63609599999999999</v>
      </c>
      <c r="K339" s="1613">
        <v>0.69603599999999999</v>
      </c>
      <c r="L339" s="1613">
        <v>0.71149799999999996</v>
      </c>
      <c r="M339" s="1613">
        <f t="shared" si="10"/>
        <v>0.69431500000000002</v>
      </c>
    </row>
    <row r="340" spans="1:13">
      <c r="A340" s="2637">
        <f t="shared" si="11"/>
        <v>334</v>
      </c>
      <c r="B340" s="2411" t="s">
        <v>3405</v>
      </c>
      <c r="C340" s="1611" t="s">
        <v>515</v>
      </c>
      <c r="D340" s="2411" t="s">
        <v>536</v>
      </c>
      <c r="E340" s="1611" t="s">
        <v>259</v>
      </c>
      <c r="F340" s="1611">
        <v>200</v>
      </c>
      <c r="G340" s="1613">
        <v>0.93359999999999999</v>
      </c>
      <c r="H340" s="1613">
        <v>0.8478</v>
      </c>
      <c r="I340" s="1613">
        <v>0.9012</v>
      </c>
      <c r="J340" s="1613">
        <v>0.87120000000000009</v>
      </c>
      <c r="K340" s="1613">
        <v>3.2400000000000005E-2</v>
      </c>
      <c r="L340" s="1613">
        <v>0.50759999999999994</v>
      </c>
      <c r="M340" s="1613">
        <f t="shared" si="10"/>
        <v>0.68230000000000002</v>
      </c>
    </row>
    <row r="341" spans="1:13">
      <c r="A341" s="2637">
        <f t="shared" si="11"/>
        <v>335</v>
      </c>
      <c r="B341" s="2411" t="s">
        <v>3832</v>
      </c>
      <c r="C341" s="1611" t="s">
        <v>515</v>
      </c>
      <c r="D341" s="2411" t="s">
        <v>3180</v>
      </c>
      <c r="E341" s="1611" t="s">
        <v>259</v>
      </c>
      <c r="F341" s="1611">
        <v>200</v>
      </c>
      <c r="G341" s="1613">
        <v>0</v>
      </c>
      <c r="H341" s="1613">
        <v>0</v>
      </c>
      <c r="I341" s="1613">
        <v>0</v>
      </c>
      <c r="J341" s="1613">
        <v>0</v>
      </c>
      <c r="K341" s="1613">
        <v>8.3974499999999994E-2</v>
      </c>
      <c r="L341" s="1613">
        <v>0.15170400000000001</v>
      </c>
      <c r="M341" s="1613">
        <f t="shared" si="10"/>
        <v>3.9279750000000002E-2</v>
      </c>
    </row>
    <row r="342" spans="1:13">
      <c r="A342" s="2637">
        <f t="shared" si="11"/>
        <v>336</v>
      </c>
      <c r="B342" s="2411" t="s">
        <v>3833</v>
      </c>
      <c r="C342" s="1611" t="s">
        <v>515</v>
      </c>
      <c r="D342" s="2411" t="s">
        <v>536</v>
      </c>
      <c r="E342" s="1611" t="s">
        <v>259</v>
      </c>
      <c r="F342" s="1611">
        <v>200</v>
      </c>
      <c r="G342" s="1613">
        <v>0.41232000000000002</v>
      </c>
      <c r="H342" s="1613">
        <v>0.44873000000000007</v>
      </c>
      <c r="I342" s="1613">
        <v>0.41162999999999994</v>
      </c>
      <c r="J342" s="1613">
        <v>0.46525</v>
      </c>
      <c r="K342" s="1613">
        <v>0.46905000000000002</v>
      </c>
      <c r="L342" s="1613">
        <v>0.46619999999999995</v>
      </c>
      <c r="M342" s="1613">
        <f t="shared" si="10"/>
        <v>0.44553000000000004</v>
      </c>
    </row>
    <row r="343" spans="1:13">
      <c r="A343" s="2637">
        <f t="shared" si="11"/>
        <v>337</v>
      </c>
      <c r="B343" s="2411" t="s">
        <v>3381</v>
      </c>
      <c r="C343" s="1611" t="s">
        <v>515</v>
      </c>
      <c r="D343" s="2411" t="s">
        <v>3156</v>
      </c>
      <c r="E343" s="1611" t="s">
        <v>259</v>
      </c>
      <c r="F343" s="1611">
        <v>200</v>
      </c>
      <c r="G343" s="1613">
        <v>0.81333600000000006</v>
      </c>
      <c r="H343" s="1613">
        <v>0.84940799999999994</v>
      </c>
      <c r="I343" s="1613">
        <v>0.75078400000000001</v>
      </c>
      <c r="J343" s="1613">
        <v>0.67188000000000003</v>
      </c>
      <c r="K343" s="1613">
        <v>0.70135999999999998</v>
      </c>
      <c r="L343" s="1613">
        <v>0.70135999999999998</v>
      </c>
      <c r="M343" s="1613">
        <f t="shared" si="10"/>
        <v>0.74802133333333343</v>
      </c>
    </row>
    <row r="344" spans="1:13">
      <c r="A344" s="2637">
        <f t="shared" si="11"/>
        <v>338</v>
      </c>
      <c r="B344" s="2411" t="s">
        <v>3383</v>
      </c>
      <c r="C344" s="1611" t="s">
        <v>515</v>
      </c>
      <c r="D344" s="2411" t="s">
        <v>634</v>
      </c>
      <c r="E344" s="1611" t="s">
        <v>259</v>
      </c>
      <c r="F344" s="1611">
        <v>200</v>
      </c>
      <c r="G344" s="1613">
        <v>7.8359999999999999E-2</v>
      </c>
      <c r="H344" s="1613">
        <v>9.3900000000000011E-2</v>
      </c>
      <c r="I344" s="1613">
        <v>8.9742000000000002E-2</v>
      </c>
      <c r="J344" s="1613">
        <v>8.0963999999999994E-2</v>
      </c>
      <c r="K344" s="1613">
        <v>7.3974000000000012E-2</v>
      </c>
      <c r="L344" s="1613">
        <v>9.8778000000000005E-2</v>
      </c>
      <c r="M344" s="1613">
        <f t="shared" si="10"/>
        <v>8.5953000000000002E-2</v>
      </c>
    </row>
    <row r="345" spans="1:13">
      <c r="A345" s="2637">
        <f t="shared" si="11"/>
        <v>339</v>
      </c>
      <c r="B345" s="2411" t="s">
        <v>667</v>
      </c>
      <c r="C345" s="1611" t="s">
        <v>515</v>
      </c>
      <c r="D345" s="2411" t="s">
        <v>627</v>
      </c>
      <c r="E345" s="1611" t="s">
        <v>259</v>
      </c>
      <c r="F345" s="1611">
        <v>200</v>
      </c>
      <c r="G345" s="1613">
        <v>0.50368800000000002</v>
      </c>
      <c r="H345" s="1613">
        <v>0.63388800000000001</v>
      </c>
      <c r="I345" s="1613">
        <v>0.58954200000000001</v>
      </c>
      <c r="J345" s="1613">
        <v>0.51812999999999998</v>
      </c>
      <c r="K345" s="1613">
        <v>0.55921799999999999</v>
      </c>
      <c r="L345" s="1613">
        <v>0.59782199999999996</v>
      </c>
      <c r="M345" s="1613">
        <f t="shared" si="10"/>
        <v>0.567048</v>
      </c>
    </row>
    <row r="346" spans="1:13">
      <c r="A346" s="2637">
        <f t="shared" si="11"/>
        <v>340</v>
      </c>
      <c r="B346" s="2411" t="s">
        <v>3409</v>
      </c>
      <c r="C346" s="1611" t="s">
        <v>515</v>
      </c>
      <c r="D346" s="2411" t="s">
        <v>536</v>
      </c>
      <c r="E346" s="1611" t="s">
        <v>259</v>
      </c>
      <c r="F346" s="1611">
        <v>201</v>
      </c>
      <c r="G346" s="1613">
        <v>1.0674626865671641</v>
      </c>
      <c r="H346" s="1613">
        <v>0.98447761194029848</v>
      </c>
      <c r="I346" s="1613">
        <v>1.0340298507462686</v>
      </c>
      <c r="J346" s="1613">
        <v>0.95044776119402996</v>
      </c>
      <c r="K346" s="1613">
        <v>0.62567164179104484</v>
      </c>
      <c r="L346" s="1613">
        <v>0.81671641791044769</v>
      </c>
      <c r="M346" s="1613">
        <f t="shared" si="10"/>
        <v>0.91313432835820896</v>
      </c>
    </row>
    <row r="347" spans="1:13">
      <c r="A347" s="2637">
        <f t="shared" si="11"/>
        <v>341</v>
      </c>
      <c r="B347" s="2411" t="s">
        <v>3410</v>
      </c>
      <c r="C347" s="1611" t="s">
        <v>515</v>
      </c>
      <c r="D347" s="2411" t="s">
        <v>536</v>
      </c>
      <c r="E347" s="1611" t="s">
        <v>259</v>
      </c>
      <c r="F347" s="1611">
        <v>201</v>
      </c>
      <c r="G347" s="1613">
        <v>0.79623880597014918</v>
      </c>
      <c r="H347" s="1613">
        <v>0.82348059701492538</v>
      </c>
      <c r="I347" s="1613">
        <v>0.8337014925373134</v>
      </c>
      <c r="J347" s="1613">
        <v>0.77311044776119398</v>
      </c>
      <c r="K347" s="1613">
        <v>0.74285970149253722</v>
      </c>
      <c r="L347" s="1613">
        <v>0.28302686567164181</v>
      </c>
      <c r="M347" s="1613">
        <f t="shared" si="10"/>
        <v>0.70873631840796014</v>
      </c>
    </row>
    <row r="348" spans="1:13">
      <c r="A348" s="2637">
        <f t="shared" si="11"/>
        <v>342</v>
      </c>
      <c r="B348" s="2411" t="s">
        <v>3412</v>
      </c>
      <c r="C348" s="1611" t="s">
        <v>515</v>
      </c>
      <c r="D348" s="2411" t="s">
        <v>749</v>
      </c>
      <c r="E348" s="1611" t="s">
        <v>259</v>
      </c>
      <c r="F348" s="1611">
        <v>202</v>
      </c>
      <c r="G348" s="1613">
        <v>2.2708910891089111E-2</v>
      </c>
      <c r="H348" s="1613">
        <v>2.6732673267326736E-2</v>
      </c>
      <c r="I348" s="1613">
        <v>9.4807920792079198E-2</v>
      </c>
      <c r="J348" s="1613">
        <v>2.9453465346534653E-2</v>
      </c>
      <c r="K348" s="1613">
        <v>3.1560396039603963E-2</v>
      </c>
      <c r="L348" s="1613">
        <v>6.1097029702970297E-2</v>
      </c>
      <c r="M348" s="1613">
        <f t="shared" si="10"/>
        <v>4.4393399339933998E-2</v>
      </c>
    </row>
    <row r="349" spans="1:13">
      <c r="A349" s="2637">
        <f t="shared" si="11"/>
        <v>343</v>
      </c>
      <c r="B349" s="2411" t="s">
        <v>3411</v>
      </c>
      <c r="C349" s="1611" t="s">
        <v>515</v>
      </c>
      <c r="D349" s="2411" t="s">
        <v>536</v>
      </c>
      <c r="E349" s="1611" t="s">
        <v>259</v>
      </c>
      <c r="F349" s="1611">
        <v>202</v>
      </c>
      <c r="G349" s="1613">
        <v>1.6360396039603958E-2</v>
      </c>
      <c r="H349" s="1613">
        <v>5.4475247524752482E-2</v>
      </c>
      <c r="I349" s="1613">
        <v>9.2673267326732665E-4</v>
      </c>
      <c r="J349" s="1613">
        <v>4.372277227722772E-3</v>
      </c>
      <c r="K349" s="1613">
        <v>2.4712871287128711E-3</v>
      </c>
      <c r="L349" s="1613">
        <v>2.3762376237623766E-5</v>
      </c>
      <c r="M349" s="1613">
        <f t="shared" si="10"/>
        <v>1.3104950495049505E-2</v>
      </c>
    </row>
    <row r="350" spans="1:13">
      <c r="A350" s="2637">
        <f t="shared" si="11"/>
        <v>344</v>
      </c>
      <c r="B350" s="2411" t="s">
        <v>3834</v>
      </c>
      <c r="C350" s="1611" t="s">
        <v>515</v>
      </c>
      <c r="D350" s="2411" t="s">
        <v>536</v>
      </c>
      <c r="E350" s="1611" t="s">
        <v>259</v>
      </c>
      <c r="F350" s="1611">
        <v>202</v>
      </c>
      <c r="G350" s="1613">
        <v>1.1435643564356435E-2</v>
      </c>
      <c r="H350" s="1613">
        <v>1.8059405940594062E-2</v>
      </c>
      <c r="I350" s="1613">
        <v>2.0128712871287129E-2</v>
      </c>
      <c r="J350" s="1613">
        <v>2.2801980198019801E-2</v>
      </c>
      <c r="K350" s="1613">
        <v>1.9386138613861386E-2</v>
      </c>
      <c r="L350" s="1613">
        <v>1.316831683168317E-2</v>
      </c>
      <c r="M350" s="1613">
        <f t="shared" si="10"/>
        <v>1.7496699669967E-2</v>
      </c>
    </row>
    <row r="351" spans="1:13">
      <c r="A351" s="2637">
        <f t="shared" si="11"/>
        <v>345</v>
      </c>
      <c r="B351" s="2411" t="s">
        <v>3413</v>
      </c>
      <c r="C351" s="1611" t="s">
        <v>515</v>
      </c>
      <c r="D351" s="2411" t="s">
        <v>536</v>
      </c>
      <c r="E351" s="1611" t="s">
        <v>259</v>
      </c>
      <c r="F351" s="1611">
        <v>202</v>
      </c>
      <c r="G351" s="1613">
        <v>0.80435643564356429</v>
      </c>
      <c r="H351" s="1613">
        <v>0.78356435643564359</v>
      </c>
      <c r="I351" s="1613">
        <v>0.61128712871287127</v>
      </c>
      <c r="J351" s="1613">
        <v>4.2178217821782188E-2</v>
      </c>
      <c r="K351" s="1613">
        <v>5.0495049504950498E-2</v>
      </c>
      <c r="L351" s="1613">
        <v>2.9108910891089107E-2</v>
      </c>
      <c r="M351" s="1613">
        <f t="shared" si="10"/>
        <v>0.3868316831683169</v>
      </c>
    </row>
    <row r="352" spans="1:13">
      <c r="A352" s="2637">
        <f t="shared" si="11"/>
        <v>346</v>
      </c>
      <c r="B352" s="2411" t="s">
        <v>3414</v>
      </c>
      <c r="C352" s="1611" t="s">
        <v>515</v>
      </c>
      <c r="D352" s="2411" t="s">
        <v>536</v>
      </c>
      <c r="E352" s="1611" t="s">
        <v>259</v>
      </c>
      <c r="F352" s="1611">
        <v>203</v>
      </c>
      <c r="G352" s="1613">
        <v>0.3654226600985222</v>
      </c>
      <c r="H352" s="1613">
        <v>0.3418167487684729</v>
      </c>
      <c r="I352" s="1613">
        <v>0.3732019704433498</v>
      </c>
      <c r="J352" s="1613">
        <v>0.39527881773399015</v>
      </c>
      <c r="K352" s="1613">
        <v>0.39296945812807882</v>
      </c>
      <c r="L352" s="1613">
        <v>0.38966699507389163</v>
      </c>
      <c r="M352" s="1613">
        <f t="shared" si="10"/>
        <v>0.37639277504105095</v>
      </c>
    </row>
    <row r="353" spans="1:13">
      <c r="A353" s="2637">
        <f t="shared" si="11"/>
        <v>347</v>
      </c>
      <c r="B353" s="2411" t="s">
        <v>3415</v>
      </c>
      <c r="C353" s="1611" t="s">
        <v>515</v>
      </c>
      <c r="D353" s="2411" t="s">
        <v>749</v>
      </c>
      <c r="E353" s="1611" t="s">
        <v>259</v>
      </c>
      <c r="F353" s="1611">
        <v>204</v>
      </c>
      <c r="G353" s="1613">
        <v>0.26941176470588235</v>
      </c>
      <c r="H353" s="1613">
        <v>0.27882352941176469</v>
      </c>
      <c r="I353" s="1613">
        <v>0.27352941176470585</v>
      </c>
      <c r="J353" s="1613">
        <v>0.22941176470588234</v>
      </c>
      <c r="K353" s="1613">
        <v>0.21705882352941178</v>
      </c>
      <c r="L353" s="1613">
        <v>0.17470588235294118</v>
      </c>
      <c r="M353" s="1613">
        <f t="shared" si="10"/>
        <v>0.24049019607843139</v>
      </c>
    </row>
    <row r="354" spans="1:13">
      <c r="A354" s="2637">
        <f t="shared" si="11"/>
        <v>348</v>
      </c>
      <c r="B354" s="2411" t="s">
        <v>3416</v>
      </c>
      <c r="C354" s="1611" t="s">
        <v>515</v>
      </c>
      <c r="D354" s="2411" t="s">
        <v>3156</v>
      </c>
      <c r="E354" s="1611" t="s">
        <v>259</v>
      </c>
      <c r="F354" s="1611">
        <v>205</v>
      </c>
      <c r="G354" s="1613">
        <v>0.70536585365853655</v>
      </c>
      <c r="H354" s="1613">
        <v>0.76097560975609757</v>
      </c>
      <c r="I354" s="1613">
        <v>0.6965853658536586</v>
      </c>
      <c r="J354" s="1613">
        <v>0.60585365853658535</v>
      </c>
      <c r="K354" s="1613">
        <v>0.6936585365853658</v>
      </c>
      <c r="L354" s="1613">
        <v>0.93658536585365859</v>
      </c>
      <c r="M354" s="1613">
        <f t="shared" si="10"/>
        <v>0.73317073170731717</v>
      </c>
    </row>
    <row r="355" spans="1:13">
      <c r="A355" s="2637">
        <f t="shared" si="11"/>
        <v>349</v>
      </c>
      <c r="B355" s="2411" t="s">
        <v>3417</v>
      </c>
      <c r="C355" s="1611" t="s">
        <v>515</v>
      </c>
      <c r="D355" s="2411" t="s">
        <v>536</v>
      </c>
      <c r="E355" s="1611" t="s">
        <v>259</v>
      </c>
      <c r="F355" s="1611">
        <v>206</v>
      </c>
      <c r="G355" s="1613">
        <v>0.69087378640776698</v>
      </c>
      <c r="H355" s="1613">
        <v>0.34951456310679613</v>
      </c>
      <c r="I355" s="1613">
        <v>0.40019417475728153</v>
      </c>
      <c r="J355" s="1613">
        <v>0.365242718446602</v>
      </c>
      <c r="K355" s="1613">
        <v>0.49339805825242716</v>
      </c>
      <c r="L355" s="1613">
        <v>0.55864077669902912</v>
      </c>
      <c r="M355" s="1613">
        <f t="shared" si="10"/>
        <v>0.47631067961165052</v>
      </c>
    </row>
    <row r="356" spans="1:13">
      <c r="A356" s="2637">
        <f t="shared" si="11"/>
        <v>350</v>
      </c>
      <c r="B356" s="2411" t="s">
        <v>3420</v>
      </c>
      <c r="C356" s="1611" t="s">
        <v>515</v>
      </c>
      <c r="D356" s="2411" t="s">
        <v>742</v>
      </c>
      <c r="E356" s="1611" t="s">
        <v>259</v>
      </c>
      <c r="F356" s="1611">
        <v>207</v>
      </c>
      <c r="G356" s="1613">
        <v>0.77217391304347827</v>
      </c>
      <c r="H356" s="1613">
        <v>0.78531400966183573</v>
      </c>
      <c r="I356" s="1613">
        <v>0.83091787439613529</v>
      </c>
      <c r="J356" s="1613">
        <v>0.78531400966183573</v>
      </c>
      <c r="K356" s="1613">
        <v>0.85565217391304349</v>
      </c>
      <c r="L356" s="1613">
        <v>0.86183574879227054</v>
      </c>
      <c r="M356" s="1613">
        <f t="shared" si="10"/>
        <v>0.81520128824476645</v>
      </c>
    </row>
    <row r="357" spans="1:13">
      <c r="A357" s="2637">
        <f t="shared" si="11"/>
        <v>351</v>
      </c>
      <c r="B357" s="2411" t="s">
        <v>3419</v>
      </c>
      <c r="C357" s="1611" t="s">
        <v>515</v>
      </c>
      <c r="D357" s="2411" t="s">
        <v>536</v>
      </c>
      <c r="E357" s="1611" t="s">
        <v>259</v>
      </c>
      <c r="F357" s="1611">
        <v>207</v>
      </c>
      <c r="G357" s="1613">
        <v>1.2185545893719807</v>
      </c>
      <c r="H357" s="1613">
        <v>1.094951690821256</v>
      </c>
      <c r="I357" s="1613">
        <v>1.20696038647343</v>
      </c>
      <c r="J357" s="1613">
        <v>1.0423149758454107</v>
      </c>
      <c r="K357" s="1613">
        <v>1.1684599033816425</v>
      </c>
      <c r="L357" s="1613">
        <v>1.199207729468599</v>
      </c>
      <c r="M357" s="1613">
        <f t="shared" si="10"/>
        <v>1.1550748792270531</v>
      </c>
    </row>
    <row r="358" spans="1:13">
      <c r="A358" s="2637">
        <f t="shared" si="11"/>
        <v>352</v>
      </c>
      <c r="B358" s="2411" t="s">
        <v>3422</v>
      </c>
      <c r="C358" s="1611" t="s">
        <v>515</v>
      </c>
      <c r="D358" s="2411" t="s">
        <v>536</v>
      </c>
      <c r="E358" s="1611" t="s">
        <v>259</v>
      </c>
      <c r="F358" s="1611">
        <v>210</v>
      </c>
      <c r="G358" s="1613">
        <v>0.88800000000000012</v>
      </c>
      <c r="H358" s="1613">
        <v>0.90171428571428569</v>
      </c>
      <c r="I358" s="1613">
        <v>0.8502857142857142</v>
      </c>
      <c r="J358" s="1613">
        <v>1.0468571428571429</v>
      </c>
      <c r="K358" s="1613">
        <v>0.86057142857142865</v>
      </c>
      <c r="L358" s="1613">
        <v>0.85942857142857154</v>
      </c>
      <c r="M358" s="1613">
        <f t="shared" si="10"/>
        <v>0.90114285714285713</v>
      </c>
    </row>
    <row r="359" spans="1:13">
      <c r="A359" s="2637">
        <f t="shared" si="11"/>
        <v>353</v>
      </c>
      <c r="B359" s="2411" t="s">
        <v>3423</v>
      </c>
      <c r="C359" s="1611" t="s">
        <v>515</v>
      </c>
      <c r="D359" s="2411" t="s">
        <v>536</v>
      </c>
      <c r="E359" s="1611" t="s">
        <v>259</v>
      </c>
      <c r="F359" s="1611">
        <v>210</v>
      </c>
      <c r="G359" s="1613">
        <v>2.0300571428571428</v>
      </c>
      <c r="H359" s="1613">
        <v>1.9966780952380951</v>
      </c>
      <c r="I359" s="1613">
        <v>2.2448761904761905</v>
      </c>
      <c r="J359" s="1613">
        <v>1.867855238095238</v>
      </c>
      <c r="K359" s="1613">
        <v>1.8950780952380955</v>
      </c>
      <c r="L359" s="1613">
        <v>1.295702857142857</v>
      </c>
      <c r="M359" s="1613">
        <f t="shared" si="10"/>
        <v>1.8883746031746032</v>
      </c>
    </row>
    <row r="360" spans="1:13">
      <c r="A360" s="2637">
        <f t="shared" si="11"/>
        <v>354</v>
      </c>
      <c r="B360" s="2411" t="s">
        <v>3424</v>
      </c>
      <c r="C360" s="1611" t="s">
        <v>515</v>
      </c>
      <c r="D360" s="2411" t="s">
        <v>536</v>
      </c>
      <c r="E360" s="1611" t="s">
        <v>259</v>
      </c>
      <c r="F360" s="1611">
        <v>210</v>
      </c>
      <c r="G360" s="1613">
        <v>0.98285714285714276</v>
      </c>
      <c r="H360" s="1613">
        <v>0.89028571428571424</v>
      </c>
      <c r="I360" s="1613">
        <v>0.85599999999999998</v>
      </c>
      <c r="J360" s="1613">
        <v>0.97485714285714287</v>
      </c>
      <c r="K360" s="1613">
        <v>0.87428571428571422</v>
      </c>
      <c r="L360" s="1613">
        <v>0.85485714285714287</v>
      </c>
      <c r="M360" s="1613">
        <f t="shared" si="10"/>
        <v>0.90552380952380951</v>
      </c>
    </row>
    <row r="361" spans="1:13">
      <c r="A361" s="2637">
        <f t="shared" si="11"/>
        <v>355</v>
      </c>
      <c r="B361" s="2411" t="s">
        <v>3421</v>
      </c>
      <c r="C361" s="1611" t="s">
        <v>515</v>
      </c>
      <c r="D361" s="2411" t="s">
        <v>742</v>
      </c>
      <c r="E361" s="1611" t="s">
        <v>259</v>
      </c>
      <c r="F361" s="1611">
        <v>210</v>
      </c>
      <c r="G361" s="1613">
        <v>0.4456</v>
      </c>
      <c r="H361" s="1613">
        <v>0.46623428571428571</v>
      </c>
      <c r="I361" s="1613">
        <v>0.45961142857142862</v>
      </c>
      <c r="J361" s="1613">
        <v>0.44186857142857144</v>
      </c>
      <c r="K361" s="1613">
        <v>0.42338857142857139</v>
      </c>
      <c r="L361" s="1613">
        <v>0.44398857142857145</v>
      </c>
      <c r="M361" s="1613">
        <f t="shared" si="10"/>
        <v>0.44678190476190482</v>
      </c>
    </row>
    <row r="362" spans="1:13">
      <c r="A362" s="2637">
        <f t="shared" si="11"/>
        <v>356</v>
      </c>
      <c r="B362" s="2411" t="s">
        <v>3425</v>
      </c>
      <c r="C362" s="1611" t="s">
        <v>515</v>
      </c>
      <c r="D362" s="2411" t="s">
        <v>536</v>
      </c>
      <c r="E362" s="1611" t="s">
        <v>259</v>
      </c>
      <c r="F362" s="1611">
        <v>211</v>
      </c>
      <c r="G362" s="1613">
        <v>0.75335545023696682</v>
      </c>
      <c r="H362" s="1613">
        <v>0.62955639810426545</v>
      </c>
      <c r="I362" s="1613">
        <v>0.72423696682464467</v>
      </c>
      <c r="J362" s="1613">
        <v>0.67443412322274876</v>
      </c>
      <c r="K362" s="1613">
        <v>1.0478786729857819</v>
      </c>
      <c r="L362" s="1613">
        <v>0.73140853080568724</v>
      </c>
      <c r="M362" s="1613">
        <f t="shared" si="10"/>
        <v>0.76014502369668246</v>
      </c>
    </row>
    <row r="363" spans="1:13">
      <c r="A363" s="2637">
        <f t="shared" si="11"/>
        <v>357</v>
      </c>
      <c r="B363" s="2411" t="s">
        <v>3426</v>
      </c>
      <c r="C363" s="1611" t="s">
        <v>515</v>
      </c>
      <c r="D363" s="2411" t="s">
        <v>536</v>
      </c>
      <c r="E363" s="1611" t="s">
        <v>259</v>
      </c>
      <c r="F363" s="1611">
        <v>211</v>
      </c>
      <c r="G363" s="1613">
        <v>0.87962085308056881</v>
      </c>
      <c r="H363" s="1613">
        <v>1.0449289099526067</v>
      </c>
      <c r="I363" s="1613">
        <v>1.0388625592417062</v>
      </c>
      <c r="J363" s="1613">
        <v>0.99639810426540276</v>
      </c>
      <c r="K363" s="1613">
        <v>0.96303317535545019</v>
      </c>
      <c r="L363" s="1613">
        <v>0.9994312796208531</v>
      </c>
      <c r="M363" s="1613">
        <f t="shared" si="10"/>
        <v>0.98704581358609789</v>
      </c>
    </row>
    <row r="364" spans="1:13">
      <c r="A364" s="2637">
        <f t="shared" si="11"/>
        <v>358</v>
      </c>
      <c r="B364" s="2411" t="s">
        <v>3404</v>
      </c>
      <c r="C364" s="1611" t="s">
        <v>515</v>
      </c>
      <c r="D364" s="2411" t="s">
        <v>634</v>
      </c>
      <c r="E364" s="1611" t="s">
        <v>259</v>
      </c>
      <c r="F364" s="1611">
        <v>211</v>
      </c>
      <c r="G364" s="1613">
        <v>0.4587677725118483</v>
      </c>
      <c r="H364" s="1613">
        <v>0.56113744075829375</v>
      </c>
      <c r="I364" s="1613">
        <v>0.51563981042654039</v>
      </c>
      <c r="J364" s="1613">
        <v>0.34502369668246446</v>
      </c>
      <c r="K364" s="1613">
        <v>0.31545023696682467</v>
      </c>
      <c r="L364" s="1613">
        <v>0.313175355450237</v>
      </c>
      <c r="M364" s="1613">
        <f t="shared" si="10"/>
        <v>0.41819905213270142</v>
      </c>
    </row>
    <row r="365" spans="1:13">
      <c r="A365" s="2637">
        <f t="shared" si="11"/>
        <v>359</v>
      </c>
      <c r="B365" s="2411" t="s">
        <v>3427</v>
      </c>
      <c r="C365" s="1611" t="s">
        <v>515</v>
      </c>
      <c r="D365" s="2411" t="s">
        <v>3156</v>
      </c>
      <c r="E365" s="1611" t="s">
        <v>259</v>
      </c>
      <c r="F365" s="1611">
        <v>212</v>
      </c>
      <c r="G365" s="1613">
        <v>0.15849056603773587</v>
      </c>
      <c r="H365" s="1613">
        <v>0.15849056603773587</v>
      </c>
      <c r="I365" s="1613">
        <v>0</v>
      </c>
      <c r="J365" s="1613">
        <v>0</v>
      </c>
      <c r="K365" s="1613">
        <v>0</v>
      </c>
      <c r="L365" s="1613">
        <v>0.20679245283018868</v>
      </c>
      <c r="M365" s="1613">
        <f t="shared" si="10"/>
        <v>8.7295597484276732E-2</v>
      </c>
    </row>
    <row r="366" spans="1:13">
      <c r="A366" s="2637">
        <f t="shared" si="11"/>
        <v>360</v>
      </c>
      <c r="B366" s="2411" t="s">
        <v>3115</v>
      </c>
      <c r="C366" s="1611" t="s">
        <v>515</v>
      </c>
      <c r="D366" s="2411" t="s">
        <v>634</v>
      </c>
      <c r="E366" s="1611" t="s">
        <v>259</v>
      </c>
      <c r="F366" s="1611">
        <v>213</v>
      </c>
      <c r="G366" s="1613">
        <v>0.41626995305164316</v>
      </c>
      <c r="H366" s="1613">
        <v>0.5349511737089202</v>
      </c>
      <c r="I366" s="1613">
        <v>0.41981267605633799</v>
      </c>
      <c r="J366" s="1613">
        <v>0.34541549295774648</v>
      </c>
      <c r="K366" s="1613">
        <v>0.38084272300469479</v>
      </c>
      <c r="L366" s="1613">
        <v>0.42335539906103287</v>
      </c>
      <c r="M366" s="1613">
        <f t="shared" si="10"/>
        <v>0.4201079029733959</v>
      </c>
    </row>
    <row r="367" spans="1:13">
      <c r="A367" s="2637">
        <f t="shared" si="11"/>
        <v>361</v>
      </c>
      <c r="B367" s="2411" t="s">
        <v>3429</v>
      </c>
      <c r="C367" s="1611" t="s">
        <v>3105</v>
      </c>
      <c r="D367" s="2411" t="s">
        <v>3156</v>
      </c>
      <c r="E367" s="1611" t="s">
        <v>259</v>
      </c>
      <c r="F367" s="1611">
        <v>217</v>
      </c>
      <c r="G367" s="1613">
        <v>1.2092165898617513</v>
      </c>
      <c r="H367" s="1613">
        <v>1.4916129032258065</v>
      </c>
      <c r="I367" s="1613">
        <v>1.5056221198156681</v>
      </c>
      <c r="J367" s="1613">
        <v>1.4584331797235024</v>
      </c>
      <c r="K367" s="1613">
        <v>1.2903225806451613</v>
      </c>
      <c r="L367" s="1613">
        <v>0</v>
      </c>
      <c r="M367" s="1613">
        <f t="shared" si="10"/>
        <v>1.1592012288786482</v>
      </c>
    </row>
    <row r="368" spans="1:13">
      <c r="A368" s="2637">
        <f t="shared" si="11"/>
        <v>362</v>
      </c>
      <c r="B368" s="2411" t="s">
        <v>3428</v>
      </c>
      <c r="C368" s="1611" t="s">
        <v>515</v>
      </c>
      <c r="D368" s="2411" t="s">
        <v>749</v>
      </c>
      <c r="E368" s="1611" t="s">
        <v>259</v>
      </c>
      <c r="F368" s="1611">
        <v>217</v>
      </c>
      <c r="G368" s="1613">
        <v>0.20135668202764978</v>
      </c>
      <c r="H368" s="1613">
        <v>0.20119447004608293</v>
      </c>
      <c r="I368" s="1613">
        <v>0.21062488479262673</v>
      </c>
      <c r="J368" s="1613">
        <v>0.18357235023041474</v>
      </c>
      <c r="K368" s="1613">
        <v>0.15149861751152074</v>
      </c>
      <c r="L368" s="1613">
        <v>0.17411244239631338</v>
      </c>
      <c r="M368" s="1613">
        <f t="shared" si="10"/>
        <v>0.1870599078341014</v>
      </c>
    </row>
    <row r="369" spans="1:13">
      <c r="A369" s="2637">
        <f t="shared" si="11"/>
        <v>363</v>
      </c>
      <c r="B369" s="2411" t="s">
        <v>3430</v>
      </c>
      <c r="C369" s="1611" t="s">
        <v>515</v>
      </c>
      <c r="D369" s="2411" t="s">
        <v>536</v>
      </c>
      <c r="E369" s="1611" t="s">
        <v>259</v>
      </c>
      <c r="F369" s="1611">
        <v>218</v>
      </c>
      <c r="G369" s="1613">
        <v>0.62697247706422021</v>
      </c>
      <c r="H369" s="1613">
        <v>0.5785321100917431</v>
      </c>
      <c r="I369" s="1613">
        <v>0.62477064220183498</v>
      </c>
      <c r="J369" s="1613">
        <v>0.47834862385321103</v>
      </c>
      <c r="K369" s="1613">
        <v>0.34238532110091746</v>
      </c>
      <c r="L369" s="1613">
        <v>0.29284403669724768</v>
      </c>
      <c r="M369" s="1613">
        <f t="shared" si="10"/>
        <v>0.4906422018348624</v>
      </c>
    </row>
    <row r="370" spans="1:13">
      <c r="A370" s="2637">
        <f t="shared" si="11"/>
        <v>364</v>
      </c>
      <c r="B370" s="2411" t="s">
        <v>3433</v>
      </c>
      <c r="C370" s="1611" t="s">
        <v>515</v>
      </c>
      <c r="D370" s="2411" t="s">
        <v>536</v>
      </c>
      <c r="E370" s="1611" t="s">
        <v>259</v>
      </c>
      <c r="F370" s="1611">
        <v>220</v>
      </c>
      <c r="G370" s="1613">
        <v>1.2819054545454547</v>
      </c>
      <c r="H370" s="1613">
        <v>1.2801381818181818</v>
      </c>
      <c r="I370" s="1613">
        <v>1.0749963636363637</v>
      </c>
      <c r="J370" s="1613">
        <v>0.86202909090909086</v>
      </c>
      <c r="K370" s="1613">
        <v>0.87733090909090905</v>
      </c>
      <c r="L370" s="1613">
        <v>0.79570909090909092</v>
      </c>
      <c r="M370" s="1613">
        <f t="shared" si="10"/>
        <v>1.0286848484848485</v>
      </c>
    </row>
    <row r="371" spans="1:13">
      <c r="A371" s="2637">
        <f t="shared" si="11"/>
        <v>365</v>
      </c>
      <c r="B371" s="2411" t="s">
        <v>3432</v>
      </c>
      <c r="C371" s="1611" t="s">
        <v>515</v>
      </c>
      <c r="D371" s="2411" t="s">
        <v>3156</v>
      </c>
      <c r="E371" s="1611" t="s">
        <v>259</v>
      </c>
      <c r="F371" s="1611">
        <v>220</v>
      </c>
      <c r="G371" s="1613">
        <v>0.31418181818181823</v>
      </c>
      <c r="H371" s="1613">
        <v>0.36</v>
      </c>
      <c r="I371" s="1613">
        <v>0.29672727272727273</v>
      </c>
      <c r="J371" s="1613">
        <v>0.29454545454545455</v>
      </c>
      <c r="K371" s="1613">
        <v>0.17381818181818182</v>
      </c>
      <c r="L371" s="1613">
        <v>0.13163636363636363</v>
      </c>
      <c r="M371" s="1613">
        <f t="shared" si="10"/>
        <v>0.26181818181818184</v>
      </c>
    </row>
    <row r="372" spans="1:13">
      <c r="A372" s="2637">
        <f t="shared" si="11"/>
        <v>366</v>
      </c>
      <c r="B372" s="2411" t="s">
        <v>3434</v>
      </c>
      <c r="C372" s="1611" t="s">
        <v>515</v>
      </c>
      <c r="D372" s="2411" t="s">
        <v>536</v>
      </c>
      <c r="E372" s="1611" t="s">
        <v>259</v>
      </c>
      <c r="F372" s="1611">
        <v>220</v>
      </c>
      <c r="G372" s="1613">
        <v>0.78545454545454552</v>
      </c>
      <c r="H372" s="1613">
        <v>0.7861818181818182</v>
      </c>
      <c r="I372" s="1613">
        <v>0.93818181818181823</v>
      </c>
      <c r="J372" s="1613">
        <v>0.96800000000000008</v>
      </c>
      <c r="K372" s="1613">
        <v>0.98763636363636365</v>
      </c>
      <c r="L372" s="1613">
        <v>0.72654545454545461</v>
      </c>
      <c r="M372" s="1613">
        <f t="shared" si="10"/>
        <v>0.8653333333333334</v>
      </c>
    </row>
    <row r="373" spans="1:13">
      <c r="A373" s="2637">
        <f t="shared" si="11"/>
        <v>367</v>
      </c>
      <c r="B373" s="2411" t="s">
        <v>3431</v>
      </c>
      <c r="C373" s="1611" t="s">
        <v>515</v>
      </c>
      <c r="D373" s="2411" t="s">
        <v>634</v>
      </c>
      <c r="E373" s="1611" t="s">
        <v>259</v>
      </c>
      <c r="F373" s="1611">
        <v>220</v>
      </c>
      <c r="G373" s="1613">
        <v>0.84054545454545448</v>
      </c>
      <c r="H373" s="1613">
        <v>0.86094545454545446</v>
      </c>
      <c r="I373" s="1613">
        <v>0.85699636363636356</v>
      </c>
      <c r="J373" s="1613">
        <v>0.81984727272727276</v>
      </c>
      <c r="K373" s="1613">
        <v>0.83411636363636354</v>
      </c>
      <c r="L373" s="1613">
        <v>0.85146909090909095</v>
      </c>
      <c r="M373" s="1613">
        <f t="shared" si="10"/>
        <v>0.84398666666666655</v>
      </c>
    </row>
    <row r="374" spans="1:13">
      <c r="A374" s="2637">
        <f t="shared" si="11"/>
        <v>368</v>
      </c>
      <c r="B374" s="2411" t="s">
        <v>3436</v>
      </c>
      <c r="C374" s="1611" t="s">
        <v>515</v>
      </c>
      <c r="D374" s="2411" t="s">
        <v>3156</v>
      </c>
      <c r="E374" s="1611" t="s">
        <v>259</v>
      </c>
      <c r="F374" s="1611">
        <v>222</v>
      </c>
      <c r="G374" s="1613">
        <v>0.38558558558558553</v>
      </c>
      <c r="H374" s="1613">
        <v>0.24792792792792792</v>
      </c>
      <c r="I374" s="1613">
        <v>0.16792792792792793</v>
      </c>
      <c r="J374" s="1613">
        <v>0.3863063063063063</v>
      </c>
      <c r="K374" s="1613">
        <v>0.55135135135135127</v>
      </c>
      <c r="L374" s="1613">
        <v>0.34594594594594591</v>
      </c>
      <c r="M374" s="1613">
        <f t="shared" si="10"/>
        <v>0.34750750750750753</v>
      </c>
    </row>
    <row r="375" spans="1:13">
      <c r="A375" s="2637">
        <f t="shared" si="11"/>
        <v>369</v>
      </c>
      <c r="B375" s="2411" t="s">
        <v>3438</v>
      </c>
      <c r="C375" s="1611" t="s">
        <v>515</v>
      </c>
      <c r="D375" s="2411" t="s">
        <v>3156</v>
      </c>
      <c r="E375" s="1611" t="s">
        <v>259</v>
      </c>
      <c r="F375" s="1611">
        <v>222</v>
      </c>
      <c r="G375" s="1613">
        <v>0.58270270270270275</v>
      </c>
      <c r="H375" s="1613">
        <v>0.75027027027027027</v>
      </c>
      <c r="I375" s="1613">
        <v>0.69027027027027033</v>
      </c>
      <c r="J375" s="1613">
        <v>0.66972972972972977</v>
      </c>
      <c r="K375" s="1613">
        <v>7.1351351351351344E-2</v>
      </c>
      <c r="L375" s="1613">
        <v>4.1081081081081078E-2</v>
      </c>
      <c r="M375" s="1613">
        <f t="shared" si="10"/>
        <v>0.46756756756756762</v>
      </c>
    </row>
    <row r="376" spans="1:13">
      <c r="A376" s="2637">
        <f t="shared" si="11"/>
        <v>370</v>
      </c>
      <c r="B376" s="2411" t="s">
        <v>3437</v>
      </c>
      <c r="C376" s="1611" t="s">
        <v>515</v>
      </c>
      <c r="D376" s="2411" t="s">
        <v>536</v>
      </c>
      <c r="E376" s="1611" t="s">
        <v>259</v>
      </c>
      <c r="F376" s="1611">
        <v>222</v>
      </c>
      <c r="G376" s="1613">
        <v>0.34594594594594591</v>
      </c>
      <c r="H376" s="1613">
        <v>0.34882882882882882</v>
      </c>
      <c r="I376" s="1613">
        <v>0.3581981981981982</v>
      </c>
      <c r="J376" s="1613">
        <v>0.35027027027027025</v>
      </c>
      <c r="K376" s="1613">
        <v>0.31783783783783787</v>
      </c>
      <c r="L376" s="1613">
        <v>0.34954954954954959</v>
      </c>
      <c r="M376" s="1613">
        <f t="shared" si="10"/>
        <v>0.34510510510510511</v>
      </c>
    </row>
    <row r="377" spans="1:13">
      <c r="A377" s="2637">
        <f t="shared" si="11"/>
        <v>371</v>
      </c>
      <c r="B377" s="2411" t="s">
        <v>3439</v>
      </c>
      <c r="C377" s="1611" t="s">
        <v>515</v>
      </c>
      <c r="D377" s="2411" t="s">
        <v>536</v>
      </c>
      <c r="E377" s="1611" t="s">
        <v>259</v>
      </c>
      <c r="F377" s="1611">
        <v>222</v>
      </c>
      <c r="G377" s="1613">
        <v>0.96486486486486478</v>
      </c>
      <c r="H377" s="1613">
        <v>0.95783783783783782</v>
      </c>
      <c r="I377" s="1613">
        <v>0.96054054054054061</v>
      </c>
      <c r="J377" s="1613">
        <v>1.0664864864864865</v>
      </c>
      <c r="K377" s="1613">
        <v>1.0502702702702702</v>
      </c>
      <c r="L377" s="1613">
        <v>1.0897297297297297</v>
      </c>
      <c r="M377" s="1613">
        <f t="shared" si="10"/>
        <v>1.0149549549549548</v>
      </c>
    </row>
    <row r="378" spans="1:13">
      <c r="A378" s="2637">
        <f t="shared" si="11"/>
        <v>372</v>
      </c>
      <c r="B378" s="2411" t="s">
        <v>3440</v>
      </c>
      <c r="C378" s="1611" t="s">
        <v>515</v>
      </c>
      <c r="D378" s="2411" t="s">
        <v>3180</v>
      </c>
      <c r="E378" s="1611" t="s">
        <v>259</v>
      </c>
      <c r="F378" s="1611">
        <v>222</v>
      </c>
      <c r="G378" s="1613">
        <v>0.79639639639639648</v>
      </c>
      <c r="H378" s="1613">
        <v>0.93693693693693691</v>
      </c>
      <c r="I378" s="1613">
        <v>0.97297297297297303</v>
      </c>
      <c r="J378" s="1613">
        <v>1.0551351351351352</v>
      </c>
      <c r="K378" s="1613">
        <v>0.76468468468468465</v>
      </c>
      <c r="L378" s="1613">
        <v>0.60612612612612615</v>
      </c>
      <c r="M378" s="1613">
        <f t="shared" si="10"/>
        <v>0.85537537537537534</v>
      </c>
    </row>
    <row r="379" spans="1:13">
      <c r="A379" s="2637">
        <f t="shared" si="11"/>
        <v>373</v>
      </c>
      <c r="B379" s="2411" t="s">
        <v>3442</v>
      </c>
      <c r="C379" s="1611" t="s">
        <v>515</v>
      </c>
      <c r="D379" s="2411" t="s">
        <v>634</v>
      </c>
      <c r="E379" s="1611" t="s">
        <v>259</v>
      </c>
      <c r="F379" s="1611">
        <v>222</v>
      </c>
      <c r="G379" s="1613">
        <v>0.84613333333333329</v>
      </c>
      <c r="H379" s="1613">
        <v>0.97422702702702701</v>
      </c>
      <c r="I379" s="1613">
        <v>1.0082234234234235</v>
      </c>
      <c r="J379" s="1613">
        <v>0.83651171171171168</v>
      </c>
      <c r="K379" s="1613">
        <v>0.79316756756756757</v>
      </c>
      <c r="L379" s="1613">
        <v>0.81217297297297297</v>
      </c>
      <c r="M379" s="1613">
        <f t="shared" si="10"/>
        <v>0.87840600600600593</v>
      </c>
    </row>
    <row r="380" spans="1:13">
      <c r="A380" s="2637">
        <f t="shared" si="11"/>
        <v>374</v>
      </c>
      <c r="B380" s="2411" t="s">
        <v>3441</v>
      </c>
      <c r="C380" s="1611" t="s">
        <v>515</v>
      </c>
      <c r="D380" s="2411" t="s">
        <v>627</v>
      </c>
      <c r="E380" s="1611" t="s">
        <v>259</v>
      </c>
      <c r="F380" s="1611">
        <v>222</v>
      </c>
      <c r="G380" s="1613">
        <v>0.23945945945945946</v>
      </c>
      <c r="H380" s="1613">
        <v>0.29081081081081084</v>
      </c>
      <c r="I380" s="1613">
        <v>0.24864864864864863</v>
      </c>
      <c r="J380" s="1613">
        <v>0.19513513513513514</v>
      </c>
      <c r="K380" s="1613">
        <v>0.19729729729729728</v>
      </c>
      <c r="L380" s="1613">
        <v>0.1881081081081081</v>
      </c>
      <c r="M380" s="1613">
        <f t="shared" si="10"/>
        <v>0.22657657657657659</v>
      </c>
    </row>
    <row r="381" spans="1:13">
      <c r="A381" s="2637">
        <f t="shared" si="11"/>
        <v>375</v>
      </c>
      <c r="B381" s="2411" t="s">
        <v>3835</v>
      </c>
      <c r="C381" s="1611" t="s">
        <v>515</v>
      </c>
      <c r="D381" s="2411" t="s">
        <v>536</v>
      </c>
      <c r="E381" s="1611" t="s">
        <v>259</v>
      </c>
      <c r="F381" s="1611">
        <v>222</v>
      </c>
      <c r="G381" s="1613">
        <v>0</v>
      </c>
      <c r="H381" s="1613">
        <v>0</v>
      </c>
      <c r="I381" s="1613">
        <v>0</v>
      </c>
      <c r="J381" s="1613">
        <v>0</v>
      </c>
      <c r="K381" s="1613">
        <v>0.89690990990990993</v>
      </c>
      <c r="L381" s="1613">
        <v>1.7461351351351353</v>
      </c>
      <c r="M381" s="1613">
        <f t="shared" si="10"/>
        <v>0.44050750750750756</v>
      </c>
    </row>
    <row r="382" spans="1:13">
      <c r="A382" s="2637">
        <f t="shared" si="11"/>
        <v>376</v>
      </c>
      <c r="B382" s="2411" t="s">
        <v>3435</v>
      </c>
      <c r="C382" s="1611" t="s">
        <v>515</v>
      </c>
      <c r="D382" s="2411" t="s">
        <v>536</v>
      </c>
      <c r="E382" s="1611" t="s">
        <v>259</v>
      </c>
      <c r="F382" s="1611">
        <v>222</v>
      </c>
      <c r="G382" s="1613">
        <v>4.9895495495495497E-2</v>
      </c>
      <c r="H382" s="1613">
        <v>9.4818018018018022E-2</v>
      </c>
      <c r="I382" s="1613">
        <v>0.11418378378378378</v>
      </c>
      <c r="J382" s="1613">
        <v>0.20436036036036037</v>
      </c>
      <c r="K382" s="1613">
        <v>0.61315315315315322</v>
      </c>
      <c r="L382" s="1613">
        <v>3.3888288288288292E-2</v>
      </c>
      <c r="M382" s="1613">
        <f t="shared" si="10"/>
        <v>0.18504984984984987</v>
      </c>
    </row>
    <row r="383" spans="1:13">
      <c r="A383" s="2637">
        <f t="shared" si="11"/>
        <v>377</v>
      </c>
      <c r="B383" s="2411" t="s">
        <v>3836</v>
      </c>
      <c r="C383" s="1611" t="s">
        <v>515</v>
      </c>
      <c r="D383" s="2411" t="s">
        <v>749</v>
      </c>
      <c r="E383" s="1611" t="s">
        <v>259</v>
      </c>
      <c r="F383" s="1611">
        <v>222</v>
      </c>
      <c r="G383" s="1613">
        <v>0</v>
      </c>
      <c r="H383" s="1613">
        <v>0</v>
      </c>
      <c r="I383" s="1613">
        <v>6.2738738738738739E-2</v>
      </c>
      <c r="J383" s="1613">
        <v>9.756756756756757E-2</v>
      </c>
      <c r="K383" s="1613">
        <v>9.3837837837837848E-2</v>
      </c>
      <c r="L383" s="1613">
        <v>0.10054954954954956</v>
      </c>
      <c r="M383" s="1613">
        <f t="shared" si="10"/>
        <v>5.9115615615615624E-2</v>
      </c>
    </row>
    <row r="384" spans="1:13">
      <c r="A384" s="2637">
        <f t="shared" si="11"/>
        <v>378</v>
      </c>
      <c r="B384" s="2411" t="s">
        <v>3445</v>
      </c>
      <c r="C384" s="1611" t="s">
        <v>515</v>
      </c>
      <c r="D384" s="2411" t="s">
        <v>749</v>
      </c>
      <c r="E384" s="1611" t="s">
        <v>259</v>
      </c>
      <c r="F384" s="1611">
        <v>223</v>
      </c>
      <c r="G384" s="1613">
        <v>0.13132914798206277</v>
      </c>
      <c r="H384" s="1613">
        <v>0.14007533632286995</v>
      </c>
      <c r="I384" s="1613">
        <v>0.15195695067264575</v>
      </c>
      <c r="J384" s="1613">
        <v>0.1309560538116592</v>
      </c>
      <c r="K384" s="1613">
        <v>0.11185650224215246</v>
      </c>
      <c r="L384" s="1613">
        <v>0.12444125560538116</v>
      </c>
      <c r="M384" s="1613">
        <f t="shared" si="10"/>
        <v>0.13176920777279522</v>
      </c>
    </row>
    <row r="385" spans="1:13">
      <c r="A385" s="2637">
        <f t="shared" si="11"/>
        <v>379</v>
      </c>
      <c r="B385" s="2411" t="s">
        <v>3444</v>
      </c>
      <c r="C385" s="1611" t="s">
        <v>515</v>
      </c>
      <c r="D385" s="2411" t="s">
        <v>634</v>
      </c>
      <c r="E385" s="1611" t="s">
        <v>259</v>
      </c>
      <c r="F385" s="1611">
        <v>223</v>
      </c>
      <c r="G385" s="1613">
        <v>0.62134529147982065</v>
      </c>
      <c r="H385" s="1613">
        <v>0.64430493273542599</v>
      </c>
      <c r="I385" s="1613">
        <v>0.6234977578475337</v>
      </c>
      <c r="J385" s="1613">
        <v>0.58547085201793725</v>
      </c>
      <c r="K385" s="1613">
        <v>0.51874439461883415</v>
      </c>
      <c r="L385" s="1613">
        <v>0.55390134529147983</v>
      </c>
      <c r="M385" s="1613">
        <f t="shared" si="10"/>
        <v>0.59121076233183867</v>
      </c>
    </row>
    <row r="386" spans="1:13">
      <c r="A386" s="2637">
        <f t="shared" si="11"/>
        <v>380</v>
      </c>
      <c r="B386" s="2411" t="s">
        <v>3446</v>
      </c>
      <c r="C386" s="1611" t="s">
        <v>515</v>
      </c>
      <c r="D386" s="2411" t="s">
        <v>3156</v>
      </c>
      <c r="E386" s="1611" t="s">
        <v>259</v>
      </c>
      <c r="F386" s="1611">
        <v>223</v>
      </c>
      <c r="G386" s="1613">
        <v>0.24430493273542603</v>
      </c>
      <c r="H386" s="1613">
        <v>0.24968609865470848</v>
      </c>
      <c r="I386" s="1613">
        <v>0.27443946188340806</v>
      </c>
      <c r="J386" s="1613">
        <v>0.27228699551569507</v>
      </c>
      <c r="K386" s="1613">
        <v>0.22816143497757849</v>
      </c>
      <c r="L386" s="1613">
        <v>0.22923766816143495</v>
      </c>
      <c r="M386" s="1613">
        <f t="shared" si="10"/>
        <v>0.2496860986547085</v>
      </c>
    </row>
    <row r="387" spans="1:13">
      <c r="A387" s="2637">
        <f t="shared" si="11"/>
        <v>381</v>
      </c>
      <c r="B387" s="2411" t="s">
        <v>3443</v>
      </c>
      <c r="C387" s="1611" t="s">
        <v>515</v>
      </c>
      <c r="D387" s="2411" t="s">
        <v>536</v>
      </c>
      <c r="E387" s="1611" t="s">
        <v>259</v>
      </c>
      <c r="F387" s="1611">
        <v>223</v>
      </c>
      <c r="G387" s="1613">
        <v>0.57307264573991024</v>
      </c>
      <c r="H387" s="1613">
        <v>0.57405560538116585</v>
      </c>
      <c r="I387" s="1613">
        <v>0.56478565022421523</v>
      </c>
      <c r="J387" s="1613">
        <v>0.55801255605381173</v>
      </c>
      <c r="K387" s="1613">
        <v>0.56282690582959638</v>
      </c>
      <c r="L387" s="1613">
        <v>0.53405560538116592</v>
      </c>
      <c r="M387" s="1613">
        <f t="shared" si="10"/>
        <v>0.56113482810164428</v>
      </c>
    </row>
    <row r="388" spans="1:13">
      <c r="A388" s="2637">
        <f t="shared" si="11"/>
        <v>382</v>
      </c>
      <c r="B388" s="2411" t="s">
        <v>3447</v>
      </c>
      <c r="C388" s="1611" t="s">
        <v>515</v>
      </c>
      <c r="D388" s="2411" t="s">
        <v>536</v>
      </c>
      <c r="E388" s="1611" t="s">
        <v>259</v>
      </c>
      <c r="F388" s="1611">
        <v>224</v>
      </c>
      <c r="G388" s="1613">
        <v>0.88821428571428573</v>
      </c>
      <c r="H388" s="1613">
        <v>1.0253571428571429</v>
      </c>
      <c r="I388" s="1613">
        <v>0.86035714285714282</v>
      </c>
      <c r="J388" s="1613">
        <v>1.4285714285714287E-2</v>
      </c>
      <c r="K388" s="1613">
        <v>1.2142857142857141E-2</v>
      </c>
      <c r="L388" s="1613">
        <v>1.2500000000000001E-2</v>
      </c>
      <c r="M388" s="1613">
        <f t="shared" si="10"/>
        <v>0.46880952380952384</v>
      </c>
    </row>
    <row r="389" spans="1:13">
      <c r="A389" s="2637">
        <f t="shared" si="11"/>
        <v>383</v>
      </c>
      <c r="B389" s="2411" t="s">
        <v>3449</v>
      </c>
      <c r="C389" s="1611" t="s">
        <v>515</v>
      </c>
      <c r="D389" s="2411" t="s">
        <v>536</v>
      </c>
      <c r="E389" s="1611" t="s">
        <v>259</v>
      </c>
      <c r="F389" s="1611">
        <v>225</v>
      </c>
      <c r="G389" s="1613">
        <v>0.75804444444444441</v>
      </c>
      <c r="H389" s="1613">
        <v>0.76088888888888884</v>
      </c>
      <c r="I389" s="1613">
        <v>0.58879999999999999</v>
      </c>
      <c r="J389" s="1613">
        <v>0.63360000000000005</v>
      </c>
      <c r="K389" s="1613">
        <v>0.78008888888888894</v>
      </c>
      <c r="L389" s="1613">
        <v>0.94577777777777783</v>
      </c>
      <c r="M389" s="1613">
        <f t="shared" si="10"/>
        <v>0.74453333333333338</v>
      </c>
    </row>
    <row r="390" spans="1:13">
      <c r="A390" s="2637">
        <f t="shared" si="11"/>
        <v>384</v>
      </c>
      <c r="B390" s="2411" t="s">
        <v>3448</v>
      </c>
      <c r="C390" s="1611" t="s">
        <v>515</v>
      </c>
      <c r="D390" s="2411" t="s">
        <v>536</v>
      </c>
      <c r="E390" s="1611" t="s">
        <v>259</v>
      </c>
      <c r="F390" s="1611">
        <v>225</v>
      </c>
      <c r="G390" s="1613">
        <v>2.8444444444444446E-2</v>
      </c>
      <c r="H390" s="1613">
        <v>3.4133333333333335E-2</v>
      </c>
      <c r="I390" s="1613">
        <v>0.4032</v>
      </c>
      <c r="J390" s="1613">
        <v>0.41031111111111113</v>
      </c>
      <c r="K390" s="1613">
        <v>0.42097777777777778</v>
      </c>
      <c r="L390" s="1613">
        <v>0.43093333333333339</v>
      </c>
      <c r="M390" s="1613">
        <f t="shared" si="10"/>
        <v>0.28800000000000003</v>
      </c>
    </row>
    <row r="391" spans="1:13">
      <c r="A391" s="2637">
        <f t="shared" si="11"/>
        <v>385</v>
      </c>
      <c r="B391" s="2411" t="s">
        <v>3450</v>
      </c>
      <c r="C391" s="1611" t="s">
        <v>515</v>
      </c>
      <c r="D391" s="2411" t="s">
        <v>536</v>
      </c>
      <c r="E391" s="1611" t="s">
        <v>259</v>
      </c>
      <c r="F391" s="1611">
        <v>225</v>
      </c>
      <c r="G391" s="1613">
        <v>1.1176533333333334</v>
      </c>
      <c r="H391" s="1613">
        <v>1.4150684444444444</v>
      </c>
      <c r="I391" s="1613">
        <v>1.6053475555555554</v>
      </c>
      <c r="J391" s="1613">
        <v>1.5400177777777779</v>
      </c>
      <c r="K391" s="1613">
        <v>1.9474773333333333</v>
      </c>
      <c r="L391" s="1613">
        <v>1.5954488888888889</v>
      </c>
      <c r="M391" s="1613">
        <f t="shared" si="10"/>
        <v>1.5368355555555555</v>
      </c>
    </row>
    <row r="392" spans="1:13">
      <c r="A392" s="2637">
        <f t="shared" si="11"/>
        <v>386</v>
      </c>
      <c r="B392" s="2411" t="s">
        <v>3837</v>
      </c>
      <c r="C392" s="1611" t="s">
        <v>515</v>
      </c>
      <c r="D392" s="2411" t="s">
        <v>536</v>
      </c>
      <c r="E392" s="1611" t="s">
        <v>259</v>
      </c>
      <c r="F392" s="1611">
        <v>225</v>
      </c>
      <c r="G392" s="1613">
        <v>1.3866666666666666E-2</v>
      </c>
      <c r="H392" s="1613">
        <v>1.8133333333333335E-2</v>
      </c>
      <c r="I392" s="1613">
        <v>1.8133333333333335E-2</v>
      </c>
      <c r="J392" s="1613">
        <v>1.7066666666666667E-2</v>
      </c>
      <c r="K392" s="1613">
        <v>1.4933333333333333E-2</v>
      </c>
      <c r="L392" s="1613">
        <v>1.9200000000000002E-2</v>
      </c>
      <c r="M392" s="1613">
        <f t="shared" ref="M392:M455" si="12">+SUM(G392:L392)/6</f>
        <v>1.6888888888888887E-2</v>
      </c>
    </row>
    <row r="393" spans="1:13">
      <c r="A393" s="2637">
        <f t="shared" ref="A393:A456" si="13">+A392+1</f>
        <v>387</v>
      </c>
      <c r="B393" s="2411" t="s">
        <v>3838</v>
      </c>
      <c r="C393" s="1611" t="s">
        <v>515</v>
      </c>
      <c r="D393" s="2411" t="s">
        <v>536</v>
      </c>
      <c r="E393" s="1611" t="s">
        <v>259</v>
      </c>
      <c r="F393" s="1611">
        <v>227</v>
      </c>
      <c r="G393" s="1613">
        <v>0</v>
      </c>
      <c r="H393" s="1613">
        <v>0</v>
      </c>
      <c r="I393" s="1613">
        <v>0.21680176211453744</v>
      </c>
      <c r="J393" s="1613">
        <v>0.35721585903083702</v>
      </c>
      <c r="K393" s="1613">
        <v>0.59883700440528642</v>
      </c>
      <c r="L393" s="1613">
        <v>0.48066960352422905</v>
      </c>
      <c r="M393" s="1613">
        <f t="shared" si="12"/>
        <v>0.27558737151248164</v>
      </c>
    </row>
    <row r="394" spans="1:13">
      <c r="A394" s="2637">
        <f t="shared" si="13"/>
        <v>388</v>
      </c>
      <c r="B394" s="2411" t="s">
        <v>3452</v>
      </c>
      <c r="C394" s="1611" t="s">
        <v>515</v>
      </c>
      <c r="D394" s="2411" t="s">
        <v>536</v>
      </c>
      <c r="E394" s="1611" t="s">
        <v>259</v>
      </c>
      <c r="F394" s="1611">
        <v>228</v>
      </c>
      <c r="G394" s="1613">
        <v>0.16631578947368422</v>
      </c>
      <c r="H394" s="1613">
        <v>0.26894736842105266</v>
      </c>
      <c r="I394" s="1613">
        <v>0.40526315789473688</v>
      </c>
      <c r="J394" s="1613">
        <v>0.37736842105263163</v>
      </c>
      <c r="K394" s="1613">
        <v>0.37368421052631573</v>
      </c>
      <c r="L394" s="1613">
        <v>0.38263157894736838</v>
      </c>
      <c r="M394" s="1613">
        <f t="shared" si="12"/>
        <v>0.32903508771929829</v>
      </c>
    </row>
    <row r="395" spans="1:13">
      <c r="A395" s="2637">
        <f t="shared" si="13"/>
        <v>389</v>
      </c>
      <c r="B395" s="2411" t="s">
        <v>3453</v>
      </c>
      <c r="C395" s="1611" t="s">
        <v>515</v>
      </c>
      <c r="D395" s="2411" t="s">
        <v>536</v>
      </c>
      <c r="E395" s="1611" t="s">
        <v>259</v>
      </c>
      <c r="F395" s="1611">
        <v>228</v>
      </c>
      <c r="G395" s="1613">
        <v>0.45052631578947366</v>
      </c>
      <c r="H395" s="1613">
        <v>0.54105263157894734</v>
      </c>
      <c r="I395" s="1613">
        <v>0.52894736842105272</v>
      </c>
      <c r="J395" s="1613">
        <v>0.49789473684210533</v>
      </c>
      <c r="K395" s="1613">
        <v>0.50263157894736843</v>
      </c>
      <c r="L395" s="1613">
        <v>0.508421052631579</v>
      </c>
      <c r="M395" s="1613">
        <f t="shared" si="12"/>
        <v>0.50491228070175442</v>
      </c>
    </row>
    <row r="396" spans="1:13">
      <c r="A396" s="2637">
        <f t="shared" si="13"/>
        <v>390</v>
      </c>
      <c r="B396" s="2411" t="s">
        <v>3454</v>
      </c>
      <c r="C396" s="1611" t="s">
        <v>515</v>
      </c>
      <c r="D396" s="2411" t="s">
        <v>536</v>
      </c>
      <c r="E396" s="1611" t="s">
        <v>259</v>
      </c>
      <c r="F396" s="1611">
        <v>230</v>
      </c>
      <c r="G396" s="1613">
        <v>0.31130434782608696</v>
      </c>
      <c r="H396" s="1613">
        <v>0.52521739130434786</v>
      </c>
      <c r="I396" s="1613">
        <v>0.44</v>
      </c>
      <c r="J396" s="1613">
        <v>0.47826086956521741</v>
      </c>
      <c r="K396" s="1613">
        <v>0.41043478260869559</v>
      </c>
      <c r="L396" s="1613">
        <v>0.36173913043478262</v>
      </c>
      <c r="M396" s="1613">
        <f t="shared" si="12"/>
        <v>0.42115942028985504</v>
      </c>
    </row>
    <row r="397" spans="1:13">
      <c r="A397" s="2637">
        <f t="shared" si="13"/>
        <v>391</v>
      </c>
      <c r="B397" s="2411" t="s">
        <v>3455</v>
      </c>
      <c r="C397" s="1611" t="s">
        <v>515</v>
      </c>
      <c r="D397" s="2411" t="s">
        <v>536</v>
      </c>
      <c r="E397" s="1611" t="s">
        <v>259</v>
      </c>
      <c r="F397" s="1611">
        <v>230</v>
      </c>
      <c r="G397" s="1613">
        <v>0.97451478260869562</v>
      </c>
      <c r="H397" s="1613">
        <v>0.96710608695652178</v>
      </c>
      <c r="I397" s="1613">
        <v>0.91147826086956518</v>
      </c>
      <c r="J397" s="1613">
        <v>0.96798260869565222</v>
      </c>
      <c r="K397" s="1613">
        <v>1.049446956521739</v>
      </c>
      <c r="L397" s="1613">
        <v>1.0510852173913043</v>
      </c>
      <c r="M397" s="1613">
        <f t="shared" si="12"/>
        <v>0.9869356521739131</v>
      </c>
    </row>
    <row r="398" spans="1:13">
      <c r="A398" s="2637">
        <f t="shared" si="13"/>
        <v>392</v>
      </c>
      <c r="B398" s="2411" t="s">
        <v>3456</v>
      </c>
      <c r="C398" s="1611" t="s">
        <v>515</v>
      </c>
      <c r="D398" s="2411" t="s">
        <v>3156</v>
      </c>
      <c r="E398" s="1611" t="s">
        <v>259</v>
      </c>
      <c r="F398" s="1611">
        <v>232</v>
      </c>
      <c r="G398" s="1613">
        <v>0.44999999999999996</v>
      </c>
      <c r="H398" s="1613">
        <v>0.43913793103448279</v>
      </c>
      <c r="I398" s="1613">
        <v>0.42827586206896551</v>
      </c>
      <c r="J398" s="1613">
        <v>0.36103448275862071</v>
      </c>
      <c r="K398" s="1613">
        <v>0.39465517241379311</v>
      </c>
      <c r="L398" s="1613">
        <v>0.37137931034482757</v>
      </c>
      <c r="M398" s="1613">
        <f t="shared" si="12"/>
        <v>0.40741379310344827</v>
      </c>
    </row>
    <row r="399" spans="1:13">
      <c r="A399" s="2637">
        <f t="shared" si="13"/>
        <v>393</v>
      </c>
      <c r="B399" s="2411" t="s">
        <v>3457</v>
      </c>
      <c r="C399" s="1611" t="s">
        <v>515</v>
      </c>
      <c r="D399" s="2411" t="s">
        <v>627</v>
      </c>
      <c r="E399" s="1611" t="s">
        <v>259</v>
      </c>
      <c r="F399" s="1611">
        <v>233.33</v>
      </c>
      <c r="G399" s="1613">
        <v>0.62229460420863147</v>
      </c>
      <c r="H399" s="1613">
        <v>0.55235074786782667</v>
      </c>
      <c r="I399" s="1613">
        <v>0.59246560665152359</v>
      </c>
      <c r="J399" s="1613">
        <v>0.63463763768053816</v>
      </c>
      <c r="K399" s="1613">
        <v>0.66292375605365783</v>
      </c>
      <c r="L399" s="1613">
        <v>0.62743753482192599</v>
      </c>
      <c r="M399" s="1613">
        <f t="shared" si="12"/>
        <v>0.61535164788068386</v>
      </c>
    </row>
    <row r="400" spans="1:13">
      <c r="A400" s="2637">
        <f t="shared" si="13"/>
        <v>394</v>
      </c>
      <c r="B400" s="2411" t="s">
        <v>3458</v>
      </c>
      <c r="C400" s="1611" t="s">
        <v>515</v>
      </c>
      <c r="D400" s="2411" t="s">
        <v>536</v>
      </c>
      <c r="E400" s="1611" t="s">
        <v>259</v>
      </c>
      <c r="F400" s="1611">
        <v>234</v>
      </c>
      <c r="G400" s="1613">
        <v>0.99282051282051276</v>
      </c>
      <c r="H400" s="1613">
        <v>0.94700854700854709</v>
      </c>
      <c r="I400" s="1613">
        <v>0.87726495726495723</v>
      </c>
      <c r="J400" s="1613">
        <v>0.75692307692307692</v>
      </c>
      <c r="K400" s="1613">
        <v>0.91076923076923089</v>
      </c>
      <c r="L400" s="1613">
        <v>0.76923076923076927</v>
      </c>
      <c r="M400" s="1613">
        <f t="shared" si="12"/>
        <v>0.87566951566951567</v>
      </c>
    </row>
    <row r="401" spans="1:13">
      <c r="A401" s="2637">
        <f t="shared" si="13"/>
        <v>395</v>
      </c>
      <c r="B401" s="2411" t="s">
        <v>3459</v>
      </c>
      <c r="C401" s="1611" t="s">
        <v>3105</v>
      </c>
      <c r="D401" s="2411" t="s">
        <v>536</v>
      </c>
      <c r="E401" s="1611" t="s">
        <v>259</v>
      </c>
      <c r="F401" s="1611">
        <v>234</v>
      </c>
      <c r="G401" s="1613">
        <v>0.30974358974358979</v>
      </c>
      <c r="H401" s="1613">
        <v>0.10393162393162393</v>
      </c>
      <c r="I401" s="1613">
        <v>6.2905982905982899E-2</v>
      </c>
      <c r="J401" s="1613">
        <v>0.30153846153846153</v>
      </c>
      <c r="K401" s="1613">
        <v>0.34393162393162391</v>
      </c>
      <c r="L401" s="1613">
        <v>6.5641025641025641E-2</v>
      </c>
      <c r="M401" s="1613">
        <f t="shared" si="12"/>
        <v>0.19794871794871793</v>
      </c>
    </row>
    <row r="402" spans="1:13">
      <c r="A402" s="2637">
        <f t="shared" si="13"/>
        <v>396</v>
      </c>
      <c r="B402" s="2411" t="s">
        <v>3460</v>
      </c>
      <c r="C402" s="1611" t="s">
        <v>515</v>
      </c>
      <c r="D402" s="2411" t="s">
        <v>536</v>
      </c>
      <c r="E402" s="1611" t="s">
        <v>259</v>
      </c>
      <c r="F402" s="1611">
        <v>234</v>
      </c>
      <c r="G402" s="1613">
        <v>0.64410256410256406</v>
      </c>
      <c r="H402" s="1613">
        <v>0.48</v>
      </c>
      <c r="I402" s="1613">
        <v>0.47452991452991455</v>
      </c>
      <c r="J402" s="1613">
        <v>0.46837606837606843</v>
      </c>
      <c r="K402" s="1613">
        <v>0.37264957264957266</v>
      </c>
      <c r="L402" s="1613">
        <v>0.4061538461538462</v>
      </c>
      <c r="M402" s="1613">
        <f t="shared" si="12"/>
        <v>0.47430199430199432</v>
      </c>
    </row>
    <row r="403" spans="1:13">
      <c r="A403" s="2637">
        <f t="shared" si="13"/>
        <v>397</v>
      </c>
      <c r="B403" s="2411" t="s">
        <v>3461</v>
      </c>
      <c r="C403" s="1611" t="s">
        <v>515</v>
      </c>
      <c r="D403" s="2411" t="s">
        <v>3156</v>
      </c>
      <c r="E403" s="1611" t="s">
        <v>259</v>
      </c>
      <c r="F403" s="1611">
        <v>237</v>
      </c>
      <c r="G403" s="1613">
        <v>0.10481012658227848</v>
      </c>
      <c r="H403" s="1613">
        <v>9.0632911392405063E-2</v>
      </c>
      <c r="I403" s="1613">
        <v>9.4177215189873403E-2</v>
      </c>
      <c r="J403" s="1613">
        <v>5.2658227848101258E-2</v>
      </c>
      <c r="K403" s="1613">
        <v>3.949367088607595E-2</v>
      </c>
      <c r="L403" s="1613">
        <v>0.28607594936708858</v>
      </c>
      <c r="M403" s="1613">
        <f t="shared" si="12"/>
        <v>0.11130801687763714</v>
      </c>
    </row>
    <row r="404" spans="1:13">
      <c r="A404" s="2637">
        <f t="shared" si="13"/>
        <v>398</v>
      </c>
      <c r="B404" s="2411" t="s">
        <v>3462</v>
      </c>
      <c r="C404" s="1611" t="s">
        <v>515</v>
      </c>
      <c r="D404" s="2411" t="s">
        <v>536</v>
      </c>
      <c r="E404" s="1611" t="s">
        <v>259</v>
      </c>
      <c r="F404" s="1611">
        <v>239</v>
      </c>
      <c r="G404" s="1613">
        <v>0.47196652719665272</v>
      </c>
      <c r="H404" s="1613">
        <v>0.73104602510460248</v>
      </c>
      <c r="I404" s="1613">
        <v>0.68083682008368196</v>
      </c>
      <c r="J404" s="1613">
        <v>0.53824267782426782</v>
      </c>
      <c r="K404" s="1613">
        <v>0.54125523012552312</v>
      </c>
      <c r="L404" s="1613">
        <v>0.52820083682008367</v>
      </c>
      <c r="M404" s="1613">
        <f t="shared" si="12"/>
        <v>0.58192468619246862</v>
      </c>
    </row>
    <row r="405" spans="1:13">
      <c r="A405" s="2637">
        <f t="shared" si="13"/>
        <v>399</v>
      </c>
      <c r="B405" s="2411" t="s">
        <v>3463</v>
      </c>
      <c r="C405" s="1611" t="s">
        <v>515</v>
      </c>
      <c r="D405" s="2411" t="s">
        <v>742</v>
      </c>
      <c r="E405" s="1611" t="s">
        <v>259</v>
      </c>
      <c r="F405" s="1611">
        <v>241</v>
      </c>
      <c r="G405" s="1613">
        <v>1.2181410788381744</v>
      </c>
      <c r="H405" s="1613">
        <v>1.2071369294605807</v>
      </c>
      <c r="I405" s="1613">
        <v>1.189369294605809</v>
      </c>
      <c r="J405" s="1613">
        <v>1.1011535269709543</v>
      </c>
      <c r="K405" s="1613">
        <v>1.0759502074688796</v>
      </c>
      <c r="L405" s="1613">
        <v>1.0895684647302906</v>
      </c>
      <c r="M405" s="1613">
        <f t="shared" si="12"/>
        <v>1.1468865836791147</v>
      </c>
    </row>
    <row r="406" spans="1:13">
      <c r="A406" s="2637">
        <f t="shared" si="13"/>
        <v>400</v>
      </c>
      <c r="B406" s="2411" t="s">
        <v>3464</v>
      </c>
      <c r="C406" s="1611" t="s">
        <v>515</v>
      </c>
      <c r="D406" s="2411" t="s">
        <v>536</v>
      </c>
      <c r="E406" s="1611" t="s">
        <v>259</v>
      </c>
      <c r="F406" s="1611">
        <v>242</v>
      </c>
      <c r="G406" s="1613">
        <v>0.80198347107438017</v>
      </c>
      <c r="H406" s="1613">
        <v>0.82181818181818178</v>
      </c>
      <c r="I406" s="1613">
        <v>0.86280991735537194</v>
      </c>
      <c r="J406" s="1613">
        <v>0.83305785123966936</v>
      </c>
      <c r="K406" s="1613">
        <v>1.1292561983471077</v>
      </c>
      <c r="L406" s="1613">
        <v>0.81586776859504129</v>
      </c>
      <c r="M406" s="1613">
        <f t="shared" si="12"/>
        <v>0.87746556473829196</v>
      </c>
    </row>
    <row r="407" spans="1:13">
      <c r="A407" s="2637">
        <f t="shared" si="13"/>
        <v>401</v>
      </c>
      <c r="B407" s="2411" t="s">
        <v>3465</v>
      </c>
      <c r="C407" s="1611" t="s">
        <v>515</v>
      </c>
      <c r="D407" s="2411" t="s">
        <v>536</v>
      </c>
      <c r="E407" s="1611" t="s">
        <v>259</v>
      </c>
      <c r="F407" s="1611">
        <v>242</v>
      </c>
      <c r="G407" s="1613">
        <v>1.1047669421487603</v>
      </c>
      <c r="H407" s="1613">
        <v>1.763305785123967E-2</v>
      </c>
      <c r="I407" s="1613">
        <v>3.9940495867768593E-2</v>
      </c>
      <c r="J407" s="1613">
        <v>2.5242975206611569E-2</v>
      </c>
      <c r="K407" s="1613">
        <v>2.1738842975206611E-2</v>
      </c>
      <c r="L407" s="1613">
        <v>0.14733884297520661</v>
      </c>
      <c r="M407" s="1613">
        <f t="shared" si="12"/>
        <v>0.2261101928374655</v>
      </c>
    </row>
    <row r="408" spans="1:13">
      <c r="A408" s="2637">
        <f t="shared" si="13"/>
        <v>402</v>
      </c>
      <c r="B408" s="2411" t="s">
        <v>3467</v>
      </c>
      <c r="C408" s="1611" t="s">
        <v>515</v>
      </c>
      <c r="D408" s="2411" t="s">
        <v>536</v>
      </c>
      <c r="E408" s="1611" t="s">
        <v>259</v>
      </c>
      <c r="F408" s="1611">
        <v>244</v>
      </c>
      <c r="G408" s="1613">
        <v>1.1830622950819671</v>
      </c>
      <c r="H408" s="1613">
        <v>1.1428196721311477</v>
      </c>
      <c r="I408" s="1613">
        <v>1.0563344262295082</v>
      </c>
      <c r="J408" s="1613">
        <v>0.94049836065573766</v>
      </c>
      <c r="K408" s="1613">
        <v>1.0313377049180328</v>
      </c>
      <c r="L408" s="1613">
        <v>1.0764590163934427</v>
      </c>
      <c r="M408" s="1613">
        <f t="shared" si="12"/>
        <v>1.0717519125683062</v>
      </c>
    </row>
    <row r="409" spans="1:13">
      <c r="A409" s="2637">
        <f t="shared" si="13"/>
        <v>403</v>
      </c>
      <c r="B409" s="2411" t="s">
        <v>3466</v>
      </c>
      <c r="C409" s="1611" t="s">
        <v>515</v>
      </c>
      <c r="D409" s="2411" t="s">
        <v>536</v>
      </c>
      <c r="E409" s="1611" t="s">
        <v>259</v>
      </c>
      <c r="F409" s="1611">
        <v>244</v>
      </c>
      <c r="G409" s="1613">
        <v>0.71594262295081967</v>
      </c>
      <c r="H409" s="1613">
        <v>0.83500327868852464</v>
      </c>
      <c r="I409" s="1613">
        <v>0.76933770491803277</v>
      </c>
      <c r="J409" s="1613">
        <v>3.7647540983606557E-2</v>
      </c>
      <c r="K409" s="1613">
        <v>5.8042622950819661E-2</v>
      </c>
      <c r="L409" s="1613">
        <v>5.0449180327868853E-2</v>
      </c>
      <c r="M409" s="1613">
        <f t="shared" si="12"/>
        <v>0.41107049180327876</v>
      </c>
    </row>
    <row r="410" spans="1:13">
      <c r="A410" s="2637">
        <f t="shared" si="13"/>
        <v>404</v>
      </c>
      <c r="B410" s="2411" t="s">
        <v>3468</v>
      </c>
      <c r="C410" s="1611" t="s">
        <v>515</v>
      </c>
      <c r="D410" s="2411" t="s">
        <v>749</v>
      </c>
      <c r="E410" s="1611" t="s">
        <v>259</v>
      </c>
      <c r="F410" s="1611">
        <v>244.5</v>
      </c>
      <c r="G410" s="1613">
        <v>0.72588957055214731</v>
      </c>
      <c r="H410" s="1613">
        <v>0.68907975460122695</v>
      </c>
      <c r="I410" s="1613">
        <v>0.31280163599182004</v>
      </c>
      <c r="J410" s="1613">
        <v>0.49276073619631905</v>
      </c>
      <c r="K410" s="1613">
        <v>0.90601226993865025</v>
      </c>
      <c r="L410" s="1613">
        <v>0.57276073619631895</v>
      </c>
      <c r="M410" s="1613">
        <f t="shared" si="12"/>
        <v>0.61655078391274698</v>
      </c>
    </row>
    <row r="411" spans="1:13">
      <c r="A411" s="2637">
        <f t="shared" si="13"/>
        <v>405</v>
      </c>
      <c r="B411" s="2411" t="s">
        <v>3471</v>
      </c>
      <c r="C411" s="1611" t="s">
        <v>515</v>
      </c>
      <c r="D411" s="2411" t="s">
        <v>536</v>
      </c>
      <c r="E411" s="1611" t="s">
        <v>259</v>
      </c>
      <c r="F411" s="1611">
        <v>245</v>
      </c>
      <c r="G411" s="1613">
        <v>0.44489795918367347</v>
      </c>
      <c r="H411" s="1613">
        <v>0.4726530612244898</v>
      </c>
      <c r="I411" s="1613">
        <v>0.4293877551020408</v>
      </c>
      <c r="J411" s="1613">
        <v>0.28653061224489795</v>
      </c>
      <c r="K411" s="1613">
        <v>0.41714285714285715</v>
      </c>
      <c r="L411" s="1613">
        <v>3.1020408163265303E-2</v>
      </c>
      <c r="M411" s="1613">
        <f t="shared" si="12"/>
        <v>0.34693877551020408</v>
      </c>
    </row>
    <row r="412" spans="1:13">
      <c r="A412" s="2637">
        <f t="shared" si="13"/>
        <v>406</v>
      </c>
      <c r="B412" s="2411" t="s">
        <v>3469</v>
      </c>
      <c r="C412" s="1611" t="s">
        <v>515</v>
      </c>
      <c r="D412" s="2411" t="s">
        <v>634</v>
      </c>
      <c r="E412" s="1611" t="s">
        <v>259</v>
      </c>
      <c r="F412" s="1611">
        <v>245</v>
      </c>
      <c r="G412" s="1613">
        <v>0.59853061224489801</v>
      </c>
      <c r="H412" s="1613">
        <v>0.63869387755102036</v>
      </c>
      <c r="I412" s="1613">
        <v>0.6298775510204081</v>
      </c>
      <c r="J412" s="1613">
        <v>0.61420408163265316</v>
      </c>
      <c r="K412" s="1613">
        <v>0.57012244897959186</v>
      </c>
      <c r="L412" s="1613">
        <v>0.63281632653061237</v>
      </c>
      <c r="M412" s="1613">
        <f t="shared" si="12"/>
        <v>0.61404081632653063</v>
      </c>
    </row>
    <row r="413" spans="1:13">
      <c r="A413" s="2637">
        <f t="shared" si="13"/>
        <v>407</v>
      </c>
      <c r="B413" s="2411" t="s">
        <v>3470</v>
      </c>
      <c r="C413" s="1611" t="s">
        <v>515</v>
      </c>
      <c r="D413" s="2411" t="s">
        <v>536</v>
      </c>
      <c r="E413" s="1611" t="s">
        <v>259</v>
      </c>
      <c r="F413" s="1611">
        <v>245</v>
      </c>
      <c r="G413" s="1613">
        <v>0.36783673469387757</v>
      </c>
      <c r="H413" s="1613">
        <v>0.38400000000000001</v>
      </c>
      <c r="I413" s="1613">
        <v>0.6808163265306123</v>
      </c>
      <c r="J413" s="1613">
        <v>0.62840816326530613</v>
      </c>
      <c r="K413" s="1613">
        <v>0.63967346938775504</v>
      </c>
      <c r="L413" s="1613">
        <v>0.70579591836734701</v>
      </c>
      <c r="M413" s="1613">
        <f t="shared" si="12"/>
        <v>0.56775510204081636</v>
      </c>
    </row>
    <row r="414" spans="1:13">
      <c r="A414" s="2637">
        <f t="shared" si="13"/>
        <v>408</v>
      </c>
      <c r="B414" s="2411" t="s">
        <v>3472</v>
      </c>
      <c r="C414" s="1611" t="s">
        <v>515</v>
      </c>
      <c r="D414" s="2411" t="s">
        <v>536</v>
      </c>
      <c r="E414" s="1611" t="s">
        <v>259</v>
      </c>
      <c r="F414" s="1611">
        <v>245</v>
      </c>
      <c r="G414" s="1613">
        <v>0.76952163265306128</v>
      </c>
      <c r="H414" s="1613">
        <v>1.0106253061224488</v>
      </c>
      <c r="I414" s="1613">
        <v>0.80200489795918362</v>
      </c>
      <c r="J414" s="1613">
        <v>0.61027265306122447</v>
      </c>
      <c r="K414" s="1613">
        <v>0.56875755102040815</v>
      </c>
      <c r="L414" s="1613">
        <v>0.27703510204081633</v>
      </c>
      <c r="M414" s="1613">
        <f t="shared" si="12"/>
        <v>0.67303619047619045</v>
      </c>
    </row>
    <row r="415" spans="1:13">
      <c r="A415" s="2637">
        <f t="shared" si="13"/>
        <v>409</v>
      </c>
      <c r="B415" s="2411" t="s">
        <v>3474</v>
      </c>
      <c r="C415" s="1611" t="s">
        <v>515</v>
      </c>
      <c r="D415" s="2411" t="s">
        <v>536</v>
      </c>
      <c r="E415" s="1611" t="s">
        <v>259</v>
      </c>
      <c r="F415" s="1611">
        <v>245</v>
      </c>
      <c r="G415" s="1613">
        <v>1.2127542857142857</v>
      </c>
      <c r="H415" s="1613">
        <v>1.0633224489795918</v>
      </c>
      <c r="I415" s="1613">
        <v>0.96853224489795919</v>
      </c>
      <c r="J415" s="1613">
        <v>1.5688653061224489</v>
      </c>
      <c r="K415" s="1613">
        <v>1.1920359183673468</v>
      </c>
      <c r="L415" s="1613">
        <v>1.0716930612244897</v>
      </c>
      <c r="M415" s="1613">
        <f t="shared" si="12"/>
        <v>1.1795338775510205</v>
      </c>
    </row>
    <row r="416" spans="1:13">
      <c r="A416" s="2637">
        <f t="shared" si="13"/>
        <v>410</v>
      </c>
      <c r="B416" s="2411" t="s">
        <v>3473</v>
      </c>
      <c r="C416" s="1611" t="s">
        <v>515</v>
      </c>
      <c r="D416" s="2411" t="s">
        <v>634</v>
      </c>
      <c r="E416" s="1611" t="s">
        <v>259</v>
      </c>
      <c r="F416" s="1611">
        <v>245</v>
      </c>
      <c r="G416" s="1613">
        <v>0.44604081632653064</v>
      </c>
      <c r="H416" s="1613">
        <v>0.54334693877551021</v>
      </c>
      <c r="I416" s="1613">
        <v>0.52197224489795924</v>
      </c>
      <c r="J416" s="1613">
        <v>0.38620571428571432</v>
      </c>
      <c r="K416" s="1613">
        <v>0.34168163265306123</v>
      </c>
      <c r="L416" s="1613">
        <v>0.40262530612244896</v>
      </c>
      <c r="M416" s="1613">
        <f t="shared" si="12"/>
        <v>0.4403121088435375</v>
      </c>
    </row>
    <row r="417" spans="1:13">
      <c r="A417" s="2637">
        <f t="shared" si="13"/>
        <v>411</v>
      </c>
      <c r="B417" s="2411" t="s">
        <v>3475</v>
      </c>
      <c r="C417" s="1611" t="s">
        <v>515</v>
      </c>
      <c r="D417" s="2411" t="s">
        <v>749</v>
      </c>
      <c r="E417" s="1611" t="s">
        <v>259</v>
      </c>
      <c r="F417" s="1611">
        <v>247</v>
      </c>
      <c r="G417" s="1613">
        <v>0.20404858299595141</v>
      </c>
      <c r="H417" s="1613">
        <v>0.20793522267206474</v>
      </c>
      <c r="I417" s="1613">
        <v>0.2111740890688259</v>
      </c>
      <c r="J417" s="1613">
        <v>0.1723076923076923</v>
      </c>
      <c r="K417" s="1613">
        <v>0.18008097165991901</v>
      </c>
      <c r="L417" s="1613">
        <v>0.19692307692307692</v>
      </c>
      <c r="M417" s="1613">
        <f t="shared" si="12"/>
        <v>0.19541160593792173</v>
      </c>
    </row>
    <row r="418" spans="1:13">
      <c r="A418" s="2637">
        <f t="shared" si="13"/>
        <v>412</v>
      </c>
      <c r="B418" s="2411" t="s">
        <v>3482</v>
      </c>
      <c r="C418" s="1611" t="s">
        <v>515</v>
      </c>
      <c r="D418" s="2411" t="s">
        <v>536</v>
      </c>
      <c r="E418" s="1611" t="s">
        <v>259</v>
      </c>
      <c r="F418" s="1611">
        <v>250</v>
      </c>
      <c r="G418" s="1613">
        <v>0.77504799999999996</v>
      </c>
      <c r="H418" s="1613">
        <v>0.79454400000000014</v>
      </c>
      <c r="I418" s="1613">
        <v>0.78544799999999992</v>
      </c>
      <c r="J418" s="1613">
        <v>0.79440799999999989</v>
      </c>
      <c r="K418" s="1613">
        <v>0.77023199999999992</v>
      </c>
      <c r="L418" s="1613">
        <v>0.72290399999999999</v>
      </c>
      <c r="M418" s="1613">
        <f t="shared" si="12"/>
        <v>0.7737639999999999</v>
      </c>
    </row>
    <row r="419" spans="1:13">
      <c r="A419" s="2637">
        <f t="shared" si="13"/>
        <v>413</v>
      </c>
      <c r="B419" s="2411" t="s">
        <v>3480</v>
      </c>
      <c r="C419" s="1611" t="s">
        <v>515</v>
      </c>
      <c r="D419" s="2411" t="s">
        <v>536</v>
      </c>
      <c r="E419" s="1611" t="s">
        <v>259</v>
      </c>
      <c r="F419" s="1611">
        <v>250</v>
      </c>
      <c r="G419" s="1613">
        <v>1.0784</v>
      </c>
      <c r="H419" s="1613">
        <v>0.92288000000000003</v>
      </c>
      <c r="I419" s="1613">
        <v>0.94079999999999997</v>
      </c>
      <c r="J419" s="1613">
        <v>0.92927999999999999</v>
      </c>
      <c r="K419" s="1613">
        <v>1.01376</v>
      </c>
      <c r="L419" s="1613">
        <v>0.99199999999999999</v>
      </c>
      <c r="M419" s="1613">
        <f t="shared" si="12"/>
        <v>0.97951999999999995</v>
      </c>
    </row>
    <row r="420" spans="1:13">
      <c r="A420" s="2637">
        <f t="shared" si="13"/>
        <v>414</v>
      </c>
      <c r="B420" s="2411" t="s">
        <v>3485</v>
      </c>
      <c r="C420" s="1611" t="s">
        <v>515</v>
      </c>
      <c r="D420" s="2411" t="s">
        <v>536</v>
      </c>
      <c r="E420" s="1611" t="s">
        <v>259</v>
      </c>
      <c r="F420" s="1611">
        <v>250</v>
      </c>
      <c r="G420" s="1613">
        <v>0.7632000000000001</v>
      </c>
      <c r="H420" s="1613">
        <v>0.79583999999999999</v>
      </c>
      <c r="I420" s="1613">
        <v>0.85536000000000001</v>
      </c>
      <c r="J420" s="1613">
        <v>0.81887999999999994</v>
      </c>
      <c r="K420" s="1613">
        <v>0.81023999999999996</v>
      </c>
      <c r="L420" s="1613">
        <v>0.78144000000000002</v>
      </c>
      <c r="M420" s="1613">
        <f t="shared" si="12"/>
        <v>0.80415999999999999</v>
      </c>
    </row>
    <row r="421" spans="1:13">
      <c r="A421" s="2637">
        <f t="shared" si="13"/>
        <v>415</v>
      </c>
      <c r="B421" s="2411" t="s">
        <v>3479</v>
      </c>
      <c r="C421" s="1611" t="s">
        <v>515</v>
      </c>
      <c r="D421" s="2411" t="s">
        <v>634</v>
      </c>
      <c r="E421" s="1611" t="s">
        <v>259</v>
      </c>
      <c r="F421" s="1611">
        <v>250</v>
      </c>
      <c r="G421" s="1613">
        <v>0.73856000000000011</v>
      </c>
      <c r="H421" s="1613">
        <v>0.75775999999999999</v>
      </c>
      <c r="I421" s="1613">
        <v>0.78720000000000001</v>
      </c>
      <c r="J421" s="1613">
        <v>0.77951999999999999</v>
      </c>
      <c r="K421" s="1613">
        <v>0.65664</v>
      </c>
      <c r="L421" s="1613">
        <v>0.69184000000000001</v>
      </c>
      <c r="M421" s="1613">
        <f t="shared" si="12"/>
        <v>0.7352533333333332</v>
      </c>
    </row>
    <row r="422" spans="1:13">
      <c r="A422" s="2637">
        <f t="shared" si="13"/>
        <v>416</v>
      </c>
      <c r="B422" s="2411" t="s">
        <v>3484</v>
      </c>
      <c r="C422" s="1611" t="s">
        <v>515</v>
      </c>
      <c r="D422" s="2411" t="s">
        <v>3156</v>
      </c>
      <c r="E422" s="1611" t="s">
        <v>259</v>
      </c>
      <c r="F422" s="1611">
        <v>250</v>
      </c>
      <c r="G422" s="1613">
        <v>0.27679999999999999</v>
      </c>
      <c r="H422" s="1613">
        <v>1.52E-2</v>
      </c>
      <c r="I422" s="1613">
        <v>4.7199999999999999E-2</v>
      </c>
      <c r="J422" s="1613">
        <v>6.4799999999999996E-2</v>
      </c>
      <c r="K422" s="1613">
        <v>0</v>
      </c>
      <c r="L422" s="1613">
        <v>0.2712</v>
      </c>
      <c r="M422" s="1613">
        <f t="shared" si="12"/>
        <v>0.11253333333333333</v>
      </c>
    </row>
    <row r="423" spans="1:13">
      <c r="A423" s="2637">
        <f t="shared" si="13"/>
        <v>417</v>
      </c>
      <c r="B423" s="2411" t="s">
        <v>3486</v>
      </c>
      <c r="C423" s="1611" t="s">
        <v>515</v>
      </c>
      <c r="D423" s="2411" t="s">
        <v>3156</v>
      </c>
      <c r="E423" s="1611" t="s">
        <v>259</v>
      </c>
      <c r="F423" s="1611">
        <v>250</v>
      </c>
      <c r="G423" s="1613">
        <v>0.65503999999999996</v>
      </c>
      <c r="H423" s="1613">
        <v>0.50239999999999996</v>
      </c>
      <c r="I423" s="1613">
        <v>0.10336000000000001</v>
      </c>
      <c r="J423" s="1613">
        <v>0.39072000000000001</v>
      </c>
      <c r="K423" s="1613">
        <v>0.7305600000000001</v>
      </c>
      <c r="L423" s="1613">
        <v>0.52</v>
      </c>
      <c r="M423" s="1613">
        <f t="shared" si="12"/>
        <v>0.48367999999999994</v>
      </c>
    </row>
    <row r="424" spans="1:13">
      <c r="A424" s="2637">
        <f t="shared" si="13"/>
        <v>418</v>
      </c>
      <c r="B424" s="2411" t="s">
        <v>3481</v>
      </c>
      <c r="C424" s="1611" t="s">
        <v>515</v>
      </c>
      <c r="D424" s="2411" t="s">
        <v>634</v>
      </c>
      <c r="E424" s="1611" t="s">
        <v>259</v>
      </c>
      <c r="F424" s="1611">
        <v>250</v>
      </c>
      <c r="G424" s="1613">
        <v>0.1152</v>
      </c>
      <c r="H424" s="1613">
        <v>0.37439999999999996</v>
      </c>
      <c r="I424" s="1613">
        <v>4.7999999999999996E-3</v>
      </c>
      <c r="J424" s="1613">
        <v>0</v>
      </c>
      <c r="K424" s="1613">
        <v>0</v>
      </c>
      <c r="L424" s="1613">
        <v>0.12096</v>
      </c>
      <c r="M424" s="1613">
        <f t="shared" si="12"/>
        <v>0.10255999999999998</v>
      </c>
    </row>
    <row r="425" spans="1:13">
      <c r="A425" s="2637">
        <f t="shared" si="13"/>
        <v>419</v>
      </c>
      <c r="B425" s="2411" t="s">
        <v>3483</v>
      </c>
      <c r="C425" s="1611" t="s">
        <v>515</v>
      </c>
      <c r="D425" s="2411" t="s">
        <v>536</v>
      </c>
      <c r="E425" s="1611" t="s">
        <v>259</v>
      </c>
      <c r="F425" s="1611">
        <v>250</v>
      </c>
      <c r="G425" s="1613">
        <v>0.6770832</v>
      </c>
      <c r="H425" s="1613">
        <v>0.70088159999999988</v>
      </c>
      <c r="I425" s="1613">
        <v>0.73354559999999991</v>
      </c>
      <c r="J425" s="1613">
        <v>0.40556639999999994</v>
      </c>
      <c r="K425" s="1613">
        <v>3.6926399999999998E-2</v>
      </c>
      <c r="L425" s="1613">
        <v>3.2183999999999997E-2</v>
      </c>
      <c r="M425" s="1613">
        <f t="shared" si="12"/>
        <v>0.4310312</v>
      </c>
    </row>
    <row r="426" spans="1:13">
      <c r="A426" s="2637">
        <f t="shared" si="13"/>
        <v>420</v>
      </c>
      <c r="B426" s="2411" t="s">
        <v>3487</v>
      </c>
      <c r="C426" s="1611" t="s">
        <v>515</v>
      </c>
      <c r="D426" s="2411" t="s">
        <v>634</v>
      </c>
      <c r="E426" s="1611" t="s">
        <v>259</v>
      </c>
      <c r="F426" s="1611">
        <v>250</v>
      </c>
      <c r="G426" s="1613">
        <v>1.0160639999999999</v>
      </c>
      <c r="H426" s="1613">
        <v>1.0027840000000001</v>
      </c>
      <c r="I426" s="1613">
        <v>0.96888000000000007</v>
      </c>
      <c r="J426" s="1613">
        <v>0.85868</v>
      </c>
      <c r="K426" s="1613">
        <v>0.79092799999999996</v>
      </c>
      <c r="L426" s="1613">
        <v>0.85678399999999999</v>
      </c>
      <c r="M426" s="1613">
        <f t="shared" si="12"/>
        <v>0.91568666666666676</v>
      </c>
    </row>
    <row r="427" spans="1:13">
      <c r="A427" s="2637">
        <f t="shared" si="13"/>
        <v>421</v>
      </c>
      <c r="B427" s="2411" t="s">
        <v>3488</v>
      </c>
      <c r="C427" s="1611" t="s">
        <v>515</v>
      </c>
      <c r="D427" s="2411" t="s">
        <v>536</v>
      </c>
      <c r="E427" s="1611" t="s">
        <v>259</v>
      </c>
      <c r="F427" s="1611">
        <v>250</v>
      </c>
      <c r="G427" s="1613">
        <v>0.27936</v>
      </c>
      <c r="H427" s="1613">
        <v>0.27071999999999996</v>
      </c>
      <c r="I427" s="1613">
        <v>0.26015999999999995</v>
      </c>
      <c r="J427" s="1613">
        <v>5.8560000000000001E-2</v>
      </c>
      <c r="K427" s="1613">
        <v>0.28223999999999999</v>
      </c>
      <c r="L427" s="1613">
        <v>6.720000000000001E-2</v>
      </c>
      <c r="M427" s="1613">
        <f t="shared" si="12"/>
        <v>0.20303999999999997</v>
      </c>
    </row>
    <row r="428" spans="1:13">
      <c r="A428" s="2637">
        <f t="shared" si="13"/>
        <v>422</v>
      </c>
      <c r="B428" s="2411" t="s">
        <v>3489</v>
      </c>
      <c r="C428" s="1611" t="s">
        <v>515</v>
      </c>
      <c r="D428" s="2411" t="s">
        <v>634</v>
      </c>
      <c r="E428" s="1611" t="s">
        <v>259</v>
      </c>
      <c r="F428" s="1611">
        <v>250</v>
      </c>
      <c r="G428" s="1613">
        <v>1.26816</v>
      </c>
      <c r="H428" s="1613">
        <v>1.28928</v>
      </c>
      <c r="I428" s="1613">
        <v>1.25664</v>
      </c>
      <c r="J428" s="1613">
        <v>1.0646399999999998</v>
      </c>
      <c r="K428" s="1613">
        <v>1.0608</v>
      </c>
      <c r="L428" s="1613">
        <v>1.1519999999999999</v>
      </c>
      <c r="M428" s="1613">
        <f t="shared" si="12"/>
        <v>1.1819200000000001</v>
      </c>
    </row>
    <row r="429" spans="1:13">
      <c r="A429" s="2637">
        <f t="shared" si="13"/>
        <v>423</v>
      </c>
      <c r="B429" s="2411" t="s">
        <v>3490</v>
      </c>
      <c r="C429" s="1611" t="s">
        <v>515</v>
      </c>
      <c r="D429" s="2411" t="s">
        <v>536</v>
      </c>
      <c r="E429" s="1611" t="s">
        <v>259</v>
      </c>
      <c r="F429" s="1611">
        <v>250</v>
      </c>
      <c r="G429" s="1613">
        <v>0.56799999999999995</v>
      </c>
      <c r="H429" s="1613">
        <v>0.56320000000000003</v>
      </c>
      <c r="I429" s="1613">
        <v>0.56799999999999995</v>
      </c>
      <c r="J429" s="1613">
        <v>0.62239999999999995</v>
      </c>
      <c r="K429" s="1613">
        <v>0.61439999999999995</v>
      </c>
      <c r="L429" s="1613">
        <v>0.61599999999999999</v>
      </c>
      <c r="M429" s="1613">
        <f t="shared" si="12"/>
        <v>0.59199999999999997</v>
      </c>
    </row>
    <row r="430" spans="1:13">
      <c r="A430" s="2637">
        <f t="shared" si="13"/>
        <v>424</v>
      </c>
      <c r="B430" s="2411" t="s">
        <v>3476</v>
      </c>
      <c r="C430" s="1611" t="s">
        <v>515</v>
      </c>
      <c r="D430" s="2411" t="s">
        <v>634</v>
      </c>
      <c r="E430" s="1611" t="s">
        <v>259</v>
      </c>
      <c r="F430" s="1611">
        <v>250</v>
      </c>
      <c r="G430" s="1613">
        <v>0.57777599999999996</v>
      </c>
      <c r="H430" s="1613">
        <v>0.6312239999999999</v>
      </c>
      <c r="I430" s="1613">
        <v>0.50691200000000003</v>
      </c>
      <c r="J430" s="1613">
        <v>0.5273199999999999</v>
      </c>
      <c r="K430" s="1613">
        <v>0.34044800000000003</v>
      </c>
      <c r="L430" s="1613">
        <v>0.159272</v>
      </c>
      <c r="M430" s="1613">
        <f t="shared" si="12"/>
        <v>0.45715866666666666</v>
      </c>
    </row>
    <row r="431" spans="1:13">
      <c r="A431" s="2637">
        <f t="shared" si="13"/>
        <v>425</v>
      </c>
      <c r="B431" s="2411" t="s">
        <v>3478</v>
      </c>
      <c r="C431" s="1611" t="s">
        <v>515</v>
      </c>
      <c r="D431" s="2411" t="s">
        <v>536</v>
      </c>
      <c r="E431" s="1611" t="s">
        <v>259</v>
      </c>
      <c r="F431" s="1611">
        <v>250</v>
      </c>
      <c r="G431" s="1613">
        <v>0.46943999999999997</v>
      </c>
      <c r="H431" s="1613">
        <v>0.432</v>
      </c>
      <c r="I431" s="1613">
        <v>0.48671999999999999</v>
      </c>
      <c r="J431" s="1613">
        <v>0.46800000000000003</v>
      </c>
      <c r="K431" s="1613">
        <v>0.47520000000000007</v>
      </c>
      <c r="L431" s="1613">
        <v>0.48960000000000004</v>
      </c>
      <c r="M431" s="1613">
        <f t="shared" si="12"/>
        <v>0.47016000000000008</v>
      </c>
    </row>
    <row r="432" spans="1:13">
      <c r="A432" s="2637">
        <f t="shared" si="13"/>
        <v>426</v>
      </c>
      <c r="B432" s="2411" t="s">
        <v>3477</v>
      </c>
      <c r="C432" s="1611" t="s">
        <v>515</v>
      </c>
      <c r="D432" s="2411" t="s">
        <v>536</v>
      </c>
      <c r="E432" s="1611" t="s">
        <v>259</v>
      </c>
      <c r="F432" s="1611">
        <v>250</v>
      </c>
      <c r="G432" s="1613">
        <v>0.77272960000000002</v>
      </c>
      <c r="H432" s="1613">
        <v>0.80260480000000001</v>
      </c>
      <c r="I432" s="1613">
        <v>0.77719039999999995</v>
      </c>
      <c r="J432" s="1613">
        <v>0.75868159999999996</v>
      </c>
      <c r="K432" s="1613">
        <v>0.76071040000000001</v>
      </c>
      <c r="L432" s="1613">
        <v>0.76496640000000005</v>
      </c>
      <c r="M432" s="1613">
        <f t="shared" si="12"/>
        <v>0.77281386666666663</v>
      </c>
    </row>
    <row r="433" spans="1:13">
      <c r="A433" s="2637">
        <f t="shared" si="13"/>
        <v>427</v>
      </c>
      <c r="B433" s="2411" t="s">
        <v>3491</v>
      </c>
      <c r="C433" s="1611" t="s">
        <v>515</v>
      </c>
      <c r="D433" s="2411" t="s">
        <v>742</v>
      </c>
      <c r="E433" s="1611" t="s">
        <v>259</v>
      </c>
      <c r="F433" s="1611">
        <v>250.44</v>
      </c>
      <c r="G433" s="1613">
        <v>0.27311931001437473</v>
      </c>
      <c r="H433" s="1613">
        <v>0.28429963264654212</v>
      </c>
      <c r="I433" s="1613">
        <v>0.26736942980354572</v>
      </c>
      <c r="J433" s="1613">
        <v>0.25203641590800191</v>
      </c>
      <c r="K433" s="1613">
        <v>0.25395304264494489</v>
      </c>
      <c r="L433" s="1613">
        <v>0.25011978917105893</v>
      </c>
      <c r="M433" s="1613">
        <f t="shared" si="12"/>
        <v>0.26348293669807804</v>
      </c>
    </row>
    <row r="434" spans="1:13">
      <c r="A434" s="2637">
        <f t="shared" si="13"/>
        <v>428</v>
      </c>
      <c r="B434" s="2411" t="s">
        <v>3492</v>
      </c>
      <c r="C434" s="1611" t="s">
        <v>515</v>
      </c>
      <c r="D434" s="2411" t="s">
        <v>536</v>
      </c>
      <c r="E434" s="1611" t="s">
        <v>259</v>
      </c>
      <c r="F434" s="1611">
        <v>255</v>
      </c>
      <c r="G434" s="1613">
        <v>0.81114352941176471</v>
      </c>
      <c r="H434" s="1613">
        <v>0.78101960784313729</v>
      </c>
      <c r="I434" s="1613">
        <v>0.80627450980392157</v>
      </c>
      <c r="J434" s="1613">
        <v>0.87662431372549021</v>
      </c>
      <c r="K434" s="1613">
        <v>0.85937568627450989</v>
      </c>
      <c r="L434" s="1613">
        <v>1.0820454901960785</v>
      </c>
      <c r="M434" s="1613">
        <f t="shared" si="12"/>
        <v>0.86941385620915035</v>
      </c>
    </row>
    <row r="435" spans="1:13">
      <c r="A435" s="2637">
        <f t="shared" si="13"/>
        <v>429</v>
      </c>
      <c r="B435" s="2411" t="s">
        <v>3493</v>
      </c>
      <c r="C435" s="1611" t="s">
        <v>515</v>
      </c>
      <c r="D435" s="2411" t="s">
        <v>749</v>
      </c>
      <c r="E435" s="1611" t="s">
        <v>259</v>
      </c>
      <c r="F435" s="1611">
        <v>255</v>
      </c>
      <c r="G435" s="1613">
        <v>0.47086117647058828</v>
      </c>
      <c r="H435" s="1613">
        <v>0.2382494117647059</v>
      </c>
      <c r="I435" s="1613">
        <v>0.27907294117647058</v>
      </c>
      <c r="J435" s="1613">
        <v>0.31070588235294117</v>
      </c>
      <c r="K435" s="1613">
        <v>0.23650823529411766</v>
      </c>
      <c r="L435" s="1613">
        <v>0.58650352941176476</v>
      </c>
      <c r="M435" s="1613">
        <f t="shared" si="12"/>
        <v>0.35365019607843134</v>
      </c>
    </row>
    <row r="436" spans="1:13">
      <c r="A436" s="2637">
        <f t="shared" si="13"/>
        <v>430</v>
      </c>
      <c r="B436" s="2411" t="s">
        <v>3494</v>
      </c>
      <c r="C436" s="1611" t="s">
        <v>515</v>
      </c>
      <c r="D436" s="2411" t="s">
        <v>634</v>
      </c>
      <c r="E436" s="1611" t="s">
        <v>259</v>
      </c>
      <c r="F436" s="1611">
        <v>256</v>
      </c>
      <c r="G436" s="1613">
        <v>0.3384375</v>
      </c>
      <c r="H436" s="1613">
        <v>0.35812499999999997</v>
      </c>
      <c r="I436" s="1613">
        <v>0.32156249999999997</v>
      </c>
      <c r="J436" s="1613">
        <v>0.28312500000000002</v>
      </c>
      <c r="K436" s="1613">
        <v>0.37125000000000002</v>
      </c>
      <c r="L436" s="1613">
        <v>0.28125</v>
      </c>
      <c r="M436" s="1613">
        <f t="shared" si="12"/>
        <v>0.325625</v>
      </c>
    </row>
    <row r="437" spans="1:13">
      <c r="A437" s="2637">
        <f t="shared" si="13"/>
        <v>431</v>
      </c>
      <c r="B437" s="2411" t="s">
        <v>3495</v>
      </c>
      <c r="C437" s="1611" t="s">
        <v>515</v>
      </c>
      <c r="D437" s="2411" t="s">
        <v>536</v>
      </c>
      <c r="E437" s="1611" t="s">
        <v>259</v>
      </c>
      <c r="F437" s="1611">
        <v>256</v>
      </c>
      <c r="G437" s="1613">
        <v>0.77296874999999998</v>
      </c>
      <c r="H437" s="1613">
        <v>0.87187499999999996</v>
      </c>
      <c r="I437" s="1613">
        <v>0.81796874999999991</v>
      </c>
      <c r="J437" s="1613">
        <v>0.38953125</v>
      </c>
      <c r="K437" s="1613">
        <v>0.38156250000000003</v>
      </c>
      <c r="L437" s="1613">
        <v>0.39093749999999999</v>
      </c>
      <c r="M437" s="1613">
        <f t="shared" si="12"/>
        <v>0.6041406250000001</v>
      </c>
    </row>
    <row r="438" spans="1:13">
      <c r="A438" s="2637">
        <f t="shared" si="13"/>
        <v>432</v>
      </c>
      <c r="B438" s="2411" t="s">
        <v>3496</v>
      </c>
      <c r="C438" s="1611" t="s">
        <v>515</v>
      </c>
      <c r="D438" s="2411" t="s">
        <v>749</v>
      </c>
      <c r="E438" s="1611" t="s">
        <v>259</v>
      </c>
      <c r="F438" s="1611">
        <v>256</v>
      </c>
      <c r="G438" s="1613">
        <v>0.26431874999999999</v>
      </c>
      <c r="H438" s="1613">
        <v>0.14624999999999999</v>
      </c>
      <c r="I438" s="1613">
        <v>0.16786875000000001</v>
      </c>
      <c r="J438" s="1613">
        <v>0.25742812500000001</v>
      </c>
      <c r="K438" s="1613">
        <v>0.30732187499999997</v>
      </c>
      <c r="L438" s="1613">
        <v>0.28519687500000002</v>
      </c>
      <c r="M438" s="1613">
        <f t="shared" si="12"/>
        <v>0.23806406249999998</v>
      </c>
    </row>
    <row r="439" spans="1:13">
      <c r="A439" s="2637">
        <f t="shared" si="13"/>
        <v>433</v>
      </c>
      <c r="B439" s="2411" t="s">
        <v>3497</v>
      </c>
      <c r="C439" s="1611" t="s">
        <v>515</v>
      </c>
      <c r="D439" s="2411" t="s">
        <v>634</v>
      </c>
      <c r="E439" s="1611" t="s">
        <v>259</v>
      </c>
      <c r="F439" s="1611">
        <v>256</v>
      </c>
      <c r="G439" s="1613">
        <v>0.42562500000000003</v>
      </c>
      <c r="H439" s="1613">
        <v>0.38062499999999999</v>
      </c>
      <c r="I439" s="1613">
        <v>0.40312499999999996</v>
      </c>
      <c r="J439" s="1613">
        <v>0.38343749999999999</v>
      </c>
      <c r="K439" s="1613">
        <v>0.43406250000000002</v>
      </c>
      <c r="L439" s="1613">
        <v>0.29718749999999999</v>
      </c>
      <c r="M439" s="1613">
        <f t="shared" si="12"/>
        <v>0.38734375000000004</v>
      </c>
    </row>
    <row r="440" spans="1:13">
      <c r="A440" s="2637">
        <f t="shared" si="13"/>
        <v>434</v>
      </c>
      <c r="B440" s="2411" t="s">
        <v>3499</v>
      </c>
      <c r="C440" s="1611" t="s">
        <v>515</v>
      </c>
      <c r="D440" s="2411" t="s">
        <v>536</v>
      </c>
      <c r="E440" s="1611" t="s">
        <v>259</v>
      </c>
      <c r="F440" s="1611">
        <v>260</v>
      </c>
      <c r="G440" s="1613">
        <v>0.98676307692307696</v>
      </c>
      <c r="H440" s="1613">
        <v>0.93953846153846154</v>
      </c>
      <c r="I440" s="1613">
        <v>1.7026461538461537</v>
      </c>
      <c r="J440" s="1613">
        <v>1.708516923076923</v>
      </c>
      <c r="K440" s="1613">
        <v>1.1995323076923077</v>
      </c>
      <c r="L440" s="1613">
        <v>1.2343200000000001</v>
      </c>
      <c r="M440" s="1613">
        <f t="shared" si="12"/>
        <v>1.2952194871794871</v>
      </c>
    </row>
    <row r="441" spans="1:13">
      <c r="A441" s="2637">
        <f t="shared" si="13"/>
        <v>435</v>
      </c>
      <c r="B441" s="2411" t="s">
        <v>3498</v>
      </c>
      <c r="C441" s="1611" t="s">
        <v>515</v>
      </c>
      <c r="D441" s="2411" t="s">
        <v>536</v>
      </c>
      <c r="E441" s="1611" t="s">
        <v>259</v>
      </c>
      <c r="F441" s="1611">
        <v>260</v>
      </c>
      <c r="G441" s="1613">
        <v>0.72184615384615392</v>
      </c>
      <c r="H441" s="1613">
        <v>0.63230769230769235</v>
      </c>
      <c r="I441" s="1613">
        <v>0.54646153846153855</v>
      </c>
      <c r="J441" s="1613">
        <v>0.5778461538461539</v>
      </c>
      <c r="K441" s="1613">
        <v>0.7670769230769231</v>
      </c>
      <c r="L441" s="1613">
        <v>0.62399999999999989</v>
      </c>
      <c r="M441" s="1613">
        <f t="shared" si="12"/>
        <v>0.64492307692307704</v>
      </c>
    </row>
    <row r="442" spans="1:13">
      <c r="A442" s="2637">
        <f t="shared" si="13"/>
        <v>436</v>
      </c>
      <c r="B442" s="2411" t="s">
        <v>3839</v>
      </c>
      <c r="C442" s="1611" t="s">
        <v>515</v>
      </c>
      <c r="D442" s="2411" t="s">
        <v>634</v>
      </c>
      <c r="E442" s="1611" t="s">
        <v>259</v>
      </c>
      <c r="F442" s="1611">
        <v>260</v>
      </c>
      <c r="G442" s="1613">
        <v>1.0893203883495146</v>
      </c>
      <c r="H442" s="1613">
        <v>1.2209708737864078</v>
      </c>
      <c r="I442" s="1613">
        <v>0.80769230769230771</v>
      </c>
      <c r="J442" s="1613">
        <v>0.75230769230769223</v>
      </c>
      <c r="K442" s="1613">
        <v>0.65353846153846162</v>
      </c>
      <c r="L442" s="1613">
        <v>0.84276923076923083</v>
      </c>
      <c r="M442" s="1613">
        <f t="shared" si="12"/>
        <v>0.89443315907393572</v>
      </c>
    </row>
    <row r="443" spans="1:13">
      <c r="A443" s="2637">
        <f t="shared" si="13"/>
        <v>437</v>
      </c>
      <c r="B443" s="2411" t="s">
        <v>3278</v>
      </c>
      <c r="C443" s="1611" t="s">
        <v>515</v>
      </c>
      <c r="D443" s="2411" t="s">
        <v>536</v>
      </c>
      <c r="E443" s="1611" t="s">
        <v>259</v>
      </c>
      <c r="F443" s="1611">
        <v>265</v>
      </c>
      <c r="G443" s="1613">
        <v>1.9563456790123457</v>
      </c>
      <c r="H443" s="1613">
        <v>2.063437037037037</v>
      </c>
      <c r="I443" s="1613">
        <v>1.9025777777777777</v>
      </c>
      <c r="J443" s="1613">
        <v>1.015993962264151</v>
      </c>
      <c r="K443" s="1613">
        <v>1.0607033962264152</v>
      </c>
      <c r="L443" s="1613">
        <v>0.98183849056603778</v>
      </c>
      <c r="M443" s="1613">
        <f t="shared" si="12"/>
        <v>1.4968160571472939</v>
      </c>
    </row>
    <row r="444" spans="1:13">
      <c r="A444" s="2637">
        <f t="shared" si="13"/>
        <v>438</v>
      </c>
      <c r="B444" s="2411" t="s">
        <v>3500</v>
      </c>
      <c r="C444" s="1611" t="s">
        <v>515</v>
      </c>
      <c r="D444" s="2411" t="s">
        <v>3156</v>
      </c>
      <c r="E444" s="1611" t="s">
        <v>259</v>
      </c>
      <c r="F444" s="1611">
        <v>267</v>
      </c>
      <c r="G444" s="1613">
        <v>0.5842696629213483</v>
      </c>
      <c r="H444" s="1613">
        <v>0.65857677902621725</v>
      </c>
      <c r="I444" s="1613">
        <v>0.6807490636704121</v>
      </c>
      <c r="J444" s="1613">
        <v>0.44524344569288393</v>
      </c>
      <c r="K444" s="1613">
        <v>0.44104868913857675</v>
      </c>
      <c r="L444" s="1613">
        <v>0.3595505617977528</v>
      </c>
      <c r="M444" s="1613">
        <f t="shared" si="12"/>
        <v>0.52823970037453183</v>
      </c>
    </row>
    <row r="445" spans="1:13">
      <c r="A445" s="2637">
        <f t="shared" si="13"/>
        <v>439</v>
      </c>
      <c r="B445" s="2411" t="s">
        <v>3501</v>
      </c>
      <c r="C445" s="1611" t="s">
        <v>515</v>
      </c>
      <c r="D445" s="2411" t="s">
        <v>536</v>
      </c>
      <c r="E445" s="1611" t="s">
        <v>259</v>
      </c>
      <c r="F445" s="1611">
        <v>268</v>
      </c>
      <c r="G445" s="1613">
        <v>0.48089552238805966</v>
      </c>
      <c r="H445" s="1613">
        <v>0.70432835820895523</v>
      </c>
      <c r="I445" s="1613">
        <v>0.93447761194029855</v>
      </c>
      <c r="J445" s="1613">
        <v>0.74014925373134333</v>
      </c>
      <c r="K445" s="1613">
        <v>0.67119402985074628</v>
      </c>
      <c r="L445" s="1613">
        <v>0.65194029850746271</v>
      </c>
      <c r="M445" s="1613">
        <f t="shared" si="12"/>
        <v>0.6971641791044777</v>
      </c>
    </row>
    <row r="446" spans="1:13">
      <c r="A446" s="2637">
        <f t="shared" si="13"/>
        <v>440</v>
      </c>
      <c r="B446" s="2411" t="s">
        <v>3502</v>
      </c>
      <c r="C446" s="1611" t="s">
        <v>515</v>
      </c>
      <c r="D446" s="2411" t="s">
        <v>634</v>
      </c>
      <c r="E446" s="1611" t="s">
        <v>259</v>
      </c>
      <c r="F446" s="1611">
        <v>268</v>
      </c>
      <c r="G446" s="1613">
        <v>0.49850746268656715</v>
      </c>
      <c r="H446" s="1613">
        <v>0.53194029850746272</v>
      </c>
      <c r="I446" s="1613">
        <v>0.53970149253731337</v>
      </c>
      <c r="J446" s="1613">
        <v>0.52955223880597024</v>
      </c>
      <c r="K446" s="1613">
        <v>0.50388059701492538</v>
      </c>
      <c r="L446" s="1613">
        <v>0.48059701492537316</v>
      </c>
      <c r="M446" s="1613">
        <f t="shared" si="12"/>
        <v>0.51402985074626872</v>
      </c>
    </row>
    <row r="447" spans="1:13">
      <c r="A447" s="2637">
        <f t="shared" si="13"/>
        <v>441</v>
      </c>
      <c r="B447" s="2411" t="s">
        <v>3503</v>
      </c>
      <c r="C447" s="1611" t="s">
        <v>515</v>
      </c>
      <c r="D447" s="2411" t="s">
        <v>3156</v>
      </c>
      <c r="E447" s="1611" t="s">
        <v>259</v>
      </c>
      <c r="F447" s="1611">
        <v>270</v>
      </c>
      <c r="G447" s="1613">
        <v>0</v>
      </c>
      <c r="H447" s="1613">
        <v>0.31822222222222224</v>
      </c>
      <c r="I447" s="1613">
        <v>0.31866666666666671</v>
      </c>
      <c r="J447" s="1613">
        <v>0.33777777777777779</v>
      </c>
      <c r="K447" s="1613">
        <v>0.27955555555555556</v>
      </c>
      <c r="L447" s="1613">
        <v>0.1008888888888889</v>
      </c>
      <c r="M447" s="1613">
        <f t="shared" si="12"/>
        <v>0.22585185185185186</v>
      </c>
    </row>
    <row r="448" spans="1:13">
      <c r="A448" s="2637">
        <f t="shared" si="13"/>
        <v>442</v>
      </c>
      <c r="B448" s="2411" t="s">
        <v>3504</v>
      </c>
      <c r="C448" s="1611" t="s">
        <v>515</v>
      </c>
      <c r="D448" s="2411" t="s">
        <v>536</v>
      </c>
      <c r="E448" s="1611" t="s">
        <v>259</v>
      </c>
      <c r="F448" s="1611">
        <v>270</v>
      </c>
      <c r="G448" s="1613">
        <v>0.6221807407407407</v>
      </c>
      <c r="H448" s="1613">
        <v>0.67074962962962958</v>
      </c>
      <c r="I448" s="1613">
        <v>0.66147555555555559</v>
      </c>
      <c r="J448" s="1613">
        <v>0.61055407407407414</v>
      </c>
      <c r="K448" s="1613">
        <v>0.77766518518518524</v>
      </c>
      <c r="L448" s="1613">
        <v>0.3958814814814815</v>
      </c>
      <c r="M448" s="1613">
        <f t="shared" si="12"/>
        <v>0.62308444444444444</v>
      </c>
    </row>
    <row r="449" spans="1:13">
      <c r="A449" s="2637">
        <f t="shared" si="13"/>
        <v>443</v>
      </c>
      <c r="B449" s="2411" t="s">
        <v>3505</v>
      </c>
      <c r="C449" s="1611" t="s">
        <v>515</v>
      </c>
      <c r="D449" s="2411" t="s">
        <v>536</v>
      </c>
      <c r="E449" s="1611" t="s">
        <v>259</v>
      </c>
      <c r="F449" s="1611">
        <v>270</v>
      </c>
      <c r="G449" s="1613">
        <v>0.75427555555555559</v>
      </c>
      <c r="H449" s="1613">
        <v>0.88553481481481489</v>
      </c>
      <c r="I449" s="1613">
        <v>0.8543170370370371</v>
      </c>
      <c r="J449" s="1613">
        <v>0.87973333333333326</v>
      </c>
      <c r="K449" s="1613">
        <v>0.92566518518518515</v>
      </c>
      <c r="L449" s="1613">
        <v>0.91663407407407405</v>
      </c>
      <c r="M449" s="1613">
        <f t="shared" si="12"/>
        <v>0.86936000000000002</v>
      </c>
    </row>
    <row r="450" spans="1:13">
      <c r="A450" s="2637">
        <f t="shared" si="13"/>
        <v>444</v>
      </c>
      <c r="B450" s="2411" t="s">
        <v>3506</v>
      </c>
      <c r="C450" s="1611" t="s">
        <v>515</v>
      </c>
      <c r="D450" s="2411" t="s">
        <v>742</v>
      </c>
      <c r="E450" s="1611" t="s">
        <v>259</v>
      </c>
      <c r="F450" s="1611">
        <v>271</v>
      </c>
      <c r="G450" s="1613">
        <v>0.44693726937269374</v>
      </c>
      <c r="H450" s="1613">
        <v>0.90568265682656834</v>
      </c>
      <c r="I450" s="1613">
        <v>0.53726937269372688</v>
      </c>
      <c r="J450" s="1613">
        <v>0.33594095940959406</v>
      </c>
      <c r="K450" s="1613">
        <v>0.6175645756457564</v>
      </c>
      <c r="L450" s="1613">
        <v>0.60280442804428036</v>
      </c>
      <c r="M450" s="1613">
        <f t="shared" si="12"/>
        <v>0.57436654366543649</v>
      </c>
    </row>
    <row r="451" spans="1:13">
      <c r="A451" s="2637">
        <f t="shared" si="13"/>
        <v>445</v>
      </c>
      <c r="B451" s="2411" t="s">
        <v>3507</v>
      </c>
      <c r="C451" s="1611" t="s">
        <v>515</v>
      </c>
      <c r="D451" s="2411" t="s">
        <v>536</v>
      </c>
      <c r="E451" s="1611" t="s">
        <v>259</v>
      </c>
      <c r="F451" s="1611">
        <v>274</v>
      </c>
      <c r="G451" s="1613">
        <v>0.81985401459854024</v>
      </c>
      <c r="H451" s="1613">
        <v>1.0646715328467153</v>
      </c>
      <c r="I451" s="1613">
        <v>0.96832116788321165</v>
      </c>
      <c r="J451" s="1613">
        <v>0.89474452554744532</v>
      </c>
      <c r="K451" s="1613">
        <v>1.0121167883211679</v>
      </c>
      <c r="L451" s="1613">
        <v>0.8846715328467154</v>
      </c>
      <c r="M451" s="1613">
        <f t="shared" si="12"/>
        <v>0.94072992700729918</v>
      </c>
    </row>
    <row r="452" spans="1:13">
      <c r="A452" s="2637">
        <f t="shared" si="13"/>
        <v>446</v>
      </c>
      <c r="B452" s="2411" t="s">
        <v>3508</v>
      </c>
      <c r="C452" s="1611" t="s">
        <v>515</v>
      </c>
      <c r="D452" s="2411" t="s">
        <v>742</v>
      </c>
      <c r="E452" s="1611" t="s">
        <v>259</v>
      </c>
      <c r="F452" s="1611">
        <v>275</v>
      </c>
      <c r="G452" s="1613">
        <v>0.33745454545454551</v>
      </c>
      <c r="H452" s="1613">
        <v>0.36072727272727273</v>
      </c>
      <c r="I452" s="1613">
        <v>0.34327272727272723</v>
      </c>
      <c r="J452" s="1613">
        <v>0.33978181818181818</v>
      </c>
      <c r="K452" s="1613">
        <v>0.36014545454545449</v>
      </c>
      <c r="L452" s="1613">
        <v>0.35665454545454545</v>
      </c>
      <c r="M452" s="1613">
        <f t="shared" si="12"/>
        <v>0.3496727272727273</v>
      </c>
    </row>
    <row r="453" spans="1:13">
      <c r="A453" s="2637">
        <f t="shared" si="13"/>
        <v>447</v>
      </c>
      <c r="B453" s="2411" t="s">
        <v>3509</v>
      </c>
      <c r="C453" s="1611" t="s">
        <v>515</v>
      </c>
      <c r="D453" s="2411" t="s">
        <v>536</v>
      </c>
      <c r="E453" s="1611" t="s">
        <v>259</v>
      </c>
      <c r="F453" s="1611">
        <v>275</v>
      </c>
      <c r="G453" s="1613">
        <v>0.84708363636363626</v>
      </c>
      <c r="H453" s="1613">
        <v>0.80711999999999984</v>
      </c>
      <c r="I453" s="1613">
        <v>0.89758545454545446</v>
      </c>
      <c r="J453" s="1613">
        <v>0.94971636363636369</v>
      </c>
      <c r="K453" s="1613">
        <v>0.97878545454545451</v>
      </c>
      <c r="L453" s="1613">
        <v>0.9508872727272728</v>
      </c>
      <c r="M453" s="1613">
        <f t="shared" si="12"/>
        <v>0.90519636363636347</v>
      </c>
    </row>
    <row r="454" spans="1:13">
      <c r="A454" s="2637">
        <f t="shared" si="13"/>
        <v>448</v>
      </c>
      <c r="B454" s="2411" t="s">
        <v>3510</v>
      </c>
      <c r="C454" s="1611" t="s">
        <v>515</v>
      </c>
      <c r="D454" s="2411" t="s">
        <v>619</v>
      </c>
      <c r="E454" s="1611" t="s">
        <v>259</v>
      </c>
      <c r="F454" s="1611">
        <v>278</v>
      </c>
      <c r="G454" s="1613">
        <v>1.2811510791366907</v>
      </c>
      <c r="H454" s="1613">
        <v>1.4814388489208634</v>
      </c>
      <c r="I454" s="1613">
        <v>1.4270503597122304</v>
      </c>
      <c r="J454" s="1613">
        <v>1.2267625899280576</v>
      </c>
      <c r="K454" s="1613">
        <v>1.2237410071942445</v>
      </c>
      <c r="L454" s="1613">
        <v>1.3251798561151078</v>
      </c>
      <c r="M454" s="1613">
        <f t="shared" si="12"/>
        <v>1.3275539568345325</v>
      </c>
    </row>
    <row r="455" spans="1:13">
      <c r="A455" s="2637">
        <f t="shared" si="13"/>
        <v>449</v>
      </c>
      <c r="B455" s="2411" t="s">
        <v>3514</v>
      </c>
      <c r="C455" s="1611" t="s">
        <v>515</v>
      </c>
      <c r="D455" s="2411" t="s">
        <v>536</v>
      </c>
      <c r="E455" s="1611" t="s">
        <v>259</v>
      </c>
      <c r="F455" s="1611">
        <v>278</v>
      </c>
      <c r="G455" s="1613">
        <v>0.43165467625899279</v>
      </c>
      <c r="H455" s="1613">
        <v>0.4057553956834532</v>
      </c>
      <c r="I455" s="1613">
        <v>0.33035971223021582</v>
      </c>
      <c r="J455" s="1613">
        <v>0.33381294964028779</v>
      </c>
      <c r="K455" s="1613">
        <v>2.647482014388489E-2</v>
      </c>
      <c r="L455" s="1613">
        <v>0.3228776978417266</v>
      </c>
      <c r="M455" s="1613">
        <f t="shared" si="12"/>
        <v>0.30848920863309348</v>
      </c>
    </row>
    <row r="456" spans="1:13">
      <c r="A456" s="2637">
        <f t="shared" si="13"/>
        <v>450</v>
      </c>
      <c r="B456" s="2411" t="s">
        <v>3516</v>
      </c>
      <c r="C456" s="1611" t="s">
        <v>515</v>
      </c>
      <c r="D456" s="2411" t="s">
        <v>3156</v>
      </c>
      <c r="E456" s="1611" t="s">
        <v>259</v>
      </c>
      <c r="F456" s="1611">
        <v>278</v>
      </c>
      <c r="G456" s="1613">
        <v>0.33539568345323745</v>
      </c>
      <c r="H456" s="1613">
        <v>0.46230215827338134</v>
      </c>
      <c r="I456" s="1613">
        <v>0.50460431654676263</v>
      </c>
      <c r="J456" s="1613">
        <v>0.75712230215827336</v>
      </c>
      <c r="K456" s="1613">
        <v>0.44978417266187054</v>
      </c>
      <c r="L456" s="1613">
        <v>0.47050359712230222</v>
      </c>
      <c r="M456" s="1613">
        <f t="shared" ref="M456:M519" si="14">+SUM(G456:L456)/6</f>
        <v>0.49661870503597122</v>
      </c>
    </row>
    <row r="457" spans="1:13">
      <c r="A457" s="2637">
        <f t="shared" ref="A457:A520" si="15">+A456+1</f>
        <v>451</v>
      </c>
      <c r="B457" s="2411" t="s">
        <v>3516</v>
      </c>
      <c r="C457" s="1611" t="s">
        <v>515</v>
      </c>
      <c r="D457" s="2411" t="s">
        <v>3156</v>
      </c>
      <c r="E457" s="1611" t="s">
        <v>259</v>
      </c>
      <c r="F457" s="1611">
        <v>278</v>
      </c>
      <c r="G457" s="1613">
        <v>0.53266187050359703</v>
      </c>
      <c r="H457" s="1613">
        <v>0.74935251798561153</v>
      </c>
      <c r="I457" s="1613">
        <v>0.79079136690647478</v>
      </c>
      <c r="J457" s="1613">
        <v>0.63194244604316552</v>
      </c>
      <c r="K457" s="1613">
        <v>0.65870503597122299</v>
      </c>
      <c r="L457" s="1613">
        <v>0.93064748201438863</v>
      </c>
      <c r="M457" s="1613">
        <f t="shared" si="14"/>
        <v>0.71568345323741012</v>
      </c>
    </row>
    <row r="458" spans="1:13">
      <c r="A458" s="2637">
        <f t="shared" si="15"/>
        <v>452</v>
      </c>
      <c r="B458" s="2411" t="s">
        <v>3517</v>
      </c>
      <c r="C458" s="1611" t="s">
        <v>515</v>
      </c>
      <c r="D458" s="2411" t="s">
        <v>536</v>
      </c>
      <c r="E458" s="1611" t="s">
        <v>259</v>
      </c>
      <c r="F458" s="1611">
        <v>278</v>
      </c>
      <c r="G458" s="1613">
        <v>0.66187050359712229</v>
      </c>
      <c r="H458" s="1613">
        <v>0.66071942446043164</v>
      </c>
      <c r="I458" s="1613">
        <v>0.72748201438848925</v>
      </c>
      <c r="J458" s="1613">
        <v>0.93007194244604319</v>
      </c>
      <c r="K458" s="1613">
        <v>0.90762589928057558</v>
      </c>
      <c r="L458" s="1613">
        <v>0.68258992805755392</v>
      </c>
      <c r="M458" s="1613">
        <f t="shared" si="14"/>
        <v>0.761726618705036</v>
      </c>
    </row>
    <row r="459" spans="1:13">
      <c r="A459" s="2637">
        <f t="shared" si="15"/>
        <v>453</v>
      </c>
      <c r="B459" s="2411" t="s">
        <v>3512</v>
      </c>
      <c r="C459" s="1611" t="s">
        <v>515</v>
      </c>
      <c r="D459" s="2411" t="s">
        <v>3156</v>
      </c>
      <c r="E459" s="1611" t="s">
        <v>259</v>
      </c>
      <c r="F459" s="1611">
        <v>278</v>
      </c>
      <c r="G459" s="1613">
        <v>0.12629064748201441</v>
      </c>
      <c r="H459" s="1613">
        <v>0.12602014388489208</v>
      </c>
      <c r="I459" s="1613">
        <v>6.9254676258992814E-2</v>
      </c>
      <c r="J459" s="1613">
        <v>4.5317985611510792E-2</v>
      </c>
      <c r="K459" s="1613">
        <v>4.2641726618705036E-2</v>
      </c>
      <c r="L459" s="1613">
        <v>4.0333812949640287E-2</v>
      </c>
      <c r="M459" s="1613">
        <f t="shared" si="14"/>
        <v>7.4976498800959232E-2</v>
      </c>
    </row>
    <row r="460" spans="1:13">
      <c r="A460" s="2637">
        <f t="shared" si="15"/>
        <v>454</v>
      </c>
      <c r="B460" s="2411" t="s">
        <v>3511</v>
      </c>
      <c r="C460" s="1611" t="s">
        <v>515</v>
      </c>
      <c r="D460" s="2411" t="s">
        <v>3156</v>
      </c>
      <c r="E460" s="1611" t="s">
        <v>259</v>
      </c>
      <c r="F460" s="1611">
        <v>278</v>
      </c>
      <c r="G460" s="1613">
        <v>0.53352517985611503</v>
      </c>
      <c r="H460" s="1613">
        <v>0.53093525179856116</v>
      </c>
      <c r="I460" s="1613">
        <v>0.20028776978417265</v>
      </c>
      <c r="J460" s="1613">
        <v>0.26374100719424465</v>
      </c>
      <c r="K460" s="1613">
        <v>0.27928057553956831</v>
      </c>
      <c r="L460" s="1613">
        <v>0.3401438848920863</v>
      </c>
      <c r="M460" s="1613">
        <f t="shared" si="14"/>
        <v>0.35798561151079134</v>
      </c>
    </row>
    <row r="461" spans="1:13">
      <c r="A461" s="2637">
        <f t="shared" si="15"/>
        <v>455</v>
      </c>
      <c r="B461" s="2411" t="s">
        <v>3518</v>
      </c>
      <c r="C461" s="1611" t="s">
        <v>515</v>
      </c>
      <c r="D461" s="2411" t="s">
        <v>536</v>
      </c>
      <c r="E461" s="1611" t="s">
        <v>259</v>
      </c>
      <c r="F461" s="1611">
        <v>278</v>
      </c>
      <c r="G461" s="1613">
        <v>0.6014388489208633</v>
      </c>
      <c r="H461" s="1613">
        <v>0.56000000000000005</v>
      </c>
      <c r="I461" s="1613">
        <v>0.43741007194244602</v>
      </c>
      <c r="J461" s="1613">
        <v>0.62158273381294971</v>
      </c>
      <c r="K461" s="1613">
        <v>0.54215827338129496</v>
      </c>
      <c r="L461" s="1613">
        <v>0.83165467625899281</v>
      </c>
      <c r="M461" s="1613">
        <f t="shared" si="14"/>
        <v>0.59904076738609113</v>
      </c>
    </row>
    <row r="462" spans="1:13">
      <c r="A462" s="2637">
        <f t="shared" si="15"/>
        <v>456</v>
      </c>
      <c r="B462" s="2411" t="s">
        <v>3454</v>
      </c>
      <c r="C462" s="1611" t="s">
        <v>515</v>
      </c>
      <c r="D462" s="2411" t="s">
        <v>3156</v>
      </c>
      <c r="E462" s="1611" t="s">
        <v>259</v>
      </c>
      <c r="F462" s="1611">
        <v>278</v>
      </c>
      <c r="G462" s="1613">
        <v>0.417841726618705</v>
      </c>
      <c r="H462" s="1613">
        <v>0.47884892086330938</v>
      </c>
      <c r="I462" s="1613">
        <v>0.45122302158273381</v>
      </c>
      <c r="J462" s="1613">
        <v>0.41496402877697841</v>
      </c>
      <c r="K462" s="1613">
        <v>0.44431654676258997</v>
      </c>
      <c r="L462" s="1613">
        <v>0.55021582733812957</v>
      </c>
      <c r="M462" s="1613">
        <f t="shared" si="14"/>
        <v>0.45956834532374108</v>
      </c>
    </row>
    <row r="463" spans="1:13">
      <c r="A463" s="2637">
        <f t="shared" si="15"/>
        <v>457</v>
      </c>
      <c r="B463" s="2411" t="s">
        <v>3513</v>
      </c>
      <c r="C463" s="1611" t="s">
        <v>515</v>
      </c>
      <c r="D463" s="2411" t="s">
        <v>634</v>
      </c>
      <c r="E463" s="1611" t="s">
        <v>259</v>
      </c>
      <c r="F463" s="1611">
        <v>278</v>
      </c>
      <c r="G463" s="1613">
        <v>1.2172661870503596</v>
      </c>
      <c r="H463" s="1613">
        <v>1.28863309352518</v>
      </c>
      <c r="I463" s="1613">
        <v>1.0423021582733814</v>
      </c>
      <c r="J463" s="1613">
        <v>1.0313669064748201</v>
      </c>
      <c r="K463" s="1613">
        <v>0.87021582733812952</v>
      </c>
      <c r="L463" s="1613">
        <v>0.87942446043165468</v>
      </c>
      <c r="M463" s="1613">
        <f t="shared" si="14"/>
        <v>1.0548681055155875</v>
      </c>
    </row>
    <row r="464" spans="1:13">
      <c r="A464" s="2637">
        <f t="shared" si="15"/>
        <v>458</v>
      </c>
      <c r="B464" s="2411" t="s">
        <v>3515</v>
      </c>
      <c r="C464" s="1611" t="s">
        <v>515</v>
      </c>
      <c r="D464" s="2411" t="s">
        <v>3156</v>
      </c>
      <c r="E464" s="1611" t="s">
        <v>259</v>
      </c>
      <c r="F464" s="1611">
        <v>278</v>
      </c>
      <c r="G464" s="1613">
        <v>6.2589928057553965E-2</v>
      </c>
      <c r="H464" s="1613">
        <v>0.06</v>
      </c>
      <c r="I464" s="1613">
        <v>7.2086330935251797E-2</v>
      </c>
      <c r="J464" s="1613">
        <v>4.8345323741007196E-2</v>
      </c>
      <c r="K464" s="1613">
        <v>6.8633093525179864E-2</v>
      </c>
      <c r="L464" s="1613">
        <v>6.3884892086330941E-2</v>
      </c>
      <c r="M464" s="1613">
        <f t="shared" si="14"/>
        <v>6.2589928057553965E-2</v>
      </c>
    </row>
    <row r="465" spans="1:13">
      <c r="A465" s="2637">
        <f t="shared" si="15"/>
        <v>459</v>
      </c>
      <c r="B465" s="2411" t="s">
        <v>3521</v>
      </c>
      <c r="C465" s="1611" t="s">
        <v>515</v>
      </c>
      <c r="D465" s="2411" t="s">
        <v>536</v>
      </c>
      <c r="E465" s="1611" t="s">
        <v>259</v>
      </c>
      <c r="F465" s="1611">
        <v>278</v>
      </c>
      <c r="G465" s="1613">
        <v>2.6601438848920862E-2</v>
      </c>
      <c r="H465" s="1613">
        <v>4.4546762589928061E-2</v>
      </c>
      <c r="I465" s="1613">
        <v>0.41119999999999995</v>
      </c>
      <c r="J465" s="1613">
        <v>0.50702158273381293</v>
      </c>
      <c r="K465" s="1613">
        <v>1.473956834532374E-2</v>
      </c>
      <c r="L465" s="1613">
        <v>0.11223597122302158</v>
      </c>
      <c r="M465" s="1613">
        <f t="shared" si="14"/>
        <v>0.18605755395683454</v>
      </c>
    </row>
    <row r="466" spans="1:13">
      <c r="A466" s="2637">
        <f t="shared" si="15"/>
        <v>460</v>
      </c>
      <c r="B466" s="2411" t="s">
        <v>3520</v>
      </c>
      <c r="C466" s="1611" t="s">
        <v>515</v>
      </c>
      <c r="D466" s="2411" t="s">
        <v>536</v>
      </c>
      <c r="E466" s="1611" t="s">
        <v>259</v>
      </c>
      <c r="F466" s="1611">
        <v>278</v>
      </c>
      <c r="G466" s="1613">
        <v>0.54508489208633093</v>
      </c>
      <c r="H466" s="1613">
        <v>0.60532661870503601</v>
      </c>
      <c r="I466" s="1613">
        <v>0.62477697841726609</v>
      </c>
      <c r="J466" s="1613">
        <v>0.54763165467625896</v>
      </c>
      <c r="K466" s="1613">
        <v>0.50266187050359712</v>
      </c>
      <c r="L466" s="1613">
        <v>0.52697266187050362</v>
      </c>
      <c r="M466" s="1613">
        <f t="shared" si="14"/>
        <v>0.55874244604316547</v>
      </c>
    </row>
    <row r="467" spans="1:13">
      <c r="A467" s="2637">
        <f t="shared" si="15"/>
        <v>461</v>
      </c>
      <c r="B467" s="2411" t="s">
        <v>3522</v>
      </c>
      <c r="C467" s="1611" t="s">
        <v>515</v>
      </c>
      <c r="D467" s="2411" t="s">
        <v>536</v>
      </c>
      <c r="E467" s="1611" t="s">
        <v>259</v>
      </c>
      <c r="F467" s="1611">
        <v>278</v>
      </c>
      <c r="G467" s="1613">
        <v>0.67650071942446044</v>
      </c>
      <c r="H467" s="1613">
        <v>0.82447769784172664</v>
      </c>
      <c r="I467" s="1613">
        <v>0.89057841726618714</v>
      </c>
      <c r="J467" s="1613">
        <v>0.82142446043165462</v>
      </c>
      <c r="K467" s="1613">
        <v>0.86600863309352527</v>
      </c>
      <c r="L467" s="1613">
        <v>0.81681151079136693</v>
      </c>
      <c r="M467" s="1613">
        <f t="shared" si="14"/>
        <v>0.81596690647482017</v>
      </c>
    </row>
    <row r="468" spans="1:13">
      <c r="A468" s="2637">
        <f t="shared" si="15"/>
        <v>462</v>
      </c>
      <c r="B468" s="2411" t="s">
        <v>3840</v>
      </c>
      <c r="C468" s="1611" t="s">
        <v>515</v>
      </c>
      <c r="D468" s="2411" t="s">
        <v>536</v>
      </c>
      <c r="E468" s="1611" t="s">
        <v>259</v>
      </c>
      <c r="F468" s="1611">
        <v>278</v>
      </c>
      <c r="G468" s="1613">
        <v>0</v>
      </c>
      <c r="H468" s="1613">
        <v>0</v>
      </c>
      <c r="I468" s="1613">
        <v>0</v>
      </c>
      <c r="J468" s="1613">
        <v>0.53166187050359714</v>
      </c>
      <c r="K468" s="1613">
        <v>0.56089208633093524</v>
      </c>
      <c r="L468" s="1613">
        <v>0.54597841726618712</v>
      </c>
      <c r="M468" s="1613">
        <f t="shared" si="14"/>
        <v>0.27308872901678655</v>
      </c>
    </row>
    <row r="469" spans="1:13">
      <c r="A469" s="2637">
        <f t="shared" si="15"/>
        <v>463</v>
      </c>
      <c r="B469" s="2411" t="s">
        <v>3523</v>
      </c>
      <c r="C469" s="1611" t="s">
        <v>515</v>
      </c>
      <c r="D469" s="2411" t="s">
        <v>619</v>
      </c>
      <c r="E469" s="1611" t="s">
        <v>259</v>
      </c>
      <c r="F469" s="1611">
        <v>278</v>
      </c>
      <c r="G469" s="1613">
        <v>1.2086330935251799E-2</v>
      </c>
      <c r="H469" s="1613">
        <v>1.381294964028777E-2</v>
      </c>
      <c r="I469" s="1613">
        <v>1.2086330935251799E-2</v>
      </c>
      <c r="J469" s="1613">
        <v>1.2086330935251799E-2</v>
      </c>
      <c r="K469" s="1613">
        <v>8.2014388489208639E-2</v>
      </c>
      <c r="L469" s="1613">
        <v>1.8992805755395685E-2</v>
      </c>
      <c r="M469" s="1613">
        <f t="shared" si="14"/>
        <v>2.5179856115107913E-2</v>
      </c>
    </row>
    <row r="470" spans="1:13">
      <c r="A470" s="2637">
        <f t="shared" si="15"/>
        <v>464</v>
      </c>
      <c r="B470" s="2411" t="s">
        <v>3525</v>
      </c>
      <c r="C470" s="1611" t="s">
        <v>515</v>
      </c>
      <c r="D470" s="2411" t="s">
        <v>536</v>
      </c>
      <c r="E470" s="1611" t="s">
        <v>259</v>
      </c>
      <c r="F470" s="1611">
        <v>280</v>
      </c>
      <c r="G470" s="1613">
        <v>0.63497142857142863</v>
      </c>
      <c r="H470" s="1613">
        <v>0.45101999999999998</v>
      </c>
      <c r="I470" s="1613">
        <v>0.75395142857142849</v>
      </c>
      <c r="J470" s="1613">
        <v>0.56316857142857135</v>
      </c>
      <c r="K470" s="1613">
        <v>0.61827428571428567</v>
      </c>
      <c r="L470" s="1613">
        <v>0.65881714285714288</v>
      </c>
      <c r="M470" s="1613">
        <f t="shared" si="14"/>
        <v>0.61336714285714278</v>
      </c>
    </row>
    <row r="471" spans="1:13">
      <c r="A471" s="2637">
        <f t="shared" si="15"/>
        <v>465</v>
      </c>
      <c r="B471" s="2411" t="s">
        <v>3526</v>
      </c>
      <c r="C471" s="1611" t="s">
        <v>515</v>
      </c>
      <c r="D471" s="2411" t="s">
        <v>536</v>
      </c>
      <c r="E471" s="1611" t="s">
        <v>259</v>
      </c>
      <c r="F471" s="1611">
        <v>280</v>
      </c>
      <c r="G471" s="1613">
        <v>0.62764000000000009</v>
      </c>
      <c r="H471" s="1613">
        <v>0.79098857142857137</v>
      </c>
      <c r="I471" s="1613">
        <v>0.80044571428571432</v>
      </c>
      <c r="J471" s="1613">
        <v>0.81215999999999999</v>
      </c>
      <c r="K471" s="1613">
        <v>0.89616571428571434</v>
      </c>
      <c r="L471" s="1613">
        <v>0.98678857142857135</v>
      </c>
      <c r="M471" s="1613">
        <f t="shared" si="14"/>
        <v>0.81903142857142852</v>
      </c>
    </row>
    <row r="472" spans="1:13">
      <c r="A472" s="2637">
        <f t="shared" si="15"/>
        <v>466</v>
      </c>
      <c r="B472" s="2411" t="s">
        <v>3524</v>
      </c>
      <c r="C472" s="1611" t="s">
        <v>515</v>
      </c>
      <c r="D472" s="2411" t="s">
        <v>634</v>
      </c>
      <c r="E472" s="1611" t="s">
        <v>259</v>
      </c>
      <c r="F472" s="1611">
        <v>280</v>
      </c>
      <c r="G472" s="1613">
        <v>0.97000714285714273</v>
      </c>
      <c r="H472" s="1613">
        <v>1.2023214285714285</v>
      </c>
      <c r="I472" s="1613">
        <v>0.91152142857142859</v>
      </c>
      <c r="J472" s="1613">
        <v>0.67577857142857145</v>
      </c>
      <c r="K472" s="1613">
        <v>0.73590714285714287</v>
      </c>
      <c r="L472" s="1613">
        <v>1.2455714285714286</v>
      </c>
      <c r="M472" s="1613">
        <f t="shared" si="14"/>
        <v>0.95685119047619038</v>
      </c>
    </row>
    <row r="473" spans="1:13">
      <c r="A473" s="2637">
        <f t="shared" si="15"/>
        <v>467</v>
      </c>
      <c r="B473" s="2411" t="s">
        <v>3527</v>
      </c>
      <c r="C473" s="1611" t="s">
        <v>515</v>
      </c>
      <c r="D473" s="2411" t="s">
        <v>627</v>
      </c>
      <c r="E473" s="1611" t="s">
        <v>259</v>
      </c>
      <c r="F473" s="1611">
        <v>284.44</v>
      </c>
      <c r="G473" s="1613">
        <v>0.42300660947827312</v>
      </c>
      <c r="H473" s="1613">
        <v>0.4696948389818591</v>
      </c>
      <c r="I473" s="1613">
        <v>0.53157080579384053</v>
      </c>
      <c r="J473" s="1613">
        <v>0.40106876669947966</v>
      </c>
      <c r="K473" s="1613">
        <v>0.36506820419069047</v>
      </c>
      <c r="L473" s="1613">
        <v>0.36338067782309103</v>
      </c>
      <c r="M473" s="1613">
        <f t="shared" si="14"/>
        <v>0.42563165049453894</v>
      </c>
    </row>
    <row r="474" spans="1:13">
      <c r="A474" s="2637">
        <f t="shared" si="15"/>
        <v>468</v>
      </c>
      <c r="B474" s="2411" t="s">
        <v>3529</v>
      </c>
      <c r="C474" s="1611" t="s">
        <v>515</v>
      </c>
      <c r="D474" s="2411" t="s">
        <v>3156</v>
      </c>
      <c r="E474" s="1611" t="s">
        <v>259</v>
      </c>
      <c r="F474" s="1611">
        <v>289</v>
      </c>
      <c r="G474" s="1613">
        <v>1.467128027681661</v>
      </c>
      <c r="H474" s="1613">
        <v>1.1227681660899655</v>
      </c>
      <c r="I474" s="1613">
        <v>0.31723183391003457</v>
      </c>
      <c r="J474" s="1613">
        <v>0.21314878892733566</v>
      </c>
      <c r="K474" s="1613">
        <v>0.23031141868512112</v>
      </c>
      <c r="L474" s="1613">
        <v>0.21204152249134947</v>
      </c>
      <c r="M474" s="1613">
        <f t="shared" si="14"/>
        <v>0.59377162629757796</v>
      </c>
    </row>
    <row r="475" spans="1:13">
      <c r="A475" s="2637">
        <f t="shared" si="15"/>
        <v>469</v>
      </c>
      <c r="B475" s="2411" t="s">
        <v>3528</v>
      </c>
      <c r="C475" s="1611" t="s">
        <v>515</v>
      </c>
      <c r="D475" s="2411" t="s">
        <v>742</v>
      </c>
      <c r="E475" s="1611" t="s">
        <v>259</v>
      </c>
      <c r="F475" s="1611">
        <v>289</v>
      </c>
      <c r="G475" s="1613">
        <v>0.76936193771626293</v>
      </c>
      <c r="H475" s="1613">
        <v>0.66752110726643599</v>
      </c>
      <c r="I475" s="1613">
        <v>0.86826851211072664</v>
      </c>
      <c r="J475" s="1613">
        <v>0.75343944636678195</v>
      </c>
      <c r="K475" s="1613">
        <v>0.67067681660899658</v>
      </c>
      <c r="L475" s="1613">
        <v>0.6664249134948097</v>
      </c>
      <c r="M475" s="1613">
        <f t="shared" si="14"/>
        <v>0.73261545559400221</v>
      </c>
    </row>
    <row r="476" spans="1:13">
      <c r="A476" s="2637">
        <f t="shared" si="15"/>
        <v>470</v>
      </c>
      <c r="B476" s="2411" t="s">
        <v>3530</v>
      </c>
      <c r="C476" s="1611" t="s">
        <v>515</v>
      </c>
      <c r="D476" s="2411" t="s">
        <v>634</v>
      </c>
      <c r="E476" s="1611" t="s">
        <v>259</v>
      </c>
      <c r="F476" s="1611">
        <v>290</v>
      </c>
      <c r="G476" s="1613">
        <v>0.82179310344827583</v>
      </c>
      <c r="H476" s="1613">
        <v>0.84248275862068966</v>
      </c>
      <c r="I476" s="1613">
        <v>0.8896551724137931</v>
      </c>
      <c r="J476" s="1613">
        <v>0.72744827586206895</v>
      </c>
      <c r="K476" s="1613">
        <v>0.712551724137931</v>
      </c>
      <c r="L476" s="1613">
        <v>0.73158620689655185</v>
      </c>
      <c r="M476" s="1613">
        <f t="shared" si="14"/>
        <v>0.78758620689655168</v>
      </c>
    </row>
    <row r="477" spans="1:13">
      <c r="A477" s="2637">
        <f t="shared" si="15"/>
        <v>471</v>
      </c>
      <c r="B477" s="2411" t="s">
        <v>3131</v>
      </c>
      <c r="C477" s="1611" t="s">
        <v>515</v>
      </c>
      <c r="D477" s="2411" t="s">
        <v>742</v>
      </c>
      <c r="E477" s="1611" t="s">
        <v>259</v>
      </c>
      <c r="F477" s="1611">
        <v>290</v>
      </c>
      <c r="G477" s="1613">
        <v>0.57103448275862079</v>
      </c>
      <c r="H477" s="1613">
        <v>0.68855172413793098</v>
      </c>
      <c r="I477" s="1613">
        <v>0.54455172413793096</v>
      </c>
      <c r="J477" s="1613">
        <v>0.60413793103448277</v>
      </c>
      <c r="K477" s="1613">
        <v>0.56193103448275861</v>
      </c>
      <c r="L477" s="1613">
        <v>0.57931034482758625</v>
      </c>
      <c r="M477" s="1613">
        <f t="shared" si="14"/>
        <v>0.59158620689655173</v>
      </c>
    </row>
    <row r="478" spans="1:13">
      <c r="A478" s="2637">
        <f t="shared" si="15"/>
        <v>472</v>
      </c>
      <c r="B478" s="2411" t="s">
        <v>3532</v>
      </c>
      <c r="C478" s="1611" t="s">
        <v>515</v>
      </c>
      <c r="D478" s="2411" t="s">
        <v>634</v>
      </c>
      <c r="E478" s="1611" t="s">
        <v>259</v>
      </c>
      <c r="F478" s="1611">
        <v>295</v>
      </c>
      <c r="G478" s="1613">
        <v>0.25952542372881354</v>
      </c>
      <c r="H478" s="1613">
        <v>0.32705084745762714</v>
      </c>
      <c r="I478" s="1613">
        <v>0.2546440677966102</v>
      </c>
      <c r="J478" s="1613">
        <v>0.22454237288135592</v>
      </c>
      <c r="K478" s="1613">
        <v>0.17491525423728813</v>
      </c>
      <c r="L478" s="1613">
        <v>0.20989830508474577</v>
      </c>
      <c r="M478" s="1613">
        <f t="shared" si="14"/>
        <v>0.24176271186440679</v>
      </c>
    </row>
    <row r="479" spans="1:13">
      <c r="A479" s="2637">
        <f t="shared" si="15"/>
        <v>473</v>
      </c>
      <c r="B479" s="2411" t="s">
        <v>3531</v>
      </c>
      <c r="C479" s="1611" t="s">
        <v>515</v>
      </c>
      <c r="D479" s="2411" t="s">
        <v>536</v>
      </c>
      <c r="E479" s="1611" t="s">
        <v>259</v>
      </c>
      <c r="F479" s="1611">
        <v>295</v>
      </c>
      <c r="G479" s="1613">
        <v>4.647593220338983E-2</v>
      </c>
      <c r="H479" s="1613">
        <v>5.9145762711864405E-2</v>
      </c>
      <c r="I479" s="1613">
        <v>4.2668474576271181E-2</v>
      </c>
      <c r="J479" s="1613">
        <v>3.5639322033898309E-2</v>
      </c>
      <c r="K479" s="1613">
        <v>3.5639322033898309E-2</v>
      </c>
      <c r="L479" s="1613">
        <v>0.15963661016949152</v>
      </c>
      <c r="M479" s="1613">
        <f t="shared" si="14"/>
        <v>6.3200903954802254E-2</v>
      </c>
    </row>
    <row r="480" spans="1:13">
      <c r="A480" s="2637">
        <f t="shared" si="15"/>
        <v>474</v>
      </c>
      <c r="B480" s="2411" t="s">
        <v>3533</v>
      </c>
      <c r="C480" s="1611" t="s">
        <v>515</v>
      </c>
      <c r="D480" s="2411" t="s">
        <v>634</v>
      </c>
      <c r="E480" s="1611" t="s">
        <v>259</v>
      </c>
      <c r="F480" s="1611">
        <v>299</v>
      </c>
      <c r="G480" s="1613">
        <v>0.12771103678929766</v>
      </c>
      <c r="H480" s="1613">
        <v>0.13986354515050167</v>
      </c>
      <c r="I480" s="1613">
        <v>3.1678929765886286E-2</v>
      </c>
      <c r="J480" s="1613">
        <v>0.1255170568561873</v>
      </c>
      <c r="K480" s="1613">
        <v>0.1350046822742475</v>
      </c>
      <c r="L480" s="1613">
        <v>0.1250675585284281</v>
      </c>
      <c r="M480" s="1613">
        <f t="shared" si="14"/>
        <v>0.11414046822742475</v>
      </c>
    </row>
    <row r="481" spans="1:13">
      <c r="A481" s="2637">
        <f t="shared" si="15"/>
        <v>475</v>
      </c>
      <c r="B481" s="2411" t="s">
        <v>3544</v>
      </c>
      <c r="C481" s="1611" t="s">
        <v>515</v>
      </c>
      <c r="D481" s="2411" t="s">
        <v>634</v>
      </c>
      <c r="E481" s="1611" t="s">
        <v>259</v>
      </c>
      <c r="F481" s="1611">
        <v>300</v>
      </c>
      <c r="G481" s="1613">
        <v>0.15466666666666667</v>
      </c>
      <c r="H481" s="1613">
        <v>0.1472</v>
      </c>
      <c r="I481" s="1613">
        <v>0.14400000000000002</v>
      </c>
      <c r="J481" s="1613">
        <v>0.12106666666666667</v>
      </c>
      <c r="K481" s="1613">
        <v>0.15013333333333334</v>
      </c>
      <c r="L481" s="1613">
        <v>0.108</v>
      </c>
      <c r="M481" s="1613">
        <f t="shared" si="14"/>
        <v>0.13751111111111111</v>
      </c>
    </row>
    <row r="482" spans="1:13">
      <c r="A482" s="2637">
        <f t="shared" si="15"/>
        <v>476</v>
      </c>
      <c r="B482" s="2411" t="s">
        <v>3536</v>
      </c>
      <c r="C482" s="1611" t="s">
        <v>515</v>
      </c>
      <c r="D482" s="2411" t="s">
        <v>536</v>
      </c>
      <c r="E482" s="1611" t="s">
        <v>259</v>
      </c>
      <c r="F482" s="1611">
        <v>300</v>
      </c>
      <c r="G482" s="1613">
        <v>0.53439999999999999</v>
      </c>
      <c r="H482" s="1613">
        <v>0.64959999999999996</v>
      </c>
      <c r="I482" s="1613">
        <v>0.73973333333333324</v>
      </c>
      <c r="J482" s="1613">
        <v>0.64959999999999996</v>
      </c>
      <c r="K482" s="1613">
        <v>0.6757333333333333</v>
      </c>
      <c r="L482" s="1613">
        <v>0.55626666666666669</v>
      </c>
      <c r="M482" s="1613">
        <f t="shared" si="14"/>
        <v>0.63422222222222224</v>
      </c>
    </row>
    <row r="483" spans="1:13">
      <c r="A483" s="2637">
        <f t="shared" si="15"/>
        <v>477</v>
      </c>
      <c r="B483" s="2411" t="s">
        <v>3535</v>
      </c>
      <c r="C483" s="1611" t="s">
        <v>515</v>
      </c>
      <c r="D483" s="2411" t="s">
        <v>536</v>
      </c>
      <c r="E483" s="1611" t="s">
        <v>259</v>
      </c>
      <c r="F483" s="1611">
        <v>300</v>
      </c>
      <c r="G483" s="1613">
        <v>0.91</v>
      </c>
      <c r="H483" s="1613">
        <v>0.89666666666666661</v>
      </c>
      <c r="I483" s="1613">
        <v>0.93133333333333324</v>
      </c>
      <c r="J483" s="1613">
        <v>0.92866666666666675</v>
      </c>
      <c r="K483" s="1613">
        <v>1</v>
      </c>
      <c r="L483" s="1613">
        <v>0.94133333333333324</v>
      </c>
      <c r="M483" s="1613">
        <f t="shared" si="14"/>
        <v>0.93466666666666676</v>
      </c>
    </row>
    <row r="484" spans="1:13">
      <c r="A484" s="2637">
        <f t="shared" si="15"/>
        <v>478</v>
      </c>
      <c r="B484" s="2411" t="s">
        <v>3538</v>
      </c>
      <c r="C484" s="1611" t="s">
        <v>515</v>
      </c>
      <c r="D484" s="2411" t="s">
        <v>3156</v>
      </c>
      <c r="E484" s="1611" t="s">
        <v>259</v>
      </c>
      <c r="F484" s="1611">
        <v>300</v>
      </c>
      <c r="G484" s="1613">
        <v>0.4181333333333333</v>
      </c>
      <c r="H484" s="1613">
        <v>0.3952</v>
      </c>
      <c r="I484" s="1613">
        <v>5.3333333333333337E-2</v>
      </c>
      <c r="J484" s="1613">
        <v>0.26240000000000002</v>
      </c>
      <c r="K484" s="1613">
        <v>0.21919999999999998</v>
      </c>
      <c r="L484" s="1613">
        <v>0.17653333333333332</v>
      </c>
      <c r="M484" s="1613">
        <f t="shared" si="14"/>
        <v>0.25413333333333332</v>
      </c>
    </row>
    <row r="485" spans="1:13">
      <c r="A485" s="2637">
        <f t="shared" si="15"/>
        <v>479</v>
      </c>
      <c r="B485" s="2411" t="s">
        <v>3537</v>
      </c>
      <c r="C485" s="1611" t="s">
        <v>515</v>
      </c>
      <c r="D485" s="2411" t="s">
        <v>619</v>
      </c>
      <c r="E485" s="1611" t="s">
        <v>259</v>
      </c>
      <c r="F485" s="1611">
        <v>300</v>
      </c>
      <c r="G485" s="1613">
        <v>0.31146666666666667</v>
      </c>
      <c r="H485" s="1613">
        <v>0.67413333333333336</v>
      </c>
      <c r="I485" s="1613">
        <v>0.73706666666666654</v>
      </c>
      <c r="J485" s="1613">
        <v>0.66506666666666669</v>
      </c>
      <c r="K485" s="1613">
        <v>0.2752</v>
      </c>
      <c r="L485" s="1613">
        <v>0.27199999999999996</v>
      </c>
      <c r="M485" s="1613">
        <f t="shared" si="14"/>
        <v>0.48915555555555551</v>
      </c>
    </row>
    <row r="486" spans="1:13">
      <c r="A486" s="2637">
        <f t="shared" si="15"/>
        <v>480</v>
      </c>
      <c r="B486" s="2411" t="s">
        <v>3547</v>
      </c>
      <c r="C486" s="1611" t="s">
        <v>515</v>
      </c>
      <c r="D486" s="2411" t="s">
        <v>536</v>
      </c>
      <c r="E486" s="1611" t="s">
        <v>259</v>
      </c>
      <c r="F486" s="1611">
        <v>300</v>
      </c>
      <c r="G486" s="1613">
        <v>0.77847999999999995</v>
      </c>
      <c r="H486" s="1613">
        <v>0.80104799999999987</v>
      </c>
      <c r="I486" s="1613">
        <v>0.75465599999999999</v>
      </c>
      <c r="J486" s="1613">
        <v>0.79619200000000001</v>
      </c>
      <c r="K486" s="1613">
        <v>0.77356800000000003</v>
      </c>
      <c r="L486" s="1613">
        <v>0.77528800000000009</v>
      </c>
      <c r="M486" s="1613">
        <f t="shared" si="14"/>
        <v>0.77987200000000001</v>
      </c>
    </row>
    <row r="487" spans="1:13">
      <c r="A487" s="2637">
        <f t="shared" si="15"/>
        <v>481</v>
      </c>
      <c r="B487" s="2411" t="s">
        <v>3546</v>
      </c>
      <c r="C487" s="1611" t="s">
        <v>515</v>
      </c>
      <c r="D487" s="2411" t="s">
        <v>634</v>
      </c>
      <c r="E487" s="1611" t="s">
        <v>259</v>
      </c>
      <c r="F487" s="1611">
        <v>300</v>
      </c>
      <c r="G487" s="1613">
        <v>1.028</v>
      </c>
      <c r="H487" s="1613">
        <v>1.0960000000000001</v>
      </c>
      <c r="I487" s="1613">
        <v>1.0464</v>
      </c>
      <c r="J487" s="1613">
        <v>0.92160000000000009</v>
      </c>
      <c r="K487" s="1613">
        <v>0.9383999999999999</v>
      </c>
      <c r="L487" s="1613">
        <v>1.0584</v>
      </c>
      <c r="M487" s="1613">
        <f t="shared" si="14"/>
        <v>1.0147999999999999</v>
      </c>
    </row>
    <row r="488" spans="1:13">
      <c r="A488" s="2637">
        <f t="shared" si="15"/>
        <v>482</v>
      </c>
      <c r="B488" s="2411" t="s">
        <v>3539</v>
      </c>
      <c r="C488" s="1611" t="s">
        <v>515</v>
      </c>
      <c r="D488" s="2411" t="s">
        <v>3156</v>
      </c>
      <c r="E488" s="1611" t="s">
        <v>259</v>
      </c>
      <c r="F488" s="1611">
        <v>300</v>
      </c>
      <c r="G488" s="1613">
        <v>0.41599999999999998</v>
      </c>
      <c r="H488" s="1613">
        <v>0.42453333333333337</v>
      </c>
      <c r="I488" s="1613">
        <v>0.45439999999999997</v>
      </c>
      <c r="J488" s="1613">
        <v>0.38613333333333333</v>
      </c>
      <c r="K488" s="1613">
        <v>0.57866666666666666</v>
      </c>
      <c r="L488" s="1613">
        <v>0.63893333333333335</v>
      </c>
      <c r="M488" s="1613">
        <f t="shared" si="14"/>
        <v>0.48311111111111105</v>
      </c>
    </row>
    <row r="489" spans="1:13">
      <c r="A489" s="2637">
        <f t="shared" si="15"/>
        <v>483</v>
      </c>
      <c r="B489" s="2411" t="s">
        <v>3540</v>
      </c>
      <c r="C489" s="1611" t="s">
        <v>515</v>
      </c>
      <c r="D489" s="2411" t="s">
        <v>536</v>
      </c>
      <c r="E489" s="1611" t="s">
        <v>259</v>
      </c>
      <c r="F489" s="1611">
        <v>300</v>
      </c>
      <c r="G489" s="1613">
        <v>0.76933333333333342</v>
      </c>
      <c r="H489" s="1613">
        <v>0.70399999999999996</v>
      </c>
      <c r="I489" s="1613">
        <v>0.6253333333333333</v>
      </c>
      <c r="J489" s="1613">
        <v>0.60799999999999998</v>
      </c>
      <c r="K489" s="1613">
        <v>0.73199999999999998</v>
      </c>
      <c r="L489" s="1613">
        <v>0.74400000000000011</v>
      </c>
      <c r="M489" s="1613">
        <f t="shared" si="14"/>
        <v>0.69711111111111101</v>
      </c>
    </row>
    <row r="490" spans="1:13">
      <c r="A490" s="2637">
        <f t="shared" si="15"/>
        <v>484</v>
      </c>
      <c r="B490" s="2411" t="s">
        <v>3542</v>
      </c>
      <c r="C490" s="1611" t="s">
        <v>515</v>
      </c>
      <c r="D490" s="2411" t="s">
        <v>3156</v>
      </c>
      <c r="E490" s="1611" t="s">
        <v>259</v>
      </c>
      <c r="F490" s="1611">
        <v>300</v>
      </c>
      <c r="G490" s="1613">
        <v>0.79466666666666663</v>
      </c>
      <c r="H490" s="1613">
        <v>0.73333333333333339</v>
      </c>
      <c r="I490" s="1613">
        <v>0.8</v>
      </c>
      <c r="J490" s="1613">
        <v>0.60106666666666664</v>
      </c>
      <c r="K490" s="1613">
        <v>0.79680000000000006</v>
      </c>
      <c r="L490" s="1613">
        <v>0.57653333333333334</v>
      </c>
      <c r="M490" s="1613">
        <f t="shared" si="14"/>
        <v>0.71706666666666674</v>
      </c>
    </row>
    <row r="491" spans="1:13">
      <c r="A491" s="2637">
        <f t="shared" si="15"/>
        <v>485</v>
      </c>
      <c r="B491" s="2411" t="s">
        <v>3545</v>
      </c>
      <c r="C491" s="1611" t="s">
        <v>515</v>
      </c>
      <c r="D491" s="2411" t="s">
        <v>536</v>
      </c>
      <c r="E491" s="1611" t="s">
        <v>259</v>
      </c>
      <c r="F491" s="1611">
        <v>300</v>
      </c>
      <c r="G491" s="1613">
        <v>0.91954133333333321</v>
      </c>
      <c r="H491" s="1613">
        <v>1.1217546666666667</v>
      </c>
      <c r="I491" s="1613">
        <v>0.86509333333333338</v>
      </c>
      <c r="J491" s="1613">
        <v>0.78133866666666663</v>
      </c>
      <c r="K491" s="1613">
        <v>0.88009066666666669</v>
      </c>
      <c r="L491" s="1613">
        <v>0.73856533333333341</v>
      </c>
      <c r="M491" s="1613">
        <f t="shared" si="14"/>
        <v>0.88439733333333337</v>
      </c>
    </row>
    <row r="492" spans="1:13">
      <c r="A492" s="2637">
        <f t="shared" si="15"/>
        <v>486</v>
      </c>
      <c r="B492" s="2411" t="s">
        <v>3543</v>
      </c>
      <c r="C492" s="1611" t="s">
        <v>515</v>
      </c>
      <c r="D492" s="2411" t="s">
        <v>536</v>
      </c>
      <c r="E492" s="1611" t="s">
        <v>259</v>
      </c>
      <c r="F492" s="1611">
        <v>300</v>
      </c>
      <c r="G492" s="1613">
        <v>0.77749600000000008</v>
      </c>
      <c r="H492" s="1613">
        <v>0.79471199999999986</v>
      </c>
      <c r="I492" s="1613">
        <v>0.76882399999999995</v>
      </c>
      <c r="J492" s="1613">
        <v>0.88809600000000011</v>
      </c>
      <c r="K492" s="1613">
        <v>0.69897599999999993</v>
      </c>
      <c r="L492" s="1613">
        <v>0.84598399999999996</v>
      </c>
      <c r="M492" s="1613">
        <f t="shared" si="14"/>
        <v>0.79568133333333335</v>
      </c>
    </row>
    <row r="493" spans="1:13">
      <c r="A493" s="2637">
        <f t="shared" si="15"/>
        <v>487</v>
      </c>
      <c r="B493" s="2411" t="s">
        <v>3548</v>
      </c>
      <c r="C493" s="1611" t="s">
        <v>515</v>
      </c>
      <c r="D493" s="2411" t="s">
        <v>634</v>
      </c>
      <c r="E493" s="1611" t="s">
        <v>259</v>
      </c>
      <c r="F493" s="1611">
        <v>300</v>
      </c>
      <c r="G493" s="1613">
        <v>0.6704</v>
      </c>
      <c r="H493" s="1613">
        <v>0.46239999999999998</v>
      </c>
      <c r="I493" s="1613">
        <v>0.30399999999999999</v>
      </c>
      <c r="J493" s="1613">
        <v>0.17280000000000001</v>
      </c>
      <c r="K493" s="1613">
        <v>0.55840000000000001</v>
      </c>
      <c r="L493" s="1613">
        <v>0.41920000000000002</v>
      </c>
      <c r="M493" s="1613">
        <f t="shared" si="14"/>
        <v>0.43120000000000003</v>
      </c>
    </row>
    <row r="494" spans="1:13">
      <c r="A494" s="2637">
        <f t="shared" si="15"/>
        <v>488</v>
      </c>
      <c r="B494" s="2411" t="s">
        <v>3549</v>
      </c>
      <c r="C494" s="1611" t="s">
        <v>515</v>
      </c>
      <c r="D494" s="2411" t="s">
        <v>536</v>
      </c>
      <c r="E494" s="1611" t="s">
        <v>259</v>
      </c>
      <c r="F494" s="1611">
        <v>300</v>
      </c>
      <c r="G494" s="1613">
        <v>0.64480000000000004</v>
      </c>
      <c r="H494" s="1613">
        <v>3.6799999999999999E-2</v>
      </c>
      <c r="I494" s="1613">
        <v>5.5199999999999999E-2</v>
      </c>
      <c r="J494" s="1613">
        <v>8.0000000000000004E-4</v>
      </c>
      <c r="K494" s="1613">
        <v>0.66239999999999999</v>
      </c>
      <c r="L494" s="1613">
        <v>0.1008</v>
      </c>
      <c r="M494" s="1613">
        <f t="shared" si="14"/>
        <v>0.25013333333333332</v>
      </c>
    </row>
    <row r="495" spans="1:13">
      <c r="A495" s="2637">
        <f t="shared" si="15"/>
        <v>489</v>
      </c>
      <c r="B495" s="2411" t="s">
        <v>3541</v>
      </c>
      <c r="C495" s="1611" t="s">
        <v>515</v>
      </c>
      <c r="D495" s="2411" t="s">
        <v>536</v>
      </c>
      <c r="E495" s="1611" t="s">
        <v>259</v>
      </c>
      <c r="F495" s="1611">
        <v>300</v>
      </c>
      <c r="G495" s="1613">
        <v>0.90319999999999989</v>
      </c>
      <c r="H495" s="1613">
        <v>0.69359999999999999</v>
      </c>
      <c r="I495" s="1613">
        <v>0.68400000000000005</v>
      </c>
      <c r="J495" s="1613">
        <v>0.7</v>
      </c>
      <c r="K495" s="1613">
        <v>0.71440000000000003</v>
      </c>
      <c r="L495" s="1613">
        <v>0.82879999999999998</v>
      </c>
      <c r="M495" s="1613">
        <f t="shared" si="14"/>
        <v>0.754</v>
      </c>
    </row>
    <row r="496" spans="1:13">
      <c r="A496" s="2637">
        <f t="shared" si="15"/>
        <v>490</v>
      </c>
      <c r="B496" s="2411" t="s">
        <v>3551</v>
      </c>
      <c r="C496" s="1611" t="s">
        <v>515</v>
      </c>
      <c r="D496" s="2411" t="s">
        <v>536</v>
      </c>
      <c r="E496" s="1611" t="s">
        <v>259</v>
      </c>
      <c r="F496" s="1611">
        <v>300</v>
      </c>
      <c r="G496" s="1613">
        <v>0.68</v>
      </c>
      <c r="H496" s="1613">
        <v>0.60440000000000005</v>
      </c>
      <c r="I496" s="1613">
        <v>0.63319999999999999</v>
      </c>
      <c r="J496" s="1613">
        <v>0.63280000000000003</v>
      </c>
      <c r="K496" s="1613">
        <v>0.63</v>
      </c>
      <c r="L496" s="1613">
        <v>0.61599999999999999</v>
      </c>
      <c r="M496" s="1613">
        <f t="shared" si="14"/>
        <v>0.63273333333333337</v>
      </c>
    </row>
    <row r="497" spans="1:13">
      <c r="A497" s="2637">
        <f t="shared" si="15"/>
        <v>491</v>
      </c>
      <c r="B497" s="2411" t="s">
        <v>3550</v>
      </c>
      <c r="C497" s="1611" t="s">
        <v>515</v>
      </c>
      <c r="D497" s="2411" t="s">
        <v>536</v>
      </c>
      <c r="E497" s="1611" t="s">
        <v>259</v>
      </c>
      <c r="F497" s="1611">
        <v>300</v>
      </c>
      <c r="G497" s="1613">
        <v>0.81883733333333331</v>
      </c>
      <c r="H497" s="1613">
        <v>0.82355199999999995</v>
      </c>
      <c r="I497" s="1613">
        <v>0.78678400000000004</v>
      </c>
      <c r="J497" s="1613">
        <v>0.75806399999999996</v>
      </c>
      <c r="K497" s="1613">
        <v>0.75994666666666666</v>
      </c>
      <c r="L497" s="1613">
        <v>0.87720533333333339</v>
      </c>
      <c r="M497" s="1613">
        <f t="shared" si="14"/>
        <v>0.80406488888888894</v>
      </c>
    </row>
    <row r="498" spans="1:13">
      <c r="A498" s="2637">
        <f t="shared" si="15"/>
        <v>492</v>
      </c>
      <c r="B498" s="2411" t="s">
        <v>3534</v>
      </c>
      <c r="C498" s="1611" t="s">
        <v>515</v>
      </c>
      <c r="D498" s="2411" t="s">
        <v>536</v>
      </c>
      <c r="E498" s="1611" t="s">
        <v>259</v>
      </c>
      <c r="F498" s="1611">
        <v>300</v>
      </c>
      <c r="G498" s="1613">
        <v>0.30387999999999998</v>
      </c>
      <c r="H498" s="1613">
        <v>2.8455999999999999E-2</v>
      </c>
      <c r="I498" s="1613">
        <v>1.6375999999999998E-2</v>
      </c>
      <c r="J498" s="1613">
        <v>3.0503999999999996E-2</v>
      </c>
      <c r="K498" s="1613">
        <v>8.0680000000000002E-2</v>
      </c>
      <c r="L498" s="1613">
        <v>0.37445600000000001</v>
      </c>
      <c r="M498" s="1613">
        <f t="shared" si="14"/>
        <v>0.13905866666666666</v>
      </c>
    </row>
    <row r="499" spans="1:13">
      <c r="A499" s="2637">
        <f t="shared" si="15"/>
        <v>493</v>
      </c>
      <c r="B499" s="2411" t="s">
        <v>3552</v>
      </c>
      <c r="C499" s="1611" t="s">
        <v>515</v>
      </c>
      <c r="D499" s="2411" t="s">
        <v>536</v>
      </c>
      <c r="E499" s="1611" t="s">
        <v>259</v>
      </c>
      <c r="F499" s="1611">
        <v>301</v>
      </c>
      <c r="G499" s="1613">
        <v>0.84602790697674424</v>
      </c>
      <c r="H499" s="1613">
        <v>0.83553488372093021</v>
      </c>
      <c r="I499" s="1613">
        <v>0.81780199335548187</v>
      </c>
      <c r="J499" s="1613">
        <v>0.85822724252491711</v>
      </c>
      <c r="K499" s="1613">
        <v>0.8521116279069767</v>
      </c>
      <c r="L499" s="1613">
        <v>0.79414485049833883</v>
      </c>
      <c r="M499" s="1613">
        <f t="shared" si="14"/>
        <v>0.83397475083056483</v>
      </c>
    </row>
    <row r="500" spans="1:13">
      <c r="A500" s="2637">
        <f t="shared" si="15"/>
        <v>494</v>
      </c>
      <c r="B500" s="2411" t="s">
        <v>3553</v>
      </c>
      <c r="C500" s="1611" t="s">
        <v>515</v>
      </c>
      <c r="D500" s="2411" t="s">
        <v>749</v>
      </c>
      <c r="E500" s="1611" t="s">
        <v>259</v>
      </c>
      <c r="F500" s="1611">
        <v>303</v>
      </c>
      <c r="G500" s="1613">
        <v>8.3432343234323442E-2</v>
      </c>
      <c r="H500" s="1613">
        <v>7.9207920792079209E-2</v>
      </c>
      <c r="I500" s="1613">
        <v>7.8679867986798685E-2</v>
      </c>
      <c r="J500" s="1613">
        <v>6.1782178217821782E-2</v>
      </c>
      <c r="K500" s="1613">
        <v>8.1320132013201318E-2</v>
      </c>
      <c r="L500" s="1613">
        <v>7.3927392739273928E-2</v>
      </c>
      <c r="M500" s="1613">
        <f t="shared" si="14"/>
        <v>7.6391639163916392E-2</v>
      </c>
    </row>
    <row r="501" spans="1:13">
      <c r="A501" s="2637">
        <f t="shared" si="15"/>
        <v>495</v>
      </c>
      <c r="B501" s="2411" t="s">
        <v>3554</v>
      </c>
      <c r="C501" s="1611" t="s">
        <v>515</v>
      </c>
      <c r="D501" s="2411" t="s">
        <v>619</v>
      </c>
      <c r="E501" s="1611" t="s">
        <v>259</v>
      </c>
      <c r="F501" s="1611">
        <v>304</v>
      </c>
      <c r="G501" s="1613">
        <v>0.55994736842105264</v>
      </c>
      <c r="H501" s="1613">
        <v>0.55814736842105261</v>
      </c>
      <c r="I501" s="1613">
        <v>0.57431578947368422</v>
      </c>
      <c r="J501" s="1613">
        <v>0.5298947368421052</v>
      </c>
      <c r="K501" s="1613">
        <v>0.46826842105263156</v>
      </c>
      <c r="L501" s="1613">
        <v>0.48162631578947368</v>
      </c>
      <c r="M501" s="1613">
        <f t="shared" si="14"/>
        <v>0.52869999999999995</v>
      </c>
    </row>
    <row r="502" spans="1:13">
      <c r="A502" s="2637">
        <f t="shared" si="15"/>
        <v>496</v>
      </c>
      <c r="B502" s="2411" t="s">
        <v>3555</v>
      </c>
      <c r="C502" s="1611" t="s">
        <v>515</v>
      </c>
      <c r="D502" s="2411" t="s">
        <v>749</v>
      </c>
      <c r="E502" s="1611" t="s">
        <v>259</v>
      </c>
      <c r="F502" s="1611">
        <v>305</v>
      </c>
      <c r="G502" s="1613">
        <v>0.20222950819672131</v>
      </c>
      <c r="H502" s="1613">
        <v>0.17704918032786884</v>
      </c>
      <c r="I502" s="1613">
        <v>0.17154098360655737</v>
      </c>
      <c r="J502" s="1613">
        <v>0.20931147540983605</v>
      </c>
      <c r="K502" s="1613">
        <v>0.19750819672131148</v>
      </c>
      <c r="L502" s="1613">
        <v>0.19672131147540983</v>
      </c>
      <c r="M502" s="1613">
        <f t="shared" si="14"/>
        <v>0.1923934426229508</v>
      </c>
    </row>
    <row r="503" spans="1:13">
      <c r="A503" s="2637">
        <f t="shared" si="15"/>
        <v>497</v>
      </c>
      <c r="B503" s="2411" t="s">
        <v>3556</v>
      </c>
      <c r="C503" s="1611" t="s">
        <v>515</v>
      </c>
      <c r="D503" s="2411" t="s">
        <v>619</v>
      </c>
      <c r="E503" s="1611" t="s">
        <v>259</v>
      </c>
      <c r="F503" s="1611">
        <v>306</v>
      </c>
      <c r="G503" s="1613">
        <v>1.1893464052287581</v>
      </c>
      <c r="H503" s="1613">
        <v>1.1587450980392158</v>
      </c>
      <c r="I503" s="1613">
        <v>1.0697385620915034</v>
      </c>
      <c r="J503" s="1613">
        <v>1.1041699346405227</v>
      </c>
      <c r="K503" s="1613">
        <v>1.0797647058823527</v>
      </c>
      <c r="L503" s="1613">
        <v>1.016888888888889</v>
      </c>
      <c r="M503" s="1613">
        <f t="shared" si="14"/>
        <v>1.1031089324618737</v>
      </c>
    </row>
    <row r="504" spans="1:13">
      <c r="A504" s="2637">
        <f t="shared" si="15"/>
        <v>498</v>
      </c>
      <c r="B504" s="2411" t="s">
        <v>3841</v>
      </c>
      <c r="C504" s="1611" t="s">
        <v>515</v>
      </c>
      <c r="D504" s="2411" t="s">
        <v>742</v>
      </c>
      <c r="E504" s="1611" t="s">
        <v>259</v>
      </c>
      <c r="F504" s="1611">
        <v>310</v>
      </c>
      <c r="G504" s="1613">
        <v>0</v>
      </c>
      <c r="H504" s="1613">
        <v>3.9419354838709675E-2</v>
      </c>
      <c r="I504" s="1613">
        <v>0</v>
      </c>
      <c r="J504" s="1613">
        <v>0</v>
      </c>
      <c r="K504" s="1613">
        <v>0</v>
      </c>
      <c r="L504" s="1613">
        <v>2.4516129032258062E-2</v>
      </c>
      <c r="M504" s="1613">
        <f t="shared" si="14"/>
        <v>1.0655913978494622E-2</v>
      </c>
    </row>
    <row r="505" spans="1:13">
      <c r="A505" s="2637">
        <f t="shared" si="15"/>
        <v>499</v>
      </c>
      <c r="B505" s="2411" t="s">
        <v>3557</v>
      </c>
      <c r="C505" s="1611" t="s">
        <v>515</v>
      </c>
      <c r="D505" s="2411" t="s">
        <v>536</v>
      </c>
      <c r="E505" s="1611" t="s">
        <v>259</v>
      </c>
      <c r="F505" s="1611">
        <v>314</v>
      </c>
      <c r="G505" s="1613">
        <v>0.50071337579617836</v>
      </c>
      <c r="H505" s="1613">
        <v>0.50483312101910827</v>
      </c>
      <c r="I505" s="1613">
        <v>0.49343694267515925</v>
      </c>
      <c r="J505" s="1613">
        <v>0.50717197452229301</v>
      </c>
      <c r="K505" s="1613">
        <v>0.49473630573248412</v>
      </c>
      <c r="L505" s="1613">
        <v>0.49107515923566875</v>
      </c>
      <c r="M505" s="1613">
        <f t="shared" si="14"/>
        <v>0.49866114649681531</v>
      </c>
    </row>
    <row r="506" spans="1:13">
      <c r="A506" s="2637">
        <f t="shared" si="15"/>
        <v>500</v>
      </c>
      <c r="B506" s="2411" t="s">
        <v>3558</v>
      </c>
      <c r="C506" s="1611" t="s">
        <v>515</v>
      </c>
      <c r="D506" s="2411" t="s">
        <v>536</v>
      </c>
      <c r="E506" s="1611" t="s">
        <v>259</v>
      </c>
      <c r="F506" s="1611">
        <v>315</v>
      </c>
      <c r="G506" s="1613">
        <v>0.59200000000000008</v>
      </c>
      <c r="H506" s="1613">
        <v>0.3382857142857143</v>
      </c>
      <c r="I506" s="1613">
        <v>0.60190476190476183</v>
      </c>
      <c r="J506" s="1613">
        <v>0.59047619047619049</v>
      </c>
      <c r="K506" s="1613">
        <v>0.59885714285714287</v>
      </c>
      <c r="L506" s="1613">
        <v>0.59961904761904772</v>
      </c>
      <c r="M506" s="1613">
        <f t="shared" si="14"/>
        <v>0.55352380952380953</v>
      </c>
    </row>
    <row r="507" spans="1:13">
      <c r="A507" s="2637">
        <f t="shared" si="15"/>
        <v>501</v>
      </c>
      <c r="B507" s="2411" t="s">
        <v>3559</v>
      </c>
      <c r="C507" s="1611" t="s">
        <v>515</v>
      </c>
      <c r="D507" s="2411" t="s">
        <v>634</v>
      </c>
      <c r="E507" s="1611" t="s">
        <v>259</v>
      </c>
      <c r="F507" s="1611">
        <v>317</v>
      </c>
      <c r="G507" s="1613">
        <v>0.67078864353312295</v>
      </c>
      <c r="H507" s="1613">
        <v>0.67078864353312295</v>
      </c>
      <c r="I507" s="1613">
        <v>0.63823343848580438</v>
      </c>
      <c r="J507" s="1613">
        <v>0.64353312302839127</v>
      </c>
      <c r="K507" s="1613">
        <v>0.61022082018927448</v>
      </c>
      <c r="L507" s="1613">
        <v>0.65110410094637217</v>
      </c>
      <c r="M507" s="1613">
        <f t="shared" si="14"/>
        <v>0.64744479495268148</v>
      </c>
    </row>
    <row r="508" spans="1:13">
      <c r="A508" s="2637">
        <f t="shared" si="15"/>
        <v>502</v>
      </c>
      <c r="B508" s="2411" t="s">
        <v>3560</v>
      </c>
      <c r="C508" s="1611" t="s">
        <v>515</v>
      </c>
      <c r="D508" s="2411" t="s">
        <v>536</v>
      </c>
      <c r="E508" s="1611" t="s">
        <v>259</v>
      </c>
      <c r="F508" s="1611">
        <v>317</v>
      </c>
      <c r="G508" s="1613">
        <v>0.6935015772870663</v>
      </c>
      <c r="H508" s="1613">
        <v>0.86384858044164026</v>
      </c>
      <c r="I508" s="1613">
        <v>0.81993690851735002</v>
      </c>
      <c r="J508" s="1613">
        <v>0.74119873817034698</v>
      </c>
      <c r="K508" s="1613">
        <v>0.6874447949526814</v>
      </c>
      <c r="L508" s="1613">
        <v>0.7487697160883281</v>
      </c>
      <c r="M508" s="1613">
        <f t="shared" si="14"/>
        <v>0.75911671924290225</v>
      </c>
    </row>
    <row r="509" spans="1:13">
      <c r="A509" s="2637">
        <f t="shared" si="15"/>
        <v>503</v>
      </c>
      <c r="B509" s="2411" t="s">
        <v>3561</v>
      </c>
      <c r="C509" s="1611" t="s">
        <v>515</v>
      </c>
      <c r="D509" s="2411" t="s">
        <v>749</v>
      </c>
      <c r="E509" s="1611" t="s">
        <v>259</v>
      </c>
      <c r="F509" s="1611">
        <v>322</v>
      </c>
      <c r="G509" s="1613">
        <v>0.33652173913043476</v>
      </c>
      <c r="H509" s="1613">
        <v>0.33531428571428573</v>
      </c>
      <c r="I509" s="1613">
        <v>0.22156770186335406</v>
      </c>
      <c r="J509" s="1613">
        <v>0.40783602484472048</v>
      </c>
      <c r="K509" s="1613">
        <v>0.40056894409937893</v>
      </c>
      <c r="L509" s="1613">
        <v>0.40440745341614909</v>
      </c>
      <c r="M509" s="1613">
        <f t="shared" si="14"/>
        <v>0.35103602484472046</v>
      </c>
    </row>
    <row r="510" spans="1:13">
      <c r="A510" s="2637">
        <f t="shared" si="15"/>
        <v>504</v>
      </c>
      <c r="B510" s="2411" t="s">
        <v>3842</v>
      </c>
      <c r="C510" s="1611" t="s">
        <v>515</v>
      </c>
      <c r="D510" s="2411" t="s">
        <v>536</v>
      </c>
      <c r="E510" s="1611" t="s">
        <v>259</v>
      </c>
      <c r="F510" s="1611">
        <v>322</v>
      </c>
      <c r="G510" s="1613">
        <v>0</v>
      </c>
      <c r="H510" s="1613">
        <v>0</v>
      </c>
      <c r="I510" s="1613">
        <v>0</v>
      </c>
      <c r="J510" s="1613">
        <v>0</v>
      </c>
      <c r="K510" s="1613">
        <v>0.67339130434782601</v>
      </c>
      <c r="L510" s="1613">
        <v>0.64415403726708076</v>
      </c>
      <c r="M510" s="1613">
        <f t="shared" si="14"/>
        <v>0.21959089026915113</v>
      </c>
    </row>
    <row r="511" spans="1:13">
      <c r="A511" s="2637">
        <f t="shared" si="15"/>
        <v>505</v>
      </c>
      <c r="B511" s="2411" t="s">
        <v>3564</v>
      </c>
      <c r="C511" s="1611" t="s">
        <v>515</v>
      </c>
      <c r="D511" s="2411" t="s">
        <v>536</v>
      </c>
      <c r="E511" s="1611" t="s">
        <v>259</v>
      </c>
      <c r="F511" s="1611">
        <v>328</v>
      </c>
      <c r="G511" s="1613">
        <v>0.4565853658536585</v>
      </c>
      <c r="H511" s="1613">
        <v>0.97756097560975608</v>
      </c>
      <c r="I511" s="1613">
        <v>0.9385365853658536</v>
      </c>
      <c r="J511" s="1613">
        <v>0.77219512195121953</v>
      </c>
      <c r="K511" s="1613">
        <v>0.41658536585365857</v>
      </c>
      <c r="L511" s="1613">
        <v>0.77170731707317075</v>
      </c>
      <c r="M511" s="1613">
        <f t="shared" si="14"/>
        <v>0.72219512195121949</v>
      </c>
    </row>
    <row r="512" spans="1:13">
      <c r="A512" s="2637">
        <f t="shared" si="15"/>
        <v>506</v>
      </c>
      <c r="B512" s="2411" t="s">
        <v>3562</v>
      </c>
      <c r="C512" s="1611" t="s">
        <v>515</v>
      </c>
      <c r="D512" s="2411" t="s">
        <v>536</v>
      </c>
      <c r="E512" s="1611" t="s">
        <v>259</v>
      </c>
      <c r="F512" s="1611">
        <v>328</v>
      </c>
      <c r="G512" s="1613">
        <v>0.67042439024390243</v>
      </c>
      <c r="H512" s="1613">
        <v>0.80041951219512197</v>
      </c>
      <c r="I512" s="1613">
        <v>0.83096097560975613</v>
      </c>
      <c r="J512" s="1613">
        <v>0.83552195121951223</v>
      </c>
      <c r="K512" s="1613">
        <v>0.74745853658536587</v>
      </c>
      <c r="L512" s="1613">
        <v>0.71661951219512199</v>
      </c>
      <c r="M512" s="1613">
        <f t="shared" si="14"/>
        <v>0.76690081300813018</v>
      </c>
    </row>
    <row r="513" spans="1:13">
      <c r="A513" s="2637">
        <f t="shared" si="15"/>
        <v>507</v>
      </c>
      <c r="B513" s="2411" t="s">
        <v>3563</v>
      </c>
      <c r="C513" s="1611" t="s">
        <v>515</v>
      </c>
      <c r="D513" s="2411" t="s">
        <v>536</v>
      </c>
      <c r="E513" s="1611" t="s">
        <v>259</v>
      </c>
      <c r="F513" s="1611">
        <v>328</v>
      </c>
      <c r="G513" s="1613">
        <v>0.54780487804878053</v>
      </c>
      <c r="H513" s="1613">
        <v>5.7073170731707312E-2</v>
      </c>
      <c r="I513" s="1613">
        <v>4.0975609756097563E-2</v>
      </c>
      <c r="J513" s="1613">
        <v>4.0975609756097563E-2</v>
      </c>
      <c r="K513" s="1613">
        <v>4.7317073170731708E-2</v>
      </c>
      <c r="L513" s="1613">
        <v>5.7560975609756093E-2</v>
      </c>
      <c r="M513" s="1613">
        <f t="shared" si="14"/>
        <v>0.13195121951219516</v>
      </c>
    </row>
    <row r="514" spans="1:13">
      <c r="A514" s="2637">
        <f t="shared" si="15"/>
        <v>508</v>
      </c>
      <c r="B514" s="2411" t="s">
        <v>3565</v>
      </c>
      <c r="C514" s="1611" t="s">
        <v>515</v>
      </c>
      <c r="D514" s="2411" t="s">
        <v>3156</v>
      </c>
      <c r="E514" s="1611" t="s">
        <v>259</v>
      </c>
      <c r="F514" s="1611">
        <v>329</v>
      </c>
      <c r="G514" s="1613">
        <v>0.68036474164133742</v>
      </c>
      <c r="H514" s="1613">
        <v>0.84182370820668684</v>
      </c>
      <c r="I514" s="1613">
        <v>0.60012158054711251</v>
      </c>
      <c r="J514" s="1613">
        <v>0.95173252279635256</v>
      </c>
      <c r="K514" s="1613">
        <v>0.93276595744680846</v>
      </c>
      <c r="L514" s="1613">
        <v>1.1627963525835867</v>
      </c>
      <c r="M514" s="1613">
        <f t="shared" si="14"/>
        <v>0.86160081053698079</v>
      </c>
    </row>
    <row r="515" spans="1:13">
      <c r="A515" s="2637">
        <f t="shared" si="15"/>
        <v>509</v>
      </c>
      <c r="B515" s="2411" t="s">
        <v>3567</v>
      </c>
      <c r="C515" s="1611" t="s">
        <v>515</v>
      </c>
      <c r="D515" s="2411" t="s">
        <v>634</v>
      </c>
      <c r="E515" s="1611" t="s">
        <v>259</v>
      </c>
      <c r="F515" s="1611">
        <v>330</v>
      </c>
      <c r="G515" s="1613">
        <v>0.7726254545454545</v>
      </c>
      <c r="H515" s="1613">
        <v>0.74469818181818181</v>
      </c>
      <c r="I515" s="1613">
        <v>0.8966254545454545</v>
      </c>
      <c r="J515" s="1613">
        <v>0.64541818181818178</v>
      </c>
      <c r="K515" s="1613">
        <v>0.64532363636363643</v>
      </c>
      <c r="L515" s="1613">
        <v>0.68342545454545456</v>
      </c>
      <c r="M515" s="1613">
        <f t="shared" si="14"/>
        <v>0.73135272727272715</v>
      </c>
    </row>
    <row r="516" spans="1:13">
      <c r="A516" s="2637">
        <f t="shared" si="15"/>
        <v>510</v>
      </c>
      <c r="B516" s="2411" t="s">
        <v>3568</v>
      </c>
      <c r="C516" s="1611" t="s">
        <v>515</v>
      </c>
      <c r="D516" s="2411" t="s">
        <v>3180</v>
      </c>
      <c r="E516" s="1611" t="s">
        <v>259</v>
      </c>
      <c r="F516" s="1611">
        <v>330</v>
      </c>
      <c r="G516" s="1613">
        <v>0.11693333333333333</v>
      </c>
      <c r="H516" s="1613">
        <v>0.17554181818181819</v>
      </c>
      <c r="I516" s="1613">
        <v>0.16169939393939392</v>
      </c>
      <c r="J516" s="1613">
        <v>0.15064969696969696</v>
      </c>
      <c r="K516" s="1613">
        <v>0.13978424242424242</v>
      </c>
      <c r="L516" s="1613">
        <v>0.12745454545454546</v>
      </c>
      <c r="M516" s="1613">
        <f t="shared" si="14"/>
        <v>0.14534383838383838</v>
      </c>
    </row>
    <row r="517" spans="1:13">
      <c r="A517" s="2637">
        <f t="shared" si="15"/>
        <v>511</v>
      </c>
      <c r="B517" s="2411" t="s">
        <v>3566</v>
      </c>
      <c r="C517" s="1611" t="s">
        <v>515</v>
      </c>
      <c r="D517" s="2411" t="s">
        <v>742</v>
      </c>
      <c r="E517" s="1611" t="s">
        <v>259</v>
      </c>
      <c r="F517" s="1611">
        <v>330</v>
      </c>
      <c r="G517" s="1613">
        <v>0.80879999999999996</v>
      </c>
      <c r="H517" s="1613">
        <v>0.84799515151515148</v>
      </c>
      <c r="I517" s="1613">
        <v>0.84312727272727284</v>
      </c>
      <c r="J517" s="1613">
        <v>0.84057212121212121</v>
      </c>
      <c r="K517" s="1613">
        <v>0.83850181818181824</v>
      </c>
      <c r="L517" s="1613">
        <v>0.85189333333333328</v>
      </c>
      <c r="M517" s="1613">
        <f t="shared" si="14"/>
        <v>0.83848161616161609</v>
      </c>
    </row>
    <row r="518" spans="1:13">
      <c r="A518" s="2637">
        <f t="shared" si="15"/>
        <v>512</v>
      </c>
      <c r="B518" s="2411" t="s">
        <v>3570</v>
      </c>
      <c r="C518" s="1611" t="s">
        <v>515</v>
      </c>
      <c r="D518" s="2411" t="s">
        <v>536</v>
      </c>
      <c r="E518" s="1611" t="s">
        <v>259</v>
      </c>
      <c r="F518" s="1611">
        <v>332</v>
      </c>
      <c r="G518" s="1613">
        <v>1.0602409638554217E-2</v>
      </c>
      <c r="H518" s="1613">
        <v>1.2530120481927712E-2</v>
      </c>
      <c r="I518" s="1613">
        <v>1.7349397590361446E-2</v>
      </c>
      <c r="J518" s="1613">
        <v>3.0843373493975906E-2</v>
      </c>
      <c r="K518" s="1613">
        <v>2.8433734939759033E-2</v>
      </c>
      <c r="L518" s="1613">
        <v>2.7951807228915659E-2</v>
      </c>
      <c r="M518" s="1613">
        <f t="shared" si="14"/>
        <v>2.1285140562248995E-2</v>
      </c>
    </row>
    <row r="519" spans="1:13">
      <c r="A519" s="2637">
        <f t="shared" si="15"/>
        <v>513</v>
      </c>
      <c r="B519" s="2411" t="s">
        <v>3569</v>
      </c>
      <c r="C519" s="1611" t="s">
        <v>515</v>
      </c>
      <c r="D519" s="2411" t="s">
        <v>536</v>
      </c>
      <c r="E519" s="1611" t="s">
        <v>259</v>
      </c>
      <c r="F519" s="1611">
        <v>332</v>
      </c>
      <c r="G519" s="1613">
        <v>0.98393253012048187</v>
      </c>
      <c r="H519" s="1613">
        <v>1.081021686746988</v>
      </c>
      <c r="I519" s="1613">
        <v>1.1212915662650602</v>
      </c>
      <c r="J519" s="1613">
        <v>1.0978072289156626</v>
      </c>
      <c r="K519" s="1613">
        <v>1.1607518072289156</v>
      </c>
      <c r="L519" s="1613">
        <v>1.3294939759036144</v>
      </c>
      <c r="M519" s="1613">
        <f t="shared" si="14"/>
        <v>1.1290497991967869</v>
      </c>
    </row>
    <row r="520" spans="1:13">
      <c r="A520" s="2637">
        <f t="shared" si="15"/>
        <v>514</v>
      </c>
      <c r="B520" s="2411" t="s">
        <v>3571</v>
      </c>
      <c r="C520" s="1611" t="s">
        <v>515</v>
      </c>
      <c r="D520" s="2411" t="s">
        <v>536</v>
      </c>
      <c r="E520" s="1611" t="s">
        <v>259</v>
      </c>
      <c r="F520" s="1611">
        <v>333</v>
      </c>
      <c r="G520" s="1613">
        <v>0.88228228228228234</v>
      </c>
      <c r="H520" s="1613">
        <v>0.76816816816816824</v>
      </c>
      <c r="I520" s="1613">
        <v>0.905105105105105</v>
      </c>
      <c r="J520" s="1613">
        <v>0.90570570570570563</v>
      </c>
      <c r="K520" s="1613">
        <v>0.9537537537537536</v>
      </c>
      <c r="L520" s="1613">
        <v>0.87267267267267279</v>
      </c>
      <c r="M520" s="1613">
        <f t="shared" ref="M520:M583" si="16">+SUM(G520:L520)/6</f>
        <v>0.88128128128128125</v>
      </c>
    </row>
    <row r="521" spans="1:13">
      <c r="A521" s="2637">
        <f t="shared" ref="A521:A584" si="17">+A520+1</f>
        <v>515</v>
      </c>
      <c r="B521" s="2411" t="s">
        <v>3572</v>
      </c>
      <c r="C521" s="1611" t="s">
        <v>515</v>
      </c>
      <c r="D521" s="2411" t="s">
        <v>634</v>
      </c>
      <c r="E521" s="1611" t="s">
        <v>259</v>
      </c>
      <c r="F521" s="1611">
        <v>333</v>
      </c>
      <c r="G521" s="1613">
        <v>0.2969369369369369</v>
      </c>
      <c r="H521" s="1613">
        <v>0.31231231231231232</v>
      </c>
      <c r="I521" s="1613">
        <v>0.30558558558558563</v>
      </c>
      <c r="J521" s="1613">
        <v>0.29885885885885882</v>
      </c>
      <c r="K521" s="1613">
        <v>0.28396396396396395</v>
      </c>
      <c r="L521" s="1613">
        <v>0.26522522522522518</v>
      </c>
      <c r="M521" s="1613">
        <f t="shared" si="16"/>
        <v>0.29381381381381377</v>
      </c>
    </row>
    <row r="522" spans="1:13">
      <c r="A522" s="2637">
        <f t="shared" si="17"/>
        <v>516</v>
      </c>
      <c r="B522" s="2411" t="s">
        <v>3577</v>
      </c>
      <c r="C522" s="1611" t="s">
        <v>515</v>
      </c>
      <c r="D522" s="2411" t="s">
        <v>634</v>
      </c>
      <c r="E522" s="1611" t="s">
        <v>259</v>
      </c>
      <c r="F522" s="1611">
        <v>333</v>
      </c>
      <c r="G522" s="1613">
        <v>0.37189189189189187</v>
      </c>
      <c r="H522" s="1613">
        <v>0.42714714714714719</v>
      </c>
      <c r="I522" s="1613">
        <v>0.39735735735735733</v>
      </c>
      <c r="J522" s="1613">
        <v>0.34786786786786789</v>
      </c>
      <c r="K522" s="1613">
        <v>0.41225225225225226</v>
      </c>
      <c r="L522" s="1613">
        <v>0.35603603603603606</v>
      </c>
      <c r="M522" s="1613">
        <f t="shared" si="16"/>
        <v>0.38542542542542546</v>
      </c>
    </row>
    <row r="523" spans="1:13">
      <c r="A523" s="2637">
        <f t="shared" si="17"/>
        <v>517</v>
      </c>
      <c r="B523" s="2411" t="s">
        <v>3573</v>
      </c>
      <c r="C523" s="1611" t="s">
        <v>515</v>
      </c>
      <c r="D523" s="2411" t="s">
        <v>536</v>
      </c>
      <c r="E523" s="1611" t="s">
        <v>259</v>
      </c>
      <c r="F523" s="1611">
        <v>333</v>
      </c>
      <c r="G523" s="1613">
        <v>1.0328648648648648</v>
      </c>
      <c r="H523" s="1613">
        <v>1.1001621621621622</v>
      </c>
      <c r="I523" s="1613">
        <v>0.98841441441441436</v>
      </c>
      <c r="J523" s="1613">
        <v>1.0654414414414413</v>
      </c>
      <c r="K523" s="1613">
        <v>0.95165765765765764</v>
      </c>
      <c r="L523" s="1613">
        <v>0.91010810810810805</v>
      </c>
      <c r="M523" s="1613">
        <f t="shared" si="16"/>
        <v>1.0081081081081082</v>
      </c>
    </row>
    <row r="524" spans="1:13">
      <c r="A524" s="2637">
        <f t="shared" si="17"/>
        <v>518</v>
      </c>
      <c r="B524" s="2411" t="s">
        <v>3575</v>
      </c>
      <c r="C524" s="1611" t="s">
        <v>515</v>
      </c>
      <c r="D524" s="2411" t="s">
        <v>536</v>
      </c>
      <c r="E524" s="1611" t="s">
        <v>259</v>
      </c>
      <c r="F524" s="1611">
        <v>333</v>
      </c>
      <c r="G524" s="1613">
        <v>1.3001801801801802</v>
      </c>
      <c r="H524" s="1613">
        <v>1.2012012012012012</v>
      </c>
      <c r="I524" s="1613">
        <v>1.2934534534534534</v>
      </c>
      <c r="J524" s="1613">
        <v>1.1680480480480482</v>
      </c>
      <c r="K524" s="1613">
        <v>1.1685285285285285</v>
      </c>
      <c r="L524" s="1613">
        <v>1.2136936936936935</v>
      </c>
      <c r="M524" s="1613">
        <f t="shared" si="16"/>
        <v>1.2241841841841843</v>
      </c>
    </row>
    <row r="525" spans="1:13">
      <c r="A525" s="2637">
        <f t="shared" si="17"/>
        <v>519</v>
      </c>
      <c r="B525" s="2411" t="s">
        <v>3576</v>
      </c>
      <c r="C525" s="1611" t="s">
        <v>515</v>
      </c>
      <c r="D525" s="2411" t="s">
        <v>536</v>
      </c>
      <c r="E525" s="1611" t="s">
        <v>259</v>
      </c>
      <c r="F525" s="1611">
        <v>333</v>
      </c>
      <c r="G525" s="1613">
        <v>0.86477837837837823</v>
      </c>
      <c r="H525" s="1613">
        <v>0.94540540540540541</v>
      </c>
      <c r="I525" s="1613">
        <v>0.82566486486486479</v>
      </c>
      <c r="J525" s="1613">
        <v>0.71096216216216213</v>
      </c>
      <c r="K525" s="1613">
        <v>0.85199999999999998</v>
      </c>
      <c r="L525" s="1613">
        <v>0.84321441441441436</v>
      </c>
      <c r="M525" s="1613">
        <f t="shared" si="16"/>
        <v>0.84033753753753748</v>
      </c>
    </row>
    <row r="526" spans="1:13">
      <c r="A526" s="2637">
        <f t="shared" si="17"/>
        <v>520</v>
      </c>
      <c r="B526" s="2411" t="s">
        <v>3574</v>
      </c>
      <c r="C526" s="1611" t="s">
        <v>515</v>
      </c>
      <c r="D526" s="2411" t="s">
        <v>536</v>
      </c>
      <c r="E526" s="1611" t="s">
        <v>259</v>
      </c>
      <c r="F526" s="1611">
        <v>333</v>
      </c>
      <c r="G526" s="1613">
        <v>0.82261261261261265</v>
      </c>
      <c r="H526" s="1613">
        <v>0.98728528528528536</v>
      </c>
      <c r="I526" s="1613">
        <v>0.99565765765765757</v>
      </c>
      <c r="J526" s="1613">
        <v>0.92942342342342343</v>
      </c>
      <c r="K526" s="1613">
        <v>0.89898498498498491</v>
      </c>
      <c r="L526" s="1613">
        <v>0.84785585585585588</v>
      </c>
      <c r="M526" s="1613">
        <f t="shared" si="16"/>
        <v>0.91363663663663663</v>
      </c>
    </row>
    <row r="527" spans="1:13">
      <c r="A527" s="2637">
        <f t="shared" si="17"/>
        <v>521</v>
      </c>
      <c r="B527" s="2411" t="s">
        <v>3578</v>
      </c>
      <c r="C527" s="1611" t="s">
        <v>515</v>
      </c>
      <c r="D527" s="2411" t="s">
        <v>536</v>
      </c>
      <c r="E527" s="1611" t="s">
        <v>259</v>
      </c>
      <c r="F527" s="1611">
        <v>333</v>
      </c>
      <c r="G527" s="1613">
        <v>0.63303303303303293</v>
      </c>
      <c r="H527" s="1613">
        <v>0.77117117117117107</v>
      </c>
      <c r="I527" s="1613">
        <v>0.65645645645645645</v>
      </c>
      <c r="J527" s="1613">
        <v>0.66666666666666663</v>
      </c>
      <c r="K527" s="1613">
        <v>0.69789789789789791</v>
      </c>
      <c r="L527" s="1613">
        <v>0.74774774774774777</v>
      </c>
      <c r="M527" s="1613">
        <f t="shared" si="16"/>
        <v>0.6954954954954955</v>
      </c>
    </row>
    <row r="528" spans="1:13">
      <c r="A528" s="2637">
        <f t="shared" si="17"/>
        <v>522</v>
      </c>
      <c r="B528" s="2411" t="s">
        <v>3580</v>
      </c>
      <c r="C528" s="1611" t="s">
        <v>515</v>
      </c>
      <c r="D528" s="2411" t="s">
        <v>536</v>
      </c>
      <c r="E528" s="1611" t="s">
        <v>259</v>
      </c>
      <c r="F528" s="1611">
        <v>333</v>
      </c>
      <c r="G528" s="1613">
        <v>0.45525525525525534</v>
      </c>
      <c r="H528" s="1613">
        <v>0.53453453453453459</v>
      </c>
      <c r="I528" s="1613">
        <v>0.45285285285285282</v>
      </c>
      <c r="J528" s="1613">
        <v>0.4768768768768768</v>
      </c>
      <c r="K528" s="1613">
        <v>0.48768768768768761</v>
      </c>
      <c r="L528" s="1613">
        <v>0.50210210210210204</v>
      </c>
      <c r="M528" s="1613">
        <f t="shared" si="16"/>
        <v>0.48488488488488485</v>
      </c>
    </row>
    <row r="529" spans="1:13">
      <c r="A529" s="2637">
        <f t="shared" si="17"/>
        <v>523</v>
      </c>
      <c r="B529" s="2411" t="s">
        <v>3579</v>
      </c>
      <c r="C529" s="1611" t="s">
        <v>515</v>
      </c>
      <c r="D529" s="2411" t="s">
        <v>634</v>
      </c>
      <c r="E529" s="1611" t="s">
        <v>259</v>
      </c>
      <c r="F529" s="1611">
        <v>333</v>
      </c>
      <c r="G529" s="1613">
        <v>0.30510510510510508</v>
      </c>
      <c r="H529" s="1613">
        <v>0.32288288288288286</v>
      </c>
      <c r="I529" s="1613">
        <v>0.31903903903903902</v>
      </c>
      <c r="J529" s="1613">
        <v>0.29501501501501504</v>
      </c>
      <c r="K529" s="1613">
        <v>0.27531531531531528</v>
      </c>
      <c r="L529" s="1613">
        <v>0.32144144144144143</v>
      </c>
      <c r="M529" s="1613">
        <f t="shared" si="16"/>
        <v>0.30646646646646641</v>
      </c>
    </row>
    <row r="530" spans="1:13">
      <c r="A530" s="2637">
        <f t="shared" si="17"/>
        <v>524</v>
      </c>
      <c r="B530" s="2411" t="s">
        <v>3582</v>
      </c>
      <c r="C530" s="1611" t="s">
        <v>515</v>
      </c>
      <c r="D530" s="2411" t="s">
        <v>536</v>
      </c>
      <c r="E530" s="1611" t="s">
        <v>259</v>
      </c>
      <c r="F530" s="1611">
        <v>333</v>
      </c>
      <c r="G530" s="1613">
        <v>0.86917477477477478</v>
      </c>
      <c r="H530" s="1613">
        <v>0.8906378378378379</v>
      </c>
      <c r="I530" s="1613">
        <v>0.89468828828828828</v>
      </c>
      <c r="J530" s="1613">
        <v>1.140381981981982</v>
      </c>
      <c r="K530" s="1613">
        <v>1.169390990990991</v>
      </c>
      <c r="L530" s="1613">
        <v>1.0286750750750751</v>
      </c>
      <c r="M530" s="1613">
        <f t="shared" si="16"/>
        <v>0.99882482482482482</v>
      </c>
    </row>
    <row r="531" spans="1:13">
      <c r="A531" s="2637">
        <f t="shared" si="17"/>
        <v>525</v>
      </c>
      <c r="B531" s="2411" t="s">
        <v>3581</v>
      </c>
      <c r="C531" s="1611" t="s">
        <v>515</v>
      </c>
      <c r="D531" s="2411" t="s">
        <v>536</v>
      </c>
      <c r="E531" s="1611" t="s">
        <v>259</v>
      </c>
      <c r="F531" s="1611">
        <v>333</v>
      </c>
      <c r="G531" s="1613">
        <v>0.92255855855855851</v>
      </c>
      <c r="H531" s="1613">
        <v>0.94038438438438443</v>
      </c>
      <c r="I531" s="1613">
        <v>0.94693093093093106</v>
      </c>
      <c r="J531" s="1613">
        <v>0.94651051051051049</v>
      </c>
      <c r="K531" s="1613">
        <v>0.95454654654654669</v>
      </c>
      <c r="L531" s="1613">
        <v>0.98593393393393403</v>
      </c>
      <c r="M531" s="1613">
        <f t="shared" si="16"/>
        <v>0.94947747747747746</v>
      </c>
    </row>
    <row r="532" spans="1:13">
      <c r="A532" s="2637">
        <f t="shared" si="17"/>
        <v>526</v>
      </c>
      <c r="B532" s="2411" t="s">
        <v>3583</v>
      </c>
      <c r="C532" s="1611" t="s">
        <v>515</v>
      </c>
      <c r="D532" s="2411" t="s">
        <v>627</v>
      </c>
      <c r="E532" s="1611" t="s">
        <v>259</v>
      </c>
      <c r="F532" s="1611">
        <v>333</v>
      </c>
      <c r="G532" s="1613">
        <v>8.0079279279279283E-2</v>
      </c>
      <c r="H532" s="1613">
        <v>9.0428828828828828E-2</v>
      </c>
      <c r="I532" s="1613">
        <v>9.1077477477477478E-2</v>
      </c>
      <c r="J532" s="1613">
        <v>8.7236036036036024E-2</v>
      </c>
      <c r="K532" s="1613">
        <v>9.6843243243243227E-2</v>
      </c>
      <c r="L532" s="1613">
        <v>8.5131531531531537E-2</v>
      </c>
      <c r="M532" s="1613">
        <f t="shared" si="16"/>
        <v>8.8466066066066065E-2</v>
      </c>
    </row>
    <row r="533" spans="1:13">
      <c r="A533" s="2637">
        <f t="shared" si="17"/>
        <v>527</v>
      </c>
      <c r="B533" s="2411" t="s">
        <v>3584</v>
      </c>
      <c r="C533" s="1611" t="s">
        <v>515</v>
      </c>
      <c r="D533" s="2411" t="s">
        <v>634</v>
      </c>
      <c r="E533" s="1611" t="s">
        <v>259</v>
      </c>
      <c r="F533" s="1611">
        <v>334</v>
      </c>
      <c r="G533" s="1613">
        <v>0.35305389221556888</v>
      </c>
      <c r="H533" s="1613">
        <v>0.37604790419161677</v>
      </c>
      <c r="I533" s="1613">
        <v>0.39137724550898201</v>
      </c>
      <c r="J533" s="1613">
        <v>0.35497005988023955</v>
      </c>
      <c r="K533" s="1613">
        <v>0.39425149700598805</v>
      </c>
      <c r="L533" s="1613">
        <v>0.32622754491017963</v>
      </c>
      <c r="M533" s="1613">
        <f t="shared" si="16"/>
        <v>0.36598802395209579</v>
      </c>
    </row>
    <row r="534" spans="1:13">
      <c r="A534" s="2637">
        <f t="shared" si="17"/>
        <v>528</v>
      </c>
      <c r="B534" s="2411" t="s">
        <v>3586</v>
      </c>
      <c r="C534" s="1611" t="s">
        <v>515</v>
      </c>
      <c r="D534" s="2411" t="s">
        <v>3156</v>
      </c>
      <c r="E534" s="1611" t="s">
        <v>259</v>
      </c>
      <c r="F534" s="1611">
        <v>334</v>
      </c>
      <c r="G534" s="1613">
        <v>0.43113772455089822</v>
      </c>
      <c r="H534" s="1613">
        <v>0.45341317365269462</v>
      </c>
      <c r="I534" s="1613">
        <v>0.24718562874251498</v>
      </c>
      <c r="J534" s="1613">
        <v>0.10059880239520959</v>
      </c>
      <c r="K534" s="1613">
        <v>0.32550898203592815</v>
      </c>
      <c r="L534" s="1613">
        <v>0.37508982035928146</v>
      </c>
      <c r="M534" s="1613">
        <f t="shared" si="16"/>
        <v>0.32215568862275451</v>
      </c>
    </row>
    <row r="535" spans="1:13">
      <c r="A535" s="2637">
        <f t="shared" si="17"/>
        <v>529</v>
      </c>
      <c r="B535" s="2411" t="s">
        <v>3585</v>
      </c>
      <c r="C535" s="1611" t="s">
        <v>515</v>
      </c>
      <c r="D535" s="2411" t="s">
        <v>749</v>
      </c>
      <c r="E535" s="1611" t="s">
        <v>259</v>
      </c>
      <c r="F535" s="1611">
        <v>334</v>
      </c>
      <c r="G535" s="1613">
        <v>0.43938323353293413</v>
      </c>
      <c r="H535" s="1613">
        <v>0.46927904191616771</v>
      </c>
      <c r="I535" s="1613">
        <v>0.47553772455089821</v>
      </c>
      <c r="J535" s="1613">
        <v>0.4599916167664671</v>
      </c>
      <c r="K535" s="1613">
        <v>0.48318682634730536</v>
      </c>
      <c r="L535" s="1613">
        <v>0.47353652694610782</v>
      </c>
      <c r="M535" s="1613">
        <f t="shared" si="16"/>
        <v>0.46681916167664678</v>
      </c>
    </row>
    <row r="536" spans="1:13">
      <c r="A536" s="2637">
        <f t="shared" si="17"/>
        <v>530</v>
      </c>
      <c r="B536" s="2411" t="s">
        <v>3587</v>
      </c>
      <c r="C536" s="1611" t="s">
        <v>515</v>
      </c>
      <c r="D536" s="2411" t="s">
        <v>536</v>
      </c>
      <c r="E536" s="1611" t="s">
        <v>259</v>
      </c>
      <c r="F536" s="1611">
        <v>335</v>
      </c>
      <c r="G536" s="1613">
        <v>1.2274626865671641</v>
      </c>
      <c r="H536" s="1613">
        <v>1.2642388059701493</v>
      </c>
      <c r="I536" s="1613">
        <v>1.3081791044776119</v>
      </c>
      <c r="J536" s="1613">
        <v>1.2871641791044777</v>
      </c>
      <c r="K536" s="1613">
        <v>1.2919402985074626</v>
      </c>
      <c r="L536" s="1613">
        <v>1.2943283582089553</v>
      </c>
      <c r="M536" s="1613">
        <f t="shared" si="16"/>
        <v>1.2788855721393033</v>
      </c>
    </row>
    <row r="537" spans="1:13">
      <c r="A537" s="2637">
        <f t="shared" si="17"/>
        <v>531</v>
      </c>
      <c r="B537" s="2411" t="s">
        <v>3588</v>
      </c>
      <c r="C537" s="1611" t="s">
        <v>515</v>
      </c>
      <c r="D537" s="2411" t="s">
        <v>742</v>
      </c>
      <c r="E537" s="1611" t="s">
        <v>259</v>
      </c>
      <c r="F537" s="1611">
        <v>341</v>
      </c>
      <c r="G537" s="1613">
        <v>0.32258064516129031</v>
      </c>
      <c r="H537" s="1613">
        <v>0.33372434017595309</v>
      </c>
      <c r="I537" s="1613">
        <v>0.33841642228739005</v>
      </c>
      <c r="J537" s="1613">
        <v>0.32727272727272727</v>
      </c>
      <c r="K537" s="1613">
        <v>0.34017595307917886</v>
      </c>
      <c r="L537" s="1613">
        <v>0.32668621700879769</v>
      </c>
      <c r="M537" s="1613">
        <f t="shared" si="16"/>
        <v>0.33147605083088949</v>
      </c>
    </row>
    <row r="538" spans="1:13">
      <c r="A538" s="2637">
        <f t="shared" si="17"/>
        <v>532</v>
      </c>
      <c r="B538" s="2411" t="s">
        <v>3463</v>
      </c>
      <c r="C538" s="1611" t="s">
        <v>515</v>
      </c>
      <c r="D538" s="2411" t="s">
        <v>742</v>
      </c>
      <c r="E538" s="1611" t="s">
        <v>259</v>
      </c>
      <c r="F538" s="1611">
        <v>341</v>
      </c>
      <c r="G538" s="1613">
        <v>0.79893841642228736</v>
      </c>
      <c r="H538" s="1613">
        <v>0.83358357771261005</v>
      </c>
      <c r="I538" s="1613">
        <v>0.80469208211143706</v>
      </c>
      <c r="J538" s="1613">
        <v>0.86565395894428154</v>
      </c>
      <c r="K538" s="1613">
        <v>0.88629912023460411</v>
      </c>
      <c r="L538" s="1613">
        <v>0.87791202346041053</v>
      </c>
      <c r="M538" s="1613">
        <f t="shared" si="16"/>
        <v>0.84451319648093837</v>
      </c>
    </row>
    <row r="539" spans="1:13">
      <c r="A539" s="2637">
        <f t="shared" si="17"/>
        <v>533</v>
      </c>
      <c r="B539" s="2411" t="s">
        <v>3589</v>
      </c>
      <c r="C539" s="1611" t="s">
        <v>515</v>
      </c>
      <c r="D539" s="2411" t="s">
        <v>536</v>
      </c>
      <c r="E539" s="1611" t="s">
        <v>259</v>
      </c>
      <c r="F539" s="1611">
        <v>344</v>
      </c>
      <c r="G539" s="1613">
        <v>0.73081395348837208</v>
      </c>
      <c r="H539" s="1613">
        <v>0.7011627906976744</v>
      </c>
      <c r="I539" s="1613">
        <v>0.76976744186046497</v>
      </c>
      <c r="J539" s="1613">
        <v>0.75406976744186061</v>
      </c>
      <c r="K539" s="1613">
        <v>0.65523255813953485</v>
      </c>
      <c r="L539" s="1613">
        <v>0.73604651162790691</v>
      </c>
      <c r="M539" s="1613">
        <f t="shared" si="16"/>
        <v>0.72451550387596886</v>
      </c>
    </row>
    <row r="540" spans="1:13">
      <c r="A540" s="2637">
        <f t="shared" si="17"/>
        <v>534</v>
      </c>
      <c r="B540" s="2411" t="s">
        <v>3590</v>
      </c>
      <c r="C540" s="1611" t="s">
        <v>515</v>
      </c>
      <c r="D540" s="2411" t="s">
        <v>536</v>
      </c>
      <c r="E540" s="1611" t="s">
        <v>259</v>
      </c>
      <c r="F540" s="1611">
        <v>345</v>
      </c>
      <c r="G540" s="1613">
        <v>1.0838260869565217</v>
      </c>
      <c r="H540" s="1613">
        <v>1.230608695652174</v>
      </c>
      <c r="I540" s="1613">
        <v>1.0893913043478261</v>
      </c>
      <c r="J540" s="1613">
        <v>1.2535652173913043</v>
      </c>
      <c r="K540" s="1613">
        <v>0.72417391304347822</v>
      </c>
      <c r="L540" s="1613">
        <v>0.65321739130434775</v>
      </c>
      <c r="M540" s="1613">
        <f t="shared" si="16"/>
        <v>1.0057971014492753</v>
      </c>
    </row>
    <row r="541" spans="1:13">
      <c r="A541" s="2637">
        <f t="shared" si="17"/>
        <v>535</v>
      </c>
      <c r="B541" s="2411" t="s">
        <v>3592</v>
      </c>
      <c r="C541" s="1611" t="s">
        <v>515</v>
      </c>
      <c r="D541" s="2411" t="s">
        <v>536</v>
      </c>
      <c r="E541" s="1611" t="s">
        <v>259</v>
      </c>
      <c r="F541" s="1611">
        <v>350</v>
      </c>
      <c r="G541" s="1613">
        <v>0.78582857142857132</v>
      </c>
      <c r="H541" s="1613">
        <v>0.90239999999999998</v>
      </c>
      <c r="I541" s="1613">
        <v>0.72959999999999992</v>
      </c>
      <c r="J541" s="1613">
        <v>0.88319999999999999</v>
      </c>
      <c r="K541" s="1613">
        <v>0.80091428571428569</v>
      </c>
      <c r="L541" s="1613">
        <v>0.79337142857142862</v>
      </c>
      <c r="M541" s="1613">
        <f t="shared" si="16"/>
        <v>0.81588571428571433</v>
      </c>
    </row>
    <row r="542" spans="1:13">
      <c r="A542" s="2637">
        <f t="shared" si="17"/>
        <v>536</v>
      </c>
      <c r="B542" s="2411" t="s">
        <v>3591</v>
      </c>
      <c r="C542" s="1611" t="s">
        <v>515</v>
      </c>
      <c r="D542" s="2411" t="s">
        <v>634</v>
      </c>
      <c r="E542" s="1611" t="s">
        <v>259</v>
      </c>
      <c r="F542" s="1611">
        <v>350</v>
      </c>
      <c r="G542" s="1613">
        <v>0.88594285714285725</v>
      </c>
      <c r="H542" s="1613">
        <v>0.82285714285714284</v>
      </c>
      <c r="I542" s="1613">
        <v>0.82559999999999989</v>
      </c>
      <c r="J542" s="1613">
        <v>0.7625142857142857</v>
      </c>
      <c r="K542" s="1613">
        <v>0.81325714285714279</v>
      </c>
      <c r="L542" s="1613">
        <v>0.6994285714285714</v>
      </c>
      <c r="M542" s="1613">
        <f t="shared" si="16"/>
        <v>0.80159999999999998</v>
      </c>
    </row>
    <row r="543" spans="1:13">
      <c r="A543" s="2637">
        <f t="shared" si="17"/>
        <v>537</v>
      </c>
      <c r="B543" s="2411" t="s">
        <v>3593</v>
      </c>
      <c r="C543" s="1611" t="s">
        <v>515</v>
      </c>
      <c r="D543" s="2411" t="s">
        <v>3156</v>
      </c>
      <c r="E543" s="1611" t="s">
        <v>259</v>
      </c>
      <c r="F543" s="1611">
        <v>350</v>
      </c>
      <c r="G543" s="1613">
        <v>0.49714285714285716</v>
      </c>
      <c r="H543" s="1613">
        <v>0.49657142857142861</v>
      </c>
      <c r="I543" s="1613">
        <v>0.25257142857142861</v>
      </c>
      <c r="J543" s="1613">
        <v>0.316</v>
      </c>
      <c r="K543" s="1613">
        <v>0.4</v>
      </c>
      <c r="L543" s="1613">
        <v>0.39028571428571429</v>
      </c>
      <c r="M543" s="1613">
        <f t="shared" si="16"/>
        <v>0.39209523809523811</v>
      </c>
    </row>
    <row r="544" spans="1:13">
      <c r="A544" s="2637">
        <f t="shared" si="17"/>
        <v>538</v>
      </c>
      <c r="B544" s="2411" t="s">
        <v>3594</v>
      </c>
      <c r="C544" s="1611" t="s">
        <v>515</v>
      </c>
      <c r="D544" s="2411" t="s">
        <v>749</v>
      </c>
      <c r="E544" s="1611" t="s">
        <v>259</v>
      </c>
      <c r="F544" s="1611">
        <v>350</v>
      </c>
      <c r="G544" s="1613">
        <v>0.44777142857142854</v>
      </c>
      <c r="H544" s="1613">
        <v>0.44297142857142863</v>
      </c>
      <c r="I544" s="1613">
        <v>0.46628571428571436</v>
      </c>
      <c r="J544" s="1613">
        <v>0.38331428571428572</v>
      </c>
      <c r="K544" s="1613">
        <v>0.39565714285714282</v>
      </c>
      <c r="L544" s="1613">
        <v>0.41897142857142861</v>
      </c>
      <c r="M544" s="1613">
        <f t="shared" si="16"/>
        <v>0.42582857142857145</v>
      </c>
    </row>
    <row r="545" spans="1:13">
      <c r="A545" s="2637">
        <f t="shared" si="17"/>
        <v>539</v>
      </c>
      <c r="B545" s="2411" t="s">
        <v>3595</v>
      </c>
      <c r="C545" s="1611" t="s">
        <v>515</v>
      </c>
      <c r="D545" s="2411" t="s">
        <v>634</v>
      </c>
      <c r="E545" s="1611" t="s">
        <v>259</v>
      </c>
      <c r="F545" s="1611">
        <v>350</v>
      </c>
      <c r="G545" s="1613">
        <v>0.31714285714285712</v>
      </c>
      <c r="H545" s="1613">
        <v>0.32400000000000001</v>
      </c>
      <c r="I545" s="1613">
        <v>0.34742857142857142</v>
      </c>
      <c r="J545" s="1613">
        <v>0.27714285714285714</v>
      </c>
      <c r="K545" s="1613">
        <v>0.24228571428571427</v>
      </c>
      <c r="L545" s="1613">
        <v>0.24457142857142855</v>
      </c>
      <c r="M545" s="1613">
        <f t="shared" si="16"/>
        <v>0.29209523809523802</v>
      </c>
    </row>
    <row r="546" spans="1:13">
      <c r="A546" s="2637">
        <f t="shared" si="17"/>
        <v>540</v>
      </c>
      <c r="B546" s="2411" t="s">
        <v>3843</v>
      </c>
      <c r="C546" s="1611" t="s">
        <v>515</v>
      </c>
      <c r="D546" s="2411" t="s">
        <v>536</v>
      </c>
      <c r="E546" s="1611" t="s">
        <v>259</v>
      </c>
      <c r="F546" s="1611">
        <v>350</v>
      </c>
      <c r="G546" s="1613">
        <v>0</v>
      </c>
      <c r="H546" s="1613">
        <v>0</v>
      </c>
      <c r="I546" s="1613">
        <v>0</v>
      </c>
      <c r="J546" s="1613">
        <v>0.81467657142857142</v>
      </c>
      <c r="K546" s="1613">
        <v>0.75902400000000003</v>
      </c>
      <c r="L546" s="1613">
        <v>0.82093028571428572</v>
      </c>
      <c r="M546" s="1613">
        <f t="shared" si="16"/>
        <v>0.39910514285714288</v>
      </c>
    </row>
    <row r="547" spans="1:13">
      <c r="A547" s="2637">
        <f t="shared" si="17"/>
        <v>541</v>
      </c>
      <c r="B547" s="2411" t="s">
        <v>3596</v>
      </c>
      <c r="C547" s="1611" t="s">
        <v>515</v>
      </c>
      <c r="D547" s="2411" t="s">
        <v>536</v>
      </c>
      <c r="E547" s="1611" t="s">
        <v>259</v>
      </c>
      <c r="F547" s="1611">
        <v>351</v>
      </c>
      <c r="G547" s="1613">
        <v>0.8386393162393162</v>
      </c>
      <c r="H547" s="1613">
        <v>0.87098803418803428</v>
      </c>
      <c r="I547" s="1613">
        <v>0.87502905982905987</v>
      </c>
      <c r="J547" s="1613">
        <v>0.88605811965811965</v>
      </c>
      <c r="K547" s="1613">
        <v>0.89557606837606829</v>
      </c>
      <c r="L547" s="1613">
        <v>0.87757264957264958</v>
      </c>
      <c r="M547" s="1613">
        <f t="shared" si="16"/>
        <v>0.87397720797720801</v>
      </c>
    </row>
    <row r="548" spans="1:13">
      <c r="A548" s="2637">
        <f t="shared" si="17"/>
        <v>542</v>
      </c>
      <c r="B548" s="2411" t="s">
        <v>3597</v>
      </c>
      <c r="C548" s="1611" t="s">
        <v>515</v>
      </c>
      <c r="D548" s="2411" t="s">
        <v>742</v>
      </c>
      <c r="E548" s="1611" t="s">
        <v>259</v>
      </c>
      <c r="F548" s="1611">
        <v>351</v>
      </c>
      <c r="G548" s="1613">
        <v>0.66256410256410259</v>
      </c>
      <c r="H548" s="1613">
        <v>0.63794871794871788</v>
      </c>
      <c r="I548" s="1613">
        <v>0.63452991452991447</v>
      </c>
      <c r="J548" s="1613">
        <v>0.65504273504273502</v>
      </c>
      <c r="K548" s="1613">
        <v>0.68170940170940175</v>
      </c>
      <c r="L548" s="1613">
        <v>0.63794871794871788</v>
      </c>
      <c r="M548" s="1613">
        <f t="shared" si="16"/>
        <v>0.65162393162393162</v>
      </c>
    </row>
    <row r="549" spans="1:13">
      <c r="A549" s="2637">
        <f t="shared" si="17"/>
        <v>543</v>
      </c>
      <c r="B549" s="2411" t="s">
        <v>3598</v>
      </c>
      <c r="C549" s="1611" t="s">
        <v>515</v>
      </c>
      <c r="D549" s="2411" t="s">
        <v>536</v>
      </c>
      <c r="E549" s="1611" t="s">
        <v>259</v>
      </c>
      <c r="F549" s="1611">
        <v>353</v>
      </c>
      <c r="G549" s="1613">
        <v>1.2011331444759208</v>
      </c>
      <c r="H549" s="1613">
        <v>1.1971671388101981</v>
      </c>
      <c r="I549" s="1613">
        <v>1.224929178470255</v>
      </c>
      <c r="J549" s="1613">
        <v>1.2237960339943343</v>
      </c>
      <c r="K549" s="1613">
        <v>1.3019830028328612</v>
      </c>
      <c r="L549" s="1613">
        <v>1.228328611898017</v>
      </c>
      <c r="M549" s="1613">
        <f t="shared" si="16"/>
        <v>1.2295561850802643</v>
      </c>
    </row>
    <row r="550" spans="1:13">
      <c r="A550" s="2637">
        <f t="shared" si="17"/>
        <v>544</v>
      </c>
      <c r="B550" s="2411" t="s">
        <v>3599</v>
      </c>
      <c r="C550" s="1611" t="s">
        <v>515</v>
      </c>
      <c r="D550" s="2411" t="s">
        <v>749</v>
      </c>
      <c r="E550" s="1611" t="s">
        <v>259</v>
      </c>
      <c r="F550" s="1611">
        <v>356</v>
      </c>
      <c r="G550" s="1613">
        <v>0.40584269662921352</v>
      </c>
      <c r="H550" s="1613">
        <v>0.42067415730337077</v>
      </c>
      <c r="I550" s="1613">
        <v>0.36134831460674155</v>
      </c>
      <c r="J550" s="1613">
        <v>0.35370786516853936</v>
      </c>
      <c r="K550" s="1613">
        <v>0.32494382022471913</v>
      </c>
      <c r="L550" s="1613">
        <v>0.35325842696629217</v>
      </c>
      <c r="M550" s="1613">
        <f t="shared" si="16"/>
        <v>0.36996254681647933</v>
      </c>
    </row>
    <row r="551" spans="1:13">
      <c r="A551" s="2637">
        <f t="shared" si="17"/>
        <v>545</v>
      </c>
      <c r="B551" s="2411" t="s">
        <v>3600</v>
      </c>
      <c r="C551" s="1611" t="s">
        <v>515</v>
      </c>
      <c r="D551" s="2411" t="s">
        <v>536</v>
      </c>
      <c r="E551" s="1611" t="s">
        <v>259</v>
      </c>
      <c r="F551" s="1611">
        <v>356</v>
      </c>
      <c r="G551" s="1613">
        <v>0.47397191011235956</v>
      </c>
      <c r="H551" s="1613">
        <v>0.4444157303370786</v>
      </c>
      <c r="I551" s="1613">
        <v>0.43224157303370792</v>
      </c>
      <c r="J551" s="1613">
        <v>0.51526966292134824</v>
      </c>
      <c r="K551" s="1613">
        <v>0.48579775280898874</v>
      </c>
      <c r="L551" s="1613">
        <v>0.47206179775280893</v>
      </c>
      <c r="M551" s="1613">
        <f t="shared" si="16"/>
        <v>0.47062640449438198</v>
      </c>
    </row>
    <row r="552" spans="1:13">
      <c r="A552" s="2637">
        <f t="shared" si="17"/>
        <v>546</v>
      </c>
      <c r="B552" s="2411" t="s">
        <v>3601</v>
      </c>
      <c r="C552" s="1611" t="s">
        <v>515</v>
      </c>
      <c r="D552" s="2411" t="s">
        <v>3156</v>
      </c>
      <c r="E552" s="1611" t="s">
        <v>259</v>
      </c>
      <c r="F552" s="1611">
        <v>358</v>
      </c>
      <c r="G552" s="1613">
        <v>8.473296089385475E-2</v>
      </c>
      <c r="H552" s="1613">
        <v>0.10675307262569832</v>
      </c>
      <c r="I552" s="1613">
        <v>9.1289385474860346E-2</v>
      </c>
      <c r="J552" s="1613">
        <v>9.6308379888268153E-2</v>
      </c>
      <c r="K552" s="1613">
        <v>8.9372067039106148E-2</v>
      </c>
      <c r="L552" s="1613">
        <v>7.8998882681564242E-2</v>
      </c>
      <c r="M552" s="1613">
        <f t="shared" si="16"/>
        <v>9.1242458100558643E-2</v>
      </c>
    </row>
    <row r="553" spans="1:13">
      <c r="A553" s="2637">
        <f t="shared" si="17"/>
        <v>547</v>
      </c>
      <c r="B553" s="2411" t="s">
        <v>3602</v>
      </c>
      <c r="C553" s="1611" t="s">
        <v>515</v>
      </c>
      <c r="D553" s="2411" t="s">
        <v>742</v>
      </c>
      <c r="E553" s="1611" t="s">
        <v>259</v>
      </c>
      <c r="F553" s="1611">
        <v>360</v>
      </c>
      <c r="G553" s="1613">
        <v>0.42912444444444447</v>
      </c>
      <c r="H553" s="1613">
        <v>0.44182222222222223</v>
      </c>
      <c r="I553" s="1613">
        <v>0.42058222222222225</v>
      </c>
      <c r="J553" s="1613">
        <v>0.4402355555555556</v>
      </c>
      <c r="K553" s="1613">
        <v>0.42931555555555551</v>
      </c>
      <c r="L553" s="1613">
        <v>0.40278666666666663</v>
      </c>
      <c r="M553" s="1613">
        <f t="shared" si="16"/>
        <v>0.42731111111111114</v>
      </c>
    </row>
    <row r="554" spans="1:13">
      <c r="A554" s="2637">
        <f t="shared" si="17"/>
        <v>548</v>
      </c>
      <c r="B554" s="2411" t="s">
        <v>3603</v>
      </c>
      <c r="C554" s="1611" t="s">
        <v>515</v>
      </c>
      <c r="D554" s="2411" t="s">
        <v>536</v>
      </c>
      <c r="E554" s="1611" t="s">
        <v>259</v>
      </c>
      <c r="F554" s="1611">
        <v>361</v>
      </c>
      <c r="G554" s="1613">
        <v>0.96044321329639892</v>
      </c>
      <c r="H554" s="1613">
        <v>0.94803324099722996</v>
      </c>
      <c r="I554" s="1613">
        <v>0.97506925207756234</v>
      </c>
      <c r="J554" s="1613">
        <v>1.0029916897506925</v>
      </c>
      <c r="K554" s="1613">
        <v>0.87667590027700837</v>
      </c>
      <c r="L554" s="1613">
        <v>0.89085872576177294</v>
      </c>
      <c r="M554" s="1613">
        <f t="shared" si="16"/>
        <v>0.94234533702677747</v>
      </c>
    </row>
    <row r="555" spans="1:13">
      <c r="A555" s="2637">
        <f t="shared" si="17"/>
        <v>549</v>
      </c>
      <c r="B555" s="2411" t="s">
        <v>3604</v>
      </c>
      <c r="C555" s="1611" t="s">
        <v>515</v>
      </c>
      <c r="D555" s="2411" t="s">
        <v>634</v>
      </c>
      <c r="E555" s="1611" t="s">
        <v>259</v>
      </c>
      <c r="F555" s="1611">
        <v>361</v>
      </c>
      <c r="G555" s="1613">
        <v>0.45806094182825491</v>
      </c>
      <c r="H555" s="1613">
        <v>0.43412742382271469</v>
      </c>
      <c r="I555" s="1613">
        <v>0.38094182825484757</v>
      </c>
      <c r="J555" s="1613">
        <v>0.42814404432132963</v>
      </c>
      <c r="K555" s="1613">
        <v>0.3802770083102493</v>
      </c>
      <c r="L555" s="1613">
        <v>0.36565096952908588</v>
      </c>
      <c r="M555" s="1613">
        <f t="shared" si="16"/>
        <v>0.40786703601108032</v>
      </c>
    </row>
    <row r="556" spans="1:13">
      <c r="A556" s="2637">
        <f t="shared" si="17"/>
        <v>550</v>
      </c>
      <c r="B556" s="2411" t="s">
        <v>3605</v>
      </c>
      <c r="C556" s="1611" t="s">
        <v>515</v>
      </c>
      <c r="D556" s="2411" t="s">
        <v>536</v>
      </c>
      <c r="E556" s="1611" t="s">
        <v>259</v>
      </c>
      <c r="F556" s="1611">
        <v>361</v>
      </c>
      <c r="G556" s="1613">
        <v>0.82969529085872573</v>
      </c>
      <c r="H556" s="1613">
        <v>0.80709141274238227</v>
      </c>
      <c r="I556" s="1613">
        <v>0.70470914127423823</v>
      </c>
      <c r="J556" s="1613">
        <v>0.70603878116343488</v>
      </c>
      <c r="K556" s="1613">
        <v>0.73529085872576172</v>
      </c>
      <c r="L556" s="1613">
        <v>0.71867036011080332</v>
      </c>
      <c r="M556" s="1613">
        <f t="shared" si="16"/>
        <v>0.75024930747922436</v>
      </c>
    </row>
    <row r="557" spans="1:13">
      <c r="A557" s="2637">
        <f t="shared" si="17"/>
        <v>551</v>
      </c>
      <c r="B557" s="2411" t="s">
        <v>3606</v>
      </c>
      <c r="C557" s="1611" t="s">
        <v>515</v>
      </c>
      <c r="D557" s="2411" t="s">
        <v>536</v>
      </c>
      <c r="E557" s="1611" t="s">
        <v>259</v>
      </c>
      <c r="F557" s="1611">
        <v>367</v>
      </c>
      <c r="G557" s="1613">
        <v>0.89242506811989097</v>
      </c>
      <c r="H557" s="1613">
        <v>1.1217438692098092</v>
      </c>
      <c r="I557" s="1613">
        <v>0.85405994550408715</v>
      </c>
      <c r="J557" s="1613">
        <v>0.96959128065395084</v>
      </c>
      <c r="K557" s="1613">
        <v>1.114768392370572</v>
      </c>
      <c r="L557" s="1613">
        <v>1.0650681198910081</v>
      </c>
      <c r="M557" s="1613">
        <f t="shared" si="16"/>
        <v>1.0029427792915533</v>
      </c>
    </row>
    <row r="558" spans="1:13">
      <c r="A558" s="2637">
        <f t="shared" si="17"/>
        <v>552</v>
      </c>
      <c r="B558" s="2411" t="s">
        <v>3607</v>
      </c>
      <c r="C558" s="1611" t="s">
        <v>515</v>
      </c>
      <c r="D558" s="2411" t="s">
        <v>749</v>
      </c>
      <c r="E558" s="1611" t="s">
        <v>259</v>
      </c>
      <c r="F558" s="1611">
        <v>370</v>
      </c>
      <c r="G558" s="1613">
        <v>0.52831135135135132</v>
      </c>
      <c r="H558" s="1613">
        <v>0.54544864864864862</v>
      </c>
      <c r="I558" s="1613">
        <v>0.40873513513513515</v>
      </c>
      <c r="J558" s="1613">
        <v>0.43108756756756755</v>
      </c>
      <c r="K558" s="1613">
        <v>0.39491027027027031</v>
      </c>
      <c r="L558" s="1613">
        <v>0.45846486486486487</v>
      </c>
      <c r="M558" s="1613">
        <f t="shared" si="16"/>
        <v>0.46115963963963963</v>
      </c>
    </row>
    <row r="559" spans="1:13">
      <c r="A559" s="2637">
        <f t="shared" si="17"/>
        <v>553</v>
      </c>
      <c r="B559" s="2411" t="s">
        <v>3608</v>
      </c>
      <c r="C559" s="1611" t="s">
        <v>515</v>
      </c>
      <c r="D559" s="2411" t="s">
        <v>3156</v>
      </c>
      <c r="E559" s="1611" t="s">
        <v>259</v>
      </c>
      <c r="F559" s="1611">
        <v>372</v>
      </c>
      <c r="G559" s="1613">
        <v>0.2166666666666667</v>
      </c>
      <c r="H559" s="1613">
        <v>0.18655913978494626</v>
      </c>
      <c r="I559" s="1613">
        <v>0.14677419354838711</v>
      </c>
      <c r="J559" s="1613">
        <v>0.19946236559139785</v>
      </c>
      <c r="K559" s="1613">
        <v>0.2021505376344086</v>
      </c>
      <c r="L559" s="1613">
        <v>0.19946236559139785</v>
      </c>
      <c r="M559" s="1613">
        <f t="shared" si="16"/>
        <v>0.19184587813620071</v>
      </c>
    </row>
    <row r="560" spans="1:13">
      <c r="A560" s="2637">
        <f t="shared" si="17"/>
        <v>554</v>
      </c>
      <c r="B560" s="2411" t="s">
        <v>3609</v>
      </c>
      <c r="C560" s="1611" t="s">
        <v>515</v>
      </c>
      <c r="D560" s="2411" t="s">
        <v>749</v>
      </c>
      <c r="E560" s="1611" t="s">
        <v>259</v>
      </c>
      <c r="F560" s="1611">
        <v>376</v>
      </c>
      <c r="G560" s="1613">
        <v>0.7459340425531914</v>
      </c>
      <c r="H560" s="1613">
        <v>2.5576595744680849E-2</v>
      </c>
      <c r="I560" s="1613">
        <v>0.7018468085106383</v>
      </c>
      <c r="J560" s="1613">
        <v>0.45187659574468081</v>
      </c>
      <c r="K560" s="1613">
        <v>5.4676595744680846E-2</v>
      </c>
      <c r="L560" s="1613">
        <v>0.45272553191489356</v>
      </c>
      <c r="M560" s="1613">
        <f t="shared" si="16"/>
        <v>0.40543936170212769</v>
      </c>
    </row>
    <row r="561" spans="1:13">
      <c r="A561" s="2637">
        <f t="shared" si="17"/>
        <v>555</v>
      </c>
      <c r="B561" s="2411" t="s">
        <v>3611</v>
      </c>
      <c r="C561" s="1611" t="s">
        <v>515</v>
      </c>
      <c r="D561" s="2411" t="s">
        <v>536</v>
      </c>
      <c r="E561" s="1611" t="s">
        <v>259</v>
      </c>
      <c r="F561" s="1611">
        <v>389</v>
      </c>
      <c r="G561" s="1613">
        <v>0.89866735218508997</v>
      </c>
      <c r="H561" s="1613">
        <v>0.92667763496143962</v>
      </c>
      <c r="I561" s="1613">
        <v>0.89453367609254508</v>
      </c>
      <c r="J561" s="1613">
        <v>0.83226323907455013</v>
      </c>
      <c r="K561" s="1613">
        <v>0.72446683804627243</v>
      </c>
      <c r="L561" s="1613">
        <v>6.5460154241645238E-2</v>
      </c>
      <c r="M561" s="1613">
        <f t="shared" si="16"/>
        <v>0.72367814910025707</v>
      </c>
    </row>
    <row r="562" spans="1:13">
      <c r="A562" s="2637">
        <f t="shared" si="17"/>
        <v>556</v>
      </c>
      <c r="B562" s="2411" t="s">
        <v>3610</v>
      </c>
      <c r="C562" s="1611" t="s">
        <v>515</v>
      </c>
      <c r="D562" s="2411" t="s">
        <v>3156</v>
      </c>
      <c r="E562" s="1611" t="s">
        <v>259</v>
      </c>
      <c r="F562" s="1611">
        <v>389</v>
      </c>
      <c r="G562" s="1613">
        <v>0.74695526992287919</v>
      </c>
      <c r="H562" s="1613">
        <v>0.72691002570694097</v>
      </c>
      <c r="I562" s="1613">
        <v>1.0027002570694086</v>
      </c>
      <c r="J562" s="1613">
        <v>1.4497048843187661</v>
      </c>
      <c r="K562" s="1613">
        <v>1.3981696658097684</v>
      </c>
      <c r="L562" s="1613">
        <v>0.6938838046272493</v>
      </c>
      <c r="M562" s="1613">
        <f t="shared" si="16"/>
        <v>1.0030539845758355</v>
      </c>
    </row>
    <row r="563" spans="1:13">
      <c r="A563" s="2637">
        <f t="shared" si="17"/>
        <v>557</v>
      </c>
      <c r="B563" s="2411" t="s">
        <v>3612</v>
      </c>
      <c r="C563" s="1611" t="s">
        <v>515</v>
      </c>
      <c r="D563" s="2411" t="s">
        <v>634</v>
      </c>
      <c r="E563" s="1611" t="s">
        <v>259</v>
      </c>
      <c r="F563" s="1611">
        <v>389</v>
      </c>
      <c r="G563" s="1613">
        <v>0.33994858611825196</v>
      </c>
      <c r="H563" s="1613">
        <v>0.439280205655527</v>
      </c>
      <c r="I563" s="1613">
        <v>0.37449871465295631</v>
      </c>
      <c r="J563" s="1613">
        <v>0.32699228791773782</v>
      </c>
      <c r="K563" s="1613">
        <v>0.38437017994858613</v>
      </c>
      <c r="L563" s="1613">
        <v>0.32575835475578407</v>
      </c>
      <c r="M563" s="1613">
        <f t="shared" si="16"/>
        <v>0.36514138817480718</v>
      </c>
    </row>
    <row r="564" spans="1:13">
      <c r="A564" s="2637">
        <f t="shared" si="17"/>
        <v>558</v>
      </c>
      <c r="B564" s="2411" t="s">
        <v>3810</v>
      </c>
      <c r="C564" s="1611" t="s">
        <v>515</v>
      </c>
      <c r="D564" s="2411" t="s">
        <v>742</v>
      </c>
      <c r="E564" s="1611" t="s">
        <v>259</v>
      </c>
      <c r="F564" s="1611">
        <v>389</v>
      </c>
      <c r="G564" s="1613">
        <v>0</v>
      </c>
      <c r="H564" s="1613">
        <v>0</v>
      </c>
      <c r="I564" s="1613">
        <v>0</v>
      </c>
      <c r="J564" s="1613">
        <v>0.20976863753213371</v>
      </c>
      <c r="K564" s="1613">
        <v>0.26529562982005139</v>
      </c>
      <c r="L564" s="1613">
        <v>0.35290488431876604</v>
      </c>
      <c r="M564" s="1613">
        <f t="shared" si="16"/>
        <v>0.13799485861182517</v>
      </c>
    </row>
    <row r="565" spans="1:13">
      <c r="A565" s="2637">
        <f t="shared" si="17"/>
        <v>559</v>
      </c>
      <c r="B565" s="2411" t="s">
        <v>3613</v>
      </c>
      <c r="C565" s="1611" t="s">
        <v>515</v>
      </c>
      <c r="D565" s="2411" t="s">
        <v>742</v>
      </c>
      <c r="E565" s="1611" t="s">
        <v>259</v>
      </c>
      <c r="F565" s="1611">
        <v>391</v>
      </c>
      <c r="G565" s="1613">
        <v>0.3418925831202046</v>
      </c>
      <c r="H565" s="1613">
        <v>0.80562659846547313</v>
      </c>
      <c r="I565" s="1613">
        <v>0.81728900255754477</v>
      </c>
      <c r="J565" s="1613">
        <v>0.34127877237851661</v>
      </c>
      <c r="K565" s="1613">
        <v>0.3563171355498721</v>
      </c>
      <c r="L565" s="1613">
        <v>0.34680306905370845</v>
      </c>
      <c r="M565" s="1613">
        <f t="shared" si="16"/>
        <v>0.50153452685421995</v>
      </c>
    </row>
    <row r="566" spans="1:13">
      <c r="A566" s="2637">
        <f t="shared" si="17"/>
        <v>560</v>
      </c>
      <c r="B566" s="2411" t="s">
        <v>618</v>
      </c>
      <c r="C566" s="1611" t="s">
        <v>515</v>
      </c>
      <c r="D566" s="2411" t="s">
        <v>3156</v>
      </c>
      <c r="E566" s="1611" t="s">
        <v>259</v>
      </c>
      <c r="F566" s="1611">
        <v>395</v>
      </c>
      <c r="G566" s="1613">
        <v>0.35645569620253165</v>
      </c>
      <c r="H566" s="1613">
        <v>0.50329113924050639</v>
      </c>
      <c r="I566" s="1613">
        <v>0.49012658227848099</v>
      </c>
      <c r="J566" s="1613">
        <v>0.48101265822784811</v>
      </c>
      <c r="K566" s="1613">
        <v>0.40632405063291144</v>
      </c>
      <c r="L566" s="1613">
        <v>0.47227341772151898</v>
      </c>
      <c r="M566" s="1613">
        <f t="shared" si="16"/>
        <v>0.45158059071729961</v>
      </c>
    </row>
    <row r="567" spans="1:13">
      <c r="A567" s="2637">
        <f t="shared" si="17"/>
        <v>561</v>
      </c>
      <c r="B567" s="2411" t="s">
        <v>3615</v>
      </c>
      <c r="C567" s="1611" t="s">
        <v>515</v>
      </c>
      <c r="D567" s="2411" t="s">
        <v>536</v>
      </c>
      <c r="E567" s="1611" t="s">
        <v>259</v>
      </c>
      <c r="F567" s="1611">
        <v>400</v>
      </c>
      <c r="G567" s="1613">
        <v>0.92700000000000005</v>
      </c>
      <c r="H567" s="1613">
        <v>0.89340000000000008</v>
      </c>
      <c r="I567" s="1613">
        <v>0.96539999999999992</v>
      </c>
      <c r="J567" s="1613">
        <v>0.86399999999999988</v>
      </c>
      <c r="K567" s="1613">
        <v>0.84719999999999995</v>
      </c>
      <c r="L567" s="1613">
        <v>0.83640000000000003</v>
      </c>
      <c r="M567" s="1613">
        <f t="shared" si="16"/>
        <v>0.88890000000000002</v>
      </c>
    </row>
    <row r="568" spans="1:13">
      <c r="A568" s="2637">
        <f t="shared" si="17"/>
        <v>562</v>
      </c>
      <c r="B568" s="2411" t="s">
        <v>3616</v>
      </c>
      <c r="C568" s="1611" t="s">
        <v>515</v>
      </c>
      <c r="D568" s="2411" t="s">
        <v>536</v>
      </c>
      <c r="E568" s="1611" t="s">
        <v>259</v>
      </c>
      <c r="F568" s="1611">
        <v>400</v>
      </c>
      <c r="G568" s="1613">
        <v>1.0986000000000002</v>
      </c>
      <c r="H568" s="1613">
        <v>1.026</v>
      </c>
      <c r="I568" s="1613">
        <v>1.1850000000000001</v>
      </c>
      <c r="J568" s="1613">
        <v>0.97259999999999991</v>
      </c>
      <c r="K568" s="1613">
        <v>1.0110000000000001</v>
      </c>
      <c r="L568" s="1613">
        <v>0.9174000000000001</v>
      </c>
      <c r="M568" s="1613">
        <f t="shared" si="16"/>
        <v>1.0350999999999999</v>
      </c>
    </row>
    <row r="569" spans="1:13">
      <c r="A569" s="2637">
        <f t="shared" si="17"/>
        <v>563</v>
      </c>
      <c r="B569" s="2411" t="s">
        <v>3617</v>
      </c>
      <c r="C569" s="1611" t="s">
        <v>515</v>
      </c>
      <c r="D569" s="2411" t="s">
        <v>619</v>
      </c>
      <c r="E569" s="1611" t="s">
        <v>259</v>
      </c>
      <c r="F569" s="1611">
        <v>400</v>
      </c>
      <c r="G569" s="1613">
        <v>0.75348000000000004</v>
      </c>
      <c r="H569" s="1613">
        <v>0.69690600000000003</v>
      </c>
      <c r="I569" s="1613">
        <v>0.69460800000000011</v>
      </c>
      <c r="J569" s="1613">
        <v>0.66197400000000006</v>
      </c>
      <c r="K569" s="1613">
        <v>0.64063800000000004</v>
      </c>
      <c r="L569" s="1613">
        <v>0.68001</v>
      </c>
      <c r="M569" s="1613">
        <f t="shared" si="16"/>
        <v>0.6879360000000001</v>
      </c>
    </row>
    <row r="570" spans="1:13">
      <c r="A570" s="2637">
        <f t="shared" si="17"/>
        <v>564</v>
      </c>
      <c r="B570" s="2411" t="s">
        <v>3622</v>
      </c>
      <c r="C570" s="1611" t="s">
        <v>515</v>
      </c>
      <c r="D570" s="2411" t="s">
        <v>536</v>
      </c>
      <c r="E570" s="1611" t="s">
        <v>259</v>
      </c>
      <c r="F570" s="1611">
        <v>400</v>
      </c>
      <c r="G570" s="1613">
        <v>0.98459999999999992</v>
      </c>
      <c r="H570" s="1613">
        <v>0.93540000000000001</v>
      </c>
      <c r="I570" s="1613">
        <v>0.91379999999999995</v>
      </c>
      <c r="J570" s="1613">
        <v>0.9426000000000001</v>
      </c>
      <c r="K570" s="1613">
        <v>0.9618000000000001</v>
      </c>
      <c r="L570" s="1613">
        <v>0.94920000000000004</v>
      </c>
      <c r="M570" s="1613">
        <f t="shared" si="16"/>
        <v>0.94790000000000008</v>
      </c>
    </row>
    <row r="571" spans="1:13">
      <c r="A571" s="2637">
        <f t="shared" si="17"/>
        <v>565</v>
      </c>
      <c r="B571" s="2411" t="s">
        <v>3619</v>
      </c>
      <c r="C571" s="1611" t="s">
        <v>515</v>
      </c>
      <c r="D571" s="2411" t="s">
        <v>536</v>
      </c>
      <c r="E571" s="1611" t="s">
        <v>259</v>
      </c>
      <c r="F571" s="1611">
        <v>400</v>
      </c>
      <c r="G571" s="1613">
        <v>0.40619999999999995</v>
      </c>
      <c r="H571" s="1613">
        <v>0.22500000000000001</v>
      </c>
      <c r="I571" s="1613">
        <v>0.6492</v>
      </c>
      <c r="J571" s="1613">
        <v>0.56820000000000004</v>
      </c>
      <c r="K571" s="1613">
        <v>0.42180000000000001</v>
      </c>
      <c r="L571" s="1613">
        <v>0.43619999999999998</v>
      </c>
      <c r="M571" s="1613">
        <f t="shared" si="16"/>
        <v>0.4511</v>
      </c>
    </row>
    <row r="572" spans="1:13">
      <c r="A572" s="2637">
        <f t="shared" si="17"/>
        <v>566</v>
      </c>
      <c r="B572" s="2411" t="s">
        <v>3618</v>
      </c>
      <c r="C572" s="1611" t="s">
        <v>515</v>
      </c>
      <c r="D572" s="2411" t="s">
        <v>536</v>
      </c>
      <c r="E572" s="1611" t="s">
        <v>259</v>
      </c>
      <c r="F572" s="1611">
        <v>400</v>
      </c>
      <c r="G572" s="1613">
        <v>0.2994</v>
      </c>
      <c r="H572" s="1613">
        <v>0.73439999999999994</v>
      </c>
      <c r="I572" s="1613">
        <v>0.77280000000000004</v>
      </c>
      <c r="J572" s="1613">
        <v>0.72060000000000002</v>
      </c>
      <c r="K572" s="1613">
        <v>0.40860000000000002</v>
      </c>
      <c r="L572" s="1613">
        <v>0.40260000000000007</v>
      </c>
      <c r="M572" s="1613">
        <f t="shared" si="16"/>
        <v>0.55640000000000001</v>
      </c>
    </row>
    <row r="573" spans="1:13">
      <c r="A573" s="2637">
        <f t="shared" si="17"/>
        <v>567</v>
      </c>
      <c r="B573" s="2411" t="s">
        <v>3620</v>
      </c>
      <c r="C573" s="1611" t="s">
        <v>515</v>
      </c>
      <c r="D573" s="2411" t="s">
        <v>749</v>
      </c>
      <c r="E573" s="1611" t="s">
        <v>259</v>
      </c>
      <c r="F573" s="1611">
        <v>400</v>
      </c>
      <c r="G573" s="1613">
        <v>0.82199999999999984</v>
      </c>
      <c r="H573" s="1613">
        <v>0.85400000000000009</v>
      </c>
      <c r="I573" s="1613">
        <v>0.58099999999999996</v>
      </c>
      <c r="J573" s="1613">
        <v>0.61599999999999999</v>
      </c>
      <c r="K573" s="1613">
        <v>0.60599999999999998</v>
      </c>
      <c r="L573" s="1613">
        <v>0.64100000000000013</v>
      </c>
      <c r="M573" s="1613">
        <f t="shared" si="16"/>
        <v>0.68666666666666665</v>
      </c>
    </row>
    <row r="574" spans="1:13">
      <c r="A574" s="2637">
        <f t="shared" si="17"/>
        <v>568</v>
      </c>
      <c r="B574" s="2411" t="s">
        <v>3621</v>
      </c>
      <c r="C574" s="1611" t="s">
        <v>515</v>
      </c>
      <c r="D574" s="2411" t="s">
        <v>749</v>
      </c>
      <c r="E574" s="1611" t="s">
        <v>259</v>
      </c>
      <c r="F574" s="1611">
        <v>400</v>
      </c>
      <c r="G574" s="1613">
        <v>0.50880000000000003</v>
      </c>
      <c r="H574" s="1613">
        <v>0.6</v>
      </c>
      <c r="I574" s="1613">
        <v>0.55620000000000003</v>
      </c>
      <c r="J574" s="1613">
        <v>0.46439999999999998</v>
      </c>
      <c r="K574" s="1613">
        <v>0.46020000000000005</v>
      </c>
      <c r="L574" s="1613">
        <v>0.49800000000000005</v>
      </c>
      <c r="M574" s="1613">
        <f t="shared" si="16"/>
        <v>0.51460000000000006</v>
      </c>
    </row>
    <row r="575" spans="1:13">
      <c r="A575" s="2637">
        <f t="shared" si="17"/>
        <v>569</v>
      </c>
      <c r="B575" s="2411" t="s">
        <v>3623</v>
      </c>
      <c r="C575" s="1611" t="s">
        <v>515</v>
      </c>
      <c r="D575" s="2411" t="s">
        <v>3156</v>
      </c>
      <c r="E575" s="1611" t="s">
        <v>259</v>
      </c>
      <c r="F575" s="1611">
        <v>400</v>
      </c>
      <c r="G575" s="1613">
        <v>0.30420000000000003</v>
      </c>
      <c r="H575" s="1613">
        <v>0.2868</v>
      </c>
      <c r="I575" s="1613">
        <v>0.27779999999999999</v>
      </c>
      <c r="J575" s="1613">
        <v>0.24780000000000002</v>
      </c>
      <c r="K575" s="1613">
        <v>0.32700000000000001</v>
      </c>
      <c r="L575" s="1613">
        <v>0.29220000000000002</v>
      </c>
      <c r="M575" s="1613">
        <f t="shared" si="16"/>
        <v>0.2893</v>
      </c>
    </row>
    <row r="576" spans="1:13">
      <c r="A576" s="2637">
        <f t="shared" si="17"/>
        <v>570</v>
      </c>
      <c r="B576" s="2411" t="s">
        <v>3624</v>
      </c>
      <c r="C576" s="1611" t="s">
        <v>515</v>
      </c>
      <c r="D576" s="2411" t="s">
        <v>3625</v>
      </c>
      <c r="E576" s="1611" t="s">
        <v>259</v>
      </c>
      <c r="F576" s="1611">
        <v>400</v>
      </c>
      <c r="G576" s="1613">
        <v>6.480000000000001E-2</v>
      </c>
      <c r="H576" s="1613">
        <v>6.8999999999999992E-2</v>
      </c>
      <c r="I576" s="1613">
        <v>0.1956</v>
      </c>
      <c r="J576" s="1613">
        <v>0.22919999999999999</v>
      </c>
      <c r="K576" s="1613">
        <v>0.24359999999999998</v>
      </c>
      <c r="L576" s="1613">
        <v>0.28199999999999997</v>
      </c>
      <c r="M576" s="1613">
        <f t="shared" si="16"/>
        <v>0.1807</v>
      </c>
    </row>
    <row r="577" spans="1:13">
      <c r="A577" s="2637">
        <f t="shared" si="17"/>
        <v>571</v>
      </c>
      <c r="B577" s="2411" t="s">
        <v>3626</v>
      </c>
      <c r="C577" s="1611" t="s">
        <v>515</v>
      </c>
      <c r="D577" s="2411" t="s">
        <v>536</v>
      </c>
      <c r="E577" s="1611" t="s">
        <v>259</v>
      </c>
      <c r="F577" s="1611">
        <v>400</v>
      </c>
      <c r="G577" s="1613">
        <v>1.0253999999999999</v>
      </c>
      <c r="H577" s="1613">
        <v>1.026</v>
      </c>
      <c r="I577" s="1613">
        <v>0.94200000000000006</v>
      </c>
      <c r="J577" s="1613">
        <v>0.96959999999999991</v>
      </c>
      <c r="K577" s="1613">
        <v>0.93120000000000003</v>
      </c>
      <c r="L577" s="1613">
        <v>0.97739999999999994</v>
      </c>
      <c r="M577" s="1613">
        <f t="shared" si="16"/>
        <v>0.97860000000000003</v>
      </c>
    </row>
    <row r="578" spans="1:13">
      <c r="A578" s="2637">
        <f t="shared" si="17"/>
        <v>572</v>
      </c>
      <c r="B578" s="2411" t="s">
        <v>3844</v>
      </c>
      <c r="C578" s="1611" t="s">
        <v>515</v>
      </c>
      <c r="D578" s="2411" t="s">
        <v>627</v>
      </c>
      <c r="E578" s="1611" t="s">
        <v>259</v>
      </c>
      <c r="F578" s="1611">
        <v>400</v>
      </c>
      <c r="G578" s="1613">
        <v>0.60703764680057071</v>
      </c>
      <c r="H578" s="1613">
        <v>0.59361650751838435</v>
      </c>
      <c r="I578" s="1613">
        <v>0.60421468554494562</v>
      </c>
      <c r="J578" s="1613">
        <v>0.63652727472286252</v>
      </c>
      <c r="K578" s="1613">
        <v>0.52756887279113163</v>
      </c>
      <c r="L578" s="1613">
        <v>0.78271800000000002</v>
      </c>
      <c r="M578" s="1613">
        <f t="shared" si="16"/>
        <v>0.62528049789631579</v>
      </c>
    </row>
    <row r="579" spans="1:13">
      <c r="A579" s="2637">
        <f t="shared" si="17"/>
        <v>573</v>
      </c>
      <c r="B579" s="2411" t="s">
        <v>3845</v>
      </c>
      <c r="C579" s="1611" t="s">
        <v>515</v>
      </c>
      <c r="D579" s="2411" t="s">
        <v>627</v>
      </c>
      <c r="E579" s="1611" t="s">
        <v>259</v>
      </c>
      <c r="F579" s="1611">
        <v>400</v>
      </c>
      <c r="G579" s="1613">
        <v>0</v>
      </c>
      <c r="H579" s="1613">
        <v>0</v>
      </c>
      <c r="I579" s="1613">
        <v>0</v>
      </c>
      <c r="J579" s="1613">
        <v>0</v>
      </c>
      <c r="K579" s="1613">
        <v>0</v>
      </c>
      <c r="L579" s="1613">
        <v>2.0412E-2</v>
      </c>
      <c r="M579" s="1613">
        <f t="shared" si="16"/>
        <v>3.4020000000000001E-3</v>
      </c>
    </row>
    <row r="580" spans="1:13">
      <c r="A580" s="2637">
        <f t="shared" si="17"/>
        <v>574</v>
      </c>
      <c r="B580" s="2411" t="s">
        <v>3614</v>
      </c>
      <c r="C580" s="1611" t="s">
        <v>515</v>
      </c>
      <c r="D580" s="2411" t="s">
        <v>536</v>
      </c>
      <c r="E580" s="1611" t="s">
        <v>259</v>
      </c>
      <c r="F580" s="1611">
        <v>400</v>
      </c>
      <c r="G580" s="1613">
        <v>1.1494949999999999</v>
      </c>
      <c r="H580" s="1613">
        <v>1.1514049999999998</v>
      </c>
      <c r="I580" s="1613">
        <v>1.5691949999999999</v>
      </c>
      <c r="J580" s="1613">
        <v>1.3513299999999999</v>
      </c>
      <c r="K580" s="1613">
        <v>3.3090000000000001E-2</v>
      </c>
      <c r="L580" s="1613">
        <v>3.0304999999999999E-2</v>
      </c>
      <c r="M580" s="1613">
        <f t="shared" si="16"/>
        <v>0.88080333333333316</v>
      </c>
    </row>
    <row r="581" spans="1:13">
      <c r="A581" s="2637">
        <f t="shared" si="17"/>
        <v>575</v>
      </c>
      <c r="B581" s="2411" t="s">
        <v>3627</v>
      </c>
      <c r="C581" s="1611" t="s">
        <v>515</v>
      </c>
      <c r="D581" s="2411" t="s">
        <v>634</v>
      </c>
      <c r="E581" s="1611" t="s">
        <v>259</v>
      </c>
      <c r="F581" s="1611">
        <v>400</v>
      </c>
      <c r="G581" s="1613">
        <v>0.69499999999999995</v>
      </c>
      <c r="H581" s="1613">
        <v>0.67</v>
      </c>
      <c r="I581" s="1613">
        <v>0.67</v>
      </c>
      <c r="J581" s="1613">
        <v>0.58299999999999996</v>
      </c>
      <c r="K581" s="1613">
        <v>0.54500000000000004</v>
      </c>
      <c r="L581" s="1613">
        <v>0.55199999999999994</v>
      </c>
      <c r="M581" s="1613">
        <f t="shared" si="16"/>
        <v>0.61916666666666675</v>
      </c>
    </row>
    <row r="582" spans="1:13">
      <c r="A582" s="2637">
        <f t="shared" si="17"/>
        <v>576</v>
      </c>
      <c r="B582" s="2411" t="s">
        <v>3629</v>
      </c>
      <c r="C582" s="1611" t="s">
        <v>515</v>
      </c>
      <c r="D582" s="2411" t="s">
        <v>749</v>
      </c>
      <c r="E582" s="1611" t="s">
        <v>259</v>
      </c>
      <c r="F582" s="1611">
        <v>406</v>
      </c>
      <c r="G582" s="1613">
        <v>0.13655172413793104</v>
      </c>
      <c r="H582" s="1613">
        <v>0.16729064039408867</v>
      </c>
      <c r="I582" s="1613">
        <v>0.1779310344827586</v>
      </c>
      <c r="J582" s="1613">
        <v>0.14719211822660097</v>
      </c>
      <c r="K582" s="1613">
        <v>0.1058128078817734</v>
      </c>
      <c r="L582" s="1613">
        <v>0.1359605911330049</v>
      </c>
      <c r="M582" s="1613">
        <f t="shared" si="16"/>
        <v>0.1451231527093596</v>
      </c>
    </row>
    <row r="583" spans="1:13">
      <c r="A583" s="2637">
        <f t="shared" si="17"/>
        <v>577</v>
      </c>
      <c r="B583" s="2411" t="s">
        <v>3628</v>
      </c>
      <c r="C583" s="1611" t="s">
        <v>515</v>
      </c>
      <c r="D583" s="2411" t="s">
        <v>536</v>
      </c>
      <c r="E583" s="1611" t="s">
        <v>259</v>
      </c>
      <c r="F583" s="1611">
        <v>406</v>
      </c>
      <c r="G583" s="1613">
        <v>0.4535290640394089</v>
      </c>
      <c r="H583" s="1613">
        <v>0.54730640394088659</v>
      </c>
      <c r="I583" s="1613">
        <v>0.48679211822660096</v>
      </c>
      <c r="J583" s="1613">
        <v>0.49420492610837435</v>
      </c>
      <c r="K583" s="1613">
        <v>0.46017339901477833</v>
      </c>
      <c r="L583" s="1613">
        <v>0.46557635467980296</v>
      </c>
      <c r="M583" s="1613">
        <f t="shared" si="16"/>
        <v>0.48459704433497536</v>
      </c>
    </row>
    <row r="584" spans="1:13">
      <c r="A584" s="2637">
        <f t="shared" si="17"/>
        <v>578</v>
      </c>
      <c r="B584" s="2411" t="s">
        <v>3631</v>
      </c>
      <c r="C584" s="1611" t="s">
        <v>515</v>
      </c>
      <c r="D584" s="2411" t="s">
        <v>536</v>
      </c>
      <c r="E584" s="1611" t="s">
        <v>259</v>
      </c>
      <c r="F584" s="1611">
        <v>420</v>
      </c>
      <c r="G584" s="1613">
        <v>0.48761904761904762</v>
      </c>
      <c r="H584" s="1613">
        <v>0.51428571428571423</v>
      </c>
      <c r="I584" s="1613">
        <v>0.62857142857142856</v>
      </c>
      <c r="J584" s="1613">
        <v>0.65523809523809518</v>
      </c>
      <c r="K584" s="1613">
        <v>0.71619047619047627</v>
      </c>
      <c r="L584" s="1613">
        <v>0.71619047619047627</v>
      </c>
      <c r="M584" s="1613">
        <f t="shared" ref="M584:M647" si="18">+SUM(G584:L584)/6</f>
        <v>0.61968253968253972</v>
      </c>
    </row>
    <row r="585" spans="1:13">
      <c r="A585" s="2637">
        <f t="shared" ref="A585:A648" si="19">+A584+1</f>
        <v>579</v>
      </c>
      <c r="B585" s="2411" t="s">
        <v>3630</v>
      </c>
      <c r="C585" s="1611" t="s">
        <v>515</v>
      </c>
      <c r="D585" s="2411" t="s">
        <v>536</v>
      </c>
      <c r="E585" s="1611" t="s">
        <v>259</v>
      </c>
      <c r="F585" s="1611">
        <v>420</v>
      </c>
      <c r="G585" s="1613">
        <v>1.0044000000000002</v>
      </c>
      <c r="H585" s="1613">
        <v>1.15588</v>
      </c>
      <c r="I585" s="1613">
        <v>1.0479828571428571</v>
      </c>
      <c r="J585" s="1613">
        <v>1.0389714285714284</v>
      </c>
      <c r="K585" s="1613">
        <v>1.0033257142857142</v>
      </c>
      <c r="L585" s="1613">
        <v>0.9852914285714286</v>
      </c>
      <c r="M585" s="1613">
        <f t="shared" si="18"/>
        <v>1.0393085714285715</v>
      </c>
    </row>
    <row r="586" spans="1:13">
      <c r="A586" s="2637">
        <f t="shared" si="19"/>
        <v>580</v>
      </c>
      <c r="B586" s="2411" t="s">
        <v>3632</v>
      </c>
      <c r="C586" s="1611" t="s">
        <v>515</v>
      </c>
      <c r="D586" s="2411" t="s">
        <v>634</v>
      </c>
      <c r="E586" s="1611" t="s">
        <v>259</v>
      </c>
      <c r="F586" s="1611">
        <v>422</v>
      </c>
      <c r="G586" s="1613">
        <v>0.17677725118483412</v>
      </c>
      <c r="H586" s="1613">
        <v>0.16398104265402844</v>
      </c>
      <c r="I586" s="1613">
        <v>0.20947867298578202</v>
      </c>
      <c r="J586" s="1613">
        <v>0.22701421800947866</v>
      </c>
      <c r="K586" s="1613">
        <v>0.2957345971563981</v>
      </c>
      <c r="L586" s="1613">
        <v>0.13412322274881516</v>
      </c>
      <c r="M586" s="1613">
        <f t="shared" si="18"/>
        <v>0.20118483412322274</v>
      </c>
    </row>
    <row r="587" spans="1:13">
      <c r="A587" s="2637">
        <f t="shared" si="19"/>
        <v>581</v>
      </c>
      <c r="B587" s="2411" t="s">
        <v>3633</v>
      </c>
      <c r="C587" s="1611" t="s">
        <v>515</v>
      </c>
      <c r="D587" s="2411" t="s">
        <v>742</v>
      </c>
      <c r="E587" s="1611" t="s">
        <v>259</v>
      </c>
      <c r="F587" s="1611">
        <v>430</v>
      </c>
      <c r="G587" s="1613">
        <v>0.65972093023255818</v>
      </c>
      <c r="H587" s="1613">
        <v>0.65637209302325583</v>
      </c>
      <c r="I587" s="1613">
        <v>0.62288372093023259</v>
      </c>
      <c r="J587" s="1613">
        <v>0.67981395348837204</v>
      </c>
      <c r="K587" s="1613">
        <v>0.67534883720930228</v>
      </c>
      <c r="L587" s="1613">
        <v>0.67981395348837204</v>
      </c>
      <c r="M587" s="1613">
        <f t="shared" si="18"/>
        <v>0.66232558139534892</v>
      </c>
    </row>
    <row r="588" spans="1:13">
      <c r="A588" s="2637">
        <f t="shared" si="19"/>
        <v>582</v>
      </c>
      <c r="B588" s="2411" t="s">
        <v>3634</v>
      </c>
      <c r="C588" s="1611" t="s">
        <v>515</v>
      </c>
      <c r="D588" s="2411" t="s">
        <v>536</v>
      </c>
      <c r="E588" s="1611" t="s">
        <v>259</v>
      </c>
      <c r="F588" s="1611">
        <v>434</v>
      </c>
      <c r="G588" s="1613">
        <v>0.28635207373271893</v>
      </c>
      <c r="H588" s="1613">
        <v>0.36869861751152072</v>
      </c>
      <c r="I588" s="1613">
        <v>0.31384147465437789</v>
      </c>
      <c r="J588" s="1613">
        <v>0.45684055299539172</v>
      </c>
      <c r="K588" s="1613">
        <v>0.49981935483870965</v>
      </c>
      <c r="L588" s="1613">
        <v>0.52818801843317964</v>
      </c>
      <c r="M588" s="1613">
        <f t="shared" si="18"/>
        <v>0.40895668202764973</v>
      </c>
    </row>
    <row r="589" spans="1:13">
      <c r="A589" s="2637">
        <f t="shared" si="19"/>
        <v>583</v>
      </c>
      <c r="B589" s="2411" t="s">
        <v>3635</v>
      </c>
      <c r="C589" s="1611" t="s">
        <v>515</v>
      </c>
      <c r="D589" s="2411" t="s">
        <v>536</v>
      </c>
      <c r="E589" s="1611" t="s">
        <v>259</v>
      </c>
      <c r="F589" s="1611">
        <v>440</v>
      </c>
      <c r="G589" s="1613">
        <v>1.3842000000000001</v>
      </c>
      <c r="H589" s="1613">
        <v>1.361650909090909</v>
      </c>
      <c r="I589" s="1613">
        <v>1.3086763636363636</v>
      </c>
      <c r="J589" s="1613">
        <v>1.0781127272727273</v>
      </c>
      <c r="K589" s="1613">
        <v>1.3898072727272728</v>
      </c>
      <c r="L589" s="1613">
        <v>1.1089090909090908</v>
      </c>
      <c r="M589" s="1613">
        <f t="shared" si="18"/>
        <v>1.2718927272727274</v>
      </c>
    </row>
    <row r="590" spans="1:13">
      <c r="A590" s="2637">
        <f t="shared" si="19"/>
        <v>584</v>
      </c>
      <c r="B590" s="2411" t="s">
        <v>3637</v>
      </c>
      <c r="C590" s="1611" t="s">
        <v>515</v>
      </c>
      <c r="D590" s="2411" t="s">
        <v>536</v>
      </c>
      <c r="E590" s="1611" t="s">
        <v>259</v>
      </c>
      <c r="F590" s="1611">
        <v>445</v>
      </c>
      <c r="G590" s="1613">
        <v>0.57583280898876399</v>
      </c>
      <c r="H590" s="1613">
        <v>0.53512988764044944</v>
      </c>
      <c r="I590" s="1613">
        <v>0.54061483146067413</v>
      </c>
      <c r="J590" s="1613">
        <v>0.54703280898876405</v>
      </c>
      <c r="K590" s="1613">
        <v>0.57751011235955063</v>
      </c>
      <c r="L590" s="1613">
        <v>0.58920269662921343</v>
      </c>
      <c r="M590" s="1613">
        <f t="shared" si="18"/>
        <v>0.56088719101123596</v>
      </c>
    </row>
    <row r="591" spans="1:13">
      <c r="A591" s="2637">
        <f t="shared" si="19"/>
        <v>585</v>
      </c>
      <c r="B591" s="2411" t="s">
        <v>3638</v>
      </c>
      <c r="C591" s="1611" t="s">
        <v>515</v>
      </c>
      <c r="D591" s="2411" t="s">
        <v>536</v>
      </c>
      <c r="E591" s="1611" t="s">
        <v>259</v>
      </c>
      <c r="F591" s="1611">
        <v>445</v>
      </c>
      <c r="G591" s="1613">
        <v>0.47244943820224716</v>
      </c>
      <c r="H591" s="1613">
        <v>0.5565842696629214</v>
      </c>
      <c r="I591" s="1613">
        <v>0.43955056179775281</v>
      </c>
      <c r="J591" s="1613">
        <v>0.4255280898876404</v>
      </c>
      <c r="K591" s="1613">
        <v>0.321438202247191</v>
      </c>
      <c r="L591" s="1613">
        <v>0.31442696629213479</v>
      </c>
      <c r="M591" s="1613">
        <f t="shared" si="18"/>
        <v>0.42166292134831457</v>
      </c>
    </row>
    <row r="592" spans="1:13">
      <c r="A592" s="2637">
        <f t="shared" si="19"/>
        <v>586</v>
      </c>
      <c r="B592" s="2411" t="s">
        <v>3636</v>
      </c>
      <c r="C592" s="1611" t="s">
        <v>515</v>
      </c>
      <c r="D592" s="2411" t="s">
        <v>634</v>
      </c>
      <c r="E592" s="1611" t="s">
        <v>259</v>
      </c>
      <c r="F592" s="1611">
        <v>445</v>
      </c>
      <c r="G592" s="1613">
        <v>0.8016040449438202</v>
      </c>
      <c r="H592" s="1613">
        <v>0.70340494382022467</v>
      </c>
      <c r="I592" s="1613">
        <v>0.81308764044943826</v>
      </c>
      <c r="J592" s="1613">
        <v>0.75411775280898874</v>
      </c>
      <c r="K592" s="1613">
        <v>0.68367101123595497</v>
      </c>
      <c r="L592" s="1613">
        <v>0.73558651685393261</v>
      </c>
      <c r="M592" s="1613">
        <f t="shared" si="18"/>
        <v>0.74857865168539328</v>
      </c>
    </row>
    <row r="593" spans="1:13">
      <c r="A593" s="2637">
        <f t="shared" si="19"/>
        <v>587</v>
      </c>
      <c r="B593" s="2411" t="s">
        <v>3640</v>
      </c>
      <c r="C593" s="1611" t="s">
        <v>515</v>
      </c>
      <c r="D593" s="2411" t="s">
        <v>536</v>
      </c>
      <c r="E593" s="1611" t="s">
        <v>259</v>
      </c>
      <c r="F593" s="1611">
        <v>450</v>
      </c>
      <c r="G593" s="1613">
        <v>0.87106666666666666</v>
      </c>
      <c r="H593" s="1613">
        <v>0.92376000000000003</v>
      </c>
      <c r="I593" s="1613">
        <v>0.83930666666666676</v>
      </c>
      <c r="J593" s="1613">
        <v>0.86231999999999998</v>
      </c>
      <c r="K593" s="1613">
        <v>0.6301066666666667</v>
      </c>
      <c r="L593" s="1613">
        <v>0.91821333333333321</v>
      </c>
      <c r="M593" s="1613">
        <f t="shared" si="18"/>
        <v>0.84079555555555563</v>
      </c>
    </row>
    <row r="594" spans="1:13">
      <c r="A594" s="2637">
        <f t="shared" si="19"/>
        <v>588</v>
      </c>
      <c r="B594" s="2411" t="s">
        <v>3641</v>
      </c>
      <c r="C594" s="1611" t="s">
        <v>515</v>
      </c>
      <c r="D594" s="2411" t="s">
        <v>536</v>
      </c>
      <c r="E594" s="1611" t="s">
        <v>259</v>
      </c>
      <c r="F594" s="1611">
        <v>450</v>
      </c>
      <c r="G594" s="1613">
        <v>0.73386666666666667</v>
      </c>
      <c r="H594" s="1613">
        <v>0.70613333333333328</v>
      </c>
      <c r="I594" s="1613">
        <v>0.68479999999999996</v>
      </c>
      <c r="J594" s="1613">
        <v>0.63680000000000003</v>
      </c>
      <c r="K594" s="1613">
        <v>0.64479999999999993</v>
      </c>
      <c r="L594" s="1613">
        <v>0.71040000000000003</v>
      </c>
      <c r="M594" s="1613">
        <f t="shared" si="18"/>
        <v>0.68613333333333337</v>
      </c>
    </row>
    <row r="595" spans="1:13">
      <c r="A595" s="2637">
        <f t="shared" si="19"/>
        <v>589</v>
      </c>
      <c r="B595" s="2411" t="s">
        <v>3642</v>
      </c>
      <c r="C595" s="1611" t="s">
        <v>515</v>
      </c>
      <c r="D595" s="2411" t="s">
        <v>536</v>
      </c>
      <c r="E595" s="1611" t="s">
        <v>259</v>
      </c>
      <c r="F595" s="1611">
        <v>450</v>
      </c>
      <c r="G595" s="1613">
        <v>1.2432000000000001</v>
      </c>
      <c r="H595" s="1613">
        <v>1.0911999999999999</v>
      </c>
      <c r="I595" s="1613">
        <v>1.1946666666666668</v>
      </c>
      <c r="J595" s="1613">
        <v>1.1728000000000001</v>
      </c>
      <c r="K595" s="1613">
        <v>1.1594666666666666</v>
      </c>
      <c r="L595" s="1613">
        <v>1.1354666666666666</v>
      </c>
      <c r="M595" s="1613">
        <f t="shared" si="18"/>
        <v>1.1661333333333335</v>
      </c>
    </row>
    <row r="596" spans="1:13">
      <c r="A596" s="2637">
        <f t="shared" si="19"/>
        <v>590</v>
      </c>
      <c r="B596" s="2411" t="s">
        <v>3639</v>
      </c>
      <c r="C596" s="1611" t="s">
        <v>515</v>
      </c>
      <c r="D596" s="2411" t="s">
        <v>536</v>
      </c>
      <c r="E596" s="1611" t="s">
        <v>259</v>
      </c>
      <c r="F596" s="1611">
        <v>450</v>
      </c>
      <c r="G596" s="1613">
        <v>0.74886399999999997</v>
      </c>
      <c r="H596" s="1613">
        <v>0.75112533333333331</v>
      </c>
      <c r="I596" s="1613">
        <v>0.77297066666666658</v>
      </c>
      <c r="J596" s="1613">
        <v>0.76866133333333331</v>
      </c>
      <c r="K596" s="1613">
        <v>0.7457866666666666</v>
      </c>
      <c r="L596" s="1613">
        <v>0.74467733333333341</v>
      </c>
      <c r="M596" s="1613">
        <f t="shared" si="18"/>
        <v>0.75534755555555544</v>
      </c>
    </row>
    <row r="597" spans="1:13">
      <c r="A597" s="2637">
        <f t="shared" si="19"/>
        <v>591</v>
      </c>
      <c r="B597" s="2638" t="s">
        <v>3643</v>
      </c>
      <c r="C597" s="2639" t="s">
        <v>515</v>
      </c>
      <c r="D597" s="2638" t="s">
        <v>627</v>
      </c>
      <c r="E597" s="2639" t="s">
        <v>259</v>
      </c>
      <c r="F597" s="1611">
        <v>452.22</v>
      </c>
      <c r="G597" s="1613">
        <v>0.23086108531245852</v>
      </c>
      <c r="H597" s="1613">
        <v>0.27420282163548715</v>
      </c>
      <c r="I597" s="1613">
        <v>0.24545575162531511</v>
      </c>
      <c r="J597" s="1613">
        <v>0.23086108531245852</v>
      </c>
      <c r="K597" s="1613">
        <v>0.19503781345362875</v>
      </c>
      <c r="L597" s="1613">
        <v>0.37238512228561321</v>
      </c>
      <c r="M597" s="1613">
        <f t="shared" si="18"/>
        <v>0.25813394660416017</v>
      </c>
    </row>
    <row r="598" spans="1:13">
      <c r="A598" s="2637">
        <f t="shared" si="19"/>
        <v>592</v>
      </c>
      <c r="B598" s="2411" t="s">
        <v>3644</v>
      </c>
      <c r="C598" s="1611" t="s">
        <v>515</v>
      </c>
      <c r="D598" s="2411" t="s">
        <v>749</v>
      </c>
      <c r="E598" s="1611" t="s">
        <v>259</v>
      </c>
      <c r="F598" s="1611">
        <v>458</v>
      </c>
      <c r="G598" s="1613">
        <v>1.6097816593886463</v>
      </c>
      <c r="H598" s="1613">
        <v>1.4997379912663755</v>
      </c>
      <c r="I598" s="1613">
        <v>1.445240174672489</v>
      </c>
      <c r="J598" s="1613">
        <v>1.2744104803493448</v>
      </c>
      <c r="K598" s="1613">
        <v>1.2387772925764193</v>
      </c>
      <c r="L598" s="1613">
        <v>0.67231441048034934</v>
      </c>
      <c r="M598" s="1613">
        <f t="shared" si="18"/>
        <v>1.2900436681222707</v>
      </c>
    </row>
    <row r="599" spans="1:13">
      <c r="A599" s="2637">
        <f t="shared" si="19"/>
        <v>593</v>
      </c>
      <c r="B599" s="2411" t="s">
        <v>3646</v>
      </c>
      <c r="C599" s="1611" t="s">
        <v>515</v>
      </c>
      <c r="D599" s="2411" t="s">
        <v>749</v>
      </c>
      <c r="E599" s="1611" t="s">
        <v>259</v>
      </c>
      <c r="F599" s="1611">
        <v>465</v>
      </c>
      <c r="G599" s="1613">
        <v>0.38864516129032262</v>
      </c>
      <c r="H599" s="1613">
        <v>0.43922580645161285</v>
      </c>
      <c r="I599" s="1613">
        <v>0.54967741935483871</v>
      </c>
      <c r="J599" s="1613">
        <v>0.32877419354838716</v>
      </c>
      <c r="K599" s="1613">
        <v>0.27922580645161293</v>
      </c>
      <c r="L599" s="1613">
        <v>0.41238709677419355</v>
      </c>
      <c r="M599" s="1613">
        <f t="shared" si="18"/>
        <v>0.39965591397849459</v>
      </c>
    </row>
    <row r="600" spans="1:13">
      <c r="A600" s="2637">
        <f t="shared" si="19"/>
        <v>594</v>
      </c>
      <c r="B600" s="2411" t="s">
        <v>3645</v>
      </c>
      <c r="C600" s="1611" t="s">
        <v>515</v>
      </c>
      <c r="D600" s="2411" t="s">
        <v>536</v>
      </c>
      <c r="E600" s="1611" t="s">
        <v>259</v>
      </c>
      <c r="F600" s="1611">
        <v>465</v>
      </c>
      <c r="G600" s="1613">
        <v>0.94451612903225801</v>
      </c>
      <c r="H600" s="1613">
        <v>0.9661935483870967</v>
      </c>
      <c r="I600" s="1613">
        <v>0.93419354838709667</v>
      </c>
      <c r="J600" s="1613">
        <v>0.90012903225806451</v>
      </c>
      <c r="K600" s="1613">
        <v>0.91251612903225809</v>
      </c>
      <c r="L600" s="1613">
        <v>0.92799999999999994</v>
      </c>
      <c r="M600" s="1613">
        <f t="shared" si="18"/>
        <v>0.93092473118279562</v>
      </c>
    </row>
    <row r="601" spans="1:13">
      <c r="A601" s="2637">
        <f t="shared" si="19"/>
        <v>595</v>
      </c>
      <c r="B601" s="2411" t="s">
        <v>3647</v>
      </c>
      <c r="C601" s="1611" t="s">
        <v>515</v>
      </c>
      <c r="D601" s="2411" t="s">
        <v>749</v>
      </c>
      <c r="E601" s="1611" t="s">
        <v>259</v>
      </c>
      <c r="F601" s="1611">
        <v>467</v>
      </c>
      <c r="G601" s="1613">
        <v>0.1886081370449679</v>
      </c>
      <c r="H601" s="1613">
        <v>0.19734475374732333</v>
      </c>
      <c r="I601" s="1613">
        <v>0.14852248394004283</v>
      </c>
      <c r="J601" s="1613">
        <v>0.15417558886509636</v>
      </c>
      <c r="K601" s="1613">
        <v>0.17832976445396145</v>
      </c>
      <c r="L601" s="1613">
        <v>0.15211991434689509</v>
      </c>
      <c r="M601" s="1613">
        <f t="shared" si="18"/>
        <v>0.16985010706638115</v>
      </c>
    </row>
    <row r="602" spans="1:13">
      <c r="A602" s="2637">
        <f t="shared" si="19"/>
        <v>596</v>
      </c>
      <c r="B602" s="2411" t="s">
        <v>3648</v>
      </c>
      <c r="C602" s="1611" t="s">
        <v>515</v>
      </c>
      <c r="D602" s="2411" t="s">
        <v>3156</v>
      </c>
      <c r="E602" s="1611" t="s">
        <v>259</v>
      </c>
      <c r="F602" s="1611">
        <v>470</v>
      </c>
      <c r="G602" s="1613">
        <v>0.87829787234042545</v>
      </c>
      <c r="H602" s="1613">
        <v>0.48255319148936171</v>
      </c>
      <c r="I602" s="1613">
        <v>0.2966808510638298</v>
      </c>
      <c r="J602" s="1613">
        <v>0.34978723404255319</v>
      </c>
      <c r="K602" s="1613">
        <v>0.5582978723404256</v>
      </c>
      <c r="L602" s="1613">
        <v>0.73872340425531913</v>
      </c>
      <c r="M602" s="1613">
        <f t="shared" si="18"/>
        <v>0.55072340425531918</v>
      </c>
    </row>
    <row r="603" spans="1:13">
      <c r="A603" s="2637">
        <f t="shared" si="19"/>
        <v>597</v>
      </c>
      <c r="B603" s="2411" t="s">
        <v>3649</v>
      </c>
      <c r="C603" s="1611" t="s">
        <v>515</v>
      </c>
      <c r="D603" s="2411" t="s">
        <v>536</v>
      </c>
      <c r="E603" s="1611" t="s">
        <v>259</v>
      </c>
      <c r="F603" s="1611">
        <v>475</v>
      </c>
      <c r="G603" s="1613">
        <v>0.83671578947368419</v>
      </c>
      <c r="H603" s="1613">
        <v>0.90644210526315794</v>
      </c>
      <c r="I603" s="1613">
        <v>0.91199999999999992</v>
      </c>
      <c r="J603" s="1613">
        <v>0.68463157894736848</v>
      </c>
      <c r="K603" s="1613">
        <v>0.73869473684210529</v>
      </c>
      <c r="L603" s="1613">
        <v>0.63612631578947376</v>
      </c>
      <c r="M603" s="1613">
        <f t="shared" si="18"/>
        <v>0.78576842105263156</v>
      </c>
    </row>
    <row r="604" spans="1:13">
      <c r="A604" s="2637">
        <f t="shared" si="19"/>
        <v>598</v>
      </c>
      <c r="B604" s="2411" t="s">
        <v>3650</v>
      </c>
      <c r="C604" s="1611" t="s">
        <v>515</v>
      </c>
      <c r="D604" s="2411" t="s">
        <v>536</v>
      </c>
      <c r="E604" s="1611" t="s">
        <v>259</v>
      </c>
      <c r="F604" s="1611">
        <v>475</v>
      </c>
      <c r="G604" s="1613">
        <v>0.96966063157894733</v>
      </c>
      <c r="H604" s="1613">
        <v>0.85016589473684212</v>
      </c>
      <c r="I604" s="1613">
        <v>0.80050863157894736</v>
      </c>
      <c r="J604" s="1613">
        <v>0.79219200000000001</v>
      </c>
      <c r="K604" s="1613">
        <v>0.98580884210526309</v>
      </c>
      <c r="L604" s="1613">
        <v>0.734117052631579</v>
      </c>
      <c r="M604" s="1613">
        <f t="shared" si="18"/>
        <v>0.85540884210526313</v>
      </c>
    </row>
    <row r="605" spans="1:13">
      <c r="A605" s="2637">
        <f t="shared" si="19"/>
        <v>599</v>
      </c>
      <c r="B605" s="2411" t="s">
        <v>3651</v>
      </c>
      <c r="C605" s="1611" t="s">
        <v>515</v>
      </c>
      <c r="D605" s="2411" t="s">
        <v>742</v>
      </c>
      <c r="E605" s="1611" t="s">
        <v>259</v>
      </c>
      <c r="F605" s="1611">
        <v>478</v>
      </c>
      <c r="G605" s="1613">
        <v>0.91230125523012551</v>
      </c>
      <c r="H605" s="1613">
        <v>0.92184100418410053</v>
      </c>
      <c r="I605" s="1613">
        <v>0.8997489539748954</v>
      </c>
      <c r="J605" s="1613">
        <v>0.94393305439330544</v>
      </c>
      <c r="K605" s="1613">
        <v>0.85606694560669461</v>
      </c>
      <c r="L605" s="1613">
        <v>0.8435146443514645</v>
      </c>
      <c r="M605" s="1613">
        <f t="shared" si="18"/>
        <v>0.89623430962343098</v>
      </c>
    </row>
    <row r="606" spans="1:13">
      <c r="A606" s="2637">
        <f t="shared" si="19"/>
        <v>600</v>
      </c>
      <c r="B606" s="2411" t="s">
        <v>3652</v>
      </c>
      <c r="C606" s="1611" t="s">
        <v>515</v>
      </c>
      <c r="D606" s="2411" t="s">
        <v>634</v>
      </c>
      <c r="E606" s="1611" t="s">
        <v>259</v>
      </c>
      <c r="F606" s="1611">
        <v>487</v>
      </c>
      <c r="G606" s="1613">
        <v>0.1284681724845996</v>
      </c>
      <c r="H606" s="1613">
        <v>0.15052156057494867</v>
      </c>
      <c r="I606" s="1613">
        <v>0.16324435318275154</v>
      </c>
      <c r="J606" s="1613">
        <v>0.16324435318275154</v>
      </c>
      <c r="K606" s="1613">
        <v>0.14066324435318275</v>
      </c>
      <c r="L606" s="1613">
        <v>0.14896919917864476</v>
      </c>
      <c r="M606" s="1613">
        <f t="shared" si="18"/>
        <v>0.14918514715947984</v>
      </c>
    </row>
    <row r="607" spans="1:13">
      <c r="A607" s="2637">
        <f t="shared" si="19"/>
        <v>601</v>
      </c>
      <c r="B607" s="2411" t="s">
        <v>3653</v>
      </c>
      <c r="C607" s="1611" t="s">
        <v>515</v>
      </c>
      <c r="D607" s="2411" t="s">
        <v>536</v>
      </c>
      <c r="E607" s="1611" t="s">
        <v>259</v>
      </c>
      <c r="F607" s="1611">
        <v>489</v>
      </c>
      <c r="G607" s="1613">
        <v>0.4607116564417178</v>
      </c>
      <c r="H607" s="1613">
        <v>0.47626012269938645</v>
      </c>
      <c r="I607" s="1613">
        <v>0.54749447852760735</v>
      </c>
      <c r="J607" s="1613">
        <v>0.54967361963190176</v>
      </c>
      <c r="K607" s="1613">
        <v>0.55986748466257663</v>
      </c>
      <c r="L607" s="1613">
        <v>0.55806625766871165</v>
      </c>
      <c r="M607" s="1613">
        <f t="shared" si="18"/>
        <v>0.52534560327198354</v>
      </c>
    </row>
    <row r="608" spans="1:13">
      <c r="A608" s="2637">
        <f t="shared" si="19"/>
        <v>602</v>
      </c>
      <c r="B608" s="2411" t="s">
        <v>3655</v>
      </c>
      <c r="C608" s="1611" t="s">
        <v>515</v>
      </c>
      <c r="D608" s="2411" t="s">
        <v>536</v>
      </c>
      <c r="E608" s="1611" t="s">
        <v>259</v>
      </c>
      <c r="F608" s="1611">
        <v>490</v>
      </c>
      <c r="G608" s="1613">
        <v>0.38530612244897955</v>
      </c>
      <c r="H608" s="1613">
        <v>0.34775510204081633</v>
      </c>
      <c r="I608" s="1613">
        <v>0.39755102040816331</v>
      </c>
      <c r="J608" s="1613">
        <v>0.45551020408163267</v>
      </c>
      <c r="K608" s="1613">
        <v>0.31999999999999995</v>
      </c>
      <c r="L608" s="1613">
        <v>0.1036734693877551</v>
      </c>
      <c r="M608" s="1613">
        <f t="shared" si="18"/>
        <v>0.33496598639455777</v>
      </c>
    </row>
    <row r="609" spans="1:13">
      <c r="A609" s="2637">
        <f t="shared" si="19"/>
        <v>603</v>
      </c>
      <c r="B609" s="2411" t="s">
        <v>3654</v>
      </c>
      <c r="C609" s="1611" t="s">
        <v>515</v>
      </c>
      <c r="D609" s="2411" t="s">
        <v>536</v>
      </c>
      <c r="E609" s="1611" t="s">
        <v>259</v>
      </c>
      <c r="F609" s="1611">
        <v>490</v>
      </c>
      <c r="G609" s="1613">
        <v>0.8444081632653061</v>
      </c>
      <c r="H609" s="1613">
        <v>0.84293877551020413</v>
      </c>
      <c r="I609" s="1613">
        <v>0.7944489795918368</v>
      </c>
      <c r="J609" s="1613">
        <v>0.94971428571428562</v>
      </c>
      <c r="K609" s="1613">
        <v>0.8571428571428571</v>
      </c>
      <c r="L609" s="1613">
        <v>0.94138775510204087</v>
      </c>
      <c r="M609" s="1613">
        <f t="shared" si="18"/>
        <v>0.87167346938775514</v>
      </c>
    </row>
    <row r="610" spans="1:13">
      <c r="A610" s="2637">
        <f t="shared" si="19"/>
        <v>604</v>
      </c>
      <c r="B610" s="2411" t="s">
        <v>3656</v>
      </c>
      <c r="C610" s="1611" t="s">
        <v>515</v>
      </c>
      <c r="D610" s="2411" t="s">
        <v>536</v>
      </c>
      <c r="E610" s="1611" t="s">
        <v>259</v>
      </c>
      <c r="F610" s="1611">
        <v>495</v>
      </c>
      <c r="G610" s="1613">
        <v>0.79476848484848484</v>
      </c>
      <c r="H610" s="1613">
        <v>0.71684363636363635</v>
      </c>
      <c r="I610" s="1613">
        <v>0.67534545454545458</v>
      </c>
      <c r="J610" s="1613">
        <v>0.70968242424242423</v>
      </c>
      <c r="K610" s="1613">
        <v>0.75848727272727279</v>
      </c>
      <c r="L610" s="1613">
        <v>0.80805333333333329</v>
      </c>
      <c r="M610" s="1613">
        <f t="shared" si="18"/>
        <v>0.74386343434343438</v>
      </c>
    </row>
    <row r="611" spans="1:13">
      <c r="A611" s="2637">
        <f t="shared" si="19"/>
        <v>605</v>
      </c>
      <c r="B611" s="2411" t="s">
        <v>3657</v>
      </c>
      <c r="C611" s="1611" t="s">
        <v>515</v>
      </c>
      <c r="D611" s="2411" t="s">
        <v>742</v>
      </c>
      <c r="E611" s="1611" t="s">
        <v>259</v>
      </c>
      <c r="F611" s="1611">
        <v>498</v>
      </c>
      <c r="G611" s="1613">
        <v>0.57391164658634541</v>
      </c>
      <c r="H611" s="1613">
        <v>0.56017670682730913</v>
      </c>
      <c r="I611" s="1613">
        <v>0.64489959839357425</v>
      </c>
      <c r="J611" s="1613">
        <v>0.90527710843373488</v>
      </c>
      <c r="K611" s="1613">
        <v>0.88787148594377518</v>
      </c>
      <c r="L611" s="1613">
        <v>0.9174859437751004</v>
      </c>
      <c r="M611" s="1613">
        <f t="shared" si="18"/>
        <v>0.74827041499330649</v>
      </c>
    </row>
    <row r="612" spans="1:13">
      <c r="A612" s="2637">
        <f t="shared" si="19"/>
        <v>606</v>
      </c>
      <c r="B612" s="2411" t="s">
        <v>3660</v>
      </c>
      <c r="C612" s="1611" t="s">
        <v>515</v>
      </c>
      <c r="D612" s="2411" t="s">
        <v>634</v>
      </c>
      <c r="E612" s="1611" t="s">
        <v>259</v>
      </c>
      <c r="F612" s="1611">
        <v>500</v>
      </c>
      <c r="G612" s="1613">
        <v>0.59760000000000002</v>
      </c>
      <c r="H612" s="1613">
        <v>0.45551999999999998</v>
      </c>
      <c r="I612" s="1613">
        <v>0.38976</v>
      </c>
      <c r="J612" s="1613">
        <v>0.44639999999999996</v>
      </c>
      <c r="K612" s="1613">
        <v>0.45983999999999997</v>
      </c>
      <c r="L612" s="1613">
        <v>0.60192000000000012</v>
      </c>
      <c r="M612" s="1613">
        <f t="shared" si="18"/>
        <v>0.49184000000000005</v>
      </c>
    </row>
    <row r="613" spans="1:13">
      <c r="A613" s="2637">
        <f t="shared" si="19"/>
        <v>607</v>
      </c>
      <c r="B613" s="2411" t="s">
        <v>3661</v>
      </c>
      <c r="C613" s="1611" t="s">
        <v>515</v>
      </c>
      <c r="D613" s="2411" t="s">
        <v>536</v>
      </c>
      <c r="E613" s="1611" t="s">
        <v>259</v>
      </c>
      <c r="F613" s="1611">
        <v>500</v>
      </c>
      <c r="G613" s="1613">
        <v>1.1193599999999999</v>
      </c>
      <c r="H613" s="1613">
        <v>1.2283200000000001</v>
      </c>
      <c r="I613" s="1613">
        <v>1.3262400000000001</v>
      </c>
      <c r="J613" s="1613">
        <v>1.2287999999999999</v>
      </c>
      <c r="K613" s="1613">
        <v>1.2096</v>
      </c>
      <c r="L613" s="1613">
        <v>1.3219199999999998</v>
      </c>
      <c r="M613" s="1613">
        <f t="shared" si="18"/>
        <v>1.2390399999999999</v>
      </c>
    </row>
    <row r="614" spans="1:13">
      <c r="A614" s="2637">
        <f t="shared" si="19"/>
        <v>608</v>
      </c>
      <c r="B614" s="2411" t="s">
        <v>3519</v>
      </c>
      <c r="C614" s="1611" t="s">
        <v>515</v>
      </c>
      <c r="D614" s="2411" t="s">
        <v>3156</v>
      </c>
      <c r="E614" s="1611" t="s">
        <v>259</v>
      </c>
      <c r="F614" s="1611">
        <v>500</v>
      </c>
      <c r="G614" s="1613">
        <v>1.8679359999999998</v>
      </c>
      <c r="H614" s="1613">
        <v>0.80276799999999993</v>
      </c>
      <c r="I614" s="1613">
        <v>0.82870400000000011</v>
      </c>
      <c r="J614" s="1613">
        <v>0.78060799999999997</v>
      </c>
      <c r="K614" s="1613">
        <v>0.74838399999999994</v>
      </c>
      <c r="L614" s="1613">
        <v>0.82863200000000004</v>
      </c>
      <c r="M614" s="1613">
        <f t="shared" si="18"/>
        <v>0.97617199999999993</v>
      </c>
    </row>
    <row r="615" spans="1:13">
      <c r="A615" s="2637">
        <f t="shared" si="19"/>
        <v>609</v>
      </c>
      <c r="B615" s="2411" t="s">
        <v>3658</v>
      </c>
      <c r="C615" s="1611" t="s">
        <v>515</v>
      </c>
      <c r="D615" s="2411" t="s">
        <v>536</v>
      </c>
      <c r="E615" s="1611" t="s">
        <v>259</v>
      </c>
      <c r="F615" s="1611">
        <v>500</v>
      </c>
      <c r="G615" s="1613">
        <v>0.99551999999999996</v>
      </c>
      <c r="H615" s="1613">
        <v>0.95904000000000011</v>
      </c>
      <c r="I615" s="1613">
        <v>1.11168</v>
      </c>
      <c r="J615" s="1613">
        <v>1.1068800000000001</v>
      </c>
      <c r="K615" s="1613">
        <v>1.05504</v>
      </c>
      <c r="L615" s="1613">
        <v>1.06368</v>
      </c>
      <c r="M615" s="1613">
        <f t="shared" si="18"/>
        <v>1.04864</v>
      </c>
    </row>
    <row r="616" spans="1:13">
      <c r="A616" s="2637">
        <f t="shared" si="19"/>
        <v>610</v>
      </c>
      <c r="B616" s="2411" t="s">
        <v>3659</v>
      </c>
      <c r="C616" s="1611" t="s">
        <v>515</v>
      </c>
      <c r="D616" s="2411" t="s">
        <v>536</v>
      </c>
      <c r="E616" s="1611" t="s">
        <v>259</v>
      </c>
      <c r="F616" s="1611">
        <v>500</v>
      </c>
      <c r="G616" s="1613">
        <v>1.8864000000000001</v>
      </c>
      <c r="H616" s="1613">
        <v>1.6152</v>
      </c>
      <c r="I616" s="1613">
        <v>1.6521600000000001</v>
      </c>
      <c r="J616" s="1613">
        <v>1.8748800000000001</v>
      </c>
      <c r="K616" s="1613">
        <v>1.8417600000000001</v>
      </c>
      <c r="L616" s="1613">
        <v>1.4851200000000002</v>
      </c>
      <c r="M616" s="1613">
        <f t="shared" si="18"/>
        <v>1.7259200000000001</v>
      </c>
    </row>
    <row r="617" spans="1:13">
      <c r="A617" s="2637">
        <f t="shared" si="19"/>
        <v>611</v>
      </c>
      <c r="B617" s="2411" t="s">
        <v>3665</v>
      </c>
      <c r="C617" s="1611" t="s">
        <v>515</v>
      </c>
      <c r="D617" s="2411" t="s">
        <v>634</v>
      </c>
      <c r="E617" s="1611" t="s">
        <v>259</v>
      </c>
      <c r="F617" s="1611">
        <v>500</v>
      </c>
      <c r="G617" s="1613">
        <v>0.94847999999999999</v>
      </c>
      <c r="H617" s="1613">
        <v>0.89567999999999992</v>
      </c>
      <c r="I617" s="1613">
        <v>0.85919999999999996</v>
      </c>
      <c r="J617" s="1613">
        <v>0.79583999999999999</v>
      </c>
      <c r="K617" s="1613">
        <v>0.83040000000000003</v>
      </c>
      <c r="L617" s="1613">
        <v>0.99648000000000003</v>
      </c>
      <c r="M617" s="1613">
        <f t="shared" si="18"/>
        <v>0.88768000000000002</v>
      </c>
    </row>
    <row r="618" spans="1:13">
      <c r="A618" s="2637">
        <f t="shared" si="19"/>
        <v>612</v>
      </c>
      <c r="B618" s="2411" t="s">
        <v>3664</v>
      </c>
      <c r="C618" s="1611" t="s">
        <v>515</v>
      </c>
      <c r="D618" s="2411" t="s">
        <v>634</v>
      </c>
      <c r="E618" s="1611" t="s">
        <v>259</v>
      </c>
      <c r="F618" s="1611">
        <v>500</v>
      </c>
      <c r="G618" s="1613">
        <v>0.54906240000000006</v>
      </c>
      <c r="H618" s="1613">
        <v>0.59943840000000004</v>
      </c>
      <c r="I618" s="1613">
        <v>0.61192800000000003</v>
      </c>
      <c r="J618" s="1613">
        <v>0.44976480000000002</v>
      </c>
      <c r="K618" s="1613">
        <v>0.43854240000000005</v>
      </c>
      <c r="L618" s="1613">
        <v>0.45171839999999996</v>
      </c>
      <c r="M618" s="1613">
        <f t="shared" si="18"/>
        <v>0.51674240000000005</v>
      </c>
    </row>
    <row r="619" spans="1:13">
      <c r="A619" s="2637">
        <f t="shared" si="19"/>
        <v>613</v>
      </c>
      <c r="B619" s="2411" t="s">
        <v>572</v>
      </c>
      <c r="C619" s="1611" t="s">
        <v>515</v>
      </c>
      <c r="D619" s="2411" t="s">
        <v>627</v>
      </c>
      <c r="E619" s="1611" t="s">
        <v>259</v>
      </c>
      <c r="F619" s="1611">
        <v>500</v>
      </c>
      <c r="G619" s="1613">
        <v>0.40167999999999998</v>
      </c>
      <c r="H619" s="1613">
        <v>0.49969600000000003</v>
      </c>
      <c r="I619" s="1613">
        <v>0.57465600000000006</v>
      </c>
      <c r="J619" s="1613">
        <v>0.37063999999999997</v>
      </c>
      <c r="K619" s="1613">
        <v>0.34804800000000002</v>
      </c>
      <c r="L619" s="1613">
        <v>0.37163200000000007</v>
      </c>
      <c r="M619" s="1613">
        <f t="shared" si="18"/>
        <v>0.42772533333333329</v>
      </c>
    </row>
    <row r="620" spans="1:13">
      <c r="A620" s="2637">
        <f t="shared" si="19"/>
        <v>614</v>
      </c>
      <c r="B620" s="2411" t="s">
        <v>3662</v>
      </c>
      <c r="C620" s="1611" t="s">
        <v>515</v>
      </c>
      <c r="D620" s="2411" t="s">
        <v>627</v>
      </c>
      <c r="E620" s="1611" t="s">
        <v>259</v>
      </c>
      <c r="F620" s="1611">
        <v>500</v>
      </c>
      <c r="G620" s="1613">
        <v>0.36959999999999998</v>
      </c>
      <c r="H620" s="1613">
        <v>0.3896</v>
      </c>
      <c r="I620" s="1613">
        <v>0.44080000000000003</v>
      </c>
      <c r="J620" s="1613">
        <v>0.43759999999999999</v>
      </c>
      <c r="K620" s="1613">
        <v>0.45839999999999997</v>
      </c>
      <c r="L620" s="1613">
        <v>0.38879999999999998</v>
      </c>
      <c r="M620" s="1613">
        <f t="shared" si="18"/>
        <v>0.4141333333333333</v>
      </c>
    </row>
    <row r="621" spans="1:13">
      <c r="A621" s="2637">
        <f t="shared" si="19"/>
        <v>615</v>
      </c>
      <c r="B621" s="2411" t="s">
        <v>3663</v>
      </c>
      <c r="C621" s="1611" t="s">
        <v>515</v>
      </c>
      <c r="D621" s="2411" t="s">
        <v>536</v>
      </c>
      <c r="E621" s="1611" t="s">
        <v>259</v>
      </c>
      <c r="F621" s="1611">
        <v>500</v>
      </c>
      <c r="G621" s="1613">
        <v>0.28367999999999999</v>
      </c>
      <c r="H621" s="1613">
        <v>0.33839999999999998</v>
      </c>
      <c r="I621" s="1613">
        <v>0.34848000000000001</v>
      </c>
      <c r="J621" s="1613">
        <v>0.31607999999999997</v>
      </c>
      <c r="K621" s="1613">
        <v>0.30671999999999999</v>
      </c>
      <c r="L621" s="1613">
        <v>0.33335999999999999</v>
      </c>
      <c r="M621" s="1613">
        <f t="shared" si="18"/>
        <v>0.32112000000000002</v>
      </c>
    </row>
    <row r="622" spans="1:13">
      <c r="A622" s="2637">
        <f t="shared" si="19"/>
        <v>616</v>
      </c>
      <c r="B622" s="2411" t="s">
        <v>3666</v>
      </c>
      <c r="C622" s="1611" t="s">
        <v>515</v>
      </c>
      <c r="D622" s="2411" t="s">
        <v>742</v>
      </c>
      <c r="E622" s="1611" t="s">
        <v>259</v>
      </c>
      <c r="F622" s="1611">
        <v>502</v>
      </c>
      <c r="G622" s="1613">
        <v>1.2276573705179283</v>
      </c>
      <c r="H622" s="1613">
        <v>1.2687729083665338</v>
      </c>
      <c r="I622" s="1613">
        <v>1.2508764940239043</v>
      </c>
      <c r="J622" s="1613">
        <v>1.1528685258964144</v>
      </c>
      <c r="K622" s="1613">
        <v>1.1685498007968127</v>
      </c>
      <c r="L622" s="1613">
        <v>1.1771474103585657</v>
      </c>
      <c r="M622" s="1613">
        <f t="shared" si="18"/>
        <v>1.2076454183266931</v>
      </c>
    </row>
    <row r="623" spans="1:13">
      <c r="A623" s="2637">
        <f t="shared" si="19"/>
        <v>617</v>
      </c>
      <c r="B623" s="2411" t="s">
        <v>3667</v>
      </c>
      <c r="C623" s="1611" t="s">
        <v>515</v>
      </c>
      <c r="D623" s="2411" t="s">
        <v>536</v>
      </c>
      <c r="E623" s="1611" t="s">
        <v>259</v>
      </c>
      <c r="F623" s="1611">
        <v>506</v>
      </c>
      <c r="G623" s="1613">
        <v>0.95715415019762839</v>
      </c>
      <c r="H623" s="1613">
        <v>0.94624505928853753</v>
      </c>
      <c r="I623" s="1613">
        <v>0.88411067193675896</v>
      </c>
      <c r="J623" s="1613">
        <v>0.96948616600790516</v>
      </c>
      <c r="K623" s="1613">
        <v>1.015494071146245</v>
      </c>
      <c r="L623" s="1613">
        <v>0.93913043478260883</v>
      </c>
      <c r="M623" s="1613">
        <f t="shared" si="18"/>
        <v>0.95193675889328055</v>
      </c>
    </row>
    <row r="624" spans="1:13">
      <c r="A624" s="2637">
        <f t="shared" si="19"/>
        <v>618</v>
      </c>
      <c r="B624" s="2411" t="s">
        <v>3668</v>
      </c>
      <c r="C624" s="1611" t="s">
        <v>515</v>
      </c>
      <c r="D624" s="2411" t="s">
        <v>536</v>
      </c>
      <c r="E624" s="1611" t="s">
        <v>259</v>
      </c>
      <c r="F624" s="1611">
        <v>536</v>
      </c>
      <c r="G624" s="1613">
        <v>8.9104477611940305E-2</v>
      </c>
      <c r="H624" s="1613">
        <v>8.3283582089552222E-2</v>
      </c>
      <c r="I624" s="1613">
        <v>7.7014925373134327E-2</v>
      </c>
      <c r="J624" s="1613">
        <v>7.7462686567164166E-2</v>
      </c>
      <c r="K624" s="1613">
        <v>7.7462686567164166E-2</v>
      </c>
      <c r="L624" s="1613">
        <v>6.9402985074626874E-2</v>
      </c>
      <c r="M624" s="1613">
        <f t="shared" si="18"/>
        <v>7.8955223880597003E-2</v>
      </c>
    </row>
    <row r="625" spans="1:13">
      <c r="A625" s="2637">
        <f t="shared" si="19"/>
        <v>619</v>
      </c>
      <c r="B625" s="2411" t="s">
        <v>3198</v>
      </c>
      <c r="C625" s="1611" t="s">
        <v>515</v>
      </c>
      <c r="D625" s="2411" t="s">
        <v>749</v>
      </c>
      <c r="E625" s="1611" t="s">
        <v>259</v>
      </c>
      <c r="F625" s="1611">
        <v>550</v>
      </c>
      <c r="G625" s="1613">
        <v>0.15901527272727273</v>
      </c>
      <c r="H625" s="1613">
        <v>0.14832872727272728</v>
      </c>
      <c r="I625" s="1613">
        <v>0.123168</v>
      </c>
      <c r="J625" s="1613">
        <v>0.12197672727272726</v>
      </c>
      <c r="K625" s="1613">
        <v>0.11239854545454546</v>
      </c>
      <c r="L625" s="1613">
        <v>0.11039563636363636</v>
      </c>
      <c r="M625" s="1613">
        <f t="shared" si="18"/>
        <v>0.12921381818181818</v>
      </c>
    </row>
    <row r="626" spans="1:13">
      <c r="A626" s="2637">
        <f t="shared" si="19"/>
        <v>620</v>
      </c>
      <c r="B626" s="2411" t="s">
        <v>741</v>
      </c>
      <c r="C626" s="1611" t="s">
        <v>515</v>
      </c>
      <c r="D626" s="2411" t="s">
        <v>742</v>
      </c>
      <c r="E626" s="1611" t="s">
        <v>259</v>
      </c>
      <c r="F626" s="1611">
        <v>554</v>
      </c>
      <c r="G626" s="1613">
        <v>0.42454873646209385</v>
      </c>
      <c r="H626" s="1613">
        <v>0.41949458483754515</v>
      </c>
      <c r="I626" s="1613">
        <v>0.43321299638989169</v>
      </c>
      <c r="J626" s="1613">
        <v>0.43249097472924186</v>
      </c>
      <c r="K626" s="1613">
        <v>0.4397111913357401</v>
      </c>
      <c r="L626" s="1613">
        <v>0.32129963898916969</v>
      </c>
      <c r="M626" s="1613">
        <f t="shared" si="18"/>
        <v>0.41179302045728039</v>
      </c>
    </row>
    <row r="627" spans="1:13">
      <c r="A627" s="2637">
        <f t="shared" si="19"/>
        <v>621</v>
      </c>
      <c r="B627" s="2411" t="s">
        <v>3678</v>
      </c>
      <c r="C627" s="1611" t="s">
        <v>515</v>
      </c>
      <c r="D627" s="2411" t="s">
        <v>536</v>
      </c>
      <c r="E627" s="1611" t="s">
        <v>259</v>
      </c>
      <c r="F627" s="1611">
        <v>555</v>
      </c>
      <c r="G627" s="1613">
        <v>0.57254054054054049</v>
      </c>
      <c r="H627" s="1613">
        <v>0.69189189189189193</v>
      </c>
      <c r="I627" s="1613">
        <v>0.633945945945946</v>
      </c>
      <c r="J627" s="1613">
        <v>0.58810810810810821</v>
      </c>
      <c r="K627" s="1613">
        <v>0.53535135135135137</v>
      </c>
      <c r="L627" s="1613">
        <v>0.4090810810810811</v>
      </c>
      <c r="M627" s="1613">
        <f t="shared" si="18"/>
        <v>0.57181981981981977</v>
      </c>
    </row>
    <row r="628" spans="1:13">
      <c r="A628" s="2637">
        <f t="shared" si="19"/>
        <v>622</v>
      </c>
      <c r="B628" s="2411" t="s">
        <v>3679</v>
      </c>
      <c r="C628" s="1611" t="s">
        <v>515</v>
      </c>
      <c r="D628" s="2411" t="s">
        <v>619</v>
      </c>
      <c r="E628" s="1611" t="s">
        <v>259</v>
      </c>
      <c r="F628" s="1611">
        <v>555</v>
      </c>
      <c r="G628" s="1613">
        <v>1.4201081081081082</v>
      </c>
      <c r="H628" s="1613">
        <v>1.7755675675675677</v>
      </c>
      <c r="I628" s="1613">
        <v>1.9727567567567565</v>
      </c>
      <c r="J628" s="1613">
        <v>1.8689729729729729</v>
      </c>
      <c r="K628" s="1613">
        <v>1.6415135135135135</v>
      </c>
      <c r="L628" s="1613">
        <v>1.3024864864864867</v>
      </c>
      <c r="M628" s="1613">
        <f t="shared" si="18"/>
        <v>1.6635675675675676</v>
      </c>
    </row>
    <row r="629" spans="1:13">
      <c r="A629" s="2637">
        <f t="shared" si="19"/>
        <v>623</v>
      </c>
      <c r="B629" s="2411" t="s">
        <v>3680</v>
      </c>
      <c r="C629" s="1611" t="s">
        <v>515</v>
      </c>
      <c r="D629" s="2411" t="s">
        <v>619</v>
      </c>
      <c r="E629" s="1611" t="s">
        <v>259</v>
      </c>
      <c r="F629" s="1611">
        <v>555</v>
      </c>
      <c r="G629" s="1613">
        <v>9.7729729729729722E-2</v>
      </c>
      <c r="H629" s="1613">
        <v>0.48</v>
      </c>
      <c r="I629" s="1613">
        <v>0.5111351351351352</v>
      </c>
      <c r="J629" s="1613">
        <v>0.57254054054054049</v>
      </c>
      <c r="K629" s="1613">
        <v>0.72389189189189185</v>
      </c>
      <c r="L629" s="1613">
        <v>0.50767567567567562</v>
      </c>
      <c r="M629" s="1613">
        <f t="shared" si="18"/>
        <v>0.48216216216216218</v>
      </c>
    </row>
    <row r="630" spans="1:13">
      <c r="A630" s="2637">
        <f t="shared" si="19"/>
        <v>624</v>
      </c>
      <c r="B630" s="2411" t="s">
        <v>3846</v>
      </c>
      <c r="C630" s="1611" t="s">
        <v>515</v>
      </c>
      <c r="D630" s="2411" t="s">
        <v>536</v>
      </c>
      <c r="E630" s="1611" t="s">
        <v>259</v>
      </c>
      <c r="F630" s="1611">
        <v>555</v>
      </c>
      <c r="G630" s="1613">
        <v>0.57889945945945942</v>
      </c>
      <c r="H630" s="1613">
        <v>0.52401729729729729</v>
      </c>
      <c r="I630" s="1613">
        <v>0.56555675675675665</v>
      </c>
      <c r="J630" s="1613">
        <v>0.48324972972972974</v>
      </c>
      <c r="K630" s="1613">
        <v>0.49150054054054054</v>
      </c>
      <c r="L630" s="1613">
        <v>0.5382989189189189</v>
      </c>
      <c r="M630" s="1613">
        <f t="shared" si="18"/>
        <v>0.53025378378378385</v>
      </c>
    </row>
    <row r="631" spans="1:13">
      <c r="A631" s="2637">
        <f t="shared" si="19"/>
        <v>625</v>
      </c>
      <c r="B631" s="2411" t="s">
        <v>3681</v>
      </c>
      <c r="C631" s="1611" t="s">
        <v>515</v>
      </c>
      <c r="D631" s="2411" t="s">
        <v>536</v>
      </c>
      <c r="E631" s="1611" t="s">
        <v>259</v>
      </c>
      <c r="F631" s="1611">
        <v>555</v>
      </c>
      <c r="G631" s="1613">
        <v>0.26652252252252251</v>
      </c>
      <c r="H631" s="1613">
        <v>0.22348108108108108</v>
      </c>
      <c r="I631" s="1613">
        <v>0.23063783783783781</v>
      </c>
      <c r="J631" s="1613">
        <v>0.2306882882882883</v>
      </c>
      <c r="K631" s="1613">
        <v>0.23823423423423423</v>
      </c>
      <c r="L631" s="1613">
        <v>0.21282882882882881</v>
      </c>
      <c r="M631" s="1613">
        <f t="shared" si="18"/>
        <v>0.23373213213213218</v>
      </c>
    </row>
    <row r="632" spans="1:13">
      <c r="A632" s="2637">
        <f t="shared" si="19"/>
        <v>626</v>
      </c>
      <c r="B632" s="2411" t="s">
        <v>3682</v>
      </c>
      <c r="C632" s="1611" t="s">
        <v>515</v>
      </c>
      <c r="D632" s="2411" t="s">
        <v>627</v>
      </c>
      <c r="E632" s="1611" t="s">
        <v>259</v>
      </c>
      <c r="F632" s="1611">
        <v>555</v>
      </c>
      <c r="G632" s="1613">
        <v>0.18810810810810813</v>
      </c>
      <c r="H632" s="1613">
        <v>0.19243243243243244</v>
      </c>
      <c r="I632" s="1613">
        <v>0.17729729729729732</v>
      </c>
      <c r="J632" s="1613">
        <v>0.11891891891891893</v>
      </c>
      <c r="K632" s="1613">
        <v>0.11891891891891893</v>
      </c>
      <c r="L632" s="1613">
        <v>0.14270270270270272</v>
      </c>
      <c r="M632" s="1613">
        <f t="shared" si="18"/>
        <v>0.15639639639639641</v>
      </c>
    </row>
    <row r="633" spans="1:13">
      <c r="A633" s="2637">
        <f t="shared" si="19"/>
        <v>627</v>
      </c>
      <c r="B633" s="2411" t="s">
        <v>3847</v>
      </c>
      <c r="C633" s="1611" t="s">
        <v>515</v>
      </c>
      <c r="D633" s="2411" t="s">
        <v>627</v>
      </c>
      <c r="E633" s="1611" t="s">
        <v>259</v>
      </c>
      <c r="F633" s="1611">
        <v>555</v>
      </c>
      <c r="G633" s="1613">
        <v>0.28886486486486485</v>
      </c>
      <c r="H633" s="1613">
        <v>0.26983783783783782</v>
      </c>
      <c r="I633" s="1613">
        <v>0.27156756756756756</v>
      </c>
      <c r="J633" s="1613">
        <v>0.21102702702702703</v>
      </c>
      <c r="K633" s="1613">
        <v>0.19459459459459461</v>
      </c>
      <c r="L633" s="1613">
        <v>0.2170810810810811</v>
      </c>
      <c r="M633" s="1613">
        <f t="shared" si="18"/>
        <v>0.24216216216216213</v>
      </c>
    </row>
    <row r="634" spans="1:13">
      <c r="A634" s="2637">
        <f t="shared" si="19"/>
        <v>628</v>
      </c>
      <c r="B634" s="2411" t="s">
        <v>3696</v>
      </c>
      <c r="C634" s="1611" t="s">
        <v>515</v>
      </c>
      <c r="D634" s="2411" t="s">
        <v>536</v>
      </c>
      <c r="E634" s="1611" t="s">
        <v>259</v>
      </c>
      <c r="F634" s="1611">
        <v>555</v>
      </c>
      <c r="G634" s="1613">
        <v>2.7675675675675679E-2</v>
      </c>
      <c r="H634" s="1613">
        <v>1.7297297297297298E-2</v>
      </c>
      <c r="I634" s="1613">
        <v>1.5567567567567569E-2</v>
      </c>
      <c r="J634" s="1613">
        <v>0.23697297297297298</v>
      </c>
      <c r="K634" s="1613">
        <v>1.4702702702702703E-2</v>
      </c>
      <c r="L634" s="1613">
        <v>8.6486486486486496E-4</v>
      </c>
      <c r="M634" s="1613">
        <f t="shared" si="18"/>
        <v>5.2180180180180176E-2</v>
      </c>
    </row>
    <row r="635" spans="1:13">
      <c r="A635" s="2637">
        <f t="shared" si="19"/>
        <v>629</v>
      </c>
      <c r="B635" s="2411" t="s">
        <v>3687</v>
      </c>
      <c r="C635" s="1611" t="s">
        <v>515</v>
      </c>
      <c r="D635" s="2411" t="s">
        <v>536</v>
      </c>
      <c r="E635" s="1611" t="s">
        <v>259</v>
      </c>
      <c r="F635" s="1611">
        <v>555</v>
      </c>
      <c r="G635" s="1613">
        <v>0.53318918918918923</v>
      </c>
      <c r="H635" s="1613">
        <v>0.50897297297297306</v>
      </c>
      <c r="I635" s="1613">
        <v>0.44627027027027028</v>
      </c>
      <c r="J635" s="1613">
        <v>0.44886486486486488</v>
      </c>
      <c r="K635" s="1613">
        <v>0.32648648648648648</v>
      </c>
      <c r="L635" s="1613">
        <v>0.16562162162162161</v>
      </c>
      <c r="M635" s="1613">
        <f t="shared" si="18"/>
        <v>0.40490090090090086</v>
      </c>
    </row>
    <row r="636" spans="1:13">
      <c r="A636" s="2637">
        <f t="shared" si="19"/>
        <v>630</v>
      </c>
      <c r="B636" s="2411" t="s">
        <v>3685</v>
      </c>
      <c r="C636" s="1611" t="s">
        <v>515</v>
      </c>
      <c r="D636" s="2411" t="s">
        <v>536</v>
      </c>
      <c r="E636" s="1611" t="s">
        <v>259</v>
      </c>
      <c r="F636" s="1611">
        <v>555</v>
      </c>
      <c r="G636" s="1613">
        <v>0.48691891891891892</v>
      </c>
      <c r="H636" s="1613">
        <v>0.49297297297297299</v>
      </c>
      <c r="I636" s="1613">
        <v>0.28800000000000003</v>
      </c>
      <c r="J636" s="1613">
        <v>0.3731891891891892</v>
      </c>
      <c r="K636" s="1613">
        <v>0.2188108108108108</v>
      </c>
      <c r="L636" s="1613">
        <v>5.1027027027027029E-2</v>
      </c>
      <c r="M636" s="1613">
        <f t="shared" si="18"/>
        <v>0.31848648648648653</v>
      </c>
    </row>
    <row r="637" spans="1:13">
      <c r="A637" s="2637">
        <f t="shared" si="19"/>
        <v>631</v>
      </c>
      <c r="B637" s="2411" t="s">
        <v>3686</v>
      </c>
      <c r="C637" s="1611" t="s">
        <v>515</v>
      </c>
      <c r="D637" s="2411" t="s">
        <v>536</v>
      </c>
      <c r="E637" s="1611" t="s">
        <v>259</v>
      </c>
      <c r="F637" s="1611">
        <v>555</v>
      </c>
      <c r="G637" s="1613">
        <v>0.29059459459459458</v>
      </c>
      <c r="H637" s="1613">
        <v>0.44172972972972968</v>
      </c>
      <c r="I637" s="1613">
        <v>0.30356756756756759</v>
      </c>
      <c r="J637" s="1613">
        <v>0.29254054054054057</v>
      </c>
      <c r="K637" s="1613">
        <v>0.27827027027027029</v>
      </c>
      <c r="L637" s="1613">
        <v>0.28929729729729731</v>
      </c>
      <c r="M637" s="1613">
        <f t="shared" si="18"/>
        <v>0.316</v>
      </c>
    </row>
    <row r="638" spans="1:13">
      <c r="A638" s="2637">
        <f t="shared" si="19"/>
        <v>632</v>
      </c>
      <c r="B638" s="2411" t="s">
        <v>3690</v>
      </c>
      <c r="C638" s="1611" t="s">
        <v>515</v>
      </c>
      <c r="D638" s="2411" t="s">
        <v>536</v>
      </c>
      <c r="E638" s="1611" t="s">
        <v>259</v>
      </c>
      <c r="F638" s="1611">
        <v>555</v>
      </c>
      <c r="G638" s="1613">
        <v>0.64389189189189189</v>
      </c>
      <c r="H638" s="1613">
        <v>0.64302702702702697</v>
      </c>
      <c r="I638" s="1613">
        <v>0.64562162162162162</v>
      </c>
      <c r="J638" s="1613">
        <v>1.6E-2</v>
      </c>
      <c r="K638" s="1613">
        <v>0.3705945945945946</v>
      </c>
      <c r="L638" s="1613">
        <v>0.62140540540540534</v>
      </c>
      <c r="M638" s="1613">
        <f t="shared" si="18"/>
        <v>0.49009009009009002</v>
      </c>
    </row>
    <row r="639" spans="1:13">
      <c r="A639" s="2637">
        <f t="shared" si="19"/>
        <v>633</v>
      </c>
      <c r="B639" s="2411" t="s">
        <v>3689</v>
      </c>
      <c r="C639" s="1611" t="s">
        <v>515</v>
      </c>
      <c r="D639" s="2411" t="s">
        <v>536</v>
      </c>
      <c r="E639" s="1611" t="s">
        <v>259</v>
      </c>
      <c r="F639" s="1611">
        <v>555</v>
      </c>
      <c r="G639" s="1613">
        <v>0.48864864864864865</v>
      </c>
      <c r="H639" s="1613">
        <v>0.66940540540540538</v>
      </c>
      <c r="I639" s="1613">
        <v>0.49686486486486486</v>
      </c>
      <c r="J639" s="1613">
        <v>0.57254054054054049</v>
      </c>
      <c r="K639" s="1613">
        <v>0.54097297297297287</v>
      </c>
      <c r="L639" s="1613">
        <v>0.45405405405405408</v>
      </c>
      <c r="M639" s="1613">
        <f t="shared" si="18"/>
        <v>0.5370810810810811</v>
      </c>
    </row>
    <row r="640" spans="1:13">
      <c r="A640" s="2637">
        <f t="shared" si="19"/>
        <v>634</v>
      </c>
      <c r="B640" s="2411" t="s">
        <v>3688</v>
      </c>
      <c r="C640" s="1611" t="s">
        <v>515</v>
      </c>
      <c r="D640" s="2411" t="s">
        <v>536</v>
      </c>
      <c r="E640" s="1611" t="s">
        <v>259</v>
      </c>
      <c r="F640" s="1611">
        <v>555</v>
      </c>
      <c r="G640" s="1613">
        <v>0.59502702702702703</v>
      </c>
      <c r="H640" s="1613">
        <v>0.68929729729729716</v>
      </c>
      <c r="I640" s="1613">
        <v>0.46356756756756762</v>
      </c>
      <c r="J640" s="1613">
        <v>0.12886486486486487</v>
      </c>
      <c r="K640" s="1613">
        <v>0.62183783783783786</v>
      </c>
      <c r="L640" s="1613">
        <v>0.62789189189189187</v>
      </c>
      <c r="M640" s="1613">
        <f t="shared" si="18"/>
        <v>0.52108108108108109</v>
      </c>
    </row>
    <row r="641" spans="1:13">
      <c r="A641" s="2637">
        <f t="shared" si="19"/>
        <v>635</v>
      </c>
      <c r="B641" s="2411" t="s">
        <v>3683</v>
      </c>
      <c r="C641" s="1611" t="s">
        <v>515</v>
      </c>
      <c r="D641" s="2411" t="s">
        <v>634</v>
      </c>
      <c r="E641" s="1611" t="s">
        <v>259</v>
      </c>
      <c r="F641" s="1611">
        <v>555</v>
      </c>
      <c r="G641" s="1613">
        <v>0.77405405405405403</v>
      </c>
      <c r="H641" s="1613">
        <v>0.78702702702702709</v>
      </c>
      <c r="I641" s="1613">
        <v>0.8</v>
      </c>
      <c r="J641" s="1613">
        <v>0.64172972972972975</v>
      </c>
      <c r="K641" s="1613">
        <v>0.7109189189189189</v>
      </c>
      <c r="L641" s="1613">
        <v>0.68929729729729716</v>
      </c>
      <c r="M641" s="1613">
        <f t="shared" si="18"/>
        <v>0.73383783783783774</v>
      </c>
    </row>
    <row r="642" spans="1:13">
      <c r="A642" s="2637">
        <f t="shared" si="19"/>
        <v>636</v>
      </c>
      <c r="B642" s="2411" t="s">
        <v>3697</v>
      </c>
      <c r="C642" s="1611" t="s">
        <v>515</v>
      </c>
      <c r="D642" s="2411" t="s">
        <v>536</v>
      </c>
      <c r="E642" s="1611" t="s">
        <v>259</v>
      </c>
      <c r="F642" s="1611">
        <v>555</v>
      </c>
      <c r="G642" s="1613">
        <v>0.41513513513513517</v>
      </c>
      <c r="H642" s="1613">
        <v>0.42162162162162165</v>
      </c>
      <c r="I642" s="1613">
        <v>0.2763243243243243</v>
      </c>
      <c r="J642" s="1613">
        <v>0.50724324324324332</v>
      </c>
      <c r="K642" s="1613">
        <v>0.3424864864864865</v>
      </c>
      <c r="L642" s="1613">
        <v>0.35935135135135132</v>
      </c>
      <c r="M642" s="1613">
        <f t="shared" si="18"/>
        <v>0.38702702702702707</v>
      </c>
    </row>
    <row r="643" spans="1:13">
      <c r="A643" s="2637">
        <f t="shared" si="19"/>
        <v>637</v>
      </c>
      <c r="B643" s="2411" t="s">
        <v>3669</v>
      </c>
      <c r="C643" s="1611" t="s">
        <v>515</v>
      </c>
      <c r="D643" s="2411" t="s">
        <v>536</v>
      </c>
      <c r="E643" s="1611" t="s">
        <v>259</v>
      </c>
      <c r="F643" s="1611">
        <v>555</v>
      </c>
      <c r="G643" s="1613">
        <v>0.73859459459459464</v>
      </c>
      <c r="H643" s="1613">
        <v>0.7567567567567568</v>
      </c>
      <c r="I643" s="1613">
        <v>0.74940540540540546</v>
      </c>
      <c r="J643" s="1613">
        <v>0.74291891891891892</v>
      </c>
      <c r="K643" s="1613">
        <v>0.76929729729729723</v>
      </c>
      <c r="L643" s="1613">
        <v>0.72994594594594597</v>
      </c>
      <c r="M643" s="1613">
        <f t="shared" si="18"/>
        <v>0.74781981981981982</v>
      </c>
    </row>
    <row r="644" spans="1:13">
      <c r="A644" s="2637">
        <f t="shared" si="19"/>
        <v>638</v>
      </c>
      <c r="B644" s="2411" t="s">
        <v>3671</v>
      </c>
      <c r="C644" s="1611" t="s">
        <v>515</v>
      </c>
      <c r="D644" s="2411" t="s">
        <v>536</v>
      </c>
      <c r="E644" s="1611" t="s">
        <v>259</v>
      </c>
      <c r="F644" s="1611">
        <v>555</v>
      </c>
      <c r="G644" s="1613">
        <v>0.68302702702702711</v>
      </c>
      <c r="H644" s="1613">
        <v>0.62270270270270278</v>
      </c>
      <c r="I644" s="1613">
        <v>0.67848648648648646</v>
      </c>
      <c r="J644" s="1613">
        <v>0.75827027027027027</v>
      </c>
      <c r="K644" s="1613">
        <v>0.32886486486486488</v>
      </c>
      <c r="L644" s="1613">
        <v>0.82183783783783781</v>
      </c>
      <c r="M644" s="1613">
        <f t="shared" si="18"/>
        <v>0.64886486486486483</v>
      </c>
    </row>
    <row r="645" spans="1:13">
      <c r="A645" s="2637">
        <f t="shared" si="19"/>
        <v>639</v>
      </c>
      <c r="B645" s="2411" t="s">
        <v>3694</v>
      </c>
      <c r="C645" s="1611" t="s">
        <v>515</v>
      </c>
      <c r="D645" s="2411" t="s">
        <v>536</v>
      </c>
      <c r="E645" s="1611" t="s">
        <v>259</v>
      </c>
      <c r="F645" s="1611">
        <v>555</v>
      </c>
      <c r="G645" s="1613">
        <v>0.72778378378378383</v>
      </c>
      <c r="H645" s="1613">
        <v>0.86745945945945946</v>
      </c>
      <c r="I645" s="1613">
        <v>0.87308108108108107</v>
      </c>
      <c r="J645" s="1613">
        <v>0.80864864864864872</v>
      </c>
      <c r="K645" s="1613">
        <v>0.71697297297297302</v>
      </c>
      <c r="L645" s="1613">
        <v>0.59675675675675688</v>
      </c>
      <c r="M645" s="1613">
        <f t="shared" si="18"/>
        <v>0.76511711711711727</v>
      </c>
    </row>
    <row r="646" spans="1:13">
      <c r="A646" s="2637">
        <f t="shared" si="19"/>
        <v>640</v>
      </c>
      <c r="B646" s="2411" t="s">
        <v>3692</v>
      </c>
      <c r="C646" s="1611" t="s">
        <v>515</v>
      </c>
      <c r="D646" s="2411" t="s">
        <v>536</v>
      </c>
      <c r="E646" s="1611" t="s">
        <v>259</v>
      </c>
      <c r="F646" s="1611">
        <v>555</v>
      </c>
      <c r="G646" s="1613">
        <v>0.45362162162162162</v>
      </c>
      <c r="H646" s="1613">
        <v>0.44843243243243242</v>
      </c>
      <c r="I646" s="1613">
        <v>0.3658378378378378</v>
      </c>
      <c r="J646" s="1613">
        <v>0.4017297297297297</v>
      </c>
      <c r="K646" s="1613">
        <v>0.40605405405405404</v>
      </c>
      <c r="L646" s="1613">
        <v>0.31264864864864866</v>
      </c>
      <c r="M646" s="1613">
        <f t="shared" si="18"/>
        <v>0.39805405405405409</v>
      </c>
    </row>
    <row r="647" spans="1:13">
      <c r="A647" s="2637">
        <f t="shared" si="19"/>
        <v>641</v>
      </c>
      <c r="B647" s="2411" t="s">
        <v>3693</v>
      </c>
      <c r="C647" s="1611" t="s">
        <v>515</v>
      </c>
      <c r="D647" s="2411" t="s">
        <v>536</v>
      </c>
      <c r="E647" s="1611" t="s">
        <v>259</v>
      </c>
      <c r="F647" s="1611">
        <v>555</v>
      </c>
      <c r="G647" s="1613">
        <v>0.65599999999999992</v>
      </c>
      <c r="H647" s="1613">
        <v>0.64821621621621617</v>
      </c>
      <c r="I647" s="1613">
        <v>0.62227027027027026</v>
      </c>
      <c r="J647" s="1613">
        <v>0.64043243243243242</v>
      </c>
      <c r="K647" s="1613">
        <v>0.572972972972973</v>
      </c>
      <c r="L647" s="1613">
        <v>0.41383783783783779</v>
      </c>
      <c r="M647" s="1613">
        <f t="shared" si="18"/>
        <v>0.59228828828828828</v>
      </c>
    </row>
    <row r="648" spans="1:13">
      <c r="A648" s="2637">
        <f t="shared" si="19"/>
        <v>642</v>
      </c>
      <c r="B648" s="2411" t="s">
        <v>3672</v>
      </c>
      <c r="C648" s="1611" t="s">
        <v>515</v>
      </c>
      <c r="D648" s="2411" t="s">
        <v>536</v>
      </c>
      <c r="E648" s="1611" t="s">
        <v>259</v>
      </c>
      <c r="F648" s="1611">
        <v>555</v>
      </c>
      <c r="G648" s="1613">
        <v>0.32518918918918921</v>
      </c>
      <c r="H648" s="1613">
        <v>0.34681081081081078</v>
      </c>
      <c r="I648" s="1613">
        <v>0.35935135135135132</v>
      </c>
      <c r="J648" s="1613">
        <v>0.34335135135135136</v>
      </c>
      <c r="K648" s="1613">
        <v>1.7729729729729731E-2</v>
      </c>
      <c r="L648" s="1613">
        <v>1.7297297297297298E-2</v>
      </c>
      <c r="M648" s="1613">
        <f t="shared" ref="M648:M711" si="20">+SUM(G648:L648)/6</f>
        <v>0.23495495495495491</v>
      </c>
    </row>
    <row r="649" spans="1:13">
      <c r="A649" s="2637">
        <f t="shared" ref="A649:A712" si="21">+A648+1</f>
        <v>643</v>
      </c>
      <c r="B649" s="2411" t="s">
        <v>3691</v>
      </c>
      <c r="C649" s="1611" t="s">
        <v>515</v>
      </c>
      <c r="D649" s="2411" t="s">
        <v>536</v>
      </c>
      <c r="E649" s="1611" t="s">
        <v>259</v>
      </c>
      <c r="F649" s="1611">
        <v>555</v>
      </c>
      <c r="G649" s="1613">
        <v>0.76324324324324322</v>
      </c>
      <c r="H649" s="1613">
        <v>0.66724324324324324</v>
      </c>
      <c r="I649" s="1613">
        <v>0.49081081081081085</v>
      </c>
      <c r="J649" s="1613">
        <v>0.96951351351351356</v>
      </c>
      <c r="K649" s="1613">
        <v>0.58291891891891889</v>
      </c>
      <c r="L649" s="1613">
        <v>0.42681081081081079</v>
      </c>
      <c r="M649" s="1613">
        <f t="shared" si="20"/>
        <v>0.65009009009009</v>
      </c>
    </row>
    <row r="650" spans="1:13">
      <c r="A650" s="2637">
        <f t="shared" si="21"/>
        <v>644</v>
      </c>
      <c r="B650" s="2411" t="s">
        <v>3675</v>
      </c>
      <c r="C650" s="1611" t="s">
        <v>515</v>
      </c>
      <c r="D650" s="2411" t="s">
        <v>536</v>
      </c>
      <c r="E650" s="1611" t="s">
        <v>259</v>
      </c>
      <c r="F650" s="1611">
        <v>555</v>
      </c>
      <c r="G650" s="1613">
        <v>0.59351351351351345</v>
      </c>
      <c r="H650" s="1613">
        <v>0.6</v>
      </c>
      <c r="I650" s="1613">
        <v>0.61102702702702705</v>
      </c>
      <c r="J650" s="1613">
        <v>0.56367567567567578</v>
      </c>
      <c r="K650" s="1613">
        <v>0.38854054054054055</v>
      </c>
      <c r="L650" s="1613">
        <v>0.44951351351351349</v>
      </c>
      <c r="M650" s="1613">
        <f t="shared" si="20"/>
        <v>0.53437837837837832</v>
      </c>
    </row>
    <row r="651" spans="1:13">
      <c r="A651" s="2637">
        <f t="shared" si="21"/>
        <v>645</v>
      </c>
      <c r="B651" s="2411" t="s">
        <v>3848</v>
      </c>
      <c r="C651" s="1611" t="s">
        <v>515</v>
      </c>
      <c r="D651" s="2411" t="s">
        <v>536</v>
      </c>
      <c r="E651" s="1611" t="s">
        <v>259</v>
      </c>
      <c r="F651" s="1611">
        <v>555</v>
      </c>
      <c r="G651" s="1613">
        <v>0.5833513513513513</v>
      </c>
      <c r="H651" s="1613">
        <v>0.55827027027027021</v>
      </c>
      <c r="I651" s="1613">
        <v>0.50983783783783787</v>
      </c>
      <c r="J651" s="1613">
        <v>0.4756756756756757</v>
      </c>
      <c r="K651" s="1613">
        <v>1.2972972972972974E-2</v>
      </c>
      <c r="L651" s="1613">
        <v>0.16302702702702701</v>
      </c>
      <c r="M651" s="1613">
        <f t="shared" si="20"/>
        <v>0.3838558558558558</v>
      </c>
    </row>
    <row r="652" spans="1:13">
      <c r="A652" s="2637">
        <f t="shared" si="21"/>
        <v>646</v>
      </c>
      <c r="B652" s="2411" t="s">
        <v>3695</v>
      </c>
      <c r="C652" s="1611" t="s">
        <v>515</v>
      </c>
      <c r="D652" s="2411" t="s">
        <v>536</v>
      </c>
      <c r="E652" s="1611" t="s">
        <v>259</v>
      </c>
      <c r="F652" s="1611">
        <v>555</v>
      </c>
      <c r="G652" s="1613">
        <v>1.0771891891891889</v>
      </c>
      <c r="H652" s="1613">
        <v>1.0784864864864865</v>
      </c>
      <c r="I652" s="1613">
        <v>0.62486486486486481</v>
      </c>
      <c r="J652" s="1613">
        <v>0.70529729729729729</v>
      </c>
      <c r="K652" s="1613">
        <v>0.60237837837837838</v>
      </c>
      <c r="L652" s="1613">
        <v>0.41297297297297303</v>
      </c>
      <c r="M652" s="1613">
        <f t="shared" si="20"/>
        <v>0.75019819819819811</v>
      </c>
    </row>
    <row r="653" spans="1:13">
      <c r="A653" s="2637">
        <f t="shared" si="21"/>
        <v>647</v>
      </c>
      <c r="B653" s="2411" t="s">
        <v>3674</v>
      </c>
      <c r="C653" s="1611" t="s">
        <v>515</v>
      </c>
      <c r="D653" s="2411" t="s">
        <v>536</v>
      </c>
      <c r="E653" s="1611" t="s">
        <v>259</v>
      </c>
      <c r="F653" s="1611">
        <v>555</v>
      </c>
      <c r="G653" s="1613">
        <v>0.7089729729729729</v>
      </c>
      <c r="H653" s="1613">
        <v>0.68756756756756754</v>
      </c>
      <c r="I653" s="1613">
        <v>0.62983783783783787</v>
      </c>
      <c r="J653" s="1613">
        <v>0.36972972972972978</v>
      </c>
      <c r="K653" s="1613">
        <v>0.27372972972972975</v>
      </c>
      <c r="L653" s="1613">
        <v>0.12</v>
      </c>
      <c r="M653" s="1613">
        <f t="shared" si="20"/>
        <v>0.46497297297297302</v>
      </c>
    </row>
    <row r="654" spans="1:13">
      <c r="A654" s="2637">
        <f t="shared" si="21"/>
        <v>648</v>
      </c>
      <c r="B654" s="2411" t="s">
        <v>3849</v>
      </c>
      <c r="C654" s="1611" t="s">
        <v>3281</v>
      </c>
      <c r="D654" s="2411" t="s">
        <v>536</v>
      </c>
      <c r="E654" s="1611" t="s">
        <v>259</v>
      </c>
      <c r="F654" s="1611">
        <v>555</v>
      </c>
      <c r="G654" s="1613">
        <v>0</v>
      </c>
      <c r="H654" s="1613">
        <v>0</v>
      </c>
      <c r="I654" s="1613">
        <v>0</v>
      </c>
      <c r="J654" s="1613">
        <v>0</v>
      </c>
      <c r="K654" s="1613">
        <v>0</v>
      </c>
      <c r="L654" s="1613">
        <v>0.61708108108108106</v>
      </c>
      <c r="M654" s="1613">
        <f t="shared" si="20"/>
        <v>0.10284684684684685</v>
      </c>
    </row>
    <row r="655" spans="1:13">
      <c r="A655" s="2637">
        <f t="shared" si="21"/>
        <v>649</v>
      </c>
      <c r="B655" s="2411" t="s">
        <v>3850</v>
      </c>
      <c r="C655" s="1611" t="s">
        <v>515</v>
      </c>
      <c r="D655" s="2411" t="s">
        <v>536</v>
      </c>
      <c r="E655" s="1611" t="s">
        <v>259</v>
      </c>
      <c r="F655" s="1611">
        <v>555</v>
      </c>
      <c r="G655" s="1613">
        <v>0</v>
      </c>
      <c r="H655" s="1613">
        <v>0</v>
      </c>
      <c r="I655" s="1613">
        <v>0</v>
      </c>
      <c r="J655" s="1613">
        <v>0</v>
      </c>
      <c r="K655" s="1613">
        <v>0.51416216216216215</v>
      </c>
      <c r="L655" s="1613">
        <v>0.40043243243243243</v>
      </c>
      <c r="M655" s="1613">
        <f t="shared" si="20"/>
        <v>0.15243243243243243</v>
      </c>
    </row>
    <row r="656" spans="1:13">
      <c r="A656" s="2637">
        <f t="shared" si="21"/>
        <v>650</v>
      </c>
      <c r="B656" s="2411" t="s">
        <v>3673</v>
      </c>
      <c r="C656" s="1611" t="s">
        <v>515</v>
      </c>
      <c r="D656" s="2411" t="s">
        <v>536</v>
      </c>
      <c r="E656" s="1611" t="s">
        <v>259</v>
      </c>
      <c r="F656" s="1611">
        <v>555</v>
      </c>
      <c r="G656" s="1613">
        <v>0.46702702702702703</v>
      </c>
      <c r="H656" s="1613">
        <v>0.42637837837837833</v>
      </c>
      <c r="I656" s="1613">
        <v>0.48605405405405405</v>
      </c>
      <c r="J656" s="1613">
        <v>0.47091891891891896</v>
      </c>
      <c r="K656" s="1613">
        <v>0.51027027027027028</v>
      </c>
      <c r="L656" s="1613">
        <v>0.64432432432432429</v>
      </c>
      <c r="M656" s="1613">
        <f t="shared" si="20"/>
        <v>0.50082882882882884</v>
      </c>
    </row>
    <row r="657" spans="1:13">
      <c r="A657" s="2637">
        <f t="shared" si="21"/>
        <v>651</v>
      </c>
      <c r="B657" s="2411" t="s">
        <v>3670</v>
      </c>
      <c r="C657" s="1611" t="s">
        <v>515</v>
      </c>
      <c r="D657" s="2411" t="s">
        <v>536</v>
      </c>
      <c r="E657" s="1611" t="s">
        <v>259</v>
      </c>
      <c r="F657" s="1611">
        <v>555</v>
      </c>
      <c r="G657" s="1613">
        <v>0.38313513513513509</v>
      </c>
      <c r="H657" s="1613">
        <v>0.5682162162162161</v>
      </c>
      <c r="I657" s="1613">
        <v>0.52064864864864857</v>
      </c>
      <c r="J657" s="1613">
        <v>0.58637837837837836</v>
      </c>
      <c r="K657" s="1613">
        <v>0.53967567567567565</v>
      </c>
      <c r="L657" s="1613">
        <v>0.52583783783783777</v>
      </c>
      <c r="M657" s="1613">
        <f t="shared" si="20"/>
        <v>0.52064864864864868</v>
      </c>
    </row>
    <row r="658" spans="1:13">
      <c r="A658" s="2637">
        <f t="shared" si="21"/>
        <v>652</v>
      </c>
      <c r="B658" s="2411" t="s">
        <v>3698</v>
      </c>
      <c r="C658" s="1611" t="s">
        <v>515</v>
      </c>
      <c r="D658" s="2411" t="s">
        <v>627</v>
      </c>
      <c r="E658" s="1611" t="s">
        <v>259</v>
      </c>
      <c r="F658" s="1611">
        <v>555.55999999999995</v>
      </c>
      <c r="G658" s="1613">
        <v>0.60781913744690053</v>
      </c>
      <c r="H658" s="1613">
        <v>0.58060335517315864</v>
      </c>
      <c r="I658" s="1613">
        <v>0.54561163510691923</v>
      </c>
      <c r="J658" s="1613">
        <v>0.54085967312261507</v>
      </c>
      <c r="K658" s="1613">
        <v>0.53005975952192386</v>
      </c>
      <c r="L658" s="1613">
        <v>0.55252357981136158</v>
      </c>
      <c r="M658" s="1613">
        <f t="shared" si="20"/>
        <v>0.55957952336381311</v>
      </c>
    </row>
    <row r="659" spans="1:13">
      <c r="A659" s="2637">
        <f t="shared" si="21"/>
        <v>653</v>
      </c>
      <c r="B659" s="2411" t="s">
        <v>3701</v>
      </c>
      <c r="C659" s="1611" t="s">
        <v>515</v>
      </c>
      <c r="D659" s="2411" t="s">
        <v>536</v>
      </c>
      <c r="E659" s="1611" t="s">
        <v>259</v>
      </c>
      <c r="F659" s="1611">
        <v>556</v>
      </c>
      <c r="G659" s="1613">
        <v>0.66733812949640281</v>
      </c>
      <c r="H659" s="1613">
        <v>0.6923741007194244</v>
      </c>
      <c r="I659" s="1613">
        <v>0.64402877697841721</v>
      </c>
      <c r="J659" s="1613">
        <v>0.67510791366906475</v>
      </c>
      <c r="K659" s="1613">
        <v>0.59913669064748198</v>
      </c>
      <c r="L659" s="1613">
        <v>0.70359712230215821</v>
      </c>
      <c r="M659" s="1613">
        <f t="shared" si="20"/>
        <v>0.66359712230215828</v>
      </c>
    </row>
    <row r="660" spans="1:13">
      <c r="A660" s="2637">
        <f t="shared" si="21"/>
        <v>654</v>
      </c>
      <c r="B660" s="2411" t="s">
        <v>3702</v>
      </c>
      <c r="C660" s="1611" t="s">
        <v>515</v>
      </c>
      <c r="D660" s="2411" t="s">
        <v>536</v>
      </c>
      <c r="E660" s="1611" t="s">
        <v>259</v>
      </c>
      <c r="F660" s="1611">
        <v>556</v>
      </c>
      <c r="G660" s="1613">
        <v>0.75593525179856103</v>
      </c>
      <c r="H660" s="1613">
        <v>0.68662446043165459</v>
      </c>
      <c r="I660" s="1613">
        <v>1.2267712230215826</v>
      </c>
      <c r="J660" s="1613">
        <v>0.82622589928057555</v>
      </c>
      <c r="K660" s="1613">
        <v>0.67564100719424469</v>
      </c>
      <c r="L660" s="1613">
        <v>0.53491079136690645</v>
      </c>
      <c r="M660" s="1613">
        <f t="shared" si="20"/>
        <v>0.78435143884892078</v>
      </c>
    </row>
    <row r="661" spans="1:13">
      <c r="A661" s="2637">
        <f t="shared" si="21"/>
        <v>655</v>
      </c>
      <c r="B661" s="2411" t="s">
        <v>3704</v>
      </c>
      <c r="C661" s="1611" t="s">
        <v>515</v>
      </c>
      <c r="D661" s="2411" t="s">
        <v>3156</v>
      </c>
      <c r="E661" s="1611" t="s">
        <v>259</v>
      </c>
      <c r="F661" s="1611">
        <v>556</v>
      </c>
      <c r="G661" s="1613">
        <v>0.35654676258992807</v>
      </c>
      <c r="H661" s="1613">
        <v>0.38503597122302158</v>
      </c>
      <c r="I661" s="1613">
        <v>0.42906474820143886</v>
      </c>
      <c r="J661" s="1613">
        <v>0.50589928057553957</v>
      </c>
      <c r="K661" s="1613">
        <v>0.56978417266187054</v>
      </c>
      <c r="L661" s="1613">
        <v>0.42561151079136689</v>
      </c>
      <c r="M661" s="1613">
        <f t="shared" si="20"/>
        <v>0.44532374100719424</v>
      </c>
    </row>
    <row r="662" spans="1:13">
      <c r="A662" s="2637">
        <f t="shared" si="21"/>
        <v>656</v>
      </c>
      <c r="B662" s="2411" t="s">
        <v>3700</v>
      </c>
      <c r="C662" s="1611" t="s">
        <v>515</v>
      </c>
      <c r="D662" s="2411" t="s">
        <v>536</v>
      </c>
      <c r="E662" s="1611" t="s">
        <v>259</v>
      </c>
      <c r="F662" s="1611">
        <v>556</v>
      </c>
      <c r="G662" s="1613">
        <v>0.63821438848920864</v>
      </c>
      <c r="H662" s="1613">
        <v>4.7766906474820139E-2</v>
      </c>
      <c r="I662" s="1613">
        <v>0.71878705035971235</v>
      </c>
      <c r="J662" s="1613">
        <v>0.79405899280575543</v>
      </c>
      <c r="K662" s="1613">
        <v>0.7352158273381294</v>
      </c>
      <c r="L662" s="1613">
        <v>0.66982877697841725</v>
      </c>
      <c r="M662" s="1613">
        <f t="shared" si="20"/>
        <v>0.6006453237410071</v>
      </c>
    </row>
    <row r="663" spans="1:13">
      <c r="A663" s="2637">
        <f t="shared" si="21"/>
        <v>657</v>
      </c>
      <c r="B663" s="2411" t="s">
        <v>3699</v>
      </c>
      <c r="C663" s="1611" t="s">
        <v>515</v>
      </c>
      <c r="D663" s="2411" t="s">
        <v>536</v>
      </c>
      <c r="E663" s="1611" t="s">
        <v>259</v>
      </c>
      <c r="F663" s="1611">
        <v>556</v>
      </c>
      <c r="G663" s="1613">
        <v>0.87913669064748201</v>
      </c>
      <c r="H663" s="1613">
        <v>0.85539568345323747</v>
      </c>
      <c r="I663" s="1613">
        <v>0.89496402877697834</v>
      </c>
      <c r="J663" s="1613">
        <v>0.88633093525179862</v>
      </c>
      <c r="K663" s="1613">
        <v>0.87769784172661869</v>
      </c>
      <c r="L663" s="1613">
        <v>0.89424460431654673</v>
      </c>
      <c r="M663" s="1613">
        <f t="shared" si="20"/>
        <v>0.88129496402877694</v>
      </c>
    </row>
    <row r="664" spans="1:13">
      <c r="A664" s="2637">
        <f t="shared" si="21"/>
        <v>658</v>
      </c>
      <c r="B664" s="2411" t="s">
        <v>3703</v>
      </c>
      <c r="C664" s="1611" t="s">
        <v>515</v>
      </c>
      <c r="D664" s="2411" t="s">
        <v>634</v>
      </c>
      <c r="E664" s="1611" t="s">
        <v>259</v>
      </c>
      <c r="F664" s="1611">
        <v>556</v>
      </c>
      <c r="G664" s="1613">
        <v>0</v>
      </c>
      <c r="H664" s="1613">
        <v>2.7625899280575541E-2</v>
      </c>
      <c r="I664" s="1613">
        <v>2.7194244604316548E-2</v>
      </c>
      <c r="J664" s="1613">
        <v>2.8920863309352521E-2</v>
      </c>
      <c r="K664" s="1613">
        <v>3.3669064748201437E-2</v>
      </c>
      <c r="L664" s="1613">
        <v>3.5395683453237417E-2</v>
      </c>
      <c r="M664" s="1613">
        <f t="shared" si="20"/>
        <v>2.5467625899280578E-2</v>
      </c>
    </row>
    <row r="665" spans="1:13">
      <c r="A665" s="2637">
        <f t="shared" si="21"/>
        <v>659</v>
      </c>
      <c r="B665" s="2411" t="s">
        <v>3851</v>
      </c>
      <c r="C665" s="1611" t="s">
        <v>515</v>
      </c>
      <c r="D665" s="2411" t="s">
        <v>536</v>
      </c>
      <c r="E665" s="1611" t="s">
        <v>259</v>
      </c>
      <c r="F665" s="1611">
        <v>556</v>
      </c>
      <c r="G665" s="1613">
        <v>0</v>
      </c>
      <c r="H665" s="1613">
        <v>0</v>
      </c>
      <c r="I665" s="1613">
        <v>5.5251798561151082E-2</v>
      </c>
      <c r="J665" s="1613">
        <v>0.2926618705035971</v>
      </c>
      <c r="K665" s="1613">
        <v>0.29525179856115108</v>
      </c>
      <c r="L665" s="1613">
        <v>0.33237410071942447</v>
      </c>
      <c r="M665" s="1613">
        <f t="shared" si="20"/>
        <v>0.16258992805755398</v>
      </c>
    </row>
    <row r="666" spans="1:13">
      <c r="A666" s="2637">
        <f t="shared" si="21"/>
        <v>660</v>
      </c>
      <c r="B666" s="2411" t="s">
        <v>3707</v>
      </c>
      <c r="C666" s="1611" t="s">
        <v>515</v>
      </c>
      <c r="D666" s="2411" t="s">
        <v>536</v>
      </c>
      <c r="E666" s="1611" t="s">
        <v>259</v>
      </c>
      <c r="F666" s="1611">
        <v>560</v>
      </c>
      <c r="G666" s="1613">
        <v>0.40924928571428576</v>
      </c>
      <c r="H666" s="1613">
        <v>0.38823428571428575</v>
      </c>
      <c r="I666" s="1613">
        <v>0.38874857142857144</v>
      </c>
      <c r="J666" s="1613">
        <v>0.38632500000000003</v>
      </c>
      <c r="K666" s="1613">
        <v>7.8801428571428564E-2</v>
      </c>
      <c r="L666" s="1613">
        <v>0.40910785714285713</v>
      </c>
      <c r="M666" s="1613">
        <f t="shared" si="20"/>
        <v>0.34341107142857141</v>
      </c>
    </row>
    <row r="667" spans="1:13">
      <c r="A667" s="2637">
        <f t="shared" si="21"/>
        <v>661</v>
      </c>
      <c r="B667" s="2411" t="s">
        <v>3705</v>
      </c>
      <c r="C667" s="1611" t="s">
        <v>515</v>
      </c>
      <c r="D667" s="2411" t="s">
        <v>619</v>
      </c>
      <c r="E667" s="1611" t="s">
        <v>259</v>
      </c>
      <c r="F667" s="1611">
        <v>560</v>
      </c>
      <c r="G667" s="1613">
        <v>0.58542857142857141</v>
      </c>
      <c r="H667" s="1613">
        <v>0.66342857142857137</v>
      </c>
      <c r="I667" s="1613">
        <v>0.64371428571428579</v>
      </c>
      <c r="J667" s="1613">
        <v>0.5168571428571429</v>
      </c>
      <c r="K667" s="1613">
        <v>0.38828571428571429</v>
      </c>
      <c r="L667" s="1613">
        <v>0.36428571428571432</v>
      </c>
      <c r="M667" s="1613">
        <f t="shared" si="20"/>
        <v>0.52700000000000002</v>
      </c>
    </row>
    <row r="668" spans="1:13">
      <c r="A668" s="2637">
        <f t="shared" si="21"/>
        <v>662</v>
      </c>
      <c r="B668" s="2411" t="s">
        <v>3706</v>
      </c>
      <c r="C668" s="1611" t="s">
        <v>515</v>
      </c>
      <c r="D668" s="2411" t="s">
        <v>634</v>
      </c>
      <c r="E668" s="1611" t="s">
        <v>259</v>
      </c>
      <c r="F668" s="1611">
        <v>560</v>
      </c>
      <c r="G668" s="1613">
        <v>0.24209642857142855</v>
      </c>
      <c r="H668" s="1613">
        <v>0.24374285714285712</v>
      </c>
      <c r="I668" s="1613">
        <v>0.23210714285714285</v>
      </c>
      <c r="J668" s="1613">
        <v>0.22560357142857143</v>
      </c>
      <c r="K668" s="1613">
        <v>0.22256071428571428</v>
      </c>
      <c r="L668" s="1613">
        <v>0.23787142857142857</v>
      </c>
      <c r="M668" s="1613">
        <f t="shared" si="20"/>
        <v>0.23399702380952381</v>
      </c>
    </row>
    <row r="669" spans="1:13">
      <c r="A669" s="2637">
        <f t="shared" si="21"/>
        <v>663</v>
      </c>
      <c r="B669" s="2411" t="s">
        <v>3708</v>
      </c>
      <c r="C669" s="1611" t="s">
        <v>515</v>
      </c>
      <c r="D669" s="2411" t="s">
        <v>536</v>
      </c>
      <c r="E669" s="1611" t="s">
        <v>259</v>
      </c>
      <c r="F669" s="1611">
        <v>560</v>
      </c>
      <c r="G669" s="1613">
        <v>0.87428571428571422</v>
      </c>
      <c r="H669" s="1613">
        <v>0.88971428571428568</v>
      </c>
      <c r="I669" s="1613">
        <v>0.91885714285714293</v>
      </c>
      <c r="J669" s="1613">
        <v>1.151142857142857</v>
      </c>
      <c r="K669" s="1613">
        <v>1.145142857142857</v>
      </c>
      <c r="L669" s="1613">
        <v>0.82628571428571418</v>
      </c>
      <c r="M669" s="1613">
        <f t="shared" si="20"/>
        <v>0.96757142857142853</v>
      </c>
    </row>
    <row r="670" spans="1:13">
      <c r="A670" s="2637">
        <f t="shared" si="21"/>
        <v>664</v>
      </c>
      <c r="B670" s="2411" t="s">
        <v>642</v>
      </c>
      <c r="C670" s="1611" t="s">
        <v>515</v>
      </c>
      <c r="D670" s="2411" t="s">
        <v>634</v>
      </c>
      <c r="E670" s="1611" t="s">
        <v>259</v>
      </c>
      <c r="F670" s="1611">
        <v>560</v>
      </c>
      <c r="G670" s="1613">
        <v>0.44657142857142862</v>
      </c>
      <c r="H670" s="1613">
        <v>0.99942857142857133</v>
      </c>
      <c r="I670" s="1613">
        <v>1.0645714285714285</v>
      </c>
      <c r="J670" s="1613">
        <v>1.014</v>
      </c>
      <c r="K670" s="1613">
        <v>0.81514285714285717</v>
      </c>
      <c r="L670" s="1613">
        <v>0.76285714285714279</v>
      </c>
      <c r="M670" s="1613">
        <f t="shared" si="20"/>
        <v>0.85042857142857142</v>
      </c>
    </row>
    <row r="671" spans="1:13">
      <c r="A671" s="2637">
        <f t="shared" si="21"/>
        <v>665</v>
      </c>
      <c r="B671" s="2411" t="s">
        <v>3710</v>
      </c>
      <c r="C671" s="1611" t="s">
        <v>515</v>
      </c>
      <c r="D671" s="2411" t="s">
        <v>536</v>
      </c>
      <c r="E671" s="1611" t="s">
        <v>259</v>
      </c>
      <c r="F671" s="1611">
        <v>561</v>
      </c>
      <c r="G671" s="1613">
        <v>0.49176470588235294</v>
      </c>
      <c r="H671" s="1613">
        <v>0.47167486631016042</v>
      </c>
      <c r="I671" s="1613">
        <v>0.49572620320855615</v>
      </c>
      <c r="J671" s="1613">
        <v>0.49272299465240643</v>
      </c>
      <c r="K671" s="1613">
        <v>0.49303101604278071</v>
      </c>
      <c r="L671" s="1613">
        <v>0.48694759358288769</v>
      </c>
      <c r="M671" s="1613">
        <f t="shared" si="20"/>
        <v>0.48864456327985734</v>
      </c>
    </row>
    <row r="672" spans="1:13">
      <c r="A672" s="2637">
        <f t="shared" si="21"/>
        <v>666</v>
      </c>
      <c r="B672" s="2411" t="s">
        <v>3709</v>
      </c>
      <c r="C672" s="1611" t="s">
        <v>515</v>
      </c>
      <c r="D672" s="2411" t="s">
        <v>536</v>
      </c>
      <c r="E672" s="1611" t="s">
        <v>259</v>
      </c>
      <c r="F672" s="1611">
        <v>561</v>
      </c>
      <c r="G672" s="1613">
        <v>0.45689839572192514</v>
      </c>
      <c r="H672" s="1613">
        <v>0.44085561497326203</v>
      </c>
      <c r="I672" s="1613">
        <v>0.49283422459893039</v>
      </c>
      <c r="J672" s="1613">
        <v>0.44598930481283428</v>
      </c>
      <c r="K672" s="1613">
        <v>0.33497326203208561</v>
      </c>
      <c r="L672" s="1613">
        <v>4.0427807486631016E-2</v>
      </c>
      <c r="M672" s="1613">
        <f t="shared" si="20"/>
        <v>0.36866310160427807</v>
      </c>
    </row>
    <row r="673" spans="1:13">
      <c r="A673" s="2637">
        <f t="shared" si="21"/>
        <v>667</v>
      </c>
      <c r="B673" s="2411" t="s">
        <v>3713</v>
      </c>
      <c r="C673" s="1611" t="s">
        <v>515</v>
      </c>
      <c r="D673" s="2411" t="s">
        <v>536</v>
      </c>
      <c r="E673" s="1611" t="s">
        <v>259</v>
      </c>
      <c r="F673" s="1611">
        <v>562</v>
      </c>
      <c r="G673" s="1613">
        <v>0.72634590747330963</v>
      </c>
      <c r="H673" s="1613">
        <v>0.70158576512455517</v>
      </c>
      <c r="I673" s="1613">
        <v>0.71100640569395013</v>
      </c>
      <c r="J673" s="1613">
        <v>0.74833879003558712</v>
      </c>
      <c r="K673" s="1613">
        <v>0.73142775800711746</v>
      </c>
      <c r="L673" s="1613">
        <v>0.72299786476868322</v>
      </c>
      <c r="M673" s="1613">
        <f t="shared" si="20"/>
        <v>0.72361708185053375</v>
      </c>
    </row>
    <row r="674" spans="1:13">
      <c r="A674" s="2637">
        <f t="shared" si="21"/>
        <v>668</v>
      </c>
      <c r="B674" s="2411" t="s">
        <v>3712</v>
      </c>
      <c r="C674" s="1611" t="s">
        <v>515</v>
      </c>
      <c r="D674" s="2411" t="s">
        <v>3156</v>
      </c>
      <c r="E674" s="1611" t="s">
        <v>259</v>
      </c>
      <c r="F674" s="1611">
        <v>562</v>
      </c>
      <c r="G674" s="1613">
        <v>0.26348754448398576</v>
      </c>
      <c r="H674" s="1613">
        <v>0.35615658362989322</v>
      </c>
      <c r="I674" s="1613">
        <v>0.44199288256227753</v>
      </c>
      <c r="J674" s="1613">
        <v>0.49580071174377222</v>
      </c>
      <c r="K674" s="1613">
        <v>0.51245551601423489</v>
      </c>
      <c r="L674" s="1613">
        <v>0.37836298932384338</v>
      </c>
      <c r="M674" s="1613">
        <f t="shared" si="20"/>
        <v>0.40804270462633446</v>
      </c>
    </row>
    <row r="675" spans="1:13">
      <c r="A675" s="2637">
        <f t="shared" si="21"/>
        <v>669</v>
      </c>
      <c r="B675" s="2411" t="s">
        <v>3714</v>
      </c>
      <c r="C675" s="1611" t="s">
        <v>515</v>
      </c>
      <c r="D675" s="2411" t="s">
        <v>536</v>
      </c>
      <c r="E675" s="1611" t="s">
        <v>259</v>
      </c>
      <c r="F675" s="1611">
        <v>562</v>
      </c>
      <c r="G675" s="1613">
        <v>0.68241992882562275</v>
      </c>
      <c r="H675" s="1613">
        <v>0.65765124555160148</v>
      </c>
      <c r="I675" s="1613">
        <v>3.6725978647686834E-2</v>
      </c>
      <c r="J675" s="1613">
        <v>0.62775800711743768</v>
      </c>
      <c r="K675" s="1613">
        <v>0.66875444839857645</v>
      </c>
      <c r="L675" s="1613">
        <v>0.58932384341637023</v>
      </c>
      <c r="M675" s="1613">
        <f t="shared" si="20"/>
        <v>0.54377224199288254</v>
      </c>
    </row>
    <row r="676" spans="1:13">
      <c r="A676" s="2637">
        <f t="shared" si="21"/>
        <v>670</v>
      </c>
      <c r="B676" s="2411" t="s">
        <v>3715</v>
      </c>
      <c r="C676" s="1611" t="s">
        <v>515</v>
      </c>
      <c r="D676" s="2411" t="s">
        <v>536</v>
      </c>
      <c r="E676" s="1611" t="s">
        <v>259</v>
      </c>
      <c r="F676" s="1611">
        <v>567</v>
      </c>
      <c r="G676" s="1613">
        <v>0.81587301587301586</v>
      </c>
      <c r="H676" s="1613">
        <v>0.72804232804232805</v>
      </c>
      <c r="I676" s="1613">
        <v>0.65820105820105823</v>
      </c>
      <c r="J676" s="1613">
        <v>0.71216931216931223</v>
      </c>
      <c r="K676" s="1613">
        <v>0.66857142857142859</v>
      </c>
      <c r="L676" s="1613">
        <v>0.62857142857142867</v>
      </c>
      <c r="M676" s="1613">
        <f t="shared" si="20"/>
        <v>0.70190476190476192</v>
      </c>
    </row>
    <row r="677" spans="1:13">
      <c r="A677" s="2637">
        <f t="shared" si="21"/>
        <v>671</v>
      </c>
      <c r="B677" s="2411" t="s">
        <v>3717</v>
      </c>
      <c r="C677" s="1611" t="s">
        <v>515</v>
      </c>
      <c r="D677" s="2411" t="s">
        <v>536</v>
      </c>
      <c r="E677" s="1611" t="s">
        <v>259</v>
      </c>
      <c r="F677" s="1611">
        <v>570</v>
      </c>
      <c r="G677" s="1613">
        <v>1.0466357894736842</v>
      </c>
      <c r="H677" s="1613">
        <v>0.99357052631578946</v>
      </c>
      <c r="I677" s="1613">
        <v>1.0525221052631579</v>
      </c>
      <c r="J677" s="1613">
        <v>0.97898105263157909</v>
      </c>
      <c r="K677" s="1613">
        <v>1.0052715789473683</v>
      </c>
      <c r="L677" s="1613">
        <v>1.1010821052631579</v>
      </c>
      <c r="M677" s="1613">
        <f t="shared" si="20"/>
        <v>1.0296771929824562</v>
      </c>
    </row>
    <row r="678" spans="1:13">
      <c r="A678" s="2637">
        <f t="shared" si="21"/>
        <v>672</v>
      </c>
      <c r="B678" s="2411" t="s">
        <v>3716</v>
      </c>
      <c r="C678" s="1611" t="s">
        <v>515</v>
      </c>
      <c r="D678" s="2411" t="s">
        <v>742</v>
      </c>
      <c r="E678" s="1611" t="s">
        <v>259</v>
      </c>
      <c r="F678" s="1611">
        <v>570</v>
      </c>
      <c r="G678" s="1613">
        <v>0.57789473684210524</v>
      </c>
      <c r="H678" s="1613">
        <v>0.63978947368421057</v>
      </c>
      <c r="I678" s="1613">
        <v>0.62210526315789483</v>
      </c>
      <c r="J678" s="1613">
        <v>0.59684210526315784</v>
      </c>
      <c r="K678" s="1613">
        <v>0.62463157894736843</v>
      </c>
      <c r="L678" s="1613">
        <v>0.61515789473684213</v>
      </c>
      <c r="M678" s="1613">
        <f t="shared" si="20"/>
        <v>0.61273684210526314</v>
      </c>
    </row>
    <row r="679" spans="1:13">
      <c r="A679" s="2637">
        <f t="shared" si="21"/>
        <v>673</v>
      </c>
      <c r="B679" s="2411" t="s">
        <v>3718</v>
      </c>
      <c r="C679" s="1611" t="s">
        <v>515</v>
      </c>
      <c r="D679" s="2411" t="s">
        <v>3156</v>
      </c>
      <c r="E679" s="1611" t="s">
        <v>259</v>
      </c>
      <c r="F679" s="1611">
        <v>576</v>
      </c>
      <c r="G679" s="1613">
        <v>8.8888888888888892E-2</v>
      </c>
      <c r="H679" s="1613">
        <v>7.5000000000000011E-2</v>
      </c>
      <c r="I679" s="1613">
        <v>6.7361111111111122E-2</v>
      </c>
      <c r="J679" s="1613">
        <v>7.8472222222222221E-2</v>
      </c>
      <c r="K679" s="1613">
        <v>6.4583333333333326E-2</v>
      </c>
      <c r="L679" s="1613">
        <v>7.5000000000000011E-2</v>
      </c>
      <c r="M679" s="1613">
        <f t="shared" si="20"/>
        <v>7.4884259259259262E-2</v>
      </c>
    </row>
    <row r="680" spans="1:13">
      <c r="A680" s="2637">
        <f t="shared" si="21"/>
        <v>674</v>
      </c>
      <c r="B680" s="2411" t="s">
        <v>3719</v>
      </c>
      <c r="C680" s="1611" t="s">
        <v>515</v>
      </c>
      <c r="D680" s="2411" t="s">
        <v>634</v>
      </c>
      <c r="E680" s="1611" t="s">
        <v>259</v>
      </c>
      <c r="F680" s="1611">
        <v>585</v>
      </c>
      <c r="G680" s="1613">
        <v>0.66341196581196582</v>
      </c>
      <c r="H680" s="1613">
        <v>0.75525470085470092</v>
      </c>
      <c r="I680" s="1613">
        <v>0.6443282051282051</v>
      </c>
      <c r="J680" s="1613">
        <v>0.6784820512820513</v>
      </c>
      <c r="K680" s="1613">
        <v>0.51035897435897437</v>
      </c>
      <c r="L680" s="1613">
        <v>0.63965811965811969</v>
      </c>
      <c r="M680" s="1613">
        <f t="shared" si="20"/>
        <v>0.64858233618233618</v>
      </c>
    </row>
    <row r="681" spans="1:13">
      <c r="A681" s="2637">
        <f t="shared" si="21"/>
        <v>675</v>
      </c>
      <c r="B681" s="2411" t="s">
        <v>3720</v>
      </c>
      <c r="C681" s="1611" t="s">
        <v>515</v>
      </c>
      <c r="D681" s="2411" t="s">
        <v>749</v>
      </c>
      <c r="E681" s="1611" t="s">
        <v>259</v>
      </c>
      <c r="F681" s="1611">
        <v>589</v>
      </c>
      <c r="G681" s="1613">
        <v>1.0740916808149406</v>
      </c>
      <c r="H681" s="1613">
        <v>1.1034295415959252</v>
      </c>
      <c r="I681" s="1613">
        <v>1.0920203735144314</v>
      </c>
      <c r="J681" s="1613">
        <v>1.013786078098472</v>
      </c>
      <c r="K681" s="1613">
        <v>1.4271646859083191</v>
      </c>
      <c r="L681" s="1613">
        <v>1.0023769100169779</v>
      </c>
      <c r="M681" s="1613">
        <f t="shared" si="20"/>
        <v>1.118811544991511</v>
      </c>
    </row>
    <row r="682" spans="1:13">
      <c r="A682" s="2637">
        <f t="shared" si="21"/>
        <v>676</v>
      </c>
      <c r="B682" s="2411" t="s">
        <v>3722</v>
      </c>
      <c r="C682" s="1611" t="s">
        <v>515</v>
      </c>
      <c r="D682" s="2411" t="s">
        <v>536</v>
      </c>
      <c r="E682" s="1611" t="s">
        <v>259</v>
      </c>
      <c r="F682" s="1611">
        <v>600</v>
      </c>
      <c r="G682" s="1613">
        <v>0.67066666666666663</v>
      </c>
      <c r="H682" s="1613">
        <v>0.73133333333333339</v>
      </c>
      <c r="I682" s="1613">
        <v>0.71733333333333327</v>
      </c>
      <c r="J682" s="1613">
        <v>0.71200000000000008</v>
      </c>
      <c r="K682" s="1613">
        <v>0.68066666666666664</v>
      </c>
      <c r="L682" s="1613">
        <v>0.65200000000000002</v>
      </c>
      <c r="M682" s="1613">
        <f t="shared" si="20"/>
        <v>0.69400000000000006</v>
      </c>
    </row>
    <row r="683" spans="1:13">
      <c r="A683" s="2637">
        <f t="shared" si="21"/>
        <v>677</v>
      </c>
      <c r="B683" s="2411" t="s">
        <v>3723</v>
      </c>
      <c r="C683" s="1611" t="s">
        <v>515</v>
      </c>
      <c r="D683" s="2411" t="s">
        <v>536</v>
      </c>
      <c r="E683" s="1611" t="s">
        <v>259</v>
      </c>
      <c r="F683" s="1611">
        <v>600</v>
      </c>
      <c r="G683" s="1613">
        <v>0.90720000000000012</v>
      </c>
      <c r="H683" s="1613">
        <v>0.9416000000000001</v>
      </c>
      <c r="I683" s="1613">
        <v>0.9496</v>
      </c>
      <c r="J683" s="1613">
        <v>0.93520000000000003</v>
      </c>
      <c r="K683" s="1613">
        <v>0.94720000000000004</v>
      </c>
      <c r="L683" s="1613">
        <v>0.93200000000000005</v>
      </c>
      <c r="M683" s="1613">
        <f t="shared" si="20"/>
        <v>0.93546666666666667</v>
      </c>
    </row>
    <row r="684" spans="1:13">
      <c r="A684" s="2637">
        <f t="shared" si="21"/>
        <v>678</v>
      </c>
      <c r="B684" s="2411" t="s">
        <v>3724</v>
      </c>
      <c r="C684" s="1611" t="s">
        <v>515</v>
      </c>
      <c r="D684" s="2411" t="s">
        <v>536</v>
      </c>
      <c r="E684" s="1611" t="s">
        <v>259</v>
      </c>
      <c r="F684" s="1611">
        <v>600</v>
      </c>
      <c r="G684" s="1613">
        <v>0.70274000000000003</v>
      </c>
      <c r="H684" s="1613">
        <v>0.68112000000000006</v>
      </c>
      <c r="I684" s="1613">
        <v>0.81669999999999998</v>
      </c>
      <c r="J684" s="1613">
        <v>0.6392000000000001</v>
      </c>
      <c r="K684" s="1613">
        <v>0.67182000000000008</v>
      </c>
      <c r="L684" s="1613">
        <v>0.74067999999999989</v>
      </c>
      <c r="M684" s="1613">
        <f t="shared" si="20"/>
        <v>0.70871000000000006</v>
      </c>
    </row>
    <row r="685" spans="1:13">
      <c r="A685" s="2637">
        <f t="shared" si="21"/>
        <v>679</v>
      </c>
      <c r="B685" s="2411" t="s">
        <v>3725</v>
      </c>
      <c r="C685" s="1611" t="s">
        <v>515</v>
      </c>
      <c r="D685" s="2411" t="s">
        <v>627</v>
      </c>
      <c r="E685" s="1611" t="s">
        <v>259</v>
      </c>
      <c r="F685" s="1611">
        <v>600</v>
      </c>
      <c r="G685" s="1613">
        <v>0</v>
      </c>
      <c r="H685" s="1613">
        <v>0</v>
      </c>
      <c r="I685" s="1613">
        <v>0</v>
      </c>
      <c r="J685" s="1613">
        <v>0</v>
      </c>
      <c r="K685" s="1613">
        <v>0</v>
      </c>
      <c r="L685" s="1613">
        <v>0</v>
      </c>
      <c r="M685" s="1613">
        <f t="shared" si="20"/>
        <v>0</v>
      </c>
    </row>
    <row r="686" spans="1:13">
      <c r="A686" s="2637">
        <f t="shared" si="21"/>
        <v>680</v>
      </c>
      <c r="B686" s="2411" t="s">
        <v>3721</v>
      </c>
      <c r="C686" s="1611" t="s">
        <v>515</v>
      </c>
      <c r="D686" s="2411" t="s">
        <v>536</v>
      </c>
      <c r="E686" s="1611" t="s">
        <v>259</v>
      </c>
      <c r="F686" s="1611">
        <v>600</v>
      </c>
      <c r="G686" s="1613">
        <v>0.37265999999999999</v>
      </c>
      <c r="H686" s="1613">
        <v>0.4255133333333333</v>
      </c>
      <c r="I686" s="1613">
        <v>0.40623333333333328</v>
      </c>
      <c r="J686" s="1613">
        <v>0.43892666666666663</v>
      </c>
      <c r="K686" s="1613">
        <v>0.3338066666666667</v>
      </c>
      <c r="L686" s="1613">
        <v>0.37813333333333332</v>
      </c>
      <c r="M686" s="1613">
        <f t="shared" si="20"/>
        <v>0.39254555555555554</v>
      </c>
    </row>
    <row r="687" spans="1:13">
      <c r="A687" s="2637">
        <f t="shared" si="21"/>
        <v>681</v>
      </c>
      <c r="B687" s="2411" t="s">
        <v>3575</v>
      </c>
      <c r="C687" s="1611" t="s">
        <v>515</v>
      </c>
      <c r="D687" s="2411" t="s">
        <v>536</v>
      </c>
      <c r="E687" s="1611" t="s">
        <v>259</v>
      </c>
      <c r="F687" s="1611">
        <v>611</v>
      </c>
      <c r="G687" s="1613">
        <v>0.73531914893617012</v>
      </c>
      <c r="H687" s="1613">
        <v>0.57427168576104748</v>
      </c>
      <c r="I687" s="1613">
        <v>0.54913256955810141</v>
      </c>
      <c r="J687" s="1613">
        <v>0.55934533551554821</v>
      </c>
      <c r="K687" s="1613">
        <v>0.69446808510638292</v>
      </c>
      <c r="L687" s="1613">
        <v>0.72039279869067108</v>
      </c>
      <c r="M687" s="1613">
        <f t="shared" si="20"/>
        <v>0.63882160392798681</v>
      </c>
    </row>
    <row r="688" spans="1:13">
      <c r="A688" s="2637">
        <f t="shared" si="21"/>
        <v>682</v>
      </c>
      <c r="B688" s="2411" t="s">
        <v>3726</v>
      </c>
      <c r="C688" s="1611" t="s">
        <v>515</v>
      </c>
      <c r="D688" s="2411" t="s">
        <v>536</v>
      </c>
      <c r="E688" s="1611" t="s">
        <v>259</v>
      </c>
      <c r="F688" s="1611">
        <v>611</v>
      </c>
      <c r="G688" s="1613">
        <v>0.28124386252045824</v>
      </c>
      <c r="H688" s="1613">
        <v>0.27574468085106379</v>
      </c>
      <c r="I688" s="1613">
        <v>0.30402618657937808</v>
      </c>
      <c r="J688" s="1613">
        <v>0.25296235679214402</v>
      </c>
      <c r="K688" s="1613">
        <v>0.2702454991816694</v>
      </c>
      <c r="L688" s="1613">
        <v>0.21761047463175123</v>
      </c>
      <c r="M688" s="1613">
        <f t="shared" si="20"/>
        <v>0.26697217675941082</v>
      </c>
    </row>
    <row r="689" spans="1:13">
      <c r="A689" s="2637">
        <f t="shared" si="21"/>
        <v>683</v>
      </c>
      <c r="B689" s="2411" t="s">
        <v>3727</v>
      </c>
      <c r="C689" s="1611" t="s">
        <v>515</v>
      </c>
      <c r="D689" s="2411" t="s">
        <v>536</v>
      </c>
      <c r="E689" s="1611" t="s">
        <v>259</v>
      </c>
      <c r="F689" s="1611">
        <v>617</v>
      </c>
      <c r="G689" s="1613">
        <v>0.5928038897893031</v>
      </c>
      <c r="H689" s="1613">
        <v>0.58813614262560776</v>
      </c>
      <c r="I689" s="1613">
        <v>0.57335494327390601</v>
      </c>
      <c r="J689" s="1613">
        <v>0.53912479740680708</v>
      </c>
      <c r="K689" s="1613">
        <v>0.57957860615883305</v>
      </c>
      <c r="L689" s="1613">
        <v>0.53912479740680708</v>
      </c>
      <c r="M689" s="1613">
        <f t="shared" si="20"/>
        <v>0.56868719611021068</v>
      </c>
    </row>
    <row r="690" spans="1:13">
      <c r="A690" s="2637">
        <f t="shared" si="21"/>
        <v>684</v>
      </c>
      <c r="B690" s="2411" t="s">
        <v>3728</v>
      </c>
      <c r="C690" s="1611" t="s">
        <v>515</v>
      </c>
      <c r="D690" s="2411" t="s">
        <v>749</v>
      </c>
      <c r="E690" s="1611" t="s">
        <v>259</v>
      </c>
      <c r="F690" s="1611">
        <v>622</v>
      </c>
      <c r="G690" s="1613">
        <v>0.27318327974276524</v>
      </c>
      <c r="H690" s="1613">
        <v>0.24771704180064305</v>
      </c>
      <c r="I690" s="1613">
        <v>0.17710610932475884</v>
      </c>
      <c r="J690" s="1613">
        <v>0.14585209003215435</v>
      </c>
      <c r="K690" s="1613">
        <v>0.15163987138263665</v>
      </c>
      <c r="L690" s="1613">
        <v>0.1412218649517685</v>
      </c>
      <c r="M690" s="1613">
        <f t="shared" si="20"/>
        <v>0.18945337620578775</v>
      </c>
    </row>
    <row r="691" spans="1:13">
      <c r="A691" s="2637">
        <f t="shared" si="21"/>
        <v>685</v>
      </c>
      <c r="B691" s="2411" t="s">
        <v>3729</v>
      </c>
      <c r="C691" s="1611" t="s">
        <v>515</v>
      </c>
      <c r="D691" s="2411" t="s">
        <v>536</v>
      </c>
      <c r="E691" s="1611" t="s">
        <v>259</v>
      </c>
      <c r="F691" s="1611">
        <v>623</v>
      </c>
      <c r="G691" s="1613">
        <v>0.87293739967897277</v>
      </c>
      <c r="H691" s="1613">
        <v>0.90221508828250385</v>
      </c>
      <c r="I691" s="1613">
        <v>0.88834670947030503</v>
      </c>
      <c r="J691" s="1613">
        <v>0.89296950240770478</v>
      </c>
      <c r="K691" s="1613">
        <v>0.89913322632423753</v>
      </c>
      <c r="L691" s="1613">
        <v>0.88757624398073842</v>
      </c>
      <c r="M691" s="1613">
        <f t="shared" si="20"/>
        <v>0.89052969502407697</v>
      </c>
    </row>
    <row r="692" spans="1:13">
      <c r="A692" s="2637">
        <f t="shared" si="21"/>
        <v>686</v>
      </c>
      <c r="B692" s="2411" t="s">
        <v>3730</v>
      </c>
      <c r="C692" s="1611" t="s">
        <v>515</v>
      </c>
      <c r="D692" s="2411" t="s">
        <v>536</v>
      </c>
      <c r="E692" s="1611" t="s">
        <v>259</v>
      </c>
      <c r="F692" s="1611">
        <v>630</v>
      </c>
      <c r="G692" s="1613">
        <v>0.22780952380952382</v>
      </c>
      <c r="H692" s="1613">
        <v>0.192</v>
      </c>
      <c r="I692" s="1613">
        <v>6.4761904761904771E-2</v>
      </c>
      <c r="J692" s="1613">
        <v>0.14780952380952381</v>
      </c>
      <c r="K692" s="1613">
        <v>0.38171428571428567</v>
      </c>
      <c r="L692" s="1613">
        <v>0.31466666666666671</v>
      </c>
      <c r="M692" s="1613">
        <f t="shared" si="20"/>
        <v>0.22146031746031747</v>
      </c>
    </row>
    <row r="693" spans="1:13">
      <c r="A693" s="2637">
        <f t="shared" si="21"/>
        <v>687</v>
      </c>
      <c r="B693" s="2411" t="s">
        <v>3852</v>
      </c>
      <c r="C693" s="1611" t="s">
        <v>515</v>
      </c>
      <c r="D693" s="2411" t="s">
        <v>536</v>
      </c>
      <c r="E693" s="1611" t="s">
        <v>259</v>
      </c>
      <c r="F693" s="1611">
        <v>630</v>
      </c>
      <c r="G693" s="1613">
        <v>0</v>
      </c>
      <c r="H693" s="1613">
        <v>0</v>
      </c>
      <c r="I693" s="1613">
        <v>0</v>
      </c>
      <c r="J693" s="1613">
        <v>0</v>
      </c>
      <c r="K693" s="1613">
        <v>4.1460317460317465E-3</v>
      </c>
      <c r="L693" s="1613">
        <v>0.36634920634920637</v>
      </c>
      <c r="M693" s="1613">
        <f t="shared" si="20"/>
        <v>6.1749206349206352E-2</v>
      </c>
    </row>
    <row r="694" spans="1:13">
      <c r="A694" s="2637">
        <f t="shared" si="21"/>
        <v>688</v>
      </c>
      <c r="B694" s="2411" t="s">
        <v>744</v>
      </c>
      <c r="C694" s="1611" t="s">
        <v>515</v>
      </c>
      <c r="D694" s="2411" t="s">
        <v>742</v>
      </c>
      <c r="E694" s="1611" t="s">
        <v>259</v>
      </c>
      <c r="F694" s="1611">
        <v>648</v>
      </c>
      <c r="G694" s="1613">
        <v>0.31444444444444442</v>
      </c>
      <c r="H694" s="1613">
        <v>0.40666666666666662</v>
      </c>
      <c r="I694" s="1613">
        <v>0.27555555555555555</v>
      </c>
      <c r="J694" s="1613">
        <v>0.40555555555555556</v>
      </c>
      <c r="K694" s="1613">
        <v>0.40222222222222231</v>
      </c>
      <c r="L694" s="1613">
        <v>0.40555555555555556</v>
      </c>
      <c r="M694" s="1613">
        <f t="shared" si="20"/>
        <v>0.36833333333333335</v>
      </c>
    </row>
    <row r="695" spans="1:13">
      <c r="A695" s="2637">
        <f t="shared" si="21"/>
        <v>689</v>
      </c>
      <c r="B695" s="2411" t="s">
        <v>3731</v>
      </c>
      <c r="C695" s="1611" t="s">
        <v>515</v>
      </c>
      <c r="D695" s="2411" t="s">
        <v>536</v>
      </c>
      <c r="E695" s="1611" t="s">
        <v>259</v>
      </c>
      <c r="F695" s="1611">
        <v>650</v>
      </c>
      <c r="G695" s="1613">
        <v>0.4849230769230769</v>
      </c>
      <c r="H695" s="1613">
        <v>0.36676923076923079</v>
      </c>
      <c r="I695" s="1613">
        <v>0.35507692307692307</v>
      </c>
      <c r="J695" s="1613">
        <v>0.53178461538461541</v>
      </c>
      <c r="K695" s="1613">
        <v>0.49951999999999996</v>
      </c>
      <c r="L695" s="1613">
        <v>0.54643076923076928</v>
      </c>
      <c r="M695" s="1613">
        <f t="shared" si="20"/>
        <v>0.46408410256410254</v>
      </c>
    </row>
    <row r="696" spans="1:13">
      <c r="A696" s="2637">
        <f t="shared" si="21"/>
        <v>690</v>
      </c>
      <c r="B696" s="2411" t="s">
        <v>3853</v>
      </c>
      <c r="C696" s="1611" t="s">
        <v>515</v>
      </c>
      <c r="D696" s="2411" t="s">
        <v>749</v>
      </c>
      <c r="E696" s="1611" t="s">
        <v>259</v>
      </c>
      <c r="F696" s="1611">
        <v>666</v>
      </c>
      <c r="G696" s="1613">
        <v>0</v>
      </c>
      <c r="H696" s="1613">
        <v>1.2948948948948949E-2</v>
      </c>
      <c r="I696" s="1613">
        <v>0.1361921921921922</v>
      </c>
      <c r="J696" s="1613">
        <v>0.1563243243243243</v>
      </c>
      <c r="K696" s="1613">
        <v>0.17521921921921924</v>
      </c>
      <c r="L696" s="1613">
        <v>0.17162762762762762</v>
      </c>
      <c r="M696" s="1613">
        <f t="shared" si="20"/>
        <v>0.1087187187187187</v>
      </c>
    </row>
    <row r="697" spans="1:13">
      <c r="A697" s="2637">
        <f t="shared" si="21"/>
        <v>691</v>
      </c>
      <c r="B697" s="2411" t="s">
        <v>689</v>
      </c>
      <c r="C697" s="1611" t="s">
        <v>515</v>
      </c>
      <c r="D697" s="2411" t="s">
        <v>627</v>
      </c>
      <c r="E697" s="1611" t="s">
        <v>259</v>
      </c>
      <c r="F697" s="1611">
        <v>666.67</v>
      </c>
      <c r="G697" s="1613">
        <v>0.40895795521022404</v>
      </c>
      <c r="H697" s="1613">
        <v>0.40463797681011598</v>
      </c>
      <c r="I697" s="1613">
        <v>0.43703781481092602</v>
      </c>
      <c r="J697" s="1613">
        <v>0.30311848440757794</v>
      </c>
      <c r="K697" s="1613">
        <v>0.28871855640721794</v>
      </c>
      <c r="L697" s="1613">
        <v>0.28727856360718196</v>
      </c>
      <c r="M697" s="1613">
        <f t="shared" si="20"/>
        <v>0.35495822520887393</v>
      </c>
    </row>
    <row r="698" spans="1:13">
      <c r="A698" s="2637">
        <f t="shared" si="21"/>
        <v>692</v>
      </c>
      <c r="B698" s="2411" t="s">
        <v>3732</v>
      </c>
      <c r="C698" s="1611" t="s">
        <v>515</v>
      </c>
      <c r="D698" s="2411" t="s">
        <v>742</v>
      </c>
      <c r="E698" s="1611" t="s">
        <v>259</v>
      </c>
      <c r="F698" s="1611">
        <v>667</v>
      </c>
      <c r="G698" s="1613">
        <v>0.3727736131934033</v>
      </c>
      <c r="H698" s="1613">
        <v>0.39508245877061465</v>
      </c>
      <c r="I698" s="1613">
        <v>0.39796101949025486</v>
      </c>
      <c r="J698" s="1613">
        <v>0.39724137931034481</v>
      </c>
      <c r="K698" s="1613">
        <v>0.40227886056971512</v>
      </c>
      <c r="L698" s="1613">
        <v>0.35838080959520241</v>
      </c>
      <c r="M698" s="1613">
        <f t="shared" si="20"/>
        <v>0.38728635682158918</v>
      </c>
    </row>
    <row r="699" spans="1:13">
      <c r="A699" s="2637">
        <f t="shared" si="21"/>
        <v>693</v>
      </c>
      <c r="B699" s="2411" t="s">
        <v>3733</v>
      </c>
      <c r="C699" s="1611" t="s">
        <v>515</v>
      </c>
      <c r="D699" s="2411" t="s">
        <v>536</v>
      </c>
      <c r="E699" s="1611" t="s">
        <v>259</v>
      </c>
      <c r="F699" s="1611">
        <v>667</v>
      </c>
      <c r="G699" s="1613">
        <v>0.54584707646176911</v>
      </c>
      <c r="H699" s="1613">
        <v>0.61061469265367307</v>
      </c>
      <c r="I699" s="1613">
        <v>0.53577211394302848</v>
      </c>
      <c r="J699" s="1613">
        <v>0.54296851574212901</v>
      </c>
      <c r="K699" s="1613">
        <v>0.50446776611694144</v>
      </c>
      <c r="L699" s="1613">
        <v>0.47999999999999993</v>
      </c>
      <c r="M699" s="1613">
        <f t="shared" si="20"/>
        <v>0.53661169415292354</v>
      </c>
    </row>
    <row r="700" spans="1:13">
      <c r="A700" s="2637">
        <f t="shared" si="21"/>
        <v>694</v>
      </c>
      <c r="B700" s="2411" t="s">
        <v>3734</v>
      </c>
      <c r="C700" s="1611" t="s">
        <v>515</v>
      </c>
      <c r="D700" s="2411" t="s">
        <v>742</v>
      </c>
      <c r="E700" s="1611" t="s">
        <v>259</v>
      </c>
      <c r="F700" s="1611">
        <v>698</v>
      </c>
      <c r="G700" s="1613">
        <v>6.2028653295128938E-2</v>
      </c>
      <c r="H700" s="1613">
        <v>0.23183954154727796</v>
      </c>
      <c r="I700" s="1613">
        <v>0.27358166189111749</v>
      </c>
      <c r="J700" s="1613">
        <v>0.27541547277936962</v>
      </c>
      <c r="K700" s="1613">
        <v>0.44919197707736391</v>
      </c>
      <c r="L700" s="1613">
        <v>0.42853868194842409</v>
      </c>
      <c r="M700" s="1613">
        <f t="shared" si="20"/>
        <v>0.28676599808978032</v>
      </c>
    </row>
    <row r="701" spans="1:13">
      <c r="A701" s="2637">
        <f t="shared" si="21"/>
        <v>695</v>
      </c>
      <c r="B701" s="2411" t="s">
        <v>3735</v>
      </c>
      <c r="C701" s="1611" t="s">
        <v>515</v>
      </c>
      <c r="D701" s="2411" t="s">
        <v>3156</v>
      </c>
      <c r="E701" s="1611" t="s">
        <v>259</v>
      </c>
      <c r="F701" s="1611">
        <v>700</v>
      </c>
      <c r="G701" s="1613">
        <v>0.3914285714285714</v>
      </c>
      <c r="H701" s="1613">
        <v>0.84171428571428564</v>
      </c>
      <c r="I701" s="1613">
        <v>0.40628571428571425</v>
      </c>
      <c r="J701" s="1613">
        <v>0.20171428571428571</v>
      </c>
      <c r="K701" s="1613">
        <v>0.4291428571428571</v>
      </c>
      <c r="L701" s="1613">
        <v>0.65085714285714291</v>
      </c>
      <c r="M701" s="1613">
        <f t="shared" si="20"/>
        <v>0.48685714285714282</v>
      </c>
    </row>
    <row r="702" spans="1:13">
      <c r="A702" s="2637">
        <f t="shared" si="21"/>
        <v>696</v>
      </c>
      <c r="B702" s="2411" t="s">
        <v>3736</v>
      </c>
      <c r="C702" s="1611" t="s">
        <v>515</v>
      </c>
      <c r="D702" s="2411" t="s">
        <v>536</v>
      </c>
      <c r="E702" s="1611" t="s">
        <v>259</v>
      </c>
      <c r="F702" s="1611">
        <v>700</v>
      </c>
      <c r="G702" s="1613">
        <v>0.42971428571428572</v>
      </c>
      <c r="H702" s="1613">
        <v>0.46571428571428569</v>
      </c>
      <c r="I702" s="1613">
        <v>0.4177142857142857</v>
      </c>
      <c r="J702" s="1613">
        <v>0.47142857142857142</v>
      </c>
      <c r="K702" s="1613">
        <v>0.48400000000000004</v>
      </c>
      <c r="L702" s="1613">
        <v>0.49371428571428577</v>
      </c>
      <c r="M702" s="1613">
        <f t="shared" si="20"/>
        <v>0.46038095238095239</v>
      </c>
    </row>
    <row r="703" spans="1:13">
      <c r="A703" s="2637">
        <f t="shared" si="21"/>
        <v>697</v>
      </c>
      <c r="B703" s="2411" t="s">
        <v>3404</v>
      </c>
      <c r="C703" s="1611" t="s">
        <v>515</v>
      </c>
      <c r="D703" s="2411" t="s">
        <v>3180</v>
      </c>
      <c r="E703" s="1611" t="s">
        <v>259</v>
      </c>
      <c r="F703" s="1611">
        <v>700</v>
      </c>
      <c r="G703" s="1613">
        <v>0.24685714285714289</v>
      </c>
      <c r="H703" s="1613">
        <v>0.38</v>
      </c>
      <c r="I703" s="1613">
        <v>0.27942857142857142</v>
      </c>
      <c r="J703" s="1613">
        <v>0</v>
      </c>
      <c r="K703" s="1613">
        <v>0</v>
      </c>
      <c r="L703" s="1613">
        <v>0</v>
      </c>
      <c r="M703" s="1613">
        <f t="shared" si="20"/>
        <v>0.15104761904761907</v>
      </c>
    </row>
    <row r="704" spans="1:13">
      <c r="A704" s="2637">
        <f t="shared" si="21"/>
        <v>698</v>
      </c>
      <c r="B704" s="2411" t="s">
        <v>3737</v>
      </c>
      <c r="C704" s="1611" t="s">
        <v>515</v>
      </c>
      <c r="D704" s="2411" t="s">
        <v>536</v>
      </c>
      <c r="E704" s="1611" t="s">
        <v>259</v>
      </c>
      <c r="F704" s="1611">
        <v>722</v>
      </c>
      <c r="G704" s="1613">
        <v>1.0365650969529085</v>
      </c>
      <c r="H704" s="1613">
        <v>0.79501385041551242</v>
      </c>
      <c r="I704" s="1613">
        <v>1.0481994459833797</v>
      </c>
      <c r="J704" s="1613">
        <v>0.80997229916897495</v>
      </c>
      <c r="K704" s="1613">
        <v>0.77894736842105261</v>
      </c>
      <c r="L704" s="1613">
        <v>0.8083102493074793</v>
      </c>
      <c r="M704" s="1613">
        <f t="shared" si="20"/>
        <v>0.87950138504155129</v>
      </c>
    </row>
    <row r="705" spans="1:13">
      <c r="A705" s="2637">
        <f t="shared" si="21"/>
        <v>699</v>
      </c>
      <c r="B705" s="2411" t="s">
        <v>3738</v>
      </c>
      <c r="C705" s="1611" t="s">
        <v>515</v>
      </c>
      <c r="D705" s="2411" t="s">
        <v>536</v>
      </c>
      <c r="E705" s="1611" t="s">
        <v>259</v>
      </c>
      <c r="F705" s="1611">
        <v>723</v>
      </c>
      <c r="G705" s="1613">
        <v>0.49128630705394188</v>
      </c>
      <c r="H705" s="1613">
        <v>0.50567081604426001</v>
      </c>
      <c r="I705" s="1613">
        <v>0.51673582295988929</v>
      </c>
      <c r="J705" s="1613">
        <v>0.50677731673582294</v>
      </c>
      <c r="K705" s="1613">
        <v>0.50567081604426001</v>
      </c>
      <c r="L705" s="1613">
        <v>0.52890733056708161</v>
      </c>
      <c r="M705" s="1613">
        <f t="shared" si="20"/>
        <v>0.50917473490087595</v>
      </c>
    </row>
    <row r="706" spans="1:13">
      <c r="A706" s="2637">
        <f t="shared" si="21"/>
        <v>700</v>
      </c>
      <c r="B706" s="2411" t="s">
        <v>3739</v>
      </c>
      <c r="C706" s="1611" t="s">
        <v>515</v>
      </c>
      <c r="D706" s="2411" t="s">
        <v>634</v>
      </c>
      <c r="E706" s="1611" t="s">
        <v>259</v>
      </c>
      <c r="F706" s="1611">
        <v>723</v>
      </c>
      <c r="G706" s="1613">
        <v>0.53278008298755186</v>
      </c>
      <c r="H706" s="1613">
        <v>0.51684647302904563</v>
      </c>
      <c r="I706" s="1613">
        <v>0.60049792531120327</v>
      </c>
      <c r="J706" s="1613">
        <v>0.45410788381742739</v>
      </c>
      <c r="K706" s="1613">
        <v>0.50887966804979257</v>
      </c>
      <c r="L706" s="1613">
        <v>0.46008298755186722</v>
      </c>
      <c r="M706" s="1613">
        <f t="shared" si="20"/>
        <v>0.51219917012448135</v>
      </c>
    </row>
    <row r="707" spans="1:13">
      <c r="A707" s="2637">
        <f t="shared" si="21"/>
        <v>701</v>
      </c>
      <c r="B707" s="2411" t="s">
        <v>3716</v>
      </c>
      <c r="C707" s="1611" t="s">
        <v>515</v>
      </c>
      <c r="D707" s="2411" t="s">
        <v>742</v>
      </c>
      <c r="E707" s="1611" t="s">
        <v>259</v>
      </c>
      <c r="F707" s="1611">
        <v>730</v>
      </c>
      <c r="G707" s="1613">
        <v>0.58684931506849314</v>
      </c>
      <c r="H707" s="1613">
        <v>0.59572602739726022</v>
      </c>
      <c r="I707" s="1613">
        <v>0.58980821917808224</v>
      </c>
      <c r="J707" s="1613">
        <v>0.6046027397260274</v>
      </c>
      <c r="K707" s="1613">
        <v>0.61347945205479448</v>
      </c>
      <c r="L707" s="1613">
        <v>0.6065753424657534</v>
      </c>
      <c r="M707" s="1613">
        <f t="shared" si="20"/>
        <v>0.59950684931506848</v>
      </c>
    </row>
    <row r="708" spans="1:13">
      <c r="A708" s="2637">
        <f t="shared" si="21"/>
        <v>702</v>
      </c>
      <c r="B708" s="2411" t="s">
        <v>3740</v>
      </c>
      <c r="C708" s="1611" t="s">
        <v>515</v>
      </c>
      <c r="D708" s="2411" t="s">
        <v>749</v>
      </c>
      <c r="E708" s="1611" t="s">
        <v>259</v>
      </c>
      <c r="F708" s="1611">
        <v>745</v>
      </c>
      <c r="G708" s="1613">
        <v>0.61272483221476504</v>
      </c>
      <c r="H708" s="1613">
        <v>0.662979865771812</v>
      </c>
      <c r="I708" s="1613">
        <v>0.65041610738255029</v>
      </c>
      <c r="J708" s="1613">
        <v>0.59677852348993288</v>
      </c>
      <c r="K708" s="1613">
        <v>0.52719463087248319</v>
      </c>
      <c r="L708" s="1613">
        <v>0.52767785234899334</v>
      </c>
      <c r="M708" s="1613">
        <f t="shared" si="20"/>
        <v>0.59629530201342285</v>
      </c>
    </row>
    <row r="709" spans="1:13">
      <c r="A709" s="2637">
        <f t="shared" si="21"/>
        <v>703</v>
      </c>
      <c r="B709" s="2411" t="s">
        <v>3742</v>
      </c>
      <c r="C709" s="1611" t="s">
        <v>515</v>
      </c>
      <c r="D709" s="2411" t="s">
        <v>536</v>
      </c>
      <c r="E709" s="1611" t="s">
        <v>259</v>
      </c>
      <c r="F709" s="1611">
        <v>750</v>
      </c>
      <c r="G709" s="1613">
        <v>0.90441599999999989</v>
      </c>
      <c r="H709" s="1613">
        <v>0.97009599999999996</v>
      </c>
      <c r="I709" s="1613">
        <v>0.97155199999999997</v>
      </c>
      <c r="J709" s="1613">
        <v>0.99147200000000002</v>
      </c>
      <c r="K709" s="1613">
        <v>0.98916799999999994</v>
      </c>
      <c r="L709" s="1613">
        <v>0.93535999999999997</v>
      </c>
      <c r="M709" s="1613">
        <f t="shared" si="20"/>
        <v>0.96034399999999998</v>
      </c>
    </row>
    <row r="710" spans="1:13">
      <c r="A710" s="2637">
        <f t="shared" si="21"/>
        <v>704</v>
      </c>
      <c r="B710" s="2411" t="s">
        <v>3854</v>
      </c>
      <c r="C710" s="1611" t="s">
        <v>515</v>
      </c>
      <c r="D710" s="2411" t="s">
        <v>536</v>
      </c>
      <c r="E710" s="1611" t="s">
        <v>259</v>
      </c>
      <c r="F710" s="1611">
        <v>750</v>
      </c>
      <c r="G710" s="1613">
        <v>0.58905600000000002</v>
      </c>
      <c r="H710" s="1613">
        <v>0.61397333333333337</v>
      </c>
      <c r="I710" s="1613">
        <v>0.56917333333333331</v>
      </c>
      <c r="J710" s="1613">
        <v>0.5859306666666666</v>
      </c>
      <c r="K710" s="1613">
        <v>0.56754133333333345</v>
      </c>
      <c r="L710" s="1613">
        <v>0.55015466666666668</v>
      </c>
      <c r="M710" s="1613">
        <f t="shared" si="20"/>
        <v>0.57930488888888887</v>
      </c>
    </row>
    <row r="711" spans="1:13">
      <c r="A711" s="2637">
        <f t="shared" si="21"/>
        <v>705</v>
      </c>
      <c r="B711" s="2411" t="s">
        <v>3745</v>
      </c>
      <c r="C711" s="1611" t="s">
        <v>515</v>
      </c>
      <c r="D711" s="2411" t="s">
        <v>536</v>
      </c>
      <c r="E711" s="1611" t="s">
        <v>259</v>
      </c>
      <c r="F711" s="1611">
        <v>750</v>
      </c>
      <c r="G711" s="1613">
        <v>0.82100800000000007</v>
      </c>
      <c r="H711" s="1613">
        <v>0.80218400000000001</v>
      </c>
      <c r="I711" s="1613">
        <v>0.80664800000000003</v>
      </c>
      <c r="J711" s="1613">
        <v>0.85106400000000004</v>
      </c>
      <c r="K711" s="1613">
        <v>0.80511200000000005</v>
      </c>
      <c r="L711" s="1613">
        <v>0.80999200000000005</v>
      </c>
      <c r="M711" s="1613">
        <f t="shared" si="20"/>
        <v>0.81600133333333336</v>
      </c>
    </row>
    <row r="712" spans="1:13">
      <c r="A712" s="2637">
        <f t="shared" si="21"/>
        <v>706</v>
      </c>
      <c r="B712" s="2411" t="s">
        <v>3744</v>
      </c>
      <c r="C712" s="1611" t="s">
        <v>515</v>
      </c>
      <c r="D712" s="2411" t="s">
        <v>536</v>
      </c>
      <c r="E712" s="1611" t="s">
        <v>259</v>
      </c>
      <c r="F712" s="1611">
        <v>750</v>
      </c>
      <c r="G712" s="1613">
        <v>0.31661866666666666</v>
      </c>
      <c r="H712" s="1613">
        <v>0.81922666666666666</v>
      </c>
      <c r="I712" s="1613">
        <v>0.22109866666666669</v>
      </c>
      <c r="J712" s="1613">
        <v>0.87901333333333331</v>
      </c>
      <c r="K712" s="1613">
        <v>0.8929760000000001</v>
      </c>
      <c r="L712" s="1613">
        <v>0.88555200000000001</v>
      </c>
      <c r="M712" s="1613">
        <f t="shared" ref="M712:M746" si="22">+SUM(G712:L712)/6</f>
        <v>0.66908088888888884</v>
      </c>
    </row>
    <row r="713" spans="1:13">
      <c r="A713" s="2637">
        <f t="shared" ref="A713:A776" si="23">+A712+1</f>
        <v>707</v>
      </c>
      <c r="B713" s="2411" t="s">
        <v>3855</v>
      </c>
      <c r="C713" s="1611" t="s">
        <v>515</v>
      </c>
      <c r="D713" s="2411" t="s">
        <v>536</v>
      </c>
      <c r="E713" s="1611" t="s">
        <v>259</v>
      </c>
      <c r="F713" s="1611">
        <v>778</v>
      </c>
      <c r="G713" s="1613">
        <v>0.83671979434447308</v>
      </c>
      <c r="H713" s="1613">
        <v>0.34664267352185091</v>
      </c>
      <c r="I713" s="1613">
        <v>0.24883290488431878</v>
      </c>
      <c r="J713" s="1613">
        <v>0.20697172236503855</v>
      </c>
      <c r="K713" s="1613">
        <v>0.33517737789203084</v>
      </c>
      <c r="L713" s="1613">
        <v>0.50619023136246788</v>
      </c>
      <c r="M713" s="1613">
        <f t="shared" si="22"/>
        <v>0.41342245072836331</v>
      </c>
    </row>
    <row r="714" spans="1:13">
      <c r="A714" s="2637">
        <f t="shared" si="23"/>
        <v>708</v>
      </c>
      <c r="B714" s="2411" t="s">
        <v>3747</v>
      </c>
      <c r="C714" s="1611" t="s">
        <v>515</v>
      </c>
      <c r="D714" s="2411" t="s">
        <v>536</v>
      </c>
      <c r="E714" s="1611" t="s">
        <v>259</v>
      </c>
      <c r="F714" s="1611">
        <v>780</v>
      </c>
      <c r="G714" s="1613">
        <v>0.97784615384615392</v>
      </c>
      <c r="H714" s="1613">
        <v>1.0098461538461538</v>
      </c>
      <c r="I714" s="1613">
        <v>0.97353846153846157</v>
      </c>
      <c r="J714" s="1613">
        <v>1.0104615384615385</v>
      </c>
      <c r="K714" s="1613">
        <v>1.0381538461538462</v>
      </c>
      <c r="L714" s="1613">
        <v>0.93600000000000005</v>
      </c>
      <c r="M714" s="1613">
        <f t="shared" si="22"/>
        <v>0.99097435897435904</v>
      </c>
    </row>
    <row r="715" spans="1:13">
      <c r="A715" s="2637">
        <f t="shared" si="23"/>
        <v>709</v>
      </c>
      <c r="B715" s="2411" t="s">
        <v>3752</v>
      </c>
      <c r="C715" s="1611" t="s">
        <v>515</v>
      </c>
      <c r="D715" s="2411" t="s">
        <v>536</v>
      </c>
      <c r="E715" s="1611" t="s">
        <v>259</v>
      </c>
      <c r="F715" s="1611">
        <v>800</v>
      </c>
      <c r="G715" s="1613">
        <v>1.023555</v>
      </c>
      <c r="H715" s="1613">
        <v>1.0481849999999999</v>
      </c>
      <c r="I715" s="1613">
        <v>1.0147950000000001</v>
      </c>
      <c r="J715" s="1613">
        <v>1.0572900000000001</v>
      </c>
      <c r="K715" s="1613">
        <v>1.11636</v>
      </c>
      <c r="L715" s="1613">
        <v>1.2663150000000001</v>
      </c>
      <c r="M715" s="1613">
        <f t="shared" si="22"/>
        <v>1.08775</v>
      </c>
    </row>
    <row r="716" spans="1:13">
      <c r="A716" s="2637">
        <f t="shared" si="23"/>
        <v>710</v>
      </c>
      <c r="B716" s="2411" t="s">
        <v>3750</v>
      </c>
      <c r="C716" s="1611" t="s">
        <v>515</v>
      </c>
      <c r="D716" s="2411" t="s">
        <v>536</v>
      </c>
      <c r="E716" s="1611" t="s">
        <v>259</v>
      </c>
      <c r="F716" s="1611">
        <v>800</v>
      </c>
      <c r="G716" s="1613">
        <v>0.13200000000000001</v>
      </c>
      <c r="H716" s="1613">
        <v>0.124</v>
      </c>
      <c r="I716" s="1613">
        <v>0.10200000000000001</v>
      </c>
      <c r="J716" s="1613">
        <v>8.2000000000000017E-2</v>
      </c>
      <c r="K716" s="1613">
        <v>6.6000000000000003E-2</v>
      </c>
      <c r="L716" s="1613">
        <v>7.5999999999999998E-2</v>
      </c>
      <c r="M716" s="1613">
        <f t="shared" si="22"/>
        <v>9.6999999999999989E-2</v>
      </c>
    </row>
    <row r="717" spans="1:13">
      <c r="A717" s="2637">
        <f t="shared" si="23"/>
        <v>711</v>
      </c>
      <c r="B717" s="2411" t="s">
        <v>719</v>
      </c>
      <c r="C717" s="1611" t="s">
        <v>515</v>
      </c>
      <c r="D717" s="2411" t="s">
        <v>536</v>
      </c>
      <c r="E717" s="1611" t="s">
        <v>259</v>
      </c>
      <c r="F717" s="1611">
        <v>800</v>
      </c>
      <c r="G717" s="1613">
        <v>0.86349999999999993</v>
      </c>
      <c r="H717" s="1613">
        <v>0.92700000000000005</v>
      </c>
      <c r="I717" s="1613">
        <v>0.83050000000000002</v>
      </c>
      <c r="J717" s="1613">
        <v>0.74250000000000005</v>
      </c>
      <c r="K717" s="1613">
        <v>0.73699999999999999</v>
      </c>
      <c r="L717" s="1613">
        <v>0.71799999999999997</v>
      </c>
      <c r="M717" s="1613">
        <f t="shared" si="22"/>
        <v>0.80308333333333337</v>
      </c>
    </row>
    <row r="718" spans="1:13">
      <c r="A718" s="2637">
        <f t="shared" si="23"/>
        <v>712</v>
      </c>
      <c r="B718" s="2411" t="s">
        <v>3748</v>
      </c>
      <c r="C718" s="1611" t="s">
        <v>515</v>
      </c>
      <c r="D718" s="2411" t="s">
        <v>536</v>
      </c>
      <c r="E718" s="1611" t="s">
        <v>259</v>
      </c>
      <c r="F718" s="1611">
        <v>800</v>
      </c>
      <c r="G718" s="1613">
        <v>0.30599999999999999</v>
      </c>
      <c r="H718" s="1613">
        <v>0.35520000000000002</v>
      </c>
      <c r="I718" s="1613">
        <v>0.35820000000000002</v>
      </c>
      <c r="J718" s="1613">
        <v>0.24239999999999998</v>
      </c>
      <c r="K718" s="1613">
        <v>0.2412</v>
      </c>
      <c r="L718" s="1613">
        <v>0.19139999999999996</v>
      </c>
      <c r="M718" s="1613">
        <f t="shared" si="22"/>
        <v>0.28240000000000004</v>
      </c>
    </row>
    <row r="719" spans="1:13">
      <c r="A719" s="2637">
        <f t="shared" si="23"/>
        <v>713</v>
      </c>
      <c r="B719" s="2411" t="s">
        <v>3749</v>
      </c>
      <c r="C719" s="1611" t="s">
        <v>515</v>
      </c>
      <c r="D719" s="2411" t="s">
        <v>536</v>
      </c>
      <c r="E719" s="1611" t="s">
        <v>259</v>
      </c>
      <c r="F719" s="1611">
        <v>800</v>
      </c>
      <c r="G719" s="1613">
        <v>0.7315600000000001</v>
      </c>
      <c r="H719" s="1613">
        <v>0.78744500000000006</v>
      </c>
      <c r="I719" s="1613">
        <v>0.74473</v>
      </c>
      <c r="J719" s="1613">
        <v>0.67340499999999992</v>
      </c>
      <c r="K719" s="1613">
        <v>0.57918500000000006</v>
      </c>
      <c r="L719" s="1613">
        <v>0.59087000000000001</v>
      </c>
      <c r="M719" s="1613">
        <f t="shared" si="22"/>
        <v>0.68453249999999999</v>
      </c>
    </row>
    <row r="720" spans="1:13">
      <c r="A720" s="2637">
        <f t="shared" si="23"/>
        <v>714</v>
      </c>
      <c r="B720" s="2411" t="s">
        <v>3753</v>
      </c>
      <c r="C720" s="1611" t="s">
        <v>515</v>
      </c>
      <c r="D720" s="2411" t="s">
        <v>627</v>
      </c>
      <c r="E720" s="1611" t="s">
        <v>259</v>
      </c>
      <c r="F720" s="1611">
        <v>810</v>
      </c>
      <c r="G720" s="1613">
        <v>0.48888888888888887</v>
      </c>
      <c r="H720" s="1613">
        <v>0.48592592592592593</v>
      </c>
      <c r="I720" s="1613">
        <v>0.45185185185185184</v>
      </c>
      <c r="J720" s="1613">
        <v>0.39160493827160492</v>
      </c>
      <c r="K720" s="1613">
        <v>0.34716049382716047</v>
      </c>
      <c r="L720" s="1613">
        <v>0.454320987654321</v>
      </c>
      <c r="M720" s="1613">
        <f t="shared" si="22"/>
        <v>0.43662551440329223</v>
      </c>
    </row>
    <row r="721" spans="1:13">
      <c r="A721" s="2637">
        <f t="shared" si="23"/>
        <v>715</v>
      </c>
      <c r="B721" s="2411" t="s">
        <v>3754</v>
      </c>
      <c r="C721" s="1611" t="s">
        <v>515</v>
      </c>
      <c r="D721" s="2411" t="s">
        <v>742</v>
      </c>
      <c r="E721" s="1611" t="s">
        <v>259</v>
      </c>
      <c r="F721" s="1611">
        <v>818</v>
      </c>
      <c r="G721" s="1613">
        <v>0.41369193154034228</v>
      </c>
      <c r="H721" s="1613">
        <v>0.46474327628361861</v>
      </c>
      <c r="I721" s="1613">
        <v>0.47618581907090468</v>
      </c>
      <c r="J721" s="1613">
        <v>0.44713936430317847</v>
      </c>
      <c r="K721" s="1613">
        <v>0.55980440097799511</v>
      </c>
      <c r="L721" s="1613">
        <v>0.47178484107579466</v>
      </c>
      <c r="M721" s="1613">
        <f t="shared" si="22"/>
        <v>0.47222493887530564</v>
      </c>
    </row>
    <row r="722" spans="1:13">
      <c r="A722" s="2637">
        <f t="shared" si="23"/>
        <v>716</v>
      </c>
      <c r="B722" s="2411" t="s">
        <v>3755</v>
      </c>
      <c r="C722" s="1611" t="s">
        <v>515</v>
      </c>
      <c r="D722" s="2411" t="s">
        <v>619</v>
      </c>
      <c r="E722" s="1611" t="s">
        <v>259</v>
      </c>
      <c r="F722" s="1611">
        <v>825</v>
      </c>
      <c r="G722" s="1613">
        <v>0.59151515151515155</v>
      </c>
      <c r="H722" s="1613">
        <v>0.86496969696969694</v>
      </c>
      <c r="I722" s="1613">
        <v>0.86157575757575755</v>
      </c>
      <c r="J722" s="1613">
        <v>0.84703030303030302</v>
      </c>
      <c r="K722" s="1613">
        <v>0.81939393939393934</v>
      </c>
      <c r="L722" s="1613">
        <v>0.81357575757575762</v>
      </c>
      <c r="M722" s="1613">
        <f t="shared" si="22"/>
        <v>0.79967676767676776</v>
      </c>
    </row>
    <row r="723" spans="1:13">
      <c r="A723" s="2637">
        <f t="shared" si="23"/>
        <v>717</v>
      </c>
      <c r="B723" s="2411" t="s">
        <v>3756</v>
      </c>
      <c r="C723" s="1611" t="s">
        <v>515</v>
      </c>
      <c r="D723" s="2411" t="s">
        <v>742</v>
      </c>
      <c r="E723" s="1611" t="s">
        <v>259</v>
      </c>
      <c r="F723" s="1611">
        <v>828</v>
      </c>
      <c r="G723" s="1613">
        <v>0.68599033816425126</v>
      </c>
      <c r="H723" s="1613">
        <v>0.68888888888888888</v>
      </c>
      <c r="I723" s="1613">
        <v>0.6908212560386473</v>
      </c>
      <c r="J723" s="1613">
        <v>0.68405797101449273</v>
      </c>
      <c r="K723" s="1613">
        <v>0.69178743961352651</v>
      </c>
      <c r="L723" s="1613">
        <v>0.68695652173913035</v>
      </c>
      <c r="M723" s="1613">
        <f t="shared" si="22"/>
        <v>0.68808373590982297</v>
      </c>
    </row>
    <row r="724" spans="1:13">
      <c r="A724" s="2637">
        <f t="shared" si="23"/>
        <v>718</v>
      </c>
      <c r="B724" s="2411" t="s">
        <v>3757</v>
      </c>
      <c r="C724" s="1611" t="s">
        <v>515</v>
      </c>
      <c r="D724" s="2411" t="s">
        <v>3156</v>
      </c>
      <c r="E724" s="1611" t="s">
        <v>259</v>
      </c>
      <c r="F724" s="1611">
        <v>833</v>
      </c>
      <c r="G724" s="1613">
        <v>0.55510204081632653</v>
      </c>
      <c r="H724" s="1613">
        <v>0.64249699879951983</v>
      </c>
      <c r="I724" s="1613">
        <v>0.55222088835534211</v>
      </c>
      <c r="J724" s="1613">
        <v>0.53637454981992794</v>
      </c>
      <c r="K724" s="1613">
        <v>0.57238895558223291</v>
      </c>
      <c r="L724" s="1613">
        <v>0.61704681872749101</v>
      </c>
      <c r="M724" s="1613">
        <f t="shared" si="22"/>
        <v>0.57927170868347344</v>
      </c>
    </row>
    <row r="725" spans="1:13">
      <c r="A725" s="2637">
        <f t="shared" si="23"/>
        <v>719</v>
      </c>
      <c r="B725" s="2411" t="s">
        <v>3758</v>
      </c>
      <c r="C725" s="1611" t="s">
        <v>515</v>
      </c>
      <c r="D725" s="2411" t="s">
        <v>627</v>
      </c>
      <c r="E725" s="1611" t="s">
        <v>259</v>
      </c>
      <c r="F725" s="1611">
        <v>833.33</v>
      </c>
      <c r="G725" s="1613">
        <v>3.6720146880587522E-2</v>
      </c>
      <c r="H725" s="1613">
        <v>3.9312157248629E-2</v>
      </c>
      <c r="I725" s="1613">
        <v>4.0608162432649732E-2</v>
      </c>
      <c r="J725" s="1613">
        <v>2.3760095040380156E-2</v>
      </c>
      <c r="K725" s="1613">
        <v>2.4624098496393985E-2</v>
      </c>
      <c r="L725" s="1613">
        <v>2.5488101952407808E-2</v>
      </c>
      <c r="M725" s="1613">
        <f t="shared" si="22"/>
        <v>3.1752127008508033E-2</v>
      </c>
    </row>
    <row r="726" spans="1:13">
      <c r="A726" s="2637">
        <f t="shared" si="23"/>
        <v>720</v>
      </c>
      <c r="B726" s="2411" t="s">
        <v>3759</v>
      </c>
      <c r="C726" s="1611" t="s">
        <v>515</v>
      </c>
      <c r="D726" s="2411" t="s">
        <v>619</v>
      </c>
      <c r="E726" s="1611" t="s">
        <v>259</v>
      </c>
      <c r="F726" s="1611">
        <v>834</v>
      </c>
      <c r="G726" s="1613">
        <v>0.43625899280575542</v>
      </c>
      <c r="H726" s="1613">
        <v>0.81208633093525173</v>
      </c>
      <c r="I726" s="1613">
        <v>0.77640287769784166</v>
      </c>
      <c r="J726" s="1613">
        <v>0.63654676258992804</v>
      </c>
      <c r="K726" s="1613">
        <v>0.57438848920863317</v>
      </c>
      <c r="L726" s="1613">
        <v>0.59971223021582731</v>
      </c>
      <c r="M726" s="1613">
        <f t="shared" si="22"/>
        <v>0.63923261390887287</v>
      </c>
    </row>
    <row r="727" spans="1:13">
      <c r="A727" s="2637">
        <f t="shared" si="23"/>
        <v>721</v>
      </c>
      <c r="B727" s="2411" t="s">
        <v>3760</v>
      </c>
      <c r="C727" s="1611" t="s">
        <v>515</v>
      </c>
      <c r="D727" s="2411" t="s">
        <v>536</v>
      </c>
      <c r="E727" s="1611" t="s">
        <v>259</v>
      </c>
      <c r="F727" s="1611">
        <v>834</v>
      </c>
      <c r="G727" s="1613">
        <v>0.70551558752997612</v>
      </c>
      <c r="H727" s="1613">
        <v>0.71223021582733814</v>
      </c>
      <c r="I727" s="1613">
        <v>0.71223021582733814</v>
      </c>
      <c r="J727" s="1613">
        <v>0.71031175059952045</v>
      </c>
      <c r="K727" s="1613">
        <v>0.78081534772182259</v>
      </c>
      <c r="L727" s="1613">
        <v>0.75923261390887287</v>
      </c>
      <c r="M727" s="1613">
        <f t="shared" si="22"/>
        <v>0.73005595523581135</v>
      </c>
    </row>
    <row r="728" spans="1:13">
      <c r="A728" s="2637">
        <f t="shared" si="23"/>
        <v>722</v>
      </c>
      <c r="B728" s="2411" t="s">
        <v>3761</v>
      </c>
      <c r="C728" s="1611" t="s">
        <v>515</v>
      </c>
      <c r="D728" s="2411" t="s">
        <v>536</v>
      </c>
      <c r="E728" s="1611" t="s">
        <v>259</v>
      </c>
      <c r="F728" s="1611">
        <v>850</v>
      </c>
      <c r="G728" s="1613">
        <v>0.9261176470588236</v>
      </c>
      <c r="H728" s="1613">
        <v>0.89011764705882346</v>
      </c>
      <c r="I728" s="1613">
        <v>0.97411764705882364</v>
      </c>
      <c r="J728" s="1613">
        <v>0.86752941176470588</v>
      </c>
      <c r="K728" s="1613">
        <v>0.85129411764705887</v>
      </c>
      <c r="L728" s="1613">
        <v>0.86329411764705888</v>
      </c>
      <c r="M728" s="1613">
        <f t="shared" si="22"/>
        <v>0.89541176470588235</v>
      </c>
    </row>
    <row r="729" spans="1:13">
      <c r="A729" s="2637">
        <f t="shared" si="23"/>
        <v>723</v>
      </c>
      <c r="B729" s="2411" t="s">
        <v>3762</v>
      </c>
      <c r="C729" s="1611" t="s">
        <v>515</v>
      </c>
      <c r="D729" s="2411" t="s">
        <v>536</v>
      </c>
      <c r="E729" s="1611" t="s">
        <v>259</v>
      </c>
      <c r="F729" s="1611">
        <v>860</v>
      </c>
      <c r="G729" s="1613">
        <v>0.84837209302325589</v>
      </c>
      <c r="H729" s="1613">
        <v>0.79395348837209301</v>
      </c>
      <c r="I729" s="1613">
        <v>0.77534883720930226</v>
      </c>
      <c r="J729" s="1613">
        <v>0.89627906976744198</v>
      </c>
      <c r="K729" s="1613">
        <v>0.89767441860465114</v>
      </c>
      <c r="L729" s="1613">
        <v>0.9023255813953488</v>
      </c>
      <c r="M729" s="1613">
        <f t="shared" si="22"/>
        <v>0.85232558139534886</v>
      </c>
    </row>
    <row r="730" spans="1:13">
      <c r="A730" s="2637">
        <f t="shared" si="23"/>
        <v>724</v>
      </c>
      <c r="B730" s="2411" t="s">
        <v>3763</v>
      </c>
      <c r="C730" s="1611" t="s">
        <v>515</v>
      </c>
      <c r="D730" s="2411" t="s">
        <v>749</v>
      </c>
      <c r="E730" s="1611" t="s">
        <v>259</v>
      </c>
      <c r="F730" s="1611">
        <v>860</v>
      </c>
      <c r="G730" s="1613">
        <v>0.4705116279069767</v>
      </c>
      <c r="H730" s="1613">
        <v>0.4777674418604651</v>
      </c>
      <c r="I730" s="1613">
        <v>0.43311627906976746</v>
      </c>
      <c r="J730" s="1613">
        <v>0.3756279069767442</v>
      </c>
      <c r="K730" s="1613">
        <v>0.32483720930232562</v>
      </c>
      <c r="L730" s="1613">
        <v>0.37339534883720932</v>
      </c>
      <c r="M730" s="1613">
        <f t="shared" si="22"/>
        <v>0.40920930232558139</v>
      </c>
    </row>
    <row r="731" spans="1:13">
      <c r="A731" s="2637">
        <f t="shared" si="23"/>
        <v>725</v>
      </c>
      <c r="B731" s="2411" t="s">
        <v>3764</v>
      </c>
      <c r="C731" s="1611" t="s">
        <v>515</v>
      </c>
      <c r="D731" s="2411" t="s">
        <v>536</v>
      </c>
      <c r="E731" s="1611" t="s">
        <v>259</v>
      </c>
      <c r="F731" s="1611">
        <v>889</v>
      </c>
      <c r="G731" s="1613">
        <v>0.82663667041619815</v>
      </c>
      <c r="H731" s="1613">
        <v>0.92976377952755895</v>
      </c>
      <c r="I731" s="1613">
        <v>0.87685039370078743</v>
      </c>
      <c r="J731" s="1613">
        <v>0.87415073115860509</v>
      </c>
      <c r="K731" s="1613">
        <v>0.78560179977502809</v>
      </c>
      <c r="L731" s="1613">
        <v>0.81691788526434195</v>
      </c>
      <c r="M731" s="1613">
        <f t="shared" si="22"/>
        <v>0.85165354330708665</v>
      </c>
    </row>
    <row r="732" spans="1:13">
      <c r="A732" s="2637">
        <f t="shared" si="23"/>
        <v>726</v>
      </c>
      <c r="B732" s="2411" t="s">
        <v>3719</v>
      </c>
      <c r="C732" s="1611" t="s">
        <v>515</v>
      </c>
      <c r="D732" s="2411" t="s">
        <v>536</v>
      </c>
      <c r="E732" s="1611" t="s">
        <v>259</v>
      </c>
      <c r="F732" s="1611">
        <v>889</v>
      </c>
      <c r="G732" s="1613">
        <v>0.94015748031496071</v>
      </c>
      <c r="H732" s="1613">
        <v>0.89966254218222719</v>
      </c>
      <c r="I732" s="1613">
        <v>0.92260967379077607</v>
      </c>
      <c r="J732" s="1613">
        <v>0.95365579302587189</v>
      </c>
      <c r="K732" s="1613">
        <v>0.94218222722159728</v>
      </c>
      <c r="L732" s="1613">
        <v>0.99752530933633288</v>
      </c>
      <c r="M732" s="1613">
        <f t="shared" si="22"/>
        <v>0.94263217097862773</v>
      </c>
    </row>
    <row r="733" spans="1:13">
      <c r="A733" s="2637">
        <f t="shared" si="23"/>
        <v>727</v>
      </c>
      <c r="B733" s="2411" t="s">
        <v>3766</v>
      </c>
      <c r="C733" s="1611" t="s">
        <v>515</v>
      </c>
      <c r="D733" s="2411" t="s">
        <v>536</v>
      </c>
      <c r="E733" s="1611" t="s">
        <v>259</v>
      </c>
      <c r="F733" s="1611">
        <v>900</v>
      </c>
      <c r="G733" s="1613">
        <v>0.81466666666666676</v>
      </c>
      <c r="H733" s="1613">
        <v>0.80466666666666675</v>
      </c>
      <c r="I733" s="1613">
        <v>0.77333333333333332</v>
      </c>
      <c r="J733" s="1613">
        <v>0.80601999999999985</v>
      </c>
      <c r="K733" s="1613">
        <v>0.77981333333333336</v>
      </c>
      <c r="L733" s="1613">
        <v>0.76993333333333325</v>
      </c>
      <c r="M733" s="1613">
        <f t="shared" si="22"/>
        <v>0.79140555555555547</v>
      </c>
    </row>
    <row r="734" spans="1:13">
      <c r="A734" s="2637">
        <f t="shared" si="23"/>
        <v>728</v>
      </c>
      <c r="B734" s="2411" t="s">
        <v>3765</v>
      </c>
      <c r="C734" s="1611" t="s">
        <v>515</v>
      </c>
      <c r="D734" s="2411" t="s">
        <v>619</v>
      </c>
      <c r="E734" s="1611" t="s">
        <v>259</v>
      </c>
      <c r="F734" s="1611">
        <v>900</v>
      </c>
      <c r="G734" s="1613">
        <v>1.0311111111111111</v>
      </c>
      <c r="H734" s="1613">
        <v>1.0648888888888888</v>
      </c>
      <c r="I734" s="1613">
        <v>1.0711111111111111</v>
      </c>
      <c r="J734" s="1613">
        <v>0.93199999999999994</v>
      </c>
      <c r="K734" s="1613">
        <v>0.9044444444444445</v>
      </c>
      <c r="L734" s="1613">
        <v>0.77066666666666672</v>
      </c>
      <c r="M734" s="1613">
        <f t="shared" si="22"/>
        <v>0.96237037037037043</v>
      </c>
    </row>
    <row r="735" spans="1:13">
      <c r="A735" s="2637">
        <f t="shared" si="23"/>
        <v>729</v>
      </c>
      <c r="B735" s="2411" t="s">
        <v>3767</v>
      </c>
      <c r="C735" s="1611" t="s">
        <v>515</v>
      </c>
      <c r="D735" s="2411" t="s">
        <v>722</v>
      </c>
      <c r="E735" s="1611" t="s">
        <v>259</v>
      </c>
      <c r="F735" s="1611">
        <v>900</v>
      </c>
      <c r="G735" s="1613">
        <v>1.2799999999999999E-2</v>
      </c>
      <c r="H735" s="1613">
        <v>0.14880000000000002</v>
      </c>
      <c r="I735" s="1613">
        <v>0.21760000000000002</v>
      </c>
      <c r="J735" s="1613">
        <v>0.50719999999999998</v>
      </c>
      <c r="K735" s="1613">
        <v>0.56853333333333333</v>
      </c>
      <c r="L735" s="1613">
        <v>0.26240000000000002</v>
      </c>
      <c r="M735" s="1613">
        <f t="shared" si="22"/>
        <v>0.28622222222222221</v>
      </c>
    </row>
    <row r="736" spans="1:13">
      <c r="A736" s="2637">
        <f t="shared" si="23"/>
        <v>730</v>
      </c>
      <c r="B736" s="2411" t="s">
        <v>3749</v>
      </c>
      <c r="C736" s="1611" t="s">
        <v>515</v>
      </c>
      <c r="D736" s="2411" t="s">
        <v>536</v>
      </c>
      <c r="E736" s="1611" t="s">
        <v>259</v>
      </c>
      <c r="F736" s="1611">
        <v>900</v>
      </c>
      <c r="G736" s="1613">
        <v>0.14352888888888887</v>
      </c>
      <c r="H736" s="1613">
        <v>0.25735111111111109</v>
      </c>
      <c r="I736" s="1613">
        <v>0.25786666666666663</v>
      </c>
      <c r="J736" s="1613">
        <v>0.32410666666666665</v>
      </c>
      <c r="K736" s="1613">
        <v>0.32918222222222221</v>
      </c>
      <c r="L736" s="1613">
        <v>0.3369422222222222</v>
      </c>
      <c r="M736" s="1613">
        <f t="shared" si="22"/>
        <v>0.27482962962962959</v>
      </c>
    </row>
    <row r="737" spans="1:13">
      <c r="A737" s="2637">
        <f t="shared" si="23"/>
        <v>731</v>
      </c>
      <c r="B737" s="2411" t="s">
        <v>640</v>
      </c>
      <c r="C737" s="1611" t="s">
        <v>515</v>
      </c>
      <c r="D737" s="2411" t="s">
        <v>634</v>
      </c>
      <c r="E737" s="1611" t="s">
        <v>259</v>
      </c>
      <c r="F737" s="1611">
        <v>950</v>
      </c>
      <c r="G737" s="1613">
        <v>0.73642105263157898</v>
      </c>
      <c r="H737" s="1613">
        <v>0.7465263157894737</v>
      </c>
      <c r="I737" s="1613">
        <v>0.72378947368421043</v>
      </c>
      <c r="J737" s="1613">
        <v>0.58863157894736851</v>
      </c>
      <c r="K737" s="1613">
        <v>0.67831578947368421</v>
      </c>
      <c r="L737" s="1613">
        <v>0.58863157894736851</v>
      </c>
      <c r="M737" s="1613">
        <f t="shared" si="22"/>
        <v>0.67705263157894746</v>
      </c>
    </row>
    <row r="738" spans="1:13">
      <c r="A738" s="2637">
        <f t="shared" si="23"/>
        <v>732</v>
      </c>
      <c r="B738" s="2411" t="s">
        <v>3769</v>
      </c>
      <c r="C738" s="1611" t="s">
        <v>515</v>
      </c>
      <c r="D738" s="2411" t="s">
        <v>536</v>
      </c>
      <c r="E738" s="1611" t="s">
        <v>259</v>
      </c>
      <c r="F738" s="1611">
        <v>950</v>
      </c>
      <c r="G738" s="1613">
        <v>0.40684631578947367</v>
      </c>
      <c r="H738" s="1613">
        <v>0.32072421052631578</v>
      </c>
      <c r="I738" s="1613">
        <v>0.31999157894736846</v>
      </c>
      <c r="J738" s="1613">
        <v>0.42580210526315787</v>
      </c>
      <c r="K738" s="1613">
        <v>0.2602778947368421</v>
      </c>
      <c r="L738" s="1613">
        <v>0.33170526315789473</v>
      </c>
      <c r="M738" s="1613">
        <f t="shared" si="22"/>
        <v>0.34422456140350871</v>
      </c>
    </row>
    <row r="739" spans="1:13">
      <c r="A739" s="2637">
        <f t="shared" si="23"/>
        <v>733</v>
      </c>
      <c r="B739" s="2411" t="s">
        <v>3768</v>
      </c>
      <c r="C739" s="1611" t="s">
        <v>515</v>
      </c>
      <c r="D739" s="2411" t="s">
        <v>742</v>
      </c>
      <c r="E739" s="1611" t="s">
        <v>259</v>
      </c>
      <c r="F739" s="1611">
        <v>950</v>
      </c>
      <c r="G739" s="1613">
        <v>0.51334736842105266</v>
      </c>
      <c r="H739" s="1613">
        <v>0.52345263157894739</v>
      </c>
      <c r="I739" s="1613">
        <v>0.4224</v>
      </c>
      <c r="J739" s="1613">
        <v>0.54669473684210523</v>
      </c>
      <c r="K739" s="1613">
        <v>0.6078315789473685</v>
      </c>
      <c r="L739" s="1613">
        <v>0.56134736842105259</v>
      </c>
      <c r="M739" s="1613">
        <f t="shared" si="22"/>
        <v>0.52917894736842097</v>
      </c>
    </row>
    <row r="740" spans="1:13">
      <c r="A740" s="2637">
        <f t="shared" si="23"/>
        <v>734</v>
      </c>
      <c r="B740" s="2411" t="s">
        <v>3771</v>
      </c>
      <c r="C740" s="1611" t="s">
        <v>515</v>
      </c>
      <c r="D740" s="2411" t="s">
        <v>536</v>
      </c>
      <c r="E740" s="1611" t="s">
        <v>259</v>
      </c>
      <c r="F740" s="1611">
        <v>980</v>
      </c>
      <c r="G740" s="1613">
        <v>0.58612244897959176</v>
      </c>
      <c r="H740" s="1613">
        <v>0.61632653061224485</v>
      </c>
      <c r="I740" s="1613">
        <v>0.61551020408163259</v>
      </c>
      <c r="J740" s="1613">
        <v>0.64979591836734696</v>
      </c>
      <c r="K740" s="1613">
        <v>0.63265306122448983</v>
      </c>
      <c r="L740" s="1613">
        <v>0.67591836734693878</v>
      </c>
      <c r="M740" s="1613">
        <f t="shared" si="22"/>
        <v>0.62938775510204081</v>
      </c>
    </row>
    <row r="741" spans="1:13">
      <c r="A741" s="2637">
        <f t="shared" si="23"/>
        <v>735</v>
      </c>
      <c r="B741" s="2411" t="s">
        <v>3770</v>
      </c>
      <c r="C741" s="1611" t="s">
        <v>515</v>
      </c>
      <c r="D741" s="2411" t="s">
        <v>742</v>
      </c>
      <c r="E741" s="1611" t="s">
        <v>259</v>
      </c>
      <c r="F741" s="1611">
        <v>980</v>
      </c>
      <c r="G741" s="1613">
        <v>5.2653061224489796E-2</v>
      </c>
      <c r="H741" s="1613">
        <v>4.8367346938775514E-2</v>
      </c>
      <c r="I741" s="1613">
        <v>4.9591836734693868E-2</v>
      </c>
      <c r="J741" s="1613">
        <v>5.0204081632653066E-2</v>
      </c>
      <c r="K741" s="1613">
        <v>0.50816326530612244</v>
      </c>
      <c r="L741" s="1613">
        <v>0.50632653061224486</v>
      </c>
      <c r="M741" s="1613">
        <f t="shared" si="22"/>
        <v>0.20255102040816328</v>
      </c>
    </row>
    <row r="742" spans="1:13">
      <c r="A742" s="2637">
        <f t="shared" si="23"/>
        <v>736</v>
      </c>
      <c r="B742" s="2411" t="s">
        <v>3772</v>
      </c>
      <c r="C742" s="1611" t="s">
        <v>515</v>
      </c>
      <c r="D742" s="2411" t="s">
        <v>619</v>
      </c>
      <c r="E742" s="1611" t="s">
        <v>259</v>
      </c>
      <c r="F742" s="1611">
        <v>989</v>
      </c>
      <c r="G742" s="1613">
        <v>1.5705561172901921</v>
      </c>
      <c r="H742" s="1613">
        <v>2.1233569261880687</v>
      </c>
      <c r="I742" s="1613">
        <v>2.0956926188068756</v>
      </c>
      <c r="J742" s="1613">
        <v>1.7234378159757331</v>
      </c>
      <c r="K742" s="1613">
        <v>1.6695652173913043</v>
      </c>
      <c r="L742" s="1613">
        <v>1.5186248736097068</v>
      </c>
      <c r="M742" s="1613">
        <f t="shared" si="22"/>
        <v>1.7835389282103133</v>
      </c>
    </row>
    <row r="743" spans="1:13">
      <c r="A743" s="2637">
        <f t="shared" si="23"/>
        <v>737</v>
      </c>
      <c r="B743" s="2411" t="s">
        <v>715</v>
      </c>
      <c r="C743" s="1611" t="s">
        <v>515</v>
      </c>
      <c r="D743" s="2411" t="s">
        <v>536</v>
      </c>
      <c r="E743" s="1611" t="s">
        <v>259</v>
      </c>
      <c r="F743" s="1611">
        <v>1000</v>
      </c>
      <c r="G743" s="1613">
        <v>0.76379999999999992</v>
      </c>
      <c r="H743" s="1613">
        <v>0.8034</v>
      </c>
      <c r="I743" s="1613">
        <v>0.86219999999999997</v>
      </c>
      <c r="J743" s="1613">
        <v>0.77879999999999994</v>
      </c>
      <c r="K743" s="1613">
        <v>0.67800000000000005</v>
      </c>
      <c r="L743" s="1613">
        <v>0.86280000000000012</v>
      </c>
      <c r="M743" s="1613">
        <f t="shared" si="22"/>
        <v>0.79149999999999998</v>
      </c>
    </row>
    <row r="744" spans="1:13">
      <c r="A744" s="2637">
        <f t="shared" si="23"/>
        <v>738</v>
      </c>
      <c r="B744" s="2411" t="s">
        <v>713</v>
      </c>
      <c r="C744" s="1611" t="s">
        <v>515</v>
      </c>
      <c r="D744" s="2411" t="s">
        <v>536</v>
      </c>
      <c r="E744" s="1611" t="s">
        <v>259</v>
      </c>
      <c r="F744" s="1611">
        <v>1000</v>
      </c>
      <c r="G744" s="1613">
        <v>0.73080000000000012</v>
      </c>
      <c r="H744" s="1613">
        <v>0.77400000000000002</v>
      </c>
      <c r="I744" s="1613">
        <v>0.74939999999999996</v>
      </c>
      <c r="J744" s="1613">
        <v>0.75</v>
      </c>
      <c r="K744" s="1613">
        <v>0.753</v>
      </c>
      <c r="L744" s="1613">
        <v>0.72539999999999993</v>
      </c>
      <c r="M744" s="1613">
        <f t="shared" si="22"/>
        <v>0.74709999999999999</v>
      </c>
    </row>
    <row r="745" spans="1:13">
      <c r="A745" s="2637">
        <f t="shared" si="23"/>
        <v>739</v>
      </c>
      <c r="B745" s="2411" t="s">
        <v>624</v>
      </c>
      <c r="C745" s="1611" t="s">
        <v>515</v>
      </c>
      <c r="D745" s="2411" t="s">
        <v>619</v>
      </c>
      <c r="E745" s="1611" t="s">
        <v>259</v>
      </c>
      <c r="F745" s="1611">
        <v>1000</v>
      </c>
      <c r="G745" s="1613">
        <v>0.77256000000000002</v>
      </c>
      <c r="H745" s="1613">
        <v>0.89351999999999998</v>
      </c>
      <c r="I745" s="1613">
        <v>0.79200000000000004</v>
      </c>
      <c r="J745" s="1613">
        <v>0.77832000000000001</v>
      </c>
      <c r="K745" s="1613">
        <v>0.71711999999999998</v>
      </c>
      <c r="L745" s="1613">
        <v>0.74231999999999998</v>
      </c>
      <c r="M745" s="1613">
        <f t="shared" si="22"/>
        <v>0.78263999999999989</v>
      </c>
    </row>
    <row r="746" spans="1:13">
      <c r="A746" s="2637">
        <f t="shared" si="23"/>
        <v>740</v>
      </c>
      <c r="B746" s="2411" t="s">
        <v>717</v>
      </c>
      <c r="C746" s="1611" t="s">
        <v>515</v>
      </c>
      <c r="D746" s="2411" t="s">
        <v>536</v>
      </c>
      <c r="E746" s="1611" t="s">
        <v>259</v>
      </c>
      <c r="F746" s="1611">
        <v>1000</v>
      </c>
      <c r="G746" s="1613">
        <v>1.01376</v>
      </c>
      <c r="H746" s="1613">
        <v>1.00224</v>
      </c>
      <c r="I746" s="1613">
        <v>0.89279999999999993</v>
      </c>
      <c r="J746" s="1613">
        <v>0.88752000000000009</v>
      </c>
      <c r="K746" s="1613">
        <v>1.03152</v>
      </c>
      <c r="L746" s="1613">
        <v>0.99168000000000012</v>
      </c>
      <c r="M746" s="1613">
        <f t="shared" si="22"/>
        <v>0.96992000000000012</v>
      </c>
    </row>
    <row r="747" spans="1:13" ht="15">
      <c r="A747" s="2637"/>
      <c r="B747" s="2415" t="s">
        <v>3773</v>
      </c>
      <c r="C747" s="1611"/>
      <c r="D747" s="2411"/>
      <c r="E747" s="1611"/>
      <c r="F747" s="1626">
        <f>+SUM(F7:F746)</f>
        <v>222303.18</v>
      </c>
      <c r="G747" s="1614">
        <f>+AVERAGE(G7:G746)</f>
        <v>0.58621716430597448</v>
      </c>
      <c r="H747" s="1614">
        <f t="shared" ref="H747:M747" si="24">+AVERAGE(H7:H746)</f>
        <v>0.60400927662830495</v>
      </c>
      <c r="I747" s="1614">
        <f t="shared" si="24"/>
        <v>0.59664533683910226</v>
      </c>
      <c r="J747" s="1614">
        <f t="shared" si="24"/>
        <v>0.57208745740606926</v>
      </c>
      <c r="K747" s="1614">
        <f t="shared" si="24"/>
        <v>0.55625492703818635</v>
      </c>
      <c r="L747" s="1614">
        <f t="shared" si="24"/>
        <v>0.54569266666248739</v>
      </c>
      <c r="M747" s="1614">
        <f t="shared" si="24"/>
        <v>0.57681780481335454</v>
      </c>
    </row>
    <row r="748" spans="1:13" ht="15">
      <c r="A748" s="2637"/>
      <c r="B748" s="2416" t="s">
        <v>3774</v>
      </c>
      <c r="C748" s="1611"/>
      <c r="D748" s="2411"/>
      <c r="E748" s="1611"/>
      <c r="F748" s="1611"/>
      <c r="G748" s="1613"/>
      <c r="H748" s="1613"/>
      <c r="I748" s="1613"/>
      <c r="J748" s="1613"/>
      <c r="K748" s="1613"/>
      <c r="L748" s="1613"/>
      <c r="M748" s="1613"/>
    </row>
    <row r="749" spans="1:13">
      <c r="A749" s="2637">
        <v>1</v>
      </c>
      <c r="B749" s="2411" t="s">
        <v>746</v>
      </c>
      <c r="C749" s="1611" t="s">
        <v>515</v>
      </c>
      <c r="D749" s="2411" t="s">
        <v>742</v>
      </c>
      <c r="E749" s="1611" t="s">
        <v>259</v>
      </c>
      <c r="F749" s="1611">
        <v>1150</v>
      </c>
      <c r="G749" s="1613">
        <v>0.36876521739130436</v>
      </c>
      <c r="H749" s="1613">
        <v>0.37189565217391307</v>
      </c>
      <c r="I749" s="1613">
        <v>0.38066086956521739</v>
      </c>
      <c r="J749" s="1613">
        <v>0.37314782608695651</v>
      </c>
      <c r="K749" s="1613">
        <v>0.39318260869565214</v>
      </c>
      <c r="L749" s="1613">
        <v>0.36250434782608693</v>
      </c>
      <c r="M749" s="1613">
        <f t="shared" ref="M749:M802" si="25">+SUM(G749:L749)/6</f>
        <v>0.37502608695652179</v>
      </c>
    </row>
    <row r="750" spans="1:13">
      <c r="A750" s="2637">
        <f t="shared" si="23"/>
        <v>2</v>
      </c>
      <c r="B750" s="2411" t="s">
        <v>707</v>
      </c>
      <c r="C750" s="1611" t="s">
        <v>515</v>
      </c>
      <c r="D750" s="2411" t="s">
        <v>536</v>
      </c>
      <c r="E750" s="1611" t="s">
        <v>259</v>
      </c>
      <c r="F750" s="1611">
        <v>1200</v>
      </c>
      <c r="G750" s="1613">
        <v>0.62640000000000007</v>
      </c>
      <c r="H750" s="1613">
        <v>0.62819999999999998</v>
      </c>
      <c r="I750" s="1613">
        <v>0.627</v>
      </c>
      <c r="J750" s="1613">
        <v>0.46679999999999999</v>
      </c>
      <c r="K750" s="1613">
        <v>0.56699999999999995</v>
      </c>
      <c r="L750" s="1613">
        <v>0.63300000000000001</v>
      </c>
      <c r="M750" s="1613">
        <f t="shared" si="25"/>
        <v>0.59140000000000004</v>
      </c>
    </row>
    <row r="751" spans="1:13">
      <c r="A751" s="2637">
        <f t="shared" si="23"/>
        <v>3</v>
      </c>
      <c r="B751" s="2411" t="s">
        <v>709</v>
      </c>
      <c r="C751" s="1611" t="s">
        <v>515</v>
      </c>
      <c r="D751" s="2411" t="s">
        <v>536</v>
      </c>
      <c r="E751" s="1611" t="s">
        <v>259</v>
      </c>
      <c r="F751" s="1611">
        <v>1200</v>
      </c>
      <c r="G751" s="1613">
        <v>1.3563000000000001</v>
      </c>
      <c r="H751" s="1613">
        <v>1.5948</v>
      </c>
      <c r="I751" s="1613">
        <v>1.3796999999999999</v>
      </c>
      <c r="J751" s="1613">
        <v>1.3481999999999998</v>
      </c>
      <c r="K751" s="1613">
        <v>0.88560000000000005</v>
      </c>
      <c r="L751" s="1613">
        <v>0.91</v>
      </c>
      <c r="M751" s="1613">
        <f t="shared" si="25"/>
        <v>1.2457666666666667</v>
      </c>
    </row>
    <row r="752" spans="1:13">
      <c r="A752" s="2637">
        <f t="shared" si="23"/>
        <v>4</v>
      </c>
      <c r="B752" s="2411" t="s">
        <v>711</v>
      </c>
      <c r="C752" s="1611" t="s">
        <v>515</v>
      </c>
      <c r="D752" s="2411" t="s">
        <v>536</v>
      </c>
      <c r="E752" s="1611" t="s">
        <v>259</v>
      </c>
      <c r="F752" s="1611">
        <v>1200</v>
      </c>
      <c r="G752" s="1613">
        <v>0.95</v>
      </c>
      <c r="H752" s="1613">
        <v>1.028</v>
      </c>
      <c r="I752" s="1613">
        <v>0.93600000000000005</v>
      </c>
      <c r="J752" s="1613">
        <v>0.8680000000000001</v>
      </c>
      <c r="K752" s="1613">
        <v>0.99</v>
      </c>
      <c r="L752" s="1613">
        <v>1.0879999999999999</v>
      </c>
      <c r="M752" s="1613">
        <f t="shared" si="25"/>
        <v>0.97666666666666668</v>
      </c>
    </row>
    <row r="753" spans="1:13">
      <c r="A753" s="2637">
        <f t="shared" si="23"/>
        <v>5</v>
      </c>
      <c r="B753" s="2411" t="s">
        <v>626</v>
      </c>
      <c r="C753" s="1611" t="s">
        <v>515</v>
      </c>
      <c r="D753" s="2411" t="s">
        <v>627</v>
      </c>
      <c r="E753" s="1611" t="s">
        <v>259</v>
      </c>
      <c r="F753" s="1611">
        <v>1236</v>
      </c>
      <c r="G753" s="1613">
        <v>0.72330097087378642</v>
      </c>
      <c r="H753" s="1613">
        <v>0.7354368932038835</v>
      </c>
      <c r="I753" s="1613">
        <v>0.73300970873786409</v>
      </c>
      <c r="J753" s="1613">
        <v>0.81553398058252413</v>
      </c>
      <c r="K753" s="1613">
        <v>0.78640776699029125</v>
      </c>
      <c r="L753" s="1613">
        <v>0.83009708737864074</v>
      </c>
      <c r="M753" s="1613">
        <f t="shared" si="25"/>
        <v>0.77063106796116498</v>
      </c>
    </row>
    <row r="754" spans="1:13">
      <c r="A754" s="2637">
        <f t="shared" si="23"/>
        <v>6</v>
      </c>
      <c r="B754" s="2411" t="s">
        <v>705</v>
      </c>
      <c r="C754" s="1611" t="s">
        <v>515</v>
      </c>
      <c r="D754" s="2411" t="s">
        <v>536</v>
      </c>
      <c r="E754" s="1611" t="s">
        <v>259</v>
      </c>
      <c r="F754" s="1611">
        <v>1300</v>
      </c>
      <c r="G754" s="1613">
        <v>0.98092307692307679</v>
      </c>
      <c r="H754" s="1613">
        <v>0.95200000000000007</v>
      </c>
      <c r="I754" s="1613">
        <v>0.96923076923076923</v>
      </c>
      <c r="J754" s="1613">
        <v>1.016</v>
      </c>
      <c r="K754" s="1613">
        <v>1.0701538461538462</v>
      </c>
      <c r="L754" s="1613">
        <v>1.0135384615384617</v>
      </c>
      <c r="M754" s="1613">
        <f t="shared" si="25"/>
        <v>1.0003076923076923</v>
      </c>
    </row>
    <row r="755" spans="1:13">
      <c r="A755" s="2637">
        <f t="shared" si="23"/>
        <v>7</v>
      </c>
      <c r="B755" s="2411" t="s">
        <v>703</v>
      </c>
      <c r="C755" s="1611" t="s">
        <v>515</v>
      </c>
      <c r="D755" s="2411" t="s">
        <v>536</v>
      </c>
      <c r="E755" s="1611" t="s">
        <v>259</v>
      </c>
      <c r="F755" s="1611">
        <v>1350</v>
      </c>
      <c r="G755" s="1613">
        <v>1.208</v>
      </c>
      <c r="H755" s="1613">
        <v>1.1456</v>
      </c>
      <c r="I755" s="1613">
        <v>1.1040000000000001</v>
      </c>
      <c r="J755" s="1613">
        <v>1.0975999999999999</v>
      </c>
      <c r="K755" s="1613">
        <v>0.98880000000000012</v>
      </c>
      <c r="L755" s="1613">
        <v>1.0544</v>
      </c>
      <c r="M755" s="1613">
        <f t="shared" si="25"/>
        <v>1.0997333333333335</v>
      </c>
    </row>
    <row r="756" spans="1:13">
      <c r="A756" s="2637">
        <f t="shared" si="23"/>
        <v>8</v>
      </c>
      <c r="B756" s="2411" t="s">
        <v>701</v>
      </c>
      <c r="C756" s="1611" t="s">
        <v>515</v>
      </c>
      <c r="D756" s="2411" t="s">
        <v>536</v>
      </c>
      <c r="E756" s="1611" t="s">
        <v>259</v>
      </c>
      <c r="F756" s="1611">
        <v>1400</v>
      </c>
      <c r="G756" s="1613">
        <v>1.2210000000000001</v>
      </c>
      <c r="H756" s="1613">
        <v>1.2684000000000002</v>
      </c>
      <c r="I756" s="1613">
        <v>1.2504000000000002</v>
      </c>
      <c r="J756" s="1613">
        <v>1.1064000000000001</v>
      </c>
      <c r="K756" s="1613">
        <v>1.131</v>
      </c>
      <c r="L756" s="1613">
        <v>0.90668571428571443</v>
      </c>
      <c r="M756" s="1613">
        <f t="shared" si="25"/>
        <v>1.147314285714286</v>
      </c>
    </row>
    <row r="757" spans="1:13">
      <c r="A757" s="2637">
        <f t="shared" si="23"/>
        <v>9</v>
      </c>
      <c r="B757" s="2411" t="s">
        <v>622</v>
      </c>
      <c r="C757" s="1611" t="s">
        <v>515</v>
      </c>
      <c r="D757" s="2411" t="s">
        <v>619</v>
      </c>
      <c r="E757" s="1611" t="s">
        <v>259</v>
      </c>
      <c r="F757" s="1611">
        <v>1430</v>
      </c>
      <c r="G757" s="1613">
        <v>1.1525034965034964</v>
      </c>
      <c r="H757" s="1613">
        <v>1.159048951048951</v>
      </c>
      <c r="I757" s="1613">
        <v>1.1761678321678322</v>
      </c>
      <c r="J757" s="1613">
        <v>1.1786853146853147</v>
      </c>
      <c r="K757" s="1613">
        <v>1.1046713286713288</v>
      </c>
      <c r="L757" s="1613">
        <v>1.0523076923076922</v>
      </c>
      <c r="M757" s="1613">
        <f t="shared" si="25"/>
        <v>1.1372307692307693</v>
      </c>
    </row>
    <row r="758" spans="1:13">
      <c r="A758" s="2637">
        <f t="shared" si="23"/>
        <v>10</v>
      </c>
      <c r="B758" s="2411" t="s">
        <v>699</v>
      </c>
      <c r="C758" s="1611" t="s">
        <v>515</v>
      </c>
      <c r="D758" s="2411" t="s">
        <v>536</v>
      </c>
      <c r="E758" s="1611" t="s">
        <v>259</v>
      </c>
      <c r="F758" s="1611">
        <v>1450</v>
      </c>
      <c r="G758" s="1613">
        <v>0.88265048275862068</v>
      </c>
      <c r="H758" s="1613">
        <v>0.8956253793103448</v>
      </c>
      <c r="I758" s="1613">
        <v>0.88037627586206901</v>
      </c>
      <c r="J758" s="1613">
        <v>0.86272386206896556</v>
      </c>
      <c r="K758" s="1613">
        <v>0.89802868965517235</v>
      </c>
      <c r="L758" s="1613">
        <v>0.8823972413793103</v>
      </c>
      <c r="M758" s="1613">
        <f t="shared" si="25"/>
        <v>0.88363365517241377</v>
      </c>
    </row>
    <row r="759" spans="1:13">
      <c r="A759" s="2637">
        <f t="shared" si="23"/>
        <v>11</v>
      </c>
      <c r="B759" s="2411" t="s">
        <v>638</v>
      </c>
      <c r="C759" s="1611" t="s">
        <v>515</v>
      </c>
      <c r="D759" s="2411" t="s">
        <v>634</v>
      </c>
      <c r="E759" s="1611" t="s">
        <v>259</v>
      </c>
      <c r="F759" s="1611">
        <v>1500</v>
      </c>
      <c r="G759" s="1613">
        <v>0.91871999999999998</v>
      </c>
      <c r="H759" s="1613">
        <v>0.93696000000000002</v>
      </c>
      <c r="I759" s="1613">
        <v>0.98016000000000003</v>
      </c>
      <c r="J759" s="1613">
        <v>0.98160000000000003</v>
      </c>
      <c r="K759" s="1613">
        <v>1.01616</v>
      </c>
      <c r="L759" s="1613">
        <v>0.94272</v>
      </c>
      <c r="M759" s="1613">
        <f t="shared" si="25"/>
        <v>0.96272000000000002</v>
      </c>
    </row>
    <row r="760" spans="1:13">
      <c r="A760" s="2637">
        <f t="shared" si="23"/>
        <v>12</v>
      </c>
      <c r="B760" s="2411" t="s">
        <v>693</v>
      </c>
      <c r="C760" s="1611" t="s">
        <v>515</v>
      </c>
      <c r="D760" s="2411" t="s">
        <v>536</v>
      </c>
      <c r="E760" s="1611" t="s">
        <v>259</v>
      </c>
      <c r="F760" s="1611">
        <v>1500</v>
      </c>
      <c r="G760" s="1613">
        <v>5.5466666666666671E-2</v>
      </c>
      <c r="H760" s="1613">
        <v>5.28E-2</v>
      </c>
      <c r="I760" s="1613">
        <v>5.1199999999999996E-2</v>
      </c>
      <c r="J760" s="1613">
        <v>2.6133333333333331E-2</v>
      </c>
      <c r="K760" s="1613">
        <v>3.04E-2</v>
      </c>
      <c r="L760" s="1613">
        <v>2.1333333333333333E-2</v>
      </c>
      <c r="M760" s="1613">
        <f t="shared" si="25"/>
        <v>3.9555555555555559E-2</v>
      </c>
    </row>
    <row r="761" spans="1:13">
      <c r="A761" s="2637">
        <f t="shared" si="23"/>
        <v>13</v>
      </c>
      <c r="B761" s="2411" t="s">
        <v>697</v>
      </c>
      <c r="C761" s="1611" t="s">
        <v>515</v>
      </c>
      <c r="D761" s="2411" t="s">
        <v>536</v>
      </c>
      <c r="E761" s="1611" t="s">
        <v>259</v>
      </c>
      <c r="F761" s="1611">
        <v>1500</v>
      </c>
      <c r="G761" s="1613">
        <v>0.47599999999999998</v>
      </c>
      <c r="H761" s="1613">
        <v>0.64080000000000004</v>
      </c>
      <c r="I761" s="1613">
        <v>0.65759999999999996</v>
      </c>
      <c r="J761" s="1613">
        <v>0.51119999999999999</v>
      </c>
      <c r="K761" s="1613">
        <v>0.49919999999999998</v>
      </c>
      <c r="L761" s="1613">
        <v>0.42880000000000001</v>
      </c>
      <c r="M761" s="1613">
        <f t="shared" si="25"/>
        <v>0.53559999999999997</v>
      </c>
    </row>
    <row r="762" spans="1:13">
      <c r="A762" s="2637">
        <f t="shared" si="23"/>
        <v>14</v>
      </c>
      <c r="B762" s="2411" t="s">
        <v>695</v>
      </c>
      <c r="C762" s="1611" t="s">
        <v>515</v>
      </c>
      <c r="D762" s="2411" t="s">
        <v>536</v>
      </c>
      <c r="E762" s="1611" t="s">
        <v>259</v>
      </c>
      <c r="F762" s="1611">
        <v>1500</v>
      </c>
      <c r="G762" s="1613">
        <v>1.1722419928825623</v>
      </c>
      <c r="H762" s="1613">
        <v>0.20799999999999999</v>
      </c>
      <c r="I762" s="1613">
        <v>0.89359999999999995</v>
      </c>
      <c r="J762" s="1613">
        <v>0.97840000000000005</v>
      </c>
      <c r="K762" s="1613">
        <v>0.94240000000000013</v>
      </c>
      <c r="L762" s="1613">
        <v>0.91279999999999983</v>
      </c>
      <c r="M762" s="1613">
        <f t="shared" si="25"/>
        <v>0.85124033214709371</v>
      </c>
    </row>
    <row r="763" spans="1:13">
      <c r="A763" s="2637">
        <f t="shared" si="23"/>
        <v>15</v>
      </c>
      <c r="B763" s="2411" t="s">
        <v>631</v>
      </c>
      <c r="C763" s="1611" t="s">
        <v>515</v>
      </c>
      <c r="D763" s="2411" t="s">
        <v>516</v>
      </c>
      <c r="E763" s="1611" t="s">
        <v>259</v>
      </c>
      <c r="F763" s="1611">
        <v>1500</v>
      </c>
      <c r="G763" s="1613">
        <v>6.3999999999999994E-3</v>
      </c>
      <c r="H763" s="1613">
        <v>6.3999999999999994E-3</v>
      </c>
      <c r="I763" s="1613">
        <v>0.81919999999999993</v>
      </c>
      <c r="J763" s="1613">
        <v>6.3999999999999994E-3</v>
      </c>
      <c r="K763" s="1613">
        <v>1.4144000000000003</v>
      </c>
      <c r="L763" s="1613">
        <v>0.47359999999999997</v>
      </c>
      <c r="M763" s="1613">
        <f t="shared" si="25"/>
        <v>0.45439999999999997</v>
      </c>
    </row>
    <row r="764" spans="1:13">
      <c r="A764" s="2637">
        <f t="shared" si="23"/>
        <v>16</v>
      </c>
      <c r="B764" s="2411" t="s">
        <v>629</v>
      </c>
      <c r="C764" s="1611" t="s">
        <v>515</v>
      </c>
      <c r="D764" s="2411" t="s">
        <v>516</v>
      </c>
      <c r="E764" s="1611" t="s">
        <v>259</v>
      </c>
      <c r="F764" s="1611">
        <v>1600</v>
      </c>
      <c r="G764" s="1613">
        <v>1.5420000000000003</v>
      </c>
      <c r="H764" s="1613">
        <v>3.2040000000000002</v>
      </c>
      <c r="I764" s="1613">
        <v>2.1240000000000001</v>
      </c>
      <c r="J764" s="1613">
        <v>1.7820000000000003</v>
      </c>
      <c r="K764" s="1613">
        <v>1.6140000000000001</v>
      </c>
      <c r="L764" s="1613">
        <v>2.3280000000000003</v>
      </c>
      <c r="M764" s="1613">
        <f t="shared" si="25"/>
        <v>2.0990000000000002</v>
      </c>
    </row>
    <row r="765" spans="1:13">
      <c r="A765" s="2637">
        <f t="shared" si="23"/>
        <v>17</v>
      </c>
      <c r="B765" s="2411" t="s">
        <v>744</v>
      </c>
      <c r="C765" s="1611" t="s">
        <v>515</v>
      </c>
      <c r="D765" s="2411" t="s">
        <v>742</v>
      </c>
      <c r="E765" s="1611" t="s">
        <v>259</v>
      </c>
      <c r="F765" s="1611">
        <v>1600</v>
      </c>
      <c r="G765" s="1613">
        <v>0.3231</v>
      </c>
      <c r="H765" s="1613">
        <v>0.32580000000000003</v>
      </c>
      <c r="I765" s="1613">
        <v>0.30780000000000002</v>
      </c>
      <c r="J765" s="1613">
        <v>0.31590000000000001</v>
      </c>
      <c r="K765" s="1613">
        <v>0.31724999999999998</v>
      </c>
      <c r="L765" s="1613">
        <v>0.31905</v>
      </c>
      <c r="M765" s="1613">
        <f t="shared" si="25"/>
        <v>0.31815000000000004</v>
      </c>
    </row>
    <row r="766" spans="1:13">
      <c r="A766" s="2637">
        <f t="shared" si="23"/>
        <v>18</v>
      </c>
      <c r="B766" s="2411" t="s">
        <v>691</v>
      </c>
      <c r="C766" s="1611" t="s">
        <v>515</v>
      </c>
      <c r="D766" s="2411" t="s">
        <v>536</v>
      </c>
      <c r="E766" s="1611" t="s">
        <v>259</v>
      </c>
      <c r="F766" s="1611">
        <v>1650</v>
      </c>
      <c r="G766" s="1613">
        <v>1.0378181818181818</v>
      </c>
      <c r="H766" s="1613">
        <v>0.92509090909090919</v>
      </c>
      <c r="I766" s="1613">
        <v>0.94981818181818167</v>
      </c>
      <c r="J766" s="1613">
        <v>0.88800000000000001</v>
      </c>
      <c r="K766" s="1613">
        <v>0.76290909090909087</v>
      </c>
      <c r="L766" s="1613">
        <v>0.84727272727272729</v>
      </c>
      <c r="M766" s="1613">
        <f t="shared" si="25"/>
        <v>0.90181818181818185</v>
      </c>
    </row>
    <row r="767" spans="1:13">
      <c r="A767" s="2637">
        <f t="shared" si="23"/>
        <v>19</v>
      </c>
      <c r="B767" s="2411" t="s">
        <v>739</v>
      </c>
      <c r="C767" s="1611" t="s">
        <v>515</v>
      </c>
      <c r="D767" s="2411" t="s">
        <v>722</v>
      </c>
      <c r="E767" s="1611" t="s">
        <v>259</v>
      </c>
      <c r="F767" s="1611">
        <v>1689</v>
      </c>
      <c r="G767" s="1613">
        <v>7.104795737122558E-3</v>
      </c>
      <c r="H767" s="1613">
        <v>7.104795737122558E-3</v>
      </c>
      <c r="I767" s="1613">
        <v>7.8152753108348145E-3</v>
      </c>
      <c r="J767" s="1613">
        <v>0.21811722912966255</v>
      </c>
      <c r="K767" s="1613">
        <v>0.38294849023090588</v>
      </c>
      <c r="L767" s="1613">
        <v>0.39005328596802841</v>
      </c>
      <c r="M767" s="1613">
        <f t="shared" si="25"/>
        <v>0.16885731201894613</v>
      </c>
    </row>
    <row r="768" spans="1:13">
      <c r="A768" s="2637">
        <f t="shared" si="23"/>
        <v>20</v>
      </c>
      <c r="B768" s="2411" t="s">
        <v>689</v>
      </c>
      <c r="C768" s="1611" t="s">
        <v>515</v>
      </c>
      <c r="D768" s="2411" t="s">
        <v>536</v>
      </c>
      <c r="E768" s="1611" t="s">
        <v>259</v>
      </c>
      <c r="F768" s="1611">
        <v>1750</v>
      </c>
      <c r="G768" s="1613">
        <v>0.7378285714285715</v>
      </c>
      <c r="H768" s="1613">
        <v>0.74468571428571428</v>
      </c>
      <c r="I768" s="1613">
        <v>0.72274285714285713</v>
      </c>
      <c r="J768" s="1613">
        <v>0.84342857142857142</v>
      </c>
      <c r="K768" s="1613">
        <v>0.85028571428571431</v>
      </c>
      <c r="L768" s="1613">
        <v>0.85440000000000005</v>
      </c>
      <c r="M768" s="1613">
        <f t="shared" si="25"/>
        <v>0.79222857142857139</v>
      </c>
    </row>
    <row r="769" spans="1:13">
      <c r="A769" s="2637">
        <f t="shared" si="23"/>
        <v>21</v>
      </c>
      <c r="B769" s="2411" t="s">
        <v>687</v>
      </c>
      <c r="C769" s="1611" t="s">
        <v>515</v>
      </c>
      <c r="D769" s="2411" t="s">
        <v>536</v>
      </c>
      <c r="E769" s="1611" t="s">
        <v>259</v>
      </c>
      <c r="F769" s="1611">
        <v>1800</v>
      </c>
      <c r="G769" s="1613">
        <v>0.76666666666666672</v>
      </c>
      <c r="H769" s="1613">
        <v>0.83800000000000008</v>
      </c>
      <c r="I769" s="1613">
        <v>0.84</v>
      </c>
      <c r="J769" s="1613">
        <v>0.82599999999999996</v>
      </c>
      <c r="K769" s="1613">
        <v>0.84066666666666656</v>
      </c>
      <c r="L769" s="1613">
        <v>0.78</v>
      </c>
      <c r="M769" s="1613">
        <f t="shared" si="25"/>
        <v>0.81522222222222229</v>
      </c>
    </row>
    <row r="770" spans="1:13">
      <c r="A770" s="2637">
        <f t="shared" si="23"/>
        <v>22</v>
      </c>
      <c r="B770" s="2411" t="s">
        <v>685</v>
      </c>
      <c r="C770" s="1611" t="s">
        <v>515</v>
      </c>
      <c r="D770" s="2411" t="s">
        <v>536</v>
      </c>
      <c r="E770" s="1611" t="s">
        <v>259</v>
      </c>
      <c r="F770" s="1611">
        <v>1800</v>
      </c>
      <c r="G770" s="1613">
        <v>0.76933333333333331</v>
      </c>
      <c r="H770" s="1613">
        <v>0.78199999999999992</v>
      </c>
      <c r="I770" s="1613">
        <v>0.75733333333333341</v>
      </c>
      <c r="J770" s="1613">
        <v>0.77400000000000002</v>
      </c>
      <c r="K770" s="1613">
        <v>0.7673333333333332</v>
      </c>
      <c r="L770" s="1613">
        <v>0.81400000000000006</v>
      </c>
      <c r="M770" s="1613">
        <f t="shared" si="25"/>
        <v>0.77733333333333332</v>
      </c>
    </row>
    <row r="771" spans="1:13">
      <c r="A771" s="2637">
        <f t="shared" si="23"/>
        <v>23</v>
      </c>
      <c r="B771" s="2411" t="s">
        <v>737</v>
      </c>
      <c r="C771" s="1611" t="s">
        <v>515</v>
      </c>
      <c r="D771" s="2411" t="s">
        <v>722</v>
      </c>
      <c r="E771" s="1611" t="s">
        <v>259</v>
      </c>
      <c r="F771" s="1611">
        <v>1920</v>
      </c>
      <c r="G771" s="1613">
        <v>0</v>
      </c>
      <c r="H771" s="1613">
        <v>0</v>
      </c>
      <c r="I771" s="1613">
        <v>0</v>
      </c>
      <c r="J771" s="1613">
        <v>0</v>
      </c>
      <c r="K771" s="1613">
        <v>6.76625E-2</v>
      </c>
      <c r="L771" s="1613">
        <v>0.18984999999999999</v>
      </c>
      <c r="M771" s="1613">
        <f t="shared" si="25"/>
        <v>4.2918749999999999E-2</v>
      </c>
    </row>
    <row r="772" spans="1:13">
      <c r="A772" s="2637">
        <f t="shared" si="23"/>
        <v>24</v>
      </c>
      <c r="B772" s="2411" t="s">
        <v>636</v>
      </c>
      <c r="C772" s="1611" t="s">
        <v>515</v>
      </c>
      <c r="D772" s="2411" t="s">
        <v>3180</v>
      </c>
      <c r="E772" s="1611" t="s">
        <v>259</v>
      </c>
      <c r="F772" s="1611">
        <v>2000</v>
      </c>
      <c r="G772" s="1613">
        <v>8.2799999999999999E-2</v>
      </c>
      <c r="H772" s="1613">
        <v>8.2799999999999999E-2</v>
      </c>
      <c r="I772" s="1613">
        <v>6.4799999999999996E-2</v>
      </c>
      <c r="J772" s="1613">
        <v>6.6600000000000006E-2</v>
      </c>
      <c r="K772" s="1613">
        <v>9.240000000000001E-2</v>
      </c>
      <c r="L772" s="1613">
        <v>9.4199999999999992E-2</v>
      </c>
      <c r="M772" s="1613">
        <f t="shared" si="25"/>
        <v>8.0599999999999991E-2</v>
      </c>
    </row>
    <row r="773" spans="1:13">
      <c r="A773" s="2637">
        <f t="shared" si="23"/>
        <v>25</v>
      </c>
      <c r="B773" s="2411" t="s">
        <v>580</v>
      </c>
      <c r="C773" s="1611" t="s">
        <v>515</v>
      </c>
      <c r="D773" s="2411" t="s">
        <v>536</v>
      </c>
      <c r="E773" s="1611" t="s">
        <v>270</v>
      </c>
      <c r="F773" s="1611">
        <v>2000</v>
      </c>
      <c r="G773" s="1613">
        <v>0.21</v>
      </c>
      <c r="H773" s="1613">
        <v>0.39600000000000002</v>
      </c>
      <c r="I773" s="1613">
        <v>0.52800000000000002</v>
      </c>
      <c r="J773" s="1613">
        <v>0.41399999999999998</v>
      </c>
      <c r="K773" s="1613">
        <v>0.52200000000000002</v>
      </c>
      <c r="L773" s="1613">
        <v>0.60599999999999998</v>
      </c>
      <c r="M773" s="1613">
        <f t="shared" si="25"/>
        <v>0.44599999999999995</v>
      </c>
    </row>
    <row r="774" spans="1:13">
      <c r="A774" s="2637">
        <f t="shared" si="23"/>
        <v>26</v>
      </c>
      <c r="B774" s="2411" t="s">
        <v>679</v>
      </c>
      <c r="C774" s="1611" t="s">
        <v>515</v>
      </c>
      <c r="D774" s="2411" t="s">
        <v>536</v>
      </c>
      <c r="E774" s="1611" t="s">
        <v>259</v>
      </c>
      <c r="F774" s="1611">
        <v>2000</v>
      </c>
      <c r="G774" s="1613">
        <v>0.55649999999999999</v>
      </c>
      <c r="H774" s="1613">
        <v>0.60299999999999998</v>
      </c>
      <c r="I774" s="1613">
        <v>0.68700000000000006</v>
      </c>
      <c r="J774" s="1613">
        <v>0.59099999999999997</v>
      </c>
      <c r="K774" s="1613">
        <v>0.56100000000000005</v>
      </c>
      <c r="L774" s="1613">
        <v>0.57450000000000001</v>
      </c>
      <c r="M774" s="1613">
        <f t="shared" si="25"/>
        <v>0.59550000000000003</v>
      </c>
    </row>
    <row r="775" spans="1:13">
      <c r="A775" s="2637">
        <f t="shared" si="23"/>
        <v>27</v>
      </c>
      <c r="B775" s="2411" t="s">
        <v>683</v>
      </c>
      <c r="C775" s="1611" t="s">
        <v>515</v>
      </c>
      <c r="D775" s="2411" t="s">
        <v>536</v>
      </c>
      <c r="E775" s="1611" t="s">
        <v>259</v>
      </c>
      <c r="F775" s="1611">
        <v>2000</v>
      </c>
      <c r="G775" s="1613">
        <v>0.27360000000000001</v>
      </c>
      <c r="H775" s="1613">
        <v>0.3024</v>
      </c>
      <c r="I775" s="1613">
        <v>0.26880000000000004</v>
      </c>
      <c r="J775" s="1613">
        <v>0.28320000000000001</v>
      </c>
      <c r="K775" s="1613">
        <v>0.29759999999999998</v>
      </c>
      <c r="L775" s="1613">
        <v>0.25919999999999999</v>
      </c>
      <c r="M775" s="1613">
        <f t="shared" si="25"/>
        <v>0.28079999999999999</v>
      </c>
    </row>
    <row r="776" spans="1:13">
      <c r="A776" s="2637">
        <f t="shared" si="23"/>
        <v>28</v>
      </c>
      <c r="B776" s="2411" t="s">
        <v>681</v>
      </c>
      <c r="C776" s="1611" t="s">
        <v>515</v>
      </c>
      <c r="D776" s="2411" t="s">
        <v>536</v>
      </c>
      <c r="E776" s="1611" t="s">
        <v>259</v>
      </c>
      <c r="F776" s="1611">
        <v>2000</v>
      </c>
      <c r="G776" s="1613">
        <v>0.20599999999999999</v>
      </c>
      <c r="H776" s="1613">
        <v>0.72799999999999998</v>
      </c>
      <c r="I776" s="1613">
        <v>0.71</v>
      </c>
      <c r="J776" s="1613">
        <v>0.99399999999999999</v>
      </c>
      <c r="K776" s="1613">
        <v>1.1180000000000001</v>
      </c>
      <c r="L776" s="1613">
        <v>1.1299999999999999</v>
      </c>
      <c r="M776" s="1613">
        <f t="shared" si="25"/>
        <v>0.81433333333333335</v>
      </c>
    </row>
    <row r="777" spans="1:13">
      <c r="A777" s="2637">
        <f t="shared" ref="A777:A802" si="26">+A776+1</f>
        <v>29</v>
      </c>
      <c r="B777" s="2411" t="s">
        <v>3777</v>
      </c>
      <c r="C777" s="1611" t="s">
        <v>515</v>
      </c>
      <c r="D777" s="2411" t="s">
        <v>742</v>
      </c>
      <c r="E777" s="1611" t="s">
        <v>259</v>
      </c>
      <c r="F777" s="1611">
        <v>2030</v>
      </c>
      <c r="G777" s="1613">
        <v>0.44689655172413795</v>
      </c>
      <c r="H777" s="1613">
        <v>0.3837635467980296</v>
      </c>
      <c r="I777" s="1613">
        <v>8.5123152709359589E-3</v>
      </c>
      <c r="J777" s="1613">
        <v>7.8029556650246312E-3</v>
      </c>
      <c r="K777" s="1613">
        <v>4.2561576354679794E-3</v>
      </c>
      <c r="L777" s="1613">
        <v>0.36957635467980299</v>
      </c>
      <c r="M777" s="1613">
        <f t="shared" si="25"/>
        <v>0.20346798029556648</v>
      </c>
    </row>
    <row r="778" spans="1:13">
      <c r="A778" s="2637">
        <f t="shared" si="26"/>
        <v>30</v>
      </c>
      <c r="B778" s="2411" t="s">
        <v>735</v>
      </c>
      <c r="C778" s="1611" t="s">
        <v>515</v>
      </c>
      <c r="D778" s="2411" t="s">
        <v>722</v>
      </c>
      <c r="E778" s="1611" t="s">
        <v>259</v>
      </c>
      <c r="F778" s="1611">
        <v>2033.49</v>
      </c>
      <c r="G778" s="1613">
        <v>0.28431907705471871</v>
      </c>
      <c r="H778" s="1613">
        <v>0.56863815410943741</v>
      </c>
      <c r="I778" s="1613">
        <v>5.6651372763082191E-3</v>
      </c>
      <c r="J778" s="1613">
        <v>0.59554755617190147</v>
      </c>
      <c r="K778" s="1613">
        <v>0.58740392133720842</v>
      </c>
      <c r="L778" s="1613">
        <v>0.5884661345765162</v>
      </c>
      <c r="M778" s="1613">
        <f t="shared" si="25"/>
        <v>0.43833999675434837</v>
      </c>
    </row>
    <row r="779" spans="1:13">
      <c r="A779" s="2637">
        <f t="shared" si="26"/>
        <v>31</v>
      </c>
      <c r="B779" s="2411" t="s">
        <v>677</v>
      </c>
      <c r="C779" s="1611" t="s">
        <v>515</v>
      </c>
      <c r="D779" s="2411" t="s">
        <v>536</v>
      </c>
      <c r="E779" s="1611" t="s">
        <v>259</v>
      </c>
      <c r="F779" s="1611">
        <v>2200</v>
      </c>
      <c r="G779" s="1613">
        <v>0.69272727272727275</v>
      </c>
      <c r="H779" s="1613">
        <v>0.78545454545454541</v>
      </c>
      <c r="I779" s="1613">
        <v>0.75381818181818172</v>
      </c>
      <c r="J779" s="1613">
        <v>0.71290909090909094</v>
      </c>
      <c r="K779" s="1613">
        <v>0.75872727272727269</v>
      </c>
      <c r="L779" s="1613">
        <v>0.7527272727272728</v>
      </c>
      <c r="M779" s="1613">
        <f t="shared" si="25"/>
        <v>0.74272727272727268</v>
      </c>
    </row>
    <row r="780" spans="1:13">
      <c r="A780" s="2637">
        <f t="shared" si="26"/>
        <v>32</v>
      </c>
      <c r="B780" s="2411" t="s">
        <v>675</v>
      </c>
      <c r="C780" s="1611" t="s">
        <v>515</v>
      </c>
      <c r="D780" s="2411" t="s">
        <v>536</v>
      </c>
      <c r="E780" s="1611" t="s">
        <v>259</v>
      </c>
      <c r="F780" s="1611">
        <v>2222</v>
      </c>
      <c r="G780" s="1613">
        <v>0.6718271827182718</v>
      </c>
      <c r="H780" s="1613">
        <v>0.6577857785778578</v>
      </c>
      <c r="I780" s="1613">
        <v>0.65670567056705675</v>
      </c>
      <c r="J780" s="1613">
        <v>0.69234923492349243</v>
      </c>
      <c r="K780" s="1613">
        <v>0.67614761476147622</v>
      </c>
      <c r="L780" s="1613">
        <v>0.68694869486948695</v>
      </c>
      <c r="M780" s="1613">
        <f t="shared" si="25"/>
        <v>0.67362736273627366</v>
      </c>
    </row>
    <row r="781" spans="1:13">
      <c r="A781" s="2637">
        <f t="shared" si="26"/>
        <v>33</v>
      </c>
      <c r="B781" s="2411" t="s">
        <v>673</v>
      </c>
      <c r="C781" s="1611" t="s">
        <v>515</v>
      </c>
      <c r="D781" s="2411" t="s">
        <v>536</v>
      </c>
      <c r="E781" s="1611" t="s">
        <v>259</v>
      </c>
      <c r="F781" s="1611">
        <v>2222</v>
      </c>
      <c r="G781" s="1613">
        <v>0.26948571428571427</v>
      </c>
      <c r="H781" s="1613">
        <v>0.24000000000000002</v>
      </c>
      <c r="I781" s="1613">
        <v>0.25165714285714286</v>
      </c>
      <c r="J781" s="1613">
        <v>0.24960000000000002</v>
      </c>
      <c r="K781" s="1613">
        <v>0.39423942394239425</v>
      </c>
      <c r="L781" s="1613">
        <v>0.40072007200720072</v>
      </c>
      <c r="M781" s="1613">
        <f t="shared" si="25"/>
        <v>0.30095039218207537</v>
      </c>
    </row>
    <row r="782" spans="1:13">
      <c r="A782" s="2637">
        <f t="shared" si="26"/>
        <v>34</v>
      </c>
      <c r="B782" s="2411" t="s">
        <v>671</v>
      </c>
      <c r="C782" s="1611" t="s">
        <v>515</v>
      </c>
      <c r="D782" s="2411" t="s">
        <v>536</v>
      </c>
      <c r="E782" s="1611" t="s">
        <v>259</v>
      </c>
      <c r="F782" s="1611">
        <v>2223</v>
      </c>
      <c r="G782" s="1613">
        <v>0.90850202429149807</v>
      </c>
      <c r="H782" s="1613">
        <v>0.9128205128205128</v>
      </c>
      <c r="I782" s="1613">
        <v>0.9128205128205128</v>
      </c>
      <c r="J782" s="1613">
        <v>0.93117408906882593</v>
      </c>
      <c r="K782" s="1613">
        <v>0.87449392712550611</v>
      </c>
      <c r="L782" s="1613">
        <v>0.97813765182186241</v>
      </c>
      <c r="M782" s="1613">
        <f t="shared" si="25"/>
        <v>0.91965811965811961</v>
      </c>
    </row>
    <row r="783" spans="1:13">
      <c r="A783" s="2637">
        <f t="shared" si="26"/>
        <v>35</v>
      </c>
      <c r="B783" s="2411" t="s">
        <v>669</v>
      </c>
      <c r="C783" s="1611" t="s">
        <v>515</v>
      </c>
      <c r="D783" s="2411" t="s">
        <v>536</v>
      </c>
      <c r="E783" s="1611" t="s">
        <v>259</v>
      </c>
      <c r="F783" s="1611">
        <v>2260</v>
      </c>
      <c r="G783" s="1613">
        <v>0.50336283185840702</v>
      </c>
      <c r="H783" s="1613">
        <v>0.59044247787610615</v>
      </c>
      <c r="I783" s="1613">
        <v>0.51716814159292035</v>
      </c>
      <c r="J783" s="1613">
        <v>0.53150442477876103</v>
      </c>
      <c r="K783" s="1613">
        <v>0.51876106194690264</v>
      </c>
      <c r="L783" s="1613">
        <v>0.5107964601769911</v>
      </c>
      <c r="M783" s="1613">
        <f t="shared" si="25"/>
        <v>0.52867256637168147</v>
      </c>
    </row>
    <row r="784" spans="1:13">
      <c r="A784" s="2637">
        <f t="shared" si="26"/>
        <v>36</v>
      </c>
      <c r="B784" s="2411" t="s">
        <v>578</v>
      </c>
      <c r="C784" s="1611" t="s">
        <v>515</v>
      </c>
      <c r="D784" s="2411" t="s">
        <v>536</v>
      </c>
      <c r="E784" s="1611" t="s">
        <v>270</v>
      </c>
      <c r="F784" s="1611">
        <v>2500</v>
      </c>
      <c r="G784" s="1613">
        <v>2.1023999999999998</v>
      </c>
      <c r="H784" s="1613">
        <v>1.92</v>
      </c>
      <c r="I784" s="1613">
        <v>1.9488000000000001</v>
      </c>
      <c r="J784" s="1613">
        <v>0.59519999999999995</v>
      </c>
      <c r="K784" s="1613">
        <v>0.97919999999999996</v>
      </c>
      <c r="L784" s="1613">
        <v>1.6992</v>
      </c>
      <c r="M784" s="1613">
        <f t="shared" si="25"/>
        <v>1.5407999999999999</v>
      </c>
    </row>
    <row r="785" spans="1:13">
      <c r="A785" s="2637">
        <f t="shared" si="26"/>
        <v>37</v>
      </c>
      <c r="B785" s="2411" t="s">
        <v>733</v>
      </c>
      <c r="C785" s="1611" t="s">
        <v>515</v>
      </c>
      <c r="D785" s="2411" t="s">
        <v>722</v>
      </c>
      <c r="E785" s="1611" t="s">
        <v>259</v>
      </c>
      <c r="F785" s="1611">
        <v>2913</v>
      </c>
      <c r="G785" s="1613">
        <v>0.25787847579814627</v>
      </c>
      <c r="H785" s="1613">
        <v>0.345211122554068</v>
      </c>
      <c r="I785" s="1613">
        <v>0.41688980432543771</v>
      </c>
      <c r="J785" s="1613">
        <v>0.61132852729145215</v>
      </c>
      <c r="K785" s="1613">
        <v>0.34109165808444902</v>
      </c>
      <c r="L785" s="1613">
        <v>0.37981462409886718</v>
      </c>
      <c r="M785" s="1613">
        <f t="shared" si="25"/>
        <v>0.39203570202540333</v>
      </c>
    </row>
    <row r="786" spans="1:13">
      <c r="A786" s="2637">
        <f t="shared" si="26"/>
        <v>38</v>
      </c>
      <c r="B786" s="2411" t="s">
        <v>618</v>
      </c>
      <c r="C786" s="1611" t="s">
        <v>515</v>
      </c>
      <c r="D786" s="2411" t="s">
        <v>619</v>
      </c>
      <c r="E786" s="1611" t="s">
        <v>259</v>
      </c>
      <c r="F786" s="1611">
        <v>3000</v>
      </c>
      <c r="G786" s="1613">
        <v>0.69840000000000013</v>
      </c>
      <c r="H786" s="1613">
        <v>0.86080000000000001</v>
      </c>
      <c r="I786" s="1613">
        <v>0.94719999999999993</v>
      </c>
      <c r="J786" s="1613">
        <v>0.88</v>
      </c>
      <c r="K786" s="1613">
        <v>0.7792</v>
      </c>
      <c r="L786" s="1613">
        <v>0.76319999999999999</v>
      </c>
      <c r="M786" s="1613">
        <f t="shared" si="25"/>
        <v>0.82146666666666679</v>
      </c>
    </row>
    <row r="787" spans="1:13">
      <c r="A787" s="2637">
        <f t="shared" si="26"/>
        <v>39</v>
      </c>
      <c r="B787" s="2411" t="s">
        <v>633</v>
      </c>
      <c r="C787" s="1611" t="s">
        <v>515</v>
      </c>
      <c r="D787" s="2411" t="s">
        <v>634</v>
      </c>
      <c r="E787" s="1611" t="s">
        <v>259</v>
      </c>
      <c r="F787" s="1611">
        <v>3000</v>
      </c>
      <c r="G787" s="1613">
        <v>1.0696000000000001</v>
      </c>
      <c r="H787" s="1613">
        <v>1.1032</v>
      </c>
      <c r="I787" s="1613">
        <v>1.0744</v>
      </c>
      <c r="J787" s="1613">
        <v>1.0831999999999999</v>
      </c>
      <c r="K787" s="1613">
        <v>1.0032000000000001</v>
      </c>
      <c r="L787" s="1613">
        <v>1.048</v>
      </c>
      <c r="M787" s="1613">
        <f t="shared" si="25"/>
        <v>1.0636000000000001</v>
      </c>
    </row>
    <row r="788" spans="1:13">
      <c r="A788" s="2637">
        <f t="shared" si="26"/>
        <v>40</v>
      </c>
      <c r="B788" s="2411" t="s">
        <v>667</v>
      </c>
      <c r="C788" s="1611" t="s">
        <v>515</v>
      </c>
      <c r="D788" s="2411" t="s">
        <v>536</v>
      </c>
      <c r="E788" s="1611" t="s">
        <v>259</v>
      </c>
      <c r="F788" s="1611">
        <v>3000</v>
      </c>
      <c r="G788" s="1613">
        <v>1.9944000000000002</v>
      </c>
      <c r="H788" s="1613">
        <v>2.2874400000000001</v>
      </c>
      <c r="I788" s="1613">
        <v>2.2435200000000002</v>
      </c>
      <c r="J788" s="1613">
        <v>2.1535199999999999</v>
      </c>
      <c r="K788" s="1613">
        <v>2.0246400000000002</v>
      </c>
      <c r="L788" s="1613">
        <v>0.70728000000000002</v>
      </c>
      <c r="M788" s="1613">
        <f t="shared" si="25"/>
        <v>1.9018000000000004</v>
      </c>
    </row>
    <row r="789" spans="1:13">
      <c r="A789" s="2637">
        <f t="shared" si="26"/>
        <v>41</v>
      </c>
      <c r="B789" s="2411" t="s">
        <v>576</v>
      </c>
      <c r="C789" s="1611" t="s">
        <v>515</v>
      </c>
      <c r="D789" s="2411" t="s">
        <v>536</v>
      </c>
      <c r="E789" s="1611" t="s">
        <v>270</v>
      </c>
      <c r="F789" s="1611">
        <v>3000</v>
      </c>
      <c r="G789" s="1613">
        <v>0.83199999999999996</v>
      </c>
      <c r="H789" s="1613">
        <v>0.88400000000000001</v>
      </c>
      <c r="I789" s="1613">
        <v>0.88</v>
      </c>
      <c r="J789" s="1613">
        <v>0.88</v>
      </c>
      <c r="K789" s="1613">
        <v>0.91200000000000003</v>
      </c>
      <c r="L789" s="1613">
        <v>0.88</v>
      </c>
      <c r="M789" s="1613">
        <f t="shared" si="25"/>
        <v>0.878</v>
      </c>
    </row>
    <row r="790" spans="1:13">
      <c r="A790" s="2637">
        <f t="shared" si="26"/>
        <v>42</v>
      </c>
      <c r="B790" s="2411" t="s">
        <v>755</v>
      </c>
      <c r="C790" s="1611" t="s">
        <v>515</v>
      </c>
      <c r="D790" s="2411" t="s">
        <v>749</v>
      </c>
      <c r="E790" s="1611" t="s">
        <v>259</v>
      </c>
      <c r="F790" s="1611">
        <v>3500</v>
      </c>
      <c r="G790" s="1613">
        <v>4.7314285714285712E-2</v>
      </c>
      <c r="H790" s="1613">
        <v>4.8000000000000001E-2</v>
      </c>
      <c r="I790" s="1613">
        <v>0.14125714285714286</v>
      </c>
      <c r="J790" s="1613">
        <v>9.8057142857142857E-2</v>
      </c>
      <c r="K790" s="1613">
        <v>3.5657142857142859E-2</v>
      </c>
      <c r="L790" s="1613">
        <v>3.7714285714285714E-2</v>
      </c>
      <c r="M790" s="1613">
        <f t="shared" si="25"/>
        <v>6.8000000000000005E-2</v>
      </c>
    </row>
    <row r="791" spans="1:13">
      <c r="A791" s="2637">
        <f t="shared" si="26"/>
        <v>43</v>
      </c>
      <c r="B791" s="2411" t="s">
        <v>730</v>
      </c>
      <c r="C791" s="1611" t="s">
        <v>515</v>
      </c>
      <c r="D791" s="2411" t="s">
        <v>722</v>
      </c>
      <c r="E791" s="1611" t="s">
        <v>259</v>
      </c>
      <c r="F791" s="1611">
        <v>3629</v>
      </c>
      <c r="G791" s="1613">
        <v>0.12234775420225957</v>
      </c>
      <c r="H791" s="1613">
        <v>0.1256544502617801</v>
      </c>
      <c r="I791" s="1613">
        <v>0.13392119041058143</v>
      </c>
      <c r="J791" s="1613">
        <v>0.37365665472581977</v>
      </c>
      <c r="K791" s="1613">
        <v>0.36704326260677872</v>
      </c>
      <c r="L791" s="1613">
        <v>0.30586938550564896</v>
      </c>
      <c r="M791" s="1613">
        <f t="shared" si="25"/>
        <v>0.23808211628547807</v>
      </c>
    </row>
    <row r="792" spans="1:13">
      <c r="A792" s="2637">
        <f t="shared" si="26"/>
        <v>44</v>
      </c>
      <c r="B792" s="2411" t="s">
        <v>730</v>
      </c>
      <c r="C792" s="1611" t="s">
        <v>515</v>
      </c>
      <c r="D792" s="2411" t="s">
        <v>722</v>
      </c>
      <c r="E792" s="1611" t="s">
        <v>259</v>
      </c>
      <c r="F792" s="1611">
        <v>3928</v>
      </c>
      <c r="G792" s="1613">
        <v>0.10386965376782079</v>
      </c>
      <c r="H792" s="1613">
        <v>0.11914460285132383</v>
      </c>
      <c r="I792" s="1613">
        <v>0.19063136456211813</v>
      </c>
      <c r="J792" s="1613">
        <v>0.22851323828920569</v>
      </c>
      <c r="K792" s="1613">
        <v>0.36109979633401224</v>
      </c>
      <c r="L792" s="1613">
        <v>0.2346232179226069</v>
      </c>
      <c r="M792" s="1613">
        <f t="shared" si="25"/>
        <v>0.20631364562118126</v>
      </c>
    </row>
    <row r="793" spans="1:13">
      <c r="A793" s="2637">
        <f t="shared" si="26"/>
        <v>45</v>
      </c>
      <c r="B793" s="2411" t="s">
        <v>574</v>
      </c>
      <c r="C793" s="1611" t="s">
        <v>515</v>
      </c>
      <c r="D793" s="2411" t="s">
        <v>536</v>
      </c>
      <c r="E793" s="1611" t="s">
        <v>270</v>
      </c>
      <c r="F793" s="1611">
        <v>4000</v>
      </c>
      <c r="G793" s="1613">
        <v>1.4999999999999999E-2</v>
      </c>
      <c r="H793" s="1613">
        <v>0.24</v>
      </c>
      <c r="I793" s="1613">
        <v>1.05</v>
      </c>
      <c r="J793" s="1613">
        <v>0.93</v>
      </c>
      <c r="K793" s="1613">
        <v>0.58499999999999996</v>
      </c>
      <c r="L793" s="1613">
        <v>0.87</v>
      </c>
      <c r="M793" s="1613">
        <f t="shared" si="25"/>
        <v>0.6150000000000001</v>
      </c>
    </row>
    <row r="794" spans="1:13">
      <c r="A794" s="2637">
        <f t="shared" si="26"/>
        <v>46</v>
      </c>
      <c r="B794" s="2411" t="s">
        <v>665</v>
      </c>
      <c r="C794" s="1611" t="s">
        <v>515</v>
      </c>
      <c r="D794" s="2411" t="s">
        <v>536</v>
      </c>
      <c r="E794" s="1611" t="s">
        <v>259</v>
      </c>
      <c r="F794" s="1611">
        <v>4000</v>
      </c>
      <c r="G794" s="1613">
        <v>0.7944</v>
      </c>
      <c r="H794" s="1613">
        <v>0.96959999999999991</v>
      </c>
      <c r="I794" s="1613">
        <v>0.86160000000000003</v>
      </c>
      <c r="J794" s="1613">
        <v>0.94079999999999997</v>
      </c>
      <c r="K794" s="1613">
        <v>0.99120000000000008</v>
      </c>
      <c r="L794" s="1613">
        <v>1.0344</v>
      </c>
      <c r="M794" s="1613">
        <f t="shared" si="25"/>
        <v>0.93199999999999994</v>
      </c>
    </row>
    <row r="795" spans="1:13">
      <c r="A795" s="2637">
        <f t="shared" si="26"/>
        <v>47</v>
      </c>
      <c r="B795" s="2411" t="s">
        <v>753</v>
      </c>
      <c r="C795" s="1611" t="s">
        <v>515</v>
      </c>
      <c r="D795" s="2411" t="s">
        <v>749</v>
      </c>
      <c r="E795" s="1611" t="s">
        <v>259</v>
      </c>
      <c r="F795" s="1611">
        <v>4006</v>
      </c>
      <c r="G795" s="1613">
        <v>9.6455317024463305E-2</v>
      </c>
      <c r="H795" s="1613">
        <v>0.10783824263604591</v>
      </c>
      <c r="I795" s="1613">
        <v>0.13359960059910136</v>
      </c>
      <c r="J795" s="1613">
        <v>0.1383924113829256</v>
      </c>
      <c r="K795" s="1613">
        <v>0.12820768846729905</v>
      </c>
      <c r="L795" s="1613">
        <v>0.13359960059910136</v>
      </c>
      <c r="M795" s="1613">
        <f t="shared" si="25"/>
        <v>0.12301547678482276</v>
      </c>
    </row>
    <row r="796" spans="1:13">
      <c r="A796" s="2637">
        <f t="shared" si="26"/>
        <v>48</v>
      </c>
      <c r="B796" s="2411" t="s">
        <v>751</v>
      </c>
      <c r="C796" s="1611" t="s">
        <v>515</v>
      </c>
      <c r="D796" s="2411" t="s">
        <v>749</v>
      </c>
      <c r="E796" s="1611" t="s">
        <v>259</v>
      </c>
      <c r="F796" s="1611">
        <v>4103</v>
      </c>
      <c r="G796" s="1613">
        <v>4.5625152327565192E-2</v>
      </c>
      <c r="H796" s="1613">
        <v>9.9439434560078005E-2</v>
      </c>
      <c r="I796" s="1613">
        <v>0.14974408969047037</v>
      </c>
      <c r="J796" s="1613">
        <v>0.15325371679259081</v>
      </c>
      <c r="K796" s="1613">
        <v>0.14272483548622961</v>
      </c>
      <c r="L796" s="1613">
        <v>0.14272483548622961</v>
      </c>
      <c r="M796" s="1613">
        <f t="shared" si="25"/>
        <v>0.1222520107238606</v>
      </c>
    </row>
    <row r="797" spans="1:13">
      <c r="A797" s="2637">
        <f t="shared" si="26"/>
        <v>49</v>
      </c>
      <c r="B797" s="2411" t="s">
        <v>728</v>
      </c>
      <c r="C797" s="1611" t="s">
        <v>515</v>
      </c>
      <c r="D797" s="2411" t="s">
        <v>722</v>
      </c>
      <c r="E797" s="1611" t="s">
        <v>259</v>
      </c>
      <c r="F797" s="1611">
        <v>4206</v>
      </c>
      <c r="G797" s="1613">
        <v>0.10841654778887304</v>
      </c>
      <c r="H797" s="1613">
        <v>0.11526390870185449</v>
      </c>
      <c r="I797" s="1613">
        <v>0.22253922967189729</v>
      </c>
      <c r="J797" s="1613">
        <v>0.33209700427960054</v>
      </c>
      <c r="K797" s="1613">
        <v>0.29900142653352357</v>
      </c>
      <c r="L797" s="1613">
        <v>0.35606276747503562</v>
      </c>
      <c r="M797" s="1613">
        <f t="shared" si="25"/>
        <v>0.23889681407513078</v>
      </c>
    </row>
    <row r="798" spans="1:13">
      <c r="A798" s="2637">
        <f t="shared" si="26"/>
        <v>50</v>
      </c>
      <c r="B798" s="2411" t="s">
        <v>663</v>
      </c>
      <c r="C798" s="1611" t="s">
        <v>515</v>
      </c>
      <c r="D798" s="2411" t="s">
        <v>536</v>
      </c>
      <c r="E798" s="1611" t="s">
        <v>259</v>
      </c>
      <c r="F798" s="1611">
        <v>4400</v>
      </c>
      <c r="G798" s="1613">
        <v>1.0325454545454544</v>
      </c>
      <c r="H798" s="1613">
        <v>0.99327272727272742</v>
      </c>
      <c r="I798" s="1613">
        <v>0.97909090909090912</v>
      </c>
      <c r="J798" s="1613">
        <v>2.1818181818181819E-3</v>
      </c>
      <c r="K798" s="1613">
        <v>1.3636363636363637E-3</v>
      </c>
      <c r="L798" s="1613">
        <v>0.97636363636363632</v>
      </c>
      <c r="M798" s="1613">
        <f t="shared" si="25"/>
        <v>0.66413636363636364</v>
      </c>
    </row>
    <row r="799" spans="1:13">
      <c r="A799" s="2637">
        <f t="shared" si="26"/>
        <v>51</v>
      </c>
      <c r="B799" s="2411" t="s">
        <v>572</v>
      </c>
      <c r="C799" s="1611" t="s">
        <v>515</v>
      </c>
      <c r="D799" s="2411" t="s">
        <v>536</v>
      </c>
      <c r="E799" s="1611" t="s">
        <v>270</v>
      </c>
      <c r="F799" s="1611">
        <v>4445</v>
      </c>
      <c r="G799" s="1613">
        <v>1.1797525309336332</v>
      </c>
      <c r="H799" s="1613">
        <v>0.89088863892013503</v>
      </c>
      <c r="I799" s="1613">
        <v>0.77210348706411702</v>
      </c>
      <c r="J799" s="1613">
        <v>0.72890888638920137</v>
      </c>
      <c r="K799" s="1613">
        <v>0.8881889763779528</v>
      </c>
      <c r="L799" s="1613">
        <v>0.67491563554555678</v>
      </c>
      <c r="M799" s="1613">
        <f t="shared" si="25"/>
        <v>0.85579302587176598</v>
      </c>
    </row>
    <row r="800" spans="1:13">
      <c r="A800" s="2637">
        <f t="shared" si="26"/>
        <v>52</v>
      </c>
      <c r="B800" s="2411" t="s">
        <v>3856</v>
      </c>
      <c r="C800" s="1611" t="s">
        <v>515</v>
      </c>
      <c r="D800" s="2411" t="s">
        <v>749</v>
      </c>
      <c r="E800" s="1611" t="s">
        <v>259</v>
      </c>
      <c r="F800" s="1611">
        <v>4694</v>
      </c>
      <c r="G800" s="1613">
        <v>0</v>
      </c>
      <c r="H800" s="1613">
        <v>0</v>
      </c>
      <c r="I800" s="1613">
        <v>0</v>
      </c>
      <c r="J800" s="1613">
        <v>0.12117596932253941</v>
      </c>
      <c r="K800" s="1613">
        <v>0.1175969322539412</v>
      </c>
      <c r="L800" s="1613">
        <v>0.13958244567533021</v>
      </c>
      <c r="M800" s="1613">
        <f t="shared" si="25"/>
        <v>6.3059224541968481E-2</v>
      </c>
    </row>
    <row r="801" spans="1:13">
      <c r="A801" s="2637">
        <f t="shared" si="26"/>
        <v>53</v>
      </c>
      <c r="B801" s="2411" t="s">
        <v>661</v>
      </c>
      <c r="C801" s="1611" t="s">
        <v>515</v>
      </c>
      <c r="D801" s="2411" t="s">
        <v>536</v>
      </c>
      <c r="E801" s="1611" t="s">
        <v>259</v>
      </c>
      <c r="F801" s="1611">
        <v>5000</v>
      </c>
      <c r="G801" s="1613">
        <v>0.1928</v>
      </c>
      <c r="H801" s="1613">
        <v>1.6799999999999999E-2</v>
      </c>
      <c r="I801" s="1613">
        <v>1.248E-2</v>
      </c>
      <c r="J801" s="1613">
        <v>0.12</v>
      </c>
      <c r="K801" s="1613">
        <v>0.10656000000000002</v>
      </c>
      <c r="L801" s="1613">
        <v>0.27263999999999999</v>
      </c>
      <c r="M801" s="1613">
        <f t="shared" si="25"/>
        <v>0.12021333333333334</v>
      </c>
    </row>
    <row r="802" spans="1:13">
      <c r="A802" s="2637">
        <f t="shared" si="26"/>
        <v>54</v>
      </c>
      <c r="B802" s="2411" t="s">
        <v>726</v>
      </c>
      <c r="C802" s="1611" t="s">
        <v>515</v>
      </c>
      <c r="D802" s="2411" t="s">
        <v>722</v>
      </c>
      <c r="E802" s="1611" t="s">
        <v>259</v>
      </c>
      <c r="F802" s="1611">
        <v>5092</v>
      </c>
      <c r="G802" s="1613">
        <v>9.4265514532600164E-3</v>
      </c>
      <c r="H802" s="1613">
        <v>1.1783189316575019E-2</v>
      </c>
      <c r="I802" s="1613">
        <v>1.0604870384917517E-2</v>
      </c>
      <c r="J802" s="1613">
        <v>0.23212882953652789</v>
      </c>
      <c r="K802" s="1613">
        <v>0.29693637077769047</v>
      </c>
      <c r="L802" s="1613">
        <v>0.2439120188531029</v>
      </c>
      <c r="M802" s="1613">
        <f t="shared" si="25"/>
        <v>0.13413197172034563</v>
      </c>
    </row>
    <row r="803" spans="1:13" ht="15">
      <c r="A803" s="2637"/>
      <c r="B803" s="2415" t="s">
        <v>3784</v>
      </c>
      <c r="C803" s="1611"/>
      <c r="D803" s="2411"/>
      <c r="E803" s="1611"/>
      <c r="F803" s="1626">
        <f>+SUM(F749:F802)</f>
        <v>131831.49</v>
      </c>
      <c r="G803" s="1614">
        <f t="shared" ref="G803:M803" si="27">+AVERAGE(G749:G802)</f>
        <v>0.61279955242961415</v>
      </c>
      <c r="H803" s="1614">
        <f t="shared" si="27"/>
        <v>0.66370536347336895</v>
      </c>
      <c r="I803" s="1614">
        <f t="shared" si="27"/>
        <v>0.66816933137090206</v>
      </c>
      <c r="J803" s="1614">
        <f t="shared" si="27"/>
        <v>0.62882169755335648</v>
      </c>
      <c r="K803" s="1614">
        <f t="shared" si="27"/>
        <v>0.64972965076316447</v>
      </c>
      <c r="L803" s="1614">
        <f t="shared" si="27"/>
        <v>0.66455527750719534</v>
      </c>
      <c r="M803" s="1614">
        <f t="shared" si="27"/>
        <v>0.64796347884960026</v>
      </c>
    </row>
    <row r="804" spans="1:13" ht="15">
      <c r="A804" s="2637"/>
      <c r="B804" s="2416" t="s">
        <v>3785</v>
      </c>
      <c r="C804" s="1611"/>
      <c r="D804" s="2411"/>
      <c r="E804" s="1611"/>
      <c r="F804" s="1611"/>
      <c r="G804" s="1613"/>
      <c r="H804" s="1613"/>
      <c r="I804" s="1613"/>
      <c r="J804" s="1613"/>
      <c r="K804" s="1613"/>
      <c r="L804" s="1613"/>
      <c r="M804" s="1613"/>
    </row>
    <row r="805" spans="1:13">
      <c r="A805" s="2637">
        <v>1</v>
      </c>
      <c r="B805" s="2411" t="s">
        <v>570</v>
      </c>
      <c r="C805" s="1611" t="s">
        <v>515</v>
      </c>
      <c r="D805" s="2411" t="s">
        <v>536</v>
      </c>
      <c r="E805" s="1611" t="s">
        <v>270</v>
      </c>
      <c r="F805" s="1611">
        <v>5500</v>
      </c>
      <c r="G805" s="1613">
        <v>0.87709090909090914</v>
      </c>
      <c r="H805" s="1613">
        <v>0.94254545454545458</v>
      </c>
      <c r="I805" s="1613">
        <v>0.96</v>
      </c>
      <c r="J805" s="1613">
        <v>0.97309090909090912</v>
      </c>
      <c r="K805" s="1613">
        <v>1.0472727272727274</v>
      </c>
      <c r="L805" s="1613">
        <v>0.95563636363636362</v>
      </c>
      <c r="M805" s="1613">
        <f t="shared" ref="M805:M850" si="28">+SUM(G805:L805)/6</f>
        <v>0.95927272727272739</v>
      </c>
    </row>
    <row r="806" spans="1:13">
      <c r="A806" s="2637">
        <v>2</v>
      </c>
      <c r="B806" s="2411" t="s">
        <v>659</v>
      </c>
      <c r="C806" s="1611" t="s">
        <v>515</v>
      </c>
      <c r="D806" s="2411" t="s">
        <v>536</v>
      </c>
      <c r="E806" s="1611" t="s">
        <v>259</v>
      </c>
      <c r="F806" s="1611">
        <v>5500</v>
      </c>
      <c r="G806" s="1613">
        <v>0.77323636363636372</v>
      </c>
      <c r="H806" s="1613">
        <v>0.75054545454545452</v>
      </c>
      <c r="I806" s="1613">
        <v>0.77149090909090923</v>
      </c>
      <c r="J806" s="1613">
        <v>0.74705454545454553</v>
      </c>
      <c r="K806" s="1613">
        <v>0.77061818181818187</v>
      </c>
      <c r="L806" s="1613">
        <v>0.81381818181818177</v>
      </c>
      <c r="M806" s="1613">
        <f t="shared" si="28"/>
        <v>0.77112727272727266</v>
      </c>
    </row>
    <row r="807" spans="1:13">
      <c r="A807" s="2637">
        <v>3</v>
      </c>
      <c r="B807" s="2411" t="s">
        <v>519</v>
      </c>
      <c r="C807" s="1611" t="s">
        <v>515</v>
      </c>
      <c r="D807" s="2411" t="s">
        <v>516</v>
      </c>
      <c r="E807" s="1611" t="s">
        <v>270</v>
      </c>
      <c r="F807" s="1611">
        <v>5555</v>
      </c>
      <c r="G807" s="1613">
        <v>1.4084608460846082</v>
      </c>
      <c r="H807" s="1613">
        <v>1.9096309630963095</v>
      </c>
      <c r="I807" s="1613">
        <v>0.79495949594959492</v>
      </c>
      <c r="J807" s="1613">
        <v>1.468946894689469</v>
      </c>
      <c r="K807" s="1613">
        <v>0.8468046804680468</v>
      </c>
      <c r="L807" s="1613">
        <v>0.60486048604860487</v>
      </c>
      <c r="M807" s="1613">
        <f t="shared" si="28"/>
        <v>1.1722772277227722</v>
      </c>
    </row>
    <row r="808" spans="1:13">
      <c r="A808" s="2637">
        <v>4</v>
      </c>
      <c r="B808" s="2411" t="s">
        <v>657</v>
      </c>
      <c r="C808" s="1611" t="s">
        <v>515</v>
      </c>
      <c r="D808" s="2411" t="s">
        <v>536</v>
      </c>
      <c r="E808" s="1611" t="s">
        <v>259</v>
      </c>
      <c r="F808" s="1611">
        <v>5911</v>
      </c>
      <c r="G808" s="1613">
        <v>0.57452207748265949</v>
      </c>
      <c r="H808" s="1613">
        <v>0.55219083065471153</v>
      </c>
      <c r="I808" s="1613">
        <v>0.54813060395872104</v>
      </c>
      <c r="J808" s="1613">
        <v>0.56234139739468791</v>
      </c>
      <c r="K808" s="1613">
        <v>0.51767890373879211</v>
      </c>
      <c r="L808" s="1613">
        <v>0.51564879039079681</v>
      </c>
      <c r="M808" s="1613">
        <f t="shared" si="28"/>
        <v>0.54508543393672815</v>
      </c>
    </row>
    <row r="809" spans="1:13">
      <c r="A809" s="2637">
        <v>5</v>
      </c>
      <c r="B809" s="2411" t="s">
        <v>3786</v>
      </c>
      <c r="C809" s="1611" t="s">
        <v>515</v>
      </c>
      <c r="D809" s="2411" t="s">
        <v>599</v>
      </c>
      <c r="E809" s="1611" t="s">
        <v>270</v>
      </c>
      <c r="F809" s="1611">
        <v>6000</v>
      </c>
      <c r="G809" s="1613">
        <v>0.81599999999999995</v>
      </c>
      <c r="H809" s="1613">
        <v>0.88</v>
      </c>
      <c r="I809" s="1613">
        <v>1.0880000000000001</v>
      </c>
      <c r="J809" s="1613">
        <v>0.89600000000000002</v>
      </c>
      <c r="K809" s="1613">
        <v>0.84</v>
      </c>
      <c r="L809" s="1613">
        <v>0.84</v>
      </c>
      <c r="M809" s="1613">
        <f t="shared" si="28"/>
        <v>0.8933333333333332</v>
      </c>
    </row>
    <row r="810" spans="1:13">
      <c r="A810" s="2637">
        <v>6</v>
      </c>
      <c r="B810" s="2411" t="s">
        <v>724</v>
      </c>
      <c r="C810" s="1611" t="s">
        <v>515</v>
      </c>
      <c r="D810" s="2411" t="s">
        <v>722</v>
      </c>
      <c r="E810" s="1611" t="s">
        <v>259</v>
      </c>
      <c r="F810" s="1611">
        <v>7021</v>
      </c>
      <c r="G810" s="1613">
        <v>6.6315339695200121E-2</v>
      </c>
      <c r="H810" s="1613">
        <v>4.7856430707876371E-3</v>
      </c>
      <c r="I810" s="1613">
        <v>2.8030195128899017E-2</v>
      </c>
      <c r="J810" s="1613">
        <v>2.9397521720552627E-2</v>
      </c>
      <c r="K810" s="1613">
        <v>4.1019797749608311E-3</v>
      </c>
      <c r="L810" s="1613">
        <v>9.1610881640791911E-2</v>
      </c>
      <c r="M810" s="1613">
        <f t="shared" si="28"/>
        <v>3.7373593505198692E-2</v>
      </c>
    </row>
    <row r="811" spans="1:13">
      <c r="A811" s="2637">
        <v>7</v>
      </c>
      <c r="B811" s="2411" t="s">
        <v>568</v>
      </c>
      <c r="C811" s="1611" t="s">
        <v>515</v>
      </c>
      <c r="D811" s="2411" t="s">
        <v>536</v>
      </c>
      <c r="E811" s="1611" t="s">
        <v>270</v>
      </c>
      <c r="F811" s="1611">
        <v>7500</v>
      </c>
      <c r="G811" s="1613">
        <v>1.9199999999999998E-2</v>
      </c>
      <c r="H811" s="1613">
        <v>1.9199999999999998E-2</v>
      </c>
      <c r="I811" s="1613">
        <v>1.44E-2</v>
      </c>
      <c r="J811" s="1613">
        <v>1.12E-2</v>
      </c>
      <c r="K811" s="1613">
        <v>1.12E-2</v>
      </c>
      <c r="L811" s="1613">
        <v>9.5999999999999992E-3</v>
      </c>
      <c r="M811" s="1613">
        <f t="shared" si="28"/>
        <v>1.4133333333333333E-2</v>
      </c>
    </row>
    <row r="812" spans="1:13">
      <c r="A812" s="2637">
        <v>8</v>
      </c>
      <c r="B812" s="2411" t="s">
        <v>514</v>
      </c>
      <c r="C812" s="1611" t="s">
        <v>515</v>
      </c>
      <c r="D812" s="2411" t="s">
        <v>516</v>
      </c>
      <c r="E812" s="1611" t="s">
        <v>270</v>
      </c>
      <c r="F812" s="1611">
        <v>7778</v>
      </c>
      <c r="G812" s="1613">
        <v>7.7140653124196448E-3</v>
      </c>
      <c r="H812" s="1613">
        <v>0.83311905374132167</v>
      </c>
      <c r="I812" s="1613">
        <v>1.542813062483929E-2</v>
      </c>
      <c r="J812" s="1613">
        <v>1.542813062483929E-2</v>
      </c>
      <c r="K812" s="1613">
        <v>1.542813062483929E-2</v>
      </c>
      <c r="L812" s="1613">
        <v>0.27770635124710724</v>
      </c>
      <c r="M812" s="1613">
        <f t="shared" si="28"/>
        <v>0.19413731036256107</v>
      </c>
    </row>
    <row r="813" spans="1:13">
      <c r="A813" s="2637">
        <v>9</v>
      </c>
      <c r="B813" s="2411" t="s">
        <v>655</v>
      </c>
      <c r="C813" s="1611" t="s">
        <v>515</v>
      </c>
      <c r="D813" s="2411" t="s">
        <v>536</v>
      </c>
      <c r="E813" s="1611" t="s">
        <v>259</v>
      </c>
      <c r="F813" s="1611">
        <v>8000</v>
      </c>
      <c r="G813" s="1613">
        <v>0.82200000000000006</v>
      </c>
      <c r="H813" s="1613">
        <v>0.79559999999999997</v>
      </c>
      <c r="I813" s="1613">
        <v>0.8226</v>
      </c>
      <c r="J813" s="1613">
        <v>0.82500000000000007</v>
      </c>
      <c r="K813" s="1613">
        <v>0.8004</v>
      </c>
      <c r="L813" s="1613">
        <v>0.79379999999999995</v>
      </c>
      <c r="M813" s="1613">
        <f t="shared" si="28"/>
        <v>0.80989999999999995</v>
      </c>
    </row>
    <row r="814" spans="1:13">
      <c r="A814" s="2637">
        <v>10</v>
      </c>
      <c r="B814" s="2411" t="s">
        <v>566</v>
      </c>
      <c r="C814" s="1611" t="s">
        <v>515</v>
      </c>
      <c r="D814" s="2411" t="s">
        <v>536</v>
      </c>
      <c r="E814" s="1611" t="s">
        <v>270</v>
      </c>
      <c r="F814" s="1611">
        <v>8000</v>
      </c>
      <c r="G814" s="1613">
        <v>0.79800000000000004</v>
      </c>
      <c r="H814" s="1613">
        <v>0.80100000000000005</v>
      </c>
      <c r="I814" s="1613">
        <v>0.7944</v>
      </c>
      <c r="J814" s="1613">
        <v>0.78</v>
      </c>
      <c r="K814" s="1613">
        <v>0.76800000000000002</v>
      </c>
      <c r="L814" s="1613">
        <v>0.7632000000000001</v>
      </c>
      <c r="M814" s="1613">
        <f t="shared" si="28"/>
        <v>0.78410000000000002</v>
      </c>
    </row>
    <row r="815" spans="1:13">
      <c r="A815" s="2637">
        <v>11</v>
      </c>
      <c r="B815" s="2411" t="s">
        <v>721</v>
      </c>
      <c r="C815" s="1611" t="s">
        <v>515</v>
      </c>
      <c r="D815" s="2411" t="s">
        <v>722</v>
      </c>
      <c r="E815" s="1611" t="s">
        <v>259</v>
      </c>
      <c r="F815" s="1611">
        <v>8319</v>
      </c>
      <c r="G815" s="1613">
        <v>6.8157230436350524E-2</v>
      </c>
      <c r="H815" s="1613">
        <v>7.1402812838081503E-2</v>
      </c>
      <c r="I815" s="1613">
        <v>3.2455824017309774E-3</v>
      </c>
      <c r="J815" s="1613">
        <v>0.16552470248827983</v>
      </c>
      <c r="K815" s="1613">
        <v>0.19257122250270464</v>
      </c>
      <c r="L815" s="1613">
        <v>0.1871619184998197</v>
      </c>
      <c r="M815" s="1613">
        <f t="shared" si="28"/>
        <v>0.1146772448611612</v>
      </c>
    </row>
    <row r="816" spans="1:13">
      <c r="A816" s="2637">
        <v>12</v>
      </c>
      <c r="B816" s="2411" t="s">
        <v>564</v>
      </c>
      <c r="C816" s="1611" t="s">
        <v>515</v>
      </c>
      <c r="D816" s="2411" t="s">
        <v>536</v>
      </c>
      <c r="E816" s="1611" t="s">
        <v>270</v>
      </c>
      <c r="F816" s="1611">
        <v>10000</v>
      </c>
      <c r="G816" s="1613">
        <v>1.038</v>
      </c>
      <c r="H816" s="1613">
        <v>1.038</v>
      </c>
      <c r="I816" s="1613">
        <v>1.0860000000000001</v>
      </c>
      <c r="J816" s="1613">
        <v>0.996</v>
      </c>
      <c r="K816" s="1613">
        <v>1.032</v>
      </c>
      <c r="L816" s="1613">
        <v>1.0680000000000001</v>
      </c>
      <c r="M816" s="1613">
        <f t="shared" si="28"/>
        <v>1.0429999999999999</v>
      </c>
    </row>
    <row r="817" spans="1:13">
      <c r="A817" s="2637">
        <v>13</v>
      </c>
      <c r="B817" s="2411" t="s">
        <v>560</v>
      </c>
      <c r="C817" s="1611" t="s">
        <v>515</v>
      </c>
      <c r="D817" s="2411" t="s">
        <v>536</v>
      </c>
      <c r="E817" s="1611" t="s">
        <v>270</v>
      </c>
      <c r="F817" s="1611">
        <v>10000</v>
      </c>
      <c r="G817" s="1613">
        <v>0.66720000000000002</v>
      </c>
      <c r="H817" s="1613">
        <v>0.74160000000000004</v>
      </c>
      <c r="I817" s="1613">
        <v>0.8256</v>
      </c>
      <c r="J817" s="1613">
        <v>1.0176000000000001</v>
      </c>
      <c r="K817" s="1613">
        <v>0.74399999999999999</v>
      </c>
      <c r="L817" s="1613">
        <v>0.99360000000000004</v>
      </c>
      <c r="M817" s="1613">
        <f t="shared" si="28"/>
        <v>0.83159999999999989</v>
      </c>
    </row>
    <row r="818" spans="1:13">
      <c r="A818" s="2637">
        <v>14</v>
      </c>
      <c r="B818" s="2411" t="s">
        <v>596</v>
      </c>
      <c r="C818" s="1611" t="s">
        <v>515</v>
      </c>
      <c r="D818" s="2411" t="s">
        <v>592</v>
      </c>
      <c r="E818" s="1611" t="s">
        <v>270</v>
      </c>
      <c r="F818" s="1611">
        <v>10000</v>
      </c>
      <c r="G818" s="1613">
        <v>1.2383200000000001</v>
      </c>
      <c r="H818" s="1613">
        <v>1.22092</v>
      </c>
      <c r="I818" s="1613">
        <v>0.93652000000000002</v>
      </c>
      <c r="J818" s="1613">
        <v>0.86362000000000005</v>
      </c>
      <c r="K818" s="1613">
        <v>0.59904000000000002</v>
      </c>
      <c r="L818" s="1613">
        <v>1.16448</v>
      </c>
      <c r="M818" s="1613">
        <f t="shared" si="28"/>
        <v>1.0038166666666668</v>
      </c>
    </row>
    <row r="819" spans="1:13">
      <c r="A819" s="2637">
        <v>15</v>
      </c>
      <c r="B819" s="2411" t="s">
        <v>562</v>
      </c>
      <c r="C819" s="1611" t="s">
        <v>515</v>
      </c>
      <c r="D819" s="2411" t="s">
        <v>536</v>
      </c>
      <c r="E819" s="1611" t="s">
        <v>270</v>
      </c>
      <c r="F819" s="1611">
        <v>10000</v>
      </c>
      <c r="G819" s="1613">
        <v>1.016</v>
      </c>
      <c r="H819" s="1613">
        <v>1.016</v>
      </c>
      <c r="I819" s="1613">
        <v>0.996</v>
      </c>
      <c r="J819" s="1613">
        <v>0.97599999999999998</v>
      </c>
      <c r="K819" s="1613">
        <v>0.98399999999999999</v>
      </c>
      <c r="L819" s="1613">
        <v>0.48399999999999999</v>
      </c>
      <c r="M819" s="1613">
        <f t="shared" si="28"/>
        <v>0.91199999999999992</v>
      </c>
    </row>
    <row r="820" spans="1:13">
      <c r="A820" s="2637">
        <v>16</v>
      </c>
      <c r="B820" s="2411" t="s">
        <v>653</v>
      </c>
      <c r="C820" s="1611" t="s">
        <v>515</v>
      </c>
      <c r="D820" s="2411" t="s">
        <v>536</v>
      </c>
      <c r="E820" s="1611" t="s">
        <v>259</v>
      </c>
      <c r="F820" s="1611">
        <v>10700</v>
      </c>
      <c r="G820" s="1613">
        <v>1.0003738317757009</v>
      </c>
      <c r="H820" s="1613">
        <v>0.92411214953271026</v>
      </c>
      <c r="I820" s="1613">
        <v>1.0295327102803737</v>
      </c>
      <c r="J820" s="1613">
        <v>1.0396261682242991</v>
      </c>
      <c r="K820" s="1613">
        <v>1.0003738317757009</v>
      </c>
      <c r="L820" s="1613">
        <v>1.1170093457943926</v>
      </c>
      <c r="M820" s="1613">
        <f t="shared" si="28"/>
        <v>1.0185046728971963</v>
      </c>
    </row>
    <row r="821" spans="1:13">
      <c r="A821" s="2637">
        <v>17</v>
      </c>
      <c r="B821" s="2411" t="s">
        <v>651</v>
      </c>
      <c r="C821" s="1611" t="s">
        <v>515</v>
      </c>
      <c r="D821" s="2411" t="s">
        <v>536</v>
      </c>
      <c r="E821" s="1611" t="s">
        <v>259</v>
      </c>
      <c r="F821" s="1611">
        <v>11000</v>
      </c>
      <c r="G821" s="1613">
        <v>1.0507200000000001</v>
      </c>
      <c r="H821" s="1613">
        <v>1.07568</v>
      </c>
      <c r="I821" s="1613">
        <v>2.0937600000000001</v>
      </c>
      <c r="J821" s="1613">
        <v>1.0176000000000001</v>
      </c>
      <c r="K821" s="1613">
        <v>0.93905454545454548</v>
      </c>
      <c r="L821" s="1613">
        <v>0.91723636363636363</v>
      </c>
      <c r="M821" s="1613">
        <f t="shared" si="28"/>
        <v>1.1823418181818182</v>
      </c>
    </row>
    <row r="822" spans="1:13">
      <c r="A822" s="2637">
        <v>18</v>
      </c>
      <c r="B822" s="2411" t="s">
        <v>649</v>
      </c>
      <c r="C822" s="1611" t="s">
        <v>515</v>
      </c>
      <c r="D822" s="2411" t="s">
        <v>536</v>
      </c>
      <c r="E822" s="1611" t="s">
        <v>259</v>
      </c>
      <c r="F822" s="1611">
        <v>12000</v>
      </c>
      <c r="G822" s="1613">
        <v>0.94879999999999998</v>
      </c>
      <c r="H822" s="1613">
        <v>0.89280000000000004</v>
      </c>
      <c r="I822" s="1613">
        <v>0.86080000000000001</v>
      </c>
      <c r="J822" s="1613">
        <v>0.94240000000000013</v>
      </c>
      <c r="K822" s="1613">
        <v>0.92639999999999989</v>
      </c>
      <c r="L822" s="1613">
        <v>0.92239999999999989</v>
      </c>
      <c r="M822" s="1613">
        <f t="shared" si="28"/>
        <v>0.91559999999999997</v>
      </c>
    </row>
    <row r="823" spans="1:13">
      <c r="A823" s="2637">
        <v>19</v>
      </c>
      <c r="B823" s="2411" t="s">
        <v>647</v>
      </c>
      <c r="C823" s="1611" t="s">
        <v>515</v>
      </c>
      <c r="D823" s="2411" t="s">
        <v>536</v>
      </c>
      <c r="E823" s="1611" t="s">
        <v>259</v>
      </c>
      <c r="F823" s="1611">
        <v>12000</v>
      </c>
      <c r="G823" s="1613">
        <v>0.24160000000000001</v>
      </c>
      <c r="H823" s="1613">
        <v>0.57679999999999998</v>
      </c>
      <c r="I823" s="1613">
        <v>0.46</v>
      </c>
      <c r="J823" s="1613">
        <v>0.1128</v>
      </c>
      <c r="K823" s="1613">
        <v>0.6744</v>
      </c>
      <c r="L823" s="1613">
        <v>0.63039999999999996</v>
      </c>
      <c r="M823" s="1613">
        <f t="shared" si="28"/>
        <v>0.44933333333333331</v>
      </c>
    </row>
    <row r="824" spans="1:13">
      <c r="A824" s="2637">
        <v>20</v>
      </c>
      <c r="B824" s="2411" t="s">
        <v>594</v>
      </c>
      <c r="C824" s="1611" t="s">
        <v>515</v>
      </c>
      <c r="D824" s="2411" t="s">
        <v>592</v>
      </c>
      <c r="E824" s="1611" t="s">
        <v>270</v>
      </c>
      <c r="F824" s="1611">
        <v>12000</v>
      </c>
      <c r="G824" s="1613">
        <v>0.89</v>
      </c>
      <c r="H824" s="1613">
        <v>0.82916666666666672</v>
      </c>
      <c r="I824" s="1613">
        <v>0.83</v>
      </c>
      <c r="J824" s="1613">
        <v>0.81666666666666665</v>
      </c>
      <c r="K824" s="1613">
        <v>0.88749999999999996</v>
      </c>
      <c r="L824" s="1613">
        <v>0.83583333333333332</v>
      </c>
      <c r="M824" s="1613">
        <f t="shared" si="28"/>
        <v>0.84819444444444458</v>
      </c>
    </row>
    <row r="825" spans="1:13">
      <c r="A825" s="2637">
        <v>21</v>
      </c>
      <c r="B825" s="2411" t="s">
        <v>558</v>
      </c>
      <c r="C825" s="1611" t="s">
        <v>515</v>
      </c>
      <c r="D825" s="2411" t="s">
        <v>536</v>
      </c>
      <c r="E825" s="1611" t="s">
        <v>270</v>
      </c>
      <c r="F825" s="1611">
        <v>12500</v>
      </c>
      <c r="G825" s="1613">
        <v>0.62880000000000003</v>
      </c>
      <c r="H825" s="1613">
        <v>0.77088000000000001</v>
      </c>
      <c r="I825" s="1613">
        <v>0.76607999999999998</v>
      </c>
      <c r="J825" s="1613">
        <v>0.64512000000000003</v>
      </c>
      <c r="K825" s="1613">
        <v>0.58560000000000001</v>
      </c>
      <c r="L825" s="1613">
        <v>0.63648000000000005</v>
      </c>
      <c r="M825" s="1613">
        <f t="shared" si="28"/>
        <v>0.67215999999999998</v>
      </c>
    </row>
    <row r="826" spans="1:13">
      <c r="A826" s="2637">
        <v>22</v>
      </c>
      <c r="B826" s="2411" t="s">
        <v>556</v>
      </c>
      <c r="C826" s="1611" t="s">
        <v>515</v>
      </c>
      <c r="D826" s="2411" t="s">
        <v>536</v>
      </c>
      <c r="E826" s="1611" t="s">
        <v>270</v>
      </c>
      <c r="F826" s="1611">
        <v>13000</v>
      </c>
      <c r="G826" s="1613">
        <v>0.87692307692307692</v>
      </c>
      <c r="H826" s="1613">
        <v>0.87230769230769234</v>
      </c>
      <c r="I826" s="1613">
        <v>0.87692307692307692</v>
      </c>
      <c r="J826" s="1613">
        <v>0.86769230769230765</v>
      </c>
      <c r="K826" s="1613">
        <v>0.87230769230769234</v>
      </c>
      <c r="L826" s="1613">
        <v>0.89076923076923076</v>
      </c>
      <c r="M826" s="1613">
        <f t="shared" si="28"/>
        <v>0.87615384615384617</v>
      </c>
    </row>
    <row r="827" spans="1:13">
      <c r="A827" s="2637">
        <v>23</v>
      </c>
      <c r="B827" s="2411" t="s">
        <v>554</v>
      </c>
      <c r="C827" s="1611" t="s">
        <v>515</v>
      </c>
      <c r="D827" s="2411" t="s">
        <v>536</v>
      </c>
      <c r="E827" s="1611" t="s">
        <v>270</v>
      </c>
      <c r="F827" s="1611">
        <v>13500</v>
      </c>
      <c r="G827" s="1613">
        <v>0.97185185185185186</v>
      </c>
      <c r="H827" s="1613">
        <v>0.95111111111111113</v>
      </c>
      <c r="I827" s="1613">
        <v>0.95407407407407407</v>
      </c>
      <c r="J827" s="1613">
        <v>0.88888888888888884</v>
      </c>
      <c r="K827" s="1613">
        <v>0.93925925925925924</v>
      </c>
      <c r="L827" s="1613">
        <v>0.92740740740740746</v>
      </c>
      <c r="M827" s="1613">
        <f t="shared" si="28"/>
        <v>0.9387654320987654</v>
      </c>
    </row>
    <row r="828" spans="1:13">
      <c r="A828" s="2637">
        <v>24</v>
      </c>
      <c r="B828" s="2411" t="s">
        <v>552</v>
      </c>
      <c r="C828" s="1611" t="s">
        <v>515</v>
      </c>
      <c r="D828" s="2411" t="s">
        <v>536</v>
      </c>
      <c r="E828" s="1611" t="s">
        <v>270</v>
      </c>
      <c r="F828" s="1611">
        <v>14000</v>
      </c>
      <c r="G828" s="1613">
        <v>0.96257142857142852</v>
      </c>
      <c r="H828" s="1613">
        <v>0.94628571428571429</v>
      </c>
      <c r="I828" s="1613">
        <v>0.93257142857142861</v>
      </c>
      <c r="J828" s="1613">
        <v>0.93171428571428572</v>
      </c>
      <c r="K828" s="1613">
        <v>0.9265714285714286</v>
      </c>
      <c r="L828" s="1613">
        <v>0.92400000000000004</v>
      </c>
      <c r="M828" s="1613">
        <f t="shared" si="28"/>
        <v>0.93728571428571439</v>
      </c>
    </row>
    <row r="829" spans="1:13">
      <c r="A829" s="2637">
        <v>25</v>
      </c>
      <c r="B829" s="2411" t="s">
        <v>550</v>
      </c>
      <c r="C829" s="1611" t="s">
        <v>515</v>
      </c>
      <c r="D829" s="2411" t="s">
        <v>536</v>
      </c>
      <c r="E829" s="1611" t="s">
        <v>270</v>
      </c>
      <c r="F829" s="1611">
        <v>15000</v>
      </c>
      <c r="G829" s="1613">
        <v>0.72160000000000002</v>
      </c>
      <c r="H829" s="1613">
        <v>0.71840000000000004</v>
      </c>
      <c r="I829" s="1613">
        <v>0.76</v>
      </c>
      <c r="J829" s="1613">
        <v>0.8448</v>
      </c>
      <c r="K829" s="1613">
        <v>0.86719999999999997</v>
      </c>
      <c r="L829" s="1613">
        <v>0.82079999999999997</v>
      </c>
      <c r="M829" s="1613">
        <f t="shared" si="28"/>
        <v>0.78880000000000006</v>
      </c>
    </row>
    <row r="830" spans="1:13">
      <c r="A830" s="2637">
        <v>26</v>
      </c>
      <c r="B830" s="2411" t="s">
        <v>548</v>
      </c>
      <c r="C830" s="1611" t="s">
        <v>515</v>
      </c>
      <c r="D830" s="2411" t="s">
        <v>536</v>
      </c>
      <c r="E830" s="1611" t="s">
        <v>270</v>
      </c>
      <c r="F830" s="1611">
        <v>15000</v>
      </c>
      <c r="G830" s="1613">
        <v>0.96031999999999995</v>
      </c>
      <c r="H830" s="1613">
        <v>0.95808000000000004</v>
      </c>
      <c r="I830" s="1613">
        <v>0.7244666666666667</v>
      </c>
      <c r="J830" s="1613">
        <v>0.79168000000000005</v>
      </c>
      <c r="K830" s="1613">
        <v>0.59711999999999998</v>
      </c>
      <c r="L830" s="1613">
        <v>0.93318666666666661</v>
      </c>
      <c r="M830" s="1613">
        <f t="shared" si="28"/>
        <v>0.82747555555555563</v>
      </c>
    </row>
    <row r="831" spans="1:13">
      <c r="A831" s="2637">
        <v>27</v>
      </c>
      <c r="B831" s="2411" t="s">
        <v>546</v>
      </c>
      <c r="C831" s="1611" t="s">
        <v>515</v>
      </c>
      <c r="D831" s="2411" t="s">
        <v>536</v>
      </c>
      <c r="E831" s="1611" t="s">
        <v>270</v>
      </c>
      <c r="F831" s="1611">
        <v>16000</v>
      </c>
      <c r="G831" s="1613">
        <v>0.79874999999999996</v>
      </c>
      <c r="H831" s="1613">
        <v>0.80549999999999988</v>
      </c>
      <c r="I831" s="1613">
        <v>0.87524999999999997</v>
      </c>
      <c r="J831" s="1613">
        <v>0.88649999999999995</v>
      </c>
      <c r="K831" s="1613">
        <v>0.87299999999999989</v>
      </c>
      <c r="L831" s="1613">
        <v>0.78749999999999998</v>
      </c>
      <c r="M831" s="1613">
        <f t="shared" si="28"/>
        <v>0.83774999999999988</v>
      </c>
    </row>
    <row r="832" spans="1:13">
      <c r="A832" s="2637">
        <v>28</v>
      </c>
      <c r="B832" s="2411" t="s">
        <v>613</v>
      </c>
      <c r="C832" s="1611" t="s">
        <v>515</v>
      </c>
      <c r="D832" s="2411" t="s">
        <v>599</v>
      </c>
      <c r="E832" s="1611" t="s">
        <v>270</v>
      </c>
      <c r="F832" s="1611">
        <v>16500</v>
      </c>
      <c r="G832" s="1613">
        <v>1.0094545454545454</v>
      </c>
      <c r="H832" s="1613">
        <v>1.0545454545454545</v>
      </c>
      <c r="I832" s="1613">
        <v>1.0690909090909091</v>
      </c>
      <c r="J832" s="1613">
        <v>1.0603636363636364</v>
      </c>
      <c r="K832" s="1613">
        <v>1.0167272727272727</v>
      </c>
      <c r="L832" s="1613">
        <v>1.0996363636363637</v>
      </c>
      <c r="M832" s="1613">
        <f t="shared" si="28"/>
        <v>1.0516363636363637</v>
      </c>
    </row>
    <row r="833" spans="1:13">
      <c r="A833" s="2637">
        <v>29</v>
      </c>
      <c r="B833" s="2411" t="s">
        <v>544</v>
      </c>
      <c r="C833" s="1611" t="s">
        <v>515</v>
      </c>
      <c r="D833" s="2411" t="s">
        <v>3790</v>
      </c>
      <c r="E833" s="1611" t="s">
        <v>270</v>
      </c>
      <c r="F833" s="1611">
        <v>16667</v>
      </c>
      <c r="G833" s="1613">
        <v>1.6790244195116097</v>
      </c>
      <c r="H833" s="1613">
        <v>1.8757664846703066</v>
      </c>
      <c r="I833" s="1613">
        <v>1.3362632747345053</v>
      </c>
      <c r="J833" s="1613">
        <v>1.7001859962800745</v>
      </c>
      <c r="K833" s="1613">
        <v>1.8144297114057717</v>
      </c>
      <c r="L833" s="1613">
        <v>1.8781604367912641</v>
      </c>
      <c r="M833" s="1613">
        <f t="shared" si="28"/>
        <v>1.7139717205655887</v>
      </c>
    </row>
    <row r="834" spans="1:13">
      <c r="A834" s="2637">
        <v>30</v>
      </c>
      <c r="B834" s="2411" t="s">
        <v>611</v>
      </c>
      <c r="C834" s="1611" t="s">
        <v>515</v>
      </c>
      <c r="D834" s="2411" t="s">
        <v>599</v>
      </c>
      <c r="E834" s="1611" t="s">
        <v>270</v>
      </c>
      <c r="F834" s="1611">
        <v>17000</v>
      </c>
      <c r="G834" s="1613">
        <v>0.93176470588235294</v>
      </c>
      <c r="H834" s="1613">
        <v>0.90352941176470591</v>
      </c>
      <c r="I834" s="1613">
        <v>0.87529411764705878</v>
      </c>
      <c r="J834" s="1613">
        <v>0.93176470588235294</v>
      </c>
      <c r="K834" s="1613">
        <v>0.93176470588235294</v>
      </c>
      <c r="L834" s="1613">
        <v>0.99388235294117644</v>
      </c>
      <c r="M834" s="1613">
        <f t="shared" si="28"/>
        <v>0.92799999999999994</v>
      </c>
    </row>
    <row r="835" spans="1:13">
      <c r="A835" s="2637">
        <v>31</v>
      </c>
      <c r="B835" s="2411" t="s">
        <v>542</v>
      </c>
      <c r="C835" s="1611" t="s">
        <v>515</v>
      </c>
      <c r="D835" s="2411" t="s">
        <v>536</v>
      </c>
      <c r="E835" s="1611" t="s">
        <v>270</v>
      </c>
      <c r="F835" s="1611">
        <v>18000</v>
      </c>
      <c r="G835" s="1613">
        <v>0</v>
      </c>
      <c r="H835" s="1613">
        <v>0.54666666666666663</v>
      </c>
      <c r="I835" s="1613">
        <v>7.6666666666666661E-2</v>
      </c>
      <c r="J835" s="1613">
        <v>6.6666666666666666E-2</v>
      </c>
      <c r="K835" s="1613">
        <v>5.3333333333333337E-2</v>
      </c>
      <c r="L835" s="1613">
        <v>0</v>
      </c>
      <c r="M835" s="1613">
        <f t="shared" si="28"/>
        <v>0.12388888888888888</v>
      </c>
    </row>
    <row r="836" spans="1:13">
      <c r="A836" s="2637">
        <v>32</v>
      </c>
      <c r="B836" s="2411" t="s">
        <v>609</v>
      </c>
      <c r="C836" s="1611" t="s">
        <v>515</v>
      </c>
      <c r="D836" s="2411" t="s">
        <v>599</v>
      </c>
      <c r="E836" s="1611" t="s">
        <v>270</v>
      </c>
      <c r="F836" s="1611">
        <v>18000</v>
      </c>
      <c r="G836" s="1613">
        <v>0.93555555555555558</v>
      </c>
      <c r="H836" s="1613">
        <v>1.0155555555555555</v>
      </c>
      <c r="I836" s="1613">
        <v>0.8933333333333332</v>
      </c>
      <c r="J836" s="1613">
        <v>0.93333333333333335</v>
      </c>
      <c r="K836" s="1613">
        <v>0.97111111111111115</v>
      </c>
      <c r="L836" s="1613">
        <v>0.99111111111111116</v>
      </c>
      <c r="M836" s="1613">
        <f t="shared" si="28"/>
        <v>0.95666666666666667</v>
      </c>
    </row>
    <row r="837" spans="1:13">
      <c r="A837" s="2637">
        <v>33</v>
      </c>
      <c r="B837" s="2411" t="s">
        <v>607</v>
      </c>
      <c r="C837" s="1611" t="s">
        <v>515</v>
      </c>
      <c r="D837" s="2411" t="s">
        <v>599</v>
      </c>
      <c r="E837" s="1611" t="s">
        <v>270</v>
      </c>
      <c r="F837" s="1611">
        <v>19000</v>
      </c>
      <c r="G837" s="1613">
        <v>0.82610526315789479</v>
      </c>
      <c r="H837" s="1613">
        <v>0.67200000000000004</v>
      </c>
      <c r="I837" s="1613">
        <v>0.9726315789473684</v>
      </c>
      <c r="J837" s="1613">
        <v>0.68210526315789477</v>
      </c>
      <c r="K837" s="1613">
        <v>0.7275789473684211</v>
      </c>
      <c r="L837" s="1613">
        <v>0.71242105263157895</v>
      </c>
      <c r="M837" s="1613">
        <f t="shared" si="28"/>
        <v>0.76547368421052642</v>
      </c>
    </row>
    <row r="838" spans="1:13">
      <c r="A838" s="2637">
        <v>34</v>
      </c>
      <c r="B838" s="2411" t="s">
        <v>605</v>
      </c>
      <c r="C838" s="1611" t="s">
        <v>515</v>
      </c>
      <c r="D838" s="2411" t="s">
        <v>599</v>
      </c>
      <c r="E838" s="1611" t="s">
        <v>270</v>
      </c>
      <c r="F838" s="1611">
        <v>19500</v>
      </c>
      <c r="G838" s="1613">
        <v>1.0038857142857143</v>
      </c>
      <c r="H838" s="1613">
        <v>1.1931428571428571</v>
      </c>
      <c r="I838" s="1613">
        <v>1.0861714285714286</v>
      </c>
      <c r="J838" s="1613">
        <v>1.1108571428571428</v>
      </c>
      <c r="K838" s="1613">
        <v>1.0669714285714287</v>
      </c>
      <c r="L838" s="1613">
        <v>0.82215384615384612</v>
      </c>
      <c r="M838" s="1613">
        <f t="shared" si="28"/>
        <v>1.0471970695970696</v>
      </c>
    </row>
    <row r="839" spans="1:13">
      <c r="A839" s="2637">
        <v>35</v>
      </c>
      <c r="B839" s="2411" t="s">
        <v>591</v>
      </c>
      <c r="C839" s="1611" t="s">
        <v>515</v>
      </c>
      <c r="D839" s="2411" t="s">
        <v>592</v>
      </c>
      <c r="E839" s="1611" t="s">
        <v>270</v>
      </c>
      <c r="F839" s="1611">
        <v>19500</v>
      </c>
      <c r="G839" s="1613">
        <v>1.0023384615384614</v>
      </c>
      <c r="H839" s="1613">
        <v>1.2063999999999999</v>
      </c>
      <c r="I839" s="1613">
        <v>1.1047384615384617</v>
      </c>
      <c r="J839" s="1613">
        <v>0.90092307692307694</v>
      </c>
      <c r="K839" s="1613">
        <v>1.1975384615384614</v>
      </c>
      <c r="L839" s="1613">
        <v>0.89723076923076928</v>
      </c>
      <c r="M839" s="1613">
        <f t="shared" si="28"/>
        <v>1.0515282051282051</v>
      </c>
    </row>
    <row r="840" spans="1:13">
      <c r="A840" s="2637">
        <v>36</v>
      </c>
      <c r="B840" s="2411" t="s">
        <v>522</v>
      </c>
      <c r="C840" s="1611" t="s">
        <v>515</v>
      </c>
      <c r="D840" s="2411" t="s">
        <v>523</v>
      </c>
      <c r="E840" s="1611" t="s">
        <v>270</v>
      </c>
      <c r="F840" s="1611">
        <v>20000</v>
      </c>
      <c r="G840" s="1613">
        <v>1.059375</v>
      </c>
      <c r="H840" s="1613">
        <v>0.96875</v>
      </c>
      <c r="I840" s="1613">
        <v>1.0249999999999999</v>
      </c>
      <c r="J840" s="1613">
        <v>1.1000000000000001</v>
      </c>
      <c r="K840" s="1613">
        <v>0.92500000000000004</v>
      </c>
      <c r="L840" s="1613">
        <v>1.046875</v>
      </c>
      <c r="M840" s="1613">
        <f t="shared" si="28"/>
        <v>1.0208333333333333</v>
      </c>
    </row>
    <row r="841" spans="1:13">
      <c r="A841" s="2637">
        <v>37</v>
      </c>
      <c r="B841" s="2411" t="s">
        <v>603</v>
      </c>
      <c r="C841" s="1611" t="s">
        <v>515</v>
      </c>
      <c r="D841" s="2411" t="s">
        <v>599</v>
      </c>
      <c r="E841" s="1611" t="s">
        <v>270</v>
      </c>
      <c r="F841" s="1611">
        <v>22000</v>
      </c>
      <c r="G841" s="1613">
        <v>1.0181818181818181</v>
      </c>
      <c r="H841" s="1613">
        <v>1.0909090909090908</v>
      </c>
      <c r="I841" s="1613">
        <v>1.0181818181818181</v>
      </c>
      <c r="J841" s="1613">
        <v>1.0545454545454545</v>
      </c>
      <c r="K841" s="1613">
        <v>0.96363636363636362</v>
      </c>
      <c r="L841" s="1613">
        <v>0.87272727272727268</v>
      </c>
      <c r="M841" s="1613">
        <f t="shared" si="28"/>
        <v>1.0030303030303032</v>
      </c>
    </row>
    <row r="842" spans="1:13">
      <c r="A842" s="2637">
        <v>38</v>
      </c>
      <c r="B842" s="2411" t="s">
        <v>540</v>
      </c>
      <c r="C842" s="1611" t="s">
        <v>515</v>
      </c>
      <c r="D842" s="2411" t="s">
        <v>536</v>
      </c>
      <c r="E842" s="1611" t="s">
        <v>270</v>
      </c>
      <c r="F842" s="1611">
        <v>22222</v>
      </c>
      <c r="G842" s="1613">
        <v>0.75600756007560077</v>
      </c>
      <c r="H842" s="1613">
        <v>0.75924759247592477</v>
      </c>
      <c r="I842" s="1613">
        <v>0.76140761407614077</v>
      </c>
      <c r="J842" s="1613">
        <v>0.74304743047430477</v>
      </c>
      <c r="K842" s="1613">
        <v>0.70848708487084866</v>
      </c>
      <c r="L842" s="1613">
        <v>0.72144721447214477</v>
      </c>
      <c r="M842" s="1613">
        <f t="shared" si="28"/>
        <v>0.7416074160741607</v>
      </c>
    </row>
    <row r="843" spans="1:13">
      <c r="A843" s="2637">
        <v>39</v>
      </c>
      <c r="B843" s="2411" t="s">
        <v>601</v>
      </c>
      <c r="C843" s="1611" t="s">
        <v>515</v>
      </c>
      <c r="D843" s="2411" t="s">
        <v>599</v>
      </c>
      <c r="E843" s="1611" t="s">
        <v>270</v>
      </c>
      <c r="F843" s="1611">
        <v>22500</v>
      </c>
      <c r="G843" s="1613">
        <v>0.85546666666666671</v>
      </c>
      <c r="H843" s="1613">
        <v>0.95146666666666668</v>
      </c>
      <c r="I843" s="1613">
        <v>0.98133333333333328</v>
      </c>
      <c r="J843" s="1613">
        <v>1.0047999999999999</v>
      </c>
      <c r="K843" s="1613">
        <v>1.1008</v>
      </c>
      <c r="L843" s="1613">
        <v>0.97066666666666668</v>
      </c>
      <c r="M843" s="1613">
        <f t="shared" si="28"/>
        <v>0.97742222222222208</v>
      </c>
    </row>
    <row r="844" spans="1:13">
      <c r="A844" s="2637">
        <v>40</v>
      </c>
      <c r="B844" s="2411" t="s">
        <v>538</v>
      </c>
      <c r="C844" s="1611" t="s">
        <v>515</v>
      </c>
      <c r="D844" s="2411" t="s">
        <v>536</v>
      </c>
      <c r="E844" s="1611" t="s">
        <v>270</v>
      </c>
      <c r="F844" s="1611">
        <v>27000</v>
      </c>
      <c r="G844" s="1613">
        <v>0.84799999999999998</v>
      </c>
      <c r="H844" s="1613">
        <v>0.83022222222222219</v>
      </c>
      <c r="I844" s="1613">
        <v>0.79555555555555557</v>
      </c>
      <c r="J844" s="1613">
        <v>0.78488888888888886</v>
      </c>
      <c r="K844" s="1613">
        <v>0.78133333333333332</v>
      </c>
      <c r="L844" s="1613">
        <v>0.75377777777777777</v>
      </c>
      <c r="M844" s="1613">
        <f t="shared" si="28"/>
        <v>0.79896296296296299</v>
      </c>
    </row>
    <row r="845" spans="1:13">
      <c r="A845" s="2637">
        <v>41</v>
      </c>
      <c r="B845" s="2411" t="s">
        <v>598</v>
      </c>
      <c r="C845" s="1611" t="s">
        <v>515</v>
      </c>
      <c r="D845" s="2411" t="s">
        <v>599</v>
      </c>
      <c r="E845" s="1611" t="s">
        <v>270</v>
      </c>
      <c r="F845" s="1611">
        <v>28000</v>
      </c>
      <c r="G845" s="1613">
        <v>1.0043076923076923</v>
      </c>
      <c r="H845" s="1613">
        <v>1.0726153846153845</v>
      </c>
      <c r="I845" s="1613">
        <v>1.0172307692307692</v>
      </c>
      <c r="J845" s="1613">
        <v>1.0855384615384616</v>
      </c>
      <c r="K845" s="1613">
        <v>0.94153846153846155</v>
      </c>
      <c r="L845" s="1613">
        <v>0.82285714285714284</v>
      </c>
      <c r="M845" s="1613">
        <f t="shared" si="28"/>
        <v>0.99068131868131859</v>
      </c>
    </row>
    <row r="846" spans="1:13">
      <c r="A846" s="2637">
        <v>42</v>
      </c>
      <c r="B846" s="2411" t="s">
        <v>535</v>
      </c>
      <c r="C846" s="1611" t="s">
        <v>515</v>
      </c>
      <c r="D846" s="2411" t="s">
        <v>536</v>
      </c>
      <c r="E846" s="1611" t="s">
        <v>270</v>
      </c>
      <c r="F846" s="1611">
        <v>35000</v>
      </c>
      <c r="G846" s="1613">
        <v>1.0114285714285713</v>
      </c>
      <c r="H846" s="1613">
        <v>0.97371428571428575</v>
      </c>
      <c r="I846" s="1613">
        <v>0.78514285714285714</v>
      </c>
      <c r="J846" s="1613">
        <v>0.78514285714285714</v>
      </c>
      <c r="K846" s="1613">
        <v>0.79200000000000004</v>
      </c>
      <c r="L846" s="1613">
        <v>0.50742857142857145</v>
      </c>
      <c r="M846" s="1613">
        <f t="shared" si="28"/>
        <v>0.80914285714285716</v>
      </c>
    </row>
    <row r="847" spans="1:13">
      <c r="A847" s="2637">
        <v>43</v>
      </c>
      <c r="B847" s="2411" t="s">
        <v>533</v>
      </c>
      <c r="C847" s="1611" t="s">
        <v>515</v>
      </c>
      <c r="D847" s="2411" t="s">
        <v>526</v>
      </c>
      <c r="E847" s="1611" t="s">
        <v>270</v>
      </c>
      <c r="F847" s="1611">
        <v>50000</v>
      </c>
      <c r="G847" s="1613">
        <v>0.78359999999999996</v>
      </c>
      <c r="H847" s="1613">
        <v>0.82320000000000004</v>
      </c>
      <c r="I847" s="1613">
        <v>0.71025399999999994</v>
      </c>
      <c r="J847" s="1613">
        <v>0.70440000000000003</v>
      </c>
      <c r="K847" s="1613">
        <v>0.64800000000000002</v>
      </c>
      <c r="L847" s="1613">
        <v>0.77400000000000002</v>
      </c>
      <c r="M847" s="1613">
        <f t="shared" si="28"/>
        <v>0.74057566666666663</v>
      </c>
    </row>
    <row r="848" spans="1:13">
      <c r="A848" s="2637">
        <v>44</v>
      </c>
      <c r="B848" s="2411" t="s">
        <v>531</v>
      </c>
      <c r="C848" s="1611" t="s">
        <v>515</v>
      </c>
      <c r="D848" s="2411" t="s">
        <v>526</v>
      </c>
      <c r="E848" s="1611" t="s">
        <v>270</v>
      </c>
      <c r="F848" s="1611">
        <v>56000</v>
      </c>
      <c r="G848" s="1613">
        <v>1.1245714285714288</v>
      </c>
      <c r="H848" s="1613">
        <v>0.88628571428571423</v>
      </c>
      <c r="I848" s="1613">
        <v>0.79800000000000004</v>
      </c>
      <c r="J848" s="1613">
        <v>0.80228571428571427</v>
      </c>
      <c r="K848" s="1613">
        <v>0.60085714285714287</v>
      </c>
      <c r="L848" s="1613">
        <v>0.79885714285714282</v>
      </c>
      <c r="M848" s="1613">
        <f t="shared" si="28"/>
        <v>0.83514285714285708</v>
      </c>
    </row>
    <row r="849" spans="1:13">
      <c r="A849" s="2637">
        <v>45</v>
      </c>
      <c r="B849" s="2411" t="s">
        <v>529</v>
      </c>
      <c r="C849" s="1611" t="s">
        <v>515</v>
      </c>
      <c r="D849" s="2411" t="s">
        <v>526</v>
      </c>
      <c r="E849" s="1611" t="s">
        <v>270</v>
      </c>
      <c r="F849" s="1611">
        <v>72000</v>
      </c>
      <c r="G849" s="1613">
        <v>1.0669555555555557</v>
      </c>
      <c r="H849" s="1613">
        <v>0.9920055555555557</v>
      </c>
      <c r="I849" s="1613">
        <v>0.97389444444444462</v>
      </c>
      <c r="J849" s="1613">
        <v>0.98604444444444439</v>
      </c>
      <c r="K849" s="1613">
        <v>1.1478930555555555</v>
      </c>
      <c r="L849" s="1613">
        <v>0.96850555555555551</v>
      </c>
      <c r="M849" s="1613">
        <f t="shared" si="28"/>
        <v>1.0225497685185185</v>
      </c>
    </row>
    <row r="850" spans="1:13">
      <c r="A850" s="2637">
        <v>46</v>
      </c>
      <c r="B850" s="2411" t="s">
        <v>525</v>
      </c>
      <c r="C850" s="1611" t="s">
        <v>515</v>
      </c>
      <c r="D850" s="2411" t="s">
        <v>526</v>
      </c>
      <c r="E850" s="1611" t="s">
        <v>270</v>
      </c>
      <c r="F850" s="1611">
        <v>110000</v>
      </c>
      <c r="G850" s="1613">
        <v>1.0756429999999999</v>
      </c>
      <c r="H850" s="1613">
        <v>1.1349390909090908</v>
      </c>
      <c r="I850" s="1613">
        <v>0.94800018181818191</v>
      </c>
      <c r="J850" s="1613">
        <v>1.0406890909090909</v>
      </c>
      <c r="K850" s="1613">
        <v>1.2834081818181817</v>
      </c>
      <c r="L850" s="1613">
        <v>1.4292354545454544</v>
      </c>
      <c r="M850" s="1613">
        <f t="shared" si="28"/>
        <v>1.151985833333333</v>
      </c>
    </row>
    <row r="851" spans="1:13" ht="15">
      <c r="A851" s="2637"/>
      <c r="B851" s="2415" t="s">
        <v>3795</v>
      </c>
      <c r="C851" s="1612"/>
      <c r="D851" s="2411"/>
      <c r="E851" s="1612"/>
      <c r="F851" s="1627">
        <f>+SUM(F805:F850)</f>
        <v>880673</v>
      </c>
      <c r="G851" s="1616">
        <f>+AVERAGE(G805:G850)</f>
        <v>0.83117810823987059</v>
      </c>
      <c r="H851" s="1616">
        <f t="shared" ref="H851:M851" si="29">+AVERAGE(H805:H850)</f>
        <v>0.88801359956729353</v>
      </c>
      <c r="I851" s="1616">
        <f t="shared" si="29"/>
        <v>0.82774898299963384</v>
      </c>
      <c r="J851" s="1616">
        <f t="shared" si="29"/>
        <v>0.81717988222485061</v>
      </c>
      <c r="K851" s="1616">
        <f t="shared" si="29"/>
        <v>0.80291980824167242</v>
      </c>
      <c r="L851" s="1616">
        <f t="shared" si="29"/>
        <v>0.80363302287549776</v>
      </c>
      <c r="M851" s="1616">
        <f t="shared" si="29"/>
        <v>0.82844556735813613</v>
      </c>
    </row>
    <row r="852" spans="1:13" ht="15">
      <c r="A852" s="2640"/>
      <c r="B852" s="2415" t="s">
        <v>273</v>
      </c>
      <c r="C852" s="1612"/>
      <c r="D852" s="2411"/>
      <c r="E852" s="1612"/>
      <c r="F852" s="1627">
        <f>+F851+F803+F747</f>
        <v>1234807.67</v>
      </c>
      <c r="G852" s="1616">
        <f t="shared" ref="G852:M852" si="30">+AVERAGE(G805:G850,G749:G802,G7:G746)</f>
        <v>0.60134055999601721</v>
      </c>
      <c r="H852" s="1616">
        <f t="shared" si="30"/>
        <v>0.623399499895956</v>
      </c>
      <c r="I852" s="1616">
        <f t="shared" si="30"/>
        <v>0.61389898377731855</v>
      </c>
      <c r="J852" s="1616">
        <f t="shared" si="30"/>
        <v>0.58915638658418523</v>
      </c>
      <c r="K852" s="1616">
        <f t="shared" si="30"/>
        <v>0.57577185515307805</v>
      </c>
      <c r="L852" s="1616">
        <f t="shared" si="30"/>
        <v>0.567459139723693</v>
      </c>
      <c r="M852" s="1616">
        <f t="shared" si="30"/>
        <v>0.59517107085504173</v>
      </c>
    </row>
  </sheetData>
  <mergeCells count="10">
    <mergeCell ref="M4:M5"/>
    <mergeCell ref="A1:C1"/>
    <mergeCell ref="A2:H2"/>
    <mergeCell ref="A3:I3"/>
    <mergeCell ref="A4:A5"/>
    <mergeCell ref="B4:B5"/>
    <mergeCell ref="C4:C5"/>
    <mergeCell ref="D4:D5"/>
    <mergeCell ref="E4:E5"/>
    <mergeCell ref="F4:F5"/>
  </mergeCells>
  <printOptions horizontalCentered="1"/>
  <pageMargins left="0.51181102362204722" right="0.31496062992125984" top="0.35433070866141736" bottom="0.35433070866141736" header="0.31496062992125984" footer="0.31496062992125984"/>
  <pageSetup paperSize="9" scale="94"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008000"/>
  </sheetPr>
  <dimension ref="A1:DF811"/>
  <sheetViews>
    <sheetView view="pageBreakPreview" zoomScale="80" zoomScaleNormal="100" zoomScaleSheetLayoutView="80" workbookViewId="0">
      <pane ySplit="5" topLeftCell="A6" activePane="bottomLeft" state="frozen"/>
      <selection pane="bottomLeft" activeCell="B27" sqref="B27"/>
      <selection activeCell="B27" sqref="B27"/>
    </sheetView>
  </sheetViews>
  <sheetFormatPr defaultColWidth="9.140625" defaultRowHeight="12.75"/>
  <cols>
    <col min="1" max="1" width="5.5703125" style="1636" customWidth="1"/>
    <col min="2" max="2" width="26.42578125" style="467" customWidth="1"/>
    <col min="3" max="3" width="8.5703125" style="467" customWidth="1"/>
    <col min="4" max="4" width="6.28515625" style="1598" customWidth="1"/>
    <col min="5" max="5" width="6.28515625" style="1598" bestFit="1" customWidth="1"/>
    <col min="6" max="6" width="8.140625" style="1598" bestFit="1" customWidth="1"/>
    <col min="7" max="7" width="8.7109375" style="1598" customWidth="1"/>
    <col min="8" max="8" width="11.5703125" style="1598" customWidth="1"/>
    <col min="9" max="9" width="10.7109375" style="1598" customWidth="1"/>
    <col min="10" max="10" width="8.28515625" style="1598" customWidth="1"/>
    <col min="11" max="11" width="6.7109375" style="1598" bestFit="1" customWidth="1"/>
    <col min="12" max="12" width="11.85546875" style="1598" customWidth="1"/>
    <col min="13" max="13" width="12" style="1598" bestFit="1" customWidth="1"/>
    <col min="14" max="14" width="9.42578125" style="1598" customWidth="1"/>
    <col min="15" max="15" width="8.140625" style="1598" bestFit="1" customWidth="1"/>
    <col min="16" max="17" width="8.7109375" style="1598" bestFit="1" customWidth="1"/>
    <col min="18" max="18" width="7.7109375" style="1598" bestFit="1" customWidth="1"/>
    <col min="19" max="19" width="6.7109375" style="1598" bestFit="1" customWidth="1"/>
    <col min="20" max="20" width="9.42578125" style="1598" customWidth="1"/>
    <col min="21" max="21" width="9.28515625" style="1598" customWidth="1"/>
    <col min="22" max="22" width="8" style="1598" customWidth="1"/>
    <col min="23" max="23" width="8.140625" style="1628" bestFit="1" customWidth="1"/>
    <col min="24" max="25" width="9.140625" style="1628" bestFit="1" customWidth="1"/>
    <col min="26" max="26" width="7.42578125" style="1628" bestFit="1" customWidth="1"/>
    <col min="27" max="28" width="7.28515625" style="1628" customWidth="1"/>
    <col min="29" max="29" width="7" style="1628" customWidth="1"/>
    <col min="30" max="30" width="8.5703125" style="1628" customWidth="1"/>
    <col min="31" max="31" width="8.140625" style="1628" bestFit="1" customWidth="1"/>
    <col min="32" max="33" width="9.140625" style="1598" bestFit="1" customWidth="1"/>
    <col min="34" max="34" width="6.7109375" style="1598" bestFit="1" customWidth="1"/>
    <col min="35" max="35" width="7" style="1598" customWidth="1"/>
    <col min="36" max="36" width="6.42578125" style="1598" customWidth="1"/>
    <col min="37" max="37" width="7.140625" style="1598" customWidth="1"/>
    <col min="38" max="38" width="8" style="1598" customWidth="1"/>
    <col min="39" max="39" width="8.140625" style="1598" bestFit="1" customWidth="1"/>
    <col min="40" max="41" width="9.140625" style="1598" bestFit="1" customWidth="1"/>
    <col min="42" max="42" width="7.140625" style="1598" bestFit="1" customWidth="1"/>
    <col min="43" max="43" width="7" style="1598" customWidth="1"/>
    <col min="44" max="44" width="9.7109375" style="1598" customWidth="1"/>
    <col min="45" max="45" width="10.85546875" style="1598" customWidth="1"/>
    <col min="46" max="46" width="9.140625" style="1598" customWidth="1"/>
    <col min="47" max="47" width="8.140625" style="1598" bestFit="1" customWidth="1"/>
    <col min="48" max="49" width="9.140625" style="1598" bestFit="1" customWidth="1"/>
    <col min="50" max="50" width="7.42578125" style="1598" bestFit="1" customWidth="1"/>
    <col min="51" max="51" width="7.28515625" style="1598" customWidth="1"/>
    <col min="52" max="53" width="10.5703125" style="1598" customWidth="1"/>
    <col min="54" max="54" width="9.7109375" style="1598" customWidth="1"/>
    <col min="55" max="55" width="9.28515625" style="1598" bestFit="1" customWidth="1"/>
    <col min="56" max="56" width="9.140625" style="1598" bestFit="1" customWidth="1"/>
    <col min="57" max="57" width="10.28515625" style="1598" bestFit="1" customWidth="1"/>
    <col min="58" max="58" width="9.28515625" style="1598" bestFit="1" customWidth="1"/>
    <col min="59" max="59" width="10.85546875" style="1598" bestFit="1" customWidth="1"/>
    <col min="60" max="60" width="7.85546875" style="1598" customWidth="1"/>
    <col min="61" max="61" width="7.42578125" style="1598" customWidth="1"/>
    <col min="62" max="62" width="8.5703125" style="1598" customWidth="1"/>
    <col min="63" max="63" width="8.140625" style="1598" bestFit="1" customWidth="1"/>
    <col min="64" max="65" width="9.7109375" style="2420" bestFit="1" customWidth="1"/>
    <col min="66" max="66" width="9.5703125" style="1598" bestFit="1" customWidth="1"/>
    <col min="67" max="67" width="6.5703125" style="2421" bestFit="1" customWidth="1"/>
    <col min="68" max="68" width="9.7109375" style="2420" customWidth="1"/>
    <col min="69" max="69" width="9.5703125" style="1598" customWidth="1"/>
    <col min="70" max="70" width="8.42578125" style="1598" customWidth="1"/>
    <col min="71" max="75" width="9.28515625" style="1598" bestFit="1" customWidth="1"/>
    <col min="76" max="76" width="10.140625" style="1598" bestFit="1" customWidth="1"/>
    <col min="77" max="77" width="12.140625" style="1598" bestFit="1" customWidth="1"/>
    <col min="78" max="78" width="8.85546875" style="1598" customWidth="1"/>
    <col min="79" max="83" width="9.28515625" style="1598" bestFit="1" customWidth="1"/>
    <col min="84" max="84" width="10" style="1598" bestFit="1" customWidth="1"/>
    <col min="85" max="85" width="10" style="1598" customWidth="1"/>
    <col min="86" max="88" width="9.28515625" style="1598" bestFit="1" customWidth="1"/>
    <col min="89" max="89" width="9.140625" style="1598" bestFit="1" customWidth="1"/>
    <col min="90" max="91" width="9.28515625" style="1598" bestFit="1" customWidth="1"/>
    <col min="92" max="92" width="10.140625" style="1598" bestFit="1" customWidth="1"/>
    <col min="93" max="93" width="11.28515625" style="1598" customWidth="1"/>
    <col min="94" max="94" width="8.7109375" style="1598" customWidth="1"/>
    <col min="95" max="99" width="9.28515625" style="1598" bestFit="1" customWidth="1"/>
    <col min="100" max="100" width="10.140625" style="1598" bestFit="1" customWidth="1"/>
    <col min="101" max="101" width="11.42578125" style="1598" customWidth="1"/>
    <col min="102" max="102" width="12.140625" style="1598" customWidth="1"/>
    <col min="103" max="16384" width="9.140625" style="467"/>
  </cols>
  <sheetData>
    <row r="1" spans="1:108" ht="15">
      <c r="A1" s="3158" t="s">
        <v>3074</v>
      </c>
      <c r="B1" s="3158"/>
    </row>
    <row r="2" spans="1:108" ht="15">
      <c r="A2" s="886" t="s">
        <v>3075</v>
      </c>
      <c r="B2" s="886"/>
      <c r="C2" s="886"/>
      <c r="D2" s="2400"/>
      <c r="E2" s="2400"/>
      <c r="F2" s="2400"/>
    </row>
    <row r="3" spans="1:108" ht="15">
      <c r="A3" s="884" t="s">
        <v>3857</v>
      </c>
      <c r="B3" s="884"/>
      <c r="C3" s="884"/>
      <c r="D3" s="467"/>
      <c r="E3" s="467"/>
      <c r="F3" s="467"/>
      <c r="G3" s="467"/>
    </row>
    <row r="4" spans="1:108" ht="15">
      <c r="A4" s="1621"/>
      <c r="B4" s="1615"/>
      <c r="C4" s="1627"/>
      <c r="D4" s="1626"/>
      <c r="E4" s="1626"/>
      <c r="F4" s="1626"/>
      <c r="G4" s="3164" t="s">
        <v>3858</v>
      </c>
      <c r="H4" s="3165"/>
      <c r="I4" s="3165"/>
      <c r="J4" s="3165"/>
      <c r="K4" s="3165"/>
      <c r="L4" s="3165"/>
      <c r="M4" s="3165"/>
      <c r="N4" s="3166"/>
      <c r="O4" s="3164" t="s">
        <v>3859</v>
      </c>
      <c r="P4" s="3165"/>
      <c r="Q4" s="3165"/>
      <c r="R4" s="3165"/>
      <c r="S4" s="3165"/>
      <c r="T4" s="3165"/>
      <c r="U4" s="3165"/>
      <c r="V4" s="3166"/>
      <c r="W4" s="3164" t="s">
        <v>3860</v>
      </c>
      <c r="X4" s="3165"/>
      <c r="Y4" s="3165"/>
      <c r="Z4" s="3165"/>
      <c r="AA4" s="3165"/>
      <c r="AB4" s="3165"/>
      <c r="AC4" s="3165"/>
      <c r="AD4" s="3166"/>
      <c r="AE4" s="3164" t="s">
        <v>3861</v>
      </c>
      <c r="AF4" s="3165"/>
      <c r="AG4" s="3165"/>
      <c r="AH4" s="3165"/>
      <c r="AI4" s="3165"/>
      <c r="AJ4" s="3165"/>
      <c r="AK4" s="3165"/>
      <c r="AL4" s="3166"/>
      <c r="AM4" s="3164" t="s">
        <v>3862</v>
      </c>
      <c r="AN4" s="3165"/>
      <c r="AO4" s="3165"/>
      <c r="AP4" s="3165"/>
      <c r="AQ4" s="3165"/>
      <c r="AR4" s="3165"/>
      <c r="AS4" s="3165"/>
      <c r="AT4" s="3166"/>
      <c r="AU4" s="3164" t="s">
        <v>3863</v>
      </c>
      <c r="AV4" s="3165"/>
      <c r="AW4" s="3165"/>
      <c r="AX4" s="3165"/>
      <c r="AY4" s="3165"/>
      <c r="AZ4" s="3165"/>
      <c r="BA4" s="3165"/>
      <c r="BB4" s="3166"/>
      <c r="BC4" s="3164" t="s">
        <v>3082</v>
      </c>
      <c r="BD4" s="3165"/>
      <c r="BE4" s="3165"/>
      <c r="BF4" s="3165"/>
      <c r="BG4" s="3165"/>
      <c r="BH4" s="3165"/>
      <c r="BI4" s="3165"/>
      <c r="BJ4" s="3166"/>
      <c r="BK4" s="3164" t="s">
        <v>3083</v>
      </c>
      <c r="BL4" s="3165"/>
      <c r="BM4" s="3165"/>
      <c r="BN4" s="3165"/>
      <c r="BO4" s="3165"/>
      <c r="BP4" s="3165"/>
      <c r="BQ4" s="3165"/>
      <c r="BR4" s="3166"/>
      <c r="BS4" s="3164" t="s">
        <v>3084</v>
      </c>
      <c r="BT4" s="3165"/>
      <c r="BU4" s="3165"/>
      <c r="BV4" s="3165"/>
      <c r="BW4" s="3165"/>
      <c r="BX4" s="3165"/>
      <c r="BY4" s="3166"/>
      <c r="BZ4" s="1626"/>
      <c r="CA4" s="3164" t="s">
        <v>3085</v>
      </c>
      <c r="CB4" s="3165"/>
      <c r="CC4" s="3165"/>
      <c r="CD4" s="3165"/>
      <c r="CE4" s="3165"/>
      <c r="CF4" s="3165"/>
      <c r="CG4" s="3165"/>
      <c r="CH4" s="3166"/>
      <c r="CI4" s="3164" t="s">
        <v>3086</v>
      </c>
      <c r="CJ4" s="3165"/>
      <c r="CK4" s="3165"/>
      <c r="CL4" s="3165"/>
      <c r="CM4" s="3165"/>
      <c r="CN4" s="3165"/>
      <c r="CO4" s="3165"/>
      <c r="CP4" s="3166"/>
      <c r="CQ4" s="3164" t="s">
        <v>3087</v>
      </c>
      <c r="CR4" s="3165"/>
      <c r="CS4" s="3165"/>
      <c r="CT4" s="3165"/>
      <c r="CU4" s="3165"/>
      <c r="CV4" s="3165"/>
      <c r="CW4" s="3165"/>
      <c r="CX4" s="3166"/>
    </row>
    <row r="5" spans="1:108" s="1629" customFormat="1" ht="36">
      <c r="A5" s="2422" t="s">
        <v>3078</v>
      </c>
      <c r="B5" s="1631" t="s">
        <v>3864</v>
      </c>
      <c r="C5" s="1630" t="s">
        <v>503</v>
      </c>
      <c r="D5" s="1622" t="s">
        <v>3080</v>
      </c>
      <c r="E5" s="1622" t="s">
        <v>489</v>
      </c>
      <c r="F5" s="1622" t="s">
        <v>3865</v>
      </c>
      <c r="G5" s="1622" t="s">
        <v>3866</v>
      </c>
      <c r="H5" s="1622" t="s">
        <v>3867</v>
      </c>
      <c r="I5" s="1622" t="s">
        <v>3868</v>
      </c>
      <c r="J5" s="1622" t="s">
        <v>2016</v>
      </c>
      <c r="K5" s="1622" t="s">
        <v>3869</v>
      </c>
      <c r="L5" s="2423" t="s">
        <v>3870</v>
      </c>
      <c r="M5" s="1624" t="s">
        <v>3871</v>
      </c>
      <c r="N5" s="1622" t="s">
        <v>3872</v>
      </c>
      <c r="O5" s="1622" t="s">
        <v>3866</v>
      </c>
      <c r="P5" s="1622" t="s">
        <v>3867</v>
      </c>
      <c r="Q5" s="1622" t="s">
        <v>3868</v>
      </c>
      <c r="R5" s="1622" t="s">
        <v>2016</v>
      </c>
      <c r="S5" s="1622" t="s">
        <v>3869</v>
      </c>
      <c r="T5" s="1622" t="s">
        <v>3870</v>
      </c>
      <c r="U5" s="1624" t="s">
        <v>3871</v>
      </c>
      <c r="V5" s="1622" t="s">
        <v>3872</v>
      </c>
      <c r="W5" s="1622" t="s">
        <v>3866</v>
      </c>
      <c r="X5" s="1622" t="s">
        <v>3867</v>
      </c>
      <c r="Y5" s="1622" t="s">
        <v>3868</v>
      </c>
      <c r="Z5" s="1622" t="s">
        <v>2016</v>
      </c>
      <c r="AA5" s="1622" t="s">
        <v>3869</v>
      </c>
      <c r="AB5" s="1622" t="s">
        <v>3870</v>
      </c>
      <c r="AC5" s="1624" t="s">
        <v>3871</v>
      </c>
      <c r="AD5" s="1622" t="s">
        <v>3872</v>
      </c>
      <c r="AE5" s="1622" t="s">
        <v>3866</v>
      </c>
      <c r="AF5" s="1622" t="s">
        <v>3867</v>
      </c>
      <c r="AG5" s="1622" t="s">
        <v>3868</v>
      </c>
      <c r="AH5" s="1622" t="s">
        <v>2016</v>
      </c>
      <c r="AI5" s="1622" t="s">
        <v>3869</v>
      </c>
      <c r="AJ5" s="1622" t="s">
        <v>3870</v>
      </c>
      <c r="AK5" s="1624" t="s">
        <v>3871</v>
      </c>
      <c r="AL5" s="1622" t="s">
        <v>3872</v>
      </c>
      <c r="AM5" s="1622" t="s">
        <v>3866</v>
      </c>
      <c r="AN5" s="1622" t="s">
        <v>3867</v>
      </c>
      <c r="AO5" s="1622" t="s">
        <v>3868</v>
      </c>
      <c r="AP5" s="1622" t="s">
        <v>2016</v>
      </c>
      <c r="AQ5" s="1622" t="s">
        <v>3869</v>
      </c>
      <c r="AR5" s="1622" t="s">
        <v>3870</v>
      </c>
      <c r="AS5" s="1624" t="s">
        <v>3871</v>
      </c>
      <c r="AT5" s="1622" t="s">
        <v>3872</v>
      </c>
      <c r="AU5" s="1622" t="s">
        <v>3866</v>
      </c>
      <c r="AV5" s="1622" t="s">
        <v>3867</v>
      </c>
      <c r="AW5" s="1622" t="s">
        <v>3868</v>
      </c>
      <c r="AX5" s="1622" t="s">
        <v>2016</v>
      </c>
      <c r="AY5" s="1622" t="s">
        <v>3869</v>
      </c>
      <c r="AZ5" s="1622" t="s">
        <v>3870</v>
      </c>
      <c r="BA5" s="1624" t="s">
        <v>3871</v>
      </c>
      <c r="BB5" s="1622" t="s">
        <v>3872</v>
      </c>
      <c r="BC5" s="2424" t="s">
        <v>3866</v>
      </c>
      <c r="BD5" s="1622" t="s">
        <v>3867</v>
      </c>
      <c r="BE5" s="1622" t="s">
        <v>3868</v>
      </c>
      <c r="BF5" s="1622" t="s">
        <v>2016</v>
      </c>
      <c r="BG5" s="1622" t="s">
        <v>3869</v>
      </c>
      <c r="BH5" s="1622" t="s">
        <v>3870</v>
      </c>
      <c r="BI5" s="1624" t="s">
        <v>3871</v>
      </c>
      <c r="BJ5" s="1622" t="s">
        <v>3872</v>
      </c>
      <c r="BK5" s="2424" t="s">
        <v>3866</v>
      </c>
      <c r="BL5" s="1623" t="s">
        <v>3867</v>
      </c>
      <c r="BM5" s="1623" t="s">
        <v>3868</v>
      </c>
      <c r="BN5" s="2425" t="s">
        <v>2016</v>
      </c>
      <c r="BO5" s="2425" t="s">
        <v>3869</v>
      </c>
      <c r="BP5" s="1623" t="s">
        <v>3870</v>
      </c>
      <c r="BQ5" s="1624" t="s">
        <v>3871</v>
      </c>
      <c r="BR5" s="2314" t="s">
        <v>3872</v>
      </c>
      <c r="BS5" s="2424" t="s">
        <v>3866</v>
      </c>
      <c r="BT5" s="1623" t="s">
        <v>3867</v>
      </c>
      <c r="BU5" s="1623" t="s">
        <v>3868</v>
      </c>
      <c r="BV5" s="1622" t="s">
        <v>2016</v>
      </c>
      <c r="BW5" s="1622" t="s">
        <v>3869</v>
      </c>
      <c r="BX5" s="1623" t="s">
        <v>3870</v>
      </c>
      <c r="BY5" s="1624" t="s">
        <v>3871</v>
      </c>
      <c r="BZ5" s="2314" t="s">
        <v>3872</v>
      </c>
      <c r="CA5" s="2424" t="s">
        <v>3866</v>
      </c>
      <c r="CB5" s="1623" t="s">
        <v>3867</v>
      </c>
      <c r="CC5" s="1623" t="s">
        <v>3868</v>
      </c>
      <c r="CD5" s="1622" t="s">
        <v>2016</v>
      </c>
      <c r="CE5" s="1622" t="s">
        <v>3869</v>
      </c>
      <c r="CF5" s="1623" t="s">
        <v>3870</v>
      </c>
      <c r="CG5" s="1624" t="s">
        <v>3871</v>
      </c>
      <c r="CH5" s="2314" t="s">
        <v>3872</v>
      </c>
      <c r="CI5" s="2424" t="s">
        <v>3866</v>
      </c>
      <c r="CJ5" s="1623" t="s">
        <v>3867</v>
      </c>
      <c r="CK5" s="1623" t="s">
        <v>3868</v>
      </c>
      <c r="CL5" s="1622" t="s">
        <v>2016</v>
      </c>
      <c r="CM5" s="1622" t="s">
        <v>3869</v>
      </c>
      <c r="CN5" s="1623" t="s">
        <v>3870</v>
      </c>
      <c r="CO5" s="1624" t="s">
        <v>3871</v>
      </c>
      <c r="CP5" s="2314" t="s">
        <v>3872</v>
      </c>
      <c r="CQ5" s="2424" t="s">
        <v>3866</v>
      </c>
      <c r="CR5" s="1623" t="s">
        <v>3867</v>
      </c>
      <c r="CS5" s="1623" t="s">
        <v>3868</v>
      </c>
      <c r="CT5" s="1622" t="s">
        <v>2016</v>
      </c>
      <c r="CU5" s="1622" t="s">
        <v>3869</v>
      </c>
      <c r="CV5" s="1623" t="s">
        <v>3870</v>
      </c>
      <c r="CW5" s="1624" t="s">
        <v>3871</v>
      </c>
      <c r="CX5" s="2314" t="s">
        <v>3872</v>
      </c>
      <c r="CY5" s="2426"/>
      <c r="CZ5" s="2426"/>
      <c r="DA5" s="2426"/>
      <c r="DB5" s="2426"/>
      <c r="DC5" s="2426"/>
      <c r="DD5" s="2426"/>
    </row>
    <row r="6" spans="1:108" ht="30">
      <c r="A6" s="1633"/>
      <c r="B6" s="2427" t="s">
        <v>3090</v>
      </c>
      <c r="C6" s="1630"/>
      <c r="D6" s="1622"/>
      <c r="E6" s="1622"/>
      <c r="F6" s="1622"/>
      <c r="G6" s="1622"/>
      <c r="H6" s="1622"/>
      <c r="I6" s="1622"/>
      <c r="J6" s="1622"/>
      <c r="K6" s="1622"/>
      <c r="L6" s="1622"/>
      <c r="M6" s="1624"/>
      <c r="N6" s="1622"/>
      <c r="O6" s="1622"/>
      <c r="P6" s="1622"/>
      <c r="Q6" s="1622"/>
      <c r="R6" s="1622"/>
      <c r="S6" s="1622"/>
      <c r="T6" s="1622"/>
      <c r="U6" s="1624"/>
      <c r="V6" s="1622"/>
      <c r="W6" s="1622"/>
      <c r="X6" s="1622"/>
      <c r="Y6" s="1622"/>
      <c r="Z6" s="1622"/>
      <c r="AA6" s="1622"/>
      <c r="AB6" s="1622"/>
      <c r="AC6" s="1624"/>
      <c r="AD6" s="1622"/>
      <c r="AE6" s="1622"/>
      <c r="AF6" s="1622"/>
      <c r="AG6" s="1622"/>
      <c r="AH6" s="1622"/>
      <c r="AI6" s="1622"/>
      <c r="AJ6" s="1622"/>
      <c r="AK6" s="1624"/>
      <c r="AL6" s="1622"/>
      <c r="AM6" s="1622"/>
      <c r="AN6" s="1622"/>
      <c r="AO6" s="1622"/>
      <c r="AP6" s="1622"/>
      <c r="AQ6" s="1622"/>
      <c r="AR6" s="1622"/>
      <c r="AS6" s="1624"/>
      <c r="AT6" s="1622"/>
      <c r="AU6" s="1622"/>
      <c r="AV6" s="1622"/>
      <c r="AW6" s="1622"/>
      <c r="AX6" s="1622"/>
      <c r="AY6" s="1622"/>
      <c r="AZ6" s="1622"/>
      <c r="BA6" s="1624"/>
      <c r="BB6" s="1622"/>
      <c r="BC6" s="2428"/>
      <c r="BD6" s="1622"/>
      <c r="BE6" s="1622"/>
      <c r="BF6" s="1622"/>
      <c r="BG6" s="1622"/>
      <c r="BH6" s="1622"/>
      <c r="BI6" s="1624"/>
      <c r="BJ6" s="1622"/>
      <c r="BK6" s="2428"/>
      <c r="BL6" s="1623"/>
      <c r="BM6" s="1623"/>
      <c r="BN6" s="2425"/>
      <c r="BO6" s="2425"/>
      <c r="BP6" s="1623"/>
      <c r="BQ6" s="1624"/>
      <c r="BR6" s="2429"/>
      <c r="BS6" s="2428"/>
      <c r="BT6" s="1623"/>
      <c r="BU6" s="1623"/>
      <c r="BV6" s="1622"/>
      <c r="BW6" s="1622"/>
      <c r="BX6" s="1623"/>
      <c r="BY6" s="1624"/>
      <c r="BZ6" s="2429"/>
      <c r="CA6" s="2428"/>
      <c r="CB6" s="1623"/>
      <c r="CC6" s="1623"/>
      <c r="CD6" s="1622"/>
      <c r="CE6" s="1622"/>
      <c r="CF6" s="1623"/>
      <c r="CG6" s="1624"/>
      <c r="CH6" s="2429"/>
      <c r="CI6" s="2428"/>
      <c r="CJ6" s="1623"/>
      <c r="CK6" s="1623"/>
      <c r="CL6" s="1622"/>
      <c r="CM6" s="1622"/>
      <c r="CN6" s="1623"/>
      <c r="CO6" s="1624"/>
      <c r="CP6" s="2429"/>
      <c r="CQ6" s="2428"/>
      <c r="CR6" s="1623"/>
      <c r="CS6" s="1623"/>
      <c r="CT6" s="1622"/>
      <c r="CU6" s="1622"/>
      <c r="CV6" s="1623"/>
      <c r="CW6" s="1624"/>
      <c r="CX6" s="2429"/>
      <c r="CY6" s="1632"/>
      <c r="CZ6" s="1632"/>
      <c r="DA6" s="1632"/>
      <c r="DB6" s="1632"/>
      <c r="DC6" s="1632"/>
      <c r="DD6" s="1632"/>
    </row>
    <row r="7" spans="1:108" ht="15">
      <c r="A7" s="2430">
        <v>1</v>
      </c>
      <c r="B7" s="1612" t="s">
        <v>3091</v>
      </c>
      <c r="C7" s="1612" t="s">
        <v>3092</v>
      </c>
      <c r="D7" s="1634" t="s">
        <v>515</v>
      </c>
      <c r="E7" s="1611" t="s">
        <v>259</v>
      </c>
      <c r="F7" s="1634">
        <v>110</v>
      </c>
      <c r="G7" s="1634">
        <v>0</v>
      </c>
      <c r="H7" s="2431">
        <v>0</v>
      </c>
      <c r="I7" s="2431">
        <v>0</v>
      </c>
      <c r="J7" s="2432">
        <v>0</v>
      </c>
      <c r="K7" s="2431">
        <v>0</v>
      </c>
      <c r="L7" s="1634">
        <v>0</v>
      </c>
      <c r="M7" s="1611">
        <v>0</v>
      </c>
      <c r="N7" s="1611">
        <v>0</v>
      </c>
      <c r="O7" s="1634">
        <v>0</v>
      </c>
      <c r="P7" s="2431">
        <v>0</v>
      </c>
      <c r="Q7" s="2433"/>
      <c r="R7" s="2432">
        <v>0</v>
      </c>
      <c r="S7" s="2431">
        <v>0</v>
      </c>
      <c r="T7" s="1634">
        <v>0</v>
      </c>
      <c r="U7" s="1634">
        <v>0</v>
      </c>
      <c r="V7" s="1634">
        <v>0</v>
      </c>
      <c r="W7" s="2434">
        <v>0</v>
      </c>
      <c r="X7" s="2434">
        <v>0</v>
      </c>
      <c r="Y7" s="2434">
        <v>0</v>
      </c>
      <c r="Z7" s="2434">
        <v>0</v>
      </c>
      <c r="AA7" s="2435">
        <v>0</v>
      </c>
      <c r="AB7" s="2434">
        <v>0</v>
      </c>
      <c r="AC7" s="2434">
        <v>0</v>
      </c>
      <c r="AD7" s="2434">
        <v>0</v>
      </c>
      <c r="AE7" s="2434">
        <v>0</v>
      </c>
      <c r="AF7" s="1634">
        <v>0</v>
      </c>
      <c r="AG7" s="1634">
        <v>0</v>
      </c>
      <c r="AH7" s="2432">
        <v>0</v>
      </c>
      <c r="AI7" s="2431">
        <v>0</v>
      </c>
      <c r="AJ7" s="1634">
        <v>0</v>
      </c>
      <c r="AK7" s="1634">
        <v>0</v>
      </c>
      <c r="AL7" s="1634">
        <v>0</v>
      </c>
      <c r="AM7" s="1634">
        <v>0</v>
      </c>
      <c r="AN7" s="1634">
        <v>0</v>
      </c>
      <c r="AO7" s="1634">
        <v>0</v>
      </c>
      <c r="AP7" s="1634">
        <v>0</v>
      </c>
      <c r="AQ7" s="2431">
        <v>0</v>
      </c>
      <c r="AR7" s="1634">
        <v>0</v>
      </c>
      <c r="AS7" s="1634">
        <v>0</v>
      </c>
      <c r="AT7" s="1634">
        <v>0</v>
      </c>
      <c r="AU7" s="2436">
        <v>0</v>
      </c>
      <c r="AV7" s="2436">
        <v>0</v>
      </c>
      <c r="AW7" s="2436">
        <v>0</v>
      </c>
      <c r="AX7" s="2436">
        <v>0</v>
      </c>
      <c r="AY7" s="2437">
        <v>0</v>
      </c>
      <c r="AZ7" s="1634">
        <v>0</v>
      </c>
      <c r="BA7" s="1634">
        <v>0</v>
      </c>
      <c r="BB7" s="1634">
        <v>0</v>
      </c>
      <c r="BC7" s="2436">
        <v>0</v>
      </c>
      <c r="BD7" s="2436">
        <v>0</v>
      </c>
      <c r="BE7" s="2436">
        <v>0</v>
      </c>
      <c r="BF7" s="2436">
        <v>0</v>
      </c>
      <c r="BG7" s="2437">
        <v>0</v>
      </c>
      <c r="BH7" s="2436">
        <v>0</v>
      </c>
      <c r="BI7" s="2436">
        <v>0</v>
      </c>
      <c r="BJ7" s="2436">
        <v>0</v>
      </c>
      <c r="BK7" s="2436">
        <v>0</v>
      </c>
      <c r="BL7" s="2436">
        <v>0</v>
      </c>
      <c r="BM7" s="2436">
        <v>0</v>
      </c>
      <c r="BN7" s="2438">
        <v>0</v>
      </c>
      <c r="BO7" s="2439">
        <v>0</v>
      </c>
      <c r="BP7" s="2436">
        <v>0</v>
      </c>
      <c r="BQ7" s="2436">
        <v>0</v>
      </c>
      <c r="BR7" s="2436">
        <v>0</v>
      </c>
      <c r="BS7" s="2436">
        <v>0</v>
      </c>
      <c r="BT7" s="2436">
        <v>0</v>
      </c>
      <c r="BU7" s="2436">
        <v>0</v>
      </c>
      <c r="BV7" s="2436">
        <v>0</v>
      </c>
      <c r="BW7" s="2437">
        <v>0</v>
      </c>
      <c r="BX7" s="2436">
        <v>0</v>
      </c>
      <c r="BY7" s="2436">
        <v>0</v>
      </c>
      <c r="BZ7" s="2436">
        <v>0</v>
      </c>
      <c r="CA7" s="2436">
        <v>0</v>
      </c>
      <c r="CB7" s="2436">
        <v>0</v>
      </c>
      <c r="CC7" s="2436">
        <v>0</v>
      </c>
      <c r="CD7" s="2436">
        <v>0</v>
      </c>
      <c r="CE7" s="2437">
        <v>0</v>
      </c>
      <c r="CF7" s="2436">
        <v>0</v>
      </c>
      <c r="CG7" s="2436">
        <v>0</v>
      </c>
      <c r="CH7" s="2436">
        <v>0</v>
      </c>
      <c r="CI7" s="1611">
        <v>0</v>
      </c>
      <c r="CJ7" s="1611">
        <v>0</v>
      </c>
      <c r="CK7" s="1611">
        <v>0</v>
      </c>
      <c r="CL7" s="1611">
        <v>0</v>
      </c>
      <c r="CM7" s="2433">
        <v>0</v>
      </c>
      <c r="CN7" s="1611">
        <v>0</v>
      </c>
      <c r="CO7" s="1611">
        <v>0</v>
      </c>
      <c r="CP7" s="2436">
        <v>0</v>
      </c>
      <c r="CQ7" s="1611">
        <v>110</v>
      </c>
      <c r="CR7" s="1611">
        <v>19.8</v>
      </c>
      <c r="CS7" s="1611">
        <v>88</v>
      </c>
      <c r="CT7" s="1611">
        <v>0.2747</v>
      </c>
      <c r="CU7" s="2433">
        <v>71.81</v>
      </c>
      <c r="CV7" s="1611">
        <v>1365</v>
      </c>
      <c r="CW7" s="1611">
        <v>8838.7199999999993</v>
      </c>
      <c r="CX7" s="1611">
        <v>0</v>
      </c>
    </row>
    <row r="8" spans="1:108" ht="15">
      <c r="A8" s="2440">
        <f>+A7+1</f>
        <v>2</v>
      </c>
      <c r="B8" s="1618" t="s">
        <v>3093</v>
      </c>
      <c r="C8" s="1618" t="s">
        <v>536</v>
      </c>
      <c r="D8" s="1634" t="s">
        <v>515</v>
      </c>
      <c r="E8" s="1634" t="s">
        <v>259</v>
      </c>
      <c r="F8" s="1634">
        <v>110</v>
      </c>
      <c r="G8" s="1634">
        <v>110</v>
      </c>
      <c r="H8" s="2431">
        <v>105.44</v>
      </c>
      <c r="I8" s="2431">
        <v>105.44</v>
      </c>
      <c r="J8" s="2432">
        <v>0.99160000000000004</v>
      </c>
      <c r="K8" s="2431">
        <v>28.38633872871354</v>
      </c>
      <c r="L8" s="1634">
        <v>21550</v>
      </c>
      <c r="M8" s="1634">
        <v>45550</v>
      </c>
      <c r="N8" s="1634">
        <v>0</v>
      </c>
      <c r="O8" s="1634">
        <v>110</v>
      </c>
      <c r="P8" s="2431">
        <v>132.4</v>
      </c>
      <c r="Q8" s="2431">
        <v>132.4</v>
      </c>
      <c r="R8" s="2432">
        <v>0.99160000000000004</v>
      </c>
      <c r="S8" s="2431">
        <v>17.942127148101221</v>
      </c>
      <c r="T8" s="1634">
        <v>17674</v>
      </c>
      <c r="U8" s="1634">
        <v>59103</v>
      </c>
      <c r="V8" s="1634">
        <v>0</v>
      </c>
      <c r="W8" s="2434">
        <v>110</v>
      </c>
      <c r="X8" s="2434">
        <v>105.52</v>
      </c>
      <c r="Y8" s="2434">
        <v>105.52</v>
      </c>
      <c r="Z8" s="2434">
        <v>0.98460000000000003</v>
      </c>
      <c r="AA8" s="2435">
        <v>24.43</v>
      </c>
      <c r="AB8" s="2434">
        <v>18557</v>
      </c>
      <c r="AC8" s="2434">
        <v>45585</v>
      </c>
      <c r="AD8" s="2434">
        <v>0</v>
      </c>
      <c r="AE8" s="2434">
        <v>110</v>
      </c>
      <c r="AF8" s="1634">
        <v>109.52</v>
      </c>
      <c r="AG8" s="1634">
        <v>109.52</v>
      </c>
      <c r="AH8" s="2432">
        <v>0.98409999999999997</v>
      </c>
      <c r="AI8" s="2431">
        <v>29.53</v>
      </c>
      <c r="AJ8" s="1634">
        <v>24060</v>
      </c>
      <c r="AK8" s="1634">
        <v>48890</v>
      </c>
      <c r="AL8" s="1634">
        <v>0</v>
      </c>
      <c r="AM8" s="1634">
        <v>110</v>
      </c>
      <c r="AN8" s="1634">
        <v>113.99999999999999</v>
      </c>
      <c r="AO8" s="1634">
        <v>114</v>
      </c>
      <c r="AP8" s="1634">
        <v>0.98419999999999996</v>
      </c>
      <c r="AQ8" s="2431">
        <v>28.248207885304666</v>
      </c>
      <c r="AR8" s="1634">
        <v>23959</v>
      </c>
      <c r="AS8" s="1634">
        <v>50890</v>
      </c>
      <c r="AT8" s="1634">
        <v>0</v>
      </c>
      <c r="AU8" s="1634">
        <v>110</v>
      </c>
      <c r="AV8" s="1634">
        <v>114.88000000000001</v>
      </c>
      <c r="AW8" s="1634">
        <v>114.88</v>
      </c>
      <c r="AX8" s="1634">
        <v>0.97</v>
      </c>
      <c r="AY8" s="2437">
        <v>27.839999999999996</v>
      </c>
      <c r="AZ8" s="1634">
        <v>23024</v>
      </c>
      <c r="BA8" s="1634">
        <v>49628</v>
      </c>
      <c r="BB8" s="1634">
        <v>0</v>
      </c>
      <c r="BC8" s="2436">
        <v>110</v>
      </c>
      <c r="BD8" s="1634">
        <v>115.92</v>
      </c>
      <c r="BE8" s="2436">
        <v>115.92</v>
      </c>
      <c r="BF8" s="2436">
        <v>0.98419999999999996</v>
      </c>
      <c r="BG8" s="2437">
        <v>25.22</v>
      </c>
      <c r="BH8" s="1634">
        <v>21753</v>
      </c>
      <c r="BI8" s="1634">
        <v>51747</v>
      </c>
      <c r="BJ8" s="1634">
        <v>0</v>
      </c>
      <c r="BK8" s="1634">
        <v>110</v>
      </c>
      <c r="BL8" s="2441">
        <v>114.48</v>
      </c>
      <c r="BM8" s="2441">
        <v>114.48</v>
      </c>
      <c r="BN8" s="2442">
        <v>0.98240000000000005</v>
      </c>
      <c r="BO8" s="2439">
        <v>27.690000000000005</v>
      </c>
      <c r="BP8" s="2441">
        <v>22820</v>
      </c>
      <c r="BQ8" s="2441">
        <v>49455.360000000001</v>
      </c>
      <c r="BR8" s="2441">
        <v>0</v>
      </c>
      <c r="BS8" s="1611">
        <v>110</v>
      </c>
      <c r="BT8" s="1611">
        <v>112.08</v>
      </c>
      <c r="BU8" s="1611">
        <v>112.08</v>
      </c>
      <c r="BV8" s="1611">
        <v>0.97729999999999995</v>
      </c>
      <c r="BW8" s="2437">
        <v>28.98</v>
      </c>
      <c r="BX8" s="1611">
        <v>24165</v>
      </c>
      <c r="BY8" s="1611">
        <v>50032.511999999995</v>
      </c>
      <c r="BZ8" s="1611">
        <v>0</v>
      </c>
      <c r="CA8" s="1611">
        <v>110</v>
      </c>
      <c r="CB8" s="1611">
        <v>102.08</v>
      </c>
      <c r="CC8" s="1611">
        <v>102.08</v>
      </c>
      <c r="CD8" s="1611">
        <v>0.98629999999999995</v>
      </c>
      <c r="CE8" s="2437">
        <v>25.34</v>
      </c>
      <c r="CF8" s="1611">
        <v>19244</v>
      </c>
      <c r="CG8" s="1611">
        <v>45568.511999999995</v>
      </c>
      <c r="CH8" s="1611">
        <v>0</v>
      </c>
      <c r="CI8" s="1611">
        <v>110</v>
      </c>
      <c r="CJ8" s="1611">
        <v>101.2</v>
      </c>
      <c r="CK8" s="1611">
        <v>101.2</v>
      </c>
      <c r="CL8" s="1611">
        <v>0.99019999999999997</v>
      </c>
      <c r="CM8" s="2433">
        <v>22.94</v>
      </c>
      <c r="CN8" s="1611">
        <v>16156</v>
      </c>
      <c r="CO8" s="1611">
        <v>42261.119999999995</v>
      </c>
      <c r="CP8" s="1611">
        <v>0</v>
      </c>
      <c r="CQ8" s="1611">
        <v>110</v>
      </c>
      <c r="CR8" s="1611">
        <v>110.72</v>
      </c>
      <c r="CS8" s="1611">
        <v>110.72</v>
      </c>
      <c r="CT8" s="1611">
        <v>0.99029999999999996</v>
      </c>
      <c r="CU8" s="2433">
        <v>25.319999999999997</v>
      </c>
      <c r="CV8" s="1611">
        <v>20855</v>
      </c>
      <c r="CW8" s="1611">
        <v>49425.407999999996</v>
      </c>
      <c r="CX8" s="1611">
        <v>0</v>
      </c>
    </row>
    <row r="9" spans="1:108" ht="15">
      <c r="A9" s="2440">
        <f t="shared" ref="A9:A72" si="0">+A8+1</f>
        <v>3</v>
      </c>
      <c r="B9" s="1618" t="s">
        <v>3094</v>
      </c>
      <c r="C9" s="1618" t="s">
        <v>634</v>
      </c>
      <c r="D9" s="1634" t="s">
        <v>515</v>
      </c>
      <c r="E9" s="1634" t="s">
        <v>259</v>
      </c>
      <c r="F9" s="1634">
        <v>110</v>
      </c>
      <c r="G9" s="1634">
        <v>110</v>
      </c>
      <c r="H9" s="2431">
        <v>104.88000000000001</v>
      </c>
      <c r="I9" s="2431">
        <v>104.88</v>
      </c>
      <c r="J9" s="2432">
        <v>0.99319999999999997</v>
      </c>
      <c r="K9" s="2431">
        <v>20.242711246715821</v>
      </c>
      <c r="L9" s="1634">
        <v>15286</v>
      </c>
      <c r="M9" s="1634">
        <v>45308</v>
      </c>
      <c r="N9" s="1634">
        <v>0</v>
      </c>
      <c r="O9" s="1634">
        <v>110</v>
      </c>
      <c r="P9" s="2431">
        <v>100.08</v>
      </c>
      <c r="Q9" s="2431">
        <v>100.08</v>
      </c>
      <c r="R9" s="2432">
        <v>0.99080000000000001</v>
      </c>
      <c r="S9" s="2431">
        <v>25.423209819241382</v>
      </c>
      <c r="T9" s="1634">
        <v>18930</v>
      </c>
      <c r="U9" s="1634">
        <v>44676</v>
      </c>
      <c r="V9" s="1634">
        <v>0</v>
      </c>
      <c r="W9" s="2434">
        <v>110</v>
      </c>
      <c r="X9" s="2434">
        <v>115.67999999999999</v>
      </c>
      <c r="Y9" s="2434">
        <v>115.68</v>
      </c>
      <c r="Z9" s="2434">
        <v>0.98880000000000001</v>
      </c>
      <c r="AA9" s="2435">
        <v>22.96</v>
      </c>
      <c r="AB9" s="2434">
        <v>19121</v>
      </c>
      <c r="AC9" s="2434">
        <v>49974</v>
      </c>
      <c r="AD9" s="2434">
        <v>0</v>
      </c>
      <c r="AE9" s="2434">
        <v>110</v>
      </c>
      <c r="AF9" s="1634">
        <v>95.16</v>
      </c>
      <c r="AG9" s="1634">
        <v>95.16</v>
      </c>
      <c r="AH9" s="2432">
        <v>0.99080000000000001</v>
      </c>
      <c r="AI9" s="2431">
        <v>24.26</v>
      </c>
      <c r="AJ9" s="1634">
        <v>17177</v>
      </c>
      <c r="AK9" s="1634">
        <v>42479</v>
      </c>
      <c r="AL9" s="1634">
        <v>0</v>
      </c>
      <c r="AM9" s="1634">
        <v>110</v>
      </c>
      <c r="AN9" s="1634">
        <v>84.960000000000008</v>
      </c>
      <c r="AO9" s="1634">
        <v>88</v>
      </c>
      <c r="AP9" s="1634">
        <v>0.9929</v>
      </c>
      <c r="AQ9" s="2431">
        <v>24.290368142883175</v>
      </c>
      <c r="AR9" s="1634">
        <v>15354</v>
      </c>
      <c r="AS9" s="1634">
        <v>37926</v>
      </c>
      <c r="AT9" s="1634">
        <v>0</v>
      </c>
      <c r="AU9" s="1634">
        <v>110</v>
      </c>
      <c r="AV9" s="1634">
        <v>93.72</v>
      </c>
      <c r="AW9" s="1634">
        <v>93.72</v>
      </c>
      <c r="AX9" s="1634">
        <v>0.98870000000000002</v>
      </c>
      <c r="AY9" s="2437">
        <v>23.97</v>
      </c>
      <c r="AZ9" s="1634">
        <v>16175</v>
      </c>
      <c r="BA9" s="1634">
        <v>40487</v>
      </c>
      <c r="BB9" s="1634">
        <v>0</v>
      </c>
      <c r="BC9" s="2436">
        <v>110</v>
      </c>
      <c r="BD9" s="1634">
        <v>93</v>
      </c>
      <c r="BE9" s="2436">
        <v>93</v>
      </c>
      <c r="BF9" s="2436">
        <v>0.98939999999999995</v>
      </c>
      <c r="BG9" s="2437">
        <v>21.47</v>
      </c>
      <c r="BH9" s="1634">
        <v>14853</v>
      </c>
      <c r="BI9" s="1634">
        <v>41515</v>
      </c>
      <c r="BJ9" s="1634">
        <v>0</v>
      </c>
      <c r="BK9" s="1634">
        <v>110</v>
      </c>
      <c r="BL9" s="2441">
        <v>59.64</v>
      </c>
      <c r="BM9" s="2441">
        <v>88</v>
      </c>
      <c r="BN9" s="2442">
        <v>0.99539999999999995</v>
      </c>
      <c r="BO9" s="2439">
        <v>27.750000000000004</v>
      </c>
      <c r="BP9" s="2441">
        <v>11916</v>
      </c>
      <c r="BQ9" s="2441">
        <v>25764.48</v>
      </c>
      <c r="BR9" s="2441">
        <v>0</v>
      </c>
      <c r="BS9" s="1611">
        <v>110</v>
      </c>
      <c r="BT9" s="1611">
        <v>56.52</v>
      </c>
      <c r="BU9" s="1611">
        <v>88</v>
      </c>
      <c r="BV9" s="1611">
        <v>0.99860000000000004</v>
      </c>
      <c r="BW9" s="2437">
        <v>21.6</v>
      </c>
      <c r="BX9" s="1611">
        <v>9082</v>
      </c>
      <c r="BY9" s="1611">
        <v>25230.527999999998</v>
      </c>
      <c r="BZ9" s="1611">
        <v>0</v>
      </c>
      <c r="CA9" s="1611">
        <v>110</v>
      </c>
      <c r="CB9" s="1611">
        <v>41.04</v>
      </c>
      <c r="CC9" s="1611">
        <v>88</v>
      </c>
      <c r="CD9" s="1611">
        <v>0.99890000000000001</v>
      </c>
      <c r="CE9" s="2437">
        <v>27.16</v>
      </c>
      <c r="CF9" s="1611">
        <v>8292</v>
      </c>
      <c r="CG9" s="1611">
        <v>18320.255999999998</v>
      </c>
      <c r="CH9" s="1611">
        <v>0</v>
      </c>
      <c r="CI9" s="1611">
        <v>110</v>
      </c>
      <c r="CJ9" s="1611">
        <v>69.600000000000009</v>
      </c>
      <c r="CK9" s="1611">
        <v>88</v>
      </c>
      <c r="CL9" s="1611">
        <v>0.99729999999999996</v>
      </c>
      <c r="CM9" s="2433">
        <v>22.44</v>
      </c>
      <c r="CN9" s="1611">
        <v>10872</v>
      </c>
      <c r="CO9" s="1611">
        <v>29064.960000000003</v>
      </c>
      <c r="CP9" s="1611">
        <v>0</v>
      </c>
      <c r="CQ9" s="1611">
        <v>110</v>
      </c>
      <c r="CR9" s="1611">
        <v>89.64</v>
      </c>
      <c r="CS9" s="1611">
        <v>89.64</v>
      </c>
      <c r="CT9" s="1611">
        <v>0.99250000000000005</v>
      </c>
      <c r="CU9" s="2433">
        <v>19.79</v>
      </c>
      <c r="CV9" s="1611">
        <v>13201</v>
      </c>
      <c r="CW9" s="1611">
        <v>40015.295999999995</v>
      </c>
      <c r="CX9" s="1611">
        <v>0</v>
      </c>
    </row>
    <row r="10" spans="1:108" ht="15">
      <c r="A10" s="2440">
        <f t="shared" si="0"/>
        <v>4</v>
      </c>
      <c r="B10" s="1618" t="s">
        <v>3095</v>
      </c>
      <c r="C10" s="1618" t="s">
        <v>536</v>
      </c>
      <c r="D10" s="1634" t="s">
        <v>515</v>
      </c>
      <c r="E10" s="1634" t="s">
        <v>259</v>
      </c>
      <c r="F10" s="1634">
        <v>110</v>
      </c>
      <c r="G10" s="1634">
        <v>110</v>
      </c>
      <c r="H10" s="2431">
        <v>14.4</v>
      </c>
      <c r="I10" s="2431">
        <v>88</v>
      </c>
      <c r="J10" s="2432">
        <v>0.95979999999999999</v>
      </c>
      <c r="K10" s="2431">
        <v>20.167824074074073</v>
      </c>
      <c r="L10" s="1634">
        <v>2091</v>
      </c>
      <c r="M10" s="1634">
        <v>6221</v>
      </c>
      <c r="N10" s="1634">
        <v>0</v>
      </c>
      <c r="O10" s="1634">
        <v>110</v>
      </c>
      <c r="P10" s="2431">
        <v>0.13200000000000001</v>
      </c>
      <c r="Q10" s="2431">
        <v>88</v>
      </c>
      <c r="R10" s="2432">
        <v>0.97829999999999995</v>
      </c>
      <c r="S10" s="2431">
        <v>19.77</v>
      </c>
      <c r="T10" s="1634">
        <v>1942</v>
      </c>
      <c r="U10" s="1634">
        <v>59</v>
      </c>
      <c r="V10" s="1634">
        <v>1883</v>
      </c>
      <c r="W10" s="2434">
        <v>110</v>
      </c>
      <c r="X10" s="2434">
        <v>13.472999999999999</v>
      </c>
      <c r="Y10" s="2434">
        <v>88</v>
      </c>
      <c r="Z10" s="2434">
        <v>0.92659999999999998</v>
      </c>
      <c r="AA10" s="2435">
        <v>22.07</v>
      </c>
      <c r="AB10" s="2434">
        <v>2140</v>
      </c>
      <c r="AC10" s="2434">
        <v>5820</v>
      </c>
      <c r="AD10" s="2434">
        <v>0</v>
      </c>
      <c r="AE10" s="2434">
        <v>110</v>
      </c>
      <c r="AF10" s="1634">
        <v>11.5008</v>
      </c>
      <c r="AG10" s="1634">
        <v>88</v>
      </c>
      <c r="AH10" s="2432">
        <v>0.82599999999999996</v>
      </c>
      <c r="AI10" s="2431">
        <v>29.359999999999996</v>
      </c>
      <c r="AJ10" s="1634">
        <v>2512</v>
      </c>
      <c r="AK10" s="1634">
        <v>5134</v>
      </c>
      <c r="AL10" s="1634">
        <v>0</v>
      </c>
      <c r="AM10" s="1634">
        <v>110</v>
      </c>
      <c r="AN10" s="1634">
        <v>14.311200000000001</v>
      </c>
      <c r="AO10" s="1634">
        <v>88</v>
      </c>
      <c r="AP10" s="1634">
        <v>0.78639999999999999</v>
      </c>
      <c r="AQ10" s="2431">
        <v>22.916106912579785</v>
      </c>
      <c r="AR10" s="1634">
        <v>2440</v>
      </c>
      <c r="AS10" s="1634">
        <v>6389</v>
      </c>
      <c r="AT10" s="1634">
        <v>0</v>
      </c>
      <c r="AU10" s="1634">
        <v>110</v>
      </c>
      <c r="AV10" s="1634">
        <v>14.631</v>
      </c>
      <c r="AW10" s="1634">
        <v>88</v>
      </c>
      <c r="AX10" s="1634">
        <v>0.80820000000000003</v>
      </c>
      <c r="AY10" s="2437">
        <v>23.36</v>
      </c>
      <c r="AZ10" s="1634">
        <v>2461</v>
      </c>
      <c r="BA10" s="1634">
        <v>6321</v>
      </c>
      <c r="BB10" s="1634">
        <v>0</v>
      </c>
      <c r="BC10" s="2436">
        <v>110</v>
      </c>
      <c r="BD10" s="1634">
        <v>12.609000000000002</v>
      </c>
      <c r="BE10" s="2436">
        <v>88</v>
      </c>
      <c r="BF10" s="2436">
        <v>0.76229999999999998</v>
      </c>
      <c r="BG10" s="2437">
        <v>28.800000000000004</v>
      </c>
      <c r="BH10" s="1634">
        <v>2702</v>
      </c>
      <c r="BI10" s="1634">
        <v>5629</v>
      </c>
      <c r="BJ10" s="1634">
        <v>0</v>
      </c>
      <c r="BK10" s="1634">
        <v>110</v>
      </c>
      <c r="BL10" s="2441">
        <v>14.440799999999999</v>
      </c>
      <c r="BM10" s="2441">
        <v>88</v>
      </c>
      <c r="BN10" s="2442">
        <v>0.72330000000000005</v>
      </c>
      <c r="BO10" s="2439">
        <v>26.87</v>
      </c>
      <c r="BP10" s="2441">
        <v>2794</v>
      </c>
      <c r="BQ10" s="2441">
        <v>6238.4255999999996</v>
      </c>
      <c r="BR10" s="2441">
        <v>0</v>
      </c>
      <c r="BS10" s="1611">
        <v>110</v>
      </c>
      <c r="BT10" s="1611">
        <v>13.983599999999999</v>
      </c>
      <c r="BU10" s="1611">
        <v>88</v>
      </c>
      <c r="BV10" s="1611">
        <v>0.64239999999999997</v>
      </c>
      <c r="BW10" s="2437">
        <v>27.21</v>
      </c>
      <c r="BX10" s="1611">
        <v>2830</v>
      </c>
      <c r="BY10" s="1611">
        <v>6242.2790399999994</v>
      </c>
      <c r="BZ10" s="1611">
        <v>0</v>
      </c>
      <c r="CA10" s="1611">
        <v>110</v>
      </c>
      <c r="CB10" s="1611">
        <v>16.779600000000002</v>
      </c>
      <c r="CC10" s="1611">
        <v>88</v>
      </c>
      <c r="CD10" s="1611">
        <v>0.81289999999999996</v>
      </c>
      <c r="CE10" s="2437">
        <v>30.65</v>
      </c>
      <c r="CF10" s="1611">
        <v>3827</v>
      </c>
      <c r="CG10" s="1611">
        <v>7490.4134400000003</v>
      </c>
      <c r="CH10" s="1611">
        <v>0</v>
      </c>
      <c r="CI10" s="1611">
        <v>110</v>
      </c>
      <c r="CJ10" s="1611">
        <v>22.067999999999998</v>
      </c>
      <c r="CK10" s="1611">
        <v>88</v>
      </c>
      <c r="CL10" s="1611">
        <v>0.78800000000000003</v>
      </c>
      <c r="CM10" s="2433">
        <v>22.73</v>
      </c>
      <c r="CN10" s="1611">
        <v>3492</v>
      </c>
      <c r="CO10" s="1611">
        <v>9215.5967999999975</v>
      </c>
      <c r="CP10" s="1611">
        <v>0</v>
      </c>
      <c r="CQ10" s="1611">
        <v>110</v>
      </c>
      <c r="CR10" s="1611">
        <v>16.141199999999998</v>
      </c>
      <c r="CS10" s="1611">
        <v>88</v>
      </c>
      <c r="CT10" s="1611">
        <v>0.78280000000000005</v>
      </c>
      <c r="CU10" s="2433">
        <v>20.440000000000001</v>
      </c>
      <c r="CV10" s="1611">
        <v>2454</v>
      </c>
      <c r="CW10" s="1611">
        <v>7205.4316799999988</v>
      </c>
      <c r="CX10" s="1611">
        <v>0</v>
      </c>
    </row>
    <row r="11" spans="1:108" ht="15">
      <c r="A11" s="2440">
        <f t="shared" si="0"/>
        <v>5</v>
      </c>
      <c r="B11" s="1618" t="s">
        <v>3096</v>
      </c>
      <c r="C11" s="1618" t="s">
        <v>634</v>
      </c>
      <c r="D11" s="1634" t="s">
        <v>515</v>
      </c>
      <c r="E11" s="1634" t="s">
        <v>259</v>
      </c>
      <c r="F11" s="1634">
        <v>110</v>
      </c>
      <c r="G11" s="1634">
        <v>110</v>
      </c>
      <c r="H11" s="2431">
        <v>29.92</v>
      </c>
      <c r="I11" s="2431">
        <v>88</v>
      </c>
      <c r="J11" s="2432">
        <v>0.97740000000000005</v>
      </c>
      <c r="K11" s="2431">
        <v>27.188242721330958</v>
      </c>
      <c r="L11" s="1634">
        <v>5857</v>
      </c>
      <c r="M11" s="1634">
        <v>12925</v>
      </c>
      <c r="N11" s="1634">
        <v>0</v>
      </c>
      <c r="O11" s="1634">
        <v>110</v>
      </c>
      <c r="P11" s="2431">
        <v>31.28</v>
      </c>
      <c r="Q11" s="2431">
        <v>88</v>
      </c>
      <c r="R11" s="2432">
        <v>0.97770000000000001</v>
      </c>
      <c r="S11" s="2431">
        <v>27.590717212551219</v>
      </c>
      <c r="T11" s="1634">
        <v>6421</v>
      </c>
      <c r="U11" s="1634">
        <v>13963</v>
      </c>
      <c r="V11" s="1634">
        <v>0</v>
      </c>
      <c r="W11" s="2434">
        <v>110</v>
      </c>
      <c r="X11" s="2434">
        <v>25.64</v>
      </c>
      <c r="Y11" s="2434">
        <v>88</v>
      </c>
      <c r="Z11" s="2434">
        <v>0.97850000000000004</v>
      </c>
      <c r="AA11" s="2435">
        <v>30.070000000000004</v>
      </c>
      <c r="AB11" s="2434">
        <v>5551</v>
      </c>
      <c r="AC11" s="2434">
        <v>11076</v>
      </c>
      <c r="AD11" s="2434">
        <v>0</v>
      </c>
      <c r="AE11" s="2434">
        <v>110</v>
      </c>
      <c r="AF11" s="1634">
        <v>25.2</v>
      </c>
      <c r="AG11" s="1634">
        <v>88</v>
      </c>
      <c r="AH11" s="2432">
        <v>0.97760000000000002</v>
      </c>
      <c r="AI11" s="2431">
        <v>23.84</v>
      </c>
      <c r="AJ11" s="1634">
        <v>4470</v>
      </c>
      <c r="AK11" s="1634">
        <v>11249</v>
      </c>
      <c r="AL11" s="1634">
        <v>0</v>
      </c>
      <c r="AM11" s="1634">
        <v>110</v>
      </c>
      <c r="AN11" s="1634">
        <v>25.64</v>
      </c>
      <c r="AO11" s="1634">
        <v>88</v>
      </c>
      <c r="AP11" s="1634">
        <v>0.97350000000000003</v>
      </c>
      <c r="AQ11" s="2431">
        <v>30.718970694311643</v>
      </c>
      <c r="AR11" s="1634">
        <v>5860</v>
      </c>
      <c r="AS11" s="1634">
        <v>11446</v>
      </c>
      <c r="AT11" s="1634">
        <v>0</v>
      </c>
      <c r="AU11" s="1634">
        <v>110</v>
      </c>
      <c r="AV11" s="1634">
        <v>33.119999999999997</v>
      </c>
      <c r="AW11" s="1634">
        <v>88</v>
      </c>
      <c r="AX11" s="1634">
        <v>0.97209999999999996</v>
      </c>
      <c r="AY11" s="2437">
        <v>24.89</v>
      </c>
      <c r="AZ11" s="1634">
        <v>5935</v>
      </c>
      <c r="BA11" s="1634">
        <v>14308</v>
      </c>
      <c r="BB11" s="1634">
        <v>0</v>
      </c>
      <c r="BC11" s="2436">
        <v>110</v>
      </c>
      <c r="BD11" s="1634">
        <v>30.680000000000003</v>
      </c>
      <c r="BE11" s="2436">
        <v>88</v>
      </c>
      <c r="BF11" s="2436">
        <v>0.96160000000000001</v>
      </c>
      <c r="BG11" s="2437">
        <v>25.15</v>
      </c>
      <c r="BH11" s="1634">
        <v>5741</v>
      </c>
      <c r="BI11" s="1634">
        <v>13696</v>
      </c>
      <c r="BJ11" s="1634">
        <v>0</v>
      </c>
      <c r="BK11" s="1634">
        <v>110</v>
      </c>
      <c r="BL11" s="2441">
        <v>31.44</v>
      </c>
      <c r="BM11" s="2441">
        <v>88</v>
      </c>
      <c r="BN11" s="2442">
        <v>0.95020000000000004</v>
      </c>
      <c r="BO11" s="2439">
        <v>21.06</v>
      </c>
      <c r="BP11" s="2441">
        <v>4767</v>
      </c>
      <c r="BQ11" s="2441">
        <v>13582.08</v>
      </c>
      <c r="BR11" s="2441">
        <v>0</v>
      </c>
      <c r="BS11" s="1611">
        <v>110</v>
      </c>
      <c r="BT11" s="1611">
        <v>26.08</v>
      </c>
      <c r="BU11" s="1611">
        <v>88</v>
      </c>
      <c r="BV11" s="1611">
        <v>0.95430000000000004</v>
      </c>
      <c r="BW11" s="2437">
        <v>24.71</v>
      </c>
      <c r="BX11" s="1611">
        <v>4795</v>
      </c>
      <c r="BY11" s="1611">
        <v>11642.111999999999</v>
      </c>
      <c r="BZ11" s="1611">
        <v>0</v>
      </c>
      <c r="CA11" s="1611">
        <v>110</v>
      </c>
      <c r="CB11" s="1611">
        <v>27.639999999999997</v>
      </c>
      <c r="CC11" s="1611">
        <v>88</v>
      </c>
      <c r="CD11" s="1611">
        <v>0.96209999999999996</v>
      </c>
      <c r="CE11" s="2437">
        <v>23.92</v>
      </c>
      <c r="CF11" s="1611">
        <v>4918</v>
      </c>
      <c r="CG11" s="1611">
        <v>12338.495999999997</v>
      </c>
      <c r="CH11" s="1611">
        <v>0</v>
      </c>
      <c r="CI11" s="1611">
        <v>110</v>
      </c>
      <c r="CJ11" s="1611">
        <v>23.84</v>
      </c>
      <c r="CK11" s="1611">
        <v>88</v>
      </c>
      <c r="CL11" s="1611">
        <v>0.95850000000000002</v>
      </c>
      <c r="CM11" s="2433">
        <v>25.88</v>
      </c>
      <c r="CN11" s="1611">
        <v>4294</v>
      </c>
      <c r="CO11" s="1611">
        <v>9955.5839999999989</v>
      </c>
      <c r="CP11" s="1611">
        <v>0</v>
      </c>
      <c r="CQ11" s="1611">
        <v>110</v>
      </c>
      <c r="CR11" s="1611">
        <v>27.92</v>
      </c>
      <c r="CS11" s="1611">
        <v>88</v>
      </c>
      <c r="CT11" s="1611">
        <v>0.96330000000000005</v>
      </c>
      <c r="CU11" s="2433">
        <v>24.56</v>
      </c>
      <c r="CV11" s="1611">
        <v>5101</v>
      </c>
      <c r="CW11" s="1611">
        <v>12463.487999999999</v>
      </c>
      <c r="CX11" s="1611">
        <v>0</v>
      </c>
    </row>
    <row r="12" spans="1:108" ht="15">
      <c r="A12" s="2440">
        <f t="shared" si="0"/>
        <v>6</v>
      </c>
      <c r="B12" s="1618" t="s">
        <v>3097</v>
      </c>
      <c r="C12" s="1618" t="s">
        <v>536</v>
      </c>
      <c r="D12" s="1634" t="s">
        <v>515</v>
      </c>
      <c r="E12" s="1634" t="s">
        <v>259</v>
      </c>
      <c r="F12" s="1634">
        <v>110</v>
      </c>
      <c r="G12" s="1634">
        <v>110</v>
      </c>
      <c r="H12" s="2431">
        <v>21.36</v>
      </c>
      <c r="I12" s="2431">
        <v>88</v>
      </c>
      <c r="J12" s="2432">
        <v>0.96830000000000005</v>
      </c>
      <c r="K12" s="2431">
        <v>24.012952559300878</v>
      </c>
      <c r="L12" s="1634">
        <v>3693</v>
      </c>
      <c r="M12" s="1634">
        <v>9228</v>
      </c>
      <c r="N12" s="1634">
        <v>0</v>
      </c>
      <c r="O12" s="1634">
        <v>110</v>
      </c>
      <c r="P12" s="2431">
        <v>22.319999999999997</v>
      </c>
      <c r="Q12" s="2431">
        <v>88</v>
      </c>
      <c r="R12" s="2432">
        <v>0.9234</v>
      </c>
      <c r="S12" s="2431">
        <v>10.622615331252169</v>
      </c>
      <c r="T12" s="1634">
        <v>1764</v>
      </c>
      <c r="U12" s="1634">
        <v>9964</v>
      </c>
      <c r="V12" s="1634">
        <v>0</v>
      </c>
      <c r="W12" s="2434">
        <v>110</v>
      </c>
      <c r="X12" s="2434">
        <v>5.52</v>
      </c>
      <c r="Y12" s="2434">
        <v>88</v>
      </c>
      <c r="Z12" s="2434">
        <v>1</v>
      </c>
      <c r="AA12" s="2435">
        <v>34.04</v>
      </c>
      <c r="AB12" s="2434">
        <v>1353</v>
      </c>
      <c r="AC12" s="2434">
        <v>2385</v>
      </c>
      <c r="AD12" s="2434">
        <v>0</v>
      </c>
      <c r="AE12" s="2434">
        <v>110</v>
      </c>
      <c r="AF12" s="1634">
        <v>4.8</v>
      </c>
      <c r="AG12" s="1634">
        <v>88</v>
      </c>
      <c r="AH12" s="2432">
        <v>1</v>
      </c>
      <c r="AI12" s="2431">
        <v>43.18</v>
      </c>
      <c r="AJ12" s="1634">
        <v>1542</v>
      </c>
      <c r="AK12" s="1634">
        <v>2143</v>
      </c>
      <c r="AL12" s="1634">
        <v>0</v>
      </c>
      <c r="AM12" s="1634">
        <v>110</v>
      </c>
      <c r="AN12" s="1634">
        <v>4.8</v>
      </c>
      <c r="AO12" s="1634">
        <v>88</v>
      </c>
      <c r="AP12" s="1634">
        <v>1</v>
      </c>
      <c r="AQ12" s="2431">
        <v>27.0497311827957</v>
      </c>
      <c r="AR12" s="1634">
        <v>966</v>
      </c>
      <c r="AS12" s="1634">
        <v>2143</v>
      </c>
      <c r="AT12" s="1634">
        <v>0</v>
      </c>
      <c r="AU12" s="1634">
        <v>110</v>
      </c>
      <c r="AV12" s="1634">
        <v>5.04</v>
      </c>
      <c r="AW12" s="1634">
        <v>88</v>
      </c>
      <c r="AX12" s="1634">
        <v>1.0018</v>
      </c>
      <c r="AY12" s="2437">
        <v>44.06</v>
      </c>
      <c r="AZ12" s="1634">
        <v>1599</v>
      </c>
      <c r="BA12" s="1634">
        <v>2177</v>
      </c>
      <c r="BB12" s="1634">
        <v>0</v>
      </c>
      <c r="BC12" s="2436">
        <v>110</v>
      </c>
      <c r="BD12" s="1634">
        <v>4.8</v>
      </c>
      <c r="BE12" s="2436">
        <v>88</v>
      </c>
      <c r="BF12" s="2436">
        <v>0.99739999999999995</v>
      </c>
      <c r="BG12" s="2437">
        <v>32.590000000000003</v>
      </c>
      <c r="BH12" s="1634">
        <v>1164</v>
      </c>
      <c r="BI12" s="1634">
        <v>2143</v>
      </c>
      <c r="BJ12" s="1634">
        <v>0</v>
      </c>
      <c r="BK12" s="1634">
        <v>110</v>
      </c>
      <c r="BL12" s="2441">
        <v>4.8</v>
      </c>
      <c r="BM12" s="2441">
        <v>88</v>
      </c>
      <c r="BN12" s="2442">
        <v>1</v>
      </c>
      <c r="BO12" s="2439">
        <v>38.11</v>
      </c>
      <c r="BP12" s="2441">
        <v>1317</v>
      </c>
      <c r="BQ12" s="2441">
        <v>2073.6</v>
      </c>
      <c r="BR12" s="2441">
        <v>0</v>
      </c>
      <c r="BS12" s="1611">
        <v>110</v>
      </c>
      <c r="BT12" s="1611">
        <v>4.5599999999999996</v>
      </c>
      <c r="BU12" s="1611">
        <v>88</v>
      </c>
      <c r="BV12" s="1611">
        <v>1</v>
      </c>
      <c r="BW12" s="2437">
        <v>35.99</v>
      </c>
      <c r="BX12" s="1611">
        <v>1221</v>
      </c>
      <c r="BY12" s="1611">
        <v>2035.5839999999998</v>
      </c>
      <c r="BZ12" s="1611">
        <v>0</v>
      </c>
      <c r="CA12" s="1611">
        <v>110</v>
      </c>
      <c r="CB12" s="1611">
        <v>4.32</v>
      </c>
      <c r="CC12" s="1611">
        <v>88</v>
      </c>
      <c r="CD12" s="1611">
        <v>1</v>
      </c>
      <c r="CE12" s="2437">
        <v>41.35</v>
      </c>
      <c r="CF12" s="1611">
        <v>1329</v>
      </c>
      <c r="CG12" s="1611">
        <v>1928.4480000000001</v>
      </c>
      <c r="CH12" s="1611">
        <v>0</v>
      </c>
      <c r="CI12" s="1611">
        <v>110</v>
      </c>
      <c r="CJ12" s="1611">
        <v>4.32</v>
      </c>
      <c r="CK12" s="1611">
        <v>88</v>
      </c>
      <c r="CL12" s="1611">
        <v>1</v>
      </c>
      <c r="CM12" s="2433">
        <v>35.72</v>
      </c>
      <c r="CN12" s="1611">
        <v>1074</v>
      </c>
      <c r="CO12" s="1611">
        <v>1804.0319999999999</v>
      </c>
      <c r="CP12" s="1611">
        <v>0</v>
      </c>
      <c r="CQ12" s="1611">
        <v>110</v>
      </c>
      <c r="CR12" s="1611">
        <v>5.52</v>
      </c>
      <c r="CS12" s="1611">
        <v>88</v>
      </c>
      <c r="CT12" s="1611">
        <v>1</v>
      </c>
      <c r="CU12" s="2433">
        <v>41.13</v>
      </c>
      <c r="CV12" s="1611">
        <v>1689</v>
      </c>
      <c r="CW12" s="1611">
        <v>2464.1279999999997</v>
      </c>
      <c r="CX12" s="1611">
        <v>0</v>
      </c>
    </row>
    <row r="13" spans="1:108" ht="15">
      <c r="A13" s="2440">
        <f t="shared" si="0"/>
        <v>7</v>
      </c>
      <c r="B13" s="1618" t="s">
        <v>3098</v>
      </c>
      <c r="C13" s="1618" t="s">
        <v>749</v>
      </c>
      <c r="D13" s="1634" t="s">
        <v>515</v>
      </c>
      <c r="E13" s="1634" t="s">
        <v>259</v>
      </c>
      <c r="F13" s="1634">
        <v>110</v>
      </c>
      <c r="G13" s="1634">
        <v>110</v>
      </c>
      <c r="H13" s="2431">
        <v>25.36</v>
      </c>
      <c r="I13" s="2431">
        <v>88</v>
      </c>
      <c r="J13" s="2432">
        <v>0.92410000000000003</v>
      </c>
      <c r="K13" s="2431">
        <v>50.632010164738873</v>
      </c>
      <c r="L13" s="1634">
        <v>9245</v>
      </c>
      <c r="M13" s="1634">
        <v>10956</v>
      </c>
      <c r="N13" s="1634">
        <v>0</v>
      </c>
      <c r="O13" s="1634">
        <v>110</v>
      </c>
      <c r="P13" s="2431">
        <v>13.200000000000001</v>
      </c>
      <c r="Q13" s="2431">
        <v>88</v>
      </c>
      <c r="R13" s="2432">
        <v>0.71719999999999995</v>
      </c>
      <c r="S13" s="2431">
        <v>33.235581622678396</v>
      </c>
      <c r="T13" s="1634">
        <v>3264</v>
      </c>
      <c r="U13" s="1634">
        <v>5892</v>
      </c>
      <c r="V13" s="1634">
        <v>0</v>
      </c>
      <c r="W13" s="2434">
        <v>110</v>
      </c>
      <c r="X13" s="2434">
        <v>25.040000000000003</v>
      </c>
      <c r="Y13" s="2434">
        <v>88</v>
      </c>
      <c r="Z13" s="2434">
        <v>0.86550000000000005</v>
      </c>
      <c r="AA13" s="2435">
        <v>26.27</v>
      </c>
      <c r="AB13" s="2434">
        <v>4737</v>
      </c>
      <c r="AC13" s="2434">
        <v>10817</v>
      </c>
      <c r="AD13" s="2434">
        <v>0</v>
      </c>
      <c r="AE13" s="2434">
        <v>110</v>
      </c>
      <c r="AF13" s="1634">
        <v>32.72</v>
      </c>
      <c r="AG13" s="1634">
        <v>88</v>
      </c>
      <c r="AH13" s="2432">
        <v>0.93910000000000005</v>
      </c>
      <c r="AI13" s="2431">
        <v>58.939999999999991</v>
      </c>
      <c r="AJ13" s="1634">
        <v>14349</v>
      </c>
      <c r="AK13" s="1634">
        <v>14606</v>
      </c>
      <c r="AL13" s="1634">
        <v>0</v>
      </c>
      <c r="AM13" s="1634">
        <v>110</v>
      </c>
      <c r="AN13" s="1634">
        <v>33.6</v>
      </c>
      <c r="AO13" s="1634">
        <v>88</v>
      </c>
      <c r="AP13" s="1634">
        <v>0.96540000000000004</v>
      </c>
      <c r="AQ13" s="2431">
        <v>60.691884280593953</v>
      </c>
      <c r="AR13" s="1634">
        <v>15172</v>
      </c>
      <c r="AS13" s="1634">
        <v>14999</v>
      </c>
      <c r="AT13" s="1634">
        <v>173</v>
      </c>
      <c r="AU13" s="1634">
        <v>110</v>
      </c>
      <c r="AV13" s="1634">
        <v>32.56</v>
      </c>
      <c r="AW13" s="1634">
        <v>88</v>
      </c>
      <c r="AX13" s="1634">
        <v>0.93389999999999995</v>
      </c>
      <c r="AY13" s="2437">
        <v>68.56</v>
      </c>
      <c r="AZ13" s="1634">
        <v>16073</v>
      </c>
      <c r="BA13" s="1634">
        <v>14066</v>
      </c>
      <c r="BB13" s="1634">
        <v>2007</v>
      </c>
      <c r="BC13" s="2436">
        <v>110</v>
      </c>
      <c r="BD13" s="1634">
        <v>33.68</v>
      </c>
      <c r="BE13" s="2436">
        <v>88</v>
      </c>
      <c r="BF13" s="2436">
        <v>0.8115</v>
      </c>
      <c r="BG13" s="2437">
        <v>53.97</v>
      </c>
      <c r="BH13" s="1634">
        <v>13523</v>
      </c>
      <c r="BI13" s="1634">
        <v>15035</v>
      </c>
      <c r="BJ13" s="1634">
        <v>0</v>
      </c>
      <c r="BK13" s="1634">
        <v>110</v>
      </c>
      <c r="BL13" s="2441">
        <v>29.12</v>
      </c>
      <c r="BM13" s="2441">
        <v>88</v>
      </c>
      <c r="BN13" s="2442">
        <v>0.79610000000000003</v>
      </c>
      <c r="BO13" s="2439">
        <v>55.500000000000007</v>
      </c>
      <c r="BP13" s="2441">
        <v>11637</v>
      </c>
      <c r="BQ13" s="2441">
        <v>12579.84</v>
      </c>
      <c r="BR13" s="2441">
        <v>0</v>
      </c>
      <c r="BS13" s="1611">
        <v>110</v>
      </c>
      <c r="BT13" s="1611">
        <v>24.8</v>
      </c>
      <c r="BU13" s="1611">
        <v>88</v>
      </c>
      <c r="BV13" s="1611">
        <v>0.72470000000000001</v>
      </c>
      <c r="BW13" s="2437">
        <v>61.82</v>
      </c>
      <c r="BX13" s="1611">
        <v>11407</v>
      </c>
      <c r="BY13" s="1611">
        <v>11070.72</v>
      </c>
      <c r="BZ13" s="1611">
        <v>336.28000000000065</v>
      </c>
      <c r="CA13" s="1611">
        <v>110</v>
      </c>
      <c r="CB13" s="1611">
        <v>21.68</v>
      </c>
      <c r="CC13" s="1611">
        <v>88</v>
      </c>
      <c r="CD13" s="1611">
        <v>0.71430000000000005</v>
      </c>
      <c r="CE13" s="2437">
        <v>53.33</v>
      </c>
      <c r="CF13" s="1611">
        <v>8602</v>
      </c>
      <c r="CG13" s="1611">
        <v>9677.9519999999993</v>
      </c>
      <c r="CH13" s="1611">
        <v>0</v>
      </c>
      <c r="CI13" s="1611">
        <v>110</v>
      </c>
      <c r="CJ13" s="1611">
        <v>27.279999999999998</v>
      </c>
      <c r="CK13" s="1611">
        <v>88</v>
      </c>
      <c r="CL13" s="1611">
        <v>0.9</v>
      </c>
      <c r="CM13" s="2433">
        <v>55.98</v>
      </c>
      <c r="CN13" s="1611">
        <v>10628</v>
      </c>
      <c r="CO13" s="1611">
        <v>11392.127999999999</v>
      </c>
      <c r="CP13" s="1611">
        <v>0</v>
      </c>
      <c r="CQ13" s="1611">
        <v>110</v>
      </c>
      <c r="CR13" s="1611">
        <v>30.2136</v>
      </c>
      <c r="CS13" s="1611">
        <v>88</v>
      </c>
      <c r="CT13" s="1611">
        <v>0.93779999999999997</v>
      </c>
      <c r="CU13" s="2433">
        <v>58.79</v>
      </c>
      <c r="CV13" s="1611">
        <v>13214</v>
      </c>
      <c r="CW13" s="1611">
        <v>13487.35104</v>
      </c>
      <c r="CX13" s="1611">
        <v>0</v>
      </c>
    </row>
    <row r="14" spans="1:108" ht="15">
      <c r="A14" s="2440">
        <f t="shared" si="0"/>
        <v>8</v>
      </c>
      <c r="B14" s="1618" t="s">
        <v>3099</v>
      </c>
      <c r="C14" s="1618" t="s">
        <v>536</v>
      </c>
      <c r="D14" s="1634" t="s">
        <v>515</v>
      </c>
      <c r="E14" s="1634" t="s">
        <v>259</v>
      </c>
      <c r="F14" s="1634">
        <v>110</v>
      </c>
      <c r="G14" s="1634">
        <v>110</v>
      </c>
      <c r="H14" s="2431">
        <v>6.28</v>
      </c>
      <c r="I14" s="2431">
        <v>88</v>
      </c>
      <c r="J14" s="2432">
        <v>1</v>
      </c>
      <c r="K14" s="2431">
        <v>22.160297239915071</v>
      </c>
      <c r="L14" s="1634">
        <v>1002</v>
      </c>
      <c r="M14" s="1634">
        <v>2713</v>
      </c>
      <c r="N14" s="1634">
        <v>0</v>
      </c>
      <c r="O14" s="1634">
        <v>110</v>
      </c>
      <c r="P14" s="2431">
        <v>7.21</v>
      </c>
      <c r="Q14" s="2431">
        <v>88</v>
      </c>
      <c r="R14" s="2432">
        <v>1</v>
      </c>
      <c r="S14" s="2431">
        <v>38.89</v>
      </c>
      <c r="T14" s="1634">
        <v>1173</v>
      </c>
      <c r="U14" s="1634">
        <v>3219</v>
      </c>
      <c r="V14" s="1634">
        <v>0</v>
      </c>
      <c r="W14" s="2434">
        <v>110</v>
      </c>
      <c r="X14" s="2434">
        <v>7.52</v>
      </c>
      <c r="Y14" s="2434">
        <v>88</v>
      </c>
      <c r="Z14" s="2434">
        <v>1</v>
      </c>
      <c r="AA14" s="2435">
        <v>32.07</v>
      </c>
      <c r="AB14" s="2434">
        <v>2025</v>
      </c>
      <c r="AC14" s="2434">
        <v>3249</v>
      </c>
      <c r="AD14" s="2434">
        <v>0</v>
      </c>
      <c r="AE14" s="2434">
        <v>110</v>
      </c>
      <c r="AF14" s="1634">
        <v>7.57</v>
      </c>
      <c r="AG14" s="1634">
        <v>88</v>
      </c>
      <c r="AH14" s="2432">
        <v>1</v>
      </c>
      <c r="AI14" s="2431">
        <v>34.270000000000003</v>
      </c>
      <c r="AJ14" s="1634">
        <v>1930</v>
      </c>
      <c r="AK14" s="1634">
        <v>3379</v>
      </c>
      <c r="AL14" s="1634">
        <v>0</v>
      </c>
      <c r="AM14" s="1634">
        <v>110</v>
      </c>
      <c r="AN14" s="1634">
        <v>6.65</v>
      </c>
      <c r="AO14" s="1634">
        <v>88</v>
      </c>
      <c r="AP14" s="1634">
        <v>1</v>
      </c>
      <c r="AQ14" s="2431">
        <v>37.755679521384103</v>
      </c>
      <c r="AR14" s="1634">
        <v>1868</v>
      </c>
      <c r="AS14" s="1634">
        <v>2969</v>
      </c>
      <c r="AT14" s="1634">
        <v>0</v>
      </c>
      <c r="AU14" s="1634">
        <v>110</v>
      </c>
      <c r="AV14" s="1634">
        <v>6.69</v>
      </c>
      <c r="AW14" s="1634">
        <v>88</v>
      </c>
      <c r="AX14" s="1634">
        <v>1</v>
      </c>
      <c r="AY14" s="2437">
        <v>37.51</v>
      </c>
      <c r="AZ14" s="1634">
        <v>1807</v>
      </c>
      <c r="BA14" s="1634">
        <v>2890</v>
      </c>
      <c r="BB14" s="1634">
        <v>0</v>
      </c>
      <c r="BC14" s="2436">
        <v>110</v>
      </c>
      <c r="BD14" s="1634">
        <v>6.69</v>
      </c>
      <c r="BE14" s="2436">
        <v>88</v>
      </c>
      <c r="BF14" s="2436">
        <v>1</v>
      </c>
      <c r="BG14" s="2437">
        <v>35.72</v>
      </c>
      <c r="BH14" s="1634">
        <v>1778</v>
      </c>
      <c r="BI14" s="1634">
        <v>2986</v>
      </c>
      <c r="BJ14" s="1634">
        <v>0</v>
      </c>
      <c r="BK14" s="1634">
        <v>110</v>
      </c>
      <c r="BL14" s="2441">
        <v>3.96</v>
      </c>
      <c r="BM14" s="2441">
        <v>88</v>
      </c>
      <c r="BN14" s="2442">
        <v>1</v>
      </c>
      <c r="BO14" s="2439">
        <v>39.770000000000003</v>
      </c>
      <c r="BP14" s="2441">
        <v>579</v>
      </c>
      <c r="BQ14" s="2441">
        <v>1710.72</v>
      </c>
      <c r="BR14" s="2441">
        <v>0</v>
      </c>
      <c r="BS14" s="1611">
        <v>110</v>
      </c>
      <c r="BT14" s="1611">
        <v>3.52</v>
      </c>
      <c r="BU14" s="1611">
        <v>88</v>
      </c>
      <c r="BV14" s="1611">
        <v>1</v>
      </c>
      <c r="BW14" s="2437">
        <v>39.65</v>
      </c>
      <c r="BX14" s="1611">
        <v>494</v>
      </c>
      <c r="BY14" s="1611">
        <v>1571.328</v>
      </c>
      <c r="BZ14" s="1611">
        <v>0</v>
      </c>
      <c r="CA14" s="1611">
        <v>110</v>
      </c>
      <c r="CB14" s="1611">
        <v>3.6</v>
      </c>
      <c r="CC14" s="1611">
        <v>88</v>
      </c>
      <c r="CD14" s="1611">
        <v>1</v>
      </c>
      <c r="CE14" s="2437">
        <v>40.57</v>
      </c>
      <c r="CF14" s="1611">
        <v>551</v>
      </c>
      <c r="CG14" s="1611">
        <v>1607.04</v>
      </c>
      <c r="CH14" s="1611">
        <v>0</v>
      </c>
      <c r="CI14" s="1611">
        <v>110</v>
      </c>
      <c r="CJ14" s="1611">
        <v>3.84</v>
      </c>
      <c r="CK14" s="1611">
        <v>88</v>
      </c>
      <c r="CL14" s="1611">
        <v>1</v>
      </c>
      <c r="CM14" s="2433">
        <v>44.63</v>
      </c>
      <c r="CN14" s="1611">
        <v>668</v>
      </c>
      <c r="CO14" s="1611">
        <v>1603.5839999999998</v>
      </c>
      <c r="CP14" s="1611">
        <v>0</v>
      </c>
      <c r="CQ14" s="1611">
        <v>110</v>
      </c>
      <c r="CR14" s="1611">
        <v>4.16</v>
      </c>
      <c r="CS14" s="1611">
        <v>88</v>
      </c>
      <c r="CT14" s="1611">
        <v>1</v>
      </c>
      <c r="CU14" s="2433">
        <v>39.299999999999997</v>
      </c>
      <c r="CV14" s="1611">
        <v>669</v>
      </c>
      <c r="CW14" s="1611">
        <v>1857.0239999999999</v>
      </c>
      <c r="CX14" s="1611">
        <v>0</v>
      </c>
    </row>
    <row r="15" spans="1:108" ht="15">
      <c r="A15" s="2440">
        <f t="shared" si="0"/>
        <v>9</v>
      </c>
      <c r="B15" s="1618" t="s">
        <v>3100</v>
      </c>
      <c r="C15" s="1618" t="s">
        <v>634</v>
      </c>
      <c r="D15" s="1634" t="s">
        <v>515</v>
      </c>
      <c r="E15" s="1634" t="s">
        <v>259</v>
      </c>
      <c r="F15" s="1634">
        <v>110</v>
      </c>
      <c r="G15" s="1634">
        <v>110</v>
      </c>
      <c r="H15" s="2431">
        <v>21.84</v>
      </c>
      <c r="I15" s="2431">
        <v>88</v>
      </c>
      <c r="J15" s="2432">
        <v>0.98829999999999996</v>
      </c>
      <c r="K15" s="2431">
        <v>8.2036019536019538</v>
      </c>
      <c r="L15" s="1634">
        <v>1290</v>
      </c>
      <c r="M15" s="1634">
        <v>9435</v>
      </c>
      <c r="N15" s="1634">
        <v>0</v>
      </c>
      <c r="O15" s="1634">
        <v>110</v>
      </c>
      <c r="P15" s="2431">
        <v>17.28</v>
      </c>
      <c r="Q15" s="2431">
        <v>88</v>
      </c>
      <c r="R15" s="2432">
        <v>0.99250000000000005</v>
      </c>
      <c r="S15" s="2431">
        <v>3.1268667861409791</v>
      </c>
      <c r="T15" s="1634">
        <v>402</v>
      </c>
      <c r="U15" s="1634">
        <v>7714</v>
      </c>
      <c r="V15" s="1634">
        <v>0</v>
      </c>
      <c r="W15" s="2434">
        <v>110</v>
      </c>
      <c r="X15" s="2434">
        <v>0.24000000000000002</v>
      </c>
      <c r="Y15" s="2434">
        <v>88</v>
      </c>
      <c r="Z15" s="2434">
        <v>1</v>
      </c>
      <c r="AA15" s="2435">
        <v>24.31</v>
      </c>
      <c r="AB15" s="2434">
        <v>42</v>
      </c>
      <c r="AC15" s="2434">
        <v>104</v>
      </c>
      <c r="AD15" s="2434">
        <v>0</v>
      </c>
      <c r="AE15" s="2434">
        <v>110</v>
      </c>
      <c r="AF15" s="1634">
        <v>0.24000000000000002</v>
      </c>
      <c r="AG15" s="1634">
        <v>88</v>
      </c>
      <c r="AH15" s="2432">
        <v>0.66659999999999997</v>
      </c>
      <c r="AI15" s="2431">
        <v>5.04</v>
      </c>
      <c r="AJ15" s="1634">
        <v>9</v>
      </c>
      <c r="AK15" s="1634">
        <v>107</v>
      </c>
      <c r="AL15" s="1634">
        <v>0</v>
      </c>
      <c r="AM15" s="1634">
        <v>110</v>
      </c>
      <c r="AN15" s="1634">
        <v>0.24000000000000002</v>
      </c>
      <c r="AO15" s="1634">
        <v>88</v>
      </c>
      <c r="AP15" s="1634">
        <v>1</v>
      </c>
      <c r="AQ15" s="2431">
        <v>3.3602150537634405</v>
      </c>
      <c r="AR15" s="1634">
        <v>6</v>
      </c>
      <c r="AS15" s="1634">
        <v>107</v>
      </c>
      <c r="AT15" s="1634">
        <v>0</v>
      </c>
      <c r="AU15" s="1634">
        <v>110</v>
      </c>
      <c r="AV15" s="1634">
        <v>0.24000000000000002</v>
      </c>
      <c r="AW15" s="1634">
        <v>88</v>
      </c>
      <c r="AX15" s="1634">
        <v>1.5</v>
      </c>
      <c r="AY15" s="2437">
        <v>3.47</v>
      </c>
      <c r="AZ15" s="1634">
        <v>6</v>
      </c>
      <c r="BA15" s="1634">
        <v>104</v>
      </c>
      <c r="BB15" s="1634">
        <v>0</v>
      </c>
      <c r="BC15" s="2436">
        <v>110</v>
      </c>
      <c r="BD15" s="1634">
        <v>0.24000000000000002</v>
      </c>
      <c r="BE15" s="2436">
        <v>88</v>
      </c>
      <c r="BF15" s="2436">
        <v>1</v>
      </c>
      <c r="BG15" s="2437">
        <v>3.36</v>
      </c>
      <c r="BH15" s="1634">
        <v>6</v>
      </c>
      <c r="BI15" s="1634">
        <v>107</v>
      </c>
      <c r="BJ15" s="1634">
        <v>0</v>
      </c>
      <c r="BK15" s="1634">
        <v>110</v>
      </c>
      <c r="BL15" s="2441">
        <v>0.24000000000000002</v>
      </c>
      <c r="BM15" s="2441">
        <v>88</v>
      </c>
      <c r="BN15" s="2442">
        <v>1</v>
      </c>
      <c r="BO15" s="2439">
        <v>3.47</v>
      </c>
      <c r="BP15" s="2441">
        <v>6</v>
      </c>
      <c r="BQ15" s="2441">
        <v>103.68</v>
      </c>
      <c r="BR15" s="2441">
        <v>0</v>
      </c>
      <c r="BS15" s="1611">
        <v>110</v>
      </c>
      <c r="BT15" s="1611">
        <v>0.24000000000000002</v>
      </c>
      <c r="BU15" s="1611">
        <v>88</v>
      </c>
      <c r="BV15" s="1611">
        <v>0.75</v>
      </c>
      <c r="BW15" s="2437">
        <v>6.72</v>
      </c>
      <c r="BX15" s="1611">
        <v>12</v>
      </c>
      <c r="BY15" s="1611">
        <v>107.13600000000001</v>
      </c>
      <c r="BZ15" s="1611">
        <v>0</v>
      </c>
      <c r="CA15" s="1611">
        <v>110</v>
      </c>
      <c r="CB15" s="1611">
        <v>0.24000000000000002</v>
      </c>
      <c r="CC15" s="1611">
        <v>88</v>
      </c>
      <c r="CD15" s="1611">
        <v>1</v>
      </c>
      <c r="CE15" s="2437">
        <v>6.72</v>
      </c>
      <c r="CF15" s="1611">
        <v>12</v>
      </c>
      <c r="CG15" s="1611">
        <v>107.13600000000001</v>
      </c>
      <c r="CH15" s="1611">
        <v>0</v>
      </c>
      <c r="CI15" s="1611">
        <v>110</v>
      </c>
      <c r="CJ15" s="1611">
        <v>0.24000000000000002</v>
      </c>
      <c r="CK15" s="1611">
        <v>88</v>
      </c>
      <c r="CL15" s="1611">
        <v>1</v>
      </c>
      <c r="CM15" s="2433">
        <v>5.39</v>
      </c>
      <c r="CN15" s="1611">
        <v>9</v>
      </c>
      <c r="CO15" s="1611">
        <v>100.224</v>
      </c>
      <c r="CP15" s="1611">
        <v>0</v>
      </c>
      <c r="CQ15" s="1611">
        <v>110</v>
      </c>
      <c r="CR15" s="1611">
        <v>0.24000000000000002</v>
      </c>
      <c r="CS15" s="1611">
        <v>88</v>
      </c>
      <c r="CT15" s="1611">
        <v>1.5</v>
      </c>
      <c r="CU15" s="2433">
        <v>3.36</v>
      </c>
      <c r="CV15" s="1611">
        <v>6</v>
      </c>
      <c r="CW15" s="1611">
        <v>107.13600000000001</v>
      </c>
      <c r="CX15" s="1611">
        <v>0</v>
      </c>
    </row>
    <row r="16" spans="1:108" ht="15">
      <c r="A16" s="2440">
        <f t="shared" si="0"/>
        <v>10</v>
      </c>
      <c r="B16" s="1618" t="s">
        <v>3101</v>
      </c>
      <c r="C16" s="1618" t="s">
        <v>634</v>
      </c>
      <c r="D16" s="1634" t="s">
        <v>515</v>
      </c>
      <c r="E16" s="1634" t="s">
        <v>259</v>
      </c>
      <c r="F16" s="1634">
        <v>110</v>
      </c>
      <c r="G16" s="1634">
        <v>110</v>
      </c>
      <c r="H16" s="2431">
        <v>105.36000000000001</v>
      </c>
      <c r="I16" s="2431">
        <v>105.36</v>
      </c>
      <c r="J16" s="2432">
        <v>0.99980000000000002</v>
      </c>
      <c r="K16" s="2431">
        <v>55.239179954441909</v>
      </c>
      <c r="L16" s="1634">
        <v>41904</v>
      </c>
      <c r="M16" s="1634">
        <v>45516</v>
      </c>
      <c r="N16" s="1634">
        <v>0</v>
      </c>
      <c r="O16" s="1634">
        <v>110</v>
      </c>
      <c r="P16" s="2431">
        <v>112.16</v>
      </c>
      <c r="Q16" s="2431">
        <v>112.16</v>
      </c>
      <c r="R16" s="2432">
        <v>0.99980000000000002</v>
      </c>
      <c r="S16" s="2431">
        <v>56.043929179513142</v>
      </c>
      <c r="T16" s="1634">
        <v>46767</v>
      </c>
      <c r="U16" s="1634">
        <v>50068</v>
      </c>
      <c r="V16" s="1634">
        <v>0</v>
      </c>
      <c r="W16" s="2434">
        <v>110</v>
      </c>
      <c r="X16" s="2434">
        <v>117.12</v>
      </c>
      <c r="Y16" s="2434">
        <v>117.12</v>
      </c>
      <c r="Z16" s="2434">
        <v>0.99970000000000003</v>
      </c>
      <c r="AA16" s="2435">
        <v>57.940000000000005</v>
      </c>
      <c r="AB16" s="2434">
        <v>48862</v>
      </c>
      <c r="AC16" s="2434">
        <v>50596</v>
      </c>
      <c r="AD16" s="2434">
        <v>0</v>
      </c>
      <c r="AE16" s="2434">
        <v>110</v>
      </c>
      <c r="AF16" s="1634">
        <v>117.12</v>
      </c>
      <c r="AG16" s="1634">
        <v>117.12</v>
      </c>
      <c r="AH16" s="2432">
        <v>0.99980000000000002</v>
      </c>
      <c r="AI16" s="2431">
        <v>48.38</v>
      </c>
      <c r="AJ16" s="1634">
        <v>42159</v>
      </c>
      <c r="AK16" s="1634">
        <v>52282</v>
      </c>
      <c r="AL16" s="1634">
        <v>0</v>
      </c>
      <c r="AM16" s="1634">
        <v>110</v>
      </c>
      <c r="AN16" s="1634">
        <v>110.96</v>
      </c>
      <c r="AO16" s="1634">
        <v>110.96</v>
      </c>
      <c r="AP16" s="1634">
        <v>0.99980000000000002</v>
      </c>
      <c r="AQ16" s="2431">
        <v>56.041942848725888</v>
      </c>
      <c r="AR16" s="1634">
        <v>46265</v>
      </c>
      <c r="AS16" s="1634">
        <v>49533</v>
      </c>
      <c r="AT16" s="1634">
        <v>0</v>
      </c>
      <c r="AU16" s="1634">
        <v>110</v>
      </c>
      <c r="AV16" s="1634">
        <v>102.47999999999999</v>
      </c>
      <c r="AW16" s="1634">
        <v>102.48</v>
      </c>
      <c r="AX16" s="1634">
        <v>0.99990000000000001</v>
      </c>
      <c r="AY16" s="2437">
        <v>61.360000000000007</v>
      </c>
      <c r="AZ16" s="1634">
        <v>45275</v>
      </c>
      <c r="BA16" s="1634">
        <v>44271</v>
      </c>
      <c r="BB16" s="1634">
        <v>1004</v>
      </c>
      <c r="BC16" s="2436">
        <v>110</v>
      </c>
      <c r="BD16" s="1634">
        <v>98.32</v>
      </c>
      <c r="BE16" s="2436">
        <v>98.32</v>
      </c>
      <c r="BF16" s="2436">
        <v>0.99990000000000001</v>
      </c>
      <c r="BG16" s="2437">
        <v>55.69</v>
      </c>
      <c r="BH16" s="1634">
        <v>40737</v>
      </c>
      <c r="BI16" s="1634">
        <v>43890</v>
      </c>
      <c r="BJ16" s="1634">
        <v>0</v>
      </c>
      <c r="BK16" s="1634">
        <v>110</v>
      </c>
      <c r="BL16" s="2441">
        <v>84.960000000000008</v>
      </c>
      <c r="BM16" s="2441">
        <v>88</v>
      </c>
      <c r="BN16" s="2442">
        <v>0.99980000000000002</v>
      </c>
      <c r="BO16" s="2439">
        <v>57.42</v>
      </c>
      <c r="BP16" s="2441">
        <v>35126</v>
      </c>
      <c r="BQ16" s="2441">
        <v>36702.720000000001</v>
      </c>
      <c r="BR16" s="2441">
        <v>0</v>
      </c>
      <c r="BS16" s="1611">
        <v>110</v>
      </c>
      <c r="BT16" s="1611">
        <v>96.960000000000008</v>
      </c>
      <c r="BU16" s="1611">
        <v>96.96</v>
      </c>
      <c r="BV16" s="1611">
        <v>0.99990000000000001</v>
      </c>
      <c r="BW16" s="2437">
        <v>59.01</v>
      </c>
      <c r="BX16" s="1611">
        <v>42571</v>
      </c>
      <c r="BY16" s="1611">
        <v>43282.944000000003</v>
      </c>
      <c r="BZ16" s="1611">
        <v>0</v>
      </c>
      <c r="CA16" s="1611">
        <v>110</v>
      </c>
      <c r="CB16" s="1611">
        <v>101.84</v>
      </c>
      <c r="CC16" s="1611">
        <v>101.84</v>
      </c>
      <c r="CD16" s="1611">
        <v>0.99990000000000001</v>
      </c>
      <c r="CE16" s="2437">
        <v>55.169999999999995</v>
      </c>
      <c r="CF16" s="1611">
        <v>41801</v>
      </c>
      <c r="CG16" s="1611">
        <v>45461.375999999997</v>
      </c>
      <c r="CH16" s="1611">
        <v>0</v>
      </c>
      <c r="CI16" s="1611">
        <v>110</v>
      </c>
      <c r="CJ16" s="1611">
        <v>92.72</v>
      </c>
      <c r="CK16" s="1611">
        <v>92.72</v>
      </c>
      <c r="CL16" s="1611">
        <v>0.99990000000000001</v>
      </c>
      <c r="CM16" s="2433">
        <v>59.41</v>
      </c>
      <c r="CN16" s="1611">
        <v>38340</v>
      </c>
      <c r="CO16" s="1611">
        <v>38719.871999999996</v>
      </c>
      <c r="CP16" s="1611">
        <v>0</v>
      </c>
      <c r="CQ16" s="1611">
        <v>110</v>
      </c>
      <c r="CR16" s="1611">
        <v>98.56</v>
      </c>
      <c r="CS16" s="1611">
        <v>98.56</v>
      </c>
      <c r="CT16" s="1611">
        <v>0.99990000000000001</v>
      </c>
      <c r="CU16" s="2433">
        <v>54.05</v>
      </c>
      <c r="CV16" s="1611">
        <v>34523</v>
      </c>
      <c r="CW16" s="1611">
        <v>43997.184000000001</v>
      </c>
      <c r="CX16" s="1611">
        <v>0</v>
      </c>
    </row>
    <row r="17" spans="1:102" ht="15">
      <c r="A17" s="2440">
        <f t="shared" si="0"/>
        <v>11</v>
      </c>
      <c r="B17" s="1618" t="s">
        <v>3102</v>
      </c>
      <c r="C17" s="1618" t="s">
        <v>634</v>
      </c>
      <c r="D17" s="1634" t="s">
        <v>515</v>
      </c>
      <c r="E17" s="1634" t="s">
        <v>259</v>
      </c>
      <c r="F17" s="1634">
        <v>110.2</v>
      </c>
      <c r="G17" s="1634">
        <v>110.2</v>
      </c>
      <c r="H17" s="2431">
        <v>29.439999999999998</v>
      </c>
      <c r="I17" s="2431">
        <v>88.16</v>
      </c>
      <c r="J17" s="2432">
        <v>0.85029999999999994</v>
      </c>
      <c r="K17" s="2431">
        <v>1.2030117753623188</v>
      </c>
      <c r="L17" s="1634">
        <v>255</v>
      </c>
      <c r="M17" s="1634">
        <v>12718</v>
      </c>
      <c r="N17" s="1634">
        <v>0</v>
      </c>
      <c r="O17" s="1634">
        <v>110.2</v>
      </c>
      <c r="P17" s="2431">
        <v>40</v>
      </c>
      <c r="Q17" s="2431">
        <v>88.16</v>
      </c>
      <c r="R17" s="2432">
        <v>0.82830000000000004</v>
      </c>
      <c r="S17" s="2431">
        <v>3.9180107526881716</v>
      </c>
      <c r="T17" s="1634">
        <v>1166</v>
      </c>
      <c r="U17" s="1634">
        <v>17856</v>
      </c>
      <c r="V17" s="1634">
        <v>0</v>
      </c>
      <c r="W17" s="2434">
        <v>110.2</v>
      </c>
      <c r="X17" s="2434">
        <v>38.64</v>
      </c>
      <c r="Y17" s="2434">
        <v>88.16</v>
      </c>
      <c r="Z17" s="2434">
        <v>0.79710000000000003</v>
      </c>
      <c r="AA17" s="2435">
        <v>4.0999999999999996</v>
      </c>
      <c r="AB17" s="2434">
        <v>1142</v>
      </c>
      <c r="AC17" s="2434">
        <v>16692</v>
      </c>
      <c r="AD17" s="2434">
        <v>0</v>
      </c>
      <c r="AE17" s="2434">
        <v>110.2</v>
      </c>
      <c r="AF17" s="1634">
        <v>31.919999999999998</v>
      </c>
      <c r="AG17" s="1634">
        <v>88.16</v>
      </c>
      <c r="AH17" s="2432">
        <v>0.90049999999999997</v>
      </c>
      <c r="AI17" s="2431">
        <v>14.580000000000002</v>
      </c>
      <c r="AJ17" s="2434">
        <v>3463</v>
      </c>
      <c r="AK17" s="1634">
        <v>14249</v>
      </c>
      <c r="AL17" s="1634">
        <v>0</v>
      </c>
      <c r="AM17" s="1634">
        <v>110.2</v>
      </c>
      <c r="AN17" s="1634">
        <v>39.6</v>
      </c>
      <c r="AO17" s="1634">
        <v>88.16</v>
      </c>
      <c r="AP17" s="1634">
        <v>0.92059999999999997</v>
      </c>
      <c r="AQ17" s="2431">
        <v>10.026338655370912</v>
      </c>
      <c r="AR17" s="1634">
        <v>2954</v>
      </c>
      <c r="AS17" s="1634">
        <v>17677</v>
      </c>
      <c r="AT17" s="1634">
        <v>0</v>
      </c>
      <c r="AU17" s="1634">
        <v>110.2</v>
      </c>
      <c r="AV17" s="1634">
        <v>38.64</v>
      </c>
      <c r="AW17" s="1634">
        <v>88.16</v>
      </c>
      <c r="AX17" s="1634">
        <v>0.90290000000000004</v>
      </c>
      <c r="AY17" s="2437">
        <v>5.8</v>
      </c>
      <c r="AZ17" s="1634">
        <v>1615</v>
      </c>
      <c r="BA17" s="1634">
        <v>16692</v>
      </c>
      <c r="BB17" s="1634">
        <v>0</v>
      </c>
      <c r="BC17" s="2436">
        <v>110.2</v>
      </c>
      <c r="BD17" s="1634">
        <v>33.6</v>
      </c>
      <c r="BE17" s="2436">
        <v>88.16</v>
      </c>
      <c r="BF17" s="2436">
        <v>0.91339999999999999</v>
      </c>
      <c r="BG17" s="2437">
        <v>0.77</v>
      </c>
      <c r="BH17" s="1634">
        <v>191.4384</v>
      </c>
      <c r="BI17" s="1634">
        <v>14999</v>
      </c>
      <c r="BJ17" s="1634">
        <v>0</v>
      </c>
      <c r="BK17" s="1634">
        <v>110.2</v>
      </c>
      <c r="BL17" s="2441">
        <v>23.919999999999998</v>
      </c>
      <c r="BM17" s="2441">
        <v>88.16</v>
      </c>
      <c r="BN17" s="2442">
        <v>0.9</v>
      </c>
      <c r="BO17" s="2439">
        <v>5.67</v>
      </c>
      <c r="BP17" s="2441">
        <v>977</v>
      </c>
      <c r="BQ17" s="2441">
        <v>10333.439999999999</v>
      </c>
      <c r="BR17" s="2441">
        <v>0</v>
      </c>
      <c r="BS17" s="1611">
        <v>110.2</v>
      </c>
      <c r="BT17" s="1611">
        <v>12.08</v>
      </c>
      <c r="BU17" s="1611">
        <v>88.16</v>
      </c>
      <c r="BV17" s="1611">
        <v>0.87929999999999997</v>
      </c>
      <c r="BW17" s="2437">
        <v>6.0456794098706164</v>
      </c>
      <c r="BX17" s="1611">
        <v>4956.78</v>
      </c>
      <c r="BY17" s="1611">
        <v>5392.5119999999997</v>
      </c>
      <c r="BZ17" s="1611">
        <v>0</v>
      </c>
      <c r="CA17" s="1611">
        <v>110.2</v>
      </c>
      <c r="CB17" s="1611">
        <v>11.28</v>
      </c>
      <c r="CC17" s="1611">
        <v>88.16</v>
      </c>
      <c r="CD17" s="1611">
        <v>0.87060000000000004</v>
      </c>
      <c r="CE17" s="2437">
        <v>0</v>
      </c>
      <c r="CF17" s="1611">
        <v>0</v>
      </c>
      <c r="CG17" s="1611">
        <v>5035.3919999999998</v>
      </c>
      <c r="CH17" s="1611">
        <v>0</v>
      </c>
      <c r="CI17" s="1611">
        <v>110.2</v>
      </c>
      <c r="CJ17" s="1611">
        <v>10.72</v>
      </c>
      <c r="CK17" s="1611">
        <v>88.16</v>
      </c>
      <c r="CL17" s="1611">
        <v>0.92320000000000002</v>
      </c>
      <c r="CM17" s="2433">
        <v>0</v>
      </c>
      <c r="CN17" s="1611">
        <v>0</v>
      </c>
      <c r="CO17" s="1611">
        <v>4476.6719999999996</v>
      </c>
      <c r="CP17" s="1611">
        <v>0</v>
      </c>
      <c r="CQ17" s="1611">
        <v>110.2</v>
      </c>
      <c r="CR17" s="1611">
        <v>31.840000000000003</v>
      </c>
      <c r="CS17" s="1611">
        <v>88.16</v>
      </c>
      <c r="CT17" s="1611">
        <v>0.93089999999999995</v>
      </c>
      <c r="CU17" s="2433">
        <v>19.848486383530553</v>
      </c>
      <c r="CV17" s="1611">
        <v>4701.8999999999996</v>
      </c>
      <c r="CW17" s="1611">
        <v>14213.376</v>
      </c>
      <c r="CX17" s="1611">
        <v>0</v>
      </c>
    </row>
    <row r="18" spans="1:102" ht="15">
      <c r="A18" s="2440">
        <f t="shared" si="0"/>
        <v>12</v>
      </c>
      <c r="B18" s="1618" t="s">
        <v>3103</v>
      </c>
      <c r="C18" s="1618" t="s">
        <v>536</v>
      </c>
      <c r="D18" s="1634" t="s">
        <v>515</v>
      </c>
      <c r="E18" s="1634" t="s">
        <v>259</v>
      </c>
      <c r="F18" s="1634">
        <v>111</v>
      </c>
      <c r="G18" s="1634">
        <v>111</v>
      </c>
      <c r="H18" s="2431">
        <v>151.60000000000002</v>
      </c>
      <c r="I18" s="2431">
        <v>151.6</v>
      </c>
      <c r="J18" s="2432">
        <v>0.81359999999999999</v>
      </c>
      <c r="K18" s="2431">
        <v>11.451920257988858</v>
      </c>
      <c r="L18" s="1634">
        <v>12500</v>
      </c>
      <c r="M18" s="1634">
        <v>65491</v>
      </c>
      <c r="N18" s="1634">
        <v>0</v>
      </c>
      <c r="O18" s="1634">
        <v>111</v>
      </c>
      <c r="P18" s="2431">
        <v>146.4</v>
      </c>
      <c r="Q18" s="2431">
        <v>146.4</v>
      </c>
      <c r="R18" s="2432">
        <v>0.82840000000000003</v>
      </c>
      <c r="S18" s="2431">
        <v>11.026279452376755</v>
      </c>
      <c r="T18" s="1634">
        <v>12010</v>
      </c>
      <c r="U18" s="1634">
        <v>65353</v>
      </c>
      <c r="V18" s="1634">
        <v>0</v>
      </c>
      <c r="W18" s="2434">
        <v>111</v>
      </c>
      <c r="X18" s="2434">
        <v>152.19999999999999</v>
      </c>
      <c r="Y18" s="2434">
        <v>152.19999999999999</v>
      </c>
      <c r="Z18" s="2434">
        <v>0.83740000000000003</v>
      </c>
      <c r="AA18" s="2435">
        <v>12.32</v>
      </c>
      <c r="AB18" s="2434">
        <v>13500</v>
      </c>
      <c r="AC18" s="2434">
        <v>65750</v>
      </c>
      <c r="AD18" s="2434">
        <v>0</v>
      </c>
      <c r="AE18" s="2434">
        <v>111</v>
      </c>
      <c r="AF18" s="1634">
        <v>140.19999999999999</v>
      </c>
      <c r="AG18" s="1634">
        <v>140.19999999999999</v>
      </c>
      <c r="AH18" s="2432">
        <v>0.8468</v>
      </c>
      <c r="AI18" s="2431">
        <v>12.13</v>
      </c>
      <c r="AJ18" s="1634">
        <v>12653</v>
      </c>
      <c r="AK18" s="1634">
        <v>62585</v>
      </c>
      <c r="AL18" s="1634">
        <v>0</v>
      </c>
      <c r="AM18" s="1634">
        <v>111</v>
      </c>
      <c r="AN18" s="1634">
        <v>137</v>
      </c>
      <c r="AO18" s="1634">
        <v>137</v>
      </c>
      <c r="AP18" s="1634">
        <v>0.83360000000000001</v>
      </c>
      <c r="AQ18" s="2431">
        <v>11.704340318656307</v>
      </c>
      <c r="AR18" s="1634">
        <v>11930</v>
      </c>
      <c r="AS18" s="1634">
        <v>61157</v>
      </c>
      <c r="AT18" s="1634">
        <v>0</v>
      </c>
      <c r="AU18" s="1634">
        <v>111</v>
      </c>
      <c r="AV18" s="1634">
        <v>137.80000000000001</v>
      </c>
      <c r="AW18" s="1634">
        <v>137.80000000000001</v>
      </c>
      <c r="AX18" s="1634">
        <v>0.84530000000000005</v>
      </c>
      <c r="AY18" s="2437">
        <v>12.920000000000002</v>
      </c>
      <c r="AZ18" s="1634">
        <v>12817</v>
      </c>
      <c r="BA18" s="1634">
        <v>59530</v>
      </c>
      <c r="BB18" s="1634">
        <v>0</v>
      </c>
      <c r="BC18" s="2436">
        <v>111</v>
      </c>
      <c r="BD18" s="1634">
        <v>152.79999999999998</v>
      </c>
      <c r="BE18" s="2436">
        <v>152.80000000000001</v>
      </c>
      <c r="BF18" s="2436">
        <v>0.81889999999999996</v>
      </c>
      <c r="BG18" s="2437">
        <v>11.78</v>
      </c>
      <c r="BH18" s="1634">
        <v>13395</v>
      </c>
      <c r="BI18" s="1634">
        <v>68210</v>
      </c>
      <c r="BJ18" s="1634">
        <v>0</v>
      </c>
      <c r="BK18" s="1634">
        <v>111</v>
      </c>
      <c r="BL18" s="2441">
        <v>163.20000000000002</v>
      </c>
      <c r="BM18" s="2441">
        <v>163.19999999999999</v>
      </c>
      <c r="BN18" s="2442">
        <v>0.78349999999999997</v>
      </c>
      <c r="BO18" s="2439">
        <v>11.28</v>
      </c>
      <c r="BP18" s="2441">
        <v>13257</v>
      </c>
      <c r="BQ18" s="2441">
        <v>70502.400000000009</v>
      </c>
      <c r="BR18" s="2441">
        <v>0</v>
      </c>
      <c r="BS18" s="1611">
        <v>111</v>
      </c>
      <c r="BT18" s="1611">
        <v>167.2</v>
      </c>
      <c r="BU18" s="1611">
        <v>167.2</v>
      </c>
      <c r="BV18" s="1611">
        <v>0.75470000000000004</v>
      </c>
      <c r="BW18" s="2437">
        <v>11.39</v>
      </c>
      <c r="BX18" s="1611">
        <v>14170</v>
      </c>
      <c r="BY18" s="1611">
        <v>74638.079999999987</v>
      </c>
      <c r="BZ18" s="1611">
        <v>0</v>
      </c>
      <c r="CA18" s="1611">
        <v>111</v>
      </c>
      <c r="CB18" s="1611">
        <v>177.2</v>
      </c>
      <c r="CC18" s="1611">
        <v>177.2</v>
      </c>
      <c r="CD18" s="1611">
        <v>0.73650000000000004</v>
      </c>
      <c r="CE18" s="2437">
        <v>10.93</v>
      </c>
      <c r="CF18" s="1611">
        <v>14405</v>
      </c>
      <c r="CG18" s="1611">
        <v>79102.079999999987</v>
      </c>
      <c r="CH18" s="1611">
        <v>0</v>
      </c>
      <c r="CI18" s="1611">
        <v>111</v>
      </c>
      <c r="CJ18" s="1611">
        <v>157</v>
      </c>
      <c r="CK18" s="1611">
        <v>157</v>
      </c>
      <c r="CL18" s="1611">
        <v>0.77049999999999996</v>
      </c>
      <c r="CM18" s="2433">
        <v>11.7</v>
      </c>
      <c r="CN18" s="1611">
        <v>12780</v>
      </c>
      <c r="CO18" s="1611">
        <v>65563.199999999997</v>
      </c>
      <c r="CP18" s="1611">
        <v>0</v>
      </c>
      <c r="CQ18" s="1611">
        <v>111</v>
      </c>
      <c r="CR18" s="1611">
        <v>145.6</v>
      </c>
      <c r="CS18" s="1611">
        <v>145.6</v>
      </c>
      <c r="CT18" s="1611">
        <v>0.8014</v>
      </c>
      <c r="CU18" s="2433">
        <v>11.67</v>
      </c>
      <c r="CV18" s="1611">
        <v>12640</v>
      </c>
      <c r="CW18" s="1611">
        <v>64995.839999999997</v>
      </c>
      <c r="CX18" s="1611">
        <v>0</v>
      </c>
    </row>
    <row r="19" spans="1:102" ht="15">
      <c r="A19" s="2440">
        <f t="shared" si="0"/>
        <v>13</v>
      </c>
      <c r="B19" s="1618" t="s">
        <v>3104</v>
      </c>
      <c r="C19" s="1618" t="s">
        <v>536</v>
      </c>
      <c r="D19" s="1634" t="s">
        <v>3105</v>
      </c>
      <c r="E19" s="1634" t="s">
        <v>259</v>
      </c>
      <c r="F19" s="1634">
        <v>111</v>
      </c>
      <c r="G19" s="1634">
        <v>111</v>
      </c>
      <c r="H19" s="2431">
        <v>180.07999999999998</v>
      </c>
      <c r="I19" s="2431">
        <v>180.08</v>
      </c>
      <c r="J19" s="2432">
        <v>0.64359999999999995</v>
      </c>
      <c r="K19" s="2431">
        <v>12.666438373068761</v>
      </c>
      <c r="L19" s="1634">
        <v>16423</v>
      </c>
      <c r="M19" s="1634">
        <v>77795</v>
      </c>
      <c r="N19" s="1634">
        <v>0</v>
      </c>
      <c r="O19" s="1634">
        <v>111</v>
      </c>
      <c r="P19" s="2431">
        <v>206.8</v>
      </c>
      <c r="Q19" s="2431">
        <v>206.8</v>
      </c>
      <c r="R19" s="2432">
        <v>0.66659999999999997</v>
      </c>
      <c r="S19" s="2431">
        <v>5.3269482747862984</v>
      </c>
      <c r="T19" s="1634">
        <v>8196</v>
      </c>
      <c r="U19" s="1634">
        <v>92316</v>
      </c>
      <c r="V19" s="1634">
        <v>0</v>
      </c>
      <c r="W19" s="2434">
        <v>111</v>
      </c>
      <c r="X19" s="2434">
        <v>189.6</v>
      </c>
      <c r="Y19" s="2434">
        <v>189.6</v>
      </c>
      <c r="Z19" s="2434">
        <v>0.62660000000000005</v>
      </c>
      <c r="AA19" s="2435">
        <v>5.46</v>
      </c>
      <c r="AB19" s="2434">
        <v>4224</v>
      </c>
      <c r="AC19" s="2434">
        <v>81907</v>
      </c>
      <c r="AD19" s="2434">
        <v>0</v>
      </c>
      <c r="AE19" s="2434">
        <v>111</v>
      </c>
      <c r="AF19" s="1634">
        <v>6</v>
      </c>
      <c r="AG19" s="1634">
        <v>88.8</v>
      </c>
      <c r="AH19" s="2432">
        <v>0</v>
      </c>
      <c r="AI19" s="2431">
        <v>0</v>
      </c>
      <c r="AJ19" s="1634">
        <v>0</v>
      </c>
      <c r="AK19" s="1634">
        <v>2678</v>
      </c>
      <c r="AL19" s="1634">
        <v>0</v>
      </c>
      <c r="AM19" s="1634">
        <v>111</v>
      </c>
      <c r="AN19" s="1634">
        <v>0</v>
      </c>
      <c r="AO19" s="1634">
        <v>88.8</v>
      </c>
      <c r="AP19" s="1634">
        <v>0</v>
      </c>
      <c r="AQ19" s="2431">
        <v>0</v>
      </c>
      <c r="AR19" s="1634">
        <v>0</v>
      </c>
      <c r="AS19" s="1634">
        <v>0</v>
      </c>
      <c r="AT19" s="1634">
        <v>0</v>
      </c>
      <c r="AU19" s="1634">
        <v>111</v>
      </c>
      <c r="AV19" s="1634">
        <v>0</v>
      </c>
      <c r="AW19" s="1634">
        <v>88.8</v>
      </c>
      <c r="AX19" s="1634">
        <v>0</v>
      </c>
      <c r="AY19" s="2437">
        <v>0</v>
      </c>
      <c r="AZ19" s="1634">
        <v>0</v>
      </c>
      <c r="BA19" s="1634">
        <v>0</v>
      </c>
      <c r="BB19" s="1634">
        <v>0</v>
      </c>
      <c r="BC19" s="2436">
        <v>111</v>
      </c>
      <c r="BD19" s="1634">
        <v>0</v>
      </c>
      <c r="BE19" s="2436">
        <v>88.8</v>
      </c>
      <c r="BF19" s="2436">
        <v>0</v>
      </c>
      <c r="BG19" s="2437">
        <v>0</v>
      </c>
      <c r="BH19" s="1634">
        <v>0</v>
      </c>
      <c r="BI19" s="1634">
        <v>0</v>
      </c>
      <c r="BJ19" s="1634">
        <v>0</v>
      </c>
      <c r="BK19" s="1634">
        <v>111</v>
      </c>
      <c r="BL19" s="2441">
        <v>0</v>
      </c>
      <c r="BM19" s="2441">
        <v>88.8</v>
      </c>
      <c r="BN19" s="2442">
        <v>0</v>
      </c>
      <c r="BO19" s="2439">
        <v>0</v>
      </c>
      <c r="BP19" s="2441">
        <v>0</v>
      </c>
      <c r="BQ19" s="2441">
        <v>0</v>
      </c>
      <c r="BR19" s="2441">
        <v>0</v>
      </c>
      <c r="BS19" s="1611">
        <v>111</v>
      </c>
      <c r="BT19" s="1611">
        <v>0</v>
      </c>
      <c r="BU19" s="1611">
        <v>88.8</v>
      </c>
      <c r="BV19" s="1611">
        <v>0</v>
      </c>
      <c r="BW19" s="2437">
        <v>0</v>
      </c>
      <c r="BX19" s="1611">
        <v>0</v>
      </c>
      <c r="BY19" s="1611">
        <v>0</v>
      </c>
      <c r="BZ19" s="1611">
        <v>0</v>
      </c>
      <c r="CA19" s="1611">
        <v>111</v>
      </c>
      <c r="CB19" s="1611">
        <v>0</v>
      </c>
      <c r="CC19" s="1611">
        <v>88.8</v>
      </c>
      <c r="CD19" s="1611">
        <v>0</v>
      </c>
      <c r="CE19" s="2437">
        <v>0</v>
      </c>
      <c r="CF19" s="1611">
        <v>0</v>
      </c>
      <c r="CG19" s="1611">
        <v>0</v>
      </c>
      <c r="CH19" s="1611">
        <v>0</v>
      </c>
      <c r="CI19" s="1611">
        <v>111</v>
      </c>
      <c r="CJ19" s="1611">
        <v>0</v>
      </c>
      <c r="CK19" s="1611">
        <v>88.8</v>
      </c>
      <c r="CL19" s="1611">
        <v>0</v>
      </c>
      <c r="CM19" s="2433">
        <v>0</v>
      </c>
      <c r="CN19" s="1611">
        <v>0</v>
      </c>
      <c r="CO19" s="1611">
        <v>0</v>
      </c>
      <c r="CP19" s="1611">
        <v>0</v>
      </c>
      <c r="CQ19" s="1611">
        <v>111</v>
      </c>
      <c r="CR19" s="1611">
        <v>0</v>
      </c>
      <c r="CS19" s="1611">
        <v>88.8</v>
      </c>
      <c r="CT19" s="1611">
        <v>0</v>
      </c>
      <c r="CU19" s="2433">
        <v>0</v>
      </c>
      <c r="CV19" s="1611">
        <v>0</v>
      </c>
      <c r="CW19" s="1611">
        <v>0</v>
      </c>
      <c r="CX19" s="1611">
        <v>0</v>
      </c>
    </row>
    <row r="20" spans="1:102" ht="15">
      <c r="A20" s="2440">
        <f t="shared" si="0"/>
        <v>14</v>
      </c>
      <c r="B20" s="1618" t="s">
        <v>3106</v>
      </c>
      <c r="C20" s="1618" t="s">
        <v>749</v>
      </c>
      <c r="D20" s="1634" t="s">
        <v>515</v>
      </c>
      <c r="E20" s="1634" t="s">
        <v>259</v>
      </c>
      <c r="F20" s="1634">
        <v>111</v>
      </c>
      <c r="G20" s="1634">
        <v>111</v>
      </c>
      <c r="H20" s="2431">
        <v>15.28</v>
      </c>
      <c r="I20" s="2431">
        <v>88.8</v>
      </c>
      <c r="J20" s="2432">
        <v>0.99670000000000003</v>
      </c>
      <c r="K20" s="2431">
        <v>36.903723094822574</v>
      </c>
      <c r="L20" s="1634">
        <v>4060</v>
      </c>
      <c r="M20" s="1634">
        <v>6601</v>
      </c>
      <c r="N20" s="1634">
        <v>0</v>
      </c>
      <c r="O20" s="1634">
        <v>111</v>
      </c>
      <c r="P20" s="2431">
        <v>7.12</v>
      </c>
      <c r="Q20" s="2431">
        <v>88.8</v>
      </c>
      <c r="R20" s="2432">
        <v>0.97529999999999994</v>
      </c>
      <c r="S20" s="2431">
        <v>24.522018847408482</v>
      </c>
      <c r="T20" s="1634">
        <v>1299</v>
      </c>
      <c r="U20" s="1634">
        <v>3178</v>
      </c>
      <c r="V20" s="1634">
        <v>0</v>
      </c>
      <c r="W20" s="2434">
        <v>111</v>
      </c>
      <c r="X20" s="2434">
        <v>15.28</v>
      </c>
      <c r="Y20" s="2434">
        <v>88.8</v>
      </c>
      <c r="Z20" s="2434">
        <v>0.99039999999999995</v>
      </c>
      <c r="AA20" s="2435">
        <v>20.86</v>
      </c>
      <c r="AB20" s="2434">
        <v>2295</v>
      </c>
      <c r="AC20" s="2434">
        <v>6601</v>
      </c>
      <c r="AD20" s="2434">
        <v>0</v>
      </c>
      <c r="AE20" s="2434">
        <v>111</v>
      </c>
      <c r="AF20" s="1634">
        <v>15.2</v>
      </c>
      <c r="AG20" s="1634">
        <v>88.8</v>
      </c>
      <c r="AH20" s="2432">
        <v>0.99839999999999995</v>
      </c>
      <c r="AI20" s="2431">
        <v>50.259999999999991</v>
      </c>
      <c r="AJ20" s="1634">
        <v>5684</v>
      </c>
      <c r="AK20" s="1634">
        <v>6785</v>
      </c>
      <c r="AL20" s="1634">
        <v>0</v>
      </c>
      <c r="AM20" s="1634">
        <v>111</v>
      </c>
      <c r="AN20" s="1634">
        <v>17.28</v>
      </c>
      <c r="AO20" s="1634">
        <v>88.8</v>
      </c>
      <c r="AP20" s="1634">
        <v>0.99850000000000005</v>
      </c>
      <c r="AQ20" s="2431">
        <v>48.287534846674625</v>
      </c>
      <c r="AR20" s="1634">
        <v>6208</v>
      </c>
      <c r="AS20" s="1634">
        <v>7714</v>
      </c>
      <c r="AT20" s="1634">
        <v>0</v>
      </c>
      <c r="AU20" s="1634">
        <v>111</v>
      </c>
      <c r="AV20" s="1634">
        <v>16.72</v>
      </c>
      <c r="AW20" s="1634">
        <v>88.8</v>
      </c>
      <c r="AX20" s="1634">
        <v>0.99839999999999995</v>
      </c>
      <c r="AY20" s="2437">
        <v>52.82</v>
      </c>
      <c r="AZ20" s="1634">
        <v>6359</v>
      </c>
      <c r="BA20" s="1634">
        <v>7223</v>
      </c>
      <c r="BB20" s="1634">
        <v>0</v>
      </c>
      <c r="BC20" s="2436">
        <v>111</v>
      </c>
      <c r="BD20" s="1634">
        <v>16.32</v>
      </c>
      <c r="BE20" s="2436">
        <v>88.8</v>
      </c>
      <c r="BF20" s="2436">
        <v>0.98760000000000003</v>
      </c>
      <c r="BG20" s="2437">
        <v>38.630000000000003</v>
      </c>
      <c r="BH20" s="1634">
        <v>4690</v>
      </c>
      <c r="BI20" s="1634">
        <v>7285</v>
      </c>
      <c r="BJ20" s="1634">
        <v>0</v>
      </c>
      <c r="BK20" s="1634">
        <v>111</v>
      </c>
      <c r="BL20" s="2441">
        <v>16</v>
      </c>
      <c r="BM20" s="2441">
        <v>88.8</v>
      </c>
      <c r="BN20" s="2442">
        <v>0.99609999999999999</v>
      </c>
      <c r="BO20" s="2439">
        <v>40.79</v>
      </c>
      <c r="BP20" s="2441">
        <v>4699</v>
      </c>
      <c r="BQ20" s="2441">
        <v>6912</v>
      </c>
      <c r="BR20" s="2441">
        <v>0</v>
      </c>
      <c r="BS20" s="1611">
        <v>111</v>
      </c>
      <c r="BT20" s="1611">
        <v>13.28</v>
      </c>
      <c r="BU20" s="1611">
        <v>88.8</v>
      </c>
      <c r="BV20" s="1611">
        <v>0.99270000000000003</v>
      </c>
      <c r="BW20" s="2437">
        <v>44.95</v>
      </c>
      <c r="BX20" s="1611">
        <v>4441</v>
      </c>
      <c r="BY20" s="1611">
        <v>5928.1919999999991</v>
      </c>
      <c r="BZ20" s="1611">
        <v>0</v>
      </c>
      <c r="CA20" s="1611">
        <v>111</v>
      </c>
      <c r="CB20" s="1611">
        <v>13.28</v>
      </c>
      <c r="CC20" s="1611">
        <v>88.8</v>
      </c>
      <c r="CD20" s="1611">
        <v>0.98760000000000003</v>
      </c>
      <c r="CE20" s="2437">
        <v>36.119999999999997</v>
      </c>
      <c r="CF20" s="1611">
        <v>3569</v>
      </c>
      <c r="CG20" s="1611">
        <v>5928.1919999999991</v>
      </c>
      <c r="CH20" s="1611">
        <v>0</v>
      </c>
      <c r="CI20" s="1611">
        <v>111</v>
      </c>
      <c r="CJ20" s="1611">
        <v>13.36</v>
      </c>
      <c r="CK20" s="1611">
        <v>88.8</v>
      </c>
      <c r="CL20" s="1611">
        <v>0.99829999999999997</v>
      </c>
      <c r="CM20" s="2433">
        <v>52.47999999999999</v>
      </c>
      <c r="CN20" s="1611">
        <v>4880</v>
      </c>
      <c r="CO20" s="1611">
        <v>5579.1359999999995</v>
      </c>
      <c r="CP20" s="1611">
        <v>0</v>
      </c>
      <c r="CQ20" s="1611">
        <v>111</v>
      </c>
      <c r="CR20" s="1611">
        <v>16.239999999999998</v>
      </c>
      <c r="CS20" s="1611">
        <v>88.8</v>
      </c>
      <c r="CT20" s="1611">
        <v>0.99809999999999999</v>
      </c>
      <c r="CU20" s="2433">
        <v>48.1</v>
      </c>
      <c r="CV20" s="1611">
        <v>5812</v>
      </c>
      <c r="CW20" s="1611">
        <v>7249.5359999999991</v>
      </c>
      <c r="CX20" s="1611">
        <v>0</v>
      </c>
    </row>
    <row r="21" spans="1:102" ht="15">
      <c r="A21" s="2440">
        <f t="shared" si="0"/>
        <v>15</v>
      </c>
      <c r="B21" s="1618" t="s">
        <v>3107</v>
      </c>
      <c r="C21" s="1618" t="s">
        <v>634</v>
      </c>
      <c r="D21" s="1634" t="s">
        <v>515</v>
      </c>
      <c r="E21" s="1634" t="s">
        <v>259</v>
      </c>
      <c r="F21" s="1634">
        <v>111</v>
      </c>
      <c r="G21" s="1634">
        <v>111</v>
      </c>
      <c r="H21" s="2431">
        <v>30.64</v>
      </c>
      <c r="I21" s="2431">
        <v>88.8</v>
      </c>
      <c r="J21" s="2432">
        <v>0.99450000000000005</v>
      </c>
      <c r="K21" s="2431">
        <v>66.937735712213524</v>
      </c>
      <c r="L21" s="1634">
        <v>14767</v>
      </c>
      <c r="M21" s="1634">
        <v>13236</v>
      </c>
      <c r="N21" s="1634">
        <v>1531</v>
      </c>
      <c r="O21" s="1634">
        <v>111</v>
      </c>
      <c r="P21" s="2431">
        <v>30.56</v>
      </c>
      <c r="Q21" s="2431">
        <v>88.8</v>
      </c>
      <c r="R21" s="2432">
        <v>0.99419999999999997</v>
      </c>
      <c r="S21" s="2431">
        <v>66.227903507290449</v>
      </c>
      <c r="T21" s="1634">
        <v>15058</v>
      </c>
      <c r="U21" s="1634">
        <v>13642</v>
      </c>
      <c r="V21" s="1634">
        <v>1416</v>
      </c>
      <c r="W21" s="2434">
        <v>111</v>
      </c>
      <c r="X21" s="2434">
        <v>41.44</v>
      </c>
      <c r="Y21" s="2434">
        <v>88.8</v>
      </c>
      <c r="Z21" s="2434">
        <v>0.99429999999999996</v>
      </c>
      <c r="AA21" s="2435">
        <v>52.05</v>
      </c>
      <c r="AB21" s="2434">
        <v>15531</v>
      </c>
      <c r="AC21" s="2434">
        <v>17902</v>
      </c>
      <c r="AD21" s="2434">
        <v>0</v>
      </c>
      <c r="AE21" s="2434">
        <v>111</v>
      </c>
      <c r="AF21" s="1634">
        <v>31.2</v>
      </c>
      <c r="AG21" s="1634">
        <v>88.8</v>
      </c>
      <c r="AH21" s="2432">
        <v>0.99399999999999999</v>
      </c>
      <c r="AI21" s="2431">
        <v>64.06</v>
      </c>
      <c r="AJ21" s="1634">
        <v>14871</v>
      </c>
      <c r="AK21" s="1634">
        <v>13928</v>
      </c>
      <c r="AL21" s="1634">
        <v>943</v>
      </c>
      <c r="AM21" s="1634">
        <v>111</v>
      </c>
      <c r="AN21" s="1634">
        <v>29.28</v>
      </c>
      <c r="AO21" s="1634">
        <v>88.8</v>
      </c>
      <c r="AP21" s="1634">
        <v>0.99470000000000003</v>
      </c>
      <c r="AQ21" s="2431">
        <v>69.270007050943065</v>
      </c>
      <c r="AR21" s="1634">
        <v>15090</v>
      </c>
      <c r="AS21" s="1634">
        <v>13071</v>
      </c>
      <c r="AT21" s="1634">
        <v>2019</v>
      </c>
      <c r="AU21" s="1634">
        <v>111</v>
      </c>
      <c r="AV21" s="1634">
        <v>28.48</v>
      </c>
      <c r="AW21" s="1634">
        <v>88.8</v>
      </c>
      <c r="AX21" s="1634">
        <v>0.99419999999999997</v>
      </c>
      <c r="AY21" s="2437">
        <v>69.91</v>
      </c>
      <c r="AZ21" s="1634">
        <v>14336</v>
      </c>
      <c r="BA21" s="1634">
        <v>12303</v>
      </c>
      <c r="BB21" s="1634">
        <v>2033</v>
      </c>
      <c r="BC21" s="2436">
        <v>111</v>
      </c>
      <c r="BD21" s="1634">
        <v>29.28</v>
      </c>
      <c r="BE21" s="2436">
        <v>88.8</v>
      </c>
      <c r="BF21" s="2436">
        <v>0.99280000000000002</v>
      </c>
      <c r="BG21" s="2437">
        <v>66.95</v>
      </c>
      <c r="BH21" s="1634">
        <v>14584</v>
      </c>
      <c r="BI21" s="1634">
        <v>13071</v>
      </c>
      <c r="BJ21" s="1634">
        <v>1513</v>
      </c>
      <c r="BK21" s="1634">
        <v>111</v>
      </c>
      <c r="BL21" s="2441">
        <v>26.32</v>
      </c>
      <c r="BM21" s="2441">
        <v>88.8</v>
      </c>
      <c r="BN21" s="2442">
        <v>0.98980000000000001</v>
      </c>
      <c r="BO21" s="2439">
        <v>72.069999999999993</v>
      </c>
      <c r="BP21" s="2441">
        <v>13658</v>
      </c>
      <c r="BQ21" s="2441">
        <v>11370.24</v>
      </c>
      <c r="BR21" s="2441">
        <v>2287.7600000000002</v>
      </c>
      <c r="BS21" s="1611">
        <v>111</v>
      </c>
      <c r="BT21" s="1611">
        <v>25.28</v>
      </c>
      <c r="BU21" s="1611">
        <v>88.8</v>
      </c>
      <c r="BV21" s="1611">
        <v>0.98870000000000002</v>
      </c>
      <c r="BW21" s="2437">
        <v>79.59</v>
      </c>
      <c r="BX21" s="1611">
        <v>14970</v>
      </c>
      <c r="BY21" s="1611">
        <v>11284.992</v>
      </c>
      <c r="BZ21" s="1611">
        <v>3685.0079999999998</v>
      </c>
      <c r="CA21" s="1611">
        <v>111</v>
      </c>
      <c r="CB21" s="1611">
        <v>26.56</v>
      </c>
      <c r="CC21" s="1611">
        <v>88.8</v>
      </c>
      <c r="CD21" s="1611">
        <v>0.98829999999999996</v>
      </c>
      <c r="CE21" s="2437">
        <v>73.83</v>
      </c>
      <c r="CF21" s="1611">
        <v>14589</v>
      </c>
      <c r="CG21" s="1611">
        <v>11856.383999999998</v>
      </c>
      <c r="CH21" s="1611">
        <v>2732.6160000000018</v>
      </c>
      <c r="CI21" s="1611">
        <v>111</v>
      </c>
      <c r="CJ21" s="1611">
        <v>25.6</v>
      </c>
      <c r="CK21" s="1611">
        <v>88.8</v>
      </c>
      <c r="CL21" s="1611">
        <v>0.99399999999999999</v>
      </c>
      <c r="CM21" s="2433">
        <v>73.48</v>
      </c>
      <c r="CN21" s="1611">
        <v>13093</v>
      </c>
      <c r="CO21" s="1611">
        <v>10690.56</v>
      </c>
      <c r="CP21" s="1611">
        <v>2402.4400000000005</v>
      </c>
      <c r="CQ21" s="1611">
        <v>111</v>
      </c>
      <c r="CR21" s="1611">
        <v>28.799999999999997</v>
      </c>
      <c r="CS21" s="1611">
        <v>88.8</v>
      </c>
      <c r="CT21" s="1611">
        <v>0.99770000000000003</v>
      </c>
      <c r="CU21" s="2433">
        <v>70.22</v>
      </c>
      <c r="CV21" s="1611">
        <v>15046</v>
      </c>
      <c r="CW21" s="1611">
        <v>12856.319999999998</v>
      </c>
      <c r="CX21" s="1611">
        <v>2189.6800000000021</v>
      </c>
    </row>
    <row r="22" spans="1:102" ht="15">
      <c r="A22" s="2440">
        <f t="shared" si="0"/>
        <v>16</v>
      </c>
      <c r="B22" s="1618" t="s">
        <v>3108</v>
      </c>
      <c r="C22" s="1618" t="s">
        <v>749</v>
      </c>
      <c r="D22" s="1634" t="s">
        <v>515</v>
      </c>
      <c r="E22" s="1634" t="s">
        <v>259</v>
      </c>
      <c r="F22" s="1634">
        <v>111</v>
      </c>
      <c r="G22" s="1634">
        <v>111</v>
      </c>
      <c r="H22" s="2431">
        <v>12.24</v>
      </c>
      <c r="I22" s="2431">
        <v>88.8</v>
      </c>
      <c r="J22" s="2432">
        <v>0.97709999999999997</v>
      </c>
      <c r="K22" s="2431">
        <v>34.279684095860567</v>
      </c>
      <c r="L22" s="1634">
        <v>3021</v>
      </c>
      <c r="M22" s="1634">
        <v>5288</v>
      </c>
      <c r="N22" s="1634">
        <v>0</v>
      </c>
      <c r="O22" s="1634">
        <v>111</v>
      </c>
      <c r="P22" s="2431">
        <v>5.2</v>
      </c>
      <c r="Q22" s="2431">
        <v>88.8</v>
      </c>
      <c r="R22" s="2432">
        <v>0.96719999999999995</v>
      </c>
      <c r="S22" s="2431">
        <v>26.855872622001652</v>
      </c>
      <c r="T22" s="1634">
        <v>1039</v>
      </c>
      <c r="U22" s="1634">
        <v>2321</v>
      </c>
      <c r="V22" s="1634">
        <v>0</v>
      </c>
      <c r="W22" s="2434">
        <v>111</v>
      </c>
      <c r="X22" s="2434">
        <v>12.16</v>
      </c>
      <c r="Y22" s="2434">
        <v>88.8</v>
      </c>
      <c r="Z22" s="2434">
        <v>0.99219999999999997</v>
      </c>
      <c r="AA22" s="2435">
        <v>20.71</v>
      </c>
      <c r="AB22" s="2434">
        <v>1813</v>
      </c>
      <c r="AC22" s="2434">
        <v>5253</v>
      </c>
      <c r="AD22" s="2434">
        <v>0</v>
      </c>
      <c r="AE22" s="2434">
        <v>111</v>
      </c>
      <c r="AF22" s="1634">
        <v>12.72</v>
      </c>
      <c r="AG22" s="1634">
        <v>88.8</v>
      </c>
      <c r="AH22" s="2432">
        <v>0.99919999999999998</v>
      </c>
      <c r="AI22" s="2431">
        <v>41.98</v>
      </c>
      <c r="AJ22" s="1634">
        <v>3973</v>
      </c>
      <c r="AK22" s="1634">
        <v>5678</v>
      </c>
      <c r="AL22" s="1634">
        <v>0</v>
      </c>
      <c r="AM22" s="1634">
        <v>111</v>
      </c>
      <c r="AN22" s="1634">
        <v>15.36</v>
      </c>
      <c r="AO22" s="1634">
        <v>88.8</v>
      </c>
      <c r="AP22" s="1634">
        <v>0.99880000000000002</v>
      </c>
      <c r="AQ22" s="2431">
        <v>39.403771841397848</v>
      </c>
      <c r="AR22" s="1634">
        <v>4503</v>
      </c>
      <c r="AS22" s="1634">
        <v>6857</v>
      </c>
      <c r="AT22" s="1634">
        <v>0</v>
      </c>
      <c r="AU22" s="1634">
        <v>111</v>
      </c>
      <c r="AV22" s="1634">
        <v>15.2</v>
      </c>
      <c r="AW22" s="1634">
        <v>88.8</v>
      </c>
      <c r="AX22" s="1634">
        <v>0.99950000000000006</v>
      </c>
      <c r="AY22" s="2437">
        <v>38.82</v>
      </c>
      <c r="AZ22" s="1634">
        <v>4248</v>
      </c>
      <c r="BA22" s="1634">
        <v>6566</v>
      </c>
      <c r="BB22" s="1634">
        <v>0</v>
      </c>
      <c r="BC22" s="2436">
        <v>111</v>
      </c>
      <c r="BD22" s="1634">
        <v>0.15840000000000001</v>
      </c>
      <c r="BE22" s="2436">
        <v>88.8</v>
      </c>
      <c r="BF22" s="2436">
        <v>0.99209999999999998</v>
      </c>
      <c r="BG22" s="2437">
        <v>28.77</v>
      </c>
      <c r="BH22" s="1634">
        <v>3391</v>
      </c>
      <c r="BI22" s="1634">
        <v>71</v>
      </c>
      <c r="BJ22" s="1634">
        <v>3320</v>
      </c>
      <c r="BK22" s="1634">
        <v>111</v>
      </c>
      <c r="BL22" s="2441">
        <v>15.569599999999999</v>
      </c>
      <c r="BM22" s="2441">
        <v>88.8</v>
      </c>
      <c r="BN22" s="2442">
        <v>0.99419999999999997</v>
      </c>
      <c r="BO22" s="2439">
        <v>30.84</v>
      </c>
      <c r="BP22" s="2441">
        <v>3457</v>
      </c>
      <c r="BQ22" s="2441">
        <v>6726.0671999999995</v>
      </c>
      <c r="BR22" s="2441">
        <v>0</v>
      </c>
      <c r="BS22" s="1611">
        <v>111</v>
      </c>
      <c r="BT22" s="1611">
        <v>13.7128</v>
      </c>
      <c r="BU22" s="1611">
        <v>88.8</v>
      </c>
      <c r="BV22" s="1611">
        <v>0.99529999999999996</v>
      </c>
      <c r="BW22" s="2437">
        <v>37.97</v>
      </c>
      <c r="BX22" s="1611">
        <v>3873</v>
      </c>
      <c r="BY22" s="1611">
        <v>6121.3939199999995</v>
      </c>
      <c r="BZ22" s="1611">
        <v>0</v>
      </c>
      <c r="CA22" s="1611">
        <v>111</v>
      </c>
      <c r="CB22" s="1611">
        <v>19.869399999999999</v>
      </c>
      <c r="CC22" s="1611">
        <v>88.8</v>
      </c>
      <c r="CD22" s="1611">
        <v>0.99160000000000004</v>
      </c>
      <c r="CE22" s="2437">
        <v>23.43</v>
      </c>
      <c r="CF22" s="1611">
        <v>3463</v>
      </c>
      <c r="CG22" s="1611">
        <v>8869.7001599999985</v>
      </c>
      <c r="CH22" s="1611">
        <v>0</v>
      </c>
      <c r="CI22" s="1611">
        <v>111</v>
      </c>
      <c r="CJ22" s="1611">
        <v>15.624000000000001</v>
      </c>
      <c r="CK22" s="1611">
        <v>88.8</v>
      </c>
      <c r="CL22" s="1611">
        <v>0.99809999999999999</v>
      </c>
      <c r="CM22" s="2433">
        <v>35.409999999999997</v>
      </c>
      <c r="CN22" s="1611">
        <v>3850</v>
      </c>
      <c r="CO22" s="1611">
        <v>6524.5823999999993</v>
      </c>
      <c r="CP22" s="1611">
        <v>0</v>
      </c>
      <c r="CQ22" s="1611">
        <v>111</v>
      </c>
      <c r="CR22" s="1611">
        <v>16.160799999999998</v>
      </c>
      <c r="CS22" s="1611">
        <v>88.8</v>
      </c>
      <c r="CT22" s="1611">
        <v>0.99890000000000001</v>
      </c>
      <c r="CU22" s="2433">
        <v>38.19</v>
      </c>
      <c r="CV22" s="1611">
        <v>4592</v>
      </c>
      <c r="CW22" s="1611">
        <v>7214.1811199999993</v>
      </c>
      <c r="CX22" s="1611">
        <v>0</v>
      </c>
    </row>
    <row r="23" spans="1:102" ht="15">
      <c r="A23" s="2440">
        <f t="shared" si="0"/>
        <v>17</v>
      </c>
      <c r="B23" s="1618" t="s">
        <v>3109</v>
      </c>
      <c r="C23" s="1618" t="s">
        <v>634</v>
      </c>
      <c r="D23" s="1634" t="s">
        <v>515</v>
      </c>
      <c r="E23" s="1634" t="s">
        <v>259</v>
      </c>
      <c r="F23" s="1634">
        <v>111</v>
      </c>
      <c r="G23" s="1634">
        <v>111</v>
      </c>
      <c r="H23" s="2431">
        <v>9.44</v>
      </c>
      <c r="I23" s="2431">
        <v>88.8</v>
      </c>
      <c r="J23" s="2432">
        <v>1</v>
      </c>
      <c r="K23" s="2431">
        <v>30.33780602636535</v>
      </c>
      <c r="L23" s="1634">
        <v>2062</v>
      </c>
      <c r="M23" s="1634">
        <v>4078</v>
      </c>
      <c r="N23" s="1634">
        <v>0</v>
      </c>
      <c r="O23" s="1634">
        <v>111</v>
      </c>
      <c r="P23" s="2431">
        <v>13.76</v>
      </c>
      <c r="Q23" s="2431">
        <v>88.8</v>
      </c>
      <c r="R23" s="2432">
        <v>0.99909999999999999</v>
      </c>
      <c r="S23" s="2431">
        <v>21.792557514378593</v>
      </c>
      <c r="T23" s="1634">
        <v>2231</v>
      </c>
      <c r="U23" s="1634">
        <v>6142</v>
      </c>
      <c r="V23" s="1634">
        <v>0</v>
      </c>
      <c r="W23" s="2434">
        <v>111</v>
      </c>
      <c r="X23" s="2434">
        <v>10.4</v>
      </c>
      <c r="Y23" s="2434">
        <v>88.8</v>
      </c>
      <c r="Z23" s="2434">
        <v>1.0004999999999999</v>
      </c>
      <c r="AA23" s="2435">
        <v>26.229999999999997</v>
      </c>
      <c r="AB23" s="2434">
        <v>1964</v>
      </c>
      <c r="AC23" s="2434">
        <v>4493</v>
      </c>
      <c r="AD23" s="2434">
        <v>0</v>
      </c>
      <c r="AE23" s="2434">
        <v>111</v>
      </c>
      <c r="AF23" s="1634">
        <v>10</v>
      </c>
      <c r="AG23" s="1634">
        <v>88.8</v>
      </c>
      <c r="AH23" s="2432">
        <v>0.99890000000000001</v>
      </c>
      <c r="AI23" s="2431">
        <v>26.77</v>
      </c>
      <c r="AJ23" s="1634">
        <v>1992</v>
      </c>
      <c r="AK23" s="1634">
        <v>4464</v>
      </c>
      <c r="AL23" s="1634">
        <v>0</v>
      </c>
      <c r="AM23" s="1634">
        <v>111</v>
      </c>
      <c r="AN23" s="1634">
        <v>9.76</v>
      </c>
      <c r="AO23" s="1634">
        <v>88.8</v>
      </c>
      <c r="AP23" s="1634">
        <v>0.99760000000000004</v>
      </c>
      <c r="AQ23" s="2431">
        <v>29.098911510664554</v>
      </c>
      <c r="AR23" s="1634">
        <v>2113</v>
      </c>
      <c r="AS23" s="1634">
        <v>4357</v>
      </c>
      <c r="AT23" s="1634">
        <v>0</v>
      </c>
      <c r="AU23" s="1634">
        <v>111</v>
      </c>
      <c r="AV23" s="1634">
        <v>9.120000000000001</v>
      </c>
      <c r="AW23" s="1634">
        <v>88.8</v>
      </c>
      <c r="AX23" s="1634">
        <v>0.999</v>
      </c>
      <c r="AY23" s="2437">
        <v>31.019999999999996</v>
      </c>
      <c r="AZ23" s="1634">
        <v>2037</v>
      </c>
      <c r="BA23" s="1634">
        <v>3940</v>
      </c>
      <c r="BB23" s="1634">
        <v>0</v>
      </c>
      <c r="BC23" s="2436">
        <v>111</v>
      </c>
      <c r="BD23" s="1634">
        <v>8.7200000000000006</v>
      </c>
      <c r="BE23" s="2436">
        <v>88.8</v>
      </c>
      <c r="BF23" s="2436">
        <v>0.999</v>
      </c>
      <c r="BG23" s="2437">
        <v>31.46</v>
      </c>
      <c r="BH23" s="1634">
        <v>2041</v>
      </c>
      <c r="BI23" s="1634">
        <v>3893</v>
      </c>
      <c r="BJ23" s="1634">
        <v>0</v>
      </c>
      <c r="BK23" s="1634">
        <v>111</v>
      </c>
      <c r="BL23" s="2441">
        <v>9.2799999999999994</v>
      </c>
      <c r="BM23" s="2441">
        <v>88.8</v>
      </c>
      <c r="BN23" s="2442">
        <v>0.99719999999999998</v>
      </c>
      <c r="BO23" s="2439">
        <v>27.1</v>
      </c>
      <c r="BP23" s="2441">
        <v>1811</v>
      </c>
      <c r="BQ23" s="2441">
        <v>4008.9599999999996</v>
      </c>
      <c r="BR23" s="2441">
        <v>0</v>
      </c>
      <c r="BS23" s="1611">
        <v>111</v>
      </c>
      <c r="BT23" s="1611">
        <v>6.8000000000000007</v>
      </c>
      <c r="BU23" s="1611">
        <v>88.8</v>
      </c>
      <c r="BV23" s="1611">
        <v>0.99880000000000002</v>
      </c>
      <c r="BW23" s="2437">
        <v>33.229999999999997</v>
      </c>
      <c r="BX23" s="1611">
        <v>1681</v>
      </c>
      <c r="BY23" s="1611">
        <v>3035.52</v>
      </c>
      <c r="BZ23" s="1611">
        <v>0</v>
      </c>
      <c r="CA23" s="1611">
        <v>111</v>
      </c>
      <c r="CB23" s="1611">
        <v>8.48</v>
      </c>
      <c r="CC23" s="1611">
        <v>88.8</v>
      </c>
      <c r="CD23" s="1611">
        <v>0.99790000000000001</v>
      </c>
      <c r="CE23" s="2437">
        <v>23.68</v>
      </c>
      <c r="CF23" s="1611">
        <v>1494</v>
      </c>
      <c r="CG23" s="1611">
        <v>3785.4720000000002</v>
      </c>
      <c r="CH23" s="1611">
        <v>0</v>
      </c>
      <c r="CI23" s="1611">
        <v>111</v>
      </c>
      <c r="CJ23" s="1611">
        <v>8.7200000000000006</v>
      </c>
      <c r="CK23" s="1611">
        <v>88.8</v>
      </c>
      <c r="CL23" s="1611">
        <v>0.99470000000000003</v>
      </c>
      <c r="CM23" s="2433">
        <v>28.27</v>
      </c>
      <c r="CN23" s="1611">
        <v>1716</v>
      </c>
      <c r="CO23" s="1611">
        <v>3641.4719999999998</v>
      </c>
      <c r="CP23" s="1611">
        <v>0</v>
      </c>
      <c r="CQ23" s="1611">
        <v>111</v>
      </c>
      <c r="CR23" s="1611">
        <v>8.7999999999999989</v>
      </c>
      <c r="CS23" s="1611">
        <v>88.8</v>
      </c>
      <c r="CT23" s="1611">
        <v>0.99429999999999996</v>
      </c>
      <c r="CU23" s="2433">
        <v>29.630000000000003</v>
      </c>
      <c r="CV23" s="1611">
        <v>1940</v>
      </c>
      <c r="CW23" s="1611">
        <v>3928.3199999999993</v>
      </c>
      <c r="CX23" s="1611">
        <v>0</v>
      </c>
    </row>
    <row r="24" spans="1:102" ht="15">
      <c r="A24" s="2440">
        <f t="shared" si="0"/>
        <v>18</v>
      </c>
      <c r="B24" s="1618" t="s">
        <v>3110</v>
      </c>
      <c r="C24" s="1618" t="s">
        <v>749</v>
      </c>
      <c r="D24" s="1634" t="s">
        <v>515</v>
      </c>
      <c r="E24" s="1634" t="s">
        <v>259</v>
      </c>
      <c r="F24" s="1634">
        <v>111</v>
      </c>
      <c r="G24" s="1634">
        <v>111</v>
      </c>
      <c r="H24" s="2431">
        <v>45.92</v>
      </c>
      <c r="I24" s="2431">
        <v>88.8</v>
      </c>
      <c r="J24" s="2432">
        <v>0.99980000000000002</v>
      </c>
      <c r="K24" s="2431">
        <v>20.715374564459928</v>
      </c>
      <c r="L24" s="1634">
        <v>6849</v>
      </c>
      <c r="M24" s="1634">
        <v>19837</v>
      </c>
      <c r="N24" s="1634">
        <v>0</v>
      </c>
      <c r="O24" s="1634">
        <v>111</v>
      </c>
      <c r="P24" s="2431">
        <v>52.800000000000004</v>
      </c>
      <c r="Q24" s="2431">
        <v>88.8</v>
      </c>
      <c r="R24" s="2432">
        <v>0.99919999999999998</v>
      </c>
      <c r="S24" s="2431">
        <v>17.442570869990224</v>
      </c>
      <c r="T24" s="1634">
        <v>6852</v>
      </c>
      <c r="U24" s="1634">
        <v>23570</v>
      </c>
      <c r="V24" s="1634">
        <v>0</v>
      </c>
      <c r="W24" s="2434">
        <v>111</v>
      </c>
      <c r="X24" s="2434">
        <v>46.160000000000004</v>
      </c>
      <c r="Y24" s="2434">
        <v>88.8</v>
      </c>
      <c r="Z24" s="2434">
        <v>0.99950000000000006</v>
      </c>
      <c r="AA24" s="2435">
        <v>19.329999999999998</v>
      </c>
      <c r="AB24" s="2434">
        <v>6423</v>
      </c>
      <c r="AC24" s="2434">
        <v>19941</v>
      </c>
      <c r="AD24" s="2434">
        <v>0</v>
      </c>
      <c r="AE24" s="2434">
        <v>111</v>
      </c>
      <c r="AF24" s="1634">
        <v>40.400000000000006</v>
      </c>
      <c r="AG24" s="1634">
        <v>88.8</v>
      </c>
      <c r="AH24" s="2432">
        <v>0.99960000000000004</v>
      </c>
      <c r="AI24" s="2431">
        <v>28.95</v>
      </c>
      <c r="AJ24" s="1634">
        <v>8702</v>
      </c>
      <c r="AK24" s="1634">
        <v>18035</v>
      </c>
      <c r="AL24" s="1634">
        <v>0</v>
      </c>
      <c r="AM24" s="1634">
        <v>111</v>
      </c>
      <c r="AN24" s="1634">
        <v>41.760000000000005</v>
      </c>
      <c r="AO24" s="1634">
        <v>88.8</v>
      </c>
      <c r="AP24" s="1634">
        <v>0.99980000000000002</v>
      </c>
      <c r="AQ24" s="2431">
        <v>32.852217484447735</v>
      </c>
      <c r="AR24" s="1634">
        <v>10207</v>
      </c>
      <c r="AS24" s="1634">
        <v>18642</v>
      </c>
      <c r="AT24" s="1634">
        <v>0</v>
      </c>
      <c r="AU24" s="1634">
        <v>111</v>
      </c>
      <c r="AV24" s="1634">
        <v>45.76</v>
      </c>
      <c r="AW24" s="1634">
        <v>88.8</v>
      </c>
      <c r="AX24" s="1634">
        <v>0.99970000000000003</v>
      </c>
      <c r="AY24" s="2437">
        <v>35.08</v>
      </c>
      <c r="AZ24" s="1634">
        <v>11557</v>
      </c>
      <c r="BA24" s="1634">
        <v>19768</v>
      </c>
      <c r="BB24" s="1634">
        <v>0</v>
      </c>
      <c r="BC24" s="2436">
        <v>111</v>
      </c>
      <c r="BD24" s="1634">
        <v>53.839999999999996</v>
      </c>
      <c r="BE24" s="2436">
        <v>88.8</v>
      </c>
      <c r="BF24" s="2436">
        <v>0.99970000000000003</v>
      </c>
      <c r="BG24" s="2437">
        <v>25.650000000000002</v>
      </c>
      <c r="BH24" s="1634">
        <v>10275</v>
      </c>
      <c r="BI24" s="1634">
        <v>24034</v>
      </c>
      <c r="BJ24" s="1634">
        <v>0</v>
      </c>
      <c r="BK24" s="1634">
        <v>111</v>
      </c>
      <c r="BL24" s="2441">
        <v>42</v>
      </c>
      <c r="BM24" s="2441">
        <v>88.8</v>
      </c>
      <c r="BN24" s="2442">
        <v>0.99939999999999996</v>
      </c>
      <c r="BO24" s="2439">
        <v>26.090000000000003</v>
      </c>
      <c r="BP24" s="2441">
        <v>7891</v>
      </c>
      <c r="BQ24" s="2441">
        <v>18144</v>
      </c>
      <c r="BR24" s="2441">
        <v>0</v>
      </c>
      <c r="BS24" s="1611">
        <v>111</v>
      </c>
      <c r="BT24" s="1611">
        <v>18.32</v>
      </c>
      <c r="BU24" s="1611">
        <v>88.8</v>
      </c>
      <c r="BV24" s="1611">
        <v>0.99950000000000006</v>
      </c>
      <c r="BW24" s="2437">
        <v>33.729999999999997</v>
      </c>
      <c r="BX24" s="1611">
        <v>4598</v>
      </c>
      <c r="BY24" s="1611">
        <v>8178.0479999999998</v>
      </c>
      <c r="BZ24" s="1611">
        <v>0</v>
      </c>
      <c r="CA24" s="1611">
        <v>111</v>
      </c>
      <c r="CB24" s="1611">
        <v>15.28</v>
      </c>
      <c r="CC24" s="1611">
        <v>88.8</v>
      </c>
      <c r="CD24" s="1611">
        <v>0.99950000000000006</v>
      </c>
      <c r="CE24" s="2437">
        <v>38.44</v>
      </c>
      <c r="CF24" s="1611">
        <v>4370</v>
      </c>
      <c r="CG24" s="1611">
        <v>6820.9919999999993</v>
      </c>
      <c r="CH24" s="1611">
        <v>0</v>
      </c>
      <c r="CI24" s="1611">
        <v>111</v>
      </c>
      <c r="CJ24" s="1611">
        <v>22.08</v>
      </c>
      <c r="CK24" s="1611">
        <v>88.8</v>
      </c>
      <c r="CL24" s="1611">
        <v>0.99770000000000003</v>
      </c>
      <c r="CM24" s="2433">
        <v>31.19</v>
      </c>
      <c r="CN24" s="1611">
        <v>4793</v>
      </c>
      <c r="CO24" s="1611">
        <v>9220.6079999999984</v>
      </c>
      <c r="CP24" s="1611">
        <v>0</v>
      </c>
      <c r="CQ24" s="1611">
        <v>111</v>
      </c>
      <c r="CR24" s="1611">
        <v>37.68</v>
      </c>
      <c r="CS24" s="1611">
        <v>88.8</v>
      </c>
      <c r="CT24" s="1611">
        <v>0.99839999999999995</v>
      </c>
      <c r="CU24" s="2433">
        <v>19.02</v>
      </c>
      <c r="CV24" s="1611">
        <v>5333</v>
      </c>
      <c r="CW24" s="1611">
        <v>16820.351999999999</v>
      </c>
      <c r="CX24" s="1611">
        <v>0</v>
      </c>
    </row>
    <row r="25" spans="1:102" ht="15">
      <c r="A25" s="2440">
        <f t="shared" si="0"/>
        <v>19</v>
      </c>
      <c r="B25" s="1618" t="s">
        <v>3111</v>
      </c>
      <c r="C25" s="1618" t="s">
        <v>749</v>
      </c>
      <c r="D25" s="1634" t="s">
        <v>515</v>
      </c>
      <c r="E25" s="1634" t="s">
        <v>259</v>
      </c>
      <c r="F25" s="1634">
        <v>111</v>
      </c>
      <c r="G25" s="1634">
        <v>111</v>
      </c>
      <c r="H25" s="2431">
        <v>5.12</v>
      </c>
      <c r="I25" s="2431">
        <v>88.8</v>
      </c>
      <c r="J25" s="2432">
        <v>0.75319999999999998</v>
      </c>
      <c r="K25" s="2431">
        <v>52.218967013888886</v>
      </c>
      <c r="L25" s="1634">
        <v>1925</v>
      </c>
      <c r="M25" s="1634">
        <v>2212</v>
      </c>
      <c r="N25" s="1634">
        <v>0</v>
      </c>
      <c r="O25" s="1634">
        <v>111</v>
      </c>
      <c r="P25" s="2431">
        <v>6.72</v>
      </c>
      <c r="Q25" s="2431">
        <v>88.8</v>
      </c>
      <c r="R25" s="2432">
        <v>0.82399999999999995</v>
      </c>
      <c r="S25" s="2431">
        <v>45.002880184331801</v>
      </c>
      <c r="T25" s="1634">
        <v>2250</v>
      </c>
      <c r="U25" s="1634">
        <v>3000</v>
      </c>
      <c r="V25" s="1634">
        <v>0</v>
      </c>
      <c r="W25" s="2434">
        <v>111</v>
      </c>
      <c r="X25" s="2434">
        <v>8.64</v>
      </c>
      <c r="Y25" s="2434">
        <v>88.8</v>
      </c>
      <c r="Z25" s="2434">
        <v>0.87860000000000005</v>
      </c>
      <c r="AA25" s="2435">
        <v>40.54</v>
      </c>
      <c r="AB25" s="2434">
        <v>2522</v>
      </c>
      <c r="AC25" s="2434">
        <v>3732</v>
      </c>
      <c r="AD25" s="2434">
        <v>0</v>
      </c>
      <c r="AE25" s="2434">
        <v>111</v>
      </c>
      <c r="AF25" s="1634">
        <v>7.9200000000000008</v>
      </c>
      <c r="AG25" s="1634">
        <v>88.8</v>
      </c>
      <c r="AH25" s="2432">
        <v>0.89629999999999999</v>
      </c>
      <c r="AI25" s="2431">
        <v>50.93</v>
      </c>
      <c r="AJ25" s="1634">
        <v>3001</v>
      </c>
      <c r="AK25" s="1634">
        <v>3535</v>
      </c>
      <c r="AL25" s="1634">
        <v>0</v>
      </c>
      <c r="AM25" s="1634">
        <v>111</v>
      </c>
      <c r="AN25" s="1634">
        <v>8.32</v>
      </c>
      <c r="AO25" s="1634">
        <v>88.8</v>
      </c>
      <c r="AP25" s="1634">
        <v>0.89049999999999996</v>
      </c>
      <c r="AQ25" s="2431">
        <v>47.220714433416042</v>
      </c>
      <c r="AR25" s="1634">
        <v>2923</v>
      </c>
      <c r="AS25" s="1634">
        <v>3714</v>
      </c>
      <c r="AT25" s="1634">
        <v>0</v>
      </c>
      <c r="AU25" s="1634">
        <v>111</v>
      </c>
      <c r="AV25" s="1634">
        <v>6.88</v>
      </c>
      <c r="AW25" s="1634">
        <v>88.8</v>
      </c>
      <c r="AX25" s="1634">
        <v>0.86560000000000004</v>
      </c>
      <c r="AY25" s="2437">
        <v>55.600000000000009</v>
      </c>
      <c r="AZ25" s="1634">
        <v>2754</v>
      </c>
      <c r="BA25" s="1634">
        <v>2972</v>
      </c>
      <c r="BB25" s="1634">
        <v>0</v>
      </c>
      <c r="BC25" s="2436">
        <v>111</v>
      </c>
      <c r="BD25" s="1634">
        <v>7.9200000000000008</v>
      </c>
      <c r="BE25" s="2436">
        <v>88.8</v>
      </c>
      <c r="BF25" s="2436">
        <v>0.83850000000000002</v>
      </c>
      <c r="BG25" s="2437">
        <v>48.89</v>
      </c>
      <c r="BH25" s="1634">
        <v>2881</v>
      </c>
      <c r="BI25" s="1634">
        <v>3535</v>
      </c>
      <c r="BJ25" s="1634">
        <v>0</v>
      </c>
      <c r="BK25" s="1634">
        <v>111</v>
      </c>
      <c r="BL25" s="2441">
        <v>5.2</v>
      </c>
      <c r="BM25" s="2441">
        <v>88.8</v>
      </c>
      <c r="BN25" s="2442">
        <v>0.62109999999999999</v>
      </c>
      <c r="BO25" s="2439">
        <v>59.72</v>
      </c>
      <c r="BP25" s="2441">
        <v>2236</v>
      </c>
      <c r="BQ25" s="2441">
        <v>2246.4</v>
      </c>
      <c r="BR25" s="2441">
        <v>0</v>
      </c>
      <c r="BS25" s="1611">
        <v>111</v>
      </c>
      <c r="BT25" s="1611">
        <v>5.92</v>
      </c>
      <c r="BU25" s="1611">
        <v>88.8</v>
      </c>
      <c r="BV25" s="1611">
        <v>0.72729999999999995</v>
      </c>
      <c r="BW25" s="2437">
        <v>60.370000000000005</v>
      </c>
      <c r="BX25" s="1611">
        <v>2659</v>
      </c>
      <c r="BY25" s="1611">
        <v>2642.6879999999996</v>
      </c>
      <c r="BZ25" s="1611">
        <v>16.312000000000353</v>
      </c>
      <c r="CA25" s="1611">
        <v>111</v>
      </c>
      <c r="CB25" s="1611">
        <v>8.24</v>
      </c>
      <c r="CC25" s="1611">
        <v>88.8</v>
      </c>
      <c r="CD25" s="1611">
        <v>0.81440000000000001</v>
      </c>
      <c r="CE25" s="2437">
        <v>53.71</v>
      </c>
      <c r="CF25" s="1611">
        <v>3293</v>
      </c>
      <c r="CG25" s="1611">
        <v>3678.3359999999998</v>
      </c>
      <c r="CH25" s="1611">
        <v>0</v>
      </c>
      <c r="CI25" s="1611">
        <v>111</v>
      </c>
      <c r="CJ25" s="1611">
        <v>7.76</v>
      </c>
      <c r="CK25" s="1611">
        <v>88.8</v>
      </c>
      <c r="CL25" s="1611">
        <v>0.82640000000000002</v>
      </c>
      <c r="CM25" s="2433">
        <v>60.4</v>
      </c>
      <c r="CN25" s="1611">
        <v>3262</v>
      </c>
      <c r="CO25" s="1611">
        <v>3240.5759999999996</v>
      </c>
      <c r="CP25" s="1611">
        <v>21.424000000000433</v>
      </c>
      <c r="CQ25" s="1611">
        <v>111</v>
      </c>
      <c r="CR25" s="1611">
        <v>9.92</v>
      </c>
      <c r="CS25" s="1611">
        <v>88.8</v>
      </c>
      <c r="CT25" s="1611">
        <v>0.88759999999999994</v>
      </c>
      <c r="CU25" s="2433">
        <v>48.37</v>
      </c>
      <c r="CV25" s="1611">
        <v>3570</v>
      </c>
      <c r="CW25" s="1611">
        <v>4428.2879999999996</v>
      </c>
      <c r="CX25" s="1611">
        <v>0</v>
      </c>
    </row>
    <row r="26" spans="1:102" ht="15">
      <c r="A26" s="2440">
        <f t="shared" si="0"/>
        <v>20</v>
      </c>
      <c r="B26" s="1618" t="s">
        <v>3112</v>
      </c>
      <c r="C26" s="1618" t="s">
        <v>634</v>
      </c>
      <c r="D26" s="1634" t="s">
        <v>515</v>
      </c>
      <c r="E26" s="1634" t="s">
        <v>259</v>
      </c>
      <c r="F26" s="1634">
        <v>111</v>
      </c>
      <c r="G26" s="1634">
        <v>111</v>
      </c>
      <c r="H26" s="2431">
        <v>33.040000000000006</v>
      </c>
      <c r="I26" s="2431">
        <v>88.8</v>
      </c>
      <c r="J26" s="2432">
        <v>0.93089999999999995</v>
      </c>
      <c r="K26" s="2431">
        <v>22.224744417541025</v>
      </c>
      <c r="L26" s="1634">
        <v>5287</v>
      </c>
      <c r="M26" s="1634">
        <v>14273</v>
      </c>
      <c r="N26" s="1634">
        <v>0</v>
      </c>
      <c r="O26" s="1634">
        <v>111</v>
      </c>
      <c r="P26" s="2431">
        <v>30.56</v>
      </c>
      <c r="Q26" s="2431">
        <v>88.8</v>
      </c>
      <c r="R26" s="2432">
        <v>0.92659999999999998</v>
      </c>
      <c r="S26" s="2431">
        <v>24.286789956651468</v>
      </c>
      <c r="T26" s="1634">
        <v>5522</v>
      </c>
      <c r="U26" s="1634">
        <v>13642</v>
      </c>
      <c r="V26" s="1634">
        <v>0</v>
      </c>
      <c r="W26" s="2434">
        <v>111</v>
      </c>
      <c r="X26" s="2434">
        <v>30.240000000000002</v>
      </c>
      <c r="Y26" s="2434">
        <v>88.8</v>
      </c>
      <c r="Z26" s="2434">
        <v>0.91080000000000005</v>
      </c>
      <c r="AA26" s="2435">
        <v>26.88</v>
      </c>
      <c r="AB26" s="2434">
        <v>5853</v>
      </c>
      <c r="AC26" s="2434">
        <v>13064</v>
      </c>
      <c r="AD26" s="2434">
        <v>0</v>
      </c>
      <c r="AE26" s="2434">
        <v>111</v>
      </c>
      <c r="AF26" s="1634">
        <v>36.08</v>
      </c>
      <c r="AG26" s="1634">
        <v>88.8</v>
      </c>
      <c r="AH26" s="2432">
        <v>0.87849999999999995</v>
      </c>
      <c r="AI26" s="2431">
        <v>20.309999999999999</v>
      </c>
      <c r="AJ26" s="1634">
        <v>5451</v>
      </c>
      <c r="AK26" s="1634">
        <v>16106</v>
      </c>
      <c r="AL26" s="1634">
        <v>0</v>
      </c>
      <c r="AM26" s="1634">
        <v>111</v>
      </c>
      <c r="AN26" s="1634">
        <v>24.72</v>
      </c>
      <c r="AO26" s="1634">
        <v>88.8</v>
      </c>
      <c r="AP26" s="1634">
        <v>0.92200000000000004</v>
      </c>
      <c r="AQ26" s="2431">
        <v>25.462600480217141</v>
      </c>
      <c r="AR26" s="1634">
        <v>4683</v>
      </c>
      <c r="AS26" s="1634">
        <v>11035</v>
      </c>
      <c r="AT26" s="1634">
        <v>0</v>
      </c>
      <c r="AU26" s="1634">
        <v>111</v>
      </c>
      <c r="AV26" s="1634">
        <v>29.599999999999998</v>
      </c>
      <c r="AW26" s="1634">
        <v>88.8</v>
      </c>
      <c r="AX26" s="1634">
        <v>0.93179999999999996</v>
      </c>
      <c r="AY26" s="2437">
        <v>22.66</v>
      </c>
      <c r="AZ26" s="1634">
        <v>4829</v>
      </c>
      <c r="BA26" s="1634">
        <v>12787</v>
      </c>
      <c r="BB26" s="1634">
        <v>0</v>
      </c>
      <c r="BC26" s="2436">
        <v>111</v>
      </c>
      <c r="BD26" s="1634">
        <v>36.480000000000004</v>
      </c>
      <c r="BE26" s="2436">
        <v>88.8</v>
      </c>
      <c r="BF26" s="2436">
        <v>0.90029999999999999</v>
      </c>
      <c r="BG26" s="2437">
        <v>21.03</v>
      </c>
      <c r="BH26" s="1634">
        <v>5709</v>
      </c>
      <c r="BI26" s="1634">
        <v>16285</v>
      </c>
      <c r="BJ26" s="1634">
        <v>0</v>
      </c>
      <c r="BK26" s="1634">
        <v>111</v>
      </c>
      <c r="BL26" s="2441">
        <v>32.159999999999997</v>
      </c>
      <c r="BM26" s="2441">
        <v>88.8</v>
      </c>
      <c r="BN26" s="2442">
        <v>0.79069999999999996</v>
      </c>
      <c r="BO26" s="2439">
        <v>21.85</v>
      </c>
      <c r="BP26" s="2441">
        <v>5060</v>
      </c>
      <c r="BQ26" s="2441">
        <v>13893.119999999999</v>
      </c>
      <c r="BR26" s="2441">
        <v>0</v>
      </c>
      <c r="BS26" s="1611">
        <v>111</v>
      </c>
      <c r="BT26" s="1611">
        <v>13.84</v>
      </c>
      <c r="BU26" s="1611">
        <v>88.8</v>
      </c>
      <c r="BV26" s="1611">
        <v>0.64029999999999998</v>
      </c>
      <c r="BW26" s="2437">
        <v>47.47</v>
      </c>
      <c r="BX26" s="1611">
        <v>4888</v>
      </c>
      <c r="BY26" s="1611">
        <v>6178.1759999999995</v>
      </c>
      <c r="BZ26" s="1611">
        <v>0</v>
      </c>
      <c r="CA26" s="1611">
        <v>111</v>
      </c>
      <c r="CB26" s="1611">
        <v>22.64</v>
      </c>
      <c r="CC26" s="1611">
        <v>88.8</v>
      </c>
      <c r="CD26" s="1611">
        <v>0.49740000000000001</v>
      </c>
      <c r="CE26" s="2437">
        <v>31.35</v>
      </c>
      <c r="CF26" s="1611">
        <v>5281</v>
      </c>
      <c r="CG26" s="1611">
        <v>10106.495999999999</v>
      </c>
      <c r="CH26" s="1611">
        <v>0</v>
      </c>
      <c r="CI26" s="1611">
        <v>111</v>
      </c>
      <c r="CJ26" s="1611">
        <v>30.959999999999997</v>
      </c>
      <c r="CK26" s="1611">
        <v>88.8</v>
      </c>
      <c r="CL26" s="1611">
        <v>0.6018</v>
      </c>
      <c r="CM26" s="2433">
        <v>25.95</v>
      </c>
      <c r="CN26" s="1611">
        <v>5591</v>
      </c>
      <c r="CO26" s="1611">
        <v>12928.895999999997</v>
      </c>
      <c r="CP26" s="1611">
        <v>0</v>
      </c>
      <c r="CQ26" s="1611">
        <v>111</v>
      </c>
      <c r="CR26" s="1611">
        <v>22</v>
      </c>
      <c r="CS26" s="1611">
        <v>88.8</v>
      </c>
      <c r="CT26" s="1611">
        <v>0.74850000000000005</v>
      </c>
      <c r="CU26" s="2433">
        <v>34.549999999999997</v>
      </c>
      <c r="CV26" s="1611">
        <v>5655</v>
      </c>
      <c r="CW26" s="1611">
        <v>9820.7999999999993</v>
      </c>
      <c r="CX26" s="1611">
        <v>0</v>
      </c>
    </row>
    <row r="27" spans="1:102" ht="15">
      <c r="A27" s="2440">
        <f t="shared" si="0"/>
        <v>21</v>
      </c>
      <c r="B27" s="1618" t="s">
        <v>3113</v>
      </c>
      <c r="C27" s="1618" t="s">
        <v>749</v>
      </c>
      <c r="D27" s="1634" t="s">
        <v>515</v>
      </c>
      <c r="E27" s="1634" t="s">
        <v>259</v>
      </c>
      <c r="F27" s="1634">
        <v>111.1</v>
      </c>
      <c r="G27" s="1634">
        <v>111.1</v>
      </c>
      <c r="H27" s="2431">
        <v>47.68</v>
      </c>
      <c r="I27" s="2431">
        <v>88.88</v>
      </c>
      <c r="J27" s="2432">
        <v>0.28789999999999999</v>
      </c>
      <c r="K27" s="2431">
        <v>14.02288404175988</v>
      </c>
      <c r="L27" s="1634">
        <v>4814</v>
      </c>
      <c r="M27" s="1634">
        <v>20598</v>
      </c>
      <c r="N27" s="1634">
        <v>0</v>
      </c>
      <c r="O27" s="1634">
        <v>111.1</v>
      </c>
      <c r="P27" s="2431">
        <v>53.839999999999996</v>
      </c>
      <c r="Q27" s="2431">
        <v>88.88</v>
      </c>
      <c r="R27" s="2432">
        <v>0.4375</v>
      </c>
      <c r="S27" s="2431">
        <v>15.889872821102749</v>
      </c>
      <c r="T27" s="1634">
        <v>6365</v>
      </c>
      <c r="U27" s="1634">
        <v>24034</v>
      </c>
      <c r="V27" s="1634">
        <v>0</v>
      </c>
      <c r="W27" s="2434">
        <v>111.1</v>
      </c>
      <c r="X27" s="2434">
        <v>54.24</v>
      </c>
      <c r="Y27" s="2434">
        <v>88.88</v>
      </c>
      <c r="Z27" s="2434">
        <v>0.4491</v>
      </c>
      <c r="AA27" s="2435">
        <v>16.72</v>
      </c>
      <c r="AB27" s="2434">
        <v>6530</v>
      </c>
      <c r="AC27" s="2434">
        <v>23432</v>
      </c>
      <c r="AD27" s="2434">
        <v>0</v>
      </c>
      <c r="AE27" s="2434">
        <v>111.1</v>
      </c>
      <c r="AF27" s="1634">
        <v>55.279999999999994</v>
      </c>
      <c r="AG27" s="1634">
        <v>88.88</v>
      </c>
      <c r="AH27" s="2432">
        <v>0.30220000000000002</v>
      </c>
      <c r="AI27" s="2431">
        <v>14.21</v>
      </c>
      <c r="AJ27" s="1634">
        <v>5843</v>
      </c>
      <c r="AK27" s="1634">
        <v>24677</v>
      </c>
      <c r="AL27" s="1634">
        <v>0</v>
      </c>
      <c r="AM27" s="1634">
        <v>111.1</v>
      </c>
      <c r="AN27" s="1634">
        <v>49.6</v>
      </c>
      <c r="AO27" s="1634">
        <v>88.88</v>
      </c>
      <c r="AP27" s="1634">
        <v>0.26029999999999998</v>
      </c>
      <c r="AQ27" s="2431">
        <v>19.161355359001039</v>
      </c>
      <c r="AR27" s="1634">
        <v>7071</v>
      </c>
      <c r="AS27" s="1634">
        <v>22141</v>
      </c>
      <c r="AT27" s="1634">
        <v>0</v>
      </c>
      <c r="AU27" s="1634">
        <v>111.1</v>
      </c>
      <c r="AV27" s="1634">
        <v>44.64</v>
      </c>
      <c r="AW27" s="1634">
        <v>88.88</v>
      </c>
      <c r="AX27" s="1634">
        <v>0.18060000000000001</v>
      </c>
      <c r="AY27" s="2437">
        <v>20.29</v>
      </c>
      <c r="AZ27" s="1634">
        <v>6520</v>
      </c>
      <c r="BA27" s="1634">
        <v>19284</v>
      </c>
      <c r="BB27" s="1634">
        <v>0</v>
      </c>
      <c r="BC27" s="2436">
        <v>111.1</v>
      </c>
      <c r="BD27" s="1634">
        <v>50.32</v>
      </c>
      <c r="BE27" s="2436">
        <v>88.88</v>
      </c>
      <c r="BF27" s="2436">
        <v>0.28100000000000003</v>
      </c>
      <c r="BG27" s="2437">
        <v>21.65</v>
      </c>
      <c r="BH27" s="1634">
        <v>8104</v>
      </c>
      <c r="BI27" s="1634">
        <v>22463</v>
      </c>
      <c r="BJ27" s="1634">
        <v>0</v>
      </c>
      <c r="BK27" s="1634">
        <v>111.1</v>
      </c>
      <c r="BL27" s="2441">
        <v>42.08</v>
      </c>
      <c r="BM27" s="2441">
        <v>88.88</v>
      </c>
      <c r="BN27" s="2442">
        <v>0.36</v>
      </c>
      <c r="BO27" s="2439">
        <v>28.99</v>
      </c>
      <c r="BP27" s="2441">
        <v>8784</v>
      </c>
      <c r="BQ27" s="2441">
        <v>18178.559999999998</v>
      </c>
      <c r="BR27" s="2441">
        <v>0</v>
      </c>
      <c r="BS27" s="1611">
        <v>111.1</v>
      </c>
      <c r="BT27" s="1611">
        <v>25.119999999999997</v>
      </c>
      <c r="BU27" s="1611">
        <v>88.88</v>
      </c>
      <c r="BV27" s="1611">
        <v>0.31719999999999998</v>
      </c>
      <c r="BW27" s="2437">
        <v>52.739999999999995</v>
      </c>
      <c r="BX27" s="1611">
        <v>9857</v>
      </c>
      <c r="BY27" s="1611">
        <v>11213.567999999997</v>
      </c>
      <c r="BZ27" s="1611">
        <v>0</v>
      </c>
      <c r="CA27" s="1611">
        <v>111.1</v>
      </c>
      <c r="CB27" s="1611">
        <v>34.479999999999997</v>
      </c>
      <c r="CC27" s="1611">
        <v>88.88</v>
      </c>
      <c r="CD27" s="1611">
        <v>0.31240000000000001</v>
      </c>
      <c r="CE27" s="2437">
        <v>34.75</v>
      </c>
      <c r="CF27" s="1611">
        <v>8914</v>
      </c>
      <c r="CG27" s="1611">
        <v>15391.871999999998</v>
      </c>
      <c r="CH27" s="1611">
        <v>0</v>
      </c>
      <c r="CI27" s="1611">
        <v>111.1</v>
      </c>
      <c r="CJ27" s="1611">
        <v>27.901599999999998</v>
      </c>
      <c r="CK27" s="1611">
        <v>88.88</v>
      </c>
      <c r="CL27" s="1611">
        <v>0.30780000000000002</v>
      </c>
      <c r="CM27" s="2433">
        <v>38.53</v>
      </c>
      <c r="CN27" s="1611">
        <v>7482</v>
      </c>
      <c r="CO27" s="1611">
        <v>11651.708159999998</v>
      </c>
      <c r="CP27" s="1611">
        <v>0</v>
      </c>
      <c r="CQ27" s="1611">
        <v>111.1</v>
      </c>
      <c r="CR27" s="1611">
        <v>50.017600000000002</v>
      </c>
      <c r="CS27" s="1611">
        <v>88.88</v>
      </c>
      <c r="CT27" s="1611">
        <v>0.39689999999999998</v>
      </c>
      <c r="CU27" s="2433">
        <v>20.5</v>
      </c>
      <c r="CV27" s="1611">
        <v>7628</v>
      </c>
      <c r="CW27" s="1611">
        <v>22327.856639999998</v>
      </c>
      <c r="CX27" s="1611">
        <v>0</v>
      </c>
    </row>
    <row r="28" spans="1:102" ht="15">
      <c r="A28" s="2440">
        <f t="shared" si="0"/>
        <v>22</v>
      </c>
      <c r="B28" s="1618" t="s">
        <v>3114</v>
      </c>
      <c r="C28" s="1618" t="s">
        <v>749</v>
      </c>
      <c r="D28" s="1634" t="s">
        <v>515</v>
      </c>
      <c r="E28" s="1634" t="s">
        <v>259</v>
      </c>
      <c r="F28" s="1634">
        <v>112</v>
      </c>
      <c r="G28" s="1634">
        <v>112</v>
      </c>
      <c r="H28" s="2431">
        <v>26.72</v>
      </c>
      <c r="I28" s="2431">
        <v>89.6</v>
      </c>
      <c r="J28" s="2432">
        <v>0.90820000000000001</v>
      </c>
      <c r="K28" s="2431">
        <v>35.226422155688624</v>
      </c>
      <c r="L28" s="1634">
        <v>6777</v>
      </c>
      <c r="M28" s="1634">
        <v>11543</v>
      </c>
      <c r="N28" s="1634">
        <v>0</v>
      </c>
      <c r="O28" s="1634">
        <v>112</v>
      </c>
      <c r="P28" s="2431">
        <v>9.68</v>
      </c>
      <c r="Q28" s="2431">
        <v>89.6</v>
      </c>
      <c r="R28" s="2432">
        <v>0.63819999999999999</v>
      </c>
      <c r="S28" s="2431">
        <v>44.141006842619745</v>
      </c>
      <c r="T28" s="1634">
        <v>3179</v>
      </c>
      <c r="U28" s="1634">
        <v>4321</v>
      </c>
      <c r="V28" s="1634">
        <v>0</v>
      </c>
      <c r="W28" s="2434">
        <v>112</v>
      </c>
      <c r="X28" s="2434">
        <v>20</v>
      </c>
      <c r="Y28" s="2434">
        <v>89.6</v>
      </c>
      <c r="Z28" s="2434">
        <v>0.80449999999999999</v>
      </c>
      <c r="AA28" s="2435">
        <v>28.809999999999995</v>
      </c>
      <c r="AB28" s="2434">
        <v>4149</v>
      </c>
      <c r="AC28" s="2434">
        <v>8640</v>
      </c>
      <c r="AD28" s="2434">
        <v>0</v>
      </c>
      <c r="AE28" s="2434">
        <v>112</v>
      </c>
      <c r="AF28" s="1634">
        <v>22.88</v>
      </c>
      <c r="AG28" s="1634">
        <v>89.6</v>
      </c>
      <c r="AH28" s="2432">
        <v>0.94359999999999999</v>
      </c>
      <c r="AI28" s="2431">
        <v>52.43</v>
      </c>
      <c r="AJ28" s="1634">
        <v>8925</v>
      </c>
      <c r="AK28" s="1634">
        <v>10214</v>
      </c>
      <c r="AL28" s="1634">
        <v>0</v>
      </c>
      <c r="AM28" s="1634">
        <v>112</v>
      </c>
      <c r="AN28" s="1634">
        <v>23.52</v>
      </c>
      <c r="AO28" s="1634">
        <v>89.6</v>
      </c>
      <c r="AP28" s="1634">
        <v>0.94579999999999997</v>
      </c>
      <c r="AQ28" s="2431">
        <v>55.969296320678808</v>
      </c>
      <c r="AR28" s="1634">
        <v>9794</v>
      </c>
      <c r="AS28" s="1634">
        <v>10499</v>
      </c>
      <c r="AT28" s="1634">
        <v>0</v>
      </c>
      <c r="AU28" s="1634">
        <v>112</v>
      </c>
      <c r="AV28" s="1634">
        <v>24</v>
      </c>
      <c r="AW28" s="1634">
        <v>89.6</v>
      </c>
      <c r="AX28" s="1634">
        <v>0.94589999999999996</v>
      </c>
      <c r="AY28" s="2437">
        <v>53.459999999999994</v>
      </c>
      <c r="AZ28" s="1634">
        <v>9238</v>
      </c>
      <c r="BA28" s="1634">
        <v>10368</v>
      </c>
      <c r="BB28" s="1634">
        <v>0</v>
      </c>
      <c r="BC28" s="2436">
        <v>112</v>
      </c>
      <c r="BD28" s="1634">
        <v>24.48</v>
      </c>
      <c r="BE28" s="2436">
        <v>89.6</v>
      </c>
      <c r="BF28" s="2436">
        <v>0.89339999999999997</v>
      </c>
      <c r="BG28" s="2437">
        <v>49.45</v>
      </c>
      <c r="BH28" s="1634">
        <v>9007</v>
      </c>
      <c r="BI28" s="1634">
        <v>10928</v>
      </c>
      <c r="BJ28" s="1634">
        <v>0</v>
      </c>
      <c r="BK28" s="1634">
        <v>112</v>
      </c>
      <c r="BL28" s="2441">
        <v>20.080000000000002</v>
      </c>
      <c r="BM28" s="2441">
        <v>89.6</v>
      </c>
      <c r="BN28" s="2442">
        <v>0.86980000000000002</v>
      </c>
      <c r="BO28" s="2439">
        <v>51.92</v>
      </c>
      <c r="BP28" s="2441">
        <v>7507</v>
      </c>
      <c r="BQ28" s="2441">
        <v>8674.5600000000013</v>
      </c>
      <c r="BR28" s="2441">
        <v>0</v>
      </c>
      <c r="BS28" s="1611">
        <v>112</v>
      </c>
      <c r="BT28" s="1611">
        <v>17.84</v>
      </c>
      <c r="BU28" s="1611">
        <v>89.6</v>
      </c>
      <c r="BV28" s="1611">
        <v>0.83789999999999998</v>
      </c>
      <c r="BW28" s="2437">
        <v>51.41</v>
      </c>
      <c r="BX28" s="1611">
        <v>6824</v>
      </c>
      <c r="BY28" s="1611">
        <v>7963.7759999999998</v>
      </c>
      <c r="BZ28" s="1611">
        <v>0</v>
      </c>
      <c r="CA28" s="1611">
        <v>112</v>
      </c>
      <c r="CB28" s="1611">
        <v>19.439999999999998</v>
      </c>
      <c r="CC28" s="1611">
        <v>89.6</v>
      </c>
      <c r="CD28" s="1611">
        <v>0.82509999999999994</v>
      </c>
      <c r="CE28" s="2437">
        <v>44.45</v>
      </c>
      <c r="CF28" s="1611">
        <v>6429</v>
      </c>
      <c r="CG28" s="1611">
        <v>8678.0159999999978</v>
      </c>
      <c r="CH28" s="1611">
        <v>0</v>
      </c>
      <c r="CI28" s="1611">
        <v>112</v>
      </c>
      <c r="CJ28" s="1611">
        <v>22.400000000000002</v>
      </c>
      <c r="CK28" s="1611">
        <v>89.6</v>
      </c>
      <c r="CL28" s="1611">
        <v>0.90659999999999996</v>
      </c>
      <c r="CM28" s="2433">
        <v>47.81</v>
      </c>
      <c r="CN28" s="1611">
        <v>7453</v>
      </c>
      <c r="CO28" s="1611">
        <v>9354.24</v>
      </c>
      <c r="CP28" s="1611">
        <v>0</v>
      </c>
      <c r="CQ28" s="1611">
        <v>112</v>
      </c>
      <c r="CR28" s="1611">
        <v>25.44</v>
      </c>
      <c r="CS28" s="1611">
        <v>89.6</v>
      </c>
      <c r="CT28" s="1611">
        <v>0.92789999999999995</v>
      </c>
      <c r="CU28" s="2433">
        <v>49.94</v>
      </c>
      <c r="CV28" s="1611">
        <v>9452</v>
      </c>
      <c r="CW28" s="1611">
        <v>11356.415999999999</v>
      </c>
      <c r="CX28" s="1611">
        <v>0</v>
      </c>
    </row>
    <row r="29" spans="1:102" ht="15">
      <c r="A29" s="2440">
        <f t="shared" si="0"/>
        <v>23</v>
      </c>
      <c r="B29" s="1618" t="s">
        <v>3115</v>
      </c>
      <c r="C29" s="1618" t="s">
        <v>634</v>
      </c>
      <c r="D29" s="1634" t="s">
        <v>515</v>
      </c>
      <c r="E29" s="1634" t="s">
        <v>259</v>
      </c>
      <c r="F29" s="1634">
        <v>112</v>
      </c>
      <c r="G29" s="1634">
        <v>112</v>
      </c>
      <c r="H29" s="2431">
        <v>62</v>
      </c>
      <c r="I29" s="2431">
        <v>89.6</v>
      </c>
      <c r="J29" s="2432">
        <v>0.9</v>
      </c>
      <c r="K29" s="2431">
        <v>111.77419354838709</v>
      </c>
      <c r="L29" s="1634">
        <v>49896</v>
      </c>
      <c r="M29" s="1634">
        <v>26784</v>
      </c>
      <c r="N29" s="1634">
        <v>23112</v>
      </c>
      <c r="O29" s="1634">
        <v>112</v>
      </c>
      <c r="P29" s="2431">
        <v>69</v>
      </c>
      <c r="Q29" s="2431">
        <v>89.6</v>
      </c>
      <c r="R29" s="2432">
        <v>0.9</v>
      </c>
      <c r="S29" s="2431">
        <v>111.01760947483248</v>
      </c>
      <c r="T29" s="1634">
        <v>56992</v>
      </c>
      <c r="U29" s="1634">
        <v>30802</v>
      </c>
      <c r="V29" s="1634">
        <v>26190</v>
      </c>
      <c r="W29" s="2434">
        <v>112</v>
      </c>
      <c r="X29" s="2434">
        <v>76.454099999999997</v>
      </c>
      <c r="Y29" s="2434">
        <v>89.6</v>
      </c>
      <c r="Z29" s="2434">
        <v>0.9</v>
      </c>
      <c r="AA29" s="2435">
        <v>107.52999999999999</v>
      </c>
      <c r="AB29" s="2434">
        <v>61163</v>
      </c>
      <c r="AC29" s="2434">
        <v>33028</v>
      </c>
      <c r="AD29" s="2434">
        <v>28135</v>
      </c>
      <c r="AE29" s="2434">
        <v>112</v>
      </c>
      <c r="AF29" s="1634">
        <v>53.139000000000003</v>
      </c>
      <c r="AG29" s="1634">
        <v>89.6</v>
      </c>
      <c r="AH29" s="2432">
        <v>0.89990000000000003</v>
      </c>
      <c r="AI29" s="2431">
        <v>114.81000000000002</v>
      </c>
      <c r="AJ29" s="1634">
        <v>43929</v>
      </c>
      <c r="AK29" s="1634">
        <v>23721</v>
      </c>
      <c r="AL29" s="1634">
        <v>20208</v>
      </c>
      <c r="AM29" s="1634">
        <v>112</v>
      </c>
      <c r="AN29" s="1634">
        <v>64.536199999999994</v>
      </c>
      <c r="AO29" s="1634">
        <v>89.6</v>
      </c>
      <c r="AP29" s="1634">
        <v>0.9</v>
      </c>
      <c r="AQ29" s="2431">
        <v>111.1</v>
      </c>
      <c r="AR29" s="1634">
        <v>53350</v>
      </c>
      <c r="AS29" s="1634">
        <v>28809</v>
      </c>
      <c r="AT29" s="1634">
        <v>24541</v>
      </c>
      <c r="AU29" s="1634">
        <v>112</v>
      </c>
      <c r="AV29" s="1634">
        <v>53.3444</v>
      </c>
      <c r="AW29" s="1634">
        <v>89.6</v>
      </c>
      <c r="AX29" s="1634">
        <v>0.89990000000000003</v>
      </c>
      <c r="AY29" s="2437">
        <v>107.54000000000002</v>
      </c>
      <c r="AZ29" s="1634">
        <v>42676</v>
      </c>
      <c r="BA29" s="1634">
        <v>23045</v>
      </c>
      <c r="BB29" s="1634">
        <v>19631</v>
      </c>
      <c r="BC29" s="2436">
        <v>112</v>
      </c>
      <c r="BD29" s="1634">
        <v>58.904499999999999</v>
      </c>
      <c r="BE29" s="2436">
        <v>89.6</v>
      </c>
      <c r="BF29" s="2436">
        <v>0.9</v>
      </c>
      <c r="BG29" s="2437">
        <v>114.82</v>
      </c>
      <c r="BH29" s="1634">
        <v>48694</v>
      </c>
      <c r="BI29" s="1634">
        <v>26295</v>
      </c>
      <c r="BJ29" s="1634">
        <v>22399</v>
      </c>
      <c r="BK29" s="1634">
        <v>112</v>
      </c>
      <c r="BL29" s="2441">
        <v>41.3</v>
      </c>
      <c r="BM29" s="2441">
        <v>89.6</v>
      </c>
      <c r="BN29" s="2442">
        <v>0.89990000000000003</v>
      </c>
      <c r="BO29" s="2439">
        <v>111.14</v>
      </c>
      <c r="BP29" s="2441">
        <v>33048</v>
      </c>
      <c r="BQ29" s="2441">
        <v>17841.599999999999</v>
      </c>
      <c r="BR29" s="2441">
        <v>15206.400000000001</v>
      </c>
      <c r="BS29" s="1611">
        <v>112</v>
      </c>
      <c r="BT29" s="1611">
        <v>42.75</v>
      </c>
      <c r="BU29" s="1611">
        <v>89.6</v>
      </c>
      <c r="BV29" s="1611">
        <v>0.9</v>
      </c>
      <c r="BW29" s="2437">
        <v>111.11</v>
      </c>
      <c r="BX29" s="1611">
        <v>35340</v>
      </c>
      <c r="BY29" s="1611">
        <v>19083.599999999999</v>
      </c>
      <c r="BZ29" s="1611">
        <v>16256.400000000001</v>
      </c>
      <c r="CA29" s="1611">
        <v>112</v>
      </c>
      <c r="CB29" s="1611">
        <v>45.277000000000001</v>
      </c>
      <c r="CC29" s="1611">
        <v>89.6</v>
      </c>
      <c r="CD29" s="1611">
        <v>0.9</v>
      </c>
      <c r="CE29" s="2437">
        <v>111.1</v>
      </c>
      <c r="CF29" s="1611">
        <v>37428</v>
      </c>
      <c r="CG29" s="1611">
        <v>20211.6528</v>
      </c>
      <c r="CH29" s="1611">
        <v>17216.3472</v>
      </c>
      <c r="CI29" s="1611">
        <v>112</v>
      </c>
      <c r="CJ29" s="1611">
        <v>40.8247</v>
      </c>
      <c r="CK29" s="1611">
        <v>89.6</v>
      </c>
      <c r="CL29" s="1611">
        <v>0.9</v>
      </c>
      <c r="CM29" s="2433">
        <v>111.11999999999999</v>
      </c>
      <c r="CN29" s="1611">
        <v>31571</v>
      </c>
      <c r="CO29" s="1611">
        <v>17048.39472</v>
      </c>
      <c r="CP29" s="1611">
        <v>14522.60528</v>
      </c>
      <c r="CQ29" s="1611">
        <v>112</v>
      </c>
      <c r="CR29" s="1611">
        <v>44.458300000000001</v>
      </c>
      <c r="CS29" s="1611">
        <v>89.6</v>
      </c>
      <c r="CT29" s="1611">
        <v>0.9</v>
      </c>
      <c r="CU29" s="2433">
        <v>111.11</v>
      </c>
      <c r="CV29" s="1611">
        <v>36752</v>
      </c>
      <c r="CW29" s="1611">
        <v>19846.185119999998</v>
      </c>
      <c r="CX29" s="1611">
        <v>16905.814880000002</v>
      </c>
    </row>
    <row r="30" spans="1:102" ht="15">
      <c r="A30" s="2440">
        <f t="shared" si="0"/>
        <v>24</v>
      </c>
      <c r="B30" s="1618" t="s">
        <v>3116</v>
      </c>
      <c r="C30" s="1618" t="s">
        <v>536</v>
      </c>
      <c r="D30" s="1634" t="s">
        <v>515</v>
      </c>
      <c r="E30" s="1634" t="s">
        <v>259</v>
      </c>
      <c r="F30" s="1634">
        <v>114.5</v>
      </c>
      <c r="G30" s="1634">
        <v>114.5</v>
      </c>
      <c r="H30" s="2431">
        <v>19.52</v>
      </c>
      <c r="I30" s="2431">
        <v>91.6</v>
      </c>
      <c r="J30" s="2432">
        <v>0.89580000000000004</v>
      </c>
      <c r="K30" s="2431">
        <v>13.533128415300547</v>
      </c>
      <c r="L30" s="1634">
        <v>1902</v>
      </c>
      <c r="M30" s="1634">
        <v>8433</v>
      </c>
      <c r="N30" s="1634">
        <v>0</v>
      </c>
      <c r="O30" s="1634">
        <v>114.5</v>
      </c>
      <c r="P30" s="2431">
        <v>22.400000000000002</v>
      </c>
      <c r="Q30" s="2431">
        <v>91.6</v>
      </c>
      <c r="R30" s="2432">
        <v>0.89890000000000003</v>
      </c>
      <c r="S30" s="2431">
        <v>14.844950076804913</v>
      </c>
      <c r="T30" s="1634">
        <v>2474</v>
      </c>
      <c r="U30" s="1634">
        <v>9999</v>
      </c>
      <c r="V30" s="1634">
        <v>0</v>
      </c>
      <c r="W30" s="2434">
        <v>114.5</v>
      </c>
      <c r="X30" s="2434">
        <v>21.279999999999998</v>
      </c>
      <c r="Y30" s="2434">
        <v>91.6</v>
      </c>
      <c r="Z30" s="2434">
        <v>0.89370000000000005</v>
      </c>
      <c r="AA30" s="2435">
        <v>9.69</v>
      </c>
      <c r="AB30" s="2434">
        <v>1336</v>
      </c>
      <c r="AC30" s="2434">
        <v>9193</v>
      </c>
      <c r="AD30" s="2434">
        <v>0</v>
      </c>
      <c r="AE30" s="2434">
        <v>114.5</v>
      </c>
      <c r="AF30" s="1634">
        <v>4.88</v>
      </c>
      <c r="AG30" s="1634">
        <v>91.6</v>
      </c>
      <c r="AH30" s="2432">
        <v>0.57110000000000005</v>
      </c>
      <c r="AI30" s="2431">
        <v>38.119999999999997</v>
      </c>
      <c r="AJ30" s="1634">
        <v>1518</v>
      </c>
      <c r="AK30" s="1634">
        <v>2178</v>
      </c>
      <c r="AL30" s="1634">
        <v>0</v>
      </c>
      <c r="AM30" s="1634">
        <v>114.5</v>
      </c>
      <c r="AN30" s="1634">
        <v>5.2</v>
      </c>
      <c r="AO30" s="1634">
        <v>91.6</v>
      </c>
      <c r="AP30" s="1634">
        <v>0.4456</v>
      </c>
      <c r="AQ30" s="2431">
        <v>49.007444168734487</v>
      </c>
      <c r="AR30" s="1634">
        <v>1896</v>
      </c>
      <c r="AS30" s="1634">
        <v>2321</v>
      </c>
      <c r="AT30" s="1634">
        <v>0</v>
      </c>
      <c r="AU30" s="1634">
        <v>114.5</v>
      </c>
      <c r="AV30" s="1634">
        <v>22.24</v>
      </c>
      <c r="AW30" s="1634">
        <v>91.6</v>
      </c>
      <c r="AX30" s="1634">
        <v>0.62090000000000001</v>
      </c>
      <c r="AY30" s="2437">
        <v>17.73</v>
      </c>
      <c r="AZ30" s="1634">
        <v>2839</v>
      </c>
      <c r="BA30" s="1634">
        <v>9608</v>
      </c>
      <c r="BB30" s="1634">
        <v>0</v>
      </c>
      <c r="BC30" s="2436">
        <v>114.5</v>
      </c>
      <c r="BD30" s="1634">
        <v>24.72</v>
      </c>
      <c r="BE30" s="2436">
        <v>91.6</v>
      </c>
      <c r="BF30" s="2436">
        <v>0.54100000000000004</v>
      </c>
      <c r="BG30" s="2437">
        <v>19.260000000000002</v>
      </c>
      <c r="BH30" s="1634">
        <v>3543</v>
      </c>
      <c r="BI30" s="1634">
        <v>11035</v>
      </c>
      <c r="BJ30" s="1634">
        <v>0</v>
      </c>
      <c r="BK30" s="1634">
        <v>114.5</v>
      </c>
      <c r="BL30" s="2441">
        <v>24</v>
      </c>
      <c r="BM30" s="2441">
        <v>91.6</v>
      </c>
      <c r="BN30" s="2442">
        <v>0.52190000000000003</v>
      </c>
      <c r="BO30" s="2439">
        <v>20.73</v>
      </c>
      <c r="BP30" s="2441">
        <v>3583</v>
      </c>
      <c r="BQ30" s="2441">
        <v>10368</v>
      </c>
      <c r="BR30" s="2441">
        <v>0</v>
      </c>
      <c r="BS30" s="1611">
        <v>114.5</v>
      </c>
      <c r="BT30" s="1611">
        <v>24.240000000000002</v>
      </c>
      <c r="BU30" s="1611">
        <v>91.6</v>
      </c>
      <c r="BV30" s="1611">
        <v>0.41589999999999999</v>
      </c>
      <c r="BW30" s="2437">
        <v>20.28</v>
      </c>
      <c r="BX30" s="1611">
        <v>3657</v>
      </c>
      <c r="BY30" s="1611">
        <v>10820.736000000001</v>
      </c>
      <c r="BZ30" s="1611">
        <v>0</v>
      </c>
      <c r="CA30" s="1611">
        <v>114.5</v>
      </c>
      <c r="CB30" s="1611">
        <v>25.759999999999998</v>
      </c>
      <c r="CC30" s="1611">
        <v>91.6</v>
      </c>
      <c r="CD30" s="1611">
        <v>0.48299999999999998</v>
      </c>
      <c r="CE30" s="2437">
        <v>21.15</v>
      </c>
      <c r="CF30" s="1611">
        <v>4053</v>
      </c>
      <c r="CG30" s="1611">
        <v>11499.263999999999</v>
      </c>
      <c r="CH30" s="1611">
        <v>0</v>
      </c>
      <c r="CI30" s="1611">
        <v>114.5</v>
      </c>
      <c r="CJ30" s="1611">
        <v>26.16</v>
      </c>
      <c r="CK30" s="1611">
        <v>91.6</v>
      </c>
      <c r="CL30" s="1611">
        <v>0.65710000000000002</v>
      </c>
      <c r="CM30" s="2433">
        <v>23.01</v>
      </c>
      <c r="CN30" s="1611">
        <v>4189</v>
      </c>
      <c r="CO30" s="1611">
        <v>10924.415999999999</v>
      </c>
      <c r="CP30" s="1611">
        <v>0</v>
      </c>
      <c r="CQ30" s="1611">
        <v>114.5</v>
      </c>
      <c r="CR30" s="1611">
        <v>25.679999999999996</v>
      </c>
      <c r="CS30" s="1611">
        <v>91.6</v>
      </c>
      <c r="CT30" s="1611">
        <v>0.73850000000000005</v>
      </c>
      <c r="CU30" s="2433">
        <v>20.76</v>
      </c>
      <c r="CV30" s="1611">
        <v>3966</v>
      </c>
      <c r="CW30" s="1611">
        <v>11463.551999999998</v>
      </c>
      <c r="CX30" s="1611">
        <v>0</v>
      </c>
    </row>
    <row r="31" spans="1:102" ht="15">
      <c r="A31" s="2440">
        <f t="shared" si="0"/>
        <v>25</v>
      </c>
      <c r="B31" s="1618" t="s">
        <v>3117</v>
      </c>
      <c r="C31" s="1618" t="s">
        <v>634</v>
      </c>
      <c r="D31" s="1634" t="s">
        <v>515</v>
      </c>
      <c r="E31" s="1634" t="s">
        <v>259</v>
      </c>
      <c r="F31" s="1634">
        <v>115</v>
      </c>
      <c r="G31" s="1634">
        <v>115</v>
      </c>
      <c r="H31" s="2431">
        <v>13.919999999999998</v>
      </c>
      <c r="I31" s="2431">
        <v>92</v>
      </c>
      <c r="J31" s="2432">
        <v>0.98760000000000003</v>
      </c>
      <c r="K31" s="2431">
        <v>26.580459770114949</v>
      </c>
      <c r="L31" s="1634">
        <v>2664</v>
      </c>
      <c r="M31" s="1634">
        <v>6013</v>
      </c>
      <c r="N31" s="1634">
        <v>0</v>
      </c>
      <c r="O31" s="1634">
        <v>115</v>
      </c>
      <c r="P31" s="2431">
        <v>14.4</v>
      </c>
      <c r="Q31" s="2431">
        <v>92</v>
      </c>
      <c r="R31" s="2432">
        <v>0.99070000000000003</v>
      </c>
      <c r="S31" s="2431">
        <v>27.273745519713259</v>
      </c>
      <c r="T31" s="1634">
        <v>2922</v>
      </c>
      <c r="U31" s="1634">
        <v>6428</v>
      </c>
      <c r="V31" s="1634">
        <v>0</v>
      </c>
      <c r="W31" s="2434">
        <v>115</v>
      </c>
      <c r="X31" s="2434">
        <v>20.16</v>
      </c>
      <c r="Y31" s="2434">
        <v>92</v>
      </c>
      <c r="Z31" s="2434">
        <v>0.98829999999999996</v>
      </c>
      <c r="AA31" s="2435">
        <v>23.13</v>
      </c>
      <c r="AB31" s="2434">
        <v>3357</v>
      </c>
      <c r="AC31" s="2434">
        <v>8709</v>
      </c>
      <c r="AD31" s="2434">
        <v>0</v>
      </c>
      <c r="AE31" s="2434">
        <v>115</v>
      </c>
      <c r="AF31" s="1634">
        <v>15.6</v>
      </c>
      <c r="AG31" s="1634">
        <v>92</v>
      </c>
      <c r="AH31" s="2432">
        <v>0.98950000000000005</v>
      </c>
      <c r="AI31" s="2431">
        <v>29.67</v>
      </c>
      <c r="AJ31" s="1634">
        <v>3444</v>
      </c>
      <c r="AK31" s="1634">
        <v>6964</v>
      </c>
      <c r="AL31" s="1634">
        <v>0</v>
      </c>
      <c r="AM31" s="1634">
        <v>115</v>
      </c>
      <c r="AN31" s="1634">
        <v>11.52</v>
      </c>
      <c r="AO31" s="1634">
        <v>92</v>
      </c>
      <c r="AP31" s="1634">
        <v>0.98519999999999996</v>
      </c>
      <c r="AQ31" s="2431">
        <v>35.667282706093197</v>
      </c>
      <c r="AR31" s="1634">
        <v>3057</v>
      </c>
      <c r="AS31" s="1634">
        <v>5143</v>
      </c>
      <c r="AT31" s="1634">
        <v>0</v>
      </c>
      <c r="AU31" s="1634">
        <v>115</v>
      </c>
      <c r="AV31" s="1634">
        <v>10.799999999999999</v>
      </c>
      <c r="AW31" s="1634">
        <v>92</v>
      </c>
      <c r="AX31" s="1634">
        <v>0.98929999999999996</v>
      </c>
      <c r="AY31" s="2437">
        <v>39.700000000000003</v>
      </c>
      <c r="AZ31" s="1634">
        <v>3087</v>
      </c>
      <c r="BA31" s="1634">
        <v>4666</v>
      </c>
      <c r="BB31" s="1634">
        <v>0</v>
      </c>
      <c r="BC31" s="2436">
        <v>115</v>
      </c>
      <c r="BD31" s="1634">
        <v>10.56</v>
      </c>
      <c r="BE31" s="2436">
        <v>92</v>
      </c>
      <c r="BF31" s="2436">
        <v>0.98470000000000002</v>
      </c>
      <c r="BG31" s="2437">
        <v>35.049999999999997</v>
      </c>
      <c r="BH31" s="1634">
        <v>2754</v>
      </c>
      <c r="BI31" s="1634">
        <v>4714</v>
      </c>
      <c r="BJ31" s="1634">
        <v>0</v>
      </c>
      <c r="BK31" s="1634">
        <v>115</v>
      </c>
      <c r="BL31" s="2441">
        <v>7.92</v>
      </c>
      <c r="BM31" s="2441">
        <v>92</v>
      </c>
      <c r="BN31" s="2442">
        <v>0.96640000000000004</v>
      </c>
      <c r="BO31" s="2439">
        <v>28.249999999999996</v>
      </c>
      <c r="BP31" s="2441">
        <v>1611</v>
      </c>
      <c r="BQ31" s="2441">
        <v>3421.44</v>
      </c>
      <c r="BR31" s="2441">
        <v>0</v>
      </c>
      <c r="BS31" s="1611">
        <v>115</v>
      </c>
      <c r="BT31" s="1611">
        <v>9.1199999999999992</v>
      </c>
      <c r="BU31" s="1611">
        <v>92</v>
      </c>
      <c r="BV31" s="1611">
        <v>0.9667</v>
      </c>
      <c r="BW31" s="2437">
        <v>25.25</v>
      </c>
      <c r="BX31" s="1611">
        <v>1713</v>
      </c>
      <c r="BY31" s="1611">
        <v>4071.1679999999997</v>
      </c>
      <c r="BZ31" s="1611">
        <v>0</v>
      </c>
      <c r="CA31" s="1611">
        <v>115</v>
      </c>
      <c r="CB31" s="1611">
        <v>8.4</v>
      </c>
      <c r="CC31" s="1611">
        <v>92</v>
      </c>
      <c r="CD31" s="1611">
        <v>0.95440000000000003</v>
      </c>
      <c r="CE31" s="2437">
        <v>24.24</v>
      </c>
      <c r="CF31" s="1611">
        <v>1515</v>
      </c>
      <c r="CG31" s="1611">
        <v>3749.7599999999998</v>
      </c>
      <c r="CH31" s="1611">
        <v>0</v>
      </c>
      <c r="CI31" s="1611">
        <v>115</v>
      </c>
      <c r="CJ31" s="1611">
        <v>6.48</v>
      </c>
      <c r="CK31" s="1611">
        <v>92</v>
      </c>
      <c r="CL31" s="1611">
        <v>0.97</v>
      </c>
      <c r="CM31" s="2433">
        <v>31.06</v>
      </c>
      <c r="CN31" s="1611">
        <v>1401</v>
      </c>
      <c r="CO31" s="1611">
        <v>2706.0479999999998</v>
      </c>
      <c r="CP31" s="1611">
        <v>0</v>
      </c>
      <c r="CQ31" s="1611">
        <v>115</v>
      </c>
      <c r="CR31" s="1611">
        <v>10.32</v>
      </c>
      <c r="CS31" s="1611">
        <v>92</v>
      </c>
      <c r="CT31" s="1611">
        <v>0.98350000000000004</v>
      </c>
      <c r="CU31" s="2433">
        <v>26.1</v>
      </c>
      <c r="CV31" s="1611">
        <v>2004</v>
      </c>
      <c r="CW31" s="1611">
        <v>4606.848</v>
      </c>
      <c r="CX31" s="1611">
        <v>0</v>
      </c>
    </row>
    <row r="32" spans="1:102" ht="15">
      <c r="A32" s="2440">
        <f t="shared" si="0"/>
        <v>26</v>
      </c>
      <c r="B32" s="1618" t="s">
        <v>3118</v>
      </c>
      <c r="C32" s="1618" t="s">
        <v>536</v>
      </c>
      <c r="D32" s="1634" t="s">
        <v>515</v>
      </c>
      <c r="E32" s="1634" t="s">
        <v>259</v>
      </c>
      <c r="F32" s="1634">
        <v>115</v>
      </c>
      <c r="G32" s="1634">
        <v>115</v>
      </c>
      <c r="H32" s="2431">
        <v>81.599999999999994</v>
      </c>
      <c r="I32" s="2431">
        <v>92</v>
      </c>
      <c r="J32" s="2432">
        <v>0.63460000000000005</v>
      </c>
      <c r="K32" s="2431">
        <v>11.373229847494555</v>
      </c>
      <c r="L32" s="1634">
        <v>6682</v>
      </c>
      <c r="M32" s="1634">
        <v>35251</v>
      </c>
      <c r="N32" s="1634">
        <v>0</v>
      </c>
      <c r="O32" s="1634">
        <v>115</v>
      </c>
      <c r="P32" s="2431">
        <v>85.92</v>
      </c>
      <c r="Q32" s="2431">
        <v>92</v>
      </c>
      <c r="R32" s="2432">
        <v>0.66139999999999999</v>
      </c>
      <c r="S32" s="2431">
        <v>14.484278949160009</v>
      </c>
      <c r="T32" s="1634">
        <v>9259</v>
      </c>
      <c r="U32" s="1634">
        <v>38355</v>
      </c>
      <c r="V32" s="1634">
        <v>0</v>
      </c>
      <c r="W32" s="2434">
        <v>115</v>
      </c>
      <c r="X32" s="2434">
        <v>68.64</v>
      </c>
      <c r="Y32" s="2434">
        <v>92</v>
      </c>
      <c r="Z32" s="2434">
        <v>0.62460000000000004</v>
      </c>
      <c r="AA32" s="2435">
        <v>8.7899999999999991</v>
      </c>
      <c r="AB32" s="2434">
        <v>4345</v>
      </c>
      <c r="AC32" s="2434">
        <v>29652</v>
      </c>
      <c r="AD32" s="2434">
        <v>0</v>
      </c>
      <c r="AE32" s="2434">
        <v>115</v>
      </c>
      <c r="AF32" s="1634">
        <v>113.04</v>
      </c>
      <c r="AG32" s="1634">
        <v>113.04</v>
      </c>
      <c r="AH32" s="2432">
        <v>0.52939999999999998</v>
      </c>
      <c r="AI32" s="2431">
        <v>9.81</v>
      </c>
      <c r="AJ32" s="1634">
        <v>8250</v>
      </c>
      <c r="AK32" s="1634">
        <v>50461</v>
      </c>
      <c r="AL32" s="1634">
        <v>0</v>
      </c>
      <c r="AM32" s="1634">
        <v>115</v>
      </c>
      <c r="AN32" s="1634">
        <v>106.72</v>
      </c>
      <c r="AO32" s="1634">
        <v>106.72</v>
      </c>
      <c r="AP32" s="1634">
        <v>0.52559999999999996</v>
      </c>
      <c r="AQ32" s="2431">
        <v>6.6158956811916623</v>
      </c>
      <c r="AR32" s="1634">
        <v>5253</v>
      </c>
      <c r="AS32" s="1634">
        <v>47640</v>
      </c>
      <c r="AT32" s="1634">
        <v>0</v>
      </c>
      <c r="AU32" s="1634">
        <v>115</v>
      </c>
      <c r="AV32" s="1634">
        <v>110.08</v>
      </c>
      <c r="AW32" s="1634">
        <v>110.08</v>
      </c>
      <c r="AX32" s="1634">
        <v>0.49049999999999999</v>
      </c>
      <c r="AY32" s="2437">
        <v>4.67</v>
      </c>
      <c r="AZ32" s="1634">
        <v>3704</v>
      </c>
      <c r="BA32" s="1634">
        <v>47555</v>
      </c>
      <c r="BB32" s="1634">
        <v>0</v>
      </c>
      <c r="BC32" s="2436">
        <v>115</v>
      </c>
      <c r="BD32" s="1634">
        <v>115.75999999999999</v>
      </c>
      <c r="BE32" s="2436">
        <v>115.76</v>
      </c>
      <c r="BF32" s="2436">
        <v>0.55859999999999999</v>
      </c>
      <c r="BG32" s="2437">
        <v>13.43</v>
      </c>
      <c r="BH32" s="1634">
        <v>11569</v>
      </c>
      <c r="BI32" s="1634">
        <v>51675</v>
      </c>
      <c r="BJ32" s="1634">
        <v>0</v>
      </c>
      <c r="BK32" s="1634">
        <v>115</v>
      </c>
      <c r="BL32" s="2441">
        <v>116.32000000000001</v>
      </c>
      <c r="BM32" s="2441">
        <v>116.32</v>
      </c>
      <c r="BN32" s="2442">
        <v>0.48709999999999998</v>
      </c>
      <c r="BO32" s="2439">
        <v>12.31</v>
      </c>
      <c r="BP32" s="2441">
        <v>10312</v>
      </c>
      <c r="BQ32" s="2441">
        <v>50250.240000000005</v>
      </c>
      <c r="BR32" s="2441">
        <v>0</v>
      </c>
      <c r="BS32" s="1611">
        <v>115</v>
      </c>
      <c r="BT32" s="1611">
        <v>123.44</v>
      </c>
      <c r="BU32" s="1611">
        <v>123.44</v>
      </c>
      <c r="BV32" s="1611">
        <v>0.4768</v>
      </c>
      <c r="BW32" s="2437">
        <v>17.059999999999999</v>
      </c>
      <c r="BX32" s="1611">
        <v>15671</v>
      </c>
      <c r="BY32" s="1611">
        <v>55103.615999999995</v>
      </c>
      <c r="BZ32" s="1611">
        <v>0</v>
      </c>
      <c r="CA32" s="1611">
        <v>115</v>
      </c>
      <c r="CB32" s="1611">
        <v>135.60000000000002</v>
      </c>
      <c r="CC32" s="1611">
        <v>135.6</v>
      </c>
      <c r="CD32" s="1611">
        <v>0.44569999999999999</v>
      </c>
      <c r="CE32" s="2437">
        <v>8.56</v>
      </c>
      <c r="CF32" s="1611">
        <v>8637</v>
      </c>
      <c r="CG32" s="1611">
        <v>60531.840000000004</v>
      </c>
      <c r="CH32" s="1611">
        <v>0</v>
      </c>
      <c r="CI32" s="1611">
        <v>115</v>
      </c>
      <c r="CJ32" s="1611">
        <v>122.56</v>
      </c>
      <c r="CK32" s="1611">
        <v>122.56</v>
      </c>
      <c r="CL32" s="1611">
        <v>0.46089999999999998</v>
      </c>
      <c r="CM32" s="2433">
        <v>13.52</v>
      </c>
      <c r="CN32" s="1611">
        <v>11536</v>
      </c>
      <c r="CO32" s="1611">
        <v>51181.055999999997</v>
      </c>
      <c r="CP32" s="1611">
        <v>0</v>
      </c>
      <c r="CQ32" s="1611">
        <v>115</v>
      </c>
      <c r="CR32" s="1611">
        <v>86.16</v>
      </c>
      <c r="CS32" s="1611">
        <v>92</v>
      </c>
      <c r="CT32" s="1611">
        <v>0.39179999999999998</v>
      </c>
      <c r="CU32" s="2433">
        <v>4.72</v>
      </c>
      <c r="CV32" s="1611">
        <v>3024</v>
      </c>
      <c r="CW32" s="1611">
        <v>38461.823999999993</v>
      </c>
      <c r="CX32" s="1611">
        <v>0</v>
      </c>
    </row>
    <row r="33" spans="1:102" ht="15">
      <c r="A33" s="2440">
        <f t="shared" si="0"/>
        <v>27</v>
      </c>
      <c r="B33" s="1618" t="s">
        <v>3119</v>
      </c>
      <c r="C33" s="1618" t="s">
        <v>536</v>
      </c>
      <c r="D33" s="1634" t="s">
        <v>515</v>
      </c>
      <c r="E33" s="1634" t="s">
        <v>259</v>
      </c>
      <c r="F33" s="1634">
        <v>116</v>
      </c>
      <c r="G33" s="1634">
        <v>116</v>
      </c>
      <c r="H33" s="2431">
        <v>213.20000000000002</v>
      </c>
      <c r="I33" s="2431">
        <v>213.2</v>
      </c>
      <c r="J33" s="2432">
        <v>0.73140000000000005</v>
      </c>
      <c r="K33" s="2431">
        <v>43.523947258703352</v>
      </c>
      <c r="L33" s="1634">
        <v>66811</v>
      </c>
      <c r="M33" s="1634">
        <v>92102</v>
      </c>
      <c r="N33" s="1634">
        <v>0</v>
      </c>
      <c r="O33" s="1634">
        <v>116</v>
      </c>
      <c r="P33" s="2431">
        <v>183.92</v>
      </c>
      <c r="Q33" s="2431">
        <v>183.92</v>
      </c>
      <c r="R33" s="2432">
        <v>0.73629999999999995</v>
      </c>
      <c r="S33" s="2431">
        <v>47.88</v>
      </c>
      <c r="T33" s="1634">
        <v>67635</v>
      </c>
      <c r="U33" s="1634">
        <v>82102</v>
      </c>
      <c r="V33" s="1634">
        <v>0</v>
      </c>
      <c r="W33" s="2434">
        <v>116</v>
      </c>
      <c r="X33" s="2434">
        <v>197.36</v>
      </c>
      <c r="Y33" s="2434">
        <v>197.36</v>
      </c>
      <c r="Z33" s="2434">
        <v>0.72970000000000002</v>
      </c>
      <c r="AA33" s="2435">
        <v>32.340000000000003</v>
      </c>
      <c r="AB33" s="2434">
        <v>45955</v>
      </c>
      <c r="AC33" s="2434">
        <v>85260</v>
      </c>
      <c r="AD33" s="2434">
        <v>0</v>
      </c>
      <c r="AE33" s="2434">
        <v>116</v>
      </c>
      <c r="AF33" s="1634">
        <v>204.4</v>
      </c>
      <c r="AG33" s="1634">
        <v>204.4</v>
      </c>
      <c r="AH33" s="2432">
        <v>0.71660000000000001</v>
      </c>
      <c r="AI33" s="2431">
        <v>38.29</v>
      </c>
      <c r="AJ33" s="1634">
        <v>58223</v>
      </c>
      <c r="AK33" s="1634">
        <v>91244</v>
      </c>
      <c r="AL33" s="1634">
        <v>0</v>
      </c>
      <c r="AM33" s="1634">
        <v>116</v>
      </c>
      <c r="AN33" s="1634">
        <v>190</v>
      </c>
      <c r="AO33" s="1634">
        <v>190</v>
      </c>
      <c r="AP33" s="1634">
        <v>0.71160000000000001</v>
      </c>
      <c r="AQ33" s="2431">
        <v>36.961658177702326</v>
      </c>
      <c r="AR33" s="1634">
        <v>52249</v>
      </c>
      <c r="AS33" s="1634">
        <v>84816</v>
      </c>
      <c r="AT33" s="1634">
        <v>0</v>
      </c>
      <c r="AU33" s="1634">
        <v>116</v>
      </c>
      <c r="AV33" s="1634">
        <v>196.16</v>
      </c>
      <c r="AW33" s="1634">
        <v>196.16</v>
      </c>
      <c r="AX33" s="1634">
        <v>0.71440000000000003</v>
      </c>
      <c r="AY33" s="2437">
        <v>36.43</v>
      </c>
      <c r="AZ33" s="1634">
        <v>51455</v>
      </c>
      <c r="BA33" s="1634">
        <v>84741</v>
      </c>
      <c r="BB33" s="1634">
        <v>0</v>
      </c>
      <c r="BC33" s="2436">
        <v>116</v>
      </c>
      <c r="BD33" s="1634">
        <v>110.48</v>
      </c>
      <c r="BE33" s="2436">
        <v>110.48</v>
      </c>
      <c r="BF33" s="2436">
        <v>0.55810000000000004</v>
      </c>
      <c r="BG33" s="2437">
        <v>9.34</v>
      </c>
      <c r="BH33" s="1634">
        <v>7681</v>
      </c>
      <c r="BI33" s="1634">
        <v>49318</v>
      </c>
      <c r="BJ33" s="1634">
        <v>0</v>
      </c>
      <c r="BK33" s="1634">
        <v>116</v>
      </c>
      <c r="BL33" s="2441">
        <v>15.4848</v>
      </c>
      <c r="BM33" s="2441">
        <v>92.8</v>
      </c>
      <c r="BN33" s="2442">
        <v>0.45250000000000001</v>
      </c>
      <c r="BO33" s="2439">
        <v>32.06</v>
      </c>
      <c r="BP33" s="2441">
        <v>3573</v>
      </c>
      <c r="BQ33" s="2441">
        <v>6689.4336000000003</v>
      </c>
      <c r="BR33" s="2441">
        <v>0</v>
      </c>
      <c r="BS33" s="1611">
        <v>116</v>
      </c>
      <c r="BT33" s="1611">
        <v>164.44640000000001</v>
      </c>
      <c r="BU33" s="1611">
        <v>164.45</v>
      </c>
      <c r="BV33" s="1611">
        <v>0.57350000000000001</v>
      </c>
      <c r="BW33" s="2437">
        <v>7.35</v>
      </c>
      <c r="BX33" s="1611">
        <v>8995</v>
      </c>
      <c r="BY33" s="1611">
        <v>73408.872960000008</v>
      </c>
      <c r="BZ33" s="1611">
        <v>0</v>
      </c>
      <c r="CA33" s="1611">
        <v>116</v>
      </c>
      <c r="CB33" s="1611">
        <v>200.648</v>
      </c>
      <c r="CC33" s="1611">
        <v>200.65</v>
      </c>
      <c r="CD33" s="1611">
        <v>0.90310000000000001</v>
      </c>
      <c r="CE33" s="2437">
        <v>35.56</v>
      </c>
      <c r="CF33" s="1611">
        <v>53081</v>
      </c>
      <c r="CG33" s="1611">
        <v>89569.267199999987</v>
      </c>
      <c r="CH33" s="1611">
        <v>0</v>
      </c>
      <c r="CI33" s="1611">
        <v>116</v>
      </c>
      <c r="CJ33" s="1611">
        <v>143.47280000000001</v>
      </c>
      <c r="CK33" s="1611">
        <v>143.47</v>
      </c>
      <c r="CL33" s="1611">
        <v>0.92510000000000003</v>
      </c>
      <c r="CM33" s="2433">
        <v>55.509999999999991</v>
      </c>
      <c r="CN33" s="1611">
        <v>55431</v>
      </c>
      <c r="CO33" s="1611">
        <v>59914.241279999995</v>
      </c>
      <c r="CP33" s="1611">
        <v>0</v>
      </c>
      <c r="CQ33" s="1611">
        <v>116</v>
      </c>
      <c r="CR33" s="1611">
        <v>141.91040000000001</v>
      </c>
      <c r="CS33" s="1611">
        <v>141.91</v>
      </c>
      <c r="CT33" s="1611">
        <v>0.92200000000000004</v>
      </c>
      <c r="CU33" s="2433">
        <v>42.57</v>
      </c>
      <c r="CV33" s="1611">
        <v>44951</v>
      </c>
      <c r="CW33" s="1611">
        <v>63348.802560000004</v>
      </c>
      <c r="CX33" s="1611">
        <v>0</v>
      </c>
    </row>
    <row r="34" spans="1:102" ht="15">
      <c r="A34" s="2440">
        <f t="shared" si="0"/>
        <v>28</v>
      </c>
      <c r="B34" s="1618" t="s">
        <v>3120</v>
      </c>
      <c r="C34" s="1618" t="s">
        <v>536</v>
      </c>
      <c r="D34" s="1634" t="s">
        <v>515</v>
      </c>
      <c r="E34" s="1634" t="s">
        <v>259</v>
      </c>
      <c r="F34" s="1634">
        <v>116</v>
      </c>
      <c r="G34" s="1634">
        <v>116</v>
      </c>
      <c r="H34" s="2431">
        <v>24.240000000000002</v>
      </c>
      <c r="I34" s="2431">
        <v>92.8</v>
      </c>
      <c r="J34" s="2432">
        <v>0.93779999999999997</v>
      </c>
      <c r="K34" s="2431">
        <v>48.095434543454338</v>
      </c>
      <c r="L34" s="1634">
        <v>8394</v>
      </c>
      <c r="M34" s="1634">
        <v>10472</v>
      </c>
      <c r="N34" s="1634">
        <v>0</v>
      </c>
      <c r="O34" s="1634">
        <v>116</v>
      </c>
      <c r="P34" s="2431">
        <v>29.759999999999998</v>
      </c>
      <c r="Q34" s="2431">
        <v>92.8</v>
      </c>
      <c r="R34" s="2432">
        <v>0.95130000000000003</v>
      </c>
      <c r="S34" s="2431">
        <v>41.140052318187074</v>
      </c>
      <c r="T34" s="1634">
        <v>9109</v>
      </c>
      <c r="U34" s="1634">
        <v>13285</v>
      </c>
      <c r="V34" s="1634">
        <v>0</v>
      </c>
      <c r="W34" s="2434">
        <v>116</v>
      </c>
      <c r="X34" s="2434">
        <v>24.4</v>
      </c>
      <c r="Y34" s="2434">
        <v>92.8</v>
      </c>
      <c r="Z34" s="2434">
        <v>0.93869999999999998</v>
      </c>
      <c r="AA34" s="2435">
        <v>42.65</v>
      </c>
      <c r="AB34" s="2434">
        <v>7493</v>
      </c>
      <c r="AC34" s="2434">
        <v>10541</v>
      </c>
      <c r="AD34" s="2434">
        <v>0</v>
      </c>
      <c r="AE34" s="2434">
        <v>116</v>
      </c>
      <c r="AF34" s="1634">
        <v>29.84</v>
      </c>
      <c r="AG34" s="1634">
        <v>92.8</v>
      </c>
      <c r="AH34" s="2432">
        <v>0.94059999999999999</v>
      </c>
      <c r="AI34" s="2431">
        <v>39.97</v>
      </c>
      <c r="AJ34" s="1634">
        <v>8873</v>
      </c>
      <c r="AK34" s="1634">
        <v>13321</v>
      </c>
      <c r="AL34" s="1634">
        <v>0</v>
      </c>
      <c r="AM34" s="1634">
        <v>116</v>
      </c>
      <c r="AN34" s="1634">
        <v>24.64</v>
      </c>
      <c r="AO34" s="1634">
        <v>92.8</v>
      </c>
      <c r="AP34" s="1634">
        <v>0.94530000000000003</v>
      </c>
      <c r="AQ34" s="2431">
        <v>49.912285295349811</v>
      </c>
      <c r="AR34" s="1634">
        <v>9150</v>
      </c>
      <c r="AS34" s="1634">
        <v>10999</v>
      </c>
      <c r="AT34" s="1634">
        <v>0</v>
      </c>
      <c r="AU34" s="1634">
        <v>116</v>
      </c>
      <c r="AV34" s="1634">
        <v>25.679999999999996</v>
      </c>
      <c r="AW34" s="1634">
        <v>92.8</v>
      </c>
      <c r="AX34" s="1634">
        <v>0.94079999999999997</v>
      </c>
      <c r="AY34" s="2437">
        <v>43.74</v>
      </c>
      <c r="AZ34" s="1634">
        <v>8087</v>
      </c>
      <c r="BA34" s="1634">
        <v>11094</v>
      </c>
      <c r="BB34" s="1634">
        <v>0</v>
      </c>
      <c r="BC34" s="2436">
        <v>116</v>
      </c>
      <c r="BD34" s="1634">
        <v>26.72</v>
      </c>
      <c r="BE34" s="2436">
        <v>92.8</v>
      </c>
      <c r="BF34" s="2436">
        <v>0.92700000000000005</v>
      </c>
      <c r="BG34" s="2437">
        <v>44.77</v>
      </c>
      <c r="BH34" s="1634">
        <v>8900</v>
      </c>
      <c r="BI34" s="1634">
        <v>11928</v>
      </c>
      <c r="BJ34" s="1634">
        <v>0</v>
      </c>
      <c r="BK34" s="1634">
        <v>116</v>
      </c>
      <c r="BL34" s="2441">
        <v>23.76</v>
      </c>
      <c r="BM34" s="2441">
        <v>92.8</v>
      </c>
      <c r="BN34" s="2442">
        <v>0.85709999999999997</v>
      </c>
      <c r="BO34" s="2439">
        <v>44.36</v>
      </c>
      <c r="BP34" s="2441">
        <v>7589</v>
      </c>
      <c r="BQ34" s="2441">
        <v>10264.320000000002</v>
      </c>
      <c r="BR34" s="2441">
        <v>0</v>
      </c>
      <c r="BS34" s="1611">
        <v>116</v>
      </c>
      <c r="BT34" s="1611">
        <v>24.8</v>
      </c>
      <c r="BU34" s="1611">
        <v>92.8</v>
      </c>
      <c r="BV34" s="1611">
        <v>0.79079999999999995</v>
      </c>
      <c r="BW34" s="2437">
        <v>35.549999999999997</v>
      </c>
      <c r="BX34" s="1611">
        <v>6559</v>
      </c>
      <c r="BY34" s="1611">
        <v>11070.72</v>
      </c>
      <c r="BZ34" s="1611">
        <v>0</v>
      </c>
      <c r="CA34" s="1611">
        <v>116</v>
      </c>
      <c r="CB34" s="1611">
        <v>28.08</v>
      </c>
      <c r="CC34" s="1611">
        <v>92.8</v>
      </c>
      <c r="CD34" s="1611">
        <v>0.77759999999999996</v>
      </c>
      <c r="CE34" s="2437">
        <v>32.729999999999997</v>
      </c>
      <c r="CF34" s="1611">
        <v>6837</v>
      </c>
      <c r="CG34" s="1611">
        <v>12534.911999999998</v>
      </c>
      <c r="CH34" s="1611">
        <v>0</v>
      </c>
      <c r="CI34" s="1611">
        <v>116</v>
      </c>
      <c r="CJ34" s="1611">
        <v>28.16</v>
      </c>
      <c r="CK34" s="1611">
        <v>92.8</v>
      </c>
      <c r="CL34" s="1611">
        <v>0.85289999999999999</v>
      </c>
      <c r="CM34" s="2433">
        <v>35.46</v>
      </c>
      <c r="CN34" s="1611">
        <v>6949</v>
      </c>
      <c r="CO34" s="1611">
        <v>11759.616</v>
      </c>
      <c r="CP34" s="1611">
        <v>0</v>
      </c>
      <c r="CQ34" s="1611">
        <v>116</v>
      </c>
      <c r="CR34" s="1611">
        <v>28.48</v>
      </c>
      <c r="CS34" s="1611">
        <v>92.8</v>
      </c>
      <c r="CT34" s="1611">
        <v>0.92430000000000001</v>
      </c>
      <c r="CU34" s="2433">
        <v>41.4</v>
      </c>
      <c r="CV34" s="1611">
        <v>8772</v>
      </c>
      <c r="CW34" s="1611">
        <v>12713.472</v>
      </c>
      <c r="CX34" s="1611">
        <v>0</v>
      </c>
    </row>
    <row r="35" spans="1:102" ht="15">
      <c r="A35" s="2440">
        <f t="shared" si="0"/>
        <v>29</v>
      </c>
      <c r="B35" s="1618" t="s">
        <v>3121</v>
      </c>
      <c r="C35" s="1618" t="s">
        <v>536</v>
      </c>
      <c r="D35" s="1634" t="s">
        <v>515</v>
      </c>
      <c r="E35" s="1634" t="s">
        <v>259</v>
      </c>
      <c r="F35" s="1634">
        <v>116</v>
      </c>
      <c r="G35" s="1634">
        <v>116</v>
      </c>
      <c r="H35" s="2431">
        <v>106.08</v>
      </c>
      <c r="I35" s="2431">
        <v>106.08</v>
      </c>
      <c r="J35" s="2432">
        <v>0.81</v>
      </c>
      <c r="K35" s="2431">
        <v>17.739999999999998</v>
      </c>
      <c r="L35" s="1634">
        <v>15356</v>
      </c>
      <c r="M35" s="1634">
        <v>45827</v>
      </c>
      <c r="N35" s="1634">
        <v>0</v>
      </c>
      <c r="O35" s="1634">
        <v>116</v>
      </c>
      <c r="P35" s="2431">
        <v>107.1784</v>
      </c>
      <c r="Q35" s="2431">
        <v>107.18</v>
      </c>
      <c r="R35" s="2432">
        <v>0.84370000000000001</v>
      </c>
      <c r="S35" s="2431">
        <v>13.044776555443004</v>
      </c>
      <c r="T35" s="1634">
        <v>10402</v>
      </c>
      <c r="U35" s="1634">
        <v>47844</v>
      </c>
      <c r="V35" s="1634">
        <v>0</v>
      </c>
      <c r="W35" s="2434">
        <v>116</v>
      </c>
      <c r="X35" s="2434">
        <v>56.11</v>
      </c>
      <c r="Y35" s="2434">
        <v>92.8</v>
      </c>
      <c r="Z35" s="2434">
        <v>0.8639</v>
      </c>
      <c r="AA35" s="2435">
        <v>21.87</v>
      </c>
      <c r="AB35" s="2434">
        <v>8837</v>
      </c>
      <c r="AC35" s="2434">
        <v>24240</v>
      </c>
      <c r="AD35" s="2434">
        <v>0</v>
      </c>
      <c r="AE35" s="2434">
        <v>116</v>
      </c>
      <c r="AF35" s="1634">
        <v>53.465600000000002</v>
      </c>
      <c r="AG35" s="1634">
        <v>92.8</v>
      </c>
      <c r="AH35" s="2432">
        <v>0.82609999999999995</v>
      </c>
      <c r="AI35" s="2431">
        <v>28.95</v>
      </c>
      <c r="AJ35" s="1634">
        <v>11518</v>
      </c>
      <c r="AK35" s="1634">
        <v>23867</v>
      </c>
      <c r="AL35" s="1634">
        <v>0</v>
      </c>
      <c r="AM35" s="1634">
        <v>116</v>
      </c>
      <c r="AN35" s="1634">
        <v>59.126399999999997</v>
      </c>
      <c r="AO35" s="1634">
        <v>92.8</v>
      </c>
      <c r="AP35" s="1634">
        <v>0.79749999999999999</v>
      </c>
      <c r="AQ35" s="2431">
        <v>30.20910987272174</v>
      </c>
      <c r="AR35" s="1634">
        <v>13289</v>
      </c>
      <c r="AS35" s="1634">
        <v>26394</v>
      </c>
      <c r="AT35" s="1634">
        <v>0</v>
      </c>
      <c r="AU35" s="1634">
        <v>116</v>
      </c>
      <c r="AV35" s="1634">
        <v>91.813999999999993</v>
      </c>
      <c r="AW35" s="1634">
        <v>92.8</v>
      </c>
      <c r="AX35" s="1634">
        <v>0.83240000000000003</v>
      </c>
      <c r="AY35" s="2437">
        <v>20.48</v>
      </c>
      <c r="AZ35" s="1634">
        <v>13535</v>
      </c>
      <c r="BA35" s="1634">
        <v>39664</v>
      </c>
      <c r="BB35" s="1634">
        <v>0</v>
      </c>
      <c r="BC35" s="2436">
        <v>116</v>
      </c>
      <c r="BD35" s="1634">
        <v>102.658</v>
      </c>
      <c r="BE35" s="2436">
        <v>102.66</v>
      </c>
      <c r="BF35" s="2436">
        <v>0.79359999999999997</v>
      </c>
      <c r="BG35" s="2437">
        <v>22.23</v>
      </c>
      <c r="BH35" s="1634">
        <v>16982</v>
      </c>
      <c r="BI35" s="1634">
        <v>45827</v>
      </c>
      <c r="BJ35" s="1634">
        <v>0</v>
      </c>
      <c r="BK35" s="1634">
        <v>116</v>
      </c>
      <c r="BL35" s="2441">
        <v>105.91840000000001</v>
      </c>
      <c r="BM35" s="2441">
        <v>105.92</v>
      </c>
      <c r="BN35" s="2442">
        <v>0.73499999999999999</v>
      </c>
      <c r="BO35" s="2439">
        <v>33.479999999999997</v>
      </c>
      <c r="BP35" s="2441">
        <v>25535</v>
      </c>
      <c r="BQ35" s="2441">
        <v>45756.748800000001</v>
      </c>
      <c r="BR35" s="2441">
        <v>0</v>
      </c>
      <c r="BS35" s="1611">
        <v>116</v>
      </c>
      <c r="BT35" s="1611">
        <v>111.75839999999999</v>
      </c>
      <c r="BU35" s="1611">
        <v>111.76</v>
      </c>
      <c r="BV35" s="1611">
        <v>0.70979999999999999</v>
      </c>
      <c r="BW35" s="2437">
        <v>32.450000000000003</v>
      </c>
      <c r="BX35" s="1611">
        <v>26986</v>
      </c>
      <c r="BY35" s="1611">
        <v>49888.949759999996</v>
      </c>
      <c r="BZ35" s="1611">
        <v>0</v>
      </c>
      <c r="CA35" s="1611">
        <v>116</v>
      </c>
      <c r="CB35" s="1611">
        <v>118.3416</v>
      </c>
      <c r="CC35" s="1611">
        <v>118.34</v>
      </c>
      <c r="CD35" s="1611">
        <v>0.73619999999999997</v>
      </c>
      <c r="CE35" s="2437">
        <v>31.379999999999995</v>
      </c>
      <c r="CF35" s="1611">
        <v>27626</v>
      </c>
      <c r="CG35" s="1611">
        <v>52827.690239999996</v>
      </c>
      <c r="CH35" s="1611">
        <v>0</v>
      </c>
      <c r="CI35" s="1611">
        <v>116</v>
      </c>
      <c r="CJ35" s="1611">
        <v>114.13120000000001</v>
      </c>
      <c r="CK35" s="1611">
        <v>114.13</v>
      </c>
      <c r="CL35" s="1611">
        <v>0.87829999999999997</v>
      </c>
      <c r="CM35" s="2433">
        <v>21.89</v>
      </c>
      <c r="CN35" s="1611">
        <v>17391</v>
      </c>
      <c r="CO35" s="1611">
        <v>47661.189119999995</v>
      </c>
      <c r="CP35" s="1611">
        <v>0</v>
      </c>
      <c r="CQ35" s="1611">
        <v>116</v>
      </c>
      <c r="CR35" s="1611">
        <v>84.944800000000001</v>
      </c>
      <c r="CS35" s="1611">
        <v>92.8</v>
      </c>
      <c r="CT35" s="1611">
        <v>0.99270000000000003</v>
      </c>
      <c r="CU35" s="2433">
        <v>16.23</v>
      </c>
      <c r="CV35" s="1611">
        <v>10255</v>
      </c>
      <c r="CW35" s="1611">
        <v>37919.358719999997</v>
      </c>
      <c r="CX35" s="1611">
        <v>0</v>
      </c>
    </row>
    <row r="36" spans="1:102" ht="15">
      <c r="A36" s="2440">
        <f t="shared" si="0"/>
        <v>30</v>
      </c>
      <c r="B36" s="1618" t="s">
        <v>3122</v>
      </c>
      <c r="C36" s="1618" t="s">
        <v>627</v>
      </c>
      <c r="D36" s="1634" t="s">
        <v>515</v>
      </c>
      <c r="E36" s="1634" t="s">
        <v>259</v>
      </c>
      <c r="F36" s="1634">
        <v>116.67</v>
      </c>
      <c r="G36" s="1634">
        <v>116.67</v>
      </c>
      <c r="H36" s="2431">
        <v>288.96000000000004</v>
      </c>
      <c r="I36" s="2431">
        <v>288.95999999999998</v>
      </c>
      <c r="J36" s="2432">
        <v>0.97529999999999994</v>
      </c>
      <c r="K36" s="2431">
        <v>36.713558970099662</v>
      </c>
      <c r="L36" s="1634">
        <v>76383</v>
      </c>
      <c r="M36" s="1634">
        <v>124831</v>
      </c>
      <c r="N36" s="1634">
        <v>0</v>
      </c>
      <c r="O36" s="1634">
        <v>116.67</v>
      </c>
      <c r="P36" s="2431">
        <v>269.12</v>
      </c>
      <c r="Q36" s="2431">
        <v>269.12</v>
      </c>
      <c r="R36" s="2432">
        <v>0.97640000000000005</v>
      </c>
      <c r="S36" s="2431">
        <v>43.693283885031903</v>
      </c>
      <c r="T36" s="1634">
        <v>87485</v>
      </c>
      <c r="U36" s="1634">
        <v>120135</v>
      </c>
      <c r="V36" s="1634">
        <v>0</v>
      </c>
      <c r="W36" s="2434">
        <v>116.67</v>
      </c>
      <c r="X36" s="2434">
        <v>290.64</v>
      </c>
      <c r="Y36" s="2434">
        <v>290.64</v>
      </c>
      <c r="Z36" s="2434">
        <v>0.97699999999999998</v>
      </c>
      <c r="AA36" s="2435">
        <v>44.969721992843382</v>
      </c>
      <c r="AB36" s="2434">
        <v>94104</v>
      </c>
      <c r="AC36" s="2434">
        <v>125556</v>
      </c>
      <c r="AD36" s="2434">
        <v>0</v>
      </c>
      <c r="AE36" s="2434">
        <v>116.67</v>
      </c>
      <c r="AF36" s="1634">
        <v>253.84000000000003</v>
      </c>
      <c r="AG36" s="1634">
        <v>253.84</v>
      </c>
      <c r="AH36" s="2432">
        <v>0.97619999999999996</v>
      </c>
      <c r="AI36" s="2431">
        <v>34.894663135528596</v>
      </c>
      <c r="AJ36" s="1634">
        <v>65901</v>
      </c>
      <c r="AK36" s="1634">
        <v>113314</v>
      </c>
      <c r="AL36" s="1634">
        <v>0</v>
      </c>
      <c r="AM36" s="1634">
        <v>116.67</v>
      </c>
      <c r="AN36" s="1634">
        <v>220.48000000000002</v>
      </c>
      <c r="AO36" s="1634">
        <v>220.48</v>
      </c>
      <c r="AP36" s="1634">
        <v>0.97460000000000002</v>
      </c>
      <c r="AQ36" s="2431">
        <v>26.464132020849913</v>
      </c>
      <c r="AR36" s="1634">
        <v>43411</v>
      </c>
      <c r="AS36" s="1634">
        <v>98422</v>
      </c>
      <c r="AT36" s="1634">
        <v>0</v>
      </c>
      <c r="AU36" s="1634">
        <v>116.67</v>
      </c>
      <c r="AV36" s="1634">
        <v>210.95999999999998</v>
      </c>
      <c r="AW36" s="1634">
        <v>210.96</v>
      </c>
      <c r="AX36" s="1634">
        <v>0.98319999999999996</v>
      </c>
      <c r="AY36" s="2437">
        <v>49.023248219778374</v>
      </c>
      <c r="AZ36" s="1634">
        <v>74462</v>
      </c>
      <c r="BA36" s="1634">
        <v>91135</v>
      </c>
      <c r="BB36" s="1634">
        <v>0</v>
      </c>
      <c r="BC36" s="2436">
        <v>116.67</v>
      </c>
      <c r="BD36" s="1634">
        <v>197.36</v>
      </c>
      <c r="BE36" s="2436">
        <v>197.36</v>
      </c>
      <c r="BF36" s="2436">
        <v>0.97819999999999996</v>
      </c>
      <c r="BG36" s="2437">
        <v>47.380802942932739</v>
      </c>
      <c r="BH36" s="1634">
        <v>69572</v>
      </c>
      <c r="BI36" s="1634">
        <v>88102</v>
      </c>
      <c r="BJ36" s="1634">
        <v>0</v>
      </c>
      <c r="BK36" s="1634">
        <v>116.67</v>
      </c>
      <c r="BL36" s="2441">
        <v>152</v>
      </c>
      <c r="BM36" s="2441">
        <v>152</v>
      </c>
      <c r="BN36" s="2442">
        <v>0.97150000000000003</v>
      </c>
      <c r="BO36" s="2439">
        <v>52.542032163742689</v>
      </c>
      <c r="BP36" s="2441">
        <v>57502</v>
      </c>
      <c r="BQ36" s="2441">
        <v>65664</v>
      </c>
      <c r="BR36" s="2441">
        <v>0</v>
      </c>
      <c r="BS36" s="1611">
        <v>116.67</v>
      </c>
      <c r="BT36" s="1611">
        <v>158.24</v>
      </c>
      <c r="BU36" s="1611">
        <v>158.24</v>
      </c>
      <c r="BV36" s="1611">
        <v>0.97260000000000002</v>
      </c>
      <c r="BW36" s="2437">
        <v>61.732107193250705</v>
      </c>
      <c r="BX36" s="1611">
        <v>53585</v>
      </c>
      <c r="BY36" s="1611">
        <v>70638.335999999996</v>
      </c>
      <c r="BZ36" s="1611">
        <v>0</v>
      </c>
      <c r="CA36" s="1611">
        <v>116.67</v>
      </c>
      <c r="CB36" s="1611">
        <v>146.32</v>
      </c>
      <c r="CC36" s="1611">
        <v>146.32</v>
      </c>
      <c r="CD36" s="1611">
        <v>0.97489999999999999</v>
      </c>
      <c r="CE36" s="2437">
        <v>49.390935760183893</v>
      </c>
      <c r="CF36" s="1611">
        <v>53768</v>
      </c>
      <c r="CG36" s="1611">
        <v>65317.247999999992</v>
      </c>
      <c r="CH36" s="1611">
        <v>0</v>
      </c>
      <c r="CI36" s="1611">
        <v>116.67</v>
      </c>
      <c r="CJ36" s="1611">
        <v>139.19999999999999</v>
      </c>
      <c r="CK36" s="1611">
        <v>139.19999999999999</v>
      </c>
      <c r="CL36" s="1611">
        <v>0.96789999999999998</v>
      </c>
      <c r="CM36" s="2433">
        <v>55.287191174527685</v>
      </c>
      <c r="CN36" s="1611">
        <v>53564</v>
      </c>
      <c r="CO36" s="1611">
        <v>58129.919999999991</v>
      </c>
      <c r="CP36" s="1611">
        <v>0</v>
      </c>
      <c r="CQ36" s="1611">
        <v>116.67</v>
      </c>
      <c r="CR36" s="1611">
        <v>173.84</v>
      </c>
      <c r="CS36" s="1611">
        <v>173.84</v>
      </c>
      <c r="CT36" s="1611">
        <v>0.97619999999999996</v>
      </c>
      <c r="CU36" s="2433">
        <v>51.641850867687012</v>
      </c>
      <c r="CV36" s="1611">
        <v>66792</v>
      </c>
      <c r="CW36" s="1611">
        <v>77602.175999999992</v>
      </c>
      <c r="CX36" s="1611">
        <v>0</v>
      </c>
    </row>
    <row r="37" spans="1:102" ht="15">
      <c r="A37" s="2440">
        <f t="shared" si="0"/>
        <v>31</v>
      </c>
      <c r="B37" s="1618" t="s">
        <v>3123</v>
      </c>
      <c r="C37" s="1618" t="s">
        <v>536</v>
      </c>
      <c r="D37" s="1634" t="s">
        <v>515</v>
      </c>
      <c r="E37" s="1634" t="s">
        <v>259</v>
      </c>
      <c r="F37" s="1634">
        <v>117</v>
      </c>
      <c r="G37" s="1634">
        <v>0</v>
      </c>
      <c r="H37" s="2431">
        <v>0</v>
      </c>
      <c r="I37" s="2431">
        <v>0</v>
      </c>
      <c r="J37" s="2432">
        <v>0</v>
      </c>
      <c r="K37" s="2431">
        <v>0</v>
      </c>
      <c r="L37" s="1634">
        <v>0</v>
      </c>
      <c r="M37" s="1634">
        <v>0</v>
      </c>
      <c r="N37" s="1634">
        <v>0</v>
      </c>
      <c r="O37" s="1634">
        <v>117</v>
      </c>
      <c r="P37" s="2431">
        <v>9.2119999999999997</v>
      </c>
      <c r="Q37" s="2431">
        <v>93.6</v>
      </c>
      <c r="R37" s="2432">
        <v>0.71660000000000001</v>
      </c>
      <c r="S37" s="2431">
        <v>25.759999999999998</v>
      </c>
      <c r="T37" s="1634">
        <v>854</v>
      </c>
      <c r="U37" s="1634">
        <v>4112</v>
      </c>
      <c r="V37" s="1634">
        <v>0</v>
      </c>
      <c r="W37" s="2434">
        <v>117</v>
      </c>
      <c r="X37" s="2434">
        <v>16.596</v>
      </c>
      <c r="Y37" s="2434">
        <v>93.6</v>
      </c>
      <c r="Z37" s="2434">
        <v>0.60499999999999998</v>
      </c>
      <c r="AA37" s="2435">
        <v>14.3</v>
      </c>
      <c r="AB37" s="2434">
        <v>1709</v>
      </c>
      <c r="AC37" s="2434">
        <v>7169</v>
      </c>
      <c r="AD37" s="2434">
        <v>0</v>
      </c>
      <c r="AE37" s="2434">
        <v>117</v>
      </c>
      <c r="AF37" s="1634">
        <v>27.391200000000001</v>
      </c>
      <c r="AG37" s="1634">
        <v>93.6</v>
      </c>
      <c r="AH37" s="2432">
        <v>0.58589999999999998</v>
      </c>
      <c r="AI37" s="2431">
        <v>11.82</v>
      </c>
      <c r="AJ37" s="1634">
        <v>2408</v>
      </c>
      <c r="AK37" s="1634">
        <v>12227</v>
      </c>
      <c r="AL37" s="1634">
        <v>0</v>
      </c>
      <c r="AM37" s="1634">
        <v>117</v>
      </c>
      <c r="AN37" s="1634">
        <v>28.2</v>
      </c>
      <c r="AO37" s="1634">
        <v>93.6</v>
      </c>
      <c r="AP37" s="1634">
        <v>0.51659999999999995</v>
      </c>
      <c r="AQ37" s="2431">
        <v>12.27789216807748</v>
      </c>
      <c r="AR37" s="1634">
        <v>2576</v>
      </c>
      <c r="AS37" s="1634">
        <v>12588</v>
      </c>
      <c r="AT37" s="1634">
        <v>0</v>
      </c>
      <c r="AU37" s="1634">
        <v>117</v>
      </c>
      <c r="AV37" s="1634">
        <v>23.388000000000002</v>
      </c>
      <c r="AW37" s="1634">
        <v>93.6</v>
      </c>
      <c r="AX37" s="1634">
        <v>0.53839999999999999</v>
      </c>
      <c r="AY37" s="2437">
        <v>16.66</v>
      </c>
      <c r="AZ37" s="1634">
        <v>2806</v>
      </c>
      <c r="BA37" s="1634">
        <v>10104</v>
      </c>
      <c r="BB37" s="1634">
        <v>0</v>
      </c>
      <c r="BC37" s="2436">
        <v>117</v>
      </c>
      <c r="BD37" s="1634">
        <v>24.948</v>
      </c>
      <c r="BE37" s="2436">
        <v>93.6</v>
      </c>
      <c r="BF37" s="2436">
        <v>0.54200000000000004</v>
      </c>
      <c r="BG37" s="2437">
        <v>14.67</v>
      </c>
      <c r="BH37" s="1634">
        <v>2723</v>
      </c>
      <c r="BI37" s="1634">
        <v>11137</v>
      </c>
      <c r="BJ37" s="1634">
        <v>0</v>
      </c>
      <c r="BK37" s="1634">
        <v>117</v>
      </c>
      <c r="BL37" s="2441">
        <v>58.290399999999998</v>
      </c>
      <c r="BM37" s="2441">
        <v>93.6</v>
      </c>
      <c r="BN37" s="2442">
        <v>0.49430000000000002</v>
      </c>
      <c r="BO37" s="2439">
        <v>6.49</v>
      </c>
      <c r="BP37" s="2441">
        <v>2725</v>
      </c>
      <c r="BQ37" s="2441">
        <v>25181.452799999999</v>
      </c>
      <c r="BR37" s="2441">
        <v>0</v>
      </c>
      <c r="BS37" s="1611">
        <v>117</v>
      </c>
      <c r="BT37" s="1611">
        <v>53.550400000000003</v>
      </c>
      <c r="BU37" s="1611">
        <v>93.6</v>
      </c>
      <c r="BV37" s="1611">
        <v>0.47660000000000002</v>
      </c>
      <c r="BW37" s="2437">
        <v>5.0999999999999996</v>
      </c>
      <c r="BX37" s="1611">
        <v>2033</v>
      </c>
      <c r="BY37" s="1611">
        <v>23904.898560000001</v>
      </c>
      <c r="BZ37" s="1611">
        <v>0</v>
      </c>
      <c r="CA37" s="1611">
        <v>117</v>
      </c>
      <c r="CB37" s="1611">
        <v>50.833599999999997</v>
      </c>
      <c r="CC37" s="1611">
        <v>93.6</v>
      </c>
      <c r="CD37" s="1611">
        <v>0.47720000000000001</v>
      </c>
      <c r="CE37" s="2437">
        <v>4.54</v>
      </c>
      <c r="CF37" s="1611">
        <v>1716</v>
      </c>
      <c r="CG37" s="1611">
        <v>22692.119039999998</v>
      </c>
      <c r="CH37" s="1611">
        <v>0</v>
      </c>
      <c r="CI37" s="1611">
        <v>117</v>
      </c>
      <c r="CJ37" s="1611">
        <v>4.1143999999999998</v>
      </c>
      <c r="CK37" s="1611">
        <v>93.6</v>
      </c>
      <c r="CL37" s="1611">
        <v>0.41849999999999998</v>
      </c>
      <c r="CM37" s="2433">
        <v>42.68</v>
      </c>
      <c r="CN37" s="1611">
        <v>1221</v>
      </c>
      <c r="CO37" s="1611">
        <v>1718.1734399999998</v>
      </c>
      <c r="CP37" s="1611">
        <v>0</v>
      </c>
      <c r="CQ37" s="1611">
        <v>117</v>
      </c>
      <c r="CR37" s="1611">
        <v>9.8303999999999991</v>
      </c>
      <c r="CS37" s="1611">
        <v>93.6</v>
      </c>
      <c r="CT37" s="1611">
        <v>0.52839999999999998</v>
      </c>
      <c r="CU37" s="2433">
        <v>19.25</v>
      </c>
      <c r="CV37" s="1611">
        <v>1408</v>
      </c>
      <c r="CW37" s="1611">
        <v>4388.2905599999995</v>
      </c>
      <c r="CX37" s="1611">
        <v>0</v>
      </c>
    </row>
    <row r="38" spans="1:102" ht="15">
      <c r="A38" s="2440">
        <f t="shared" si="0"/>
        <v>32</v>
      </c>
      <c r="B38" s="1618" t="s">
        <v>3124</v>
      </c>
      <c r="C38" s="1618" t="s">
        <v>536</v>
      </c>
      <c r="D38" s="1634" t="s">
        <v>515</v>
      </c>
      <c r="E38" s="1634" t="s">
        <v>259</v>
      </c>
      <c r="F38" s="1634">
        <v>117</v>
      </c>
      <c r="G38" s="1634">
        <v>117</v>
      </c>
      <c r="H38" s="2431">
        <v>117.92</v>
      </c>
      <c r="I38" s="2431">
        <v>117.92</v>
      </c>
      <c r="J38" s="2432">
        <v>0.80359999999999998</v>
      </c>
      <c r="K38" s="2431">
        <v>32.651609377355648</v>
      </c>
      <c r="L38" s="1634">
        <v>27722</v>
      </c>
      <c r="M38" s="1634">
        <v>50941</v>
      </c>
      <c r="N38" s="1634">
        <v>0</v>
      </c>
      <c r="O38" s="1634">
        <v>117</v>
      </c>
      <c r="P38" s="2431">
        <v>128.96</v>
      </c>
      <c r="Q38" s="2431">
        <v>128.96</v>
      </c>
      <c r="R38" s="2432">
        <v>0.8216</v>
      </c>
      <c r="S38" s="2431">
        <v>76.544948504495849</v>
      </c>
      <c r="T38" s="1634">
        <v>73442</v>
      </c>
      <c r="U38" s="1634">
        <v>57568</v>
      </c>
      <c r="V38" s="1634">
        <v>15874</v>
      </c>
      <c r="W38" s="2434">
        <v>117</v>
      </c>
      <c r="X38" s="2434">
        <v>129.44</v>
      </c>
      <c r="Y38" s="2434">
        <v>129.44</v>
      </c>
      <c r="Z38" s="2434">
        <v>0.82640000000000002</v>
      </c>
      <c r="AA38" s="2435">
        <v>55.77000000000001</v>
      </c>
      <c r="AB38" s="2434">
        <v>51976</v>
      </c>
      <c r="AC38" s="2434">
        <v>55918</v>
      </c>
      <c r="AD38" s="2434">
        <v>0</v>
      </c>
      <c r="AE38" s="2434">
        <v>117</v>
      </c>
      <c r="AF38" s="1634">
        <v>131.51999999999998</v>
      </c>
      <c r="AG38" s="1634">
        <v>131.52000000000001</v>
      </c>
      <c r="AH38" s="2432">
        <v>0.8085</v>
      </c>
      <c r="AI38" s="2431">
        <v>30.740000000000002</v>
      </c>
      <c r="AJ38" s="1634">
        <v>30077</v>
      </c>
      <c r="AK38" s="1634">
        <v>58711</v>
      </c>
      <c r="AL38" s="1634">
        <v>0</v>
      </c>
      <c r="AM38" s="1634">
        <v>117</v>
      </c>
      <c r="AN38" s="1634">
        <v>130.56</v>
      </c>
      <c r="AO38" s="1634">
        <v>130.56</v>
      </c>
      <c r="AP38" s="1634">
        <v>0.8266</v>
      </c>
      <c r="AQ38" s="2431">
        <v>33.465230010014757</v>
      </c>
      <c r="AR38" s="1634">
        <v>32507</v>
      </c>
      <c r="AS38" s="1634">
        <v>58282</v>
      </c>
      <c r="AT38" s="1634">
        <v>0</v>
      </c>
      <c r="AU38" s="1634">
        <v>117</v>
      </c>
      <c r="AV38" s="1634">
        <v>124.96000000000001</v>
      </c>
      <c r="AW38" s="1634">
        <v>124.96</v>
      </c>
      <c r="AX38" s="1634">
        <v>0.86760000000000004</v>
      </c>
      <c r="AY38" s="2437">
        <v>52.75</v>
      </c>
      <c r="AZ38" s="1634">
        <v>47464</v>
      </c>
      <c r="BA38" s="1634">
        <v>53983</v>
      </c>
      <c r="BB38" s="1634">
        <v>0</v>
      </c>
      <c r="BC38" s="2436">
        <v>117</v>
      </c>
      <c r="BD38" s="1634">
        <v>108.96</v>
      </c>
      <c r="BE38" s="2436">
        <v>108.96</v>
      </c>
      <c r="BF38" s="2436">
        <v>0.91110000000000002</v>
      </c>
      <c r="BG38" s="2437">
        <v>58.930000000000007</v>
      </c>
      <c r="BH38" s="1634">
        <v>47772</v>
      </c>
      <c r="BI38" s="1634">
        <v>48640</v>
      </c>
      <c r="BJ38" s="1634">
        <v>0</v>
      </c>
      <c r="BK38" s="1634">
        <v>117</v>
      </c>
      <c r="BL38" s="2441">
        <v>122.16</v>
      </c>
      <c r="BM38" s="2441">
        <v>122.16</v>
      </c>
      <c r="BN38" s="2442">
        <v>0.7601</v>
      </c>
      <c r="BO38" s="2439">
        <v>47.4</v>
      </c>
      <c r="BP38" s="2441">
        <v>41692</v>
      </c>
      <c r="BQ38" s="2441">
        <v>52773.119999999995</v>
      </c>
      <c r="BR38" s="2441">
        <v>0</v>
      </c>
      <c r="BS38" s="1611">
        <v>117</v>
      </c>
      <c r="BT38" s="1611">
        <v>116.56</v>
      </c>
      <c r="BU38" s="1611">
        <v>116.56</v>
      </c>
      <c r="BV38" s="1611">
        <v>0.7228</v>
      </c>
      <c r="BW38" s="2437">
        <v>20.260000000000002</v>
      </c>
      <c r="BX38" s="1611">
        <v>17571</v>
      </c>
      <c r="BY38" s="1611">
        <v>52032.383999999998</v>
      </c>
      <c r="BZ38" s="1611">
        <v>0</v>
      </c>
      <c r="CA38" s="1611">
        <v>117</v>
      </c>
      <c r="CB38" s="1611">
        <v>110.80000000000001</v>
      </c>
      <c r="CC38" s="1611">
        <v>110.8</v>
      </c>
      <c r="CD38" s="1611">
        <v>0.71909999999999996</v>
      </c>
      <c r="CE38" s="2437">
        <v>13.61</v>
      </c>
      <c r="CF38" s="1611">
        <v>11220</v>
      </c>
      <c r="CG38" s="1611">
        <v>49461.120000000003</v>
      </c>
      <c r="CH38" s="1611">
        <v>0</v>
      </c>
      <c r="CI38" s="1611">
        <v>117</v>
      </c>
      <c r="CJ38" s="1611">
        <v>67.92</v>
      </c>
      <c r="CK38" s="1611">
        <v>93.6</v>
      </c>
      <c r="CL38" s="1611">
        <v>0.75239999999999996</v>
      </c>
      <c r="CM38" s="2433">
        <v>18.79</v>
      </c>
      <c r="CN38" s="1611">
        <v>1838</v>
      </c>
      <c r="CO38" s="1611">
        <v>28363.392</v>
      </c>
      <c r="CP38" s="1611">
        <v>0</v>
      </c>
      <c r="CQ38" s="1611">
        <v>117</v>
      </c>
      <c r="CR38" s="1611">
        <v>68</v>
      </c>
      <c r="CS38" s="1611">
        <v>93.6</v>
      </c>
      <c r="CT38" s="1611">
        <v>0</v>
      </c>
      <c r="CU38" s="2433">
        <v>0</v>
      </c>
      <c r="CV38" s="1611">
        <v>0</v>
      </c>
      <c r="CW38" s="1611">
        <v>30355.199999999997</v>
      </c>
      <c r="CX38" s="1611">
        <v>0</v>
      </c>
    </row>
    <row r="39" spans="1:102" ht="15">
      <c r="A39" s="2440">
        <f t="shared" si="0"/>
        <v>33</v>
      </c>
      <c r="B39" s="1618" t="s">
        <v>3125</v>
      </c>
      <c r="C39" s="1618" t="s">
        <v>634</v>
      </c>
      <c r="D39" s="1634" t="s">
        <v>515</v>
      </c>
      <c r="E39" s="1634" t="s">
        <v>259</v>
      </c>
      <c r="F39" s="1634">
        <v>117</v>
      </c>
      <c r="G39" s="1634">
        <v>117</v>
      </c>
      <c r="H39" s="2431">
        <v>6.2168000000000001</v>
      </c>
      <c r="I39" s="2431">
        <v>93.6</v>
      </c>
      <c r="J39" s="2432">
        <v>0.1545</v>
      </c>
      <c r="K39" s="2431">
        <v>73.69</v>
      </c>
      <c r="L39" s="1634">
        <v>220</v>
      </c>
      <c r="M39" s="1634">
        <v>2686</v>
      </c>
      <c r="N39" s="1634">
        <v>0</v>
      </c>
      <c r="O39" s="1634">
        <v>117</v>
      </c>
      <c r="P39" s="2431">
        <v>8.8447999999999993</v>
      </c>
      <c r="Q39" s="2431">
        <v>93.6</v>
      </c>
      <c r="R39" s="2432">
        <v>0.14879999999999999</v>
      </c>
      <c r="S39" s="2431">
        <v>17.88</v>
      </c>
      <c r="T39" s="1634">
        <v>1176</v>
      </c>
      <c r="U39" s="1634">
        <v>3948</v>
      </c>
      <c r="V39" s="1634">
        <v>0</v>
      </c>
      <c r="W39" s="2434">
        <v>117</v>
      </c>
      <c r="X39" s="2434">
        <v>0.192</v>
      </c>
      <c r="Y39" s="2434">
        <v>93.6</v>
      </c>
      <c r="Z39" s="2434">
        <v>0</v>
      </c>
      <c r="AA39" s="2435">
        <v>0</v>
      </c>
      <c r="AB39" s="2434">
        <v>0</v>
      </c>
      <c r="AC39" s="2434">
        <v>83</v>
      </c>
      <c r="AD39" s="2434">
        <v>0</v>
      </c>
      <c r="AE39" s="2434">
        <v>117</v>
      </c>
      <c r="AF39" s="1634">
        <v>13.686400000000001</v>
      </c>
      <c r="AG39" s="1634">
        <v>93.6</v>
      </c>
      <c r="AH39" s="2432">
        <v>0.26019999999999999</v>
      </c>
      <c r="AI39" s="2431">
        <v>0.72</v>
      </c>
      <c r="AJ39" s="1634">
        <v>73</v>
      </c>
      <c r="AK39" s="1634">
        <v>6110</v>
      </c>
      <c r="AL39" s="1634">
        <v>0</v>
      </c>
      <c r="AM39" s="1634">
        <v>117</v>
      </c>
      <c r="AN39" s="1634">
        <v>24.186399999999999</v>
      </c>
      <c r="AO39" s="1634">
        <v>93.6</v>
      </c>
      <c r="AP39" s="1634">
        <v>0.28199999999999997</v>
      </c>
      <c r="AQ39" s="2431">
        <v>24.729528973716324</v>
      </c>
      <c r="AR39" s="1634">
        <v>4450</v>
      </c>
      <c r="AS39" s="1634">
        <v>10797</v>
      </c>
      <c r="AT39" s="1634">
        <v>0</v>
      </c>
      <c r="AU39" s="1634">
        <v>117</v>
      </c>
      <c r="AV39" s="1634">
        <v>28.32</v>
      </c>
      <c r="AW39" s="1634">
        <v>93.6</v>
      </c>
      <c r="AX39" s="1634">
        <v>0.20799999999999999</v>
      </c>
      <c r="AY39" s="2437">
        <v>22.49</v>
      </c>
      <c r="AZ39" s="1634">
        <v>4586</v>
      </c>
      <c r="BA39" s="1634">
        <v>12234</v>
      </c>
      <c r="BB39" s="1634">
        <v>0</v>
      </c>
      <c r="BC39" s="2436">
        <v>117</v>
      </c>
      <c r="BD39" s="1634">
        <v>13.906000000000001</v>
      </c>
      <c r="BE39" s="2436">
        <v>93.6</v>
      </c>
      <c r="BF39" s="2436">
        <v>0.18090000000000001</v>
      </c>
      <c r="BG39" s="2437">
        <v>47.58</v>
      </c>
      <c r="BH39" s="1634">
        <v>4924</v>
      </c>
      <c r="BI39" s="1634">
        <v>6208</v>
      </c>
      <c r="BJ39" s="1634">
        <v>0</v>
      </c>
      <c r="BK39" s="1634">
        <v>117</v>
      </c>
      <c r="BL39" s="2441">
        <v>19.736000000000001</v>
      </c>
      <c r="BM39" s="2441">
        <v>93.6</v>
      </c>
      <c r="BN39" s="2442">
        <v>0.20130000000000001</v>
      </c>
      <c r="BO39" s="2439">
        <v>35.86</v>
      </c>
      <c r="BP39" s="2441">
        <v>5096</v>
      </c>
      <c r="BQ39" s="2441">
        <v>8525.9520000000011</v>
      </c>
      <c r="BR39" s="2441">
        <v>0</v>
      </c>
      <c r="BS39" s="1611">
        <v>117</v>
      </c>
      <c r="BT39" s="1611">
        <v>19.475200000000001</v>
      </c>
      <c r="BU39" s="1611">
        <v>93.6</v>
      </c>
      <c r="BV39" s="1611">
        <v>0.18590000000000001</v>
      </c>
      <c r="BW39" s="2437">
        <v>36.89</v>
      </c>
      <c r="BX39" s="1611">
        <v>5346</v>
      </c>
      <c r="BY39" s="1611">
        <v>8693.7292799999996</v>
      </c>
      <c r="BZ39" s="1611">
        <v>0</v>
      </c>
      <c r="CA39" s="1611">
        <v>117</v>
      </c>
      <c r="CB39" s="1611">
        <v>30.108000000000001</v>
      </c>
      <c r="CC39" s="1611">
        <v>93.6</v>
      </c>
      <c r="CD39" s="1611">
        <v>0.2079</v>
      </c>
      <c r="CE39" s="2437">
        <v>23.38</v>
      </c>
      <c r="CF39" s="1611">
        <v>5238</v>
      </c>
      <c r="CG39" s="1611">
        <v>13440.2112</v>
      </c>
      <c r="CH39" s="1611">
        <v>0</v>
      </c>
      <c r="CI39" s="1611">
        <v>117</v>
      </c>
      <c r="CJ39" s="1611">
        <v>24.308</v>
      </c>
      <c r="CK39" s="1611">
        <v>93.6</v>
      </c>
      <c r="CL39" s="1611">
        <v>0.35949999999999999</v>
      </c>
      <c r="CM39" s="2433">
        <v>31.240000000000002</v>
      </c>
      <c r="CN39" s="1611">
        <v>5285</v>
      </c>
      <c r="CO39" s="1611">
        <v>10151.020799999998</v>
      </c>
      <c r="CP39" s="1611">
        <v>0</v>
      </c>
      <c r="CQ39" s="1611">
        <v>117</v>
      </c>
      <c r="CR39" s="1611">
        <v>26.667999999999999</v>
      </c>
      <c r="CS39" s="1611">
        <v>93.6</v>
      </c>
      <c r="CT39" s="1611">
        <v>0.51819999999999999</v>
      </c>
      <c r="CU39" s="2433">
        <v>30.17</v>
      </c>
      <c r="CV39" s="1611">
        <v>5987</v>
      </c>
      <c r="CW39" s="1611">
        <v>11904.5952</v>
      </c>
      <c r="CX39" s="1611">
        <v>0</v>
      </c>
    </row>
    <row r="40" spans="1:102" ht="15">
      <c r="A40" s="2440">
        <f t="shared" si="0"/>
        <v>34</v>
      </c>
      <c r="B40" s="1618" t="s">
        <v>3126</v>
      </c>
      <c r="C40" s="1618" t="s">
        <v>634</v>
      </c>
      <c r="D40" s="1634" t="s">
        <v>515</v>
      </c>
      <c r="E40" s="1634" t="s">
        <v>259</v>
      </c>
      <c r="F40" s="1634">
        <v>117.2</v>
      </c>
      <c r="G40" s="1634">
        <v>117.2</v>
      </c>
      <c r="H40" s="2431">
        <v>209.92000000000002</v>
      </c>
      <c r="I40" s="2431">
        <v>209.92</v>
      </c>
      <c r="J40" s="2432">
        <v>0.93130000000000002</v>
      </c>
      <c r="K40" s="2431">
        <v>38.486883892276417</v>
      </c>
      <c r="L40" s="1634">
        <v>58170</v>
      </c>
      <c r="M40" s="1634">
        <v>90685</v>
      </c>
      <c r="N40" s="1634">
        <v>0</v>
      </c>
      <c r="O40" s="1634">
        <v>117.2</v>
      </c>
      <c r="P40" s="2431">
        <v>229.2</v>
      </c>
      <c r="Q40" s="2431">
        <v>229.2</v>
      </c>
      <c r="R40" s="2432">
        <v>0.93269999999999997</v>
      </c>
      <c r="S40" s="2431">
        <v>36.196494586124714</v>
      </c>
      <c r="T40" s="1634">
        <v>61724</v>
      </c>
      <c r="U40" s="1634">
        <v>102315</v>
      </c>
      <c r="V40" s="1634">
        <v>0</v>
      </c>
      <c r="W40" s="2434">
        <v>117.2</v>
      </c>
      <c r="X40" s="2434">
        <v>243.04000000000002</v>
      </c>
      <c r="Y40" s="2434">
        <v>243.04</v>
      </c>
      <c r="Z40" s="2434">
        <v>0.93269999999999997</v>
      </c>
      <c r="AA40" s="2435">
        <v>33.11</v>
      </c>
      <c r="AB40" s="2434">
        <v>57940</v>
      </c>
      <c r="AC40" s="2434">
        <v>104993</v>
      </c>
      <c r="AD40" s="2434">
        <v>0</v>
      </c>
      <c r="AE40" s="2434">
        <v>117.2</v>
      </c>
      <c r="AF40" s="1634">
        <v>207.76</v>
      </c>
      <c r="AG40" s="1634">
        <v>207.76</v>
      </c>
      <c r="AH40" s="2432">
        <v>0.93500000000000005</v>
      </c>
      <c r="AI40" s="2431">
        <v>43.02</v>
      </c>
      <c r="AJ40" s="1634">
        <v>66497</v>
      </c>
      <c r="AK40" s="1634">
        <v>92744</v>
      </c>
      <c r="AL40" s="1634">
        <v>0</v>
      </c>
      <c r="AM40" s="1634">
        <v>117.2</v>
      </c>
      <c r="AN40" s="1634">
        <v>225.92</v>
      </c>
      <c r="AO40" s="1634">
        <v>225.92</v>
      </c>
      <c r="AP40" s="1634">
        <v>0.91779999999999995</v>
      </c>
      <c r="AQ40" s="2431">
        <v>36.44000921441409</v>
      </c>
      <c r="AR40" s="1634">
        <v>61250</v>
      </c>
      <c r="AS40" s="1634">
        <v>100851</v>
      </c>
      <c r="AT40" s="1634">
        <v>0</v>
      </c>
      <c r="AU40" s="1634">
        <v>117.2</v>
      </c>
      <c r="AV40" s="1634">
        <v>158.80000000000001</v>
      </c>
      <c r="AW40" s="1634">
        <v>158.80000000000001</v>
      </c>
      <c r="AX40" s="1634">
        <v>0.91690000000000005</v>
      </c>
      <c r="AY40" s="2437">
        <v>51.5</v>
      </c>
      <c r="AZ40" s="1634">
        <v>58879</v>
      </c>
      <c r="BA40" s="1634">
        <v>68602</v>
      </c>
      <c r="BB40" s="1634">
        <v>0</v>
      </c>
      <c r="BC40" s="2436">
        <v>117.2</v>
      </c>
      <c r="BD40" s="1634">
        <v>164</v>
      </c>
      <c r="BE40" s="2436">
        <v>164</v>
      </c>
      <c r="BF40" s="2436">
        <v>0.91690000000000005</v>
      </c>
      <c r="BG40" s="2437">
        <v>39.19</v>
      </c>
      <c r="BH40" s="1634">
        <v>47817</v>
      </c>
      <c r="BI40" s="1634">
        <v>73210</v>
      </c>
      <c r="BJ40" s="1634">
        <v>0</v>
      </c>
      <c r="BK40" s="1634">
        <v>117.2</v>
      </c>
      <c r="BL40" s="2441">
        <v>154.72</v>
      </c>
      <c r="BM40" s="2441">
        <v>154.72</v>
      </c>
      <c r="BN40" s="2442">
        <v>0.90090000000000003</v>
      </c>
      <c r="BO40" s="2439">
        <v>33.69</v>
      </c>
      <c r="BP40" s="2441">
        <v>37534</v>
      </c>
      <c r="BQ40" s="2441">
        <v>66839.039999999994</v>
      </c>
      <c r="BR40" s="2441">
        <v>0</v>
      </c>
      <c r="BS40" s="1611">
        <v>117.2</v>
      </c>
      <c r="BT40" s="1611">
        <v>116.56</v>
      </c>
      <c r="BU40" s="1611">
        <v>116.56</v>
      </c>
      <c r="BV40" s="1611">
        <v>0.87860000000000005</v>
      </c>
      <c r="BW40" s="2437">
        <v>29.520000000000003</v>
      </c>
      <c r="BX40" s="1611">
        <v>25604</v>
      </c>
      <c r="BY40" s="1611">
        <v>52032.383999999998</v>
      </c>
      <c r="BZ40" s="1611">
        <v>0</v>
      </c>
      <c r="CA40" s="1611">
        <v>117.2</v>
      </c>
      <c r="CB40" s="1611">
        <v>131.76000000000002</v>
      </c>
      <c r="CC40" s="1611">
        <v>131.76</v>
      </c>
      <c r="CD40" s="1611">
        <v>0.88449999999999995</v>
      </c>
      <c r="CE40" s="2437">
        <v>26.06</v>
      </c>
      <c r="CF40" s="1611">
        <v>25546</v>
      </c>
      <c r="CG40" s="1611">
        <v>58817.664000000004</v>
      </c>
      <c r="CH40" s="1611">
        <v>0</v>
      </c>
      <c r="CI40" s="1611">
        <v>117.2</v>
      </c>
      <c r="CJ40" s="1611">
        <v>147.67999999999998</v>
      </c>
      <c r="CK40" s="1611">
        <v>147.68</v>
      </c>
      <c r="CL40" s="1611">
        <v>0.90790000000000004</v>
      </c>
      <c r="CM40" s="2433">
        <v>35.46</v>
      </c>
      <c r="CN40" s="1611">
        <v>36444</v>
      </c>
      <c r="CO40" s="1611">
        <v>61671.167999999983</v>
      </c>
      <c r="CP40" s="1611">
        <v>0</v>
      </c>
      <c r="CQ40" s="1611">
        <v>117.2</v>
      </c>
      <c r="CR40" s="1611">
        <v>182.24</v>
      </c>
      <c r="CS40" s="1611">
        <v>182.24</v>
      </c>
      <c r="CT40" s="1611">
        <v>0.92410000000000003</v>
      </c>
      <c r="CU40" s="2433">
        <v>35.74</v>
      </c>
      <c r="CV40" s="1611">
        <v>48462</v>
      </c>
      <c r="CW40" s="1611">
        <v>81351.936000000002</v>
      </c>
      <c r="CX40" s="1611">
        <v>0</v>
      </c>
    </row>
    <row r="41" spans="1:102" ht="15">
      <c r="A41" s="2440">
        <f t="shared" si="0"/>
        <v>35</v>
      </c>
      <c r="B41" s="1618" t="s">
        <v>3127</v>
      </c>
      <c r="C41" s="1618" t="s">
        <v>627</v>
      </c>
      <c r="D41" s="1634" t="s">
        <v>515</v>
      </c>
      <c r="E41" s="1634" t="s">
        <v>259</v>
      </c>
      <c r="F41" s="1634">
        <v>117.78</v>
      </c>
      <c r="G41" s="1634">
        <v>117.78</v>
      </c>
      <c r="H41" s="2431">
        <v>63.12</v>
      </c>
      <c r="I41" s="2431">
        <v>117.78</v>
      </c>
      <c r="J41" s="2432">
        <v>0.97589999999999999</v>
      </c>
      <c r="K41" s="2431">
        <v>37.287881988452334</v>
      </c>
      <c r="L41" s="1634">
        <v>16946</v>
      </c>
      <c r="M41" s="1634">
        <v>27268</v>
      </c>
      <c r="N41" s="1634">
        <v>0</v>
      </c>
      <c r="O41" s="1634">
        <v>117.78</v>
      </c>
      <c r="P41" s="2431">
        <v>66.69</v>
      </c>
      <c r="Q41" s="2431">
        <v>117.78</v>
      </c>
      <c r="R41" s="2432">
        <v>0.97750000000000004</v>
      </c>
      <c r="S41" s="2431">
        <v>35.320299185607617</v>
      </c>
      <c r="T41" s="1634">
        <v>17525</v>
      </c>
      <c r="U41" s="1634">
        <v>29770</v>
      </c>
      <c r="V41" s="1634">
        <v>0</v>
      </c>
      <c r="W41" s="2434">
        <v>117.78</v>
      </c>
      <c r="X41" s="2434">
        <v>62.4</v>
      </c>
      <c r="Y41" s="2434">
        <v>117.78</v>
      </c>
      <c r="Z41" s="2434">
        <v>0.97960000000000003</v>
      </c>
      <c r="AA41" s="2435">
        <v>38.746438746438741</v>
      </c>
      <c r="AB41" s="2434">
        <v>17408</v>
      </c>
      <c r="AC41" s="2434">
        <v>26957</v>
      </c>
      <c r="AD41" s="2434">
        <v>0</v>
      </c>
      <c r="AE41" s="2434">
        <v>117.78</v>
      </c>
      <c r="AF41" s="1634">
        <v>59.65</v>
      </c>
      <c r="AG41" s="1634">
        <v>117.78</v>
      </c>
      <c r="AH41" s="2432">
        <v>0.98180000000000001</v>
      </c>
      <c r="AI41" s="2431">
        <v>28.639284716401232</v>
      </c>
      <c r="AJ41" s="1634">
        <v>12710</v>
      </c>
      <c r="AK41" s="1634">
        <v>26628</v>
      </c>
      <c r="AL41" s="1634">
        <v>0</v>
      </c>
      <c r="AM41" s="1634">
        <v>117.78</v>
      </c>
      <c r="AN41" s="1634">
        <v>60.21</v>
      </c>
      <c r="AO41" s="1634">
        <v>117.78</v>
      </c>
      <c r="AP41" s="1634">
        <v>0.98619999999999997</v>
      </c>
      <c r="AQ41" s="2431">
        <v>35.413686505831741</v>
      </c>
      <c r="AR41" s="1634">
        <v>15864</v>
      </c>
      <c r="AS41" s="1634">
        <v>26878</v>
      </c>
      <c r="AT41" s="1634">
        <v>0</v>
      </c>
      <c r="AU41" s="1634">
        <v>117.78</v>
      </c>
      <c r="AV41" s="1634">
        <v>55.49</v>
      </c>
      <c r="AW41" s="1634">
        <v>117.78</v>
      </c>
      <c r="AX41" s="1634">
        <v>0.98799999999999999</v>
      </c>
      <c r="AY41" s="2437">
        <v>40.082297110590495</v>
      </c>
      <c r="AZ41" s="1634">
        <v>16014</v>
      </c>
      <c r="BA41" s="1634">
        <v>23972</v>
      </c>
      <c r="BB41" s="1634">
        <v>0</v>
      </c>
      <c r="BC41" s="2436">
        <v>117.78</v>
      </c>
      <c r="BD41" s="1634">
        <v>64.05</v>
      </c>
      <c r="BE41" s="2436">
        <v>117.78</v>
      </c>
      <c r="BF41" s="2436">
        <v>0.98570000000000002</v>
      </c>
      <c r="BG41" s="2437">
        <v>37.98275876541345</v>
      </c>
      <c r="BH41" s="1634">
        <v>18100</v>
      </c>
      <c r="BI41" s="1634">
        <v>28592</v>
      </c>
      <c r="BJ41" s="1634">
        <v>0</v>
      </c>
      <c r="BK41" s="1634">
        <v>117.78</v>
      </c>
      <c r="BL41" s="2441">
        <v>63.12</v>
      </c>
      <c r="BM41" s="2441">
        <v>117.78</v>
      </c>
      <c r="BN41" s="2442">
        <v>0.98599999999999999</v>
      </c>
      <c r="BO41" s="2439">
        <v>26.194081243750116</v>
      </c>
      <c r="BP41" s="2441">
        <v>22213</v>
      </c>
      <c r="BQ41" s="2441">
        <v>27267.84</v>
      </c>
      <c r="BR41" s="2441">
        <v>0</v>
      </c>
      <c r="BS41" s="1611">
        <v>117.78</v>
      </c>
      <c r="BT41" s="1611">
        <v>73.92</v>
      </c>
      <c r="BU41" s="1611">
        <v>117.78</v>
      </c>
      <c r="BV41" s="1611">
        <v>0.98499999999999999</v>
      </c>
      <c r="BW41" s="2437">
        <v>22.122984898032964</v>
      </c>
      <c r="BX41" s="1611">
        <v>19386</v>
      </c>
      <c r="BY41" s="1611">
        <v>32997.887999999999</v>
      </c>
      <c r="BZ41" s="1611">
        <v>0</v>
      </c>
      <c r="CA41" s="1611">
        <v>117.78</v>
      </c>
      <c r="CB41" s="1611">
        <v>79.680000000000007</v>
      </c>
      <c r="CC41" s="1611">
        <v>117.78</v>
      </c>
      <c r="CD41" s="1611">
        <v>0.98699999999999999</v>
      </c>
      <c r="CE41" s="2437">
        <v>33.570100293647705</v>
      </c>
      <c r="CF41" s="1611">
        <v>19901</v>
      </c>
      <c r="CG41" s="1611">
        <v>35569.152000000002</v>
      </c>
      <c r="CH41" s="1611">
        <v>0</v>
      </c>
      <c r="CI41" s="1611">
        <v>117.78</v>
      </c>
      <c r="CJ41" s="1611">
        <v>71.44</v>
      </c>
      <c r="CK41" s="1611">
        <v>117.78</v>
      </c>
      <c r="CL41" s="1611">
        <v>0.98440000000000005</v>
      </c>
      <c r="CM41" s="2433">
        <v>33.156189262591553</v>
      </c>
      <c r="CN41" s="1611">
        <v>16486</v>
      </c>
      <c r="CO41" s="1611">
        <v>29833.343999999997</v>
      </c>
      <c r="CP41" s="1611">
        <v>0</v>
      </c>
      <c r="CQ41" s="1611">
        <v>117.78</v>
      </c>
      <c r="CR41" s="1611">
        <v>61.84</v>
      </c>
      <c r="CS41" s="1611">
        <v>117.78</v>
      </c>
      <c r="CT41" s="1611">
        <v>0.9778</v>
      </c>
      <c r="CU41" s="2433">
        <v>27.96194480379474</v>
      </c>
      <c r="CV41" s="1611">
        <v>12865</v>
      </c>
      <c r="CW41" s="1611">
        <v>27605.376</v>
      </c>
      <c r="CX41" s="1611">
        <v>0</v>
      </c>
    </row>
    <row r="42" spans="1:102" ht="15">
      <c r="A42" s="2440">
        <f t="shared" si="0"/>
        <v>36</v>
      </c>
      <c r="B42" s="1618" t="s">
        <v>3128</v>
      </c>
      <c r="C42" s="1618" t="s">
        <v>634</v>
      </c>
      <c r="D42" s="1634" t="s">
        <v>515</v>
      </c>
      <c r="E42" s="1634" t="s">
        <v>259</v>
      </c>
      <c r="F42" s="1634">
        <v>118</v>
      </c>
      <c r="G42" s="1634">
        <v>118</v>
      </c>
      <c r="H42" s="2431">
        <v>3.2</v>
      </c>
      <c r="I42" s="2431">
        <v>94.4</v>
      </c>
      <c r="J42" s="2432">
        <v>0.997</v>
      </c>
      <c r="K42" s="2431">
        <v>119.27083333333333</v>
      </c>
      <c r="L42" s="1634">
        <v>2748</v>
      </c>
      <c r="M42" s="1634">
        <v>1382</v>
      </c>
      <c r="N42" s="1634">
        <v>1366</v>
      </c>
      <c r="O42" s="1634">
        <v>118</v>
      </c>
      <c r="P42" s="2431">
        <v>11.058</v>
      </c>
      <c r="Q42" s="2431">
        <v>94.4</v>
      </c>
      <c r="R42" s="2432">
        <v>0.9929</v>
      </c>
      <c r="S42" s="2431">
        <v>44.88</v>
      </c>
      <c r="T42" s="1634">
        <v>3264</v>
      </c>
      <c r="U42" s="1634">
        <v>4936</v>
      </c>
      <c r="V42" s="1634">
        <v>0</v>
      </c>
      <c r="W42" s="2434">
        <v>118</v>
      </c>
      <c r="X42" s="2434">
        <v>10.220000000000001</v>
      </c>
      <c r="Y42" s="2434">
        <v>94.4</v>
      </c>
      <c r="Z42" s="2434">
        <v>0.99270000000000003</v>
      </c>
      <c r="AA42" s="2435">
        <v>46.93</v>
      </c>
      <c r="AB42" s="2434">
        <v>3707</v>
      </c>
      <c r="AC42" s="2434">
        <v>4415</v>
      </c>
      <c r="AD42" s="2434">
        <v>0</v>
      </c>
      <c r="AE42" s="2434">
        <v>118</v>
      </c>
      <c r="AF42" s="1634">
        <v>11.466000000000001</v>
      </c>
      <c r="AG42" s="1634">
        <v>94.4</v>
      </c>
      <c r="AH42" s="2432">
        <v>0.99109999999999998</v>
      </c>
      <c r="AI42" s="2431">
        <v>43.36</v>
      </c>
      <c r="AJ42" s="1634">
        <v>3700</v>
      </c>
      <c r="AK42" s="1634">
        <v>5118</v>
      </c>
      <c r="AL42" s="1634">
        <v>0</v>
      </c>
      <c r="AM42" s="1634">
        <v>118</v>
      </c>
      <c r="AN42" s="1634">
        <v>10.468</v>
      </c>
      <c r="AO42" s="1634">
        <v>94.4</v>
      </c>
      <c r="AP42" s="1634">
        <v>0.99219999999999997</v>
      </c>
      <c r="AQ42" s="2431">
        <v>46.634700325826586</v>
      </c>
      <c r="AR42" s="1634">
        <v>3632</v>
      </c>
      <c r="AS42" s="1634">
        <v>4673</v>
      </c>
      <c r="AT42" s="1634">
        <v>0</v>
      </c>
      <c r="AU42" s="1634">
        <v>118</v>
      </c>
      <c r="AV42" s="1634">
        <v>11.510000000000002</v>
      </c>
      <c r="AW42" s="1634">
        <v>94.4</v>
      </c>
      <c r="AX42" s="1634">
        <v>0.98850000000000005</v>
      </c>
      <c r="AY42" s="2437">
        <v>42.32</v>
      </c>
      <c r="AZ42" s="1634">
        <v>3507</v>
      </c>
      <c r="BA42" s="1634">
        <v>4972</v>
      </c>
      <c r="BB42" s="1634">
        <v>0</v>
      </c>
      <c r="BC42" s="2436">
        <v>118</v>
      </c>
      <c r="BD42" s="1634">
        <v>13.15</v>
      </c>
      <c r="BE42" s="2436">
        <v>94.4</v>
      </c>
      <c r="BF42" s="2436">
        <v>0.99060000000000004</v>
      </c>
      <c r="BG42" s="2437">
        <v>36.08</v>
      </c>
      <c r="BH42" s="1634">
        <v>3530</v>
      </c>
      <c r="BI42" s="1634">
        <v>5870</v>
      </c>
      <c r="BJ42" s="1634">
        <v>0</v>
      </c>
      <c r="BK42" s="1634">
        <v>118</v>
      </c>
      <c r="BL42" s="2441">
        <v>10.638000000000002</v>
      </c>
      <c r="BM42" s="2441">
        <v>94.4</v>
      </c>
      <c r="BN42" s="2442">
        <v>0.98880000000000001</v>
      </c>
      <c r="BO42" s="2439">
        <v>38.53</v>
      </c>
      <c r="BP42" s="2441">
        <v>2612</v>
      </c>
      <c r="BQ42" s="2441">
        <v>4595.6160000000009</v>
      </c>
      <c r="BR42" s="2441">
        <v>0</v>
      </c>
      <c r="BS42" s="1611">
        <v>118</v>
      </c>
      <c r="BT42" s="1611">
        <v>9.370000000000001</v>
      </c>
      <c r="BU42" s="1611">
        <v>94.4</v>
      </c>
      <c r="BV42" s="1611">
        <v>0.98550000000000004</v>
      </c>
      <c r="BW42" s="2437">
        <v>40.380000000000003</v>
      </c>
      <c r="BX42" s="1611">
        <v>2492</v>
      </c>
      <c r="BY42" s="1611">
        <v>4182.768</v>
      </c>
      <c r="BZ42" s="1611">
        <v>0</v>
      </c>
      <c r="CA42" s="1611">
        <v>118</v>
      </c>
      <c r="CB42" s="1611">
        <v>9.3999999999999986</v>
      </c>
      <c r="CC42" s="1611">
        <v>94.4</v>
      </c>
      <c r="CD42" s="1611">
        <v>0.98629999999999995</v>
      </c>
      <c r="CE42" s="2437">
        <v>41.2</v>
      </c>
      <c r="CF42" s="1611">
        <v>2563</v>
      </c>
      <c r="CG42" s="1611">
        <v>4196.1599999999989</v>
      </c>
      <c r="CH42" s="1611">
        <v>0</v>
      </c>
      <c r="CI42" s="1611">
        <v>118</v>
      </c>
      <c r="CJ42" s="1611">
        <v>9.99</v>
      </c>
      <c r="CK42" s="1611">
        <v>94.4</v>
      </c>
      <c r="CL42" s="1611">
        <v>0.98399999999999999</v>
      </c>
      <c r="CM42" s="2433">
        <v>39.25</v>
      </c>
      <c r="CN42" s="1611">
        <v>2386</v>
      </c>
      <c r="CO42" s="1611">
        <v>4171.8239999999996</v>
      </c>
      <c r="CP42" s="1611">
        <v>0</v>
      </c>
      <c r="CQ42" s="1611">
        <v>118</v>
      </c>
      <c r="CR42" s="1611">
        <v>10.16</v>
      </c>
      <c r="CS42" s="1611">
        <v>94.4</v>
      </c>
      <c r="CT42" s="1611">
        <v>0.97509999999999997</v>
      </c>
      <c r="CU42" s="2433">
        <v>41.44</v>
      </c>
      <c r="CV42" s="1611">
        <v>2816</v>
      </c>
      <c r="CW42" s="1611">
        <v>4535.424</v>
      </c>
      <c r="CX42" s="1611">
        <v>0</v>
      </c>
    </row>
    <row r="43" spans="1:102" ht="15">
      <c r="A43" s="2440">
        <f t="shared" si="0"/>
        <v>37</v>
      </c>
      <c r="B43" s="1618" t="s">
        <v>3129</v>
      </c>
      <c r="C43" s="1618" t="s">
        <v>536</v>
      </c>
      <c r="D43" s="1634" t="s">
        <v>515</v>
      </c>
      <c r="E43" s="1634" t="s">
        <v>259</v>
      </c>
      <c r="F43" s="1634">
        <v>118</v>
      </c>
      <c r="G43" s="1634">
        <v>118</v>
      </c>
      <c r="H43" s="2431">
        <v>75.36</v>
      </c>
      <c r="I43" s="2431">
        <v>94.4</v>
      </c>
      <c r="J43" s="2432">
        <v>0.99280000000000002</v>
      </c>
      <c r="K43" s="2431">
        <v>16.845069591884879</v>
      </c>
      <c r="L43" s="1634">
        <v>9140</v>
      </c>
      <c r="M43" s="1634">
        <v>32556</v>
      </c>
      <c r="N43" s="1634">
        <v>0</v>
      </c>
      <c r="O43" s="1634">
        <v>118</v>
      </c>
      <c r="P43" s="2431">
        <v>71.28</v>
      </c>
      <c r="Q43" s="2431">
        <v>94.4</v>
      </c>
      <c r="R43" s="2432">
        <v>0.99219999999999997</v>
      </c>
      <c r="S43" s="2431">
        <v>15.051198966969576</v>
      </c>
      <c r="T43" s="1634">
        <v>7982</v>
      </c>
      <c r="U43" s="1634">
        <v>31819</v>
      </c>
      <c r="V43" s="1634">
        <v>0</v>
      </c>
      <c r="W43" s="2434">
        <v>118</v>
      </c>
      <c r="X43" s="2434">
        <v>71.52</v>
      </c>
      <c r="Y43" s="2434">
        <v>94.4</v>
      </c>
      <c r="Z43" s="2434">
        <v>0.98350000000000004</v>
      </c>
      <c r="AA43" s="2435">
        <v>13.570000000000002</v>
      </c>
      <c r="AB43" s="2434">
        <v>6990</v>
      </c>
      <c r="AC43" s="2434">
        <v>30897</v>
      </c>
      <c r="AD43" s="2434">
        <v>0</v>
      </c>
      <c r="AE43" s="2434">
        <v>118</v>
      </c>
      <c r="AF43" s="1634">
        <v>74.88</v>
      </c>
      <c r="AG43" s="1634">
        <v>94.4</v>
      </c>
      <c r="AH43" s="2432">
        <v>0.98229999999999995</v>
      </c>
      <c r="AI43" s="2431">
        <v>15.39</v>
      </c>
      <c r="AJ43" s="1634">
        <v>8572</v>
      </c>
      <c r="AK43" s="1634">
        <v>33426</v>
      </c>
      <c r="AL43" s="1634">
        <v>0</v>
      </c>
      <c r="AM43" s="1634">
        <v>118</v>
      </c>
      <c r="AN43" s="1634">
        <v>80</v>
      </c>
      <c r="AO43" s="1634">
        <v>94.4</v>
      </c>
      <c r="AP43" s="1634">
        <v>0.99050000000000005</v>
      </c>
      <c r="AQ43" s="2431">
        <v>17.90994623655914</v>
      </c>
      <c r="AR43" s="1634">
        <v>10660</v>
      </c>
      <c r="AS43" s="1634">
        <v>35712</v>
      </c>
      <c r="AT43" s="1634">
        <v>0</v>
      </c>
      <c r="AU43" s="1634">
        <v>118</v>
      </c>
      <c r="AV43" s="1634">
        <v>86.240000000000009</v>
      </c>
      <c r="AW43" s="1634">
        <v>94.4</v>
      </c>
      <c r="AX43" s="1634">
        <v>0.98970000000000002</v>
      </c>
      <c r="AY43" s="2437">
        <v>18.899999999999999</v>
      </c>
      <c r="AZ43" s="1634">
        <v>11736</v>
      </c>
      <c r="BA43" s="1634">
        <v>37256</v>
      </c>
      <c r="BB43" s="1634">
        <v>0</v>
      </c>
      <c r="BC43" s="2436">
        <v>118</v>
      </c>
      <c r="BD43" s="1634">
        <v>83.36</v>
      </c>
      <c r="BE43" s="2436">
        <v>94.4</v>
      </c>
      <c r="BF43" s="2436">
        <v>0.9829</v>
      </c>
      <c r="BG43" s="2437">
        <v>19.100000000000001</v>
      </c>
      <c r="BH43" s="1634">
        <v>11845</v>
      </c>
      <c r="BI43" s="1634">
        <v>37212</v>
      </c>
      <c r="BJ43" s="1634">
        <v>0</v>
      </c>
      <c r="BK43" s="1634">
        <v>118</v>
      </c>
      <c r="BL43" s="2441">
        <v>79.600000000000009</v>
      </c>
      <c r="BM43" s="2441">
        <v>94.4</v>
      </c>
      <c r="BN43" s="2442">
        <v>0.98719999999999997</v>
      </c>
      <c r="BO43" s="2439">
        <v>20.399999999999999</v>
      </c>
      <c r="BP43" s="2441">
        <v>11690</v>
      </c>
      <c r="BQ43" s="2441">
        <v>34387.200000000004</v>
      </c>
      <c r="BR43" s="2441">
        <v>0</v>
      </c>
      <c r="BS43" s="1611">
        <v>118</v>
      </c>
      <c r="BT43" s="1611">
        <v>84.240000000000009</v>
      </c>
      <c r="BU43" s="1611">
        <v>94.4</v>
      </c>
      <c r="BV43" s="1611">
        <v>0.96299999999999997</v>
      </c>
      <c r="BW43" s="2437">
        <v>17.77</v>
      </c>
      <c r="BX43" s="1611">
        <v>11138</v>
      </c>
      <c r="BY43" s="1611">
        <v>37604.736000000004</v>
      </c>
      <c r="BZ43" s="1611">
        <v>0</v>
      </c>
      <c r="CA43" s="1611">
        <v>118</v>
      </c>
      <c r="CB43" s="1611">
        <v>86.48</v>
      </c>
      <c r="CC43" s="1611">
        <v>94.4</v>
      </c>
      <c r="CD43" s="1611">
        <v>0.96040000000000003</v>
      </c>
      <c r="CE43" s="2437">
        <v>19.43</v>
      </c>
      <c r="CF43" s="1611">
        <v>12502</v>
      </c>
      <c r="CG43" s="1611">
        <v>38604.671999999999</v>
      </c>
      <c r="CH43" s="1611">
        <v>0</v>
      </c>
      <c r="CI43" s="1611">
        <v>118</v>
      </c>
      <c r="CJ43" s="1611">
        <v>84.240000000000009</v>
      </c>
      <c r="CK43" s="1611">
        <v>94.4</v>
      </c>
      <c r="CL43" s="1611">
        <v>0.89959999999999996</v>
      </c>
      <c r="CM43" s="2433">
        <v>17.260000000000002</v>
      </c>
      <c r="CN43" s="1611">
        <v>10122</v>
      </c>
      <c r="CO43" s="1611">
        <v>35178.624000000003</v>
      </c>
      <c r="CP43" s="1611">
        <v>0</v>
      </c>
      <c r="CQ43" s="1611">
        <v>118</v>
      </c>
      <c r="CR43" s="1611">
        <v>88.72</v>
      </c>
      <c r="CS43" s="1611">
        <v>94.4</v>
      </c>
      <c r="CT43" s="1611">
        <v>0.96840000000000004</v>
      </c>
      <c r="CU43" s="2433">
        <v>18.86</v>
      </c>
      <c r="CV43" s="1611">
        <v>12452</v>
      </c>
      <c r="CW43" s="1611">
        <v>39604.608</v>
      </c>
      <c r="CX43" s="1611">
        <v>0</v>
      </c>
    </row>
    <row r="44" spans="1:102" ht="15">
      <c r="A44" s="2440">
        <f t="shared" si="0"/>
        <v>38</v>
      </c>
      <c r="B44" s="1618" t="s">
        <v>3107</v>
      </c>
      <c r="C44" s="1618" t="s">
        <v>634</v>
      </c>
      <c r="D44" s="1634" t="s">
        <v>515</v>
      </c>
      <c r="E44" s="1634" t="s">
        <v>259</v>
      </c>
      <c r="F44" s="1634">
        <v>118</v>
      </c>
      <c r="G44" s="1634">
        <v>118</v>
      </c>
      <c r="H44" s="2431">
        <v>59.28</v>
      </c>
      <c r="I44" s="2431">
        <v>94.4</v>
      </c>
      <c r="J44" s="2432">
        <v>0.95920000000000005</v>
      </c>
      <c r="K44" s="2431">
        <v>71.578853651222076</v>
      </c>
      <c r="L44" s="1634">
        <v>30551</v>
      </c>
      <c r="M44" s="1634">
        <v>25609</v>
      </c>
      <c r="N44" s="1634">
        <v>4942</v>
      </c>
      <c r="O44" s="1634">
        <v>118</v>
      </c>
      <c r="P44" s="2431">
        <v>61.040000000000006</v>
      </c>
      <c r="Q44" s="2431">
        <v>94.4</v>
      </c>
      <c r="R44" s="2432">
        <v>0.95940000000000003</v>
      </c>
      <c r="S44" s="2431">
        <v>66.026244028241649</v>
      </c>
      <c r="T44" s="1634">
        <v>29985</v>
      </c>
      <c r="U44" s="1634">
        <v>27248</v>
      </c>
      <c r="V44" s="1634">
        <v>2737</v>
      </c>
      <c r="W44" s="2434">
        <v>118</v>
      </c>
      <c r="X44" s="2434">
        <v>62.160000000000004</v>
      </c>
      <c r="Y44" s="2434">
        <v>94.4</v>
      </c>
      <c r="Z44" s="2434">
        <v>0.95830000000000004</v>
      </c>
      <c r="AA44" s="2435">
        <v>64.67</v>
      </c>
      <c r="AB44" s="2434">
        <v>26050</v>
      </c>
      <c r="AC44" s="2434">
        <v>26853</v>
      </c>
      <c r="AD44" s="2434">
        <v>0</v>
      </c>
      <c r="AE44" s="2434">
        <v>118</v>
      </c>
      <c r="AF44" s="1634">
        <v>55.600000000000009</v>
      </c>
      <c r="AG44" s="1634">
        <v>94.4</v>
      </c>
      <c r="AH44" s="2432">
        <v>0.95669999999999999</v>
      </c>
      <c r="AI44" s="2431">
        <v>71.87</v>
      </c>
      <c r="AJ44" s="1634">
        <v>32606</v>
      </c>
      <c r="AK44" s="1634">
        <v>24820</v>
      </c>
      <c r="AL44" s="1634">
        <v>7786</v>
      </c>
      <c r="AM44" s="1634">
        <v>118</v>
      </c>
      <c r="AN44" s="1634">
        <v>62.639999999999993</v>
      </c>
      <c r="AO44" s="1634">
        <v>94.4</v>
      </c>
      <c r="AP44" s="1634">
        <v>0.95330000000000004</v>
      </c>
      <c r="AQ44" s="2431">
        <v>61.359329295925527</v>
      </c>
      <c r="AR44" s="1634">
        <v>28596</v>
      </c>
      <c r="AS44" s="1634">
        <v>27962</v>
      </c>
      <c r="AT44" s="1634">
        <v>634</v>
      </c>
      <c r="AU44" s="1634">
        <v>118</v>
      </c>
      <c r="AV44" s="1634">
        <v>51.12</v>
      </c>
      <c r="AW44" s="1634">
        <v>94.4</v>
      </c>
      <c r="AX44" s="1634">
        <v>0.95269999999999999</v>
      </c>
      <c r="AY44" s="2437">
        <v>72.78</v>
      </c>
      <c r="AZ44" s="1634">
        <v>26787</v>
      </c>
      <c r="BA44" s="1634">
        <v>22084</v>
      </c>
      <c r="BB44" s="1634">
        <v>4703</v>
      </c>
      <c r="BC44" s="2436">
        <v>118</v>
      </c>
      <c r="BD44" s="1634">
        <v>57.52</v>
      </c>
      <c r="BE44" s="2436">
        <v>94.4</v>
      </c>
      <c r="BF44" s="2436">
        <v>0.95109999999999995</v>
      </c>
      <c r="BG44" s="2437">
        <v>68.53</v>
      </c>
      <c r="BH44" s="1634">
        <v>29328</v>
      </c>
      <c r="BI44" s="1634">
        <v>25677</v>
      </c>
      <c r="BJ44" s="1634">
        <v>3651</v>
      </c>
      <c r="BK44" s="1634">
        <v>118</v>
      </c>
      <c r="BL44" s="2441">
        <v>47.199999999999996</v>
      </c>
      <c r="BM44" s="2441">
        <v>94.4</v>
      </c>
      <c r="BN44" s="2442">
        <v>0.95069999999999999</v>
      </c>
      <c r="BO44" s="2439">
        <v>78.150000000000006</v>
      </c>
      <c r="BP44" s="2441">
        <v>26559</v>
      </c>
      <c r="BQ44" s="2441">
        <v>20390.399999999998</v>
      </c>
      <c r="BR44" s="2441">
        <v>6168.6000000000022</v>
      </c>
      <c r="BS44" s="1611">
        <v>118</v>
      </c>
      <c r="BT44" s="1611">
        <v>0.4536</v>
      </c>
      <c r="BU44" s="1611">
        <v>94.4</v>
      </c>
      <c r="BV44" s="1611">
        <v>0.95760000000000001</v>
      </c>
      <c r="BW44" s="2437">
        <v>76.95</v>
      </c>
      <c r="BX44" s="1611">
        <v>25970</v>
      </c>
      <c r="BY44" s="1611">
        <v>202.48703999999998</v>
      </c>
      <c r="BZ44" s="1611">
        <v>25767.51296</v>
      </c>
      <c r="CA44" s="1611">
        <v>118</v>
      </c>
      <c r="CB44" s="1611">
        <v>45.236800000000002</v>
      </c>
      <c r="CC44" s="1611">
        <v>94.4</v>
      </c>
      <c r="CD44" s="1611">
        <v>0.95789999999999997</v>
      </c>
      <c r="CE44" s="2437">
        <v>72.790000000000006</v>
      </c>
      <c r="CF44" s="1611">
        <v>24499</v>
      </c>
      <c r="CG44" s="1611">
        <v>20193.70752</v>
      </c>
      <c r="CH44" s="1611">
        <v>4305.2924800000001</v>
      </c>
      <c r="CI44" s="1611">
        <v>118</v>
      </c>
      <c r="CJ44" s="1611">
        <v>58.1736</v>
      </c>
      <c r="CK44" s="1611">
        <v>94.4</v>
      </c>
      <c r="CL44" s="1611">
        <v>0.95660000000000001</v>
      </c>
      <c r="CM44" s="2433">
        <v>60.980000000000004</v>
      </c>
      <c r="CN44" s="1611">
        <v>24690</v>
      </c>
      <c r="CO44" s="1611">
        <v>24293.295359999996</v>
      </c>
      <c r="CP44" s="1611">
        <v>396.70464000000356</v>
      </c>
      <c r="CQ44" s="1611">
        <v>118</v>
      </c>
      <c r="CR44" s="1611">
        <v>57.822400000000002</v>
      </c>
      <c r="CS44" s="1611">
        <v>94.4</v>
      </c>
      <c r="CT44" s="1611">
        <v>0.94769999999999999</v>
      </c>
      <c r="CU44" s="2433">
        <v>67.5</v>
      </c>
      <c r="CV44" s="1611">
        <v>29037</v>
      </c>
      <c r="CW44" s="1611">
        <v>25811.91936</v>
      </c>
      <c r="CX44" s="1611">
        <v>3225.0806400000001</v>
      </c>
    </row>
    <row r="45" spans="1:102" ht="15">
      <c r="A45" s="2440">
        <f t="shared" si="0"/>
        <v>39</v>
      </c>
      <c r="B45" s="1618" t="s">
        <v>3130</v>
      </c>
      <c r="C45" s="1618" t="s">
        <v>536</v>
      </c>
      <c r="D45" s="1634" t="s">
        <v>515</v>
      </c>
      <c r="E45" s="1634" t="s">
        <v>259</v>
      </c>
      <c r="F45" s="1634">
        <v>119</v>
      </c>
      <c r="G45" s="1634">
        <v>119</v>
      </c>
      <c r="H45" s="2431">
        <v>165.44</v>
      </c>
      <c r="I45" s="2431">
        <v>165.44</v>
      </c>
      <c r="J45" s="2432">
        <v>0.9909</v>
      </c>
      <c r="K45" s="2431">
        <v>57.842386632280252</v>
      </c>
      <c r="L45" s="1634">
        <v>68900</v>
      </c>
      <c r="M45" s="1634">
        <v>71470</v>
      </c>
      <c r="N45" s="1634">
        <v>0</v>
      </c>
      <c r="O45" s="1634">
        <v>119</v>
      </c>
      <c r="P45" s="2431">
        <v>174.4</v>
      </c>
      <c r="Q45" s="2431">
        <v>174.4</v>
      </c>
      <c r="R45" s="2432">
        <v>0.98619999999999997</v>
      </c>
      <c r="S45" s="2431">
        <v>59.626091299200944</v>
      </c>
      <c r="T45" s="1634">
        <v>77367</v>
      </c>
      <c r="U45" s="1634">
        <v>77852</v>
      </c>
      <c r="V45" s="1634">
        <v>0</v>
      </c>
      <c r="W45" s="2434">
        <v>119</v>
      </c>
      <c r="X45" s="2434">
        <v>185.68</v>
      </c>
      <c r="Y45" s="2434">
        <v>185.68</v>
      </c>
      <c r="Z45" s="2434">
        <v>0.98429999999999995</v>
      </c>
      <c r="AA45" s="2435">
        <v>47.37</v>
      </c>
      <c r="AB45" s="2434">
        <v>63323</v>
      </c>
      <c r="AC45" s="2434">
        <v>80214</v>
      </c>
      <c r="AD45" s="2434">
        <v>0</v>
      </c>
      <c r="AE45" s="2434">
        <v>119</v>
      </c>
      <c r="AF45" s="1634">
        <v>169.68</v>
      </c>
      <c r="AG45" s="1634">
        <v>169.68</v>
      </c>
      <c r="AH45" s="2432">
        <v>0.99129999999999996</v>
      </c>
      <c r="AI45" s="2431">
        <v>35.450000000000003</v>
      </c>
      <c r="AJ45" s="1634">
        <v>44758</v>
      </c>
      <c r="AK45" s="1634">
        <v>75745</v>
      </c>
      <c r="AL45" s="1634">
        <v>0</v>
      </c>
      <c r="AM45" s="1634">
        <v>119</v>
      </c>
      <c r="AN45" s="1634">
        <v>175.76</v>
      </c>
      <c r="AO45" s="1634">
        <v>175.76</v>
      </c>
      <c r="AP45" s="1634">
        <v>0.98519999999999996</v>
      </c>
      <c r="AQ45" s="2431">
        <v>44.542350027652574</v>
      </c>
      <c r="AR45" s="1634">
        <v>58246</v>
      </c>
      <c r="AS45" s="1634">
        <v>78459</v>
      </c>
      <c r="AT45" s="1634">
        <v>0</v>
      </c>
      <c r="AU45" s="1634">
        <v>119</v>
      </c>
      <c r="AV45" s="1634">
        <v>166.32</v>
      </c>
      <c r="AW45" s="1634">
        <v>166.32</v>
      </c>
      <c r="AX45" s="1634">
        <v>0.98870000000000002</v>
      </c>
      <c r="AY45" s="2437">
        <v>24.95</v>
      </c>
      <c r="AZ45" s="1634">
        <v>29872</v>
      </c>
      <c r="BA45" s="1634">
        <v>71850</v>
      </c>
      <c r="BB45" s="1634">
        <v>0</v>
      </c>
      <c r="BC45" s="2436">
        <v>119</v>
      </c>
      <c r="BD45" s="1634">
        <v>88.160000000000011</v>
      </c>
      <c r="BE45" s="2436">
        <v>95.2</v>
      </c>
      <c r="BF45" s="2436">
        <v>0.99909999999999999</v>
      </c>
      <c r="BG45" s="2437">
        <v>5.33</v>
      </c>
      <c r="BH45" s="1634">
        <v>3493</v>
      </c>
      <c r="BI45" s="1634">
        <v>39355</v>
      </c>
      <c r="BJ45" s="1634">
        <v>0</v>
      </c>
      <c r="BK45" s="1634">
        <v>119</v>
      </c>
      <c r="BL45" s="2441">
        <v>13.36</v>
      </c>
      <c r="BM45" s="2441">
        <v>95.2</v>
      </c>
      <c r="BN45" s="2442">
        <v>1</v>
      </c>
      <c r="BO45" s="2439">
        <v>17.86</v>
      </c>
      <c r="BP45" s="2441">
        <v>1718</v>
      </c>
      <c r="BQ45" s="2441">
        <v>5771.5199999999995</v>
      </c>
      <c r="BR45" s="2441">
        <v>0</v>
      </c>
      <c r="BS45" s="1611">
        <v>119</v>
      </c>
      <c r="BT45" s="1611">
        <v>29.5016</v>
      </c>
      <c r="BU45" s="1611">
        <v>95.2</v>
      </c>
      <c r="BV45" s="1611">
        <v>0.99790000000000001</v>
      </c>
      <c r="BW45" s="2437">
        <v>8.86</v>
      </c>
      <c r="BX45" s="1611">
        <v>1944</v>
      </c>
      <c r="BY45" s="1611">
        <v>13169.514239999999</v>
      </c>
      <c r="BZ45" s="1611">
        <v>0</v>
      </c>
      <c r="CA45" s="1611">
        <v>119</v>
      </c>
      <c r="CB45" s="1611">
        <v>162.99680000000001</v>
      </c>
      <c r="CC45" s="1611">
        <v>163</v>
      </c>
      <c r="CD45" s="1611">
        <v>0.98270000000000002</v>
      </c>
      <c r="CE45" s="2437">
        <v>30.18</v>
      </c>
      <c r="CF45" s="1611">
        <v>36604</v>
      </c>
      <c r="CG45" s="1611">
        <v>72761.771519999995</v>
      </c>
      <c r="CH45" s="1611">
        <v>0</v>
      </c>
      <c r="CI45" s="1611">
        <v>119</v>
      </c>
      <c r="CJ45" s="1611">
        <v>173.64160000000001</v>
      </c>
      <c r="CK45" s="1611">
        <v>173.64</v>
      </c>
      <c r="CL45" s="1611">
        <v>0.97899999999999998</v>
      </c>
      <c r="CM45" s="2433">
        <v>50.249999999999993</v>
      </c>
      <c r="CN45" s="1611">
        <v>60730</v>
      </c>
      <c r="CO45" s="1611">
        <v>72512.73216</v>
      </c>
      <c r="CP45" s="1611">
        <v>0</v>
      </c>
      <c r="CQ45" s="1611">
        <v>119</v>
      </c>
      <c r="CR45" s="1611">
        <v>171.29599999999999</v>
      </c>
      <c r="CS45" s="1611">
        <v>171.3</v>
      </c>
      <c r="CT45" s="1611">
        <v>0.97940000000000005</v>
      </c>
      <c r="CU45" s="2433">
        <v>24.83</v>
      </c>
      <c r="CV45" s="1611">
        <v>31642</v>
      </c>
      <c r="CW45" s="1611">
        <v>76466.53439999999</v>
      </c>
      <c r="CX45" s="1611">
        <v>0</v>
      </c>
    </row>
    <row r="46" spans="1:102" ht="15">
      <c r="A46" s="2440">
        <f t="shared" si="0"/>
        <v>40</v>
      </c>
      <c r="B46" s="1618" t="s">
        <v>3131</v>
      </c>
      <c r="C46" s="1618" t="s">
        <v>742</v>
      </c>
      <c r="D46" s="1634" t="s">
        <v>515</v>
      </c>
      <c r="E46" s="1634" t="s">
        <v>259</v>
      </c>
      <c r="F46" s="1634">
        <v>119</v>
      </c>
      <c r="G46" s="1634">
        <v>119</v>
      </c>
      <c r="H46" s="2431">
        <v>99.2</v>
      </c>
      <c r="I46" s="2431">
        <v>99.2</v>
      </c>
      <c r="J46" s="2432">
        <v>0.72489999999999999</v>
      </c>
      <c r="K46" s="2431">
        <v>83.341733870967744</v>
      </c>
      <c r="L46" s="1634">
        <v>59526</v>
      </c>
      <c r="M46" s="1634">
        <v>42854</v>
      </c>
      <c r="N46" s="1634">
        <v>16672</v>
      </c>
      <c r="O46" s="1634">
        <v>119</v>
      </c>
      <c r="P46" s="2431">
        <v>93.679999999999993</v>
      </c>
      <c r="Q46" s="2431">
        <v>95.2</v>
      </c>
      <c r="R46" s="2432">
        <v>0.69620000000000004</v>
      </c>
      <c r="S46" s="2431">
        <v>80.391208231178197</v>
      </c>
      <c r="T46" s="1634">
        <v>56031</v>
      </c>
      <c r="U46" s="1634">
        <v>41819</v>
      </c>
      <c r="V46" s="1634">
        <v>14212</v>
      </c>
      <c r="W46" s="2434">
        <v>119</v>
      </c>
      <c r="X46" s="2434">
        <v>91.600000000000009</v>
      </c>
      <c r="Y46" s="2434">
        <v>95.2</v>
      </c>
      <c r="Z46" s="2434">
        <v>0.67120000000000002</v>
      </c>
      <c r="AA46" s="2435">
        <v>80.67</v>
      </c>
      <c r="AB46" s="2434">
        <v>53205</v>
      </c>
      <c r="AC46" s="2434">
        <v>39571</v>
      </c>
      <c r="AD46" s="2434">
        <v>13634</v>
      </c>
      <c r="AE46" s="2434">
        <v>119</v>
      </c>
      <c r="AF46" s="1634">
        <v>86.64</v>
      </c>
      <c r="AG46" s="1634">
        <v>95.2</v>
      </c>
      <c r="AH46" s="2432">
        <v>0.6492</v>
      </c>
      <c r="AI46" s="2431">
        <v>84.82</v>
      </c>
      <c r="AJ46" s="1634">
        <v>54675</v>
      </c>
      <c r="AK46" s="1634">
        <v>38676</v>
      </c>
      <c r="AL46" s="1634">
        <v>15999</v>
      </c>
      <c r="AM46" s="1634">
        <v>119</v>
      </c>
      <c r="AN46" s="1634">
        <v>93.04</v>
      </c>
      <c r="AO46" s="1634">
        <v>95.2</v>
      </c>
      <c r="AP46" s="1634">
        <v>0.65990000000000004</v>
      </c>
      <c r="AQ46" s="2431">
        <v>82.049344021301962</v>
      </c>
      <c r="AR46" s="1634">
        <v>56796</v>
      </c>
      <c r="AS46" s="1634">
        <v>41533</v>
      </c>
      <c r="AT46" s="1634">
        <v>15263</v>
      </c>
      <c r="AU46" s="1634">
        <v>119</v>
      </c>
      <c r="AV46" s="1634">
        <v>93.28</v>
      </c>
      <c r="AW46" s="1634">
        <v>95.2</v>
      </c>
      <c r="AX46" s="1634">
        <v>0.6825</v>
      </c>
      <c r="AY46" s="2437">
        <v>84.76</v>
      </c>
      <c r="AZ46" s="1634">
        <v>56925</v>
      </c>
      <c r="BA46" s="1634">
        <v>40297</v>
      </c>
      <c r="BB46" s="1634">
        <v>16628</v>
      </c>
      <c r="BC46" s="2436">
        <v>119</v>
      </c>
      <c r="BD46" s="1634">
        <v>61.199999999999996</v>
      </c>
      <c r="BE46" s="2436">
        <v>95.2</v>
      </c>
      <c r="BF46" s="2436">
        <v>0.77629999999999999</v>
      </c>
      <c r="BG46" s="2437">
        <v>84.27</v>
      </c>
      <c r="BH46" s="1634">
        <v>38370</v>
      </c>
      <c r="BI46" s="1634">
        <v>27320</v>
      </c>
      <c r="BJ46" s="1634">
        <v>11050</v>
      </c>
      <c r="BK46" s="1634">
        <v>119</v>
      </c>
      <c r="BL46" s="2441">
        <v>60.8</v>
      </c>
      <c r="BM46" s="2441">
        <v>95.2</v>
      </c>
      <c r="BN46" s="2442">
        <v>0.79039999999999999</v>
      </c>
      <c r="BO46" s="2439">
        <v>89.48</v>
      </c>
      <c r="BP46" s="2441">
        <v>39170</v>
      </c>
      <c r="BQ46" s="2441">
        <v>26265.599999999999</v>
      </c>
      <c r="BR46" s="2441">
        <v>12904.400000000001</v>
      </c>
      <c r="BS46" s="1611">
        <v>119</v>
      </c>
      <c r="BT46" s="1611">
        <v>96.64</v>
      </c>
      <c r="BU46" s="1611">
        <v>96.64</v>
      </c>
      <c r="BV46" s="1611">
        <v>0.79069999999999996</v>
      </c>
      <c r="BW46" s="2437">
        <v>53.13</v>
      </c>
      <c r="BX46" s="1611">
        <v>38198</v>
      </c>
      <c r="BY46" s="1611">
        <v>43140.095999999998</v>
      </c>
      <c r="BZ46" s="1611">
        <v>0</v>
      </c>
      <c r="CA46" s="1611">
        <v>119</v>
      </c>
      <c r="CB46" s="1611">
        <v>63.360000000000007</v>
      </c>
      <c r="CC46" s="1611">
        <v>95.2</v>
      </c>
      <c r="CD46" s="1611">
        <v>0.79620000000000002</v>
      </c>
      <c r="CE46" s="2437">
        <v>87.57</v>
      </c>
      <c r="CF46" s="1611">
        <v>41281</v>
      </c>
      <c r="CG46" s="1611">
        <v>28283.904000000002</v>
      </c>
      <c r="CH46" s="1611">
        <v>12997.095999999998</v>
      </c>
      <c r="CI46" s="1611">
        <v>119</v>
      </c>
      <c r="CJ46" s="1611">
        <v>60.72</v>
      </c>
      <c r="CK46" s="1611">
        <v>95.2</v>
      </c>
      <c r="CL46" s="1611">
        <v>0.79859999999999998</v>
      </c>
      <c r="CM46" s="2433">
        <v>91.26</v>
      </c>
      <c r="CN46" s="1611">
        <v>38566</v>
      </c>
      <c r="CO46" s="1611">
        <v>25356.671999999999</v>
      </c>
      <c r="CP46" s="1611">
        <v>13209.328000000001</v>
      </c>
      <c r="CQ46" s="1611">
        <v>119</v>
      </c>
      <c r="CR46" s="1611">
        <v>62.56</v>
      </c>
      <c r="CS46" s="1611">
        <v>95.2</v>
      </c>
      <c r="CT46" s="1611">
        <v>0.80989999999999995</v>
      </c>
      <c r="CU46" s="2433">
        <v>86.18</v>
      </c>
      <c r="CV46" s="1611">
        <v>40112</v>
      </c>
      <c r="CW46" s="1611">
        <v>27926.784</v>
      </c>
      <c r="CX46" s="1611">
        <v>12185.216</v>
      </c>
    </row>
    <row r="47" spans="1:102" ht="15">
      <c r="A47" s="2440">
        <f t="shared" si="0"/>
        <v>41</v>
      </c>
      <c r="B47" s="1618" t="s">
        <v>3131</v>
      </c>
      <c r="C47" s="1618" t="s">
        <v>742</v>
      </c>
      <c r="D47" s="1634" t="s">
        <v>515</v>
      </c>
      <c r="E47" s="1634" t="s">
        <v>259</v>
      </c>
      <c r="F47" s="1634">
        <v>119</v>
      </c>
      <c r="G47" s="1634">
        <v>119</v>
      </c>
      <c r="H47" s="2431">
        <v>119.68</v>
      </c>
      <c r="I47" s="2431">
        <v>119.68</v>
      </c>
      <c r="J47" s="2432">
        <v>0.78680000000000005</v>
      </c>
      <c r="K47" s="2431">
        <v>42.744773098633388</v>
      </c>
      <c r="L47" s="1634">
        <v>36833</v>
      </c>
      <c r="M47" s="1634">
        <v>51702</v>
      </c>
      <c r="N47" s="1634">
        <v>0</v>
      </c>
      <c r="O47" s="1634">
        <v>119</v>
      </c>
      <c r="P47" s="2431">
        <v>119.68</v>
      </c>
      <c r="Q47" s="2431">
        <v>119.68</v>
      </c>
      <c r="R47" s="2432">
        <v>0.79390000000000005</v>
      </c>
      <c r="S47" s="2431">
        <v>31.989999999999995</v>
      </c>
      <c r="T47" s="1634">
        <v>27566</v>
      </c>
      <c r="U47" s="1634">
        <v>53425</v>
      </c>
      <c r="V47" s="1634">
        <v>0</v>
      </c>
      <c r="W47" s="2434">
        <v>119</v>
      </c>
      <c r="X47" s="2434">
        <v>119.12</v>
      </c>
      <c r="Y47" s="2434">
        <v>119.12</v>
      </c>
      <c r="Z47" s="2434">
        <v>0.79430000000000001</v>
      </c>
      <c r="AA47" s="2435">
        <v>28.6</v>
      </c>
      <c r="AB47" s="2434">
        <v>26160</v>
      </c>
      <c r="AC47" s="2434">
        <v>51460</v>
      </c>
      <c r="AD47" s="2434">
        <v>0</v>
      </c>
      <c r="AE47" s="2434">
        <v>119</v>
      </c>
      <c r="AF47" s="1634">
        <v>119.44</v>
      </c>
      <c r="AG47" s="1634">
        <v>119.44</v>
      </c>
      <c r="AH47" s="2432">
        <v>0.78110000000000002</v>
      </c>
      <c r="AI47" s="2431">
        <v>31.069999999999997</v>
      </c>
      <c r="AJ47" s="1634">
        <v>23160</v>
      </c>
      <c r="AK47" s="1634">
        <v>53318</v>
      </c>
      <c r="AL47" s="1634">
        <v>0</v>
      </c>
      <c r="AM47" s="1634">
        <v>119</v>
      </c>
      <c r="AN47" s="1634">
        <v>122.88</v>
      </c>
      <c r="AO47" s="1634">
        <v>122.88</v>
      </c>
      <c r="AP47" s="1634">
        <v>0.76200000000000001</v>
      </c>
      <c r="AQ47" s="2431">
        <v>31.08</v>
      </c>
      <c r="AR47" s="1634">
        <v>27498</v>
      </c>
      <c r="AS47" s="1634">
        <v>54854</v>
      </c>
      <c r="AT47" s="1634">
        <v>0</v>
      </c>
      <c r="AU47" s="1634">
        <v>119</v>
      </c>
      <c r="AV47" s="1634">
        <v>122.56</v>
      </c>
      <c r="AW47" s="1634">
        <v>122.56</v>
      </c>
      <c r="AX47" s="1634">
        <v>0.79100000000000004</v>
      </c>
      <c r="AY47" s="2437">
        <v>35.479999999999997</v>
      </c>
      <c r="AZ47" s="1634">
        <v>37572</v>
      </c>
      <c r="BA47" s="1634">
        <v>52946</v>
      </c>
      <c r="BB47" s="1634">
        <v>0</v>
      </c>
      <c r="BC47" s="2436">
        <v>119</v>
      </c>
      <c r="BD47" s="1634">
        <v>125.6</v>
      </c>
      <c r="BE47" s="2436">
        <v>125.6</v>
      </c>
      <c r="BF47" s="2436">
        <v>0.79869999999999997</v>
      </c>
      <c r="BG47" s="2437">
        <v>41.36</v>
      </c>
      <c r="BH47" s="1634">
        <v>38646</v>
      </c>
      <c r="BI47" s="1634">
        <v>56068</v>
      </c>
      <c r="BJ47" s="1634">
        <v>0</v>
      </c>
      <c r="BK47" s="1634">
        <v>119</v>
      </c>
      <c r="BL47" s="2441">
        <v>124</v>
      </c>
      <c r="BM47" s="2441">
        <v>124</v>
      </c>
      <c r="BN47" s="2442">
        <v>0.78839999999999999</v>
      </c>
      <c r="BO47" s="2439">
        <v>44.31</v>
      </c>
      <c r="BP47" s="2441">
        <v>39558</v>
      </c>
      <c r="BQ47" s="2441">
        <v>53568</v>
      </c>
      <c r="BR47" s="2441">
        <v>0</v>
      </c>
      <c r="BS47" s="1611">
        <v>119</v>
      </c>
      <c r="BT47" s="1611">
        <v>126.64</v>
      </c>
      <c r="BU47" s="1611">
        <v>126.64</v>
      </c>
      <c r="BV47" s="1611">
        <v>0.78239999999999998</v>
      </c>
      <c r="BW47" s="2437">
        <v>42.58</v>
      </c>
      <c r="BX47" s="1611">
        <v>40118</v>
      </c>
      <c r="BY47" s="1611">
        <v>56532.095999999998</v>
      </c>
      <c r="BZ47" s="1611">
        <v>0</v>
      </c>
      <c r="CA47" s="1611">
        <v>119</v>
      </c>
      <c r="CB47" s="1611">
        <v>132.88</v>
      </c>
      <c r="CC47" s="1611">
        <v>132.88</v>
      </c>
      <c r="CD47" s="1611">
        <v>0.78810000000000002</v>
      </c>
      <c r="CE47" s="2437">
        <v>43.94</v>
      </c>
      <c r="CF47" s="1611">
        <v>43445</v>
      </c>
      <c r="CG47" s="1611">
        <v>59317.631999999998</v>
      </c>
      <c r="CH47" s="1611">
        <v>0</v>
      </c>
      <c r="CI47" s="1611">
        <v>119</v>
      </c>
      <c r="CJ47" s="1611">
        <v>149.46879999999999</v>
      </c>
      <c r="CK47" s="1611">
        <v>149.47</v>
      </c>
      <c r="CL47" s="1611">
        <v>0.84689999999999999</v>
      </c>
      <c r="CM47" s="2433">
        <v>38.979999999999997</v>
      </c>
      <c r="CN47" s="1611">
        <v>40549</v>
      </c>
      <c r="CO47" s="1611">
        <v>62418.170879999991</v>
      </c>
      <c r="CP47" s="1611">
        <v>0</v>
      </c>
      <c r="CQ47" s="1611">
        <v>119</v>
      </c>
      <c r="CR47" s="1611">
        <v>136.08240000000001</v>
      </c>
      <c r="CS47" s="1611">
        <v>136.08000000000001</v>
      </c>
      <c r="CT47" s="1611">
        <v>0.84740000000000004</v>
      </c>
      <c r="CU47" s="2433">
        <v>39.64</v>
      </c>
      <c r="CV47" s="1611">
        <v>40136</v>
      </c>
      <c r="CW47" s="1611">
        <v>60747.183360000003</v>
      </c>
      <c r="CX47" s="1611">
        <v>0</v>
      </c>
    </row>
    <row r="48" spans="1:102" ht="15">
      <c r="A48" s="2440">
        <f t="shared" si="0"/>
        <v>42</v>
      </c>
      <c r="B48" s="1618" t="s">
        <v>3132</v>
      </c>
      <c r="C48" s="1618" t="s">
        <v>536</v>
      </c>
      <c r="D48" s="1634" t="s">
        <v>515</v>
      </c>
      <c r="E48" s="1634" t="s">
        <v>259</v>
      </c>
      <c r="F48" s="1634">
        <v>120</v>
      </c>
      <c r="G48" s="1634">
        <v>120</v>
      </c>
      <c r="H48" s="2431">
        <v>12.559999999999999</v>
      </c>
      <c r="I48" s="2431">
        <v>96</v>
      </c>
      <c r="J48" s="2432">
        <v>0.98270000000000002</v>
      </c>
      <c r="K48" s="2431">
        <v>36.546797593772119</v>
      </c>
      <c r="L48" s="1634">
        <v>3305</v>
      </c>
      <c r="M48" s="1634">
        <v>5426</v>
      </c>
      <c r="N48" s="1634">
        <v>0</v>
      </c>
      <c r="O48" s="1634">
        <v>120</v>
      </c>
      <c r="P48" s="2431">
        <v>16.8</v>
      </c>
      <c r="Q48" s="2431">
        <v>96</v>
      </c>
      <c r="R48" s="2432">
        <v>0.98260000000000003</v>
      </c>
      <c r="S48" s="2431">
        <v>29.513888888888889</v>
      </c>
      <c r="T48" s="1634">
        <v>3689</v>
      </c>
      <c r="U48" s="1634">
        <v>7500</v>
      </c>
      <c r="V48" s="1634">
        <v>0</v>
      </c>
      <c r="W48" s="2434">
        <v>120</v>
      </c>
      <c r="X48" s="2434">
        <v>124.8</v>
      </c>
      <c r="Y48" s="2434">
        <v>124.8</v>
      </c>
      <c r="Z48" s="2434">
        <v>0.99629999999999996</v>
      </c>
      <c r="AA48" s="2435">
        <v>46.08</v>
      </c>
      <c r="AB48" s="2434">
        <v>41406</v>
      </c>
      <c r="AC48" s="2434">
        <v>53914</v>
      </c>
      <c r="AD48" s="2434">
        <v>0</v>
      </c>
      <c r="AE48" s="2434">
        <v>120</v>
      </c>
      <c r="AF48" s="1634">
        <v>128.07999999999998</v>
      </c>
      <c r="AG48" s="1634">
        <v>128.08000000000001</v>
      </c>
      <c r="AH48" s="2432">
        <v>0.99790000000000001</v>
      </c>
      <c r="AI48" s="2431">
        <v>61.04999999999999</v>
      </c>
      <c r="AJ48" s="1634">
        <v>58174</v>
      </c>
      <c r="AK48" s="1634">
        <v>57175</v>
      </c>
      <c r="AL48" s="1634">
        <v>999</v>
      </c>
      <c r="AM48" s="1634">
        <v>120</v>
      </c>
      <c r="AN48" s="1634">
        <v>114.56</v>
      </c>
      <c r="AO48" s="1634">
        <v>114.56</v>
      </c>
      <c r="AP48" s="1634">
        <v>0.99770000000000003</v>
      </c>
      <c r="AQ48" s="2431">
        <v>61.020050534630869</v>
      </c>
      <c r="AR48" s="1634">
        <v>52009</v>
      </c>
      <c r="AS48" s="1634">
        <v>51140</v>
      </c>
      <c r="AT48" s="1634">
        <v>869</v>
      </c>
      <c r="AU48" s="1634">
        <v>120</v>
      </c>
      <c r="AV48" s="1634">
        <v>116.08000000000001</v>
      </c>
      <c r="AW48" s="1634">
        <v>116.08</v>
      </c>
      <c r="AX48" s="1634">
        <v>0.99750000000000005</v>
      </c>
      <c r="AY48" s="2437">
        <v>63.55</v>
      </c>
      <c r="AZ48" s="1634">
        <v>53114</v>
      </c>
      <c r="BA48" s="1634">
        <v>50147</v>
      </c>
      <c r="BB48" s="1634">
        <v>2967</v>
      </c>
      <c r="BC48" s="2436">
        <v>120</v>
      </c>
      <c r="BD48" s="1634">
        <v>115.04</v>
      </c>
      <c r="BE48" s="2436">
        <v>115.04</v>
      </c>
      <c r="BF48" s="2436">
        <v>0.99350000000000005</v>
      </c>
      <c r="BG48" s="2437">
        <v>51.72</v>
      </c>
      <c r="BH48" s="1634">
        <v>44271</v>
      </c>
      <c r="BI48" s="1634">
        <v>51354</v>
      </c>
      <c r="BJ48" s="1634">
        <v>0</v>
      </c>
      <c r="BK48" s="1634">
        <v>120</v>
      </c>
      <c r="BL48" s="2441">
        <v>113.92</v>
      </c>
      <c r="BM48" s="2441">
        <v>113.92</v>
      </c>
      <c r="BN48" s="2442">
        <v>0.99139999999999995</v>
      </c>
      <c r="BO48" s="2439">
        <v>40.78</v>
      </c>
      <c r="BP48" s="2441">
        <v>33445</v>
      </c>
      <c r="BQ48" s="2441">
        <v>49213.440000000002</v>
      </c>
      <c r="BR48" s="2441">
        <v>0</v>
      </c>
      <c r="BS48" s="1611">
        <v>120</v>
      </c>
      <c r="BT48" s="1611">
        <v>109.68</v>
      </c>
      <c r="BU48" s="1611">
        <v>109.68</v>
      </c>
      <c r="BV48" s="1611">
        <v>0.98980000000000001</v>
      </c>
      <c r="BW48" s="2437">
        <v>33.1</v>
      </c>
      <c r="BX48" s="1611">
        <v>27011</v>
      </c>
      <c r="BY48" s="1611">
        <v>48961.152000000002</v>
      </c>
      <c r="BZ48" s="1611">
        <v>0</v>
      </c>
      <c r="CA48" s="1611">
        <v>120</v>
      </c>
      <c r="CB48" s="1611">
        <v>106.64</v>
      </c>
      <c r="CC48" s="1611">
        <v>106.64</v>
      </c>
      <c r="CD48" s="1611">
        <v>0.99550000000000005</v>
      </c>
      <c r="CE48" s="2437">
        <v>29.59</v>
      </c>
      <c r="CF48" s="1611">
        <v>23478</v>
      </c>
      <c r="CG48" s="1611">
        <v>47604.095999999998</v>
      </c>
      <c r="CH48" s="1611">
        <v>0</v>
      </c>
      <c r="CI48" s="1611">
        <v>120</v>
      </c>
      <c r="CJ48" s="1611">
        <v>114.48</v>
      </c>
      <c r="CK48" s="1611">
        <v>114.48</v>
      </c>
      <c r="CL48" s="1611">
        <v>0.99639999999999995</v>
      </c>
      <c r="CM48" s="2433">
        <v>35.340000000000003</v>
      </c>
      <c r="CN48" s="1611">
        <v>28155</v>
      </c>
      <c r="CO48" s="1611">
        <v>47806.847999999998</v>
      </c>
      <c r="CP48" s="1611">
        <v>0</v>
      </c>
      <c r="CQ48" s="1611">
        <v>120</v>
      </c>
      <c r="CR48" s="1611">
        <v>113.92</v>
      </c>
      <c r="CS48" s="1611">
        <v>113.92</v>
      </c>
      <c r="CT48" s="1611">
        <v>0.99690000000000001</v>
      </c>
      <c r="CU48" s="2433">
        <v>41.6</v>
      </c>
      <c r="CV48" s="1611">
        <v>35260</v>
      </c>
      <c r="CW48" s="1611">
        <v>50853.887999999999</v>
      </c>
      <c r="CX48" s="1611">
        <v>0</v>
      </c>
    </row>
    <row r="49" spans="1:102" ht="15">
      <c r="A49" s="2440">
        <f t="shared" si="0"/>
        <v>43</v>
      </c>
      <c r="B49" s="1618" t="s">
        <v>3133</v>
      </c>
      <c r="C49" s="1618" t="s">
        <v>634</v>
      </c>
      <c r="D49" s="1634" t="s">
        <v>515</v>
      </c>
      <c r="E49" s="1634" t="s">
        <v>259</v>
      </c>
      <c r="F49" s="1634">
        <v>120</v>
      </c>
      <c r="G49" s="1634">
        <v>120</v>
      </c>
      <c r="H49" s="2431">
        <v>45.239999999999995</v>
      </c>
      <c r="I49" s="2431">
        <v>96</v>
      </c>
      <c r="J49" s="2432">
        <v>0.98119999999999996</v>
      </c>
      <c r="K49" s="2431">
        <v>37.761567933981731</v>
      </c>
      <c r="L49" s="1634">
        <v>12300</v>
      </c>
      <c r="M49" s="1634">
        <v>19544</v>
      </c>
      <c r="N49" s="1634">
        <v>0</v>
      </c>
      <c r="O49" s="1634">
        <v>120</v>
      </c>
      <c r="P49" s="2431">
        <v>33</v>
      </c>
      <c r="Q49" s="2431">
        <v>96</v>
      </c>
      <c r="R49" s="2432">
        <v>0.98140000000000005</v>
      </c>
      <c r="S49" s="2431">
        <v>23.655913978494624</v>
      </c>
      <c r="T49" s="1634">
        <v>5808</v>
      </c>
      <c r="U49" s="1634">
        <v>14731</v>
      </c>
      <c r="V49" s="1634">
        <v>0</v>
      </c>
      <c r="W49" s="2434">
        <v>120</v>
      </c>
      <c r="X49" s="2434">
        <v>36.24</v>
      </c>
      <c r="Y49" s="2434">
        <v>96</v>
      </c>
      <c r="Z49" s="2434">
        <v>0.99690000000000001</v>
      </c>
      <c r="AA49" s="2435">
        <v>25.379999999999995</v>
      </c>
      <c r="AB49" s="2434">
        <v>6623</v>
      </c>
      <c r="AC49" s="2434">
        <v>15656</v>
      </c>
      <c r="AD49" s="2434">
        <v>0</v>
      </c>
      <c r="AE49" s="2434">
        <v>120</v>
      </c>
      <c r="AF49" s="1634">
        <v>48.48</v>
      </c>
      <c r="AG49" s="1634">
        <v>96</v>
      </c>
      <c r="AH49" s="2432">
        <v>0.98580000000000001</v>
      </c>
      <c r="AI49" s="2431">
        <v>44.53</v>
      </c>
      <c r="AJ49" s="1634">
        <v>16062</v>
      </c>
      <c r="AK49" s="1634">
        <v>21641</v>
      </c>
      <c r="AL49" s="1634">
        <v>0</v>
      </c>
      <c r="AM49" s="1634">
        <v>120</v>
      </c>
      <c r="AN49" s="1634">
        <v>42.480000000000004</v>
      </c>
      <c r="AO49" s="1634">
        <v>96</v>
      </c>
      <c r="AP49" s="1634">
        <v>0.98199999999999998</v>
      </c>
      <c r="AQ49" s="2431">
        <v>48.814875564465495</v>
      </c>
      <c r="AR49" s="1634">
        <v>15428</v>
      </c>
      <c r="AS49" s="1634">
        <v>18963</v>
      </c>
      <c r="AT49" s="1634">
        <v>0</v>
      </c>
      <c r="AU49" s="1634">
        <v>120</v>
      </c>
      <c r="AV49" s="1634">
        <v>44.28</v>
      </c>
      <c r="AW49" s="1634">
        <v>96</v>
      </c>
      <c r="AX49" s="1634">
        <v>0.98380000000000001</v>
      </c>
      <c r="AY49" s="2437">
        <v>46.17</v>
      </c>
      <c r="AZ49" s="1634">
        <v>14719</v>
      </c>
      <c r="BA49" s="1634">
        <v>19129</v>
      </c>
      <c r="BB49" s="1634">
        <v>0</v>
      </c>
      <c r="BC49" s="2436">
        <v>120</v>
      </c>
      <c r="BD49" s="1634">
        <v>33.119999999999997</v>
      </c>
      <c r="BE49" s="2436">
        <v>96</v>
      </c>
      <c r="BF49" s="2436">
        <v>0.95620000000000005</v>
      </c>
      <c r="BG49" s="2437">
        <v>41.68</v>
      </c>
      <c r="BH49" s="1634">
        <v>10271</v>
      </c>
      <c r="BI49" s="1634">
        <v>14785</v>
      </c>
      <c r="BJ49" s="1634">
        <v>0</v>
      </c>
      <c r="BK49" s="1634">
        <v>120</v>
      </c>
      <c r="BL49" s="2441">
        <v>20.400000000000002</v>
      </c>
      <c r="BM49" s="2441">
        <v>96</v>
      </c>
      <c r="BN49" s="2442">
        <v>0.95409999999999995</v>
      </c>
      <c r="BO49" s="2439">
        <v>53.510000000000005</v>
      </c>
      <c r="BP49" s="2441">
        <v>7859</v>
      </c>
      <c r="BQ49" s="2441">
        <v>8812.8000000000011</v>
      </c>
      <c r="BR49" s="2441">
        <v>0</v>
      </c>
      <c r="BS49" s="1611">
        <v>120</v>
      </c>
      <c r="BT49" s="1611">
        <v>23.04</v>
      </c>
      <c r="BU49" s="1611">
        <v>96</v>
      </c>
      <c r="BV49" s="1611">
        <v>0.93330000000000002</v>
      </c>
      <c r="BW49" s="2437">
        <v>32.369999999999997</v>
      </c>
      <c r="BX49" s="1611">
        <v>5549</v>
      </c>
      <c r="BY49" s="1611">
        <v>10285.055999999999</v>
      </c>
      <c r="BZ49" s="1611">
        <v>0</v>
      </c>
      <c r="CA49" s="1611">
        <v>120</v>
      </c>
      <c r="CB49" s="1611">
        <v>18.72</v>
      </c>
      <c r="CC49" s="1611">
        <v>96</v>
      </c>
      <c r="CD49" s="1611">
        <v>0.92059999999999997</v>
      </c>
      <c r="CE49" s="2437">
        <v>32.049999999999997</v>
      </c>
      <c r="CF49" s="1611">
        <v>4464</v>
      </c>
      <c r="CG49" s="1611">
        <v>8356.6079999999984</v>
      </c>
      <c r="CH49" s="1611">
        <v>0</v>
      </c>
      <c r="CI49" s="1611">
        <v>120</v>
      </c>
      <c r="CJ49" s="1611">
        <v>19.920000000000002</v>
      </c>
      <c r="CK49" s="1611">
        <v>96</v>
      </c>
      <c r="CL49" s="1611">
        <v>0.96579999999999999</v>
      </c>
      <c r="CM49" s="2433">
        <v>49.84</v>
      </c>
      <c r="CN49" s="1611">
        <v>6910</v>
      </c>
      <c r="CO49" s="1611">
        <v>8318.5920000000006</v>
      </c>
      <c r="CP49" s="1611">
        <v>0</v>
      </c>
      <c r="CQ49" s="1611">
        <v>120</v>
      </c>
      <c r="CR49" s="1611">
        <v>21.96</v>
      </c>
      <c r="CS49" s="1611">
        <v>96</v>
      </c>
      <c r="CT49" s="1611">
        <v>0.94510000000000005</v>
      </c>
      <c r="CU49" s="2433">
        <v>45.55</v>
      </c>
      <c r="CV49" s="1611">
        <v>7442</v>
      </c>
      <c r="CW49" s="1611">
        <v>9802.9439999999995</v>
      </c>
      <c r="CX49" s="1611">
        <v>0</v>
      </c>
    </row>
    <row r="50" spans="1:102" ht="15">
      <c r="A50" s="2440">
        <f t="shared" si="0"/>
        <v>44</v>
      </c>
      <c r="B50" s="1618" t="s">
        <v>3134</v>
      </c>
      <c r="C50" s="1618" t="s">
        <v>536</v>
      </c>
      <c r="D50" s="1634" t="s">
        <v>515</v>
      </c>
      <c r="E50" s="1634" t="s">
        <v>259</v>
      </c>
      <c r="F50" s="1634">
        <v>120</v>
      </c>
      <c r="G50" s="1634">
        <v>120</v>
      </c>
      <c r="H50" s="2431">
        <v>82.56</v>
      </c>
      <c r="I50" s="2431">
        <v>96</v>
      </c>
      <c r="J50" s="2432">
        <v>0.95809999999999995</v>
      </c>
      <c r="K50" s="2431">
        <v>20.62641311369509</v>
      </c>
      <c r="L50" s="1634">
        <v>12261</v>
      </c>
      <c r="M50" s="1634">
        <v>35666</v>
      </c>
      <c r="N50" s="1634">
        <v>0</v>
      </c>
      <c r="O50" s="1634">
        <v>120</v>
      </c>
      <c r="P50" s="2431">
        <v>90.88000000000001</v>
      </c>
      <c r="Q50" s="2431">
        <v>96</v>
      </c>
      <c r="R50" s="2432">
        <v>0.95140000000000002</v>
      </c>
      <c r="S50" s="2431">
        <v>14.03984221187339</v>
      </c>
      <c r="T50" s="1634">
        <v>9493</v>
      </c>
      <c r="U50" s="1634">
        <v>40569</v>
      </c>
      <c r="V50" s="1634">
        <v>0</v>
      </c>
      <c r="W50" s="2434">
        <v>120</v>
      </c>
      <c r="X50" s="2434">
        <v>88.56</v>
      </c>
      <c r="Y50" s="2434">
        <v>96</v>
      </c>
      <c r="Z50" s="2434">
        <v>0.96309999999999996</v>
      </c>
      <c r="AA50" s="2435">
        <v>15.289999999999997</v>
      </c>
      <c r="AB50" s="2434">
        <v>9749</v>
      </c>
      <c r="AC50" s="2434">
        <v>38258</v>
      </c>
      <c r="AD50" s="2434">
        <v>0</v>
      </c>
      <c r="AE50" s="2434">
        <v>120</v>
      </c>
      <c r="AF50" s="1634">
        <v>86.960000000000008</v>
      </c>
      <c r="AG50" s="1634">
        <v>96</v>
      </c>
      <c r="AH50" s="2432">
        <v>0.95689999999999997</v>
      </c>
      <c r="AI50" s="2431">
        <v>13.309999999999999</v>
      </c>
      <c r="AJ50" s="1634">
        <v>8610</v>
      </c>
      <c r="AK50" s="1634">
        <v>38819</v>
      </c>
      <c r="AL50" s="1634">
        <v>0</v>
      </c>
      <c r="AM50" s="1634">
        <v>120</v>
      </c>
      <c r="AN50" s="1634">
        <v>85.84</v>
      </c>
      <c r="AO50" s="1634">
        <v>96</v>
      </c>
      <c r="AP50" s="1634">
        <v>0.96050000000000002</v>
      </c>
      <c r="AQ50" s="2431">
        <v>17.364764653418714</v>
      </c>
      <c r="AR50" s="1634">
        <v>11090</v>
      </c>
      <c r="AS50" s="1634">
        <v>38319</v>
      </c>
      <c r="AT50" s="1634">
        <v>0</v>
      </c>
      <c r="AU50" s="1634">
        <v>120</v>
      </c>
      <c r="AV50" s="1634">
        <v>61.919999999999995</v>
      </c>
      <c r="AW50" s="1634">
        <v>96</v>
      </c>
      <c r="AX50" s="1634">
        <v>0.97060000000000002</v>
      </c>
      <c r="AY50" s="2437">
        <v>24.76</v>
      </c>
      <c r="AZ50" s="1634">
        <v>11039</v>
      </c>
      <c r="BA50" s="1634">
        <v>26749</v>
      </c>
      <c r="BB50" s="1634">
        <v>0</v>
      </c>
      <c r="BC50" s="2436">
        <v>120</v>
      </c>
      <c r="BD50" s="1634">
        <v>60.4</v>
      </c>
      <c r="BE50" s="2436">
        <v>96</v>
      </c>
      <c r="BF50" s="2436">
        <v>0.95320000000000005</v>
      </c>
      <c r="BG50" s="2437">
        <v>35.200000000000003</v>
      </c>
      <c r="BH50" s="1634">
        <v>15819</v>
      </c>
      <c r="BI50" s="1634">
        <v>26963</v>
      </c>
      <c r="BJ50" s="1634">
        <v>0</v>
      </c>
      <c r="BK50" s="1634">
        <v>120</v>
      </c>
      <c r="BL50" s="2441">
        <v>74.08</v>
      </c>
      <c r="BM50" s="2441">
        <v>96</v>
      </c>
      <c r="BN50" s="2442">
        <v>0.9385</v>
      </c>
      <c r="BO50" s="2439">
        <v>23.39</v>
      </c>
      <c r="BP50" s="2441">
        <v>12474</v>
      </c>
      <c r="BQ50" s="2441">
        <v>32002.559999999998</v>
      </c>
      <c r="BR50" s="2441">
        <v>0</v>
      </c>
      <c r="BS50" s="1611">
        <v>120</v>
      </c>
      <c r="BT50" s="1611">
        <v>70.735200000000006</v>
      </c>
      <c r="BU50" s="1611">
        <v>96</v>
      </c>
      <c r="BV50" s="1611">
        <v>0.91739999999999999</v>
      </c>
      <c r="BW50" s="2437">
        <v>24.71</v>
      </c>
      <c r="BX50" s="1611">
        <v>13006</v>
      </c>
      <c r="BY50" s="1611">
        <v>31576.19328</v>
      </c>
      <c r="BZ50" s="1611">
        <v>0</v>
      </c>
      <c r="CA50" s="1611">
        <v>120</v>
      </c>
      <c r="CB50" s="1611">
        <v>89.929599999999994</v>
      </c>
      <c r="CC50" s="1611">
        <v>96</v>
      </c>
      <c r="CD50" s="1611">
        <v>0.8831</v>
      </c>
      <c r="CE50" s="2437">
        <v>12.93</v>
      </c>
      <c r="CF50" s="1611">
        <v>8650</v>
      </c>
      <c r="CG50" s="1611">
        <v>40144.573439999993</v>
      </c>
      <c r="CH50" s="1611">
        <v>0</v>
      </c>
      <c r="CI50" s="1611">
        <v>120</v>
      </c>
      <c r="CJ50" s="1611">
        <v>59.744799999999998</v>
      </c>
      <c r="CK50" s="1611">
        <v>96</v>
      </c>
      <c r="CL50" s="1611">
        <v>0.90310000000000001</v>
      </c>
      <c r="CM50" s="2433">
        <v>31.08</v>
      </c>
      <c r="CN50" s="1611">
        <v>12922</v>
      </c>
      <c r="CO50" s="1611">
        <v>24949.428479999999</v>
      </c>
      <c r="CP50" s="1611">
        <v>0</v>
      </c>
      <c r="CQ50" s="1611">
        <v>120</v>
      </c>
      <c r="CR50" s="1611">
        <v>60.5</v>
      </c>
      <c r="CS50" s="1611">
        <v>96</v>
      </c>
      <c r="CT50" s="1611">
        <v>0.8972</v>
      </c>
      <c r="CU50" s="2433">
        <v>20.149999999999999</v>
      </c>
      <c r="CV50" s="1611">
        <v>9068</v>
      </c>
      <c r="CW50" s="1611">
        <v>27007.199999999997</v>
      </c>
      <c r="CX50" s="1611">
        <v>0</v>
      </c>
    </row>
    <row r="51" spans="1:102" ht="15">
      <c r="A51" s="2440">
        <f t="shared" si="0"/>
        <v>45</v>
      </c>
      <c r="B51" s="1618" t="s">
        <v>3135</v>
      </c>
      <c r="C51" s="1618" t="s">
        <v>536</v>
      </c>
      <c r="D51" s="1634" t="s">
        <v>515</v>
      </c>
      <c r="E51" s="1634" t="s">
        <v>259</v>
      </c>
      <c r="F51" s="1634">
        <v>120</v>
      </c>
      <c r="G51" s="1634">
        <v>120</v>
      </c>
      <c r="H51" s="2431">
        <v>107.39999999999999</v>
      </c>
      <c r="I51" s="2431">
        <v>107.4</v>
      </c>
      <c r="J51" s="2432">
        <v>0.96009999999999995</v>
      </c>
      <c r="K51" s="2431">
        <v>23.691289054417545</v>
      </c>
      <c r="L51" s="1634">
        <v>18320</v>
      </c>
      <c r="M51" s="1634">
        <v>46397</v>
      </c>
      <c r="N51" s="1634">
        <v>0</v>
      </c>
      <c r="O51" s="1634">
        <v>120</v>
      </c>
      <c r="P51" s="2431">
        <v>108.24000000000001</v>
      </c>
      <c r="Q51" s="2431">
        <v>108.24</v>
      </c>
      <c r="R51" s="2432">
        <v>0.97609999999999997</v>
      </c>
      <c r="S51" s="2431">
        <v>60.831565060518635</v>
      </c>
      <c r="T51" s="1634">
        <v>48988</v>
      </c>
      <c r="U51" s="1634">
        <v>48318</v>
      </c>
      <c r="V51" s="1634">
        <v>670</v>
      </c>
      <c r="W51" s="2434">
        <v>120</v>
      </c>
      <c r="X51" s="2434">
        <v>105.36</v>
      </c>
      <c r="Y51" s="2434">
        <v>105.36</v>
      </c>
      <c r="Z51" s="2434">
        <v>0.9758</v>
      </c>
      <c r="AA51" s="2435">
        <v>53.180000000000007</v>
      </c>
      <c r="AB51" s="2434">
        <v>40344</v>
      </c>
      <c r="AC51" s="2434">
        <v>45516</v>
      </c>
      <c r="AD51" s="2434">
        <v>0</v>
      </c>
      <c r="AE51" s="2434">
        <v>120</v>
      </c>
      <c r="AF51" s="1634">
        <v>80.039999999999992</v>
      </c>
      <c r="AG51" s="1634">
        <v>96</v>
      </c>
      <c r="AH51" s="2432">
        <v>0.9859</v>
      </c>
      <c r="AI51" s="2431">
        <v>50.259999999999991</v>
      </c>
      <c r="AJ51" s="1634">
        <v>28967</v>
      </c>
      <c r="AK51" s="1634">
        <v>35730</v>
      </c>
      <c r="AL51" s="1634">
        <v>0</v>
      </c>
      <c r="AM51" s="1634">
        <v>120</v>
      </c>
      <c r="AN51" s="1634">
        <v>83.76</v>
      </c>
      <c r="AO51" s="1634">
        <v>96</v>
      </c>
      <c r="AP51" s="1634">
        <v>0.97950000000000004</v>
      </c>
      <c r="AQ51" s="2431">
        <v>37.380000000000003</v>
      </c>
      <c r="AR51" s="1634">
        <v>22543</v>
      </c>
      <c r="AS51" s="1634">
        <v>37390</v>
      </c>
      <c r="AT51" s="1634">
        <v>0</v>
      </c>
      <c r="AU51" s="1634">
        <v>120</v>
      </c>
      <c r="AV51" s="1634">
        <v>87.36</v>
      </c>
      <c r="AW51" s="1634">
        <v>96</v>
      </c>
      <c r="AX51" s="1634">
        <v>0.97770000000000001</v>
      </c>
      <c r="AY51" s="2437">
        <v>27.07</v>
      </c>
      <c r="AZ51" s="1634">
        <v>19868</v>
      </c>
      <c r="BA51" s="1634">
        <v>37740</v>
      </c>
      <c r="BB51" s="1634">
        <v>0</v>
      </c>
      <c r="BC51" s="2436">
        <v>120</v>
      </c>
      <c r="BD51" s="1634">
        <v>85.56</v>
      </c>
      <c r="BE51" s="2436">
        <v>96</v>
      </c>
      <c r="BF51" s="2436">
        <v>0.97230000000000005</v>
      </c>
      <c r="BG51" s="2437">
        <v>46</v>
      </c>
      <c r="BH51" s="1634">
        <v>29280</v>
      </c>
      <c r="BI51" s="1634">
        <v>38194</v>
      </c>
      <c r="BJ51" s="1634">
        <v>0</v>
      </c>
      <c r="BK51" s="1634">
        <v>120</v>
      </c>
      <c r="BL51" s="2441">
        <v>81</v>
      </c>
      <c r="BM51" s="2441">
        <v>96</v>
      </c>
      <c r="BN51" s="2442">
        <v>0.96250000000000002</v>
      </c>
      <c r="BO51" s="2439">
        <v>24.11</v>
      </c>
      <c r="BP51" s="2441">
        <v>14060</v>
      </c>
      <c r="BQ51" s="2441">
        <v>34992</v>
      </c>
      <c r="BR51" s="2441">
        <v>0</v>
      </c>
      <c r="BS51" s="1611">
        <v>120</v>
      </c>
      <c r="BT51" s="1611">
        <v>19.439999999999998</v>
      </c>
      <c r="BU51" s="1611">
        <v>96</v>
      </c>
      <c r="BV51" s="1611">
        <v>0.70489999999999997</v>
      </c>
      <c r="BW51" s="2437">
        <v>8.67</v>
      </c>
      <c r="BX51" s="1611">
        <v>1254</v>
      </c>
      <c r="BY51" s="1611">
        <v>8678.0159999999978</v>
      </c>
      <c r="BZ51" s="1611">
        <v>0</v>
      </c>
      <c r="CA51" s="1611">
        <v>120</v>
      </c>
      <c r="CB51" s="1611">
        <v>79.44</v>
      </c>
      <c r="CC51" s="1611">
        <v>96</v>
      </c>
      <c r="CD51" s="1611">
        <v>0.90100000000000002</v>
      </c>
      <c r="CE51" s="2437">
        <v>1.44</v>
      </c>
      <c r="CF51" s="1611">
        <v>849</v>
      </c>
      <c r="CG51" s="1611">
        <v>35462.015999999996</v>
      </c>
      <c r="CH51" s="1611">
        <v>0</v>
      </c>
      <c r="CI51" s="1611">
        <v>120</v>
      </c>
      <c r="CJ51" s="1611">
        <v>4.2</v>
      </c>
      <c r="CK51" s="1611">
        <v>96</v>
      </c>
      <c r="CL51" s="1611">
        <v>0.96589999999999998</v>
      </c>
      <c r="CM51" s="2433">
        <v>22.1</v>
      </c>
      <c r="CN51" s="1611">
        <v>646</v>
      </c>
      <c r="CO51" s="1611">
        <v>1753.9199999999998</v>
      </c>
      <c r="CP51" s="1611">
        <v>0</v>
      </c>
      <c r="CQ51" s="1611">
        <v>120</v>
      </c>
      <c r="CR51" s="1611">
        <v>2.76</v>
      </c>
      <c r="CS51" s="1611">
        <v>96</v>
      </c>
      <c r="CT51" s="1611">
        <v>0.99270000000000003</v>
      </c>
      <c r="CU51" s="2433">
        <v>33.549999999999997</v>
      </c>
      <c r="CV51" s="1611">
        <v>689</v>
      </c>
      <c r="CW51" s="1611">
        <v>1232.0639999999999</v>
      </c>
      <c r="CX51" s="1611">
        <v>0</v>
      </c>
    </row>
    <row r="52" spans="1:102" ht="15">
      <c r="A52" s="2440">
        <f t="shared" si="0"/>
        <v>46</v>
      </c>
      <c r="B52" s="1618" t="s">
        <v>3136</v>
      </c>
      <c r="C52" s="1618" t="s">
        <v>536</v>
      </c>
      <c r="D52" s="1634" t="s">
        <v>515</v>
      </c>
      <c r="E52" s="1634" t="s">
        <v>259</v>
      </c>
      <c r="F52" s="1634">
        <v>120</v>
      </c>
      <c r="G52" s="1634">
        <v>120</v>
      </c>
      <c r="H52" s="2431">
        <v>44.4</v>
      </c>
      <c r="I52" s="2431">
        <v>96</v>
      </c>
      <c r="J52" s="2432">
        <v>0.7409</v>
      </c>
      <c r="K52" s="2431">
        <v>14.855480480480482</v>
      </c>
      <c r="L52" s="1634">
        <v>4749</v>
      </c>
      <c r="M52" s="1634">
        <v>19181</v>
      </c>
      <c r="N52" s="1634">
        <v>0</v>
      </c>
      <c r="O52" s="1634">
        <v>120</v>
      </c>
      <c r="P52" s="2431">
        <v>100.08</v>
      </c>
      <c r="Q52" s="2431">
        <v>100.08</v>
      </c>
      <c r="R52" s="2432">
        <v>0.72789999999999999</v>
      </c>
      <c r="S52" s="2431">
        <v>13.952547639307907</v>
      </c>
      <c r="T52" s="1634">
        <v>10389</v>
      </c>
      <c r="U52" s="1634">
        <v>44676</v>
      </c>
      <c r="V52" s="1634">
        <v>0</v>
      </c>
      <c r="W52" s="2434">
        <v>120</v>
      </c>
      <c r="X52" s="2434">
        <v>93.12</v>
      </c>
      <c r="Y52" s="2434">
        <v>96</v>
      </c>
      <c r="Z52" s="2434">
        <v>0.70979999999999999</v>
      </c>
      <c r="AA52" s="2435">
        <v>14.499999999999998</v>
      </c>
      <c r="AB52" s="2434">
        <v>9720</v>
      </c>
      <c r="AC52" s="2434">
        <v>40228</v>
      </c>
      <c r="AD52" s="2434">
        <v>0</v>
      </c>
      <c r="AE52" s="2434">
        <v>120</v>
      </c>
      <c r="AF52" s="1634">
        <v>90.47999999999999</v>
      </c>
      <c r="AG52" s="1634">
        <v>96</v>
      </c>
      <c r="AH52" s="2432">
        <v>0.70009999999999994</v>
      </c>
      <c r="AI52" s="2431">
        <v>13.849999999999998</v>
      </c>
      <c r="AJ52" s="1634">
        <v>9324</v>
      </c>
      <c r="AK52" s="1634">
        <v>40390</v>
      </c>
      <c r="AL52" s="1634">
        <v>0</v>
      </c>
      <c r="AM52" s="1634">
        <v>120</v>
      </c>
      <c r="AN52" s="1634">
        <v>60.24</v>
      </c>
      <c r="AO52" s="1634">
        <v>96</v>
      </c>
      <c r="AP52" s="1634">
        <v>0.66749999999999998</v>
      </c>
      <c r="AQ52" s="2431">
        <v>10.428715246540717</v>
      </c>
      <c r="AR52" s="1634">
        <v>4674</v>
      </c>
      <c r="AS52" s="1634">
        <v>26891</v>
      </c>
      <c r="AT52" s="1634">
        <v>0</v>
      </c>
      <c r="AU52" s="1634">
        <v>120</v>
      </c>
      <c r="AV52" s="1634">
        <v>45.36</v>
      </c>
      <c r="AW52" s="1634">
        <v>96</v>
      </c>
      <c r="AX52" s="1634">
        <v>0.5534</v>
      </c>
      <c r="AY52" s="2437">
        <v>17.260000000000002</v>
      </c>
      <c r="AZ52" s="1634">
        <v>5637</v>
      </c>
      <c r="BA52" s="1634">
        <v>19596</v>
      </c>
      <c r="BB52" s="1634">
        <v>0</v>
      </c>
      <c r="BC52" s="2436">
        <v>120</v>
      </c>
      <c r="BD52" s="1634">
        <v>47.04</v>
      </c>
      <c r="BE52" s="2436">
        <v>96</v>
      </c>
      <c r="BF52" s="2436">
        <v>0.59809999999999997</v>
      </c>
      <c r="BG52" s="2437">
        <v>11.05</v>
      </c>
      <c r="BH52" s="1634">
        <v>3867</v>
      </c>
      <c r="BI52" s="1634">
        <v>20999</v>
      </c>
      <c r="BJ52" s="1634">
        <v>0</v>
      </c>
      <c r="BK52" s="1634">
        <v>120</v>
      </c>
      <c r="BL52" s="2441">
        <v>48.96</v>
      </c>
      <c r="BM52" s="2441">
        <v>96</v>
      </c>
      <c r="BN52" s="2442">
        <v>0.45090000000000002</v>
      </c>
      <c r="BO52" s="2439">
        <v>12.76</v>
      </c>
      <c r="BP52" s="2441">
        <v>4497</v>
      </c>
      <c r="BQ52" s="2441">
        <v>21150.720000000001</v>
      </c>
      <c r="BR52" s="2441">
        <v>0</v>
      </c>
      <c r="BS52" s="1611">
        <v>120</v>
      </c>
      <c r="BT52" s="1611">
        <v>43.68</v>
      </c>
      <c r="BU52" s="1611">
        <v>96</v>
      </c>
      <c r="BV52" s="1611">
        <v>0.45040000000000002</v>
      </c>
      <c r="BW52" s="2437">
        <v>12.67</v>
      </c>
      <c r="BX52" s="1611">
        <v>4116</v>
      </c>
      <c r="BY52" s="1611">
        <v>19498.752</v>
      </c>
      <c r="BZ52" s="1611">
        <v>0</v>
      </c>
      <c r="CA52" s="1611">
        <v>120</v>
      </c>
      <c r="CB52" s="1611">
        <v>46.56</v>
      </c>
      <c r="CC52" s="1611">
        <v>96</v>
      </c>
      <c r="CD52" s="1611">
        <v>0.4163</v>
      </c>
      <c r="CE52" s="2437">
        <v>12.17</v>
      </c>
      <c r="CF52" s="1611">
        <v>4215</v>
      </c>
      <c r="CG52" s="1611">
        <v>20784.383999999998</v>
      </c>
      <c r="CH52" s="1611">
        <v>0</v>
      </c>
      <c r="CI52" s="1611">
        <v>120</v>
      </c>
      <c r="CJ52" s="1611">
        <v>44.4</v>
      </c>
      <c r="CK52" s="1611">
        <v>96</v>
      </c>
      <c r="CL52" s="1611">
        <v>0.4637</v>
      </c>
      <c r="CM52" s="2433">
        <v>11.64</v>
      </c>
      <c r="CN52" s="1611">
        <v>3597</v>
      </c>
      <c r="CO52" s="1611">
        <v>18541.439999999999</v>
      </c>
      <c r="CP52" s="1611">
        <v>0</v>
      </c>
      <c r="CQ52" s="1611">
        <v>120</v>
      </c>
      <c r="CR52" s="1611">
        <v>44.639999999999993</v>
      </c>
      <c r="CS52" s="1611">
        <v>96</v>
      </c>
      <c r="CT52" s="1611">
        <v>0.56789999999999996</v>
      </c>
      <c r="CU52" s="2433">
        <v>8.4499999999999993</v>
      </c>
      <c r="CV52" s="1611">
        <v>2805</v>
      </c>
      <c r="CW52" s="1611">
        <v>19927.295999999995</v>
      </c>
      <c r="CX52" s="1611">
        <v>0</v>
      </c>
    </row>
    <row r="53" spans="1:102" ht="15">
      <c r="A53" s="2440">
        <f t="shared" si="0"/>
        <v>47</v>
      </c>
      <c r="B53" s="1618" t="s">
        <v>3137</v>
      </c>
      <c r="C53" s="1618" t="s">
        <v>536</v>
      </c>
      <c r="D53" s="1634" t="s">
        <v>515</v>
      </c>
      <c r="E53" s="1634" t="s">
        <v>259</v>
      </c>
      <c r="F53" s="1634">
        <v>120</v>
      </c>
      <c r="G53" s="1634">
        <v>120</v>
      </c>
      <c r="H53" s="2431">
        <v>117.12</v>
      </c>
      <c r="I53" s="2431">
        <v>117.12</v>
      </c>
      <c r="J53" s="2432">
        <v>0.65439999999999998</v>
      </c>
      <c r="K53" s="2431">
        <v>34.450000000000003</v>
      </c>
      <c r="L53" s="1634">
        <v>33888</v>
      </c>
      <c r="M53" s="1634">
        <v>50596</v>
      </c>
      <c r="N53" s="1634">
        <v>0</v>
      </c>
      <c r="O53" s="1634">
        <v>120</v>
      </c>
      <c r="P53" s="2431">
        <v>122.03999999999999</v>
      </c>
      <c r="Q53" s="2431">
        <v>122.04</v>
      </c>
      <c r="R53" s="2432">
        <v>0.72819999999999996</v>
      </c>
      <c r="S53" s="2431">
        <v>22.408041784290713</v>
      </c>
      <c r="T53" s="1634">
        <v>20346</v>
      </c>
      <c r="U53" s="1634">
        <v>54479</v>
      </c>
      <c r="V53" s="1634">
        <v>0</v>
      </c>
      <c r="W53" s="2434">
        <v>120</v>
      </c>
      <c r="X53" s="2434">
        <v>144.47999999999999</v>
      </c>
      <c r="Y53" s="2434">
        <v>144.47999999999999</v>
      </c>
      <c r="Z53" s="2434">
        <v>0.68659999999999999</v>
      </c>
      <c r="AA53" s="2435">
        <v>19.649999999999999</v>
      </c>
      <c r="AB53" s="2434">
        <v>20446</v>
      </c>
      <c r="AC53" s="2434">
        <v>62415</v>
      </c>
      <c r="AD53" s="2434">
        <v>0</v>
      </c>
      <c r="AE53" s="2434">
        <v>120</v>
      </c>
      <c r="AF53" s="1634">
        <v>144.47999999999999</v>
      </c>
      <c r="AG53" s="1634">
        <v>144.47999999999999</v>
      </c>
      <c r="AH53" s="2432">
        <v>0.69620000000000004</v>
      </c>
      <c r="AI53" s="2431">
        <v>28.53</v>
      </c>
      <c r="AJ53" s="1634">
        <v>30672</v>
      </c>
      <c r="AK53" s="1634">
        <v>64496</v>
      </c>
      <c r="AL53" s="1634">
        <v>0</v>
      </c>
      <c r="AM53" s="1634">
        <v>120</v>
      </c>
      <c r="AN53" s="1634">
        <v>156.96</v>
      </c>
      <c r="AO53" s="1634">
        <v>156.96</v>
      </c>
      <c r="AP53" s="1634">
        <v>0.7006</v>
      </c>
      <c r="AQ53" s="2431">
        <v>31.819284140607017</v>
      </c>
      <c r="AR53" s="1634">
        <v>37158</v>
      </c>
      <c r="AS53" s="1634">
        <v>70067</v>
      </c>
      <c r="AT53" s="1634">
        <v>0</v>
      </c>
      <c r="AU53" s="1634">
        <v>120</v>
      </c>
      <c r="AV53" s="1634">
        <v>148.80000000000001</v>
      </c>
      <c r="AW53" s="1634">
        <v>148.80000000000001</v>
      </c>
      <c r="AX53" s="1634">
        <v>0.67859999999999998</v>
      </c>
      <c r="AY53" s="2437">
        <v>40.43</v>
      </c>
      <c r="AZ53" s="1634">
        <v>43318</v>
      </c>
      <c r="BA53" s="1634">
        <v>64282</v>
      </c>
      <c r="BB53" s="1634">
        <v>0</v>
      </c>
      <c r="BC53" s="2436">
        <v>120</v>
      </c>
      <c r="BD53" s="1634">
        <v>167.88</v>
      </c>
      <c r="BE53" s="2436">
        <v>167.88</v>
      </c>
      <c r="BF53" s="2436">
        <v>0.63129999999999997</v>
      </c>
      <c r="BG53" s="2437">
        <v>39.79</v>
      </c>
      <c r="BH53" s="1634">
        <v>49699</v>
      </c>
      <c r="BI53" s="1634">
        <v>74942</v>
      </c>
      <c r="BJ53" s="1634">
        <v>0</v>
      </c>
      <c r="BK53" s="1634">
        <v>120</v>
      </c>
      <c r="BL53" s="2441">
        <v>169.2</v>
      </c>
      <c r="BM53" s="2441">
        <v>169.2</v>
      </c>
      <c r="BN53" s="2442">
        <v>0.59430000000000005</v>
      </c>
      <c r="BO53" s="2439">
        <v>35.35</v>
      </c>
      <c r="BP53" s="2441">
        <v>43062</v>
      </c>
      <c r="BQ53" s="2441">
        <v>73094.399999999994</v>
      </c>
      <c r="BR53" s="2441">
        <v>0</v>
      </c>
      <c r="BS53" s="1611">
        <v>120</v>
      </c>
      <c r="BT53" s="1611">
        <v>138.84</v>
      </c>
      <c r="BU53" s="1611">
        <v>138.84</v>
      </c>
      <c r="BV53" s="1611">
        <v>0.86099999999999999</v>
      </c>
      <c r="BW53" s="2437">
        <v>12.879999999999999</v>
      </c>
      <c r="BX53" s="1611">
        <v>13302</v>
      </c>
      <c r="BY53" s="1611">
        <v>61978.175999999999</v>
      </c>
      <c r="BZ53" s="1611">
        <v>0</v>
      </c>
      <c r="CA53" s="1611">
        <v>120</v>
      </c>
      <c r="CB53" s="1611">
        <v>101.03999999999999</v>
      </c>
      <c r="CC53" s="1611">
        <v>101.04</v>
      </c>
      <c r="CD53" s="1611">
        <v>0.95269999999999999</v>
      </c>
      <c r="CE53" s="2437">
        <v>18.54</v>
      </c>
      <c r="CF53" s="1611">
        <v>13936</v>
      </c>
      <c r="CG53" s="1611">
        <v>45104.255999999994</v>
      </c>
      <c r="CH53" s="1611">
        <v>0</v>
      </c>
      <c r="CI53" s="1611">
        <v>120</v>
      </c>
      <c r="CJ53" s="1611">
        <v>112.55999999999999</v>
      </c>
      <c r="CK53" s="1611">
        <v>112.56</v>
      </c>
      <c r="CL53" s="1611">
        <v>0.91990000000000005</v>
      </c>
      <c r="CM53" s="2433">
        <v>20.67</v>
      </c>
      <c r="CN53" s="1611">
        <v>16197</v>
      </c>
      <c r="CO53" s="1611">
        <v>47005.05599999999</v>
      </c>
      <c r="CP53" s="1611">
        <v>0</v>
      </c>
      <c r="CQ53" s="1611">
        <v>120</v>
      </c>
      <c r="CR53" s="1611">
        <v>122.64</v>
      </c>
      <c r="CS53" s="1611">
        <v>122.64</v>
      </c>
      <c r="CT53" s="1611">
        <v>0.94810000000000005</v>
      </c>
      <c r="CU53" s="2433">
        <v>24.74</v>
      </c>
      <c r="CV53" s="1611">
        <v>22578</v>
      </c>
      <c r="CW53" s="1611">
        <v>54746.495999999999</v>
      </c>
      <c r="CX53" s="1611">
        <v>0</v>
      </c>
    </row>
    <row r="54" spans="1:102" ht="15">
      <c r="A54" s="2440">
        <f t="shared" si="0"/>
        <v>48</v>
      </c>
      <c r="B54" s="1618" t="s">
        <v>3138</v>
      </c>
      <c r="C54" s="1618" t="s">
        <v>634</v>
      </c>
      <c r="D54" s="1634" t="s">
        <v>515</v>
      </c>
      <c r="E54" s="1634" t="s">
        <v>259</v>
      </c>
      <c r="F54" s="1634">
        <v>120</v>
      </c>
      <c r="G54" s="1634">
        <v>120</v>
      </c>
      <c r="H54" s="2431">
        <v>19.68</v>
      </c>
      <c r="I54" s="2431">
        <v>96</v>
      </c>
      <c r="J54" s="2432">
        <v>0.99450000000000005</v>
      </c>
      <c r="K54" s="2431">
        <v>38.702574525745263</v>
      </c>
      <c r="L54" s="1634">
        <v>5484</v>
      </c>
      <c r="M54" s="1634">
        <v>8502</v>
      </c>
      <c r="N54" s="1634">
        <v>0</v>
      </c>
      <c r="O54" s="1634">
        <v>120</v>
      </c>
      <c r="P54" s="2431">
        <v>26.32</v>
      </c>
      <c r="Q54" s="2431">
        <v>96</v>
      </c>
      <c r="R54" s="2432">
        <v>0.99250000000000005</v>
      </c>
      <c r="S54" s="2431">
        <v>34.051541000751705</v>
      </c>
      <c r="T54" s="1634">
        <v>6668</v>
      </c>
      <c r="U54" s="1634">
        <v>11749</v>
      </c>
      <c r="V54" s="1634">
        <v>0</v>
      </c>
      <c r="W54" s="2434">
        <v>120</v>
      </c>
      <c r="X54" s="2434">
        <v>30.72</v>
      </c>
      <c r="Y54" s="2434">
        <v>96</v>
      </c>
      <c r="Z54" s="2434">
        <v>0.98960000000000004</v>
      </c>
      <c r="AA54" s="2435">
        <v>22.74</v>
      </c>
      <c r="AB54" s="2434">
        <v>5030</v>
      </c>
      <c r="AC54" s="2434">
        <v>13271</v>
      </c>
      <c r="AD54" s="2434">
        <v>0</v>
      </c>
      <c r="AE54" s="2434">
        <v>120</v>
      </c>
      <c r="AF54" s="1634">
        <v>0.2288</v>
      </c>
      <c r="AG54" s="1634">
        <v>96</v>
      </c>
      <c r="AH54" s="2432">
        <v>0.99660000000000004</v>
      </c>
      <c r="AI54" s="2431">
        <v>32.65</v>
      </c>
      <c r="AJ54" s="1634">
        <v>5558</v>
      </c>
      <c r="AK54" s="1634">
        <v>102</v>
      </c>
      <c r="AL54" s="1634">
        <v>5456</v>
      </c>
      <c r="AM54" s="1634">
        <v>120</v>
      </c>
      <c r="AN54" s="1634">
        <v>16.795999999999999</v>
      </c>
      <c r="AO54" s="1634">
        <v>96</v>
      </c>
      <c r="AP54" s="1634">
        <v>0.99509999999999998</v>
      </c>
      <c r="AQ54" s="2431">
        <v>28.93</v>
      </c>
      <c r="AR54" s="1634">
        <v>3616</v>
      </c>
      <c r="AS54" s="1634">
        <v>7498</v>
      </c>
      <c r="AT54" s="1634">
        <v>0</v>
      </c>
      <c r="AU54" s="1634">
        <v>120</v>
      </c>
      <c r="AV54" s="1634">
        <v>19.29</v>
      </c>
      <c r="AW54" s="1634">
        <v>96</v>
      </c>
      <c r="AX54" s="1634">
        <v>0.99360000000000004</v>
      </c>
      <c r="AY54" s="2437">
        <v>33.049999999999997</v>
      </c>
      <c r="AZ54" s="1634">
        <v>4590</v>
      </c>
      <c r="BA54" s="1634">
        <v>8333</v>
      </c>
      <c r="BB54" s="1634">
        <v>0</v>
      </c>
      <c r="BC54" s="2436">
        <v>120</v>
      </c>
      <c r="BD54" s="1634">
        <v>19.064</v>
      </c>
      <c r="BE54" s="2436">
        <v>96</v>
      </c>
      <c r="BF54" s="2436">
        <v>0.99060000000000004</v>
      </c>
      <c r="BG54" s="2437">
        <v>27.810000000000002</v>
      </c>
      <c r="BH54" s="1634">
        <v>3944</v>
      </c>
      <c r="BI54" s="1634">
        <v>8510</v>
      </c>
      <c r="BJ54" s="1634">
        <v>0</v>
      </c>
      <c r="BK54" s="1634">
        <v>120</v>
      </c>
      <c r="BL54" s="2441">
        <v>13.463200000000001</v>
      </c>
      <c r="BM54" s="2441">
        <v>96</v>
      </c>
      <c r="BN54" s="2442">
        <v>0.98599999999999999</v>
      </c>
      <c r="BO54" s="2439">
        <v>38.76</v>
      </c>
      <c r="BP54" s="2441">
        <v>3756</v>
      </c>
      <c r="BQ54" s="2441">
        <v>5816.1023999999998</v>
      </c>
      <c r="BR54" s="2441">
        <v>0</v>
      </c>
      <c r="BS54" s="1611">
        <v>120</v>
      </c>
      <c r="BT54" s="1611">
        <v>11.9336</v>
      </c>
      <c r="BU54" s="1611">
        <v>96</v>
      </c>
      <c r="BV54" s="1611">
        <v>0.97919999999999996</v>
      </c>
      <c r="BW54" s="2437">
        <v>12.35</v>
      </c>
      <c r="BX54" s="1611">
        <v>1096</v>
      </c>
      <c r="BY54" s="1611">
        <v>5327.1590399999995</v>
      </c>
      <c r="BZ54" s="1611">
        <v>0</v>
      </c>
      <c r="CA54" s="1611">
        <v>120</v>
      </c>
      <c r="CB54" s="1611">
        <v>11.1152</v>
      </c>
      <c r="CC54" s="1611">
        <v>96</v>
      </c>
      <c r="CD54" s="1611">
        <v>0.98529999999999995</v>
      </c>
      <c r="CE54" s="2437">
        <v>11.57</v>
      </c>
      <c r="CF54" s="1611">
        <v>957</v>
      </c>
      <c r="CG54" s="1611">
        <v>4961.82528</v>
      </c>
      <c r="CH54" s="1611">
        <v>0</v>
      </c>
      <c r="CI54" s="1611">
        <v>120</v>
      </c>
      <c r="CJ54" s="1611">
        <v>15.664</v>
      </c>
      <c r="CK54" s="1611">
        <v>96</v>
      </c>
      <c r="CL54" s="1611">
        <v>0.98909999999999998</v>
      </c>
      <c r="CM54" s="2433">
        <v>25.180000000000003</v>
      </c>
      <c r="CN54" s="1611">
        <v>2744</v>
      </c>
      <c r="CO54" s="1611">
        <v>6541.286399999999</v>
      </c>
      <c r="CP54" s="1611">
        <v>0</v>
      </c>
      <c r="CQ54" s="1611">
        <v>120</v>
      </c>
      <c r="CR54" s="1611">
        <v>21.844799999999999</v>
      </c>
      <c r="CS54" s="1611">
        <v>96</v>
      </c>
      <c r="CT54" s="1611">
        <v>0.99319999999999997</v>
      </c>
      <c r="CU54" s="2433">
        <v>25.420000000000005</v>
      </c>
      <c r="CV54" s="1611">
        <v>4130</v>
      </c>
      <c r="CW54" s="1611">
        <v>9751.51872</v>
      </c>
      <c r="CX54" s="1611">
        <v>0</v>
      </c>
    </row>
    <row r="55" spans="1:102" ht="15">
      <c r="A55" s="2440">
        <f t="shared" si="0"/>
        <v>49</v>
      </c>
      <c r="B55" s="1618" t="s">
        <v>3139</v>
      </c>
      <c r="C55" s="1618" t="s">
        <v>536</v>
      </c>
      <c r="D55" s="1634" t="s">
        <v>515</v>
      </c>
      <c r="E55" s="1634" t="s">
        <v>259</v>
      </c>
      <c r="F55" s="1634">
        <v>120</v>
      </c>
      <c r="G55" s="1634">
        <v>120</v>
      </c>
      <c r="H55" s="2431">
        <v>0</v>
      </c>
      <c r="I55" s="2431">
        <v>96</v>
      </c>
      <c r="J55" s="2432">
        <v>0</v>
      </c>
      <c r="K55" s="2431">
        <v>0</v>
      </c>
      <c r="L55" s="1634">
        <v>0</v>
      </c>
      <c r="M55" s="1634">
        <v>0</v>
      </c>
      <c r="N55" s="1634">
        <v>0</v>
      </c>
      <c r="O55" s="1634">
        <v>120</v>
      </c>
      <c r="P55" s="2431">
        <v>0</v>
      </c>
      <c r="Q55" s="2431">
        <v>96</v>
      </c>
      <c r="R55" s="2432">
        <v>0</v>
      </c>
      <c r="S55" s="2431">
        <v>0</v>
      </c>
      <c r="T55" s="1634">
        <v>0</v>
      </c>
      <c r="U55" s="1634">
        <v>0</v>
      </c>
      <c r="V55" s="1634">
        <v>0</v>
      </c>
      <c r="W55" s="2434">
        <v>120</v>
      </c>
      <c r="X55" s="2434">
        <v>0</v>
      </c>
      <c r="Y55" s="2434">
        <v>96</v>
      </c>
      <c r="Z55" s="2434">
        <v>0</v>
      </c>
      <c r="AA55" s="2435">
        <v>0</v>
      </c>
      <c r="AB55" s="2434">
        <v>0</v>
      </c>
      <c r="AC55" s="2434">
        <v>0</v>
      </c>
      <c r="AD55" s="2434">
        <v>0</v>
      </c>
      <c r="AE55" s="2434">
        <v>120</v>
      </c>
      <c r="AF55" s="1634">
        <v>0</v>
      </c>
      <c r="AG55" s="1634">
        <v>96</v>
      </c>
      <c r="AH55" s="2432">
        <v>0</v>
      </c>
      <c r="AI55" s="2431">
        <v>0</v>
      </c>
      <c r="AJ55" s="1634">
        <v>0</v>
      </c>
      <c r="AK55" s="1634">
        <v>0</v>
      </c>
      <c r="AL55" s="1634">
        <v>0</v>
      </c>
      <c r="AM55" s="1634">
        <v>120</v>
      </c>
      <c r="AN55" s="1634">
        <v>0</v>
      </c>
      <c r="AO55" s="1634">
        <v>96</v>
      </c>
      <c r="AP55" s="1634">
        <v>0</v>
      </c>
      <c r="AQ55" s="2431">
        <v>0</v>
      </c>
      <c r="AR55" s="1634">
        <v>0</v>
      </c>
      <c r="AS55" s="1634">
        <v>0</v>
      </c>
      <c r="AT55" s="1634">
        <v>0</v>
      </c>
      <c r="AU55" s="1634">
        <v>120</v>
      </c>
      <c r="AV55" s="1634">
        <v>0</v>
      </c>
      <c r="AW55" s="1634">
        <v>96</v>
      </c>
      <c r="AX55" s="1634">
        <v>0</v>
      </c>
      <c r="AY55" s="2437">
        <v>0</v>
      </c>
      <c r="AZ55" s="1634">
        <v>0</v>
      </c>
      <c r="BA55" s="1634">
        <v>0</v>
      </c>
      <c r="BB55" s="1634">
        <v>0</v>
      </c>
      <c r="BC55" s="2436">
        <v>120</v>
      </c>
      <c r="BD55" s="1634">
        <v>0</v>
      </c>
      <c r="BE55" s="2436">
        <v>96</v>
      </c>
      <c r="BF55" s="2436">
        <v>0</v>
      </c>
      <c r="BG55" s="2437">
        <v>0</v>
      </c>
      <c r="BH55" s="1634">
        <v>0</v>
      </c>
      <c r="BI55" s="1634">
        <v>0</v>
      </c>
      <c r="BJ55" s="1634">
        <v>0</v>
      </c>
      <c r="BK55" s="1634">
        <v>120</v>
      </c>
      <c r="BL55" s="2441">
        <v>0</v>
      </c>
      <c r="BM55" s="2441">
        <v>96</v>
      </c>
      <c r="BN55" s="2442">
        <v>0</v>
      </c>
      <c r="BO55" s="2439">
        <v>0</v>
      </c>
      <c r="BP55" s="2441">
        <v>0</v>
      </c>
      <c r="BQ55" s="2441">
        <v>0</v>
      </c>
      <c r="BR55" s="2441">
        <v>0</v>
      </c>
      <c r="BS55" s="1611">
        <v>120</v>
      </c>
      <c r="BT55" s="1611">
        <v>0</v>
      </c>
      <c r="BU55" s="1611">
        <v>96</v>
      </c>
      <c r="BV55" s="1611">
        <v>0</v>
      </c>
      <c r="BW55" s="2437">
        <v>0</v>
      </c>
      <c r="BX55" s="1611">
        <v>0</v>
      </c>
      <c r="BY55" s="1611">
        <v>0</v>
      </c>
      <c r="BZ55" s="1611">
        <v>0</v>
      </c>
      <c r="CA55" s="1611">
        <v>120</v>
      </c>
      <c r="CB55" s="1611">
        <v>0</v>
      </c>
      <c r="CC55" s="1611">
        <v>96</v>
      </c>
      <c r="CD55" s="1611">
        <v>0</v>
      </c>
      <c r="CE55" s="2437">
        <v>0</v>
      </c>
      <c r="CF55" s="1611">
        <v>0</v>
      </c>
      <c r="CG55" s="1611">
        <v>0</v>
      </c>
      <c r="CH55" s="1611">
        <v>0</v>
      </c>
      <c r="CI55" s="1611">
        <v>120</v>
      </c>
      <c r="CJ55" s="1611">
        <v>0</v>
      </c>
      <c r="CK55" s="1611">
        <v>96</v>
      </c>
      <c r="CL55" s="1611">
        <v>0</v>
      </c>
      <c r="CM55" s="2433">
        <v>0</v>
      </c>
      <c r="CN55" s="1611">
        <v>0</v>
      </c>
      <c r="CO55" s="1611">
        <v>0</v>
      </c>
      <c r="CP55" s="1611">
        <v>0</v>
      </c>
      <c r="CQ55" s="1611">
        <v>120</v>
      </c>
      <c r="CR55" s="1611">
        <v>0</v>
      </c>
      <c r="CS55" s="1611">
        <v>96</v>
      </c>
      <c r="CT55" s="1611">
        <v>0</v>
      </c>
      <c r="CU55" s="2433">
        <v>0</v>
      </c>
      <c r="CV55" s="1611">
        <v>0</v>
      </c>
      <c r="CW55" s="1611">
        <v>0</v>
      </c>
      <c r="CX55" s="1611">
        <v>0</v>
      </c>
    </row>
    <row r="56" spans="1:102" ht="15">
      <c r="A56" s="2440">
        <f t="shared" si="0"/>
        <v>50</v>
      </c>
      <c r="B56" s="1618" t="s">
        <v>3140</v>
      </c>
      <c r="C56" s="1618" t="s">
        <v>536</v>
      </c>
      <c r="D56" s="1634" t="s">
        <v>515</v>
      </c>
      <c r="E56" s="1634" t="s">
        <v>259</v>
      </c>
      <c r="F56" s="1634">
        <v>120</v>
      </c>
      <c r="G56" s="1634">
        <v>120</v>
      </c>
      <c r="H56" s="2431">
        <v>43.2</v>
      </c>
      <c r="I56" s="2431">
        <v>96</v>
      </c>
      <c r="J56" s="2432">
        <v>0.96819999999999995</v>
      </c>
      <c r="K56" s="2431">
        <v>33.19187242798354</v>
      </c>
      <c r="L56" s="1634">
        <v>10324</v>
      </c>
      <c r="M56" s="1634">
        <v>18662</v>
      </c>
      <c r="N56" s="1634">
        <v>0</v>
      </c>
      <c r="O56" s="1634">
        <v>120</v>
      </c>
      <c r="P56" s="2431">
        <v>32</v>
      </c>
      <c r="Q56" s="2431">
        <v>96</v>
      </c>
      <c r="R56" s="2432">
        <v>0.95120000000000005</v>
      </c>
      <c r="S56" s="2431">
        <v>42.36</v>
      </c>
      <c r="T56" s="1634">
        <v>11062</v>
      </c>
      <c r="U56" s="1634">
        <v>14285</v>
      </c>
      <c r="V56" s="1634">
        <v>0</v>
      </c>
      <c r="W56" s="2434">
        <v>120</v>
      </c>
      <c r="X56" s="2434">
        <v>46.432000000000002</v>
      </c>
      <c r="Y56" s="2434">
        <v>96</v>
      </c>
      <c r="Z56" s="2434">
        <v>0.9627</v>
      </c>
      <c r="AA56" s="2435">
        <v>29.439999999999998</v>
      </c>
      <c r="AB56" s="2434">
        <v>9842</v>
      </c>
      <c r="AC56" s="2434">
        <v>20059</v>
      </c>
      <c r="AD56" s="2434">
        <v>0</v>
      </c>
      <c r="AE56" s="2434">
        <v>120</v>
      </c>
      <c r="AF56" s="1634">
        <v>32.311999999999998</v>
      </c>
      <c r="AG56" s="1634">
        <v>96</v>
      </c>
      <c r="AH56" s="2432">
        <v>0.98280000000000001</v>
      </c>
      <c r="AI56" s="2431">
        <v>38.4</v>
      </c>
      <c r="AJ56" s="1634">
        <v>9230</v>
      </c>
      <c r="AK56" s="1634">
        <v>14424</v>
      </c>
      <c r="AL56" s="1634">
        <v>0</v>
      </c>
      <c r="AM56" s="1634">
        <v>120</v>
      </c>
      <c r="AN56" s="1634">
        <v>29.820799999999998</v>
      </c>
      <c r="AO56" s="1634">
        <v>96</v>
      </c>
      <c r="AP56" s="1634">
        <v>0.9849</v>
      </c>
      <c r="AQ56" s="2431">
        <v>40.898421769837782</v>
      </c>
      <c r="AR56" s="1634">
        <v>9074</v>
      </c>
      <c r="AS56" s="1634">
        <v>13312</v>
      </c>
      <c r="AT56" s="1634">
        <v>0</v>
      </c>
      <c r="AU56" s="1634">
        <v>120</v>
      </c>
      <c r="AV56" s="1634">
        <v>30.795999999999999</v>
      </c>
      <c r="AW56" s="1634">
        <v>96</v>
      </c>
      <c r="AX56" s="1634">
        <v>0.98360000000000003</v>
      </c>
      <c r="AY56" s="2437">
        <v>39.869999999999997</v>
      </c>
      <c r="AZ56" s="1634">
        <v>8842</v>
      </c>
      <c r="BA56" s="1634">
        <v>13304</v>
      </c>
      <c r="BB56" s="1634">
        <v>0</v>
      </c>
      <c r="BC56" s="2436">
        <v>120</v>
      </c>
      <c r="BD56" s="1634">
        <v>57.287999999999997</v>
      </c>
      <c r="BE56" s="2436">
        <v>96</v>
      </c>
      <c r="BF56" s="2436">
        <v>0.98119999999999996</v>
      </c>
      <c r="BG56" s="2437">
        <v>18.25</v>
      </c>
      <c r="BH56" s="1634">
        <v>7777</v>
      </c>
      <c r="BI56" s="1634">
        <v>25573</v>
      </c>
      <c r="BJ56" s="1634">
        <v>0</v>
      </c>
      <c r="BK56" s="1634">
        <v>120</v>
      </c>
      <c r="BL56" s="2441">
        <v>28.230399999999999</v>
      </c>
      <c r="BM56" s="2441">
        <v>96</v>
      </c>
      <c r="BN56" s="2442">
        <v>0.97409999999999997</v>
      </c>
      <c r="BO56" s="2439">
        <v>28.559999999999995</v>
      </c>
      <c r="BP56" s="2441">
        <v>5805</v>
      </c>
      <c r="BQ56" s="2441">
        <v>12195.532799999999</v>
      </c>
      <c r="BR56" s="2441">
        <v>0</v>
      </c>
      <c r="BS56" s="1611">
        <v>120</v>
      </c>
      <c r="BT56" s="1611">
        <v>24.3264</v>
      </c>
      <c r="BU56" s="1611">
        <v>96</v>
      </c>
      <c r="BV56" s="1611">
        <v>0.98109999999999997</v>
      </c>
      <c r="BW56" s="2437">
        <v>34.6</v>
      </c>
      <c r="BX56" s="1611">
        <v>6263</v>
      </c>
      <c r="BY56" s="1611">
        <v>10859.304959999999</v>
      </c>
      <c r="BZ56" s="1611">
        <v>0</v>
      </c>
      <c r="CA56" s="1611">
        <v>120</v>
      </c>
      <c r="CB56" s="1611">
        <v>24.692799999999998</v>
      </c>
      <c r="CC56" s="1611">
        <v>96</v>
      </c>
      <c r="CD56" s="1611">
        <v>0.98240000000000005</v>
      </c>
      <c r="CE56" s="2437">
        <v>30.15</v>
      </c>
      <c r="CF56" s="1611">
        <v>5539</v>
      </c>
      <c r="CG56" s="1611">
        <v>11022.865919999998</v>
      </c>
      <c r="CH56" s="1611">
        <v>0</v>
      </c>
      <c r="CI56" s="1611">
        <v>120</v>
      </c>
      <c r="CJ56" s="1611">
        <v>21.6752</v>
      </c>
      <c r="CK56" s="1611">
        <v>96</v>
      </c>
      <c r="CL56" s="1611">
        <v>0.9819</v>
      </c>
      <c r="CM56" s="2433">
        <v>31.35</v>
      </c>
      <c r="CN56" s="1611">
        <v>4730</v>
      </c>
      <c r="CO56" s="1611">
        <v>9051.5635199999997</v>
      </c>
      <c r="CP56" s="1611">
        <v>0</v>
      </c>
      <c r="CQ56" s="1611">
        <v>120</v>
      </c>
      <c r="CR56" s="1611">
        <v>25.627199999999998</v>
      </c>
      <c r="CS56" s="1611">
        <v>96</v>
      </c>
      <c r="CT56" s="1611">
        <v>0.97430000000000005</v>
      </c>
      <c r="CU56" s="2433">
        <v>27.68</v>
      </c>
      <c r="CV56" s="1611">
        <v>5278</v>
      </c>
      <c r="CW56" s="1611">
        <v>11439.982079999998</v>
      </c>
      <c r="CX56" s="1611">
        <v>0</v>
      </c>
    </row>
    <row r="57" spans="1:102" ht="15">
      <c r="A57" s="2440">
        <f t="shared" si="0"/>
        <v>51</v>
      </c>
      <c r="B57" s="1618" t="s">
        <v>3141</v>
      </c>
      <c r="C57" s="1618" t="s">
        <v>536</v>
      </c>
      <c r="D57" s="1634" t="s">
        <v>515</v>
      </c>
      <c r="E57" s="1634" t="s">
        <v>259</v>
      </c>
      <c r="F57" s="1634">
        <v>120</v>
      </c>
      <c r="G57" s="1634">
        <v>300</v>
      </c>
      <c r="H57" s="2431">
        <v>119.68</v>
      </c>
      <c r="I57" s="2431">
        <v>240</v>
      </c>
      <c r="J57" s="2432">
        <v>0.99029999999999996</v>
      </c>
      <c r="K57" s="2431">
        <v>16.100805852644086</v>
      </c>
      <c r="L57" s="1634">
        <v>13874</v>
      </c>
      <c r="M57" s="1634">
        <v>51702</v>
      </c>
      <c r="N57" s="1634">
        <v>0</v>
      </c>
      <c r="O57" s="1634">
        <v>300</v>
      </c>
      <c r="P57" s="2431">
        <v>109.75999999999999</v>
      </c>
      <c r="Q57" s="2431">
        <v>240</v>
      </c>
      <c r="R57" s="2432">
        <v>0.98470000000000002</v>
      </c>
      <c r="S57" s="2431">
        <v>18.520368977083923</v>
      </c>
      <c r="T57" s="1634">
        <v>15124</v>
      </c>
      <c r="U57" s="1634">
        <v>48997</v>
      </c>
      <c r="V57" s="1634">
        <v>0</v>
      </c>
      <c r="W57" s="2434">
        <v>300</v>
      </c>
      <c r="X57" s="2434">
        <v>110.08</v>
      </c>
      <c r="Y57" s="2434">
        <v>240</v>
      </c>
      <c r="Z57" s="2434">
        <v>0.98670000000000002</v>
      </c>
      <c r="AA57" s="2435">
        <v>16.82</v>
      </c>
      <c r="AB57" s="2434">
        <v>13332</v>
      </c>
      <c r="AC57" s="2434">
        <v>47555</v>
      </c>
      <c r="AD57" s="2434">
        <v>0</v>
      </c>
      <c r="AE57" s="2434">
        <v>300</v>
      </c>
      <c r="AF57" s="1634">
        <v>123.67999999999999</v>
      </c>
      <c r="AG57" s="1634">
        <v>240</v>
      </c>
      <c r="AH57" s="2432">
        <v>0.98750000000000004</v>
      </c>
      <c r="AI57" s="2431">
        <v>19.079999999999998</v>
      </c>
      <c r="AJ57" s="1634">
        <v>17560</v>
      </c>
      <c r="AK57" s="1634">
        <v>55211</v>
      </c>
      <c r="AL57" s="1634">
        <v>0</v>
      </c>
      <c r="AM57" s="1634">
        <v>300</v>
      </c>
      <c r="AN57" s="1634">
        <v>125.6</v>
      </c>
      <c r="AO57" s="1634">
        <v>240</v>
      </c>
      <c r="AP57" s="1634">
        <v>0.98909999999999998</v>
      </c>
      <c r="AQ57" s="2431">
        <v>20.362475172933362</v>
      </c>
      <c r="AR57" s="1634">
        <v>19028</v>
      </c>
      <c r="AS57" s="1634">
        <v>56068</v>
      </c>
      <c r="AT57" s="1634">
        <v>0</v>
      </c>
      <c r="AU57" s="1634">
        <v>120</v>
      </c>
      <c r="AV57" s="1634">
        <v>114.08</v>
      </c>
      <c r="AW57" s="1634">
        <v>240</v>
      </c>
      <c r="AX57" s="1634">
        <v>0.98680000000000001</v>
      </c>
      <c r="AY57" s="2437">
        <v>19.39</v>
      </c>
      <c r="AZ57" s="1634">
        <v>15928</v>
      </c>
      <c r="BA57" s="1634">
        <v>49283</v>
      </c>
      <c r="BB57" s="1634">
        <v>0</v>
      </c>
      <c r="BC57" s="2436">
        <v>120</v>
      </c>
      <c r="BD57" s="1634">
        <v>122.08000000000001</v>
      </c>
      <c r="BE57" s="2436">
        <v>122.08</v>
      </c>
      <c r="BF57" s="2436">
        <v>0.98750000000000004</v>
      </c>
      <c r="BG57" s="2437">
        <v>17.5</v>
      </c>
      <c r="BH57" s="1634">
        <v>15898</v>
      </c>
      <c r="BI57" s="1634">
        <v>54497</v>
      </c>
      <c r="BJ57" s="1634">
        <v>0</v>
      </c>
      <c r="BK57" s="1634">
        <v>120</v>
      </c>
      <c r="BL57" s="2441">
        <v>108.80000000000001</v>
      </c>
      <c r="BM57" s="2441">
        <v>108.8</v>
      </c>
      <c r="BN57" s="2442">
        <v>0.98750000000000004</v>
      </c>
      <c r="BO57" s="2439">
        <v>27.73</v>
      </c>
      <c r="BP57" s="2441">
        <v>21722</v>
      </c>
      <c r="BQ57" s="2441">
        <v>47001.600000000006</v>
      </c>
      <c r="BR57" s="2441">
        <v>0</v>
      </c>
      <c r="BS57" s="1611">
        <v>120</v>
      </c>
      <c r="BT57" s="1611">
        <v>109.11999999999999</v>
      </c>
      <c r="BU57" s="1611">
        <v>109.12</v>
      </c>
      <c r="BV57" s="1611">
        <v>0.98499999999999999</v>
      </c>
      <c r="BW57" s="2437">
        <v>27.169999999999998</v>
      </c>
      <c r="BX57" s="1611">
        <v>22062</v>
      </c>
      <c r="BY57" s="1611">
        <v>48711.167999999991</v>
      </c>
      <c r="BZ57" s="1611">
        <v>0</v>
      </c>
      <c r="CA57" s="1611">
        <v>120</v>
      </c>
      <c r="CB57" s="1611">
        <v>105.60000000000001</v>
      </c>
      <c r="CC57" s="1611">
        <v>105.6</v>
      </c>
      <c r="CD57" s="1611">
        <v>0.99050000000000005</v>
      </c>
      <c r="CE57" s="2437">
        <v>25.989999999999995</v>
      </c>
      <c r="CF57" s="1611">
        <v>20422</v>
      </c>
      <c r="CG57" s="1611">
        <v>47139.840000000004</v>
      </c>
      <c r="CH57" s="1611">
        <v>0</v>
      </c>
      <c r="CI57" s="1611">
        <v>120</v>
      </c>
      <c r="CJ57" s="1611">
        <v>105.44</v>
      </c>
      <c r="CK57" s="1611">
        <v>105.44</v>
      </c>
      <c r="CL57" s="1611">
        <v>0.99260000000000004</v>
      </c>
      <c r="CM57" s="2433">
        <v>27.229999999999997</v>
      </c>
      <c r="CN57" s="1611">
        <v>19986</v>
      </c>
      <c r="CO57" s="1611">
        <v>44031.743999999999</v>
      </c>
      <c r="CP57" s="1611">
        <v>0</v>
      </c>
      <c r="CQ57" s="1611">
        <v>120</v>
      </c>
      <c r="CR57" s="1611">
        <v>103.52</v>
      </c>
      <c r="CS57" s="1611">
        <v>103.52</v>
      </c>
      <c r="CT57" s="1611">
        <v>0.98919999999999997</v>
      </c>
      <c r="CU57" s="2433">
        <v>24.49</v>
      </c>
      <c r="CV57" s="1611">
        <v>18862</v>
      </c>
      <c r="CW57" s="1611">
        <v>46211.327999999994</v>
      </c>
      <c r="CX57" s="1611">
        <v>0</v>
      </c>
    </row>
    <row r="58" spans="1:102" ht="15">
      <c r="A58" s="2440">
        <f t="shared" si="0"/>
        <v>52</v>
      </c>
      <c r="B58" s="1618" t="s">
        <v>3142</v>
      </c>
      <c r="C58" s="1618" t="s">
        <v>536</v>
      </c>
      <c r="D58" s="1634" t="s">
        <v>515</v>
      </c>
      <c r="E58" s="1634" t="s">
        <v>259</v>
      </c>
      <c r="F58" s="1634">
        <v>121.4</v>
      </c>
      <c r="G58" s="1634">
        <v>121.4</v>
      </c>
      <c r="H58" s="2431">
        <v>0.624</v>
      </c>
      <c r="I58" s="2431">
        <v>97.12</v>
      </c>
      <c r="J58" s="2432">
        <v>0.95820000000000005</v>
      </c>
      <c r="K58" s="2431">
        <v>17.82</v>
      </c>
      <c r="L58" s="1634">
        <v>14020</v>
      </c>
      <c r="M58" s="1634">
        <v>270</v>
      </c>
      <c r="N58" s="1634">
        <v>13750</v>
      </c>
      <c r="O58" s="1634">
        <v>121.4</v>
      </c>
      <c r="P58" s="2431">
        <v>68.347200000000001</v>
      </c>
      <c r="Q58" s="2431">
        <v>97.12</v>
      </c>
      <c r="R58" s="2432">
        <v>0.96179999999999999</v>
      </c>
      <c r="S58" s="2431">
        <v>39.06</v>
      </c>
      <c r="T58" s="1634">
        <v>21785</v>
      </c>
      <c r="U58" s="1634">
        <v>30510</v>
      </c>
      <c r="V58" s="1634">
        <v>0</v>
      </c>
      <c r="W58" s="2434">
        <v>121.4</v>
      </c>
      <c r="X58" s="2434">
        <v>62.42</v>
      </c>
      <c r="Y58" s="2434">
        <v>97.12</v>
      </c>
      <c r="Z58" s="2434">
        <v>0.97650000000000003</v>
      </c>
      <c r="AA58" s="2435">
        <v>22.34</v>
      </c>
      <c r="AB58" s="2434">
        <v>10042</v>
      </c>
      <c r="AC58" s="2434">
        <v>26965</v>
      </c>
      <c r="AD58" s="2434">
        <v>0</v>
      </c>
      <c r="AE58" s="2434">
        <v>121.4</v>
      </c>
      <c r="AF58" s="1634">
        <v>58.512799999999999</v>
      </c>
      <c r="AG58" s="1634">
        <v>97.12</v>
      </c>
      <c r="AH58" s="2432">
        <v>0.91579999999999995</v>
      </c>
      <c r="AI58" s="2431">
        <v>10.65</v>
      </c>
      <c r="AJ58" s="1634">
        <v>4634</v>
      </c>
      <c r="AK58" s="1634">
        <v>26120</v>
      </c>
      <c r="AL58" s="1634">
        <v>0</v>
      </c>
      <c r="AM58" s="1634">
        <v>121.4</v>
      </c>
      <c r="AN58" s="1634">
        <v>10.144</v>
      </c>
      <c r="AO58" s="1634">
        <v>97.12</v>
      </c>
      <c r="AP58" s="1634">
        <v>0.45479999999999998</v>
      </c>
      <c r="AQ58" s="2431">
        <v>41.26</v>
      </c>
      <c r="AR58" s="1634">
        <v>3113</v>
      </c>
      <c r="AS58" s="1634">
        <v>4528</v>
      </c>
      <c r="AT58" s="1634">
        <v>0</v>
      </c>
      <c r="AU58" s="1634">
        <v>121.4</v>
      </c>
      <c r="AV58" s="1634">
        <v>12.026</v>
      </c>
      <c r="AW58" s="1634">
        <v>97.12</v>
      </c>
      <c r="AX58" s="1634">
        <v>0.41849999999999998</v>
      </c>
      <c r="AY58" s="2437">
        <v>37.43</v>
      </c>
      <c r="AZ58" s="1634">
        <v>3242</v>
      </c>
      <c r="BA58" s="1634">
        <v>5195</v>
      </c>
      <c r="BB58" s="1634">
        <v>0</v>
      </c>
      <c r="BC58" s="2436">
        <v>121.4</v>
      </c>
      <c r="BD58" s="1634">
        <v>8.2539999999999996</v>
      </c>
      <c r="BE58" s="2436">
        <v>97.12</v>
      </c>
      <c r="BF58" s="2436">
        <v>0.82889999999999997</v>
      </c>
      <c r="BG58" s="2437">
        <v>24.96</v>
      </c>
      <c r="BH58" s="1634">
        <v>1532</v>
      </c>
      <c r="BI58" s="1634">
        <v>3685</v>
      </c>
      <c r="BJ58" s="1634">
        <v>0</v>
      </c>
      <c r="BK58" s="1634">
        <v>121.4</v>
      </c>
      <c r="BL58" s="2441">
        <v>5.5591999999999997</v>
      </c>
      <c r="BM58" s="2441">
        <v>97.12</v>
      </c>
      <c r="BN58" s="2442">
        <v>0.64459999999999995</v>
      </c>
      <c r="BO58" s="2439">
        <v>35.5</v>
      </c>
      <c r="BP58" s="2441">
        <v>1421</v>
      </c>
      <c r="BQ58" s="2441">
        <v>2401.5744</v>
      </c>
      <c r="BR58" s="2441">
        <v>0</v>
      </c>
      <c r="BS58" s="1611">
        <v>121.4</v>
      </c>
      <c r="BT58" s="1611">
        <v>11.330399999999999</v>
      </c>
      <c r="BU58" s="1611">
        <v>97.12</v>
      </c>
      <c r="BV58" s="1611">
        <v>0.39150000000000001</v>
      </c>
      <c r="BW58" s="2437">
        <v>36.21</v>
      </c>
      <c r="BX58" s="1611">
        <v>3052</v>
      </c>
      <c r="BY58" s="1611">
        <v>5057.8905599999989</v>
      </c>
      <c r="BZ58" s="1611">
        <v>0</v>
      </c>
      <c r="CA58" s="1611">
        <v>121.4</v>
      </c>
      <c r="CB58" s="1611">
        <v>10.1752</v>
      </c>
      <c r="CC58" s="1611">
        <v>97.12</v>
      </c>
      <c r="CD58" s="1611">
        <v>0.95020000000000004</v>
      </c>
      <c r="CE58" s="2437">
        <v>15.67</v>
      </c>
      <c r="CF58" s="1611">
        <v>1187</v>
      </c>
      <c r="CG58" s="1611">
        <v>4542.20928</v>
      </c>
      <c r="CH58" s="1611">
        <v>0</v>
      </c>
      <c r="CI58" s="1611">
        <v>121.4</v>
      </c>
      <c r="CJ58" s="1611">
        <v>7.1543999999999999</v>
      </c>
      <c r="CK58" s="1611">
        <v>97.12</v>
      </c>
      <c r="CL58" s="1611">
        <v>0.99790000000000001</v>
      </c>
      <c r="CM58" s="2433">
        <v>19.77</v>
      </c>
      <c r="CN58" s="1611">
        <v>984</v>
      </c>
      <c r="CO58" s="1611">
        <v>2987.6774399999995</v>
      </c>
      <c r="CP58" s="1611">
        <v>0</v>
      </c>
      <c r="CQ58" s="1611">
        <v>121.4</v>
      </c>
      <c r="CR58" s="1611">
        <v>12.032</v>
      </c>
      <c r="CS58" s="1611">
        <v>97.12</v>
      </c>
      <c r="CT58" s="1611">
        <v>0.4924</v>
      </c>
      <c r="CU58" s="2433">
        <v>25.09</v>
      </c>
      <c r="CV58" s="1611">
        <v>2246</v>
      </c>
      <c r="CW58" s="1611">
        <v>5371.0847999999996</v>
      </c>
      <c r="CX58" s="1611">
        <v>0</v>
      </c>
    </row>
    <row r="59" spans="1:102" ht="15">
      <c r="A59" s="2440">
        <f t="shared" si="0"/>
        <v>53</v>
      </c>
      <c r="B59" s="1618" t="s">
        <v>3143</v>
      </c>
      <c r="C59" s="1618" t="s">
        <v>749</v>
      </c>
      <c r="D59" s="1634" t="s">
        <v>515</v>
      </c>
      <c r="E59" s="1634" t="s">
        <v>259</v>
      </c>
      <c r="F59" s="1634">
        <v>122</v>
      </c>
      <c r="G59" s="1634">
        <v>0</v>
      </c>
      <c r="H59" s="2431">
        <v>0</v>
      </c>
      <c r="I59" s="2431">
        <v>0</v>
      </c>
      <c r="J59" s="2432">
        <v>0</v>
      </c>
      <c r="K59" s="2431">
        <v>0</v>
      </c>
      <c r="L59" s="1634">
        <v>0</v>
      </c>
      <c r="M59" s="1634">
        <v>0</v>
      </c>
      <c r="N59" s="1634">
        <v>0</v>
      </c>
      <c r="O59" s="1634">
        <v>0</v>
      </c>
      <c r="P59" s="2431">
        <v>0</v>
      </c>
      <c r="Q59" s="2431">
        <v>0</v>
      </c>
      <c r="R59" s="2432">
        <v>0</v>
      </c>
      <c r="S59" s="2431">
        <v>0</v>
      </c>
      <c r="T59" s="1634">
        <v>0</v>
      </c>
      <c r="U59" s="1634">
        <v>0</v>
      </c>
      <c r="V59" s="1634">
        <v>0</v>
      </c>
      <c r="W59" s="2434">
        <v>0</v>
      </c>
      <c r="X59" s="2434">
        <v>0</v>
      </c>
      <c r="Y59" s="2434">
        <v>0</v>
      </c>
      <c r="Z59" s="2434">
        <v>0</v>
      </c>
      <c r="AA59" s="2435">
        <v>0</v>
      </c>
      <c r="AB59" s="2434">
        <v>0</v>
      </c>
      <c r="AC59" s="2434">
        <v>0</v>
      </c>
      <c r="AD59" s="2434">
        <v>0</v>
      </c>
      <c r="AE59" s="2434">
        <v>122</v>
      </c>
      <c r="AF59" s="1634">
        <v>1.8672</v>
      </c>
      <c r="AG59" s="1634">
        <v>97.6</v>
      </c>
      <c r="AH59" s="2432">
        <v>0.86670000000000003</v>
      </c>
      <c r="AI59" s="2431">
        <v>98.97</v>
      </c>
      <c r="AJ59" s="1634">
        <v>1066</v>
      </c>
      <c r="AK59" s="1634">
        <v>834</v>
      </c>
      <c r="AL59" s="1634">
        <v>232</v>
      </c>
      <c r="AM59" s="1634">
        <v>122</v>
      </c>
      <c r="AN59" s="1634">
        <v>8.7119999999999997</v>
      </c>
      <c r="AO59" s="1634">
        <v>97.6</v>
      </c>
      <c r="AP59" s="1634">
        <v>0.79479999999999995</v>
      </c>
      <c r="AQ59" s="2431">
        <v>16.847359222725792</v>
      </c>
      <c r="AR59" s="1634">
        <v>1092</v>
      </c>
      <c r="AS59" s="1634">
        <v>3889</v>
      </c>
      <c r="AT59" s="1634">
        <v>0</v>
      </c>
      <c r="AU59" s="1634">
        <v>122</v>
      </c>
      <c r="AV59" s="1634">
        <v>17.102999999999998</v>
      </c>
      <c r="AW59" s="1634">
        <v>97.6</v>
      </c>
      <c r="AX59" s="1634">
        <v>0.80720000000000003</v>
      </c>
      <c r="AY59" s="2437">
        <v>9.65</v>
      </c>
      <c r="AZ59" s="1634">
        <v>1188</v>
      </c>
      <c r="BA59" s="1634">
        <v>7388</v>
      </c>
      <c r="BB59" s="1634">
        <v>0</v>
      </c>
      <c r="BC59" s="2436">
        <v>122</v>
      </c>
      <c r="BD59" s="1634">
        <v>12.097200000000001</v>
      </c>
      <c r="BE59" s="2436">
        <v>97.6</v>
      </c>
      <c r="BF59" s="2436">
        <v>0.76749999999999996</v>
      </c>
      <c r="BG59" s="2437">
        <v>11.52</v>
      </c>
      <c r="BH59" s="1634">
        <v>1037</v>
      </c>
      <c r="BI59" s="1634">
        <v>5400</v>
      </c>
      <c r="BJ59" s="1634">
        <v>0</v>
      </c>
      <c r="BK59" s="1634">
        <v>122</v>
      </c>
      <c r="BL59" s="2441">
        <v>14.2212</v>
      </c>
      <c r="BM59" s="2441">
        <v>97.6</v>
      </c>
      <c r="BN59" s="2442">
        <v>0.78680000000000005</v>
      </c>
      <c r="BO59" s="2439">
        <v>32.39</v>
      </c>
      <c r="BP59" s="2441">
        <v>3317</v>
      </c>
      <c r="BQ59" s="2441">
        <v>6143.5583999999999</v>
      </c>
      <c r="BR59" s="2441">
        <v>0</v>
      </c>
      <c r="BS59" s="1611">
        <v>122</v>
      </c>
      <c r="BT59" s="1611">
        <v>21.5868</v>
      </c>
      <c r="BU59" s="1611">
        <v>97.6</v>
      </c>
      <c r="BV59" s="1611">
        <v>0.88090000000000002</v>
      </c>
      <c r="BW59" s="2437">
        <v>9</v>
      </c>
      <c r="BX59" s="1611">
        <v>1445</v>
      </c>
      <c r="BY59" s="1611">
        <v>9636.3475199999993</v>
      </c>
      <c r="BZ59" s="1611">
        <v>0</v>
      </c>
      <c r="CA59" s="1611">
        <v>122</v>
      </c>
      <c r="CB59" s="1611">
        <v>23.3001</v>
      </c>
      <c r="CC59" s="1611">
        <v>97.6</v>
      </c>
      <c r="CD59" s="1611">
        <v>0.93479999999999996</v>
      </c>
      <c r="CE59" s="2437">
        <v>11.69</v>
      </c>
      <c r="CF59" s="1611">
        <v>2026</v>
      </c>
      <c r="CG59" s="1611">
        <v>10401.164639999999</v>
      </c>
      <c r="CH59" s="1611">
        <v>0</v>
      </c>
      <c r="CI59" s="1611">
        <v>122</v>
      </c>
      <c r="CJ59" s="1611">
        <v>26.6844</v>
      </c>
      <c r="CK59" s="1611">
        <v>97.6</v>
      </c>
      <c r="CL59" s="1611">
        <v>0.98770000000000002</v>
      </c>
      <c r="CM59" s="2433">
        <v>27.339999999999996</v>
      </c>
      <c r="CN59" s="1611">
        <v>5076</v>
      </c>
      <c r="CO59" s="1611">
        <v>11143.405439999999</v>
      </c>
      <c r="CP59" s="1611">
        <v>0</v>
      </c>
      <c r="CQ59" s="1611">
        <v>122</v>
      </c>
      <c r="CR59" s="1611">
        <v>26.662800000000004</v>
      </c>
      <c r="CS59" s="1611">
        <v>97.6</v>
      </c>
      <c r="CT59" s="1611">
        <v>0.9899</v>
      </c>
      <c r="CU59" s="2433">
        <v>32.729999999999997</v>
      </c>
      <c r="CV59" s="1611">
        <v>6493</v>
      </c>
      <c r="CW59" s="1611">
        <v>11902.273920000001</v>
      </c>
      <c r="CX59" s="1611">
        <v>0</v>
      </c>
    </row>
    <row r="60" spans="1:102" ht="15">
      <c r="A60" s="2440">
        <f t="shared" si="0"/>
        <v>54</v>
      </c>
      <c r="B60" s="1612" t="s">
        <v>3144</v>
      </c>
      <c r="C60" s="1612" t="s">
        <v>634</v>
      </c>
      <c r="D60" s="1634" t="s">
        <v>515</v>
      </c>
      <c r="E60" s="1611" t="s">
        <v>259</v>
      </c>
      <c r="F60" s="1634">
        <v>122</v>
      </c>
      <c r="G60" s="1634">
        <v>0</v>
      </c>
      <c r="H60" s="2431">
        <v>0</v>
      </c>
      <c r="I60" s="2431">
        <v>0</v>
      </c>
      <c r="J60" s="2432">
        <v>0</v>
      </c>
      <c r="K60" s="2431">
        <v>0</v>
      </c>
      <c r="L60" s="1634">
        <v>0</v>
      </c>
      <c r="M60" s="1611">
        <v>0</v>
      </c>
      <c r="N60" s="1611">
        <v>0</v>
      </c>
      <c r="O60" s="1634">
        <v>0</v>
      </c>
      <c r="P60" s="2431">
        <v>0</v>
      </c>
      <c r="Q60" s="2433"/>
      <c r="R60" s="2432">
        <v>0</v>
      </c>
      <c r="S60" s="2431">
        <v>0</v>
      </c>
      <c r="T60" s="1634">
        <v>0</v>
      </c>
      <c r="U60" s="1634">
        <v>0</v>
      </c>
      <c r="V60" s="1634">
        <v>0</v>
      </c>
      <c r="W60" s="2434">
        <v>0</v>
      </c>
      <c r="X60" s="2434">
        <v>0</v>
      </c>
      <c r="Y60" s="2434">
        <v>0</v>
      </c>
      <c r="Z60" s="2434">
        <v>0</v>
      </c>
      <c r="AA60" s="2435">
        <v>0</v>
      </c>
      <c r="AB60" s="2434">
        <v>0</v>
      </c>
      <c r="AC60" s="2434">
        <v>0</v>
      </c>
      <c r="AD60" s="2434">
        <v>0</v>
      </c>
      <c r="AE60" s="2434">
        <v>0</v>
      </c>
      <c r="AF60" s="1634">
        <v>0</v>
      </c>
      <c r="AG60" s="1634">
        <v>0</v>
      </c>
      <c r="AH60" s="2432">
        <v>0</v>
      </c>
      <c r="AI60" s="2431">
        <v>0</v>
      </c>
      <c r="AJ60" s="1634">
        <v>0</v>
      </c>
      <c r="AK60" s="1634">
        <v>0</v>
      </c>
      <c r="AL60" s="1634">
        <v>0</v>
      </c>
      <c r="AM60" s="1634">
        <v>0</v>
      </c>
      <c r="AN60" s="1634">
        <v>0</v>
      </c>
      <c r="AO60" s="1634">
        <v>0</v>
      </c>
      <c r="AP60" s="1634">
        <v>0</v>
      </c>
      <c r="AQ60" s="2431">
        <v>0</v>
      </c>
      <c r="AR60" s="1634">
        <v>0</v>
      </c>
      <c r="AS60" s="1634">
        <v>0</v>
      </c>
      <c r="AT60" s="1634">
        <v>0</v>
      </c>
      <c r="AU60" s="2436">
        <v>0</v>
      </c>
      <c r="AV60" s="2436">
        <v>0</v>
      </c>
      <c r="AW60" s="2436">
        <v>0</v>
      </c>
      <c r="AX60" s="2436">
        <v>0</v>
      </c>
      <c r="AY60" s="2437">
        <v>0</v>
      </c>
      <c r="AZ60" s="1634">
        <v>0</v>
      </c>
      <c r="BA60" s="1634">
        <v>0</v>
      </c>
      <c r="BB60" s="1634">
        <v>0</v>
      </c>
      <c r="BC60" s="2436">
        <v>0</v>
      </c>
      <c r="BD60" s="2436">
        <v>0</v>
      </c>
      <c r="BE60" s="2436">
        <v>0</v>
      </c>
      <c r="BF60" s="2436">
        <v>0</v>
      </c>
      <c r="BG60" s="2437">
        <v>0</v>
      </c>
      <c r="BH60" s="2436">
        <v>0</v>
      </c>
      <c r="BI60" s="2436">
        <v>0</v>
      </c>
      <c r="BJ60" s="2436">
        <v>0</v>
      </c>
      <c r="BK60" s="2436">
        <v>0</v>
      </c>
      <c r="BL60" s="2436">
        <v>0</v>
      </c>
      <c r="BM60" s="2436">
        <v>0</v>
      </c>
      <c r="BN60" s="2438">
        <v>0</v>
      </c>
      <c r="BO60" s="2439">
        <v>0</v>
      </c>
      <c r="BP60" s="2436">
        <v>0</v>
      </c>
      <c r="BQ60" s="2441">
        <v>0</v>
      </c>
      <c r="BR60" s="2441">
        <v>0</v>
      </c>
      <c r="BS60" s="1611">
        <v>122</v>
      </c>
      <c r="BT60" s="1611">
        <v>57.154800000000002</v>
      </c>
      <c r="BU60" s="1611">
        <v>97.6</v>
      </c>
      <c r="BV60" s="1611">
        <v>0.73460000000000003</v>
      </c>
      <c r="BW60" s="2437">
        <v>2.98</v>
      </c>
      <c r="BX60" s="1611">
        <v>1429</v>
      </c>
      <c r="BY60" s="1611">
        <v>25513.902719999998</v>
      </c>
      <c r="BZ60" s="1611">
        <v>0</v>
      </c>
      <c r="CA60" s="1611">
        <v>122</v>
      </c>
      <c r="CB60" s="1611">
        <v>61.419299999999993</v>
      </c>
      <c r="CC60" s="1611">
        <v>97.6</v>
      </c>
      <c r="CD60" s="1611">
        <v>0.48220000000000002</v>
      </c>
      <c r="CE60" s="2437">
        <v>10.37</v>
      </c>
      <c r="CF60" s="1611">
        <v>4740</v>
      </c>
      <c r="CG60" s="1611">
        <v>27417.575519999995</v>
      </c>
      <c r="CH60" s="1611">
        <v>0</v>
      </c>
      <c r="CI60" s="1611">
        <v>122</v>
      </c>
      <c r="CJ60" s="1611">
        <v>52.632000000000005</v>
      </c>
      <c r="CK60" s="1611">
        <v>97.6</v>
      </c>
      <c r="CL60" s="1611">
        <v>0.52780000000000005</v>
      </c>
      <c r="CM60" s="2433">
        <v>10.31</v>
      </c>
      <c r="CN60" s="1611">
        <v>3776</v>
      </c>
      <c r="CO60" s="1611">
        <v>21979.123200000002</v>
      </c>
      <c r="CP60" s="1611">
        <v>0</v>
      </c>
      <c r="CQ60" s="1611">
        <v>122</v>
      </c>
      <c r="CR60" s="1611">
        <v>53.536799999999999</v>
      </c>
      <c r="CS60" s="1611">
        <v>97.6</v>
      </c>
      <c r="CT60" s="1611">
        <v>0.58779999999999999</v>
      </c>
      <c r="CU60" s="2433">
        <v>9.5</v>
      </c>
      <c r="CV60" s="1611">
        <v>3783</v>
      </c>
      <c r="CW60" s="1611">
        <v>23898.827519999999</v>
      </c>
      <c r="CX60" s="1611">
        <v>0</v>
      </c>
    </row>
    <row r="61" spans="1:102" ht="15">
      <c r="A61" s="2440">
        <f t="shared" si="0"/>
        <v>55</v>
      </c>
      <c r="B61" s="1612" t="s">
        <v>3145</v>
      </c>
      <c r="C61" s="1612" t="s">
        <v>634</v>
      </c>
      <c r="D61" s="1634" t="s">
        <v>515</v>
      </c>
      <c r="E61" s="1611" t="s">
        <v>259</v>
      </c>
      <c r="F61" s="1634">
        <v>122</v>
      </c>
      <c r="G61" s="1634">
        <v>0</v>
      </c>
      <c r="H61" s="2431">
        <v>0</v>
      </c>
      <c r="I61" s="2431">
        <v>0</v>
      </c>
      <c r="J61" s="2432">
        <v>0</v>
      </c>
      <c r="K61" s="2431">
        <v>0</v>
      </c>
      <c r="L61" s="1634">
        <v>0</v>
      </c>
      <c r="M61" s="1611">
        <v>0</v>
      </c>
      <c r="N61" s="1611">
        <v>0</v>
      </c>
      <c r="O61" s="1634">
        <v>0</v>
      </c>
      <c r="P61" s="2431">
        <v>0</v>
      </c>
      <c r="Q61" s="2433"/>
      <c r="R61" s="2432">
        <v>0</v>
      </c>
      <c r="S61" s="2431">
        <v>0</v>
      </c>
      <c r="T61" s="1634">
        <v>0</v>
      </c>
      <c r="U61" s="1634">
        <v>0</v>
      </c>
      <c r="V61" s="1634">
        <v>0</v>
      </c>
      <c r="W61" s="2434">
        <v>0</v>
      </c>
      <c r="X61" s="2434">
        <v>0</v>
      </c>
      <c r="Y61" s="2434">
        <v>0</v>
      </c>
      <c r="Z61" s="2434">
        <v>0</v>
      </c>
      <c r="AA61" s="2435">
        <v>0</v>
      </c>
      <c r="AB61" s="2434">
        <v>0</v>
      </c>
      <c r="AC61" s="2434">
        <v>0</v>
      </c>
      <c r="AD61" s="2434">
        <v>0</v>
      </c>
      <c r="AE61" s="2434">
        <v>0</v>
      </c>
      <c r="AF61" s="1634">
        <v>0</v>
      </c>
      <c r="AG61" s="1634">
        <v>0</v>
      </c>
      <c r="AH61" s="2432">
        <v>0</v>
      </c>
      <c r="AI61" s="2431">
        <v>0</v>
      </c>
      <c r="AJ61" s="1634">
        <v>0</v>
      </c>
      <c r="AK61" s="1634">
        <v>0</v>
      </c>
      <c r="AL61" s="1634">
        <v>0</v>
      </c>
      <c r="AM61" s="1634">
        <v>0</v>
      </c>
      <c r="AN61" s="1634">
        <v>0</v>
      </c>
      <c r="AO61" s="1634">
        <v>0</v>
      </c>
      <c r="AP61" s="1634">
        <v>0</v>
      </c>
      <c r="AQ61" s="2431">
        <v>0</v>
      </c>
      <c r="AR61" s="1634">
        <v>0</v>
      </c>
      <c r="AS61" s="1634">
        <v>0</v>
      </c>
      <c r="AT61" s="1634">
        <v>0</v>
      </c>
      <c r="AU61" s="2436">
        <v>0</v>
      </c>
      <c r="AV61" s="2436">
        <v>0</v>
      </c>
      <c r="AW61" s="2436">
        <v>0</v>
      </c>
      <c r="AX61" s="2436">
        <v>0</v>
      </c>
      <c r="AY61" s="2437">
        <v>0</v>
      </c>
      <c r="AZ61" s="1634">
        <v>0</v>
      </c>
      <c r="BA61" s="1634">
        <v>0</v>
      </c>
      <c r="BB61" s="1634">
        <v>0</v>
      </c>
      <c r="BC61" s="2436">
        <v>0</v>
      </c>
      <c r="BD61" s="2436">
        <v>0</v>
      </c>
      <c r="BE61" s="2436">
        <v>0</v>
      </c>
      <c r="BF61" s="2436">
        <v>0</v>
      </c>
      <c r="BG61" s="2437">
        <v>0</v>
      </c>
      <c r="BH61" s="2436">
        <v>0</v>
      </c>
      <c r="BI61" s="2436">
        <v>0</v>
      </c>
      <c r="BJ61" s="2436">
        <v>0</v>
      </c>
      <c r="BK61" s="2436">
        <v>0</v>
      </c>
      <c r="BL61" s="2436">
        <v>0</v>
      </c>
      <c r="BM61" s="2436">
        <v>0</v>
      </c>
      <c r="BN61" s="2438">
        <v>0</v>
      </c>
      <c r="BO61" s="2439">
        <v>0</v>
      </c>
      <c r="BP61" s="2436">
        <v>0</v>
      </c>
      <c r="BQ61" s="2441">
        <v>0</v>
      </c>
      <c r="BR61" s="2441">
        <v>0</v>
      </c>
      <c r="BS61" s="1611">
        <v>0</v>
      </c>
      <c r="BT61" s="1611">
        <v>0</v>
      </c>
      <c r="BU61" s="1611">
        <v>0</v>
      </c>
      <c r="BV61" s="1611">
        <v>0</v>
      </c>
      <c r="BW61" s="2437">
        <v>0</v>
      </c>
      <c r="BX61" s="1611">
        <v>0</v>
      </c>
      <c r="BY61" s="1611">
        <v>0</v>
      </c>
      <c r="BZ61" s="1611">
        <v>0</v>
      </c>
      <c r="CA61" s="1611">
        <v>122</v>
      </c>
      <c r="CB61" s="1611">
        <v>42.201599999999999</v>
      </c>
      <c r="CC61" s="1611">
        <v>97.6</v>
      </c>
      <c r="CD61" s="1611">
        <v>0.69630000000000003</v>
      </c>
      <c r="CE61" s="2437">
        <v>11.52</v>
      </c>
      <c r="CF61" s="1611">
        <v>7120</v>
      </c>
      <c r="CG61" s="1611">
        <v>18838.794239999999</v>
      </c>
      <c r="CH61" s="1611">
        <v>0</v>
      </c>
      <c r="CI61" s="1611">
        <v>122</v>
      </c>
      <c r="CJ61" s="1611">
        <v>40.369199999999999</v>
      </c>
      <c r="CK61" s="1611">
        <v>97.6</v>
      </c>
      <c r="CL61" s="1611">
        <v>0.68030000000000002</v>
      </c>
      <c r="CM61" s="2433">
        <v>16.5</v>
      </c>
      <c r="CN61" s="1611">
        <v>4636</v>
      </c>
      <c r="CO61" s="1611">
        <v>16858.177919999998</v>
      </c>
      <c r="CP61" s="1611">
        <v>0</v>
      </c>
      <c r="CQ61" s="1611">
        <v>122</v>
      </c>
      <c r="CR61" s="1611">
        <v>43.369199999999999</v>
      </c>
      <c r="CS61" s="1611">
        <v>97.6</v>
      </c>
      <c r="CT61" s="1611">
        <v>0.75900000000000001</v>
      </c>
      <c r="CU61" s="2433">
        <v>14.069999999999999</v>
      </c>
      <c r="CV61" s="1611">
        <v>4540</v>
      </c>
      <c r="CW61" s="1611">
        <v>19360.010879999998</v>
      </c>
      <c r="CX61" s="1611">
        <v>0</v>
      </c>
    </row>
    <row r="62" spans="1:102" ht="15">
      <c r="A62" s="2440">
        <f t="shared" si="0"/>
        <v>56</v>
      </c>
      <c r="B62" s="1618" t="s">
        <v>3146</v>
      </c>
      <c r="C62" s="1618" t="s">
        <v>634</v>
      </c>
      <c r="D62" s="1634" t="s">
        <v>515</v>
      </c>
      <c r="E62" s="1634" t="s">
        <v>259</v>
      </c>
      <c r="F62" s="1634">
        <v>122</v>
      </c>
      <c r="G62" s="1634">
        <v>122</v>
      </c>
      <c r="H62" s="2431">
        <v>105</v>
      </c>
      <c r="I62" s="2431">
        <v>105</v>
      </c>
      <c r="J62" s="2432">
        <v>0.99680000000000002</v>
      </c>
      <c r="K62" s="2431">
        <v>37.519841269841272</v>
      </c>
      <c r="L62" s="1634">
        <v>28365</v>
      </c>
      <c r="M62" s="1634">
        <v>45360</v>
      </c>
      <c r="N62" s="1634">
        <v>0</v>
      </c>
      <c r="O62" s="1634">
        <v>122</v>
      </c>
      <c r="P62" s="2431">
        <v>154.56</v>
      </c>
      <c r="Q62" s="2431">
        <v>154.56</v>
      </c>
      <c r="R62" s="2432">
        <v>0.99719999999999998</v>
      </c>
      <c r="S62" s="2431">
        <v>35.359654322224451</v>
      </c>
      <c r="T62" s="1634">
        <v>40661</v>
      </c>
      <c r="U62" s="1634">
        <v>68996</v>
      </c>
      <c r="V62" s="1634">
        <v>0</v>
      </c>
      <c r="W62" s="2434">
        <v>122</v>
      </c>
      <c r="X62" s="2434">
        <v>146.52000000000001</v>
      </c>
      <c r="Y62" s="2434">
        <v>146.52000000000001</v>
      </c>
      <c r="Z62" s="2434">
        <v>0.99690000000000001</v>
      </c>
      <c r="AA62" s="2435">
        <v>25.489999999999995</v>
      </c>
      <c r="AB62" s="2434">
        <v>26887</v>
      </c>
      <c r="AC62" s="2434">
        <v>63297</v>
      </c>
      <c r="AD62" s="2434">
        <v>0</v>
      </c>
      <c r="AE62" s="2434">
        <v>122</v>
      </c>
      <c r="AF62" s="1634">
        <v>128.88</v>
      </c>
      <c r="AG62" s="1634">
        <v>128.88</v>
      </c>
      <c r="AH62" s="2432">
        <v>0.99729999999999996</v>
      </c>
      <c r="AI62" s="2431">
        <v>36.83</v>
      </c>
      <c r="AJ62" s="1634">
        <v>35318</v>
      </c>
      <c r="AK62" s="1634">
        <v>57532</v>
      </c>
      <c r="AL62" s="1634">
        <v>0</v>
      </c>
      <c r="AM62" s="1634">
        <v>122</v>
      </c>
      <c r="AN62" s="1634">
        <v>130.80000000000001</v>
      </c>
      <c r="AO62" s="1634">
        <v>130.80000000000001</v>
      </c>
      <c r="AP62" s="1634">
        <v>0.99670000000000003</v>
      </c>
      <c r="AQ62" s="2431">
        <v>34.72119463352076</v>
      </c>
      <c r="AR62" s="1634">
        <v>33789</v>
      </c>
      <c r="AS62" s="1634">
        <v>58389</v>
      </c>
      <c r="AT62" s="1634">
        <v>0</v>
      </c>
      <c r="AU62" s="1634">
        <v>122</v>
      </c>
      <c r="AV62" s="1634">
        <v>151.56</v>
      </c>
      <c r="AW62" s="1634">
        <v>151.56</v>
      </c>
      <c r="AX62" s="1634">
        <v>0.997</v>
      </c>
      <c r="AY62" s="2437">
        <v>34.299999999999997</v>
      </c>
      <c r="AZ62" s="1634">
        <v>37428</v>
      </c>
      <c r="BA62" s="1634">
        <v>65474</v>
      </c>
      <c r="BB62" s="1634">
        <v>0</v>
      </c>
      <c r="BC62" s="2436">
        <v>122</v>
      </c>
      <c r="BD62" s="1634">
        <v>169.07999999999998</v>
      </c>
      <c r="BE62" s="2436">
        <v>169.08</v>
      </c>
      <c r="BF62" s="2436">
        <v>0.98380000000000001</v>
      </c>
      <c r="BG62" s="2437">
        <v>24.04</v>
      </c>
      <c r="BH62" s="1634">
        <v>30236</v>
      </c>
      <c r="BI62" s="1634">
        <v>75477</v>
      </c>
      <c r="BJ62" s="1634">
        <v>0</v>
      </c>
      <c r="BK62" s="1634">
        <v>122</v>
      </c>
      <c r="BL62" s="2441">
        <v>118.68</v>
      </c>
      <c r="BM62" s="2441">
        <v>118.68</v>
      </c>
      <c r="BN62" s="2442">
        <v>0.99150000000000005</v>
      </c>
      <c r="BO62" s="2439">
        <v>29.520000000000003</v>
      </c>
      <c r="BP62" s="2441">
        <v>25227</v>
      </c>
      <c r="BQ62" s="2441">
        <v>51269.760000000002</v>
      </c>
      <c r="BR62" s="2441">
        <v>0</v>
      </c>
      <c r="BS62" s="1611">
        <v>122</v>
      </c>
      <c r="BT62" s="1611">
        <v>54.239999999999995</v>
      </c>
      <c r="BU62" s="1611">
        <v>97.6</v>
      </c>
      <c r="BV62" s="1611">
        <v>0.99039999999999995</v>
      </c>
      <c r="BW62" s="2437">
        <v>38.520000000000003</v>
      </c>
      <c r="BX62" s="1611">
        <v>15545</v>
      </c>
      <c r="BY62" s="1611">
        <v>24212.735999999997</v>
      </c>
      <c r="BZ62" s="1611">
        <v>0</v>
      </c>
      <c r="CA62" s="1611">
        <v>122</v>
      </c>
      <c r="CB62" s="1611">
        <v>43.68</v>
      </c>
      <c r="CC62" s="1611">
        <v>97.6</v>
      </c>
      <c r="CD62" s="1611">
        <v>0.98939999999999995</v>
      </c>
      <c r="CE62" s="2437">
        <v>46.3</v>
      </c>
      <c r="CF62" s="1611">
        <v>15045</v>
      </c>
      <c r="CG62" s="1611">
        <v>19498.752</v>
      </c>
      <c r="CH62" s="1611">
        <v>0</v>
      </c>
      <c r="CI62" s="1611">
        <v>122</v>
      </c>
      <c r="CJ62" s="1611">
        <v>94.8</v>
      </c>
      <c r="CK62" s="1611">
        <v>97.6</v>
      </c>
      <c r="CL62" s="1611">
        <v>0.99709999999999999</v>
      </c>
      <c r="CM62" s="2433">
        <v>36.619999999999997</v>
      </c>
      <c r="CN62" s="1611">
        <v>24162</v>
      </c>
      <c r="CO62" s="1611">
        <v>39588.479999999996</v>
      </c>
      <c r="CP62" s="1611">
        <v>0</v>
      </c>
      <c r="CQ62" s="1611">
        <v>122</v>
      </c>
      <c r="CR62" s="1611">
        <v>140.88</v>
      </c>
      <c r="CS62" s="1611">
        <v>140.88</v>
      </c>
      <c r="CT62" s="1611">
        <v>0.99639999999999995</v>
      </c>
      <c r="CU62" s="2433">
        <v>27.85</v>
      </c>
      <c r="CV62" s="1611">
        <v>29196</v>
      </c>
      <c r="CW62" s="1611">
        <v>62888.831999999995</v>
      </c>
      <c r="CX62" s="1611">
        <v>0</v>
      </c>
    </row>
    <row r="63" spans="1:102" ht="15">
      <c r="A63" s="2440">
        <f t="shared" si="0"/>
        <v>57</v>
      </c>
      <c r="B63" s="1618" t="s">
        <v>3147</v>
      </c>
      <c r="C63" s="1618" t="s">
        <v>536</v>
      </c>
      <c r="D63" s="1634" t="s">
        <v>515</v>
      </c>
      <c r="E63" s="1634" t="s">
        <v>259</v>
      </c>
      <c r="F63" s="1634">
        <v>122</v>
      </c>
      <c r="G63" s="1634">
        <v>122</v>
      </c>
      <c r="H63" s="2431">
        <v>1.054</v>
      </c>
      <c r="I63" s="2431">
        <v>105.4</v>
      </c>
      <c r="J63" s="2432">
        <v>0.38590000000000002</v>
      </c>
      <c r="K63" s="2431">
        <v>213.7360320472275</v>
      </c>
      <c r="L63" s="1634">
        <v>1622</v>
      </c>
      <c r="M63" s="1634">
        <v>455</v>
      </c>
      <c r="N63" s="1634">
        <v>1167</v>
      </c>
      <c r="O63" s="1634">
        <v>122</v>
      </c>
      <c r="P63" s="2431">
        <v>82.724800000000002</v>
      </c>
      <c r="Q63" s="2431">
        <v>97.6</v>
      </c>
      <c r="R63" s="2432">
        <v>0.79079999999999995</v>
      </c>
      <c r="S63" s="2431">
        <v>5.62</v>
      </c>
      <c r="T63" s="1634">
        <v>3906</v>
      </c>
      <c r="U63" s="1634">
        <v>36928</v>
      </c>
      <c r="V63" s="1634">
        <v>0</v>
      </c>
      <c r="W63" s="2434">
        <v>122</v>
      </c>
      <c r="X63" s="2434">
        <v>70.635999999999996</v>
      </c>
      <c r="Y63" s="2434">
        <v>97.6</v>
      </c>
      <c r="Z63" s="2434">
        <v>0.67769999999999997</v>
      </c>
      <c r="AA63" s="2435">
        <v>3.5000000000000004</v>
      </c>
      <c r="AB63" s="2434">
        <v>1778</v>
      </c>
      <c r="AC63" s="2434">
        <v>30515</v>
      </c>
      <c r="AD63" s="2434">
        <v>0</v>
      </c>
      <c r="AE63" s="2434">
        <v>122</v>
      </c>
      <c r="AF63" s="1634">
        <v>85.564800000000005</v>
      </c>
      <c r="AG63" s="1634">
        <v>97.6</v>
      </c>
      <c r="AH63" s="2432">
        <v>0.79559999999999997</v>
      </c>
      <c r="AI63" s="2431">
        <v>6.27</v>
      </c>
      <c r="AJ63" s="1634">
        <v>3994</v>
      </c>
      <c r="AK63" s="1634">
        <v>38196</v>
      </c>
      <c r="AL63" s="1634">
        <v>0</v>
      </c>
      <c r="AM63" s="1634">
        <v>122</v>
      </c>
      <c r="AN63" s="1634">
        <v>110.79940000000001</v>
      </c>
      <c r="AO63" s="1634">
        <v>110.8</v>
      </c>
      <c r="AP63" s="1634">
        <v>0.74880000000000002</v>
      </c>
      <c r="AQ63" s="2431">
        <v>5.9707826918281697</v>
      </c>
      <c r="AR63" s="1634">
        <v>4922</v>
      </c>
      <c r="AS63" s="1634">
        <v>49461</v>
      </c>
      <c r="AT63" s="1634">
        <v>0</v>
      </c>
      <c r="AU63" s="1634">
        <v>122</v>
      </c>
      <c r="AV63" s="1634">
        <v>109.60599999999999</v>
      </c>
      <c r="AW63" s="1634">
        <v>109.61</v>
      </c>
      <c r="AX63" s="1634">
        <v>0.8246</v>
      </c>
      <c r="AY63" s="2437">
        <v>6.7</v>
      </c>
      <c r="AZ63" s="1634">
        <v>5288</v>
      </c>
      <c r="BA63" s="1634">
        <v>47350</v>
      </c>
      <c r="BB63" s="1634">
        <v>0</v>
      </c>
      <c r="BC63" s="2436">
        <v>122</v>
      </c>
      <c r="BD63" s="1634">
        <v>103.66</v>
      </c>
      <c r="BE63" s="2436">
        <v>103.66</v>
      </c>
      <c r="BF63" s="2436">
        <v>0.95240000000000002</v>
      </c>
      <c r="BG63" s="2437">
        <v>14.610000000000001</v>
      </c>
      <c r="BH63" s="1634">
        <v>11271</v>
      </c>
      <c r="BI63" s="1634">
        <v>46274</v>
      </c>
      <c r="BJ63" s="1634">
        <v>0</v>
      </c>
      <c r="BK63" s="1634">
        <v>122</v>
      </c>
      <c r="BL63" s="2441">
        <v>129.56960000000001</v>
      </c>
      <c r="BM63" s="2441">
        <v>129.57</v>
      </c>
      <c r="BN63" s="2442">
        <v>0.94320000000000004</v>
      </c>
      <c r="BO63" s="2439">
        <v>9.36</v>
      </c>
      <c r="BP63" s="2441">
        <v>8736</v>
      </c>
      <c r="BQ63" s="2441">
        <v>55974.067200000005</v>
      </c>
      <c r="BR63" s="2441">
        <v>0</v>
      </c>
      <c r="BS63" s="1611">
        <v>122</v>
      </c>
      <c r="BT63" s="1611">
        <v>100.5496</v>
      </c>
      <c r="BU63" s="1611">
        <v>100.55</v>
      </c>
      <c r="BV63" s="1611">
        <v>0.95209999999999995</v>
      </c>
      <c r="BW63" s="2437">
        <v>16.28</v>
      </c>
      <c r="BX63" s="1611">
        <v>12177</v>
      </c>
      <c r="BY63" s="1611">
        <v>44885.341439999997</v>
      </c>
      <c r="BZ63" s="1611">
        <v>0</v>
      </c>
      <c r="CA63" s="1611">
        <v>122</v>
      </c>
      <c r="CB63" s="1611">
        <v>120.9632</v>
      </c>
      <c r="CC63" s="1611">
        <v>120.96</v>
      </c>
      <c r="CD63" s="1611">
        <v>0.85829999999999995</v>
      </c>
      <c r="CE63" s="2437">
        <v>19.579999999999998</v>
      </c>
      <c r="CF63" s="1611">
        <v>17624</v>
      </c>
      <c r="CG63" s="1611">
        <v>53997.972479999997</v>
      </c>
      <c r="CH63" s="1611">
        <v>0</v>
      </c>
      <c r="CI63" s="1611">
        <v>122</v>
      </c>
      <c r="CJ63" s="1611">
        <v>141.51679999999999</v>
      </c>
      <c r="CK63" s="1611">
        <v>141.52000000000001</v>
      </c>
      <c r="CL63" s="1611">
        <v>0.61919999999999997</v>
      </c>
      <c r="CM63" s="2433">
        <v>34.64</v>
      </c>
      <c r="CN63" s="1611">
        <v>34120</v>
      </c>
      <c r="CO63" s="1611">
        <v>59097.415679999991</v>
      </c>
      <c r="CP63" s="1611">
        <v>0</v>
      </c>
      <c r="CQ63" s="1611">
        <v>122</v>
      </c>
      <c r="CR63" s="1611">
        <v>126.08240000000001</v>
      </c>
      <c r="CS63" s="1611">
        <v>126.08</v>
      </c>
      <c r="CT63" s="1611">
        <v>0.84189999999999998</v>
      </c>
      <c r="CU63" s="2433">
        <v>21.92</v>
      </c>
      <c r="CV63" s="1611">
        <v>20561</v>
      </c>
      <c r="CW63" s="1611">
        <v>56283.183360000003</v>
      </c>
      <c r="CX63" s="1611">
        <v>0</v>
      </c>
    </row>
    <row r="64" spans="1:102" ht="15">
      <c r="A64" s="2440">
        <f t="shared" si="0"/>
        <v>58</v>
      </c>
      <c r="B64" s="1618" t="s">
        <v>3148</v>
      </c>
      <c r="C64" s="1618" t="s">
        <v>749</v>
      </c>
      <c r="D64" s="1634" t="s">
        <v>515</v>
      </c>
      <c r="E64" s="1634" t="s">
        <v>259</v>
      </c>
      <c r="F64" s="1634">
        <v>122</v>
      </c>
      <c r="G64" s="1634">
        <v>122</v>
      </c>
      <c r="H64" s="2431">
        <v>95.28</v>
      </c>
      <c r="I64" s="2431">
        <v>97.6</v>
      </c>
      <c r="J64" s="2432">
        <v>0.99409999999999998</v>
      </c>
      <c r="K64" s="2431">
        <v>16.552092079485025</v>
      </c>
      <c r="L64" s="1634">
        <v>11355</v>
      </c>
      <c r="M64" s="1634">
        <v>41161</v>
      </c>
      <c r="N64" s="1634">
        <v>0</v>
      </c>
      <c r="O64" s="1634">
        <v>122</v>
      </c>
      <c r="P64" s="2431">
        <v>97.36</v>
      </c>
      <c r="Q64" s="2431">
        <v>97.6</v>
      </c>
      <c r="R64" s="2432">
        <v>0.99629999999999996</v>
      </c>
      <c r="S64" s="2431">
        <v>22.023628082452003</v>
      </c>
      <c r="T64" s="1634">
        <v>15953</v>
      </c>
      <c r="U64" s="1634">
        <v>43462</v>
      </c>
      <c r="V64" s="1634">
        <v>0</v>
      </c>
      <c r="W64" s="2434">
        <v>122</v>
      </c>
      <c r="X64" s="2434">
        <v>96.56</v>
      </c>
      <c r="Y64" s="2434">
        <v>97.6</v>
      </c>
      <c r="Z64" s="2434">
        <v>0.99370000000000003</v>
      </c>
      <c r="AA64" s="2435">
        <v>17.149999999999999</v>
      </c>
      <c r="AB64" s="2434">
        <v>11925</v>
      </c>
      <c r="AC64" s="2434">
        <v>41714</v>
      </c>
      <c r="AD64" s="2434">
        <v>0</v>
      </c>
      <c r="AE64" s="2434">
        <v>122</v>
      </c>
      <c r="AF64" s="1634">
        <v>106.4</v>
      </c>
      <c r="AG64" s="1634">
        <v>106.4</v>
      </c>
      <c r="AH64" s="2432">
        <v>0.99619999999999997</v>
      </c>
      <c r="AI64" s="2431">
        <v>23.64</v>
      </c>
      <c r="AJ64" s="1634">
        <v>18712</v>
      </c>
      <c r="AK64" s="1634">
        <v>47497</v>
      </c>
      <c r="AL64" s="1634">
        <v>0</v>
      </c>
      <c r="AM64" s="1634">
        <v>122</v>
      </c>
      <c r="AN64" s="1634">
        <v>100.88</v>
      </c>
      <c r="AO64" s="1634">
        <v>100.88</v>
      </c>
      <c r="AP64" s="1634">
        <v>0.99339999999999995</v>
      </c>
      <c r="AQ64" s="2431">
        <v>21.045978187647627</v>
      </c>
      <c r="AR64" s="1634">
        <v>15796</v>
      </c>
      <c r="AS64" s="1634">
        <v>45033</v>
      </c>
      <c r="AT64" s="1634">
        <v>0</v>
      </c>
      <c r="AU64" s="1634">
        <v>122</v>
      </c>
      <c r="AV64" s="1634">
        <v>96.48</v>
      </c>
      <c r="AW64" s="1634">
        <v>97.6</v>
      </c>
      <c r="AX64" s="1634">
        <v>0.99319999999999997</v>
      </c>
      <c r="AY64" s="2437">
        <v>22.25</v>
      </c>
      <c r="AZ64" s="1634">
        <v>15455</v>
      </c>
      <c r="BA64" s="1634">
        <v>41679</v>
      </c>
      <c r="BB64" s="1634">
        <v>0</v>
      </c>
      <c r="BC64" s="2436">
        <v>122</v>
      </c>
      <c r="BD64" s="1634">
        <v>91.52</v>
      </c>
      <c r="BE64" s="2436">
        <v>97.6</v>
      </c>
      <c r="BF64" s="2436">
        <v>0.98640000000000005</v>
      </c>
      <c r="BG64" s="2437">
        <v>17.54</v>
      </c>
      <c r="BH64" s="1634">
        <v>11943</v>
      </c>
      <c r="BI64" s="1634">
        <v>40855</v>
      </c>
      <c r="BJ64" s="1634">
        <v>0</v>
      </c>
      <c r="BK64" s="1634">
        <v>122</v>
      </c>
      <c r="BL64" s="2441">
        <v>59.84</v>
      </c>
      <c r="BM64" s="2441">
        <v>97.6</v>
      </c>
      <c r="BN64" s="2442">
        <v>0.98199999999999998</v>
      </c>
      <c r="BO64" s="2439">
        <v>18.89</v>
      </c>
      <c r="BP64" s="2441">
        <v>8139</v>
      </c>
      <c r="BQ64" s="2441">
        <v>25850.880000000001</v>
      </c>
      <c r="BR64" s="2441">
        <v>0</v>
      </c>
      <c r="BS64" s="1611">
        <v>122</v>
      </c>
      <c r="BT64" s="1611">
        <v>25.679999999999996</v>
      </c>
      <c r="BU64" s="1611">
        <v>97.6</v>
      </c>
      <c r="BV64" s="1611">
        <v>0.96499999999999997</v>
      </c>
      <c r="BW64" s="2437">
        <v>25.64</v>
      </c>
      <c r="BX64" s="1611">
        <v>4899</v>
      </c>
      <c r="BY64" s="1611">
        <v>11463.551999999998</v>
      </c>
      <c r="BZ64" s="1611">
        <v>0</v>
      </c>
      <c r="CA64" s="1611">
        <v>122</v>
      </c>
      <c r="CB64" s="1611">
        <v>23.04</v>
      </c>
      <c r="CC64" s="1611">
        <v>97.6</v>
      </c>
      <c r="CD64" s="1611">
        <v>0.96879999999999999</v>
      </c>
      <c r="CE64" s="2437">
        <v>28.1</v>
      </c>
      <c r="CF64" s="1611">
        <v>4817</v>
      </c>
      <c r="CG64" s="1611">
        <v>10285.055999999999</v>
      </c>
      <c r="CH64" s="1611">
        <v>0</v>
      </c>
      <c r="CI64" s="1611">
        <v>122</v>
      </c>
      <c r="CJ64" s="1611">
        <v>43.68</v>
      </c>
      <c r="CK64" s="1611">
        <v>97.6</v>
      </c>
      <c r="CL64" s="1611">
        <v>0.98360000000000003</v>
      </c>
      <c r="CM64" s="2433">
        <v>21.56</v>
      </c>
      <c r="CN64" s="1611">
        <v>6555</v>
      </c>
      <c r="CO64" s="1611">
        <v>18240.768</v>
      </c>
      <c r="CP64" s="1611">
        <v>0</v>
      </c>
      <c r="CQ64" s="1611">
        <v>122</v>
      </c>
      <c r="CR64" s="1611">
        <v>81.599999999999994</v>
      </c>
      <c r="CS64" s="1611">
        <v>97.6</v>
      </c>
      <c r="CT64" s="1611">
        <v>0.98670000000000002</v>
      </c>
      <c r="CU64" s="2433">
        <v>17.46</v>
      </c>
      <c r="CV64" s="1611">
        <v>10603</v>
      </c>
      <c r="CW64" s="1611">
        <v>36426.239999999998</v>
      </c>
      <c r="CX64" s="1611">
        <v>0</v>
      </c>
    </row>
    <row r="65" spans="1:102" ht="15">
      <c r="A65" s="2440">
        <f t="shared" si="0"/>
        <v>59</v>
      </c>
      <c r="B65" s="1618" t="s">
        <v>3149</v>
      </c>
      <c r="C65" s="1618" t="s">
        <v>536</v>
      </c>
      <c r="D65" s="1634" t="s">
        <v>515</v>
      </c>
      <c r="E65" s="1634" t="s">
        <v>259</v>
      </c>
      <c r="F65" s="1634">
        <v>122</v>
      </c>
      <c r="G65" s="1634">
        <v>122</v>
      </c>
      <c r="H65" s="2431">
        <v>34.96</v>
      </c>
      <c r="I65" s="2431">
        <v>97.6</v>
      </c>
      <c r="J65" s="2432">
        <v>0.74770000000000003</v>
      </c>
      <c r="K65" s="2431">
        <v>5.16</v>
      </c>
      <c r="L65" s="1634">
        <v>563</v>
      </c>
      <c r="M65" s="1634">
        <v>15103</v>
      </c>
      <c r="N65" s="1634">
        <v>0</v>
      </c>
      <c r="O65" s="1634">
        <v>122</v>
      </c>
      <c r="P65" s="2431">
        <v>73.2</v>
      </c>
      <c r="Q65" s="2431">
        <v>97.6</v>
      </c>
      <c r="R65" s="2432">
        <v>0.83650000000000002</v>
      </c>
      <c r="S65" s="2431">
        <v>10.809609847817145</v>
      </c>
      <c r="T65" s="1634">
        <v>5887</v>
      </c>
      <c r="U65" s="1634">
        <v>32676</v>
      </c>
      <c r="V65" s="1634">
        <v>0</v>
      </c>
      <c r="W65" s="2434">
        <v>122</v>
      </c>
      <c r="X65" s="2434">
        <v>67.12</v>
      </c>
      <c r="Y65" s="2434">
        <v>97.6</v>
      </c>
      <c r="Z65" s="2434">
        <v>0.80230000000000001</v>
      </c>
      <c r="AA65" s="2435">
        <v>19.53</v>
      </c>
      <c r="AB65" s="2434">
        <v>10065</v>
      </c>
      <c r="AC65" s="2434">
        <v>28996</v>
      </c>
      <c r="AD65" s="2434">
        <v>0</v>
      </c>
      <c r="AE65" s="2434">
        <v>122</v>
      </c>
      <c r="AF65" s="1634">
        <v>95.36</v>
      </c>
      <c r="AG65" s="1634">
        <v>97.6</v>
      </c>
      <c r="AH65" s="2432">
        <v>0.80769999999999997</v>
      </c>
      <c r="AI65" s="2431">
        <v>16.14</v>
      </c>
      <c r="AJ65" s="1634">
        <v>11082</v>
      </c>
      <c r="AK65" s="1634">
        <v>42569</v>
      </c>
      <c r="AL65" s="1634">
        <v>0</v>
      </c>
      <c r="AM65" s="1634">
        <v>122</v>
      </c>
      <c r="AN65" s="1634">
        <v>84.16</v>
      </c>
      <c r="AO65" s="1634">
        <v>97.6</v>
      </c>
      <c r="AP65" s="1634">
        <v>0.80989999999999995</v>
      </c>
      <c r="AQ65" s="2431">
        <v>14.93</v>
      </c>
      <c r="AR65" s="1634">
        <v>10556</v>
      </c>
      <c r="AS65" s="1634">
        <v>37569</v>
      </c>
      <c r="AT65" s="1634">
        <v>0</v>
      </c>
      <c r="AU65" s="1634">
        <v>122</v>
      </c>
      <c r="AV65" s="1634">
        <v>85.6</v>
      </c>
      <c r="AW65" s="1634">
        <v>97.6</v>
      </c>
      <c r="AX65" s="1634">
        <v>0.85270000000000001</v>
      </c>
      <c r="AY65" s="2437">
        <v>11.71</v>
      </c>
      <c r="AZ65" s="1634">
        <v>7220</v>
      </c>
      <c r="BA65" s="1634">
        <v>36979</v>
      </c>
      <c r="BB65" s="1634">
        <v>0</v>
      </c>
      <c r="BC65" s="2436">
        <v>122</v>
      </c>
      <c r="BD65" s="1634">
        <v>88.72</v>
      </c>
      <c r="BE65" s="2436">
        <v>97.6</v>
      </c>
      <c r="BF65" s="2436">
        <v>0.84419999999999995</v>
      </c>
      <c r="BG65" s="2437">
        <v>22.61</v>
      </c>
      <c r="BH65" s="1634">
        <v>14924</v>
      </c>
      <c r="BI65" s="1634">
        <v>39605</v>
      </c>
      <c r="BJ65" s="1634">
        <v>0</v>
      </c>
      <c r="BK65" s="1634">
        <v>122</v>
      </c>
      <c r="BL65" s="2441">
        <v>82.56</v>
      </c>
      <c r="BM65" s="2441">
        <v>97.6</v>
      </c>
      <c r="BN65" s="2442">
        <v>0.74490000000000001</v>
      </c>
      <c r="BO65" s="2439">
        <v>7.4499999999999993</v>
      </c>
      <c r="BP65" s="2441">
        <v>4431</v>
      </c>
      <c r="BQ65" s="2441">
        <v>35665.919999999998</v>
      </c>
      <c r="BR65" s="2441">
        <v>0</v>
      </c>
      <c r="BS65" s="1611">
        <v>122</v>
      </c>
      <c r="BT65" s="1611">
        <v>87.36</v>
      </c>
      <c r="BU65" s="1611">
        <v>97.6</v>
      </c>
      <c r="BV65" s="1611">
        <v>0.83289999999999997</v>
      </c>
      <c r="BW65" s="2437">
        <v>17.510000000000002</v>
      </c>
      <c r="BX65" s="1611">
        <v>11383</v>
      </c>
      <c r="BY65" s="1611">
        <v>38997.504000000001</v>
      </c>
      <c r="BZ65" s="1611">
        <v>0</v>
      </c>
      <c r="CA65" s="1611">
        <v>122</v>
      </c>
      <c r="CB65" s="1611">
        <v>83.2</v>
      </c>
      <c r="CC65" s="1611">
        <v>97.6</v>
      </c>
      <c r="CD65" s="1611">
        <v>0.81769999999999998</v>
      </c>
      <c r="CE65" s="2437">
        <v>15.24</v>
      </c>
      <c r="CF65" s="1611">
        <v>9432</v>
      </c>
      <c r="CG65" s="1611">
        <v>37140.479999999996</v>
      </c>
      <c r="CH65" s="1611">
        <v>0</v>
      </c>
      <c r="CI65" s="1611">
        <v>122</v>
      </c>
      <c r="CJ65" s="1611">
        <v>84.48</v>
      </c>
      <c r="CK65" s="1611">
        <v>97.6</v>
      </c>
      <c r="CL65" s="1611">
        <v>0.81699999999999995</v>
      </c>
      <c r="CM65" s="2433">
        <v>25.53</v>
      </c>
      <c r="CN65" s="1611">
        <v>15012</v>
      </c>
      <c r="CO65" s="1611">
        <v>35278.847999999998</v>
      </c>
      <c r="CP65" s="1611">
        <v>0</v>
      </c>
      <c r="CQ65" s="1611">
        <v>122</v>
      </c>
      <c r="CR65" s="1611">
        <v>90.4</v>
      </c>
      <c r="CS65" s="1611">
        <v>97.6</v>
      </c>
      <c r="CT65" s="1611">
        <v>0.80700000000000005</v>
      </c>
      <c r="CU65" s="2433">
        <v>16.41</v>
      </c>
      <c r="CV65" s="1611">
        <v>11036</v>
      </c>
      <c r="CW65" s="1611">
        <v>40354.559999999998</v>
      </c>
      <c r="CX65" s="1611">
        <v>0</v>
      </c>
    </row>
    <row r="66" spans="1:102" ht="15">
      <c r="A66" s="2440">
        <f t="shared" si="0"/>
        <v>60</v>
      </c>
      <c r="B66" s="1618" t="s">
        <v>3150</v>
      </c>
      <c r="C66" s="1618" t="s">
        <v>634</v>
      </c>
      <c r="D66" s="1634" t="s">
        <v>515</v>
      </c>
      <c r="E66" s="1634" t="s">
        <v>259</v>
      </c>
      <c r="F66" s="1634">
        <v>122</v>
      </c>
      <c r="G66" s="1634">
        <v>122</v>
      </c>
      <c r="H66" s="2431">
        <v>27.76</v>
      </c>
      <c r="I66" s="2431">
        <v>97.6</v>
      </c>
      <c r="J66" s="2432">
        <v>0.98419999999999996</v>
      </c>
      <c r="K66" s="2431">
        <v>35.527737752161379</v>
      </c>
      <c r="L66" s="1634">
        <v>7101</v>
      </c>
      <c r="M66" s="1634">
        <v>11992</v>
      </c>
      <c r="N66" s="1634">
        <v>0</v>
      </c>
      <c r="O66" s="1634">
        <v>122</v>
      </c>
      <c r="P66" s="2431">
        <v>28.32</v>
      </c>
      <c r="Q66" s="2431">
        <v>97.6</v>
      </c>
      <c r="R66" s="2432">
        <v>0.98229999999999995</v>
      </c>
      <c r="S66" s="2431">
        <v>37.729999999999997</v>
      </c>
      <c r="T66" s="1634">
        <v>8719</v>
      </c>
      <c r="U66" s="1634">
        <v>12642</v>
      </c>
      <c r="V66" s="1634">
        <v>0</v>
      </c>
      <c r="W66" s="2434">
        <v>122</v>
      </c>
      <c r="X66" s="2434">
        <v>27.839999999999996</v>
      </c>
      <c r="Y66" s="2434">
        <v>97.6</v>
      </c>
      <c r="Z66" s="2434">
        <v>0.98050000000000004</v>
      </c>
      <c r="AA66" s="2435">
        <v>33.15</v>
      </c>
      <c r="AB66" s="2434">
        <v>6644</v>
      </c>
      <c r="AC66" s="2434">
        <v>12027</v>
      </c>
      <c r="AD66" s="2434">
        <v>0</v>
      </c>
      <c r="AE66" s="2434">
        <v>122</v>
      </c>
      <c r="AF66" s="1634">
        <v>24.16</v>
      </c>
      <c r="AG66" s="1634">
        <v>97.6</v>
      </c>
      <c r="AH66" s="2432">
        <v>0.98180000000000001</v>
      </c>
      <c r="AI66" s="2431">
        <v>39.74</v>
      </c>
      <c r="AJ66" s="1634">
        <v>7144</v>
      </c>
      <c r="AK66" s="1634">
        <v>10785</v>
      </c>
      <c r="AL66" s="1634">
        <v>0</v>
      </c>
      <c r="AM66" s="1634">
        <v>122</v>
      </c>
      <c r="AN66" s="1634">
        <v>24</v>
      </c>
      <c r="AO66" s="1634">
        <v>97.6</v>
      </c>
      <c r="AP66" s="1634">
        <v>0.97519999999999996</v>
      </c>
      <c r="AQ66" s="2431">
        <v>39.80174731182796</v>
      </c>
      <c r="AR66" s="1634">
        <v>7107</v>
      </c>
      <c r="AS66" s="1634">
        <v>10714</v>
      </c>
      <c r="AT66" s="1634">
        <v>0</v>
      </c>
      <c r="AU66" s="1634">
        <v>122</v>
      </c>
      <c r="AV66" s="1634">
        <v>24.32</v>
      </c>
      <c r="AW66" s="1634">
        <v>97.6</v>
      </c>
      <c r="AX66" s="1634">
        <v>0.97599999999999998</v>
      </c>
      <c r="AY66" s="2437">
        <v>42.77</v>
      </c>
      <c r="AZ66" s="1634">
        <v>7489</v>
      </c>
      <c r="BA66" s="1634">
        <v>10506</v>
      </c>
      <c r="BB66" s="1634">
        <v>0</v>
      </c>
      <c r="BC66" s="2436">
        <v>122</v>
      </c>
      <c r="BD66" s="1634">
        <v>23.04</v>
      </c>
      <c r="BE66" s="2436">
        <v>97.6</v>
      </c>
      <c r="BF66" s="2436">
        <v>0.96950000000000003</v>
      </c>
      <c r="BG66" s="2437">
        <v>45.63</v>
      </c>
      <c r="BH66" s="1634">
        <v>7822</v>
      </c>
      <c r="BI66" s="1634">
        <v>10285</v>
      </c>
      <c r="BJ66" s="1634">
        <v>0</v>
      </c>
      <c r="BK66" s="1634">
        <v>122</v>
      </c>
      <c r="BL66" s="2441">
        <v>23.599999999999998</v>
      </c>
      <c r="BM66" s="2441">
        <v>97.6</v>
      </c>
      <c r="BN66" s="2442">
        <v>0.97189999999999999</v>
      </c>
      <c r="BO66" s="2439">
        <v>48.46</v>
      </c>
      <c r="BP66" s="2441">
        <v>8235</v>
      </c>
      <c r="BQ66" s="2441">
        <v>10195.199999999999</v>
      </c>
      <c r="BR66" s="2441">
        <v>0</v>
      </c>
      <c r="BS66" s="1611">
        <v>122</v>
      </c>
      <c r="BT66" s="1611">
        <v>24.560000000000002</v>
      </c>
      <c r="BU66" s="1611">
        <v>97.6</v>
      </c>
      <c r="BV66" s="1611">
        <v>0.97619999999999996</v>
      </c>
      <c r="BW66" s="2437">
        <v>47.96</v>
      </c>
      <c r="BX66" s="1611">
        <v>8764</v>
      </c>
      <c r="BY66" s="1611">
        <v>10963.584000000001</v>
      </c>
      <c r="BZ66" s="1611">
        <v>0</v>
      </c>
      <c r="CA66" s="1611">
        <v>122</v>
      </c>
      <c r="CB66" s="1611">
        <v>25.759999999999998</v>
      </c>
      <c r="CC66" s="1611">
        <v>97.6</v>
      </c>
      <c r="CD66" s="1611">
        <v>0.98570000000000002</v>
      </c>
      <c r="CE66" s="2437">
        <v>49.28</v>
      </c>
      <c r="CF66" s="1611">
        <v>9445</v>
      </c>
      <c r="CG66" s="1611">
        <v>11499.263999999999</v>
      </c>
      <c r="CH66" s="1611">
        <v>0</v>
      </c>
      <c r="CI66" s="1611">
        <v>122</v>
      </c>
      <c r="CJ66" s="1611">
        <v>25.2</v>
      </c>
      <c r="CK66" s="1611">
        <v>97.6</v>
      </c>
      <c r="CL66" s="1611">
        <v>0.98040000000000005</v>
      </c>
      <c r="CM66" s="2433">
        <v>44.65</v>
      </c>
      <c r="CN66" s="1611">
        <v>7831</v>
      </c>
      <c r="CO66" s="1611">
        <v>10523.519999999999</v>
      </c>
      <c r="CP66" s="1611">
        <v>0</v>
      </c>
      <c r="CQ66" s="1611">
        <v>122</v>
      </c>
      <c r="CR66" s="1611">
        <v>23.119999999999997</v>
      </c>
      <c r="CS66" s="1611">
        <v>97.6</v>
      </c>
      <c r="CT66" s="1611">
        <v>0.97389999999999999</v>
      </c>
      <c r="CU66" s="2433">
        <v>41.66</v>
      </c>
      <c r="CV66" s="1611">
        <v>7166</v>
      </c>
      <c r="CW66" s="1611">
        <v>10320.767999999998</v>
      </c>
      <c r="CX66" s="1611">
        <v>0</v>
      </c>
    </row>
    <row r="67" spans="1:102" ht="15">
      <c r="A67" s="2440">
        <f t="shared" si="0"/>
        <v>61</v>
      </c>
      <c r="B67" s="1618" t="s">
        <v>3151</v>
      </c>
      <c r="C67" s="1618" t="s">
        <v>536</v>
      </c>
      <c r="D67" s="1634" t="s">
        <v>515</v>
      </c>
      <c r="E67" s="1634" t="s">
        <v>259</v>
      </c>
      <c r="F67" s="1634">
        <v>122</v>
      </c>
      <c r="G67" s="1634">
        <v>122</v>
      </c>
      <c r="H67" s="2431">
        <v>69.679999999999993</v>
      </c>
      <c r="I67" s="2431">
        <v>97.6</v>
      </c>
      <c r="J67" s="2432">
        <v>0.95169999999999999</v>
      </c>
      <c r="K67" s="2431">
        <v>21.15025832376579</v>
      </c>
      <c r="L67" s="1634">
        <v>10611</v>
      </c>
      <c r="M67" s="1634">
        <v>30102</v>
      </c>
      <c r="N67" s="1634">
        <v>0</v>
      </c>
      <c r="O67" s="1634">
        <v>122</v>
      </c>
      <c r="P67" s="2431">
        <v>74.400000000000006</v>
      </c>
      <c r="Q67" s="2431">
        <v>97.6</v>
      </c>
      <c r="R67" s="2432">
        <v>0.95250000000000001</v>
      </c>
      <c r="S67" s="2431">
        <v>20.836946467799745</v>
      </c>
      <c r="T67" s="1634">
        <v>11534</v>
      </c>
      <c r="U67" s="1634">
        <v>33212</v>
      </c>
      <c r="V67" s="1634">
        <v>0</v>
      </c>
      <c r="W67" s="2434">
        <v>122</v>
      </c>
      <c r="X67" s="2434">
        <v>67.52</v>
      </c>
      <c r="Y67" s="2434">
        <v>97.6</v>
      </c>
      <c r="Z67" s="2434">
        <v>0.95279999999999998</v>
      </c>
      <c r="AA67" s="2435">
        <v>20.58</v>
      </c>
      <c r="AB67" s="2434">
        <v>10004</v>
      </c>
      <c r="AC67" s="2434">
        <v>29169</v>
      </c>
      <c r="AD67" s="2434">
        <v>0</v>
      </c>
      <c r="AE67" s="2434">
        <v>122</v>
      </c>
      <c r="AF67" s="1634">
        <v>63.839999999999996</v>
      </c>
      <c r="AG67" s="1634">
        <v>97.6</v>
      </c>
      <c r="AH67" s="2432">
        <v>0.94340000000000002</v>
      </c>
      <c r="AI67" s="2431">
        <v>22.65</v>
      </c>
      <c r="AJ67" s="1634">
        <v>10760</v>
      </c>
      <c r="AK67" s="1634">
        <v>28498</v>
      </c>
      <c r="AL67" s="1634">
        <v>0</v>
      </c>
      <c r="AM67" s="1634">
        <v>122</v>
      </c>
      <c r="AN67" s="1634">
        <v>65.44</v>
      </c>
      <c r="AO67" s="1634">
        <v>97.6</v>
      </c>
      <c r="AP67" s="1634">
        <v>0.94279999999999997</v>
      </c>
      <c r="AQ67" s="2431">
        <v>22.015981149932959</v>
      </c>
      <c r="AR67" s="1634">
        <v>10719</v>
      </c>
      <c r="AS67" s="1634">
        <v>29212</v>
      </c>
      <c r="AT67" s="1634">
        <v>0</v>
      </c>
      <c r="AU67" s="1634">
        <v>122</v>
      </c>
      <c r="AV67" s="1634">
        <v>64.64</v>
      </c>
      <c r="AW67" s="1634">
        <v>97.6</v>
      </c>
      <c r="AX67" s="1634">
        <v>0.94410000000000005</v>
      </c>
      <c r="AY67" s="2437">
        <v>23.26</v>
      </c>
      <c r="AZ67" s="1634">
        <v>10826</v>
      </c>
      <c r="BA67" s="1634">
        <v>27924</v>
      </c>
      <c r="BB67" s="1634">
        <v>0</v>
      </c>
      <c r="BC67" s="2436">
        <v>122</v>
      </c>
      <c r="BD67" s="1634">
        <v>66.88</v>
      </c>
      <c r="BE67" s="2436">
        <v>97.6</v>
      </c>
      <c r="BF67" s="2436">
        <v>0.94440000000000002</v>
      </c>
      <c r="BG67" s="2437">
        <v>21.37</v>
      </c>
      <c r="BH67" s="1634">
        <v>10632</v>
      </c>
      <c r="BI67" s="1634">
        <v>29855</v>
      </c>
      <c r="BJ67" s="1634">
        <v>0</v>
      </c>
      <c r="BK67" s="1634">
        <v>122</v>
      </c>
      <c r="BL67" s="2441">
        <v>56.000000000000007</v>
      </c>
      <c r="BM67" s="2441">
        <v>97.6</v>
      </c>
      <c r="BN67" s="2442">
        <v>0.91769999999999996</v>
      </c>
      <c r="BO67" s="2439">
        <v>21.54</v>
      </c>
      <c r="BP67" s="2441">
        <v>8685</v>
      </c>
      <c r="BQ67" s="2441">
        <v>24192.000000000004</v>
      </c>
      <c r="BR67" s="2441">
        <v>0</v>
      </c>
      <c r="BS67" s="1611">
        <v>122</v>
      </c>
      <c r="BT67" s="1611">
        <v>43.84</v>
      </c>
      <c r="BU67" s="1611">
        <v>97.6</v>
      </c>
      <c r="BV67" s="1611">
        <v>0.89080000000000004</v>
      </c>
      <c r="BW67" s="2437">
        <v>19.66</v>
      </c>
      <c r="BX67" s="1611">
        <v>6414</v>
      </c>
      <c r="BY67" s="1611">
        <v>19570.175999999999</v>
      </c>
      <c r="BZ67" s="1611">
        <v>0</v>
      </c>
      <c r="CA67" s="1611">
        <v>122</v>
      </c>
      <c r="CB67" s="1611">
        <v>33.36</v>
      </c>
      <c r="CC67" s="1611">
        <v>97.6</v>
      </c>
      <c r="CD67" s="1611">
        <v>0.89570000000000005</v>
      </c>
      <c r="CE67" s="2437">
        <v>22.49</v>
      </c>
      <c r="CF67" s="1611">
        <v>5582</v>
      </c>
      <c r="CG67" s="1611">
        <v>14891.903999999999</v>
      </c>
      <c r="CH67" s="1611">
        <v>0</v>
      </c>
      <c r="CI67" s="1611">
        <v>122</v>
      </c>
      <c r="CJ67" s="1611">
        <v>52.400000000000006</v>
      </c>
      <c r="CK67" s="1611">
        <v>97.6</v>
      </c>
      <c r="CL67" s="1611">
        <v>0.92349999999999999</v>
      </c>
      <c r="CM67" s="2433">
        <v>21.23</v>
      </c>
      <c r="CN67" s="1611">
        <v>7742</v>
      </c>
      <c r="CO67" s="1611">
        <v>21882.240000000002</v>
      </c>
      <c r="CP67" s="1611">
        <v>0</v>
      </c>
      <c r="CQ67" s="1611">
        <v>122</v>
      </c>
      <c r="CR67" s="1611">
        <v>58.320000000000007</v>
      </c>
      <c r="CS67" s="1611">
        <v>97.6</v>
      </c>
      <c r="CT67" s="1611">
        <v>0.94420000000000004</v>
      </c>
      <c r="CU67" s="2433">
        <v>21.88</v>
      </c>
      <c r="CV67" s="1611">
        <v>9492</v>
      </c>
      <c r="CW67" s="1611">
        <v>26034.048000000003</v>
      </c>
      <c r="CX67" s="1611">
        <v>0</v>
      </c>
    </row>
    <row r="68" spans="1:102" ht="15">
      <c r="A68" s="2440">
        <f t="shared" si="0"/>
        <v>62</v>
      </c>
      <c r="B68" s="1618" t="s">
        <v>3152</v>
      </c>
      <c r="C68" s="1618" t="s">
        <v>536</v>
      </c>
      <c r="D68" s="1634" t="s">
        <v>515</v>
      </c>
      <c r="E68" s="1634" t="s">
        <v>259</v>
      </c>
      <c r="F68" s="1634">
        <v>122</v>
      </c>
      <c r="G68" s="1634">
        <v>122</v>
      </c>
      <c r="H68" s="2431">
        <v>47.160000000000004</v>
      </c>
      <c r="I68" s="2431">
        <v>97.6</v>
      </c>
      <c r="J68" s="2432">
        <v>0.98399999999999999</v>
      </c>
      <c r="K68" s="2431">
        <v>39.587456413156154</v>
      </c>
      <c r="L68" s="1634">
        <v>13442</v>
      </c>
      <c r="M68" s="1634">
        <v>20373</v>
      </c>
      <c r="N68" s="1634">
        <v>0</v>
      </c>
      <c r="O68" s="1634">
        <v>122</v>
      </c>
      <c r="P68" s="2431">
        <v>47.879999999999995</v>
      </c>
      <c r="Q68" s="2431">
        <v>97.6</v>
      </c>
      <c r="R68" s="2432">
        <v>0.99319999999999997</v>
      </c>
      <c r="S68" s="2431">
        <v>53.064448756299363</v>
      </c>
      <c r="T68" s="1634">
        <v>18903</v>
      </c>
      <c r="U68" s="1634">
        <v>21374</v>
      </c>
      <c r="V68" s="1634">
        <v>0</v>
      </c>
      <c r="W68" s="2434">
        <v>122</v>
      </c>
      <c r="X68" s="2434">
        <v>46.92</v>
      </c>
      <c r="Y68" s="2434">
        <v>97.6</v>
      </c>
      <c r="Z68" s="2434">
        <v>0.98319999999999996</v>
      </c>
      <c r="AA68" s="2435">
        <v>40.380000000000003</v>
      </c>
      <c r="AB68" s="2434">
        <v>13641</v>
      </c>
      <c r="AC68" s="2434">
        <v>20269</v>
      </c>
      <c r="AD68" s="2434">
        <v>0</v>
      </c>
      <c r="AE68" s="2434">
        <v>122</v>
      </c>
      <c r="AF68" s="1634">
        <v>46.56</v>
      </c>
      <c r="AG68" s="1634">
        <v>97.6</v>
      </c>
      <c r="AH68" s="2432">
        <v>0.97560000000000002</v>
      </c>
      <c r="AI68" s="2431">
        <v>32.770000000000003</v>
      </c>
      <c r="AJ68" s="1634">
        <v>11353</v>
      </c>
      <c r="AK68" s="1634">
        <v>20784</v>
      </c>
      <c r="AL68" s="1634">
        <v>0</v>
      </c>
      <c r="AM68" s="1634">
        <v>122</v>
      </c>
      <c r="AN68" s="1634">
        <v>45.120000000000005</v>
      </c>
      <c r="AO68" s="1634">
        <v>97.6</v>
      </c>
      <c r="AP68" s="1634">
        <v>0.9133</v>
      </c>
      <c r="AQ68" s="2431">
        <v>14.474543392053684</v>
      </c>
      <c r="AR68" s="1634">
        <v>4859</v>
      </c>
      <c r="AS68" s="1634">
        <v>20142</v>
      </c>
      <c r="AT68" s="1634">
        <v>0</v>
      </c>
      <c r="AU68" s="1634">
        <v>122</v>
      </c>
      <c r="AV68" s="1634">
        <v>76.2</v>
      </c>
      <c r="AW68" s="1634">
        <v>97.6</v>
      </c>
      <c r="AX68" s="1634">
        <v>0.9506</v>
      </c>
      <c r="AY68" s="2437">
        <v>13.41</v>
      </c>
      <c r="AZ68" s="1634">
        <v>7359</v>
      </c>
      <c r="BA68" s="1634">
        <v>32918</v>
      </c>
      <c r="BB68" s="1634">
        <v>0</v>
      </c>
      <c r="BC68" s="2436">
        <v>122</v>
      </c>
      <c r="BD68" s="1634">
        <v>80.400000000000006</v>
      </c>
      <c r="BE68" s="2436">
        <v>97.6</v>
      </c>
      <c r="BF68" s="2436">
        <v>0.97619999999999996</v>
      </c>
      <c r="BG68" s="2437">
        <v>26.75</v>
      </c>
      <c r="BH68" s="1634">
        <v>16004</v>
      </c>
      <c r="BI68" s="1634">
        <v>35891</v>
      </c>
      <c r="BJ68" s="1634">
        <v>0</v>
      </c>
      <c r="BK68" s="1634">
        <v>122</v>
      </c>
      <c r="BL68" s="2441">
        <v>76.08</v>
      </c>
      <c r="BM68" s="2441">
        <v>97.6</v>
      </c>
      <c r="BN68" s="2442">
        <v>0.98480000000000001</v>
      </c>
      <c r="BO68" s="2439">
        <v>35.380000000000003</v>
      </c>
      <c r="BP68" s="2441">
        <v>19382</v>
      </c>
      <c r="BQ68" s="2441">
        <v>32866.559999999998</v>
      </c>
      <c r="BR68" s="2441">
        <v>0</v>
      </c>
      <c r="BS68" s="1611">
        <v>122</v>
      </c>
      <c r="BT68" s="1611">
        <v>73.2</v>
      </c>
      <c r="BU68" s="1611">
        <v>97.6</v>
      </c>
      <c r="BV68" s="1611">
        <v>0.97</v>
      </c>
      <c r="BW68" s="2437">
        <v>28.24</v>
      </c>
      <c r="BX68" s="1611">
        <v>15382</v>
      </c>
      <c r="BY68" s="1611">
        <v>32676.48</v>
      </c>
      <c r="BZ68" s="1611">
        <v>0</v>
      </c>
      <c r="CA68" s="1611">
        <v>122</v>
      </c>
      <c r="CB68" s="1611">
        <v>72</v>
      </c>
      <c r="CC68" s="1611">
        <v>97.6</v>
      </c>
      <c r="CD68" s="1611">
        <v>0.98009999999999997</v>
      </c>
      <c r="CE68" s="2437">
        <v>31.739999999999995</v>
      </c>
      <c r="CF68" s="1611">
        <v>17003</v>
      </c>
      <c r="CG68" s="1611">
        <v>32140.799999999999</v>
      </c>
      <c r="CH68" s="1611">
        <v>0</v>
      </c>
      <c r="CI68" s="1611">
        <v>122</v>
      </c>
      <c r="CJ68" s="1611">
        <v>71.16</v>
      </c>
      <c r="CK68" s="1611">
        <v>97.6</v>
      </c>
      <c r="CL68" s="1611">
        <v>0.90949999999999998</v>
      </c>
      <c r="CM68" s="2433">
        <v>10.34</v>
      </c>
      <c r="CN68" s="1611">
        <v>5121</v>
      </c>
      <c r="CO68" s="1611">
        <v>29716.415999999997</v>
      </c>
      <c r="CP68" s="1611">
        <v>0</v>
      </c>
      <c r="CQ68" s="1611">
        <v>122</v>
      </c>
      <c r="CR68" s="1611">
        <v>75.36</v>
      </c>
      <c r="CS68" s="1611">
        <v>97.6</v>
      </c>
      <c r="CT68" s="1611">
        <v>0.98740000000000006</v>
      </c>
      <c r="CU68" s="2433">
        <v>33.340000000000003</v>
      </c>
      <c r="CV68" s="1611">
        <v>18692</v>
      </c>
      <c r="CW68" s="1611">
        <v>33640.703999999998</v>
      </c>
      <c r="CX68" s="1611">
        <v>0</v>
      </c>
    </row>
    <row r="69" spans="1:102" ht="15">
      <c r="A69" s="2440">
        <f t="shared" si="0"/>
        <v>63</v>
      </c>
      <c r="B69" s="1618" t="s">
        <v>3153</v>
      </c>
      <c r="C69" s="1618" t="s">
        <v>634</v>
      </c>
      <c r="D69" s="1634" t="s">
        <v>515</v>
      </c>
      <c r="E69" s="1634" t="s">
        <v>259</v>
      </c>
      <c r="F69" s="1634">
        <v>122</v>
      </c>
      <c r="G69" s="1634">
        <v>122</v>
      </c>
      <c r="H69" s="2431">
        <v>105.76</v>
      </c>
      <c r="I69" s="2431">
        <v>105.76</v>
      </c>
      <c r="J69" s="2432">
        <v>0.9022</v>
      </c>
      <c r="K69" s="2431">
        <v>21.874737350815263</v>
      </c>
      <c r="L69" s="1634">
        <v>16657</v>
      </c>
      <c r="M69" s="1634">
        <v>45688</v>
      </c>
      <c r="N69" s="1634">
        <v>0</v>
      </c>
      <c r="O69" s="1634">
        <v>122</v>
      </c>
      <c r="P69" s="2431">
        <v>120.08000000000001</v>
      </c>
      <c r="Q69" s="2431">
        <v>120.08</v>
      </c>
      <c r="R69" s="2432">
        <v>0.89380000000000004</v>
      </c>
      <c r="S69" s="2431">
        <v>19.326273523744025</v>
      </c>
      <c r="T69" s="1634">
        <v>17266</v>
      </c>
      <c r="U69" s="1634">
        <v>53604</v>
      </c>
      <c r="V69" s="1634">
        <v>0</v>
      </c>
      <c r="W69" s="2434">
        <v>122</v>
      </c>
      <c r="X69" s="2434">
        <v>95.44</v>
      </c>
      <c r="Y69" s="2434">
        <v>97.6</v>
      </c>
      <c r="Z69" s="2434">
        <v>0.91510000000000002</v>
      </c>
      <c r="AA69" s="2435">
        <v>15.740000000000002</v>
      </c>
      <c r="AB69" s="2434">
        <v>10818</v>
      </c>
      <c r="AC69" s="2434">
        <v>41230</v>
      </c>
      <c r="AD69" s="2434">
        <v>0</v>
      </c>
      <c r="AE69" s="2434">
        <v>122</v>
      </c>
      <c r="AF69" s="1634">
        <v>109.11999999999999</v>
      </c>
      <c r="AG69" s="1634">
        <v>109.12</v>
      </c>
      <c r="AH69" s="2432">
        <v>0.93489999999999995</v>
      </c>
      <c r="AI69" s="2431">
        <v>12.42</v>
      </c>
      <c r="AJ69" s="1634">
        <v>10082</v>
      </c>
      <c r="AK69" s="1634">
        <v>48711</v>
      </c>
      <c r="AL69" s="1634">
        <v>0</v>
      </c>
      <c r="AM69" s="1634">
        <v>122</v>
      </c>
      <c r="AN69" s="1634">
        <v>62.4</v>
      </c>
      <c r="AO69" s="1634">
        <v>97.6</v>
      </c>
      <c r="AP69" s="1634">
        <v>0.93520000000000003</v>
      </c>
      <c r="AQ69" s="2431">
        <v>17.324493382961126</v>
      </c>
      <c r="AR69" s="1634">
        <v>8043</v>
      </c>
      <c r="AS69" s="1634">
        <v>27855</v>
      </c>
      <c r="AT69" s="1634">
        <v>0</v>
      </c>
      <c r="AU69" s="1634">
        <v>122</v>
      </c>
      <c r="AV69" s="1634">
        <v>87.039999999999992</v>
      </c>
      <c r="AW69" s="1634">
        <v>97.6</v>
      </c>
      <c r="AX69" s="1634">
        <v>0.92879999999999996</v>
      </c>
      <c r="AY69" s="2437">
        <v>12.97</v>
      </c>
      <c r="AZ69" s="1634">
        <v>8128</v>
      </c>
      <c r="BA69" s="1634">
        <v>37601</v>
      </c>
      <c r="BB69" s="1634">
        <v>0</v>
      </c>
      <c r="BC69" s="2436">
        <v>122</v>
      </c>
      <c r="BD69" s="1634">
        <v>57.199999999999996</v>
      </c>
      <c r="BE69" s="2436">
        <v>97.6</v>
      </c>
      <c r="BF69" s="2436">
        <v>0.90559999999999996</v>
      </c>
      <c r="BG69" s="2437">
        <v>16.63</v>
      </c>
      <c r="BH69" s="1634">
        <v>7079</v>
      </c>
      <c r="BI69" s="1634">
        <v>25534</v>
      </c>
      <c r="BJ69" s="1634">
        <v>0</v>
      </c>
      <c r="BK69" s="1634">
        <v>122</v>
      </c>
      <c r="BL69" s="2441">
        <v>50.88</v>
      </c>
      <c r="BM69" s="2441">
        <v>97.6</v>
      </c>
      <c r="BN69" s="2442">
        <v>0.90090000000000003</v>
      </c>
      <c r="BO69" s="2439">
        <v>16.760000000000002</v>
      </c>
      <c r="BP69" s="2441">
        <v>6139</v>
      </c>
      <c r="BQ69" s="2441">
        <v>21980.16</v>
      </c>
      <c r="BR69" s="2441">
        <v>0</v>
      </c>
      <c r="BS69" s="1611">
        <v>122</v>
      </c>
      <c r="BT69" s="1611">
        <v>56.48</v>
      </c>
      <c r="BU69" s="1611">
        <v>97.6</v>
      </c>
      <c r="BV69" s="1611">
        <v>0.8861</v>
      </c>
      <c r="BW69" s="2437">
        <v>14.279999999999998</v>
      </c>
      <c r="BX69" s="1611">
        <v>5999</v>
      </c>
      <c r="BY69" s="1611">
        <v>25212.671999999999</v>
      </c>
      <c r="BZ69" s="1611">
        <v>0</v>
      </c>
      <c r="CA69" s="1611">
        <v>122</v>
      </c>
      <c r="CB69" s="1611">
        <v>53.12</v>
      </c>
      <c r="CC69" s="1611">
        <v>97.6</v>
      </c>
      <c r="CD69" s="1611">
        <v>0.94299999999999995</v>
      </c>
      <c r="CE69" s="2437">
        <v>11.32</v>
      </c>
      <c r="CF69" s="1611">
        <v>4474</v>
      </c>
      <c r="CG69" s="1611">
        <v>23712.767999999996</v>
      </c>
      <c r="CH69" s="1611">
        <v>0</v>
      </c>
      <c r="CI69" s="1611">
        <v>122</v>
      </c>
      <c r="CJ69" s="1611">
        <v>47.36</v>
      </c>
      <c r="CK69" s="1611">
        <v>97.6</v>
      </c>
      <c r="CL69" s="1611">
        <v>0.9466</v>
      </c>
      <c r="CM69" s="2433">
        <v>11.9</v>
      </c>
      <c r="CN69" s="1611">
        <v>3921</v>
      </c>
      <c r="CO69" s="1611">
        <v>19777.535999999996</v>
      </c>
      <c r="CP69" s="1611">
        <v>0</v>
      </c>
      <c r="CQ69" s="1611">
        <v>122</v>
      </c>
      <c r="CR69" s="1611">
        <v>59.28</v>
      </c>
      <c r="CS69" s="1611">
        <v>97.6</v>
      </c>
      <c r="CT69" s="1611">
        <v>0.91869999999999996</v>
      </c>
      <c r="CU69" s="2433">
        <v>12.91</v>
      </c>
      <c r="CV69" s="1611">
        <v>5696</v>
      </c>
      <c r="CW69" s="1611">
        <v>26462.592000000001</v>
      </c>
      <c r="CX69" s="1611">
        <v>0</v>
      </c>
    </row>
    <row r="70" spans="1:102" ht="15">
      <c r="A70" s="2440">
        <f t="shared" si="0"/>
        <v>64</v>
      </c>
      <c r="B70" s="1618" t="s">
        <v>3154</v>
      </c>
      <c r="C70" s="1618" t="s">
        <v>749</v>
      </c>
      <c r="D70" s="1634" t="s">
        <v>515</v>
      </c>
      <c r="E70" s="1634" t="s">
        <v>259</v>
      </c>
      <c r="F70" s="1634">
        <v>122</v>
      </c>
      <c r="G70" s="1634">
        <v>122</v>
      </c>
      <c r="H70" s="2431">
        <v>25.08</v>
      </c>
      <c r="I70" s="2431">
        <v>97.6</v>
      </c>
      <c r="J70" s="2432">
        <v>0.93430000000000002</v>
      </c>
      <c r="K70" s="2431">
        <v>23.026315789473685</v>
      </c>
      <c r="L70" s="1634">
        <v>4158</v>
      </c>
      <c r="M70" s="1634">
        <v>10835</v>
      </c>
      <c r="N70" s="1634">
        <v>0</v>
      </c>
      <c r="O70" s="1634">
        <v>122</v>
      </c>
      <c r="P70" s="2431">
        <v>14.16</v>
      </c>
      <c r="Q70" s="2431">
        <v>97.6</v>
      </c>
      <c r="R70" s="2432">
        <v>0.8901</v>
      </c>
      <c r="S70" s="2431">
        <v>27.811949456290623</v>
      </c>
      <c r="T70" s="1634">
        <v>2930</v>
      </c>
      <c r="U70" s="1634">
        <v>6321</v>
      </c>
      <c r="V70" s="1634">
        <v>0</v>
      </c>
      <c r="W70" s="2434">
        <v>122</v>
      </c>
      <c r="X70" s="2434">
        <v>26.76</v>
      </c>
      <c r="Y70" s="2434">
        <v>97.6</v>
      </c>
      <c r="Z70" s="2434">
        <v>0.90629999999999999</v>
      </c>
      <c r="AA70" s="2435">
        <v>18.39</v>
      </c>
      <c r="AB70" s="2434">
        <v>3544</v>
      </c>
      <c r="AC70" s="2434">
        <v>11560</v>
      </c>
      <c r="AD70" s="2434">
        <v>0</v>
      </c>
      <c r="AE70" s="2434">
        <v>122</v>
      </c>
      <c r="AF70" s="1634">
        <v>28.68</v>
      </c>
      <c r="AG70" s="1634">
        <v>97.6</v>
      </c>
      <c r="AH70" s="2432">
        <v>0.94120000000000004</v>
      </c>
      <c r="AI70" s="2431">
        <v>26.56</v>
      </c>
      <c r="AJ70" s="1634">
        <v>5667</v>
      </c>
      <c r="AK70" s="1634">
        <v>12803</v>
      </c>
      <c r="AL70" s="1634">
        <v>0</v>
      </c>
      <c r="AM70" s="1634">
        <v>122</v>
      </c>
      <c r="AN70" s="1634">
        <v>23.880000000000003</v>
      </c>
      <c r="AO70" s="1634">
        <v>97.6</v>
      </c>
      <c r="AP70" s="1634">
        <v>0.93569999999999998</v>
      </c>
      <c r="AQ70" s="2431">
        <v>27.945507105419569</v>
      </c>
      <c r="AR70" s="1634">
        <v>4965</v>
      </c>
      <c r="AS70" s="1634">
        <v>10660</v>
      </c>
      <c r="AT70" s="1634">
        <v>0</v>
      </c>
      <c r="AU70" s="1634">
        <v>122</v>
      </c>
      <c r="AV70" s="1634">
        <v>24.24</v>
      </c>
      <c r="AW70" s="1634">
        <v>97.6</v>
      </c>
      <c r="AX70" s="1634">
        <v>0.93510000000000004</v>
      </c>
      <c r="AY70" s="2437">
        <v>29.42</v>
      </c>
      <c r="AZ70" s="1634">
        <v>5134</v>
      </c>
      <c r="BA70" s="1634">
        <v>10472</v>
      </c>
      <c r="BB70" s="1634">
        <v>0</v>
      </c>
      <c r="BC70" s="2436">
        <v>122</v>
      </c>
      <c r="BD70" s="1634">
        <v>23.16</v>
      </c>
      <c r="BE70" s="2436">
        <v>97.6</v>
      </c>
      <c r="BF70" s="2436">
        <v>0.89549999999999996</v>
      </c>
      <c r="BG70" s="2437">
        <v>24.94</v>
      </c>
      <c r="BH70" s="1634">
        <v>4298</v>
      </c>
      <c r="BI70" s="1634">
        <v>10339</v>
      </c>
      <c r="BJ70" s="1634">
        <v>0</v>
      </c>
      <c r="BK70" s="1634">
        <v>122</v>
      </c>
      <c r="BL70" s="2441">
        <v>18.600000000000001</v>
      </c>
      <c r="BM70" s="2441">
        <v>97.6</v>
      </c>
      <c r="BN70" s="2442">
        <v>0.91220000000000001</v>
      </c>
      <c r="BO70" s="2439">
        <v>30.73</v>
      </c>
      <c r="BP70" s="2441">
        <v>4116</v>
      </c>
      <c r="BQ70" s="2441">
        <v>8035.2000000000007</v>
      </c>
      <c r="BR70" s="2441">
        <v>0</v>
      </c>
      <c r="BS70" s="1611">
        <v>122</v>
      </c>
      <c r="BT70" s="1611">
        <v>22.319999999999997</v>
      </c>
      <c r="BU70" s="1611">
        <v>97.6</v>
      </c>
      <c r="BV70" s="1611">
        <v>0.94699999999999995</v>
      </c>
      <c r="BW70" s="2437">
        <v>29.78</v>
      </c>
      <c r="BX70" s="1611">
        <v>4946</v>
      </c>
      <c r="BY70" s="1611">
        <v>9963.6479999999974</v>
      </c>
      <c r="BZ70" s="1611">
        <v>0</v>
      </c>
      <c r="CA70" s="1611">
        <v>122</v>
      </c>
      <c r="CB70" s="1611">
        <v>24.6</v>
      </c>
      <c r="CC70" s="1611">
        <v>97.6</v>
      </c>
      <c r="CD70" s="1611">
        <v>0.95209999999999995</v>
      </c>
      <c r="CE70" s="2437">
        <v>28.1</v>
      </c>
      <c r="CF70" s="1611">
        <v>5143</v>
      </c>
      <c r="CG70" s="1611">
        <v>10981.44</v>
      </c>
      <c r="CH70" s="1611">
        <v>0</v>
      </c>
      <c r="CI70" s="1611">
        <v>122</v>
      </c>
      <c r="CJ70" s="1611">
        <v>20.04</v>
      </c>
      <c r="CK70" s="1611">
        <v>97.6</v>
      </c>
      <c r="CL70" s="1611">
        <v>0.93520000000000003</v>
      </c>
      <c r="CM70" s="2433">
        <v>29.95</v>
      </c>
      <c r="CN70" s="1611">
        <v>4034</v>
      </c>
      <c r="CO70" s="1611">
        <v>8368.7039999999997</v>
      </c>
      <c r="CP70" s="1611">
        <v>0</v>
      </c>
      <c r="CQ70" s="1611">
        <v>122</v>
      </c>
      <c r="CR70" s="1611">
        <v>15.959999999999999</v>
      </c>
      <c r="CS70" s="1611">
        <v>97.6</v>
      </c>
      <c r="CT70" s="1611">
        <v>0.92630000000000001</v>
      </c>
      <c r="CU70" s="2433">
        <v>31.11</v>
      </c>
      <c r="CV70" s="1611">
        <v>3813</v>
      </c>
      <c r="CW70" s="1611">
        <v>7124.543999999999</v>
      </c>
      <c r="CX70" s="1611">
        <v>0</v>
      </c>
    </row>
    <row r="71" spans="1:102" ht="15">
      <c r="A71" s="2440">
        <f t="shared" si="0"/>
        <v>65</v>
      </c>
      <c r="B71" s="1618" t="s">
        <v>3155</v>
      </c>
      <c r="C71" s="1618" t="s">
        <v>3156</v>
      </c>
      <c r="D71" s="1634" t="s">
        <v>515</v>
      </c>
      <c r="E71" s="1634" t="s">
        <v>259</v>
      </c>
      <c r="F71" s="1634">
        <v>122.5</v>
      </c>
      <c r="G71" s="1634">
        <v>122.5</v>
      </c>
      <c r="H71" s="2431">
        <v>63.839999999999996</v>
      </c>
      <c r="I71" s="2431">
        <v>122.5</v>
      </c>
      <c r="J71" s="2432">
        <v>0.89470000000000005</v>
      </c>
      <c r="K71" s="2431">
        <v>35.642491645781121</v>
      </c>
      <c r="L71" s="1634">
        <v>16383</v>
      </c>
      <c r="M71" s="1634">
        <v>27579</v>
      </c>
      <c r="N71" s="1634">
        <v>0</v>
      </c>
      <c r="O71" s="1634">
        <v>122.5</v>
      </c>
      <c r="P71" s="2431">
        <v>95.28</v>
      </c>
      <c r="Q71" s="2431">
        <v>122.5</v>
      </c>
      <c r="R71" s="2432">
        <v>0.91210000000000002</v>
      </c>
      <c r="S71" s="2431">
        <v>46.712914059749188</v>
      </c>
      <c r="T71" s="1634">
        <v>33114</v>
      </c>
      <c r="U71" s="1634">
        <v>42533</v>
      </c>
      <c r="V71" s="1634">
        <v>0</v>
      </c>
      <c r="W71" s="2434">
        <v>122.5</v>
      </c>
      <c r="X71" s="2434">
        <v>119.76</v>
      </c>
      <c r="Y71" s="2434">
        <v>122.5</v>
      </c>
      <c r="Z71" s="2434">
        <v>0.91049999999999998</v>
      </c>
      <c r="AA71" s="2435">
        <v>50.942162101981751</v>
      </c>
      <c r="AB71" s="2434">
        <v>43926</v>
      </c>
      <c r="AC71" s="2434">
        <v>51736</v>
      </c>
      <c r="AD71" s="2434">
        <v>0</v>
      </c>
      <c r="AE71" s="2434">
        <v>122.5</v>
      </c>
      <c r="AF71" s="1634">
        <v>113.75999999999999</v>
      </c>
      <c r="AG71" s="1634">
        <v>122.5</v>
      </c>
      <c r="AH71" s="2432">
        <v>0.92930000000000001</v>
      </c>
      <c r="AI71" s="2431">
        <v>54.649573522072515</v>
      </c>
      <c r="AJ71" s="1634">
        <v>46254</v>
      </c>
      <c r="AK71" s="1634">
        <v>50782</v>
      </c>
      <c r="AL71" s="1634">
        <v>0</v>
      </c>
      <c r="AM71" s="1634">
        <v>122.5</v>
      </c>
      <c r="AN71" s="1634">
        <v>109.92</v>
      </c>
      <c r="AO71" s="1634">
        <v>122.5</v>
      </c>
      <c r="AP71" s="1634">
        <v>0.94350000000000001</v>
      </c>
      <c r="AQ71" s="2431">
        <v>43.635107057332021</v>
      </c>
      <c r="AR71" s="1634">
        <v>35685</v>
      </c>
      <c r="AS71" s="1634">
        <v>49068</v>
      </c>
      <c r="AT71" s="1634">
        <v>0</v>
      </c>
      <c r="AU71" s="1634">
        <v>122.5</v>
      </c>
      <c r="AV71" s="1634">
        <v>106.56</v>
      </c>
      <c r="AW71" s="1634">
        <v>122.5</v>
      </c>
      <c r="AX71" s="1634">
        <v>0.94130000000000003</v>
      </c>
      <c r="AY71" s="2437">
        <v>57.23692442442443</v>
      </c>
      <c r="AZ71" s="1634">
        <v>43914</v>
      </c>
      <c r="BA71" s="1634">
        <v>46034</v>
      </c>
      <c r="BB71" s="1634">
        <v>0</v>
      </c>
      <c r="BC71" s="2436">
        <v>122.5</v>
      </c>
      <c r="BD71" s="1634">
        <v>103.19999999999999</v>
      </c>
      <c r="BE71" s="2436">
        <v>122.5</v>
      </c>
      <c r="BF71" s="2436">
        <v>0.94499999999999995</v>
      </c>
      <c r="BG71" s="2437">
        <v>38.466647911978001</v>
      </c>
      <c r="BH71" s="1634">
        <v>29535</v>
      </c>
      <c r="BI71" s="1634">
        <v>46068</v>
      </c>
      <c r="BJ71" s="1634">
        <v>0</v>
      </c>
      <c r="BK71" s="1634">
        <v>122.5</v>
      </c>
      <c r="BL71" s="2441">
        <v>90.72</v>
      </c>
      <c r="BM71" s="2441">
        <v>122.5</v>
      </c>
      <c r="BN71" s="2442">
        <v>0.9516</v>
      </c>
      <c r="BO71" s="2439">
        <v>18.231292517006803</v>
      </c>
      <c r="BP71" s="2441">
        <v>16080</v>
      </c>
      <c r="BQ71" s="2441">
        <v>39191.040000000001</v>
      </c>
      <c r="BR71" s="2441">
        <v>0</v>
      </c>
      <c r="BS71" s="1611">
        <v>122.5</v>
      </c>
      <c r="BT71" s="1611">
        <v>39.840000000000003</v>
      </c>
      <c r="BU71" s="1611">
        <v>122.5</v>
      </c>
      <c r="BV71" s="1611">
        <v>0.96479999999999999</v>
      </c>
      <c r="BW71" s="2437">
        <v>16.678736010533246</v>
      </c>
      <c r="BX71" s="1611">
        <v>15201</v>
      </c>
      <c r="BY71" s="1611">
        <v>17784.576000000001</v>
      </c>
      <c r="BZ71" s="1611">
        <v>0</v>
      </c>
      <c r="CA71" s="1611">
        <v>122.5</v>
      </c>
      <c r="CB71" s="1611">
        <v>39.840000000000003</v>
      </c>
      <c r="CC71" s="1611">
        <v>122.5</v>
      </c>
      <c r="CD71" s="1611">
        <v>0.96879999999999999</v>
      </c>
      <c r="CE71" s="2437">
        <v>51.26352182925249</v>
      </c>
      <c r="CF71" s="1611">
        <v>15195</v>
      </c>
      <c r="CG71" s="1611">
        <v>17784.576000000001</v>
      </c>
      <c r="CH71" s="1611">
        <v>0</v>
      </c>
      <c r="CI71" s="1611">
        <v>122.5</v>
      </c>
      <c r="CJ71" s="1611">
        <v>92.64</v>
      </c>
      <c r="CK71" s="1611">
        <v>122.5</v>
      </c>
      <c r="CL71" s="1611">
        <v>0.95589999999999997</v>
      </c>
      <c r="CM71" s="2433">
        <v>22.472976594604251</v>
      </c>
      <c r="CN71" s="1611">
        <v>14490</v>
      </c>
      <c r="CO71" s="1611">
        <v>38686.464</v>
      </c>
      <c r="CP71" s="1611">
        <v>0</v>
      </c>
      <c r="CQ71" s="1611">
        <v>122.5</v>
      </c>
      <c r="CR71" s="1611">
        <v>99.600000000000009</v>
      </c>
      <c r="CS71" s="1611">
        <v>122.5</v>
      </c>
      <c r="CT71" s="1611">
        <v>0.93920000000000003</v>
      </c>
      <c r="CU71" s="2433">
        <v>35.569698147428419</v>
      </c>
      <c r="CV71" s="1611">
        <v>26358</v>
      </c>
      <c r="CW71" s="1611">
        <v>44461.440000000002</v>
      </c>
      <c r="CX71" s="1611">
        <v>0</v>
      </c>
    </row>
    <row r="72" spans="1:102" ht="15">
      <c r="A72" s="2440">
        <f t="shared" si="0"/>
        <v>66</v>
      </c>
      <c r="B72" s="1618" t="s">
        <v>3157</v>
      </c>
      <c r="C72" s="1618" t="s">
        <v>536</v>
      </c>
      <c r="D72" s="1634" t="s">
        <v>515</v>
      </c>
      <c r="E72" s="1634" t="s">
        <v>259</v>
      </c>
      <c r="F72" s="1634">
        <v>123</v>
      </c>
      <c r="G72" s="1634">
        <v>123</v>
      </c>
      <c r="H72" s="2431">
        <v>277.52</v>
      </c>
      <c r="I72" s="2431">
        <v>277.52</v>
      </c>
      <c r="J72" s="2432">
        <v>0.98040000000000005</v>
      </c>
      <c r="K72" s="2431">
        <v>7.7877270106658987</v>
      </c>
      <c r="L72" s="1634">
        <v>15561</v>
      </c>
      <c r="M72" s="1634">
        <v>119889</v>
      </c>
      <c r="N72" s="1634">
        <v>0</v>
      </c>
      <c r="O72" s="1634">
        <v>123</v>
      </c>
      <c r="P72" s="2431">
        <v>306.95999999999998</v>
      </c>
      <c r="Q72" s="2431">
        <v>306.95999999999998</v>
      </c>
      <c r="R72" s="2432">
        <v>0.9627</v>
      </c>
      <c r="S72" s="2431">
        <v>5.5898495408319118</v>
      </c>
      <c r="T72" s="1634">
        <v>12766</v>
      </c>
      <c r="U72" s="1634">
        <v>137027</v>
      </c>
      <c r="V72" s="1634">
        <v>0</v>
      </c>
      <c r="W72" s="2434">
        <v>123</v>
      </c>
      <c r="X72" s="2434">
        <v>303.04000000000002</v>
      </c>
      <c r="Y72" s="2434">
        <v>303.04000000000002</v>
      </c>
      <c r="Z72" s="2434">
        <v>0.86409999999999998</v>
      </c>
      <c r="AA72" s="2435">
        <v>1.8500000000000003</v>
      </c>
      <c r="AB72" s="2434">
        <v>4040</v>
      </c>
      <c r="AC72" s="2434">
        <v>130913</v>
      </c>
      <c r="AD72" s="2434">
        <v>0</v>
      </c>
      <c r="AE72" s="2434">
        <v>123</v>
      </c>
      <c r="AF72" s="1634">
        <v>312.24</v>
      </c>
      <c r="AG72" s="1634">
        <v>312.24</v>
      </c>
      <c r="AH72" s="2432">
        <v>0.64259999999999995</v>
      </c>
      <c r="AI72" s="2431">
        <v>6.16</v>
      </c>
      <c r="AJ72" s="1634">
        <v>14305</v>
      </c>
      <c r="AK72" s="1634">
        <v>139384</v>
      </c>
      <c r="AL72" s="1634">
        <v>0</v>
      </c>
      <c r="AM72" s="1634">
        <v>123</v>
      </c>
      <c r="AN72" s="1634">
        <v>178.32</v>
      </c>
      <c r="AO72" s="1634">
        <v>178.32</v>
      </c>
      <c r="AP72" s="1634">
        <v>0.56469999999999998</v>
      </c>
      <c r="AQ72" s="2431">
        <v>2.2944133296670959</v>
      </c>
      <c r="AR72" s="1634">
        <v>3044</v>
      </c>
      <c r="AS72" s="1634">
        <v>79602</v>
      </c>
      <c r="AT72" s="1634">
        <v>0</v>
      </c>
      <c r="AU72" s="1634">
        <v>123</v>
      </c>
      <c r="AV72" s="1634">
        <v>265.60000000000002</v>
      </c>
      <c r="AW72" s="1634">
        <v>265.60000000000002</v>
      </c>
      <c r="AX72" s="1634">
        <v>0.88670000000000004</v>
      </c>
      <c r="AY72" s="2437">
        <v>5.83</v>
      </c>
      <c r="AZ72" s="1634">
        <v>11158</v>
      </c>
      <c r="BA72" s="1634">
        <v>114739</v>
      </c>
      <c r="BB72" s="1634">
        <v>0</v>
      </c>
      <c r="BC72" s="2436">
        <v>123</v>
      </c>
      <c r="BD72" s="1634">
        <v>258.88</v>
      </c>
      <c r="BE72" s="2436">
        <v>258.88</v>
      </c>
      <c r="BF72" s="2436">
        <v>0.89939999999999998</v>
      </c>
      <c r="BG72" s="2437">
        <v>2.88</v>
      </c>
      <c r="BH72" s="1634">
        <v>5550</v>
      </c>
      <c r="BI72" s="1634">
        <v>115564</v>
      </c>
      <c r="BJ72" s="1634">
        <v>0</v>
      </c>
      <c r="BK72" s="1634">
        <v>123</v>
      </c>
      <c r="BL72" s="2441">
        <v>223.11999999999998</v>
      </c>
      <c r="BM72" s="2441">
        <v>223.12</v>
      </c>
      <c r="BN72" s="2442">
        <v>0.96619999999999995</v>
      </c>
      <c r="BO72" s="2439">
        <v>1.53</v>
      </c>
      <c r="BP72" s="2441">
        <v>2459</v>
      </c>
      <c r="BQ72" s="2441">
        <v>96387.839999999997</v>
      </c>
      <c r="BR72" s="2441">
        <v>0</v>
      </c>
      <c r="BS72" s="1611">
        <v>123</v>
      </c>
      <c r="BT72" s="1611">
        <v>295.68</v>
      </c>
      <c r="BU72" s="1611">
        <v>295.68</v>
      </c>
      <c r="BV72" s="1611">
        <v>0.79859999999999998</v>
      </c>
      <c r="BW72" s="2437">
        <v>4.9400000000000004</v>
      </c>
      <c r="BX72" s="1611">
        <v>10863</v>
      </c>
      <c r="BY72" s="1611">
        <v>131991.552</v>
      </c>
      <c r="BZ72" s="1611">
        <v>0</v>
      </c>
      <c r="CA72" s="1611">
        <v>123</v>
      </c>
      <c r="CB72" s="1611">
        <v>264.24</v>
      </c>
      <c r="CC72" s="1611">
        <v>264.24</v>
      </c>
      <c r="CD72" s="1611">
        <v>0.82420000000000004</v>
      </c>
      <c r="CE72" s="2437">
        <v>3.2099999999999995</v>
      </c>
      <c r="CF72" s="1611">
        <v>6306</v>
      </c>
      <c r="CG72" s="1611">
        <v>117956.736</v>
      </c>
      <c r="CH72" s="1611">
        <v>0</v>
      </c>
      <c r="CI72" s="1611">
        <v>123</v>
      </c>
      <c r="CJ72" s="1611">
        <v>107.04</v>
      </c>
      <c r="CK72" s="1611">
        <v>107.04</v>
      </c>
      <c r="CL72" s="1611">
        <v>0.96640000000000004</v>
      </c>
      <c r="CM72" s="2433">
        <v>1.44</v>
      </c>
      <c r="CN72" s="1611">
        <v>1074</v>
      </c>
      <c r="CO72" s="1611">
        <v>44699.904000000002</v>
      </c>
      <c r="CP72" s="1611">
        <v>0</v>
      </c>
      <c r="CQ72" s="1611">
        <v>123</v>
      </c>
      <c r="CR72" s="1611">
        <v>124.4</v>
      </c>
      <c r="CS72" s="1611">
        <v>124.4</v>
      </c>
      <c r="CT72" s="1611">
        <v>0.97050000000000003</v>
      </c>
      <c r="CU72" s="2433">
        <v>1.36</v>
      </c>
      <c r="CV72" s="1611">
        <v>1255</v>
      </c>
      <c r="CW72" s="1611">
        <v>55532.159999999996</v>
      </c>
      <c r="CX72" s="1611">
        <v>0</v>
      </c>
    </row>
    <row r="73" spans="1:102" ht="15">
      <c r="A73" s="2440">
        <f t="shared" ref="A73:A136" si="1">+A72+1</f>
        <v>67</v>
      </c>
      <c r="B73" s="1618" t="s">
        <v>3158</v>
      </c>
      <c r="C73" s="1618" t="s">
        <v>634</v>
      </c>
      <c r="D73" s="1634" t="s">
        <v>515</v>
      </c>
      <c r="E73" s="1634" t="s">
        <v>259</v>
      </c>
      <c r="F73" s="1634">
        <v>123</v>
      </c>
      <c r="G73" s="1634">
        <v>123</v>
      </c>
      <c r="H73" s="2431">
        <v>157.51999999999998</v>
      </c>
      <c r="I73" s="2431">
        <v>157.52000000000001</v>
      </c>
      <c r="J73" s="2432">
        <v>0.86029999999999995</v>
      </c>
      <c r="K73" s="2431">
        <v>19.850213024095705</v>
      </c>
      <c r="L73" s="1634">
        <v>22513</v>
      </c>
      <c r="M73" s="1634">
        <v>68049</v>
      </c>
      <c r="N73" s="1634">
        <v>0</v>
      </c>
      <c r="O73" s="1634">
        <v>123</v>
      </c>
      <c r="P73" s="2431">
        <v>116.16</v>
      </c>
      <c r="Q73" s="2431">
        <v>116.16</v>
      </c>
      <c r="R73" s="2432">
        <v>0.85409999999999997</v>
      </c>
      <c r="S73" s="2431">
        <v>34.217727124618627</v>
      </c>
      <c r="T73" s="1634">
        <v>29572</v>
      </c>
      <c r="U73" s="1634">
        <v>51854</v>
      </c>
      <c r="V73" s="1634">
        <v>0</v>
      </c>
      <c r="W73" s="2434">
        <v>123</v>
      </c>
      <c r="X73" s="2434">
        <v>50</v>
      </c>
      <c r="Y73" s="2434">
        <v>98.4</v>
      </c>
      <c r="Z73" s="2434">
        <v>0.85270000000000001</v>
      </c>
      <c r="AA73" s="2435">
        <v>29.600000000000005</v>
      </c>
      <c r="AB73" s="2434">
        <v>10655</v>
      </c>
      <c r="AC73" s="2434">
        <v>21600</v>
      </c>
      <c r="AD73" s="2434">
        <v>0</v>
      </c>
      <c r="AE73" s="2434">
        <v>123</v>
      </c>
      <c r="AF73" s="1634">
        <v>122.39999999999999</v>
      </c>
      <c r="AG73" s="1634">
        <v>122.4</v>
      </c>
      <c r="AH73" s="2432">
        <v>0.83860000000000001</v>
      </c>
      <c r="AI73" s="2431">
        <v>11.77</v>
      </c>
      <c r="AJ73" s="1634">
        <v>10717</v>
      </c>
      <c r="AK73" s="1634">
        <v>54639</v>
      </c>
      <c r="AL73" s="1634">
        <v>0</v>
      </c>
      <c r="AM73" s="1634">
        <v>123</v>
      </c>
      <c r="AN73" s="1634">
        <v>89.84</v>
      </c>
      <c r="AO73" s="1634">
        <v>98.4</v>
      </c>
      <c r="AP73" s="1634">
        <v>0.76060000000000005</v>
      </c>
      <c r="AQ73" s="2431">
        <v>39.567055889083576</v>
      </c>
      <c r="AR73" s="1634">
        <v>26447</v>
      </c>
      <c r="AS73" s="1634">
        <v>40105</v>
      </c>
      <c r="AT73" s="1634">
        <v>0</v>
      </c>
      <c r="AU73" s="1634">
        <v>123</v>
      </c>
      <c r="AV73" s="1634">
        <v>111.44000000000001</v>
      </c>
      <c r="AW73" s="1634">
        <v>111.44</v>
      </c>
      <c r="AX73" s="1634">
        <v>0.78029999999999999</v>
      </c>
      <c r="AY73" s="2437">
        <v>43.33</v>
      </c>
      <c r="AZ73" s="1634">
        <v>34764</v>
      </c>
      <c r="BA73" s="1634">
        <v>48142</v>
      </c>
      <c r="BB73" s="1634">
        <v>0</v>
      </c>
      <c r="BC73" s="2436">
        <v>123</v>
      </c>
      <c r="BD73" s="1634">
        <v>49.919999999999995</v>
      </c>
      <c r="BE73" s="2436">
        <v>98.4</v>
      </c>
      <c r="BF73" s="2436">
        <v>0.63200000000000001</v>
      </c>
      <c r="BG73" s="2437">
        <v>21.01</v>
      </c>
      <c r="BH73" s="1634">
        <v>7802</v>
      </c>
      <c r="BI73" s="1634">
        <v>22284</v>
      </c>
      <c r="BJ73" s="1634">
        <v>0</v>
      </c>
      <c r="BK73" s="1634">
        <v>123</v>
      </c>
      <c r="BL73" s="2441">
        <v>25.6</v>
      </c>
      <c r="BM73" s="2441">
        <v>98.4</v>
      </c>
      <c r="BN73" s="2442">
        <v>0.48509999999999998</v>
      </c>
      <c r="BO73" s="2439">
        <v>4.5599999999999996</v>
      </c>
      <c r="BP73" s="2441">
        <v>841</v>
      </c>
      <c r="BQ73" s="2441">
        <v>11059.2</v>
      </c>
      <c r="BR73" s="2441">
        <v>0</v>
      </c>
      <c r="BS73" s="1611">
        <v>123</v>
      </c>
      <c r="BT73" s="1611">
        <v>13.76</v>
      </c>
      <c r="BU73" s="1611">
        <v>98.4</v>
      </c>
      <c r="BV73" s="1611">
        <v>0.46820000000000001</v>
      </c>
      <c r="BW73" s="2437">
        <v>1.69</v>
      </c>
      <c r="BX73" s="1611">
        <v>173</v>
      </c>
      <c r="BY73" s="1611">
        <v>6142.4639999999999</v>
      </c>
      <c r="BZ73" s="1611">
        <v>0</v>
      </c>
      <c r="CA73" s="1611">
        <v>123</v>
      </c>
      <c r="CB73" s="1611">
        <v>6.6000000000000005</v>
      </c>
      <c r="CC73" s="1611">
        <v>98.4</v>
      </c>
      <c r="CD73" s="1611">
        <v>0</v>
      </c>
      <c r="CE73" s="2437">
        <v>0</v>
      </c>
      <c r="CF73" s="1611">
        <v>0</v>
      </c>
      <c r="CG73" s="1611">
        <v>2946.2400000000002</v>
      </c>
      <c r="CH73" s="1611">
        <v>0</v>
      </c>
      <c r="CI73" s="1611">
        <v>123</v>
      </c>
      <c r="CJ73" s="1611">
        <v>0</v>
      </c>
      <c r="CK73" s="1611">
        <v>98.4</v>
      </c>
      <c r="CL73" s="1611">
        <v>0</v>
      </c>
      <c r="CM73" s="2433">
        <v>0</v>
      </c>
      <c r="CN73" s="1611">
        <v>0</v>
      </c>
      <c r="CO73" s="1611">
        <v>0</v>
      </c>
      <c r="CP73" s="1611">
        <v>0</v>
      </c>
      <c r="CQ73" s="1611">
        <v>123</v>
      </c>
      <c r="CR73" s="1611">
        <v>0</v>
      </c>
      <c r="CS73" s="1611">
        <v>98.4</v>
      </c>
      <c r="CT73" s="1611">
        <v>0</v>
      </c>
      <c r="CU73" s="2433">
        <v>0</v>
      </c>
      <c r="CV73" s="1611">
        <v>0</v>
      </c>
      <c r="CW73" s="1611">
        <v>0</v>
      </c>
      <c r="CX73" s="1611">
        <v>0</v>
      </c>
    </row>
    <row r="74" spans="1:102" ht="15">
      <c r="A74" s="2440">
        <f t="shared" si="1"/>
        <v>68</v>
      </c>
      <c r="B74" s="1618" t="s">
        <v>3159</v>
      </c>
      <c r="C74" s="1618" t="s">
        <v>536</v>
      </c>
      <c r="D74" s="1634" t="s">
        <v>515</v>
      </c>
      <c r="E74" s="1634" t="s">
        <v>259</v>
      </c>
      <c r="F74" s="1634">
        <v>123</v>
      </c>
      <c r="G74" s="1634">
        <v>123</v>
      </c>
      <c r="H74" s="2431">
        <v>131.04</v>
      </c>
      <c r="I74" s="2431">
        <v>131.04</v>
      </c>
      <c r="J74" s="2432">
        <v>0.98970000000000002</v>
      </c>
      <c r="K74" s="2431">
        <v>48.179733075566418</v>
      </c>
      <c r="L74" s="1634">
        <v>45457</v>
      </c>
      <c r="M74" s="1634">
        <v>56609</v>
      </c>
      <c r="N74" s="1634">
        <v>0</v>
      </c>
      <c r="O74" s="1634">
        <v>123</v>
      </c>
      <c r="P74" s="2431">
        <v>138.72</v>
      </c>
      <c r="Q74" s="2431">
        <v>138.72</v>
      </c>
      <c r="R74" s="2432">
        <v>0.99019999999999997</v>
      </c>
      <c r="S74" s="2431">
        <v>45.846394376852579</v>
      </c>
      <c r="T74" s="1634">
        <v>47317</v>
      </c>
      <c r="U74" s="1634">
        <v>61925</v>
      </c>
      <c r="V74" s="1634">
        <v>0</v>
      </c>
      <c r="W74" s="2434">
        <v>123</v>
      </c>
      <c r="X74" s="2434">
        <v>127.2</v>
      </c>
      <c r="Y74" s="2434">
        <v>127.2</v>
      </c>
      <c r="Z74" s="2434">
        <v>0.97089999999999999</v>
      </c>
      <c r="AA74" s="2435">
        <v>41.82</v>
      </c>
      <c r="AB74" s="2434">
        <v>38298</v>
      </c>
      <c r="AC74" s="2434">
        <v>54950</v>
      </c>
      <c r="AD74" s="2434">
        <v>0</v>
      </c>
      <c r="AE74" s="2434">
        <v>123</v>
      </c>
      <c r="AF74" s="1634">
        <v>159.04</v>
      </c>
      <c r="AG74" s="1634">
        <v>159.04</v>
      </c>
      <c r="AH74" s="2432">
        <v>0.98680000000000001</v>
      </c>
      <c r="AI74" s="2431">
        <v>38.26</v>
      </c>
      <c r="AJ74" s="1634">
        <v>45268</v>
      </c>
      <c r="AK74" s="1634">
        <v>70995</v>
      </c>
      <c r="AL74" s="1634">
        <v>0</v>
      </c>
      <c r="AM74" s="1634">
        <v>123</v>
      </c>
      <c r="AN74" s="1634">
        <v>174.72</v>
      </c>
      <c r="AO74" s="1634">
        <v>174.72</v>
      </c>
      <c r="AP74" s="1634">
        <v>0.96189999999999998</v>
      </c>
      <c r="AQ74" s="2431">
        <v>44.909797303950533</v>
      </c>
      <c r="AR74" s="1634">
        <v>58379</v>
      </c>
      <c r="AS74" s="1634">
        <v>77995</v>
      </c>
      <c r="AT74" s="1634">
        <v>0</v>
      </c>
      <c r="AU74" s="1634">
        <v>123</v>
      </c>
      <c r="AV74" s="1634">
        <v>169.52</v>
      </c>
      <c r="AW74" s="1634">
        <v>169.52</v>
      </c>
      <c r="AX74" s="1634">
        <v>0.9204</v>
      </c>
      <c r="AY74" s="2437">
        <v>42.57</v>
      </c>
      <c r="AZ74" s="1634">
        <v>51961</v>
      </c>
      <c r="BA74" s="1634">
        <v>73233</v>
      </c>
      <c r="BB74" s="1634">
        <v>0</v>
      </c>
      <c r="BC74" s="2436">
        <v>123</v>
      </c>
      <c r="BD74" s="1634">
        <v>126.47999999999999</v>
      </c>
      <c r="BE74" s="2436">
        <v>126.48</v>
      </c>
      <c r="BF74" s="2436">
        <v>0.94910000000000005</v>
      </c>
      <c r="BG74" s="2437">
        <v>46.51</v>
      </c>
      <c r="BH74" s="1634">
        <v>43762</v>
      </c>
      <c r="BI74" s="1634">
        <v>56461</v>
      </c>
      <c r="BJ74" s="1634">
        <v>0</v>
      </c>
      <c r="BK74" s="1634">
        <v>123</v>
      </c>
      <c r="BL74" s="2441">
        <v>143.12</v>
      </c>
      <c r="BM74" s="2441">
        <v>143.12</v>
      </c>
      <c r="BN74" s="2442">
        <v>0.98799999999999999</v>
      </c>
      <c r="BO74" s="2439">
        <v>49.734876715731943</v>
      </c>
      <c r="BP74" s="2441">
        <v>51250</v>
      </c>
      <c r="BQ74" s="2441">
        <v>61827.840000000004</v>
      </c>
      <c r="BR74" s="2441">
        <v>0</v>
      </c>
      <c r="BS74" s="1611">
        <v>123</v>
      </c>
      <c r="BT74" s="1611">
        <v>152.63999999999999</v>
      </c>
      <c r="BU74" s="1611">
        <v>152.63999999999999</v>
      </c>
      <c r="BV74" s="1611">
        <v>0.98329999999999995</v>
      </c>
      <c r="BW74" s="2437">
        <v>48.52</v>
      </c>
      <c r="BX74" s="1611">
        <v>55096</v>
      </c>
      <c r="BY74" s="1611">
        <v>68138.495999999985</v>
      </c>
      <c r="BZ74" s="1611">
        <v>0</v>
      </c>
      <c r="CA74" s="1611">
        <v>123</v>
      </c>
      <c r="CB74" s="1611">
        <v>135.60000000000002</v>
      </c>
      <c r="CC74" s="1611">
        <v>135.6</v>
      </c>
      <c r="CD74" s="1611">
        <v>0.97960000000000003</v>
      </c>
      <c r="CE74" s="2437">
        <v>47.26</v>
      </c>
      <c r="CF74" s="1611">
        <v>47680</v>
      </c>
      <c r="CG74" s="1611">
        <v>60531.840000000004</v>
      </c>
      <c r="CH74" s="1611">
        <v>0</v>
      </c>
      <c r="CI74" s="1611">
        <v>123</v>
      </c>
      <c r="CJ74" s="1611">
        <v>168.4</v>
      </c>
      <c r="CK74" s="1611">
        <v>168.4</v>
      </c>
      <c r="CL74" s="1611">
        <v>0.98860000000000003</v>
      </c>
      <c r="CM74" s="2433">
        <v>47.23</v>
      </c>
      <c r="CN74" s="1611">
        <v>55359</v>
      </c>
      <c r="CO74" s="1611">
        <v>70323.839999999997</v>
      </c>
      <c r="CP74" s="1611">
        <v>0</v>
      </c>
      <c r="CQ74" s="1611">
        <v>123</v>
      </c>
      <c r="CR74" s="1611">
        <v>163.35999999999999</v>
      </c>
      <c r="CS74" s="1611">
        <v>163.36000000000001</v>
      </c>
      <c r="CT74" s="1611">
        <v>0.98860000000000003</v>
      </c>
      <c r="CU74" s="2433">
        <v>45.48</v>
      </c>
      <c r="CV74" s="1611">
        <v>55275</v>
      </c>
      <c r="CW74" s="1611">
        <v>72923.903999999995</v>
      </c>
      <c r="CX74" s="1611">
        <v>0</v>
      </c>
    </row>
    <row r="75" spans="1:102" ht="15">
      <c r="A75" s="2440">
        <f t="shared" si="1"/>
        <v>69</v>
      </c>
      <c r="B75" s="1618" t="s">
        <v>3160</v>
      </c>
      <c r="C75" s="1618" t="s">
        <v>536</v>
      </c>
      <c r="D75" s="1634" t="s">
        <v>515</v>
      </c>
      <c r="E75" s="1634" t="s">
        <v>259</v>
      </c>
      <c r="F75" s="1634">
        <v>123</v>
      </c>
      <c r="G75" s="1634">
        <v>123</v>
      </c>
      <c r="H75" s="2431">
        <v>71.760000000000005</v>
      </c>
      <c r="I75" s="2431">
        <v>98.4</v>
      </c>
      <c r="J75" s="2432">
        <v>0.98939999999999995</v>
      </c>
      <c r="K75" s="2431">
        <v>22.958472686733554</v>
      </c>
      <c r="L75" s="1634">
        <v>11862</v>
      </c>
      <c r="M75" s="1634">
        <v>31000</v>
      </c>
      <c r="N75" s="1634">
        <v>0</v>
      </c>
      <c r="O75" s="1634">
        <v>123</v>
      </c>
      <c r="P75" s="2431">
        <v>64.239999999999995</v>
      </c>
      <c r="Q75" s="2431">
        <v>98.4</v>
      </c>
      <c r="R75" s="2432">
        <v>0.99329999999999996</v>
      </c>
      <c r="S75" s="2431">
        <v>20.378888308627594</v>
      </c>
      <c r="T75" s="1634">
        <v>9740</v>
      </c>
      <c r="U75" s="1634">
        <v>28677</v>
      </c>
      <c r="V75" s="1634">
        <v>0</v>
      </c>
      <c r="W75" s="2434">
        <v>123</v>
      </c>
      <c r="X75" s="2434">
        <v>68.8</v>
      </c>
      <c r="Y75" s="2434">
        <v>98.4</v>
      </c>
      <c r="Z75" s="2434">
        <v>0.98740000000000006</v>
      </c>
      <c r="AA75" s="2435">
        <v>12.740000000000002</v>
      </c>
      <c r="AB75" s="2434">
        <v>6313</v>
      </c>
      <c r="AC75" s="2434">
        <v>29722</v>
      </c>
      <c r="AD75" s="2434">
        <v>0</v>
      </c>
      <c r="AE75" s="2434">
        <v>123</v>
      </c>
      <c r="AF75" s="1634">
        <v>82.88</v>
      </c>
      <c r="AG75" s="1634">
        <v>98.4</v>
      </c>
      <c r="AH75" s="2432">
        <v>0.98919999999999997</v>
      </c>
      <c r="AI75" s="2431">
        <v>19.079999999999998</v>
      </c>
      <c r="AJ75" s="1634">
        <v>11765</v>
      </c>
      <c r="AK75" s="1634">
        <v>36998</v>
      </c>
      <c r="AL75" s="1634">
        <v>0</v>
      </c>
      <c r="AM75" s="1634">
        <v>123</v>
      </c>
      <c r="AN75" s="1634">
        <v>94.08</v>
      </c>
      <c r="AO75" s="1634">
        <v>98.4</v>
      </c>
      <c r="AP75" s="1634">
        <v>0.93979999999999997</v>
      </c>
      <c r="AQ75" s="2431">
        <v>16.099601803086824</v>
      </c>
      <c r="AR75" s="1634">
        <v>11269</v>
      </c>
      <c r="AS75" s="1634">
        <v>41997</v>
      </c>
      <c r="AT75" s="1634">
        <v>0</v>
      </c>
      <c r="AU75" s="1634">
        <v>123</v>
      </c>
      <c r="AV75" s="1634">
        <v>79.2</v>
      </c>
      <c r="AW75" s="1634">
        <v>98.4</v>
      </c>
      <c r="AX75" s="1634">
        <v>0.92889999999999995</v>
      </c>
      <c r="AY75" s="2437">
        <v>15.909999999999998</v>
      </c>
      <c r="AZ75" s="1634">
        <v>9070</v>
      </c>
      <c r="BA75" s="1634">
        <v>34214</v>
      </c>
      <c r="BB75" s="1634">
        <v>0</v>
      </c>
      <c r="BC75" s="2436">
        <v>123</v>
      </c>
      <c r="BD75" s="1634">
        <v>92.88</v>
      </c>
      <c r="BE75" s="2436">
        <v>98.4</v>
      </c>
      <c r="BF75" s="2436">
        <v>0.83730000000000004</v>
      </c>
      <c r="BG75" s="2437">
        <v>11.77</v>
      </c>
      <c r="BH75" s="1634">
        <v>8130</v>
      </c>
      <c r="BI75" s="1634">
        <v>41462</v>
      </c>
      <c r="BJ75" s="1634">
        <v>0</v>
      </c>
      <c r="BK75" s="1634">
        <v>123</v>
      </c>
      <c r="BL75" s="2441">
        <v>86.32</v>
      </c>
      <c r="BM75" s="2441">
        <v>98.4</v>
      </c>
      <c r="BN75" s="2442">
        <v>0.97009999999999996</v>
      </c>
      <c r="BO75" s="2439">
        <v>17.829999999999998</v>
      </c>
      <c r="BP75" s="2441">
        <v>11084</v>
      </c>
      <c r="BQ75" s="2441">
        <v>37290.239999999998</v>
      </c>
      <c r="BR75" s="2441">
        <v>0</v>
      </c>
      <c r="BS75" s="1611">
        <v>123</v>
      </c>
      <c r="BT75" s="1611">
        <v>92.16</v>
      </c>
      <c r="BU75" s="1611">
        <v>98.4</v>
      </c>
      <c r="BV75" s="1611">
        <v>0.98919999999999997</v>
      </c>
      <c r="BW75" s="2437">
        <v>19.41</v>
      </c>
      <c r="BX75" s="1611">
        <v>13308</v>
      </c>
      <c r="BY75" s="1611">
        <v>41140.223999999995</v>
      </c>
      <c r="BZ75" s="1611">
        <v>0</v>
      </c>
      <c r="CA75" s="1611">
        <v>123</v>
      </c>
      <c r="CB75" s="1611">
        <v>91.679999999999993</v>
      </c>
      <c r="CC75" s="1611">
        <v>98.4</v>
      </c>
      <c r="CD75" s="1611">
        <v>0.99129999999999996</v>
      </c>
      <c r="CE75" s="2437">
        <v>18.77</v>
      </c>
      <c r="CF75" s="1611">
        <v>12801</v>
      </c>
      <c r="CG75" s="1611">
        <v>40925.951999999997</v>
      </c>
      <c r="CH75" s="1611">
        <v>0</v>
      </c>
      <c r="CI75" s="1611">
        <v>123</v>
      </c>
      <c r="CJ75" s="1611">
        <v>104</v>
      </c>
      <c r="CK75" s="1611">
        <v>104</v>
      </c>
      <c r="CL75" s="1611">
        <v>0.98770000000000002</v>
      </c>
      <c r="CM75" s="2433">
        <v>16.63</v>
      </c>
      <c r="CN75" s="1611">
        <v>12035</v>
      </c>
      <c r="CO75" s="1611">
        <v>43430.399999999994</v>
      </c>
      <c r="CP75" s="1611">
        <v>0</v>
      </c>
      <c r="CQ75" s="1611">
        <v>123</v>
      </c>
      <c r="CR75" s="1611">
        <v>96.399999999999991</v>
      </c>
      <c r="CS75" s="1611">
        <v>98.4</v>
      </c>
      <c r="CT75" s="1611">
        <v>0.98799999999999999</v>
      </c>
      <c r="CU75" s="2433">
        <v>11.07</v>
      </c>
      <c r="CV75" s="1611">
        <v>7943</v>
      </c>
      <c r="CW75" s="1611">
        <v>43032.959999999992</v>
      </c>
      <c r="CX75" s="1611">
        <v>0</v>
      </c>
    </row>
    <row r="76" spans="1:102" ht="15">
      <c r="A76" s="2440">
        <f t="shared" si="1"/>
        <v>70</v>
      </c>
      <c r="B76" s="1618" t="s">
        <v>3161</v>
      </c>
      <c r="C76" s="1618" t="s">
        <v>634</v>
      </c>
      <c r="D76" s="1634" t="s">
        <v>515</v>
      </c>
      <c r="E76" s="1634" t="s">
        <v>259</v>
      </c>
      <c r="F76" s="1634">
        <v>123</v>
      </c>
      <c r="G76" s="1634">
        <v>123</v>
      </c>
      <c r="H76" s="2431">
        <v>16.8</v>
      </c>
      <c r="I76" s="2431">
        <v>98.4</v>
      </c>
      <c r="J76" s="2432">
        <v>1</v>
      </c>
      <c r="K76" s="2431">
        <v>53.993055555555557</v>
      </c>
      <c r="L76" s="1634">
        <v>6531</v>
      </c>
      <c r="M76" s="1634">
        <v>7258</v>
      </c>
      <c r="N76" s="1634">
        <v>0</v>
      </c>
      <c r="O76" s="1634">
        <v>123</v>
      </c>
      <c r="P76" s="2431">
        <v>16.559999999999999</v>
      </c>
      <c r="Q76" s="2431">
        <v>98.4</v>
      </c>
      <c r="R76" s="2432">
        <v>1</v>
      </c>
      <c r="S76" s="2431">
        <v>54.859163160355308</v>
      </c>
      <c r="T76" s="1634">
        <v>6759</v>
      </c>
      <c r="U76" s="1634">
        <v>7392</v>
      </c>
      <c r="V76" s="1634">
        <v>0</v>
      </c>
      <c r="W76" s="2434">
        <v>123</v>
      </c>
      <c r="X76" s="2434">
        <v>20.64</v>
      </c>
      <c r="Y76" s="2434">
        <v>98.4</v>
      </c>
      <c r="Z76" s="2434">
        <v>1</v>
      </c>
      <c r="AA76" s="2435">
        <v>50.73</v>
      </c>
      <c r="AB76" s="2434">
        <v>7539</v>
      </c>
      <c r="AC76" s="2434">
        <v>8916</v>
      </c>
      <c r="AD76" s="2434">
        <v>0</v>
      </c>
      <c r="AE76" s="2434">
        <v>123</v>
      </c>
      <c r="AF76" s="1634">
        <v>20.64</v>
      </c>
      <c r="AG76" s="1634">
        <v>98.4</v>
      </c>
      <c r="AH76" s="2432">
        <v>1</v>
      </c>
      <c r="AI76" s="2431">
        <v>54.780000000000008</v>
      </c>
      <c r="AJ76" s="1634">
        <v>8412</v>
      </c>
      <c r="AK76" s="1634">
        <v>9214</v>
      </c>
      <c r="AL76" s="1634">
        <v>0</v>
      </c>
      <c r="AM76" s="1634">
        <v>123</v>
      </c>
      <c r="AN76" s="1634">
        <v>27.119999999999997</v>
      </c>
      <c r="AO76" s="1634">
        <v>98.4</v>
      </c>
      <c r="AP76" s="1634">
        <v>1</v>
      </c>
      <c r="AQ76" s="2431">
        <v>51.949519459510896</v>
      </c>
      <c r="AR76" s="1634">
        <v>10482</v>
      </c>
      <c r="AS76" s="1634">
        <v>12106</v>
      </c>
      <c r="AT76" s="1634">
        <v>0</v>
      </c>
      <c r="AU76" s="1634">
        <v>123</v>
      </c>
      <c r="AV76" s="1634">
        <v>33.119999999999997</v>
      </c>
      <c r="AW76" s="1634">
        <v>98.4</v>
      </c>
      <c r="AX76" s="1634">
        <v>0.99970000000000003</v>
      </c>
      <c r="AY76" s="2437">
        <v>54.03</v>
      </c>
      <c r="AZ76" s="1634">
        <v>12885</v>
      </c>
      <c r="BA76" s="1634">
        <v>14308</v>
      </c>
      <c r="BB76" s="1634">
        <v>0</v>
      </c>
      <c r="BC76" s="2436">
        <v>123</v>
      </c>
      <c r="BD76" s="1634">
        <v>26.88</v>
      </c>
      <c r="BE76" s="2436">
        <v>98.4</v>
      </c>
      <c r="BF76" s="2436">
        <v>1.0002</v>
      </c>
      <c r="BG76" s="2437">
        <v>55.91</v>
      </c>
      <c r="BH76" s="1634">
        <v>11181</v>
      </c>
      <c r="BI76" s="1634">
        <v>11999</v>
      </c>
      <c r="BJ76" s="1634">
        <v>0</v>
      </c>
      <c r="BK76" s="1634">
        <v>123</v>
      </c>
      <c r="BL76" s="2441">
        <v>18.48</v>
      </c>
      <c r="BM76" s="2441">
        <v>98.4</v>
      </c>
      <c r="BN76" s="2442">
        <v>1</v>
      </c>
      <c r="BO76" s="2439">
        <v>55.279999999999994</v>
      </c>
      <c r="BP76" s="2441">
        <v>7356</v>
      </c>
      <c r="BQ76" s="2441">
        <v>7983.3600000000006</v>
      </c>
      <c r="BR76" s="2441">
        <v>0</v>
      </c>
      <c r="BS76" s="1611">
        <v>123</v>
      </c>
      <c r="BT76" s="1611">
        <v>19.439999999999998</v>
      </c>
      <c r="BU76" s="1611">
        <v>98.4</v>
      </c>
      <c r="BV76" s="1611">
        <v>1</v>
      </c>
      <c r="BW76" s="2437">
        <v>59.819999999999993</v>
      </c>
      <c r="BX76" s="1611">
        <v>8652</v>
      </c>
      <c r="BY76" s="1611">
        <v>8678.0159999999978</v>
      </c>
      <c r="BZ76" s="1611">
        <v>0</v>
      </c>
      <c r="CA76" s="1611">
        <v>123</v>
      </c>
      <c r="CB76" s="1611">
        <v>19.680000000000003</v>
      </c>
      <c r="CC76" s="1611">
        <v>98.4</v>
      </c>
      <c r="CD76" s="1611">
        <v>1</v>
      </c>
      <c r="CE76" s="2437">
        <v>61.71</v>
      </c>
      <c r="CF76" s="1611">
        <v>9036</v>
      </c>
      <c r="CG76" s="1611">
        <v>8785.1520000000019</v>
      </c>
      <c r="CH76" s="1611">
        <v>250.84799999999814</v>
      </c>
      <c r="CI76" s="1611">
        <v>123</v>
      </c>
      <c r="CJ76" s="1611">
        <v>28.560000000000002</v>
      </c>
      <c r="CK76" s="1611">
        <v>98.4</v>
      </c>
      <c r="CL76" s="1611">
        <v>1</v>
      </c>
      <c r="CM76" s="2433">
        <v>56.509999999999991</v>
      </c>
      <c r="CN76" s="1611">
        <v>11232</v>
      </c>
      <c r="CO76" s="1611">
        <v>11926.656000000001</v>
      </c>
      <c r="CP76" s="1611">
        <v>0</v>
      </c>
      <c r="CQ76" s="1611">
        <v>123</v>
      </c>
      <c r="CR76" s="1611">
        <v>32.880000000000003</v>
      </c>
      <c r="CS76" s="1611">
        <v>98.4</v>
      </c>
      <c r="CT76" s="1611">
        <v>1</v>
      </c>
      <c r="CU76" s="2433">
        <v>55.92</v>
      </c>
      <c r="CV76" s="1611">
        <v>13680</v>
      </c>
      <c r="CW76" s="1611">
        <v>14677.632</v>
      </c>
      <c r="CX76" s="1611">
        <v>0</v>
      </c>
    </row>
    <row r="77" spans="1:102" ht="15">
      <c r="A77" s="2440">
        <f t="shared" si="1"/>
        <v>71</v>
      </c>
      <c r="B77" s="1618" t="s">
        <v>3162</v>
      </c>
      <c r="C77" s="1618" t="s">
        <v>627</v>
      </c>
      <c r="D77" s="1634" t="s">
        <v>515</v>
      </c>
      <c r="E77" s="1634" t="s">
        <v>259</v>
      </c>
      <c r="F77" s="1634">
        <v>123</v>
      </c>
      <c r="G77" s="1634">
        <v>123</v>
      </c>
      <c r="H77" s="2431">
        <v>35.76</v>
      </c>
      <c r="I77" s="2431">
        <v>123</v>
      </c>
      <c r="J77" s="2432">
        <v>0.98150000000000004</v>
      </c>
      <c r="K77" s="2431">
        <v>45.942859806114846</v>
      </c>
      <c r="L77" s="1634">
        <v>11829</v>
      </c>
      <c r="M77" s="1634">
        <v>15448</v>
      </c>
      <c r="N77" s="1634">
        <v>0</v>
      </c>
      <c r="O77" s="1634">
        <v>123</v>
      </c>
      <c r="P77" s="2431">
        <v>52.88</v>
      </c>
      <c r="Q77" s="2431">
        <v>123</v>
      </c>
      <c r="R77" s="2432">
        <v>0.98150000000000004</v>
      </c>
      <c r="S77" s="2431">
        <v>38.223081678135109</v>
      </c>
      <c r="T77" s="1634">
        <v>15038</v>
      </c>
      <c r="U77" s="1634">
        <v>23606</v>
      </c>
      <c r="V77" s="1634">
        <v>0</v>
      </c>
      <c r="W77" s="2434">
        <v>123</v>
      </c>
      <c r="X77" s="2434">
        <v>62.32</v>
      </c>
      <c r="Y77" s="2434">
        <v>123</v>
      </c>
      <c r="Z77" s="2434">
        <v>0.9849</v>
      </c>
      <c r="AA77" s="2435">
        <v>38.446280844387395</v>
      </c>
      <c r="AB77" s="2434">
        <v>17251</v>
      </c>
      <c r="AC77" s="2434">
        <v>26922</v>
      </c>
      <c r="AD77" s="2434">
        <v>0</v>
      </c>
      <c r="AE77" s="2434">
        <v>123</v>
      </c>
      <c r="AF77" s="1634">
        <v>39.92</v>
      </c>
      <c r="AG77" s="1634">
        <v>123</v>
      </c>
      <c r="AH77" s="2432">
        <v>0.98119999999999996</v>
      </c>
      <c r="AI77" s="2431">
        <v>43.194588100933053</v>
      </c>
      <c r="AJ77" s="1634">
        <v>12829</v>
      </c>
      <c r="AK77" s="1634">
        <v>17820</v>
      </c>
      <c r="AL77" s="1634">
        <v>0</v>
      </c>
      <c r="AM77" s="1634">
        <v>123</v>
      </c>
      <c r="AN77" s="1634">
        <v>30</v>
      </c>
      <c r="AO77" s="1634">
        <v>123</v>
      </c>
      <c r="AP77" s="1634">
        <v>0.98450000000000004</v>
      </c>
      <c r="AQ77" s="2431">
        <v>48.74551971326165</v>
      </c>
      <c r="AR77" s="1634">
        <v>10880</v>
      </c>
      <c r="AS77" s="1634">
        <v>13392</v>
      </c>
      <c r="AT77" s="1634">
        <v>0</v>
      </c>
      <c r="AU77" s="1634">
        <v>123</v>
      </c>
      <c r="AV77" s="1634">
        <v>32.24</v>
      </c>
      <c r="AW77" s="1634">
        <v>123</v>
      </c>
      <c r="AX77" s="1634">
        <v>0.98399999999999999</v>
      </c>
      <c r="AY77" s="2437">
        <v>50.756479183898527</v>
      </c>
      <c r="AZ77" s="1634">
        <v>11782</v>
      </c>
      <c r="BA77" s="1634">
        <v>13928</v>
      </c>
      <c r="BB77" s="1634">
        <v>0</v>
      </c>
      <c r="BC77" s="2436">
        <v>123</v>
      </c>
      <c r="BD77" s="1634">
        <v>32.879999999999995</v>
      </c>
      <c r="BE77" s="2436">
        <v>123</v>
      </c>
      <c r="BF77" s="2436">
        <v>0.98180000000000001</v>
      </c>
      <c r="BG77" s="2437">
        <v>41.307753185254953</v>
      </c>
      <c r="BH77" s="1634">
        <v>10105</v>
      </c>
      <c r="BI77" s="1634">
        <v>14678</v>
      </c>
      <c r="BJ77" s="1634">
        <v>0</v>
      </c>
      <c r="BK77" s="1634">
        <v>123</v>
      </c>
      <c r="BL77" s="2441">
        <v>38.56</v>
      </c>
      <c r="BM77" s="2441">
        <v>123</v>
      </c>
      <c r="BN77" s="2442">
        <v>0.97940000000000005</v>
      </c>
      <c r="BO77" s="2439">
        <v>10.612014453477867</v>
      </c>
      <c r="BP77" s="2441">
        <v>9398</v>
      </c>
      <c r="BQ77" s="2441">
        <v>16657.920000000002</v>
      </c>
      <c r="BR77" s="2441">
        <v>0</v>
      </c>
      <c r="BS77" s="1611">
        <v>123</v>
      </c>
      <c r="BT77" s="1611">
        <v>40.32</v>
      </c>
      <c r="BU77" s="1611">
        <v>123</v>
      </c>
      <c r="BV77" s="1611">
        <v>0.9829</v>
      </c>
      <c r="BW77" s="2437">
        <v>10.592053501180173</v>
      </c>
      <c r="BX77" s="1611">
        <v>9693</v>
      </c>
      <c r="BY77" s="1611">
        <v>17998.847999999998</v>
      </c>
      <c r="BZ77" s="1611">
        <v>0</v>
      </c>
      <c r="CA77" s="1611">
        <v>123</v>
      </c>
      <c r="CB77" s="1611">
        <v>38.24</v>
      </c>
      <c r="CC77" s="1611">
        <v>123</v>
      </c>
      <c r="CD77" s="1611">
        <v>0.98440000000000005</v>
      </c>
      <c r="CE77" s="2437">
        <v>34.333243352679169</v>
      </c>
      <c r="CF77" s="1611">
        <v>9768</v>
      </c>
      <c r="CG77" s="1611">
        <v>17070.335999999999</v>
      </c>
      <c r="CH77" s="1611">
        <v>0</v>
      </c>
      <c r="CI77" s="1611">
        <v>123</v>
      </c>
      <c r="CJ77" s="1611">
        <v>50.88</v>
      </c>
      <c r="CK77" s="1611">
        <v>123</v>
      </c>
      <c r="CL77" s="1611">
        <v>0.97789999999999999</v>
      </c>
      <c r="CM77" s="2433">
        <v>21.681621846309547</v>
      </c>
      <c r="CN77" s="1611">
        <v>7678</v>
      </c>
      <c r="CO77" s="1611">
        <v>21247.487999999998</v>
      </c>
      <c r="CP77" s="1611">
        <v>0</v>
      </c>
      <c r="CQ77" s="1611">
        <v>123</v>
      </c>
      <c r="CR77" s="1611">
        <v>44.96</v>
      </c>
      <c r="CS77" s="1611">
        <v>123</v>
      </c>
      <c r="CT77" s="1611">
        <v>0.98050000000000004</v>
      </c>
      <c r="CU77" s="2433">
        <v>26.385460911491222</v>
      </c>
      <c r="CV77" s="1611">
        <v>8826</v>
      </c>
      <c r="CW77" s="1611">
        <v>20070.144</v>
      </c>
      <c r="CX77" s="1611">
        <v>0</v>
      </c>
    </row>
    <row r="78" spans="1:102" ht="15">
      <c r="A78" s="2440">
        <f t="shared" si="1"/>
        <v>72</v>
      </c>
      <c r="B78" s="1618" t="s">
        <v>3163</v>
      </c>
      <c r="C78" s="1618" t="s">
        <v>536</v>
      </c>
      <c r="D78" s="1634" t="s">
        <v>515</v>
      </c>
      <c r="E78" s="1634" t="s">
        <v>259</v>
      </c>
      <c r="F78" s="1634">
        <v>123.6</v>
      </c>
      <c r="G78" s="1634">
        <v>123.6</v>
      </c>
      <c r="H78" s="2431">
        <v>108.96</v>
      </c>
      <c r="I78" s="2431">
        <v>108.96</v>
      </c>
      <c r="J78" s="2432">
        <v>0.5494</v>
      </c>
      <c r="K78" s="2431">
        <v>7.6493412465328774</v>
      </c>
      <c r="L78" s="1634">
        <v>6001</v>
      </c>
      <c r="M78" s="1634">
        <v>47071</v>
      </c>
      <c r="N78" s="1634">
        <v>0</v>
      </c>
      <c r="O78" s="1634">
        <v>123.6</v>
      </c>
      <c r="P78" s="2431">
        <v>79.12</v>
      </c>
      <c r="Q78" s="2431">
        <v>98.88</v>
      </c>
      <c r="R78" s="2432">
        <v>0.55559999999999998</v>
      </c>
      <c r="S78" s="2431">
        <v>10.039999999999999</v>
      </c>
      <c r="T78" s="1634">
        <v>6672</v>
      </c>
      <c r="U78" s="1634">
        <v>35319</v>
      </c>
      <c r="V78" s="1634">
        <v>0</v>
      </c>
      <c r="W78" s="2434">
        <v>123.6</v>
      </c>
      <c r="X78" s="2434">
        <v>84.32</v>
      </c>
      <c r="Y78" s="2434">
        <v>98.88</v>
      </c>
      <c r="Z78" s="2434">
        <v>0.56040000000000001</v>
      </c>
      <c r="AA78" s="2435">
        <v>9.14</v>
      </c>
      <c r="AB78" s="2434">
        <v>5551</v>
      </c>
      <c r="AC78" s="2434">
        <v>36426</v>
      </c>
      <c r="AD78" s="2434">
        <v>0</v>
      </c>
      <c r="AE78" s="2434">
        <v>123.6</v>
      </c>
      <c r="AF78" s="1634">
        <v>121.36</v>
      </c>
      <c r="AG78" s="1634">
        <v>121.36</v>
      </c>
      <c r="AH78" s="2432">
        <v>0.58440000000000003</v>
      </c>
      <c r="AI78" s="2431">
        <v>12.36</v>
      </c>
      <c r="AJ78" s="1634">
        <v>11164</v>
      </c>
      <c r="AK78" s="1634">
        <v>54175</v>
      </c>
      <c r="AL78" s="1634">
        <v>0</v>
      </c>
      <c r="AM78" s="1634">
        <v>123.6</v>
      </c>
      <c r="AN78" s="1634">
        <v>120.32000000000001</v>
      </c>
      <c r="AO78" s="1634">
        <v>120.32</v>
      </c>
      <c r="AP78" s="1634">
        <v>0.56679999999999997</v>
      </c>
      <c r="AQ78" s="2431">
        <v>9.3366613761153054</v>
      </c>
      <c r="AR78" s="1634">
        <v>8358</v>
      </c>
      <c r="AS78" s="1634">
        <v>53711</v>
      </c>
      <c r="AT78" s="1634">
        <v>0</v>
      </c>
      <c r="AU78" s="1634">
        <v>123.6</v>
      </c>
      <c r="AV78" s="1634">
        <v>126</v>
      </c>
      <c r="AW78" s="1634">
        <v>126</v>
      </c>
      <c r="AX78" s="1634">
        <v>0.5464</v>
      </c>
      <c r="AY78" s="2437">
        <v>7.22</v>
      </c>
      <c r="AZ78" s="1634">
        <v>6550</v>
      </c>
      <c r="BA78" s="1634">
        <v>54432</v>
      </c>
      <c r="BB78" s="1634">
        <v>0</v>
      </c>
      <c r="BC78" s="2436">
        <v>123.6</v>
      </c>
      <c r="BD78" s="1634">
        <v>89.92</v>
      </c>
      <c r="BE78" s="2436">
        <v>98.88</v>
      </c>
      <c r="BF78" s="2436">
        <v>0.48820000000000002</v>
      </c>
      <c r="BG78" s="2437">
        <v>6.370000000000001</v>
      </c>
      <c r="BH78" s="1634">
        <v>4262</v>
      </c>
      <c r="BI78" s="1634">
        <v>40140</v>
      </c>
      <c r="BJ78" s="1634">
        <v>0</v>
      </c>
      <c r="BK78" s="1634">
        <v>123.6</v>
      </c>
      <c r="BL78" s="2441">
        <v>43.04</v>
      </c>
      <c r="BM78" s="2441">
        <v>98.88</v>
      </c>
      <c r="BN78" s="2442">
        <v>0.43120000000000003</v>
      </c>
      <c r="BO78" s="2439">
        <v>11.14</v>
      </c>
      <c r="BP78" s="2441">
        <v>3453</v>
      </c>
      <c r="BQ78" s="2441">
        <v>18593.28</v>
      </c>
      <c r="BR78" s="2441">
        <v>0</v>
      </c>
      <c r="BS78" s="1611">
        <v>123.6</v>
      </c>
      <c r="BT78" s="1611">
        <v>84.56</v>
      </c>
      <c r="BU78" s="1611">
        <v>98.88</v>
      </c>
      <c r="BV78" s="1611">
        <v>0.44990000000000002</v>
      </c>
      <c r="BW78" s="2437">
        <v>7.24</v>
      </c>
      <c r="BX78" s="1611">
        <v>4556</v>
      </c>
      <c r="BY78" s="1611">
        <v>37747.584000000003</v>
      </c>
      <c r="BZ78" s="1611">
        <v>0</v>
      </c>
      <c r="CA78" s="1611">
        <v>123.6</v>
      </c>
      <c r="CB78" s="1611">
        <v>75.36</v>
      </c>
      <c r="CC78" s="1611">
        <v>98.88</v>
      </c>
      <c r="CD78" s="1611">
        <v>0.44769999999999999</v>
      </c>
      <c r="CE78" s="2437">
        <v>6.88</v>
      </c>
      <c r="CF78" s="1611">
        <v>3859</v>
      </c>
      <c r="CG78" s="1611">
        <v>33640.703999999998</v>
      </c>
      <c r="CH78" s="1611">
        <v>0</v>
      </c>
      <c r="CI78" s="1611">
        <v>123.6</v>
      </c>
      <c r="CJ78" s="1611">
        <v>101.2</v>
      </c>
      <c r="CK78" s="1611">
        <v>101.2</v>
      </c>
      <c r="CL78" s="1611">
        <v>0.51719999999999999</v>
      </c>
      <c r="CM78" s="2433">
        <v>6.65</v>
      </c>
      <c r="CN78" s="1611">
        <v>4686</v>
      </c>
      <c r="CO78" s="1611">
        <v>42261.119999999995</v>
      </c>
      <c r="CP78" s="1611">
        <v>0</v>
      </c>
      <c r="CQ78" s="1611">
        <v>123.6</v>
      </c>
      <c r="CR78" s="1611">
        <v>85.76</v>
      </c>
      <c r="CS78" s="1611">
        <v>98.88</v>
      </c>
      <c r="CT78" s="1611">
        <v>0.50939999999999996</v>
      </c>
      <c r="CU78" s="2433">
        <v>6.54</v>
      </c>
      <c r="CV78" s="1611">
        <v>4175</v>
      </c>
      <c r="CW78" s="1611">
        <v>38283.264000000003</v>
      </c>
      <c r="CX78" s="1611">
        <v>0</v>
      </c>
    </row>
    <row r="79" spans="1:102" ht="15">
      <c r="A79" s="2440">
        <f t="shared" si="1"/>
        <v>73</v>
      </c>
      <c r="B79" s="1618" t="s">
        <v>3164</v>
      </c>
      <c r="C79" s="1618" t="s">
        <v>536</v>
      </c>
      <c r="D79" s="1634" t="s">
        <v>515</v>
      </c>
      <c r="E79" s="1634" t="s">
        <v>259</v>
      </c>
      <c r="F79" s="1634">
        <v>125</v>
      </c>
      <c r="G79" s="1634">
        <v>125</v>
      </c>
      <c r="H79" s="2431">
        <v>110</v>
      </c>
      <c r="I79" s="2431">
        <v>110</v>
      </c>
      <c r="J79" s="2432">
        <v>0.94889999999999997</v>
      </c>
      <c r="K79" s="2431">
        <v>17.869949494949495</v>
      </c>
      <c r="L79" s="1634">
        <v>14153</v>
      </c>
      <c r="M79" s="1634">
        <v>47520</v>
      </c>
      <c r="N79" s="1634">
        <v>0</v>
      </c>
      <c r="O79" s="1634">
        <v>125</v>
      </c>
      <c r="P79" s="2431">
        <v>100.428</v>
      </c>
      <c r="Q79" s="2431">
        <v>100.43</v>
      </c>
      <c r="R79" s="2432">
        <v>0.96919999999999995</v>
      </c>
      <c r="S79" s="2431">
        <v>21.09</v>
      </c>
      <c r="T79" s="1634">
        <v>18297</v>
      </c>
      <c r="U79" s="1634">
        <v>44831</v>
      </c>
      <c r="V79" s="1634">
        <v>0</v>
      </c>
      <c r="W79" s="2434">
        <v>125</v>
      </c>
      <c r="X79" s="2434">
        <v>107.72</v>
      </c>
      <c r="Y79" s="2434">
        <v>107.72</v>
      </c>
      <c r="Z79" s="2434">
        <v>0.98060000000000003</v>
      </c>
      <c r="AA79" s="2435">
        <v>16.75</v>
      </c>
      <c r="AB79" s="2434">
        <v>12988</v>
      </c>
      <c r="AC79" s="2434">
        <v>46535</v>
      </c>
      <c r="AD79" s="2434">
        <v>0</v>
      </c>
      <c r="AE79" s="2434">
        <v>125</v>
      </c>
      <c r="AF79" s="1634">
        <v>101.02160000000001</v>
      </c>
      <c r="AG79" s="1634">
        <v>101.02</v>
      </c>
      <c r="AH79" s="2432">
        <v>0.80859999999999999</v>
      </c>
      <c r="AI79" s="2431">
        <v>9.9499999999999993</v>
      </c>
      <c r="AJ79" s="1634">
        <v>7482</v>
      </c>
      <c r="AK79" s="1634">
        <v>45096</v>
      </c>
      <c r="AL79" s="1634">
        <v>0</v>
      </c>
      <c r="AM79" s="1634">
        <v>125</v>
      </c>
      <c r="AN79" s="1634">
        <v>116.25839999999999</v>
      </c>
      <c r="AO79" s="1634">
        <v>116.26</v>
      </c>
      <c r="AP79" s="1634">
        <v>0.65210000000000001</v>
      </c>
      <c r="AQ79" s="2431">
        <v>12.190123905672785</v>
      </c>
      <c r="AR79" s="1634">
        <v>10544</v>
      </c>
      <c r="AS79" s="1634">
        <v>51898</v>
      </c>
      <c r="AT79" s="1634">
        <v>0</v>
      </c>
      <c r="AU79" s="1634">
        <v>125</v>
      </c>
      <c r="AV79" s="1634">
        <v>85.772000000000006</v>
      </c>
      <c r="AW79" s="1634">
        <v>100</v>
      </c>
      <c r="AX79" s="1634">
        <v>0.83709999999999996</v>
      </c>
      <c r="AY79" s="2437">
        <v>6.660000000000001</v>
      </c>
      <c r="AZ79" s="1634">
        <v>4114</v>
      </c>
      <c r="BA79" s="1634">
        <v>37054</v>
      </c>
      <c r="BB79" s="1634">
        <v>0</v>
      </c>
      <c r="BC79" s="2436">
        <v>125</v>
      </c>
      <c r="BD79" s="1634">
        <v>105.688</v>
      </c>
      <c r="BE79" s="2436">
        <v>105.69</v>
      </c>
      <c r="BF79" s="2436">
        <v>0.99260000000000004</v>
      </c>
      <c r="BG79" s="2437">
        <v>8.68</v>
      </c>
      <c r="BH79" s="1634">
        <v>6826</v>
      </c>
      <c r="BI79" s="1634">
        <v>47179</v>
      </c>
      <c r="BJ79" s="1634">
        <v>0</v>
      </c>
      <c r="BK79" s="1634">
        <v>125</v>
      </c>
      <c r="BL79" s="2441">
        <v>87.988799999999998</v>
      </c>
      <c r="BM79" s="2441">
        <v>100</v>
      </c>
      <c r="BN79" s="2442">
        <v>0.9899</v>
      </c>
      <c r="BO79" s="2439">
        <v>14.360000000000001</v>
      </c>
      <c r="BP79" s="2441">
        <v>9095</v>
      </c>
      <c r="BQ79" s="2441">
        <v>38011.161599999999</v>
      </c>
      <c r="BR79" s="2441">
        <v>0</v>
      </c>
      <c r="BS79" s="1611">
        <v>125</v>
      </c>
      <c r="BT79" s="1611">
        <v>68.201599999999999</v>
      </c>
      <c r="BU79" s="1611">
        <v>100</v>
      </c>
      <c r="BV79" s="1611">
        <v>0.98609999999999998</v>
      </c>
      <c r="BW79" s="2437">
        <v>14.12</v>
      </c>
      <c r="BX79" s="1611">
        <v>7166</v>
      </c>
      <c r="BY79" s="1611">
        <v>30445.194239999997</v>
      </c>
      <c r="BZ79" s="1611">
        <v>0</v>
      </c>
      <c r="CA79" s="1611">
        <v>125</v>
      </c>
      <c r="CB79" s="1611">
        <v>82.168000000000006</v>
      </c>
      <c r="CC79" s="1611">
        <v>100</v>
      </c>
      <c r="CD79" s="1611">
        <v>0.98580000000000001</v>
      </c>
      <c r="CE79" s="2437">
        <v>6.03</v>
      </c>
      <c r="CF79" s="1611">
        <v>3685</v>
      </c>
      <c r="CG79" s="1611">
        <v>36679.7952</v>
      </c>
      <c r="CH79" s="1611">
        <v>0</v>
      </c>
      <c r="CI79" s="1611">
        <v>125</v>
      </c>
      <c r="CJ79" s="1611">
        <v>102.26560000000001</v>
      </c>
      <c r="CK79" s="1611">
        <v>102.27</v>
      </c>
      <c r="CL79" s="1611">
        <v>0.99229999999999996</v>
      </c>
      <c r="CM79" s="2433">
        <v>18.760000000000002</v>
      </c>
      <c r="CN79" s="1611">
        <v>13356</v>
      </c>
      <c r="CO79" s="1611">
        <v>42706.114560000002</v>
      </c>
      <c r="CP79" s="1611">
        <v>0</v>
      </c>
      <c r="CQ79" s="1611">
        <v>125</v>
      </c>
      <c r="CR79" s="1611">
        <v>93.028000000000006</v>
      </c>
      <c r="CS79" s="1611">
        <v>100</v>
      </c>
      <c r="CT79" s="1611">
        <v>0.99329999999999996</v>
      </c>
      <c r="CU79" s="2433">
        <v>18.63</v>
      </c>
      <c r="CV79" s="1611">
        <v>12898</v>
      </c>
      <c r="CW79" s="1611">
        <v>41527.699200000003</v>
      </c>
      <c r="CX79" s="1611">
        <v>0</v>
      </c>
    </row>
    <row r="80" spans="1:102" ht="15">
      <c r="A80" s="2440">
        <f t="shared" si="1"/>
        <v>74</v>
      </c>
      <c r="B80" s="1618" t="s">
        <v>3165</v>
      </c>
      <c r="C80" s="1618" t="s">
        <v>3156</v>
      </c>
      <c r="D80" s="1634" t="s">
        <v>515</v>
      </c>
      <c r="E80" s="1634" t="s">
        <v>259</v>
      </c>
      <c r="F80" s="1634">
        <v>125</v>
      </c>
      <c r="G80" s="1634">
        <v>125</v>
      </c>
      <c r="H80" s="2431">
        <v>131.28</v>
      </c>
      <c r="I80" s="2431">
        <v>131.28</v>
      </c>
      <c r="J80" s="2432">
        <v>0.62570000000000003</v>
      </c>
      <c r="K80" s="2431">
        <v>42.058111585076844</v>
      </c>
      <c r="L80" s="1634">
        <v>39754</v>
      </c>
      <c r="M80" s="1634">
        <v>56713</v>
      </c>
      <c r="N80" s="1634">
        <v>0</v>
      </c>
      <c r="O80" s="1634">
        <v>125</v>
      </c>
      <c r="P80" s="2431">
        <v>121.12</v>
      </c>
      <c r="Q80" s="2431">
        <v>125</v>
      </c>
      <c r="R80" s="2432">
        <v>0.61119999999999997</v>
      </c>
      <c r="S80" s="2431">
        <v>26.148199244328918</v>
      </c>
      <c r="T80" s="1634">
        <v>23563</v>
      </c>
      <c r="U80" s="1634">
        <v>54068</v>
      </c>
      <c r="V80" s="1634">
        <v>0</v>
      </c>
      <c r="W80" s="2434">
        <v>125</v>
      </c>
      <c r="X80" s="2434">
        <v>126</v>
      </c>
      <c r="Y80" s="2434">
        <v>126</v>
      </c>
      <c r="Z80" s="2434">
        <v>0.62739999999999996</v>
      </c>
      <c r="AA80" s="2435">
        <v>33.481040564373899</v>
      </c>
      <c r="AB80" s="2434">
        <v>30374</v>
      </c>
      <c r="AC80" s="2434">
        <v>54432</v>
      </c>
      <c r="AD80" s="2434">
        <v>0</v>
      </c>
      <c r="AE80" s="2434">
        <v>125</v>
      </c>
      <c r="AF80" s="1634">
        <v>83.84</v>
      </c>
      <c r="AG80" s="1634">
        <v>125</v>
      </c>
      <c r="AH80" s="2432">
        <v>0.73680000000000001</v>
      </c>
      <c r="AI80" s="2431">
        <v>21.246626959697938</v>
      </c>
      <c r="AJ80" s="1634">
        <v>13253</v>
      </c>
      <c r="AK80" s="1634">
        <v>37426</v>
      </c>
      <c r="AL80" s="1634">
        <v>0</v>
      </c>
      <c r="AM80" s="1634">
        <v>125</v>
      </c>
      <c r="AN80" s="1634">
        <v>15.76</v>
      </c>
      <c r="AO80" s="1634">
        <v>125</v>
      </c>
      <c r="AP80" s="1634">
        <v>0.87580000000000002</v>
      </c>
      <c r="AQ80" s="2431">
        <v>16.903416844058729</v>
      </c>
      <c r="AR80" s="1634">
        <v>1982</v>
      </c>
      <c r="AS80" s="1634">
        <v>7035</v>
      </c>
      <c r="AT80" s="1634">
        <v>0</v>
      </c>
      <c r="AU80" s="1634">
        <v>125</v>
      </c>
      <c r="AV80" s="1634">
        <v>9.0399999999999991</v>
      </c>
      <c r="AW80" s="1634">
        <v>125</v>
      </c>
      <c r="AX80" s="1634">
        <v>0.8478</v>
      </c>
      <c r="AY80" s="2437">
        <v>21.401794493608655</v>
      </c>
      <c r="AZ80" s="1634">
        <v>1393</v>
      </c>
      <c r="BA80" s="1634">
        <v>3905</v>
      </c>
      <c r="BB80" s="1634">
        <v>0</v>
      </c>
      <c r="BC80" s="2436">
        <v>125</v>
      </c>
      <c r="BD80" s="1634">
        <v>7.5200000000000005</v>
      </c>
      <c r="BE80" s="2436">
        <v>125</v>
      </c>
      <c r="BF80" s="2436">
        <v>0.92369999999999997</v>
      </c>
      <c r="BG80" s="2437">
        <v>21.09071150766415</v>
      </c>
      <c r="BH80" s="1634">
        <v>1180</v>
      </c>
      <c r="BI80" s="1634">
        <v>3357</v>
      </c>
      <c r="BJ80" s="1634">
        <v>0</v>
      </c>
      <c r="BK80" s="1634">
        <v>125</v>
      </c>
      <c r="BL80" s="2441">
        <v>9.76</v>
      </c>
      <c r="BM80" s="2441">
        <v>125</v>
      </c>
      <c r="BN80" s="2442">
        <v>0.83499999999999996</v>
      </c>
      <c r="BO80" s="2439">
        <v>1.691111111111111</v>
      </c>
      <c r="BP80" s="2441">
        <v>1522</v>
      </c>
      <c r="BQ80" s="2441">
        <v>4216.32</v>
      </c>
      <c r="BR80" s="2441">
        <v>0</v>
      </c>
      <c r="BS80" s="1611">
        <v>125</v>
      </c>
      <c r="BT80" s="1611">
        <v>4.5600000000000005</v>
      </c>
      <c r="BU80" s="1611">
        <v>125</v>
      </c>
      <c r="BV80" s="1611">
        <v>0.72230000000000005</v>
      </c>
      <c r="BW80" s="2437">
        <v>0.68924731182795695</v>
      </c>
      <c r="BX80" s="1611">
        <v>641</v>
      </c>
      <c r="BY80" s="1611">
        <v>2035.5840000000001</v>
      </c>
      <c r="BZ80" s="1611">
        <v>0</v>
      </c>
      <c r="CA80" s="1611">
        <v>125</v>
      </c>
      <c r="CB80" s="1611">
        <v>30</v>
      </c>
      <c r="CC80" s="1611">
        <v>125</v>
      </c>
      <c r="CD80" s="1611">
        <v>0.88900000000000001</v>
      </c>
      <c r="CE80" s="2437">
        <v>17.526881720430108</v>
      </c>
      <c r="CF80" s="1611">
        <v>3912</v>
      </c>
      <c r="CG80" s="1611">
        <v>13392</v>
      </c>
      <c r="CH80" s="1611">
        <v>0</v>
      </c>
      <c r="CI80" s="1611">
        <v>125</v>
      </c>
      <c r="CJ80" s="1611">
        <v>119.92</v>
      </c>
      <c r="CK80" s="1611">
        <v>125</v>
      </c>
      <c r="CL80" s="1611">
        <v>0.77539999999999998</v>
      </c>
      <c r="CM80" s="2433">
        <v>11.040645871193821</v>
      </c>
      <c r="CN80" s="1611">
        <v>9215</v>
      </c>
      <c r="CO80" s="1611">
        <v>50078.591999999997</v>
      </c>
      <c r="CP80" s="1611">
        <v>0</v>
      </c>
      <c r="CQ80" s="1611">
        <v>125</v>
      </c>
      <c r="CR80" s="1611">
        <v>106.64</v>
      </c>
      <c r="CS80" s="1611">
        <v>125</v>
      </c>
      <c r="CT80" s="1611">
        <v>0.78059999999999996</v>
      </c>
      <c r="CU80" s="2433">
        <v>31.308230283377291</v>
      </c>
      <c r="CV80" s="1611">
        <v>24840</v>
      </c>
      <c r="CW80" s="1611">
        <v>47604.095999999998</v>
      </c>
      <c r="CX80" s="1611">
        <v>0</v>
      </c>
    </row>
    <row r="81" spans="1:102" ht="15">
      <c r="A81" s="2440">
        <f t="shared" si="1"/>
        <v>75</v>
      </c>
      <c r="B81" s="1618" t="s">
        <v>3166</v>
      </c>
      <c r="C81" s="1618" t="s">
        <v>3156</v>
      </c>
      <c r="D81" s="1634" t="s">
        <v>515</v>
      </c>
      <c r="E81" s="1634" t="s">
        <v>259</v>
      </c>
      <c r="F81" s="1634">
        <v>125</v>
      </c>
      <c r="G81" s="1634">
        <v>125</v>
      </c>
      <c r="H81" s="2431">
        <v>131.84</v>
      </c>
      <c r="I81" s="2431">
        <v>131.84</v>
      </c>
      <c r="J81" s="2432">
        <v>0.85270000000000001</v>
      </c>
      <c r="K81" s="2431">
        <v>32.569992246494067</v>
      </c>
      <c r="L81" s="1634">
        <v>30917</v>
      </c>
      <c r="M81" s="1634">
        <v>56955</v>
      </c>
      <c r="N81" s="1634">
        <v>0</v>
      </c>
      <c r="O81" s="1634">
        <v>125</v>
      </c>
      <c r="P81" s="2431">
        <v>154.07999999999998</v>
      </c>
      <c r="Q81" s="2431">
        <v>154.08000000000001</v>
      </c>
      <c r="R81" s="2432">
        <v>0.85350000000000004</v>
      </c>
      <c r="S81" s="2431">
        <v>32.612056018937238</v>
      </c>
      <c r="T81" s="1634">
        <v>37385</v>
      </c>
      <c r="U81" s="1634">
        <v>68781</v>
      </c>
      <c r="V81" s="1634">
        <v>0</v>
      </c>
      <c r="W81" s="2434">
        <v>125</v>
      </c>
      <c r="X81" s="2434">
        <v>146.80000000000001</v>
      </c>
      <c r="Y81" s="2434">
        <v>146.80000000000001</v>
      </c>
      <c r="Z81" s="2434">
        <v>0.84370000000000001</v>
      </c>
      <c r="AA81" s="2435">
        <v>33.483764759309715</v>
      </c>
      <c r="AB81" s="2434">
        <v>35391</v>
      </c>
      <c r="AC81" s="2434">
        <v>63418</v>
      </c>
      <c r="AD81" s="2434">
        <v>0</v>
      </c>
      <c r="AE81" s="2434">
        <v>125</v>
      </c>
      <c r="AF81" s="1634">
        <v>44.16</v>
      </c>
      <c r="AG81" s="1634">
        <v>125</v>
      </c>
      <c r="AH81" s="2432">
        <v>0.86140000000000005</v>
      </c>
      <c r="AI81" s="2431">
        <v>25.26248636434471</v>
      </c>
      <c r="AJ81" s="1634">
        <v>8300</v>
      </c>
      <c r="AK81" s="1634">
        <v>19713</v>
      </c>
      <c r="AL81" s="1634">
        <v>0</v>
      </c>
      <c r="AM81" s="1634">
        <v>125</v>
      </c>
      <c r="AN81" s="1634">
        <v>61.68</v>
      </c>
      <c r="AO81" s="1634">
        <v>125</v>
      </c>
      <c r="AP81" s="1634">
        <v>0.83679999999999999</v>
      </c>
      <c r="AQ81" s="2431">
        <v>34.369203520075871</v>
      </c>
      <c r="AR81" s="1634">
        <v>15772</v>
      </c>
      <c r="AS81" s="1634">
        <v>27534</v>
      </c>
      <c r="AT81" s="1634">
        <v>0</v>
      </c>
      <c r="AU81" s="1634">
        <v>125</v>
      </c>
      <c r="AV81" s="1634">
        <v>112.79999999999998</v>
      </c>
      <c r="AW81" s="1634">
        <v>125</v>
      </c>
      <c r="AX81" s="1634">
        <v>0.82250000000000001</v>
      </c>
      <c r="AY81" s="2437">
        <v>43.731530732860527</v>
      </c>
      <c r="AZ81" s="1634">
        <v>35517</v>
      </c>
      <c r="BA81" s="1634">
        <v>48730</v>
      </c>
      <c r="BB81" s="1634">
        <v>0</v>
      </c>
      <c r="BC81" s="2436">
        <v>125</v>
      </c>
      <c r="BD81" s="1634">
        <v>149.28</v>
      </c>
      <c r="BE81" s="2436">
        <v>149.28</v>
      </c>
      <c r="BF81" s="2436">
        <v>0.79810000000000003</v>
      </c>
      <c r="BG81" s="2437">
        <v>36.600413165992464</v>
      </c>
      <c r="BH81" s="1634">
        <v>40650</v>
      </c>
      <c r="BI81" s="1634">
        <v>66639</v>
      </c>
      <c r="BJ81" s="1634">
        <v>0</v>
      </c>
      <c r="BK81" s="1634">
        <v>125</v>
      </c>
      <c r="BL81" s="2441">
        <v>36.799999999999997</v>
      </c>
      <c r="BM81" s="2441">
        <v>125</v>
      </c>
      <c r="BN81" s="2442">
        <v>0.94299999999999995</v>
      </c>
      <c r="BO81" s="2439">
        <v>3.141111111111111</v>
      </c>
      <c r="BP81" s="2441">
        <v>2827</v>
      </c>
      <c r="BQ81" s="2441">
        <v>15897.599999999999</v>
      </c>
      <c r="BR81" s="2441">
        <v>0</v>
      </c>
      <c r="BS81" s="1611">
        <v>125</v>
      </c>
      <c r="BT81" s="1611">
        <v>10.24</v>
      </c>
      <c r="BU81" s="1611">
        <v>125</v>
      </c>
      <c r="BV81" s="1611">
        <v>0.99839999999999995</v>
      </c>
      <c r="BW81" s="2437">
        <v>0.69032258064516128</v>
      </c>
      <c r="BX81" s="1611">
        <v>642</v>
      </c>
      <c r="BY81" s="1611">
        <v>4571.1359999999995</v>
      </c>
      <c r="BZ81" s="1611">
        <v>0</v>
      </c>
      <c r="CA81" s="1611">
        <v>125</v>
      </c>
      <c r="CB81" s="1611">
        <v>19.12</v>
      </c>
      <c r="CC81" s="1611">
        <v>125</v>
      </c>
      <c r="CD81" s="1611">
        <v>0.99319999999999997</v>
      </c>
      <c r="CE81" s="2437">
        <v>17.595435731317764</v>
      </c>
      <c r="CF81" s="1611">
        <v>2503</v>
      </c>
      <c r="CG81" s="1611">
        <v>8535.1679999999997</v>
      </c>
      <c r="CH81" s="1611">
        <v>0</v>
      </c>
      <c r="CI81" s="1611">
        <v>125</v>
      </c>
      <c r="CJ81" s="1611">
        <v>45.92</v>
      </c>
      <c r="CK81" s="1611">
        <v>125</v>
      </c>
      <c r="CL81" s="1611">
        <v>0.96919999999999995</v>
      </c>
      <c r="CM81" s="2433">
        <v>13.92351515879691</v>
      </c>
      <c r="CN81" s="1611">
        <v>4450</v>
      </c>
      <c r="CO81" s="1611">
        <v>19176.191999999999</v>
      </c>
      <c r="CP81" s="1611">
        <v>0</v>
      </c>
      <c r="CQ81" s="1611">
        <v>125</v>
      </c>
      <c r="CR81" s="1611">
        <v>92.4</v>
      </c>
      <c r="CS81" s="1611">
        <v>125</v>
      </c>
      <c r="CT81" s="1611">
        <v>0.91890000000000005</v>
      </c>
      <c r="CU81" s="2433">
        <v>28.502187776381323</v>
      </c>
      <c r="CV81" s="1611">
        <v>19594</v>
      </c>
      <c r="CW81" s="1611">
        <v>41247.360000000001</v>
      </c>
      <c r="CX81" s="1611">
        <v>0</v>
      </c>
    </row>
    <row r="82" spans="1:102" ht="15">
      <c r="A82" s="2440">
        <f t="shared" si="1"/>
        <v>76</v>
      </c>
      <c r="B82" s="1618" t="s">
        <v>3167</v>
      </c>
      <c r="C82" s="1618" t="s">
        <v>536</v>
      </c>
      <c r="D82" s="1634" t="s">
        <v>515</v>
      </c>
      <c r="E82" s="1634" t="s">
        <v>259</v>
      </c>
      <c r="F82" s="1634">
        <v>126</v>
      </c>
      <c r="G82" s="1634">
        <v>126</v>
      </c>
      <c r="H82" s="2431">
        <v>137.91999999999999</v>
      </c>
      <c r="I82" s="2431">
        <v>137.91999999999999</v>
      </c>
      <c r="J82" s="2432">
        <v>0.95979999999999999</v>
      </c>
      <c r="K82" s="2431">
        <v>16.843500257798404</v>
      </c>
      <c r="L82" s="1634">
        <v>16726</v>
      </c>
      <c r="M82" s="1634">
        <v>59581</v>
      </c>
      <c r="N82" s="1634">
        <v>0</v>
      </c>
      <c r="O82" s="1634">
        <v>126</v>
      </c>
      <c r="P82" s="2431">
        <v>143.52000000000001</v>
      </c>
      <c r="Q82" s="2431">
        <v>143.52000000000001</v>
      </c>
      <c r="R82" s="2432">
        <v>0.96220000000000006</v>
      </c>
      <c r="S82" s="2431">
        <v>17.353618992819552</v>
      </c>
      <c r="T82" s="1634">
        <v>18530</v>
      </c>
      <c r="U82" s="1634">
        <v>64067</v>
      </c>
      <c r="V82" s="1634">
        <v>0</v>
      </c>
      <c r="W82" s="2434">
        <v>126</v>
      </c>
      <c r="X82" s="2434">
        <v>120.56</v>
      </c>
      <c r="Y82" s="2434">
        <v>120.56</v>
      </c>
      <c r="Z82" s="2434">
        <v>0.92930000000000001</v>
      </c>
      <c r="AA82" s="2435">
        <v>11.19</v>
      </c>
      <c r="AB82" s="2434">
        <v>9712</v>
      </c>
      <c r="AC82" s="2434">
        <v>52082</v>
      </c>
      <c r="AD82" s="2434">
        <v>0</v>
      </c>
      <c r="AE82" s="2434">
        <v>126</v>
      </c>
      <c r="AF82" s="1634">
        <v>134.16</v>
      </c>
      <c r="AG82" s="1634">
        <v>134.16</v>
      </c>
      <c r="AH82" s="2432">
        <v>0.93920000000000003</v>
      </c>
      <c r="AI82" s="2431">
        <v>14.16</v>
      </c>
      <c r="AJ82" s="1634">
        <v>14134</v>
      </c>
      <c r="AK82" s="1634">
        <v>59889</v>
      </c>
      <c r="AL82" s="1634">
        <v>0</v>
      </c>
      <c r="AM82" s="1634">
        <v>126</v>
      </c>
      <c r="AN82" s="1634">
        <v>98.72</v>
      </c>
      <c r="AO82" s="1634">
        <v>100.8</v>
      </c>
      <c r="AP82" s="1634">
        <v>0.95209999999999995</v>
      </c>
      <c r="AQ82" s="2431">
        <v>18.708555532319064</v>
      </c>
      <c r="AR82" s="1634">
        <v>13741</v>
      </c>
      <c r="AS82" s="1634">
        <v>44069</v>
      </c>
      <c r="AT82" s="1634">
        <v>0</v>
      </c>
      <c r="AU82" s="1634">
        <v>126</v>
      </c>
      <c r="AV82" s="1634">
        <v>104.4</v>
      </c>
      <c r="AW82" s="1634">
        <v>104.4</v>
      </c>
      <c r="AX82" s="1634">
        <v>0.93479999999999996</v>
      </c>
      <c r="AY82" s="2437">
        <v>16.38</v>
      </c>
      <c r="AZ82" s="1634">
        <v>12314</v>
      </c>
      <c r="BA82" s="1634">
        <v>45101</v>
      </c>
      <c r="BB82" s="1634">
        <v>0</v>
      </c>
      <c r="BC82" s="2436">
        <v>126</v>
      </c>
      <c r="BD82" s="1634">
        <v>184.88</v>
      </c>
      <c r="BE82" s="2436">
        <v>184.88</v>
      </c>
      <c r="BF82" s="2436">
        <v>0.92600000000000005</v>
      </c>
      <c r="BG82" s="2437">
        <v>12.960000000000003</v>
      </c>
      <c r="BH82" s="1634">
        <v>17826</v>
      </c>
      <c r="BI82" s="1634">
        <v>82530</v>
      </c>
      <c r="BJ82" s="1634">
        <v>0</v>
      </c>
      <c r="BK82" s="1634">
        <v>126</v>
      </c>
      <c r="BL82" s="2441">
        <v>131.84</v>
      </c>
      <c r="BM82" s="2441">
        <v>131.84</v>
      </c>
      <c r="BN82" s="2442">
        <v>0.93340000000000001</v>
      </c>
      <c r="BO82" s="2439">
        <v>21.55</v>
      </c>
      <c r="BP82" s="2441">
        <v>20460</v>
      </c>
      <c r="BQ82" s="2441">
        <v>56954.880000000005</v>
      </c>
      <c r="BR82" s="2441">
        <v>0</v>
      </c>
      <c r="BS82" s="1611">
        <v>126</v>
      </c>
      <c r="BT82" s="1611">
        <v>159.35999999999999</v>
      </c>
      <c r="BU82" s="1611">
        <v>159.36000000000001</v>
      </c>
      <c r="BV82" s="1611">
        <v>0.91790000000000005</v>
      </c>
      <c r="BW82" s="2437">
        <v>16.989999999999998</v>
      </c>
      <c r="BX82" s="1611">
        <v>20147</v>
      </c>
      <c r="BY82" s="1611">
        <v>71138.303999999989</v>
      </c>
      <c r="BZ82" s="1611">
        <v>0</v>
      </c>
      <c r="CA82" s="1611">
        <v>126</v>
      </c>
      <c r="CB82" s="1611">
        <v>148.72</v>
      </c>
      <c r="CC82" s="1611">
        <v>148.72</v>
      </c>
      <c r="CD82" s="1611">
        <v>0.88590000000000002</v>
      </c>
      <c r="CE82" s="2437">
        <v>12.839999999999998</v>
      </c>
      <c r="CF82" s="1611">
        <v>14209</v>
      </c>
      <c r="CG82" s="1611">
        <v>66388.607999999993</v>
      </c>
      <c r="CH82" s="1611">
        <v>0</v>
      </c>
      <c r="CI82" s="1611">
        <v>126</v>
      </c>
      <c r="CJ82" s="1611">
        <v>130.72</v>
      </c>
      <c r="CK82" s="1611">
        <v>130.72</v>
      </c>
      <c r="CL82" s="1611">
        <v>0.91010000000000002</v>
      </c>
      <c r="CM82" s="2433">
        <v>14.099999999999998</v>
      </c>
      <c r="CN82" s="1611">
        <v>12830</v>
      </c>
      <c r="CO82" s="1611">
        <v>54588.671999999999</v>
      </c>
      <c r="CP82" s="1611">
        <v>0</v>
      </c>
      <c r="CQ82" s="1611">
        <v>126</v>
      </c>
      <c r="CR82" s="1611">
        <v>141.19999999999999</v>
      </c>
      <c r="CS82" s="1611">
        <v>141.19999999999999</v>
      </c>
      <c r="CT82" s="1611">
        <v>0.91239999999999999</v>
      </c>
      <c r="CU82" s="2433">
        <v>11.73</v>
      </c>
      <c r="CV82" s="1611">
        <v>12319</v>
      </c>
      <c r="CW82" s="1611">
        <v>63031.679999999993</v>
      </c>
      <c r="CX82" s="1611">
        <v>0</v>
      </c>
    </row>
    <row r="83" spans="1:102" ht="15">
      <c r="A83" s="2440">
        <f t="shared" si="1"/>
        <v>77</v>
      </c>
      <c r="B83" s="1618" t="s">
        <v>3168</v>
      </c>
      <c r="C83" s="1618" t="s">
        <v>536</v>
      </c>
      <c r="D83" s="1634" t="s">
        <v>515</v>
      </c>
      <c r="E83" s="1634" t="s">
        <v>259</v>
      </c>
      <c r="F83" s="1634">
        <v>127</v>
      </c>
      <c r="G83" s="1634">
        <v>127</v>
      </c>
      <c r="H83" s="2431">
        <v>159.60000000000002</v>
      </c>
      <c r="I83" s="2431">
        <v>159.6</v>
      </c>
      <c r="J83" s="2432">
        <v>0.86770000000000003</v>
      </c>
      <c r="K83" s="2431">
        <v>20.813318017265384</v>
      </c>
      <c r="L83" s="1634">
        <v>23917</v>
      </c>
      <c r="M83" s="1634">
        <v>68947</v>
      </c>
      <c r="N83" s="1634">
        <v>0</v>
      </c>
      <c r="O83" s="1634">
        <v>127</v>
      </c>
      <c r="P83" s="2431">
        <v>164.64000000000001</v>
      </c>
      <c r="Q83" s="2431">
        <v>164.64</v>
      </c>
      <c r="R83" s="2432">
        <v>0.77280000000000004</v>
      </c>
      <c r="S83" s="2431">
        <v>19.974339582223056</v>
      </c>
      <c r="T83" s="1634">
        <v>24467</v>
      </c>
      <c r="U83" s="1634">
        <v>73495</v>
      </c>
      <c r="V83" s="1634">
        <v>0</v>
      </c>
      <c r="W83" s="2434">
        <v>127</v>
      </c>
      <c r="X83" s="2434">
        <v>135.28</v>
      </c>
      <c r="Y83" s="2434">
        <v>135.28</v>
      </c>
      <c r="Z83" s="2434">
        <v>0.78620000000000001</v>
      </c>
      <c r="AA83" s="2435">
        <v>18.52</v>
      </c>
      <c r="AB83" s="2434">
        <v>18042</v>
      </c>
      <c r="AC83" s="2434">
        <v>58441</v>
      </c>
      <c r="AD83" s="2434">
        <v>0</v>
      </c>
      <c r="AE83" s="2434">
        <v>127</v>
      </c>
      <c r="AF83" s="1634">
        <v>168.79999999999998</v>
      </c>
      <c r="AG83" s="1634">
        <v>168.8</v>
      </c>
      <c r="AH83" s="2432">
        <v>0.7772</v>
      </c>
      <c r="AI83" s="2431">
        <v>11.46</v>
      </c>
      <c r="AJ83" s="1634">
        <v>14389</v>
      </c>
      <c r="AK83" s="1634">
        <v>75352</v>
      </c>
      <c r="AL83" s="1634">
        <v>0</v>
      </c>
      <c r="AM83" s="1634">
        <v>127</v>
      </c>
      <c r="AN83" s="1634">
        <v>119.28</v>
      </c>
      <c r="AO83" s="1634">
        <v>119.28</v>
      </c>
      <c r="AP83" s="1634">
        <v>0.81989999999999996</v>
      </c>
      <c r="AQ83" s="2431">
        <v>2.7472180754779569</v>
      </c>
      <c r="AR83" s="1634">
        <v>2438</v>
      </c>
      <c r="AS83" s="1634">
        <v>53247</v>
      </c>
      <c r="AT83" s="1634">
        <v>0</v>
      </c>
      <c r="AU83" s="1634">
        <v>127</v>
      </c>
      <c r="AV83" s="1634">
        <v>34.32</v>
      </c>
      <c r="AW83" s="1634">
        <v>101.6</v>
      </c>
      <c r="AX83" s="1634">
        <v>0.88600000000000001</v>
      </c>
      <c r="AY83" s="2437">
        <v>6.2800000000000011</v>
      </c>
      <c r="AZ83" s="1634">
        <v>1553</v>
      </c>
      <c r="BA83" s="1634">
        <v>14826</v>
      </c>
      <c r="BB83" s="1634">
        <v>0</v>
      </c>
      <c r="BC83" s="2436">
        <v>127</v>
      </c>
      <c r="BD83" s="1634">
        <v>48.24</v>
      </c>
      <c r="BE83" s="2436">
        <v>101.6</v>
      </c>
      <c r="BF83" s="2436">
        <v>0.94179999999999997</v>
      </c>
      <c r="BG83" s="2437">
        <v>2.78</v>
      </c>
      <c r="BH83" s="1634">
        <v>997</v>
      </c>
      <c r="BI83" s="1634">
        <v>21534</v>
      </c>
      <c r="BJ83" s="1634">
        <v>0</v>
      </c>
      <c r="BK83" s="1634">
        <v>127</v>
      </c>
      <c r="BL83" s="2441">
        <v>9.0367999999999995</v>
      </c>
      <c r="BM83" s="2441">
        <v>101.6</v>
      </c>
      <c r="BN83" s="2442">
        <v>0.98799999999999999</v>
      </c>
      <c r="BO83" s="2439">
        <v>12.57</v>
      </c>
      <c r="BP83" s="2441">
        <v>818</v>
      </c>
      <c r="BQ83" s="2441">
        <v>3903.8975999999998</v>
      </c>
      <c r="BR83" s="2441">
        <v>0</v>
      </c>
      <c r="BS83" s="1611">
        <v>127</v>
      </c>
      <c r="BT83" s="1611">
        <v>27.211200000000002</v>
      </c>
      <c r="BU83" s="1611">
        <v>101.6</v>
      </c>
      <c r="BV83" s="1611">
        <v>0.98199999999999998</v>
      </c>
      <c r="BW83" s="2437">
        <v>6.07</v>
      </c>
      <c r="BX83" s="1611">
        <v>1228</v>
      </c>
      <c r="BY83" s="1611">
        <v>12147.079680000001</v>
      </c>
      <c r="BZ83" s="1611">
        <v>0</v>
      </c>
      <c r="CA83" s="1611">
        <v>127</v>
      </c>
      <c r="CB83" s="1611">
        <v>160.0232</v>
      </c>
      <c r="CC83" s="1611">
        <v>160.02000000000001</v>
      </c>
      <c r="CD83" s="1611">
        <v>0.95830000000000004</v>
      </c>
      <c r="CE83" s="2437">
        <v>34.53</v>
      </c>
      <c r="CF83" s="1611">
        <v>41109</v>
      </c>
      <c r="CG83" s="1611">
        <v>71434.356480000002</v>
      </c>
      <c r="CH83" s="1611">
        <v>0</v>
      </c>
      <c r="CI83" s="1611">
        <v>127</v>
      </c>
      <c r="CJ83" s="1611">
        <v>152.13919999999999</v>
      </c>
      <c r="CK83" s="1611">
        <v>152.13999999999999</v>
      </c>
      <c r="CL83" s="1611">
        <v>0.99099999999999999</v>
      </c>
      <c r="CM83" s="2433">
        <v>43.93</v>
      </c>
      <c r="CN83" s="1611">
        <v>46522</v>
      </c>
      <c r="CO83" s="1611">
        <v>63533.329919999989</v>
      </c>
      <c r="CP83" s="1611">
        <v>0</v>
      </c>
      <c r="CQ83" s="1611">
        <v>127</v>
      </c>
      <c r="CR83" s="1611">
        <v>144.74799999999999</v>
      </c>
      <c r="CS83" s="1611">
        <v>144.75</v>
      </c>
      <c r="CT83" s="1611">
        <v>0.98499999999999999</v>
      </c>
      <c r="CU83" s="2433">
        <v>13.320000000000002</v>
      </c>
      <c r="CV83" s="1611">
        <v>14345</v>
      </c>
      <c r="CW83" s="1611">
        <v>64615.507199999993</v>
      </c>
      <c r="CX83" s="1611">
        <v>0</v>
      </c>
    </row>
    <row r="84" spans="1:102" ht="15">
      <c r="A84" s="2440">
        <f t="shared" si="1"/>
        <v>78</v>
      </c>
      <c r="B84" s="1618" t="s">
        <v>3169</v>
      </c>
      <c r="C84" s="1618" t="s">
        <v>536</v>
      </c>
      <c r="D84" s="1634" t="s">
        <v>515</v>
      </c>
      <c r="E84" s="1634" t="s">
        <v>259</v>
      </c>
      <c r="F84" s="1634">
        <v>127.8</v>
      </c>
      <c r="G84" s="1634">
        <v>127.8</v>
      </c>
      <c r="H84" s="2431">
        <v>148.12</v>
      </c>
      <c r="I84" s="2431">
        <v>148.12</v>
      </c>
      <c r="J84" s="2432">
        <v>0.47810000000000002</v>
      </c>
      <c r="K84" s="2431">
        <v>4.2279908182554689</v>
      </c>
      <c r="L84" s="1634">
        <v>4509</v>
      </c>
      <c r="M84" s="1634">
        <v>63988</v>
      </c>
      <c r="N84" s="1634">
        <v>0</v>
      </c>
      <c r="O84" s="1634">
        <v>127.8</v>
      </c>
      <c r="P84" s="2431">
        <v>149.04</v>
      </c>
      <c r="Q84" s="2431">
        <v>149.04</v>
      </c>
      <c r="R84" s="2432">
        <v>0.56630000000000003</v>
      </c>
      <c r="S84" s="2431">
        <v>6.2217186408786844</v>
      </c>
      <c r="T84" s="1634">
        <v>6899</v>
      </c>
      <c r="U84" s="1634">
        <v>66531</v>
      </c>
      <c r="V84" s="1634">
        <v>0</v>
      </c>
      <c r="W84" s="2434">
        <v>127.8</v>
      </c>
      <c r="X84" s="2434">
        <v>107.36000000000001</v>
      </c>
      <c r="Y84" s="2434">
        <v>107.36</v>
      </c>
      <c r="Z84" s="2434">
        <v>0.7893</v>
      </c>
      <c r="AA84" s="2435">
        <v>8.08</v>
      </c>
      <c r="AB84" s="2434">
        <v>6243</v>
      </c>
      <c r="AC84" s="2434">
        <v>46380</v>
      </c>
      <c r="AD84" s="2434">
        <v>0</v>
      </c>
      <c r="AE84" s="2434">
        <v>127.8</v>
      </c>
      <c r="AF84" s="1634">
        <v>104.16000000000001</v>
      </c>
      <c r="AG84" s="1634">
        <v>104.16</v>
      </c>
      <c r="AH84" s="2432">
        <v>0.74519999999999997</v>
      </c>
      <c r="AI84" s="2431">
        <v>8.6999999999999993</v>
      </c>
      <c r="AJ84" s="1634">
        <v>6743</v>
      </c>
      <c r="AK84" s="1634">
        <v>46497</v>
      </c>
      <c r="AL84" s="1634">
        <v>0</v>
      </c>
      <c r="AM84" s="1634">
        <v>127.8</v>
      </c>
      <c r="AN84" s="1634">
        <v>106.88</v>
      </c>
      <c r="AO84" s="1634">
        <v>106.88</v>
      </c>
      <c r="AP84" s="1634">
        <v>0.76139999999999997</v>
      </c>
      <c r="AQ84" s="2431">
        <v>8.4143708550640657</v>
      </c>
      <c r="AR84" s="1634">
        <v>6691</v>
      </c>
      <c r="AS84" s="1634">
        <v>47711</v>
      </c>
      <c r="AT84" s="1634">
        <v>0</v>
      </c>
      <c r="AU84" s="1634">
        <v>127.8</v>
      </c>
      <c r="AV84" s="1634">
        <v>106.11999999999999</v>
      </c>
      <c r="AW84" s="1634">
        <v>106.12</v>
      </c>
      <c r="AX84" s="1634">
        <v>0.7339</v>
      </c>
      <c r="AY84" s="2437">
        <v>7.3599999999999994</v>
      </c>
      <c r="AZ84" s="1634">
        <v>5624</v>
      </c>
      <c r="BA84" s="1634">
        <v>45844</v>
      </c>
      <c r="BB84" s="1634">
        <v>0</v>
      </c>
      <c r="BC84" s="2436">
        <v>127.8</v>
      </c>
      <c r="BD84" s="1634">
        <v>113.55999999999999</v>
      </c>
      <c r="BE84" s="2436">
        <v>113.56</v>
      </c>
      <c r="BF84" s="2436">
        <v>0.71330000000000005</v>
      </c>
      <c r="BG84" s="2437">
        <v>9.7899999999999991</v>
      </c>
      <c r="BH84" s="1634">
        <v>8271</v>
      </c>
      <c r="BI84" s="1634">
        <v>50693</v>
      </c>
      <c r="BJ84" s="1634">
        <v>0</v>
      </c>
      <c r="BK84" s="1634">
        <v>127.8</v>
      </c>
      <c r="BL84" s="2441">
        <v>131.68</v>
      </c>
      <c r="BM84" s="2441">
        <v>131.68</v>
      </c>
      <c r="BN84" s="2442">
        <v>0.69469999999999998</v>
      </c>
      <c r="BO84" s="2439">
        <v>11.02</v>
      </c>
      <c r="BP84" s="2441">
        <v>10451</v>
      </c>
      <c r="BQ84" s="2441">
        <v>56885.760000000002</v>
      </c>
      <c r="BR84" s="2441">
        <v>0</v>
      </c>
      <c r="BS84" s="1611">
        <v>127.8</v>
      </c>
      <c r="BT84" s="1611">
        <v>140.96</v>
      </c>
      <c r="BU84" s="1611">
        <v>140.96</v>
      </c>
      <c r="BV84" s="1611">
        <v>0.67620000000000002</v>
      </c>
      <c r="BW84" s="2437">
        <v>6.5500000000000007</v>
      </c>
      <c r="BX84" s="1611">
        <v>6866</v>
      </c>
      <c r="BY84" s="1611">
        <v>62924.544000000002</v>
      </c>
      <c r="BZ84" s="1611">
        <v>0</v>
      </c>
      <c r="CA84" s="1611">
        <v>127.8</v>
      </c>
      <c r="CB84" s="1611">
        <v>130.28</v>
      </c>
      <c r="CC84" s="1611">
        <v>130.28</v>
      </c>
      <c r="CD84" s="1611">
        <v>0.64319999999999999</v>
      </c>
      <c r="CE84" s="2437">
        <v>6.43</v>
      </c>
      <c r="CF84" s="1611">
        <v>6232</v>
      </c>
      <c r="CG84" s="1611">
        <v>58156.991999999998</v>
      </c>
      <c r="CH84" s="1611">
        <v>0</v>
      </c>
      <c r="CI84" s="1611">
        <v>127.8</v>
      </c>
      <c r="CJ84" s="1611">
        <v>107.67999999999999</v>
      </c>
      <c r="CK84" s="1611">
        <v>107.68</v>
      </c>
      <c r="CL84" s="1611">
        <v>0.52370000000000005</v>
      </c>
      <c r="CM84" s="2433">
        <v>2.36</v>
      </c>
      <c r="CN84" s="1611">
        <v>1772</v>
      </c>
      <c r="CO84" s="1611">
        <v>44967.167999999991</v>
      </c>
      <c r="CP84" s="1611">
        <v>0</v>
      </c>
      <c r="CQ84" s="1611">
        <v>127.8</v>
      </c>
      <c r="CR84" s="1611">
        <v>2.8000000000000003</v>
      </c>
      <c r="CS84" s="1611">
        <v>102.24</v>
      </c>
      <c r="CT84" s="1611">
        <v>0.3957</v>
      </c>
      <c r="CU84" s="2433">
        <v>47.43</v>
      </c>
      <c r="CV84" s="1611">
        <v>988</v>
      </c>
      <c r="CW84" s="1611">
        <v>1249.92</v>
      </c>
      <c r="CX84" s="1611">
        <v>0</v>
      </c>
    </row>
    <row r="85" spans="1:102" ht="15">
      <c r="A85" s="2440">
        <f t="shared" si="1"/>
        <v>79</v>
      </c>
      <c r="B85" s="1618" t="s">
        <v>3170</v>
      </c>
      <c r="C85" s="1618" t="s">
        <v>536</v>
      </c>
      <c r="D85" s="1634" t="s">
        <v>515</v>
      </c>
      <c r="E85" s="1634" t="s">
        <v>259</v>
      </c>
      <c r="F85" s="1634">
        <v>128.80000000000001</v>
      </c>
      <c r="G85" s="1634">
        <v>128.80000000000001</v>
      </c>
      <c r="H85" s="2431">
        <v>146.96</v>
      </c>
      <c r="I85" s="2431">
        <v>146.96</v>
      </c>
      <c r="J85" s="2432">
        <v>0.95050000000000001</v>
      </c>
      <c r="K85" s="2431">
        <v>54.528254097864867</v>
      </c>
      <c r="L85" s="1634">
        <v>57697</v>
      </c>
      <c r="M85" s="1634">
        <v>63487</v>
      </c>
      <c r="N85" s="1634">
        <v>0</v>
      </c>
      <c r="O85" s="1634">
        <v>128.80000000000001</v>
      </c>
      <c r="P85" s="2431">
        <v>144.72</v>
      </c>
      <c r="Q85" s="2431">
        <v>144.72</v>
      </c>
      <c r="R85" s="2432">
        <v>0.9214</v>
      </c>
      <c r="S85" s="2431">
        <v>55.791829383548205</v>
      </c>
      <c r="T85" s="1634">
        <v>60072</v>
      </c>
      <c r="U85" s="1634">
        <v>64603</v>
      </c>
      <c r="V85" s="1634">
        <v>0</v>
      </c>
      <c r="W85" s="2434">
        <v>128.80000000000001</v>
      </c>
      <c r="X85" s="2434">
        <v>149.19999999999999</v>
      </c>
      <c r="Y85" s="2434">
        <v>149.19999999999999</v>
      </c>
      <c r="Z85" s="2434">
        <v>0.9294</v>
      </c>
      <c r="AA85" s="2435">
        <v>46.79</v>
      </c>
      <c r="AB85" s="2434">
        <v>50267</v>
      </c>
      <c r="AC85" s="2434">
        <v>64454</v>
      </c>
      <c r="AD85" s="2434">
        <v>0</v>
      </c>
      <c r="AE85" s="2434">
        <v>128.80000000000001</v>
      </c>
      <c r="AF85" s="1634">
        <v>152.96</v>
      </c>
      <c r="AG85" s="1634">
        <v>152.96</v>
      </c>
      <c r="AH85" s="2432">
        <v>0.96489999999999998</v>
      </c>
      <c r="AI85" s="2431">
        <v>43.46</v>
      </c>
      <c r="AJ85" s="1634">
        <v>49458</v>
      </c>
      <c r="AK85" s="1634">
        <v>68281</v>
      </c>
      <c r="AL85" s="1634">
        <v>0</v>
      </c>
      <c r="AM85" s="1634">
        <v>128.80000000000001</v>
      </c>
      <c r="AN85" s="1634">
        <v>128.47999999999999</v>
      </c>
      <c r="AO85" s="1634">
        <v>128.47999999999999</v>
      </c>
      <c r="AP85" s="1634">
        <v>0.9819</v>
      </c>
      <c r="AQ85" s="2431">
        <v>43.599104165829758</v>
      </c>
      <c r="AR85" s="1634">
        <v>41676</v>
      </c>
      <c r="AS85" s="1634">
        <v>57353</v>
      </c>
      <c r="AT85" s="1634">
        <v>0</v>
      </c>
      <c r="AU85" s="1634">
        <v>128.80000000000001</v>
      </c>
      <c r="AV85" s="1634">
        <v>130.16</v>
      </c>
      <c r="AW85" s="1634">
        <v>130.16</v>
      </c>
      <c r="AX85" s="1634">
        <v>0.98180000000000001</v>
      </c>
      <c r="AY85" s="2437">
        <v>15.109999999999998</v>
      </c>
      <c r="AZ85" s="1634">
        <v>14156</v>
      </c>
      <c r="BA85" s="1634">
        <v>56229</v>
      </c>
      <c r="BB85" s="1634">
        <v>0</v>
      </c>
      <c r="BC85" s="2436">
        <v>128.80000000000001</v>
      </c>
      <c r="BD85" s="1634">
        <v>6.2399999999999993</v>
      </c>
      <c r="BE85" s="2436">
        <v>103.04</v>
      </c>
      <c r="BF85" s="2436">
        <v>0.99739999999999995</v>
      </c>
      <c r="BG85" s="2437">
        <v>25.33</v>
      </c>
      <c r="BH85" s="1634">
        <v>1176</v>
      </c>
      <c r="BI85" s="1634">
        <v>2786</v>
      </c>
      <c r="BJ85" s="1634">
        <v>0</v>
      </c>
      <c r="BK85" s="1634">
        <v>128.80000000000001</v>
      </c>
      <c r="BL85" s="2441">
        <v>19.12</v>
      </c>
      <c r="BM85" s="2441">
        <v>103.04</v>
      </c>
      <c r="BN85" s="2442">
        <v>0.98860000000000003</v>
      </c>
      <c r="BO85" s="2439">
        <v>10.27</v>
      </c>
      <c r="BP85" s="2441">
        <v>1414</v>
      </c>
      <c r="BQ85" s="2441">
        <v>8259.84</v>
      </c>
      <c r="BR85" s="2441">
        <v>0</v>
      </c>
      <c r="BS85" s="1611">
        <v>128.80000000000001</v>
      </c>
      <c r="BT85" s="1611">
        <v>8.6935800000000008</v>
      </c>
      <c r="BU85" s="1611">
        <v>103.04</v>
      </c>
      <c r="BV85" s="1611">
        <v>0.97709999999999997</v>
      </c>
      <c r="BW85" s="2437">
        <v>25.88</v>
      </c>
      <c r="BX85" s="1611">
        <v>1673</v>
      </c>
      <c r="BY85" s="1611">
        <v>3880.814112</v>
      </c>
      <c r="BZ85" s="1611">
        <v>0</v>
      </c>
      <c r="CA85" s="1611">
        <v>128.80000000000001</v>
      </c>
      <c r="CB85" s="1611">
        <v>144.50800000000001</v>
      </c>
      <c r="CC85" s="1611">
        <v>144.51</v>
      </c>
      <c r="CD85" s="1611">
        <v>0.84099999999999997</v>
      </c>
      <c r="CE85" s="2437">
        <v>4.97</v>
      </c>
      <c r="CF85" s="1611">
        <v>5342</v>
      </c>
      <c r="CG85" s="1611">
        <v>64508.371200000001</v>
      </c>
      <c r="CH85" s="1611">
        <v>0</v>
      </c>
      <c r="CI85" s="1611">
        <v>128.80000000000001</v>
      </c>
      <c r="CJ85" s="1611">
        <v>193.30240000000001</v>
      </c>
      <c r="CK85" s="1611">
        <v>193.3</v>
      </c>
      <c r="CL85" s="1611">
        <v>0.93420000000000003</v>
      </c>
      <c r="CM85" s="2433">
        <v>55.43</v>
      </c>
      <c r="CN85" s="1611">
        <v>74572</v>
      </c>
      <c r="CO85" s="1611">
        <v>80723.082239999989</v>
      </c>
      <c r="CP85" s="1611">
        <v>0</v>
      </c>
      <c r="CQ85" s="1611">
        <v>128.80000000000001</v>
      </c>
      <c r="CR85" s="1611">
        <v>187.328</v>
      </c>
      <c r="CS85" s="1611">
        <v>187.33</v>
      </c>
      <c r="CT85" s="1611">
        <v>0.97470000000000001</v>
      </c>
      <c r="CU85" s="2433">
        <v>41.59</v>
      </c>
      <c r="CV85" s="1611">
        <v>57962</v>
      </c>
      <c r="CW85" s="1611">
        <v>83623.219199999992</v>
      </c>
      <c r="CX85" s="1611">
        <v>0</v>
      </c>
    </row>
    <row r="86" spans="1:102" ht="15">
      <c r="A86" s="2440">
        <f t="shared" si="1"/>
        <v>80</v>
      </c>
      <c r="B86" s="1618" t="s">
        <v>3171</v>
      </c>
      <c r="C86" s="1618" t="s">
        <v>536</v>
      </c>
      <c r="D86" s="1634" t="s">
        <v>515</v>
      </c>
      <c r="E86" s="1634" t="s">
        <v>259</v>
      </c>
      <c r="F86" s="1634">
        <v>130</v>
      </c>
      <c r="G86" s="1634">
        <v>130</v>
      </c>
      <c r="H86" s="2431">
        <v>124.16</v>
      </c>
      <c r="I86" s="2431">
        <v>124.16</v>
      </c>
      <c r="J86" s="2432">
        <v>0.99550000000000005</v>
      </c>
      <c r="K86" s="2431">
        <v>10.000536941580757</v>
      </c>
      <c r="L86" s="1634">
        <v>8940</v>
      </c>
      <c r="M86" s="1634">
        <v>53637</v>
      </c>
      <c r="N86" s="1634">
        <v>0</v>
      </c>
      <c r="O86" s="1634">
        <v>130</v>
      </c>
      <c r="P86" s="2431">
        <v>12.959999999999999</v>
      </c>
      <c r="Q86" s="2431">
        <v>104</v>
      </c>
      <c r="R86" s="2432">
        <v>1</v>
      </c>
      <c r="S86" s="2431">
        <v>9.613948626045401</v>
      </c>
      <c r="T86" s="1634">
        <v>927</v>
      </c>
      <c r="U86" s="1634">
        <v>5785</v>
      </c>
      <c r="V86" s="1634">
        <v>0</v>
      </c>
      <c r="W86" s="2434">
        <v>130</v>
      </c>
      <c r="X86" s="2434">
        <v>115.84</v>
      </c>
      <c r="Y86" s="2434">
        <v>115.84</v>
      </c>
      <c r="Z86" s="2434">
        <v>0.94410000000000005</v>
      </c>
      <c r="AA86" s="2435">
        <v>11.28</v>
      </c>
      <c r="AB86" s="2434">
        <v>9408</v>
      </c>
      <c r="AC86" s="2434">
        <v>50043</v>
      </c>
      <c r="AD86" s="2434">
        <v>0</v>
      </c>
      <c r="AE86" s="2434">
        <v>130</v>
      </c>
      <c r="AF86" s="1634">
        <v>6.88</v>
      </c>
      <c r="AG86" s="1634">
        <v>104</v>
      </c>
      <c r="AH86" s="2432">
        <v>0.56730000000000003</v>
      </c>
      <c r="AI86" s="2431">
        <v>26.41</v>
      </c>
      <c r="AJ86" s="1634">
        <v>1352</v>
      </c>
      <c r="AK86" s="1634">
        <v>3071</v>
      </c>
      <c r="AL86" s="1634">
        <v>0</v>
      </c>
      <c r="AM86" s="1634">
        <v>130</v>
      </c>
      <c r="AN86" s="1634">
        <v>8.32</v>
      </c>
      <c r="AO86" s="1634">
        <v>104</v>
      </c>
      <c r="AP86" s="1634">
        <v>0.48049999999999998</v>
      </c>
      <c r="AQ86" s="2431">
        <v>29.046474358974361</v>
      </c>
      <c r="AR86" s="1634">
        <v>1798</v>
      </c>
      <c r="AS86" s="1634">
        <v>3714</v>
      </c>
      <c r="AT86" s="1634">
        <v>0</v>
      </c>
      <c r="AU86" s="1634">
        <v>130</v>
      </c>
      <c r="AV86" s="1634">
        <v>8.7200000000000006</v>
      </c>
      <c r="AW86" s="1634">
        <v>104</v>
      </c>
      <c r="AX86" s="1634">
        <v>0.4889</v>
      </c>
      <c r="AY86" s="2437">
        <v>29.51</v>
      </c>
      <c r="AZ86" s="1634">
        <v>1853</v>
      </c>
      <c r="BA86" s="1634">
        <v>3767</v>
      </c>
      <c r="BB86" s="1634">
        <v>0</v>
      </c>
      <c r="BC86" s="2436">
        <v>130</v>
      </c>
      <c r="BD86" s="1634">
        <v>9.1999999999999993</v>
      </c>
      <c r="BE86" s="2436">
        <v>104</v>
      </c>
      <c r="BF86" s="2436">
        <v>0.49170000000000003</v>
      </c>
      <c r="BG86" s="2437">
        <v>30.870000000000005</v>
      </c>
      <c r="BH86" s="1634">
        <v>2113</v>
      </c>
      <c r="BI86" s="1634">
        <v>4107</v>
      </c>
      <c r="BJ86" s="1634">
        <v>0</v>
      </c>
      <c r="BK86" s="1634">
        <v>130</v>
      </c>
      <c r="BL86" s="2441">
        <v>17.687999999999999</v>
      </c>
      <c r="BM86" s="2441">
        <v>104</v>
      </c>
      <c r="BN86" s="2442">
        <v>0.47710000000000002</v>
      </c>
      <c r="BO86" s="2439">
        <v>19.079999999999998</v>
      </c>
      <c r="BP86" s="2441">
        <v>2430</v>
      </c>
      <c r="BQ86" s="2441">
        <v>7641.2159999999994</v>
      </c>
      <c r="BR86" s="2441">
        <v>0</v>
      </c>
      <c r="BS86" s="1611">
        <v>130</v>
      </c>
      <c r="BT86" s="1611">
        <v>19.127199999999998</v>
      </c>
      <c r="BU86" s="1611">
        <v>104</v>
      </c>
      <c r="BV86" s="1611">
        <v>0.57930000000000004</v>
      </c>
      <c r="BW86" s="2437">
        <v>22.43</v>
      </c>
      <c r="BX86" s="1611">
        <v>3193</v>
      </c>
      <c r="BY86" s="1611">
        <v>8538.3820799999994</v>
      </c>
      <c r="BZ86" s="1611">
        <v>0</v>
      </c>
      <c r="CA86" s="1611">
        <v>130</v>
      </c>
      <c r="CB86" s="1611">
        <v>123.6016</v>
      </c>
      <c r="CC86" s="1611">
        <v>123.6</v>
      </c>
      <c r="CD86" s="1611">
        <v>0.98160000000000003</v>
      </c>
      <c r="CE86" s="2437">
        <v>9.16</v>
      </c>
      <c r="CF86" s="1611">
        <v>8426</v>
      </c>
      <c r="CG86" s="1611">
        <v>55175.754240000002</v>
      </c>
      <c r="CH86" s="1611">
        <v>0</v>
      </c>
      <c r="CI86" s="1611">
        <v>130</v>
      </c>
      <c r="CJ86" s="1611">
        <v>135.26480000000001</v>
      </c>
      <c r="CK86" s="1611">
        <v>135.26</v>
      </c>
      <c r="CL86" s="1611">
        <v>0.98429999999999995</v>
      </c>
      <c r="CM86" s="2433">
        <v>49.42</v>
      </c>
      <c r="CN86" s="1611">
        <v>46520</v>
      </c>
      <c r="CO86" s="1611">
        <v>56486.580479999997</v>
      </c>
      <c r="CP86" s="1611">
        <v>0</v>
      </c>
      <c r="CQ86" s="1611">
        <v>130</v>
      </c>
      <c r="CR86" s="1611">
        <v>134.4016</v>
      </c>
      <c r="CS86" s="1611">
        <v>134.4</v>
      </c>
      <c r="CT86" s="1611">
        <v>0.99580000000000002</v>
      </c>
      <c r="CU86" s="2433">
        <v>42</v>
      </c>
      <c r="CV86" s="1611">
        <v>41996</v>
      </c>
      <c r="CW86" s="1611">
        <v>59996.874239999997</v>
      </c>
      <c r="CX86" s="1611">
        <v>0</v>
      </c>
    </row>
    <row r="87" spans="1:102" ht="15">
      <c r="A87" s="2440">
        <f t="shared" si="1"/>
        <v>81</v>
      </c>
      <c r="B87" s="1618" t="s">
        <v>3172</v>
      </c>
      <c r="C87" s="1618" t="s">
        <v>536</v>
      </c>
      <c r="D87" s="1634" t="s">
        <v>515</v>
      </c>
      <c r="E87" s="1634" t="s">
        <v>259</v>
      </c>
      <c r="F87" s="1634">
        <v>130</v>
      </c>
      <c r="G87" s="1634">
        <v>130</v>
      </c>
      <c r="H87" s="2431">
        <v>131.72</v>
      </c>
      <c r="I87" s="2431">
        <v>132.72</v>
      </c>
      <c r="J87" s="2432">
        <v>0.67390000000000005</v>
      </c>
      <c r="K87" s="2431">
        <v>9.64</v>
      </c>
      <c r="L87" s="1634">
        <v>6640</v>
      </c>
      <c r="M87" s="1634">
        <v>56903</v>
      </c>
      <c r="N87" s="1634">
        <v>0</v>
      </c>
      <c r="O87" s="1634">
        <v>130</v>
      </c>
      <c r="P87" s="2431">
        <v>119.92</v>
      </c>
      <c r="Q87" s="2431">
        <v>119.92</v>
      </c>
      <c r="R87" s="2432">
        <v>0.6542</v>
      </c>
      <c r="S87" s="2431">
        <v>12.12</v>
      </c>
      <c r="T87" s="1634">
        <v>10081</v>
      </c>
      <c r="U87" s="1634">
        <v>53532</v>
      </c>
      <c r="V87" s="1634">
        <v>0</v>
      </c>
      <c r="W87" s="2434">
        <v>130</v>
      </c>
      <c r="X87" s="2434">
        <v>245.4</v>
      </c>
      <c r="Y87" s="2434">
        <v>123.7</v>
      </c>
      <c r="Z87" s="2434">
        <v>0.5917</v>
      </c>
      <c r="AA87" s="2435">
        <v>9.2799999999999994</v>
      </c>
      <c r="AB87" s="2434">
        <v>9921</v>
      </c>
      <c r="AC87" s="2434">
        <v>106013</v>
      </c>
      <c r="AD87" s="2434">
        <v>0</v>
      </c>
      <c r="AE87" s="2434">
        <v>130</v>
      </c>
      <c r="AF87" s="1634">
        <v>122.6344</v>
      </c>
      <c r="AG87" s="1634">
        <v>122.63</v>
      </c>
      <c r="AH87" s="2432">
        <v>0.6411</v>
      </c>
      <c r="AI87" s="2431">
        <v>3.1300000000000003</v>
      </c>
      <c r="AJ87" s="1634">
        <v>2859</v>
      </c>
      <c r="AK87" s="1634">
        <v>54744</v>
      </c>
      <c r="AL87" s="1634">
        <v>0</v>
      </c>
      <c r="AM87" s="1634">
        <v>130</v>
      </c>
      <c r="AN87" s="1634">
        <v>65.947400000000002</v>
      </c>
      <c r="AO87" s="1634">
        <v>104</v>
      </c>
      <c r="AP87" s="1634">
        <v>0.5887</v>
      </c>
      <c r="AQ87" s="2431">
        <v>2.8146413591724992</v>
      </c>
      <c r="AR87" s="1634">
        <v>1381</v>
      </c>
      <c r="AS87" s="1634">
        <v>29439</v>
      </c>
      <c r="AT87" s="1634">
        <v>0</v>
      </c>
      <c r="AU87" s="1634">
        <v>130</v>
      </c>
      <c r="AV87" s="1634">
        <v>89.215999999999994</v>
      </c>
      <c r="AW87" s="1634">
        <v>104</v>
      </c>
      <c r="AX87" s="1634">
        <v>0.60219999999999996</v>
      </c>
      <c r="AY87" s="2437">
        <v>3.36</v>
      </c>
      <c r="AZ87" s="1634">
        <v>2157</v>
      </c>
      <c r="BA87" s="1634">
        <v>38541</v>
      </c>
      <c r="BB87" s="1634">
        <v>0</v>
      </c>
      <c r="BC87" s="2436">
        <v>130</v>
      </c>
      <c r="BD87" s="1634">
        <v>95.066000000000003</v>
      </c>
      <c r="BE87" s="2436">
        <v>104</v>
      </c>
      <c r="BF87" s="2436">
        <v>0.58919999999999995</v>
      </c>
      <c r="BG87" s="2437">
        <v>3.4000000000000004</v>
      </c>
      <c r="BH87" s="1634">
        <v>2403</v>
      </c>
      <c r="BI87" s="1634">
        <v>42437</v>
      </c>
      <c r="BJ87" s="1634">
        <v>0</v>
      </c>
      <c r="BK87" s="1634">
        <v>130</v>
      </c>
      <c r="BL87" s="2441">
        <v>122.476</v>
      </c>
      <c r="BM87" s="2441">
        <v>122.48</v>
      </c>
      <c r="BN87" s="2442">
        <v>0.59870000000000001</v>
      </c>
      <c r="BO87" s="2439">
        <v>5.43</v>
      </c>
      <c r="BP87" s="2441">
        <v>4785</v>
      </c>
      <c r="BQ87" s="2441">
        <v>52909.631999999998</v>
      </c>
      <c r="BR87" s="2441">
        <v>0</v>
      </c>
      <c r="BS87" s="1611">
        <v>130</v>
      </c>
      <c r="BT87" s="1611">
        <v>126.6096</v>
      </c>
      <c r="BU87" s="1611">
        <v>126.61</v>
      </c>
      <c r="BV87" s="1611">
        <v>0.54410000000000003</v>
      </c>
      <c r="BW87" s="2437">
        <v>2.2000000000000002</v>
      </c>
      <c r="BX87" s="1611">
        <v>2073</v>
      </c>
      <c r="BY87" s="1611">
        <v>56518.525439999998</v>
      </c>
      <c r="BZ87" s="1611">
        <v>0</v>
      </c>
      <c r="CA87" s="1611">
        <v>130</v>
      </c>
      <c r="CB87" s="1611">
        <v>134.05840000000001</v>
      </c>
      <c r="CC87" s="1611">
        <v>134.06</v>
      </c>
      <c r="CD87" s="1611">
        <v>0.57420000000000004</v>
      </c>
      <c r="CE87" s="2437">
        <v>2.96</v>
      </c>
      <c r="CF87" s="1611">
        <v>2950</v>
      </c>
      <c r="CG87" s="1611">
        <v>59843.669759999997</v>
      </c>
      <c r="CH87" s="1611">
        <v>0</v>
      </c>
      <c r="CI87" s="1611">
        <v>130</v>
      </c>
      <c r="CJ87" s="1611">
        <v>137.7824</v>
      </c>
      <c r="CK87" s="1611">
        <v>137.78</v>
      </c>
      <c r="CL87" s="1611">
        <v>0.59789999999999999</v>
      </c>
      <c r="CM87" s="2433">
        <v>5.36</v>
      </c>
      <c r="CN87" s="1611">
        <v>5136</v>
      </c>
      <c r="CO87" s="1611">
        <v>57537.930239999994</v>
      </c>
      <c r="CP87" s="1611">
        <v>0</v>
      </c>
      <c r="CQ87" s="1611">
        <v>130</v>
      </c>
      <c r="CR87" s="1611">
        <v>127.7368</v>
      </c>
      <c r="CS87" s="1611">
        <v>127.74</v>
      </c>
      <c r="CT87" s="1611">
        <v>0.65959999999999996</v>
      </c>
      <c r="CU87" s="2433">
        <v>5.68</v>
      </c>
      <c r="CV87" s="1611">
        <v>5401</v>
      </c>
      <c r="CW87" s="1611">
        <v>57021.707519999996</v>
      </c>
      <c r="CX87" s="1611">
        <v>0</v>
      </c>
    </row>
    <row r="88" spans="1:102" ht="15">
      <c r="A88" s="2440">
        <f t="shared" si="1"/>
        <v>82</v>
      </c>
      <c r="B88" s="1618" t="s">
        <v>3173</v>
      </c>
      <c r="C88" s="1618" t="s">
        <v>634</v>
      </c>
      <c r="D88" s="1634" t="s">
        <v>515</v>
      </c>
      <c r="E88" s="1634" t="s">
        <v>259</v>
      </c>
      <c r="F88" s="1634">
        <v>130</v>
      </c>
      <c r="G88" s="1634">
        <v>130</v>
      </c>
      <c r="H88" s="2431">
        <v>37.119999999999997</v>
      </c>
      <c r="I88" s="2431">
        <v>104</v>
      </c>
      <c r="J88" s="2432">
        <v>0.92630000000000001</v>
      </c>
      <c r="K88" s="2431">
        <v>47.395085009578544</v>
      </c>
      <c r="L88" s="1634">
        <v>12667</v>
      </c>
      <c r="M88" s="1634">
        <v>16036</v>
      </c>
      <c r="N88" s="1634">
        <v>0</v>
      </c>
      <c r="O88" s="1634">
        <v>130</v>
      </c>
      <c r="P88" s="2431">
        <v>47.28</v>
      </c>
      <c r="Q88" s="2431">
        <v>104</v>
      </c>
      <c r="R88" s="2432">
        <v>0.93510000000000004</v>
      </c>
      <c r="S88" s="2431">
        <v>38.210364245037567</v>
      </c>
      <c r="T88" s="1634">
        <v>13441</v>
      </c>
      <c r="U88" s="1634">
        <v>21106</v>
      </c>
      <c r="V88" s="1634">
        <v>0</v>
      </c>
      <c r="W88" s="2434">
        <v>130</v>
      </c>
      <c r="X88" s="2434">
        <v>43.919999999999995</v>
      </c>
      <c r="Y88" s="2434">
        <v>104</v>
      </c>
      <c r="Z88" s="2434">
        <v>0.92190000000000005</v>
      </c>
      <c r="AA88" s="2435">
        <v>42.23</v>
      </c>
      <c r="AB88" s="2434">
        <v>13355</v>
      </c>
      <c r="AC88" s="2434">
        <v>18973</v>
      </c>
      <c r="AD88" s="2434">
        <v>0</v>
      </c>
      <c r="AE88" s="2434">
        <v>130</v>
      </c>
      <c r="AF88" s="1634">
        <v>34.56</v>
      </c>
      <c r="AG88" s="1634">
        <v>104</v>
      </c>
      <c r="AH88" s="2432">
        <v>0.91200000000000003</v>
      </c>
      <c r="AI88" s="2431">
        <v>50.17</v>
      </c>
      <c r="AJ88" s="1634">
        <v>12899</v>
      </c>
      <c r="AK88" s="1634">
        <v>15428</v>
      </c>
      <c r="AL88" s="1634">
        <v>0</v>
      </c>
      <c r="AM88" s="1634">
        <v>130</v>
      </c>
      <c r="AN88" s="1634">
        <v>35.199999999999996</v>
      </c>
      <c r="AO88" s="1634">
        <v>104</v>
      </c>
      <c r="AP88" s="1634">
        <v>0.90720000000000001</v>
      </c>
      <c r="AQ88" s="2431">
        <v>49.551716764418387</v>
      </c>
      <c r="AR88" s="1634">
        <v>12977</v>
      </c>
      <c r="AS88" s="1634">
        <v>15713</v>
      </c>
      <c r="AT88" s="1634">
        <v>0</v>
      </c>
      <c r="AU88" s="1634">
        <v>130</v>
      </c>
      <c r="AV88" s="1634">
        <v>32.800000000000004</v>
      </c>
      <c r="AW88" s="1634">
        <v>104</v>
      </c>
      <c r="AX88" s="1634">
        <v>0.89559999999999995</v>
      </c>
      <c r="AY88" s="2437">
        <v>55.720000000000006</v>
      </c>
      <c r="AZ88" s="1634">
        <v>13160</v>
      </c>
      <c r="BA88" s="1634">
        <v>14170</v>
      </c>
      <c r="BB88" s="1634">
        <v>0</v>
      </c>
      <c r="BC88" s="2436">
        <v>130</v>
      </c>
      <c r="BD88" s="1634">
        <v>32.879999999999995</v>
      </c>
      <c r="BE88" s="2436">
        <v>104</v>
      </c>
      <c r="BF88" s="2436">
        <v>0.89970000000000006</v>
      </c>
      <c r="BG88" s="2437">
        <v>49.25</v>
      </c>
      <c r="BH88" s="1634">
        <v>12049</v>
      </c>
      <c r="BI88" s="1634">
        <v>14678</v>
      </c>
      <c r="BJ88" s="1634">
        <v>0</v>
      </c>
      <c r="BK88" s="1634">
        <v>130</v>
      </c>
      <c r="BL88" s="2441">
        <v>0.30719999999999997</v>
      </c>
      <c r="BM88" s="2441">
        <v>104</v>
      </c>
      <c r="BN88" s="2442">
        <v>0.91849999999999998</v>
      </c>
      <c r="BO88" s="2439">
        <v>46.82</v>
      </c>
      <c r="BP88" s="2441">
        <v>10356</v>
      </c>
      <c r="BQ88" s="2441">
        <v>132.71039999999999</v>
      </c>
      <c r="BR88" s="2441">
        <v>10223.2896</v>
      </c>
      <c r="BS88" s="1611">
        <v>130</v>
      </c>
      <c r="BT88" s="1611">
        <v>27.170400000000001</v>
      </c>
      <c r="BU88" s="1611">
        <v>104</v>
      </c>
      <c r="BV88" s="1611">
        <v>0.92849999999999999</v>
      </c>
      <c r="BW88" s="2437">
        <v>45.33</v>
      </c>
      <c r="BX88" s="1611">
        <v>9163</v>
      </c>
      <c r="BY88" s="1611">
        <v>12128.86656</v>
      </c>
      <c r="BZ88" s="1611">
        <v>0</v>
      </c>
      <c r="CA88" s="1611">
        <v>130</v>
      </c>
      <c r="CB88" s="1611">
        <v>27.276800000000001</v>
      </c>
      <c r="CC88" s="1611">
        <v>104</v>
      </c>
      <c r="CD88" s="1611">
        <v>0.92810000000000004</v>
      </c>
      <c r="CE88" s="2437">
        <v>45.51</v>
      </c>
      <c r="CF88" s="1611">
        <v>9237</v>
      </c>
      <c r="CG88" s="1611">
        <v>12176.363520000001</v>
      </c>
      <c r="CH88" s="1611">
        <v>0</v>
      </c>
      <c r="CI88" s="1611">
        <v>130</v>
      </c>
      <c r="CJ88" s="1611">
        <v>25.303999999999998</v>
      </c>
      <c r="CK88" s="1611">
        <v>104</v>
      </c>
      <c r="CL88" s="1611">
        <v>0.92649999999999999</v>
      </c>
      <c r="CM88" s="2433">
        <v>54.26</v>
      </c>
      <c r="CN88" s="1611">
        <v>9555</v>
      </c>
      <c r="CO88" s="1611">
        <v>10566.950399999998</v>
      </c>
      <c r="CP88" s="1611">
        <v>0</v>
      </c>
      <c r="CQ88" s="1611">
        <v>130</v>
      </c>
      <c r="CR88" s="1611">
        <v>35.572800000000001</v>
      </c>
      <c r="CS88" s="1611">
        <v>104</v>
      </c>
      <c r="CT88" s="1611">
        <v>0.9254</v>
      </c>
      <c r="CU88" s="2433">
        <v>44.72</v>
      </c>
      <c r="CV88" s="1611">
        <v>11834</v>
      </c>
      <c r="CW88" s="1611">
        <v>15879.697919999999</v>
      </c>
      <c r="CX88" s="1611">
        <v>0</v>
      </c>
    </row>
    <row r="89" spans="1:102" ht="15">
      <c r="A89" s="2440">
        <f t="shared" si="1"/>
        <v>83</v>
      </c>
      <c r="B89" s="1618" t="s">
        <v>3174</v>
      </c>
      <c r="C89" s="1618" t="s">
        <v>536</v>
      </c>
      <c r="D89" s="1634" t="s">
        <v>515</v>
      </c>
      <c r="E89" s="1634" t="s">
        <v>259</v>
      </c>
      <c r="F89" s="1634">
        <v>131</v>
      </c>
      <c r="G89" s="1634">
        <v>131</v>
      </c>
      <c r="H89" s="2431">
        <v>96.72</v>
      </c>
      <c r="I89" s="2431">
        <v>104.8</v>
      </c>
      <c r="J89" s="2432">
        <v>0.80249999999999999</v>
      </c>
      <c r="K89" s="2431">
        <v>37.851242992372022</v>
      </c>
      <c r="L89" s="1634">
        <v>26359</v>
      </c>
      <c r="M89" s="1634">
        <v>41783</v>
      </c>
      <c r="N89" s="1634">
        <v>0</v>
      </c>
      <c r="O89" s="1634">
        <v>131</v>
      </c>
      <c r="P89" s="2431">
        <v>87.36</v>
      </c>
      <c r="Q89" s="2431">
        <v>104.8</v>
      </c>
      <c r="R89" s="2432">
        <v>0.80589999999999995</v>
      </c>
      <c r="S89" s="2431">
        <v>39.191739040529363</v>
      </c>
      <c r="T89" s="1634">
        <v>25473</v>
      </c>
      <c r="U89" s="1634">
        <v>38998</v>
      </c>
      <c r="V89" s="1634">
        <v>0</v>
      </c>
      <c r="W89" s="2434">
        <v>131</v>
      </c>
      <c r="X89" s="2434">
        <v>85.8</v>
      </c>
      <c r="Y89" s="2434">
        <v>104.8</v>
      </c>
      <c r="Z89" s="2434">
        <v>0.79010000000000002</v>
      </c>
      <c r="AA89" s="2435">
        <v>40.090000000000003</v>
      </c>
      <c r="AB89" s="2434">
        <v>24765</v>
      </c>
      <c r="AC89" s="2434">
        <v>37066</v>
      </c>
      <c r="AD89" s="2434">
        <v>0</v>
      </c>
      <c r="AE89" s="2434">
        <v>131</v>
      </c>
      <c r="AF89" s="1634">
        <v>94.320000000000007</v>
      </c>
      <c r="AG89" s="1634">
        <v>104.8</v>
      </c>
      <c r="AH89" s="2432">
        <v>0.79910000000000003</v>
      </c>
      <c r="AI89" s="2431">
        <v>38.68</v>
      </c>
      <c r="AJ89" s="1634">
        <v>27146</v>
      </c>
      <c r="AK89" s="1634">
        <v>42104</v>
      </c>
      <c r="AL89" s="1634">
        <v>0</v>
      </c>
      <c r="AM89" s="1634">
        <v>131</v>
      </c>
      <c r="AN89" s="1634">
        <v>85.44</v>
      </c>
      <c r="AO89" s="1634">
        <v>104.8</v>
      </c>
      <c r="AP89" s="1634">
        <v>0.75790000000000002</v>
      </c>
      <c r="AQ89" s="2431">
        <v>40.462589605734763</v>
      </c>
      <c r="AR89" s="1634">
        <v>25721</v>
      </c>
      <c r="AS89" s="1634">
        <v>38140</v>
      </c>
      <c r="AT89" s="1634">
        <v>0</v>
      </c>
      <c r="AU89" s="1634">
        <v>131</v>
      </c>
      <c r="AV89" s="1634">
        <v>88.56</v>
      </c>
      <c r="AW89" s="1634">
        <v>104.8</v>
      </c>
      <c r="AX89" s="1634">
        <v>0.77710000000000001</v>
      </c>
      <c r="AY89" s="2437">
        <v>36.729999999999997</v>
      </c>
      <c r="AZ89" s="1634">
        <v>23423</v>
      </c>
      <c r="BA89" s="1634">
        <v>38258</v>
      </c>
      <c r="BB89" s="1634">
        <v>0</v>
      </c>
      <c r="BC89" s="2436">
        <v>131</v>
      </c>
      <c r="BD89" s="1634">
        <v>91.8</v>
      </c>
      <c r="BE89" s="2436">
        <v>104.8</v>
      </c>
      <c r="BF89" s="2436">
        <v>0.75619999999999998</v>
      </c>
      <c r="BG89" s="2437">
        <v>32.36</v>
      </c>
      <c r="BH89" s="1634">
        <v>22105</v>
      </c>
      <c r="BI89" s="1634">
        <v>40980</v>
      </c>
      <c r="BJ89" s="1634">
        <v>0</v>
      </c>
      <c r="BK89" s="1634">
        <v>131</v>
      </c>
      <c r="BL89" s="2441">
        <v>102.84</v>
      </c>
      <c r="BM89" s="2441">
        <v>104.8</v>
      </c>
      <c r="BN89" s="2442">
        <v>0.77710000000000001</v>
      </c>
      <c r="BO89" s="2439">
        <v>28.54</v>
      </c>
      <c r="BP89" s="2441">
        <v>19725</v>
      </c>
      <c r="BQ89" s="2441">
        <v>44426.880000000005</v>
      </c>
      <c r="BR89" s="2441">
        <v>0</v>
      </c>
      <c r="BS89" s="1611">
        <v>131</v>
      </c>
      <c r="BT89" s="1611">
        <v>101.03999999999999</v>
      </c>
      <c r="BU89" s="1611">
        <v>104.8</v>
      </c>
      <c r="BV89" s="1611">
        <v>0.80030000000000001</v>
      </c>
      <c r="BW89" s="2437">
        <v>33.4</v>
      </c>
      <c r="BX89" s="1611">
        <v>24297</v>
      </c>
      <c r="BY89" s="1611">
        <v>45104.255999999994</v>
      </c>
      <c r="BZ89" s="1611">
        <v>0</v>
      </c>
      <c r="CA89" s="1611">
        <v>131</v>
      </c>
      <c r="CB89" s="1611">
        <v>94.320000000000007</v>
      </c>
      <c r="CC89" s="1611">
        <v>104.8</v>
      </c>
      <c r="CD89" s="1611">
        <v>0.7923</v>
      </c>
      <c r="CE89" s="2437">
        <v>33.01</v>
      </c>
      <c r="CF89" s="1611">
        <v>24657</v>
      </c>
      <c r="CG89" s="1611">
        <v>42104.448000000004</v>
      </c>
      <c r="CH89" s="1611">
        <v>0</v>
      </c>
      <c r="CI89" s="1611">
        <v>131</v>
      </c>
      <c r="CJ89" s="1611">
        <v>81.72</v>
      </c>
      <c r="CK89" s="1611">
        <v>104.8</v>
      </c>
      <c r="CL89" s="1611">
        <v>0.75049999999999994</v>
      </c>
      <c r="CM89" s="2433">
        <v>33.200000000000003</v>
      </c>
      <c r="CN89" s="1611">
        <v>18230</v>
      </c>
      <c r="CO89" s="1611">
        <v>34126.271999999997</v>
      </c>
      <c r="CP89" s="1611">
        <v>0</v>
      </c>
      <c r="CQ89" s="1611">
        <v>131</v>
      </c>
      <c r="CR89" s="1611">
        <v>87.48</v>
      </c>
      <c r="CS89" s="1611">
        <v>104.8</v>
      </c>
      <c r="CT89" s="1611">
        <v>0.7873</v>
      </c>
      <c r="CU89" s="2433">
        <v>33.86</v>
      </c>
      <c r="CV89" s="1611">
        <v>23461</v>
      </c>
      <c r="CW89" s="1611">
        <v>39051.072</v>
      </c>
      <c r="CX89" s="1611">
        <v>0</v>
      </c>
    </row>
    <row r="90" spans="1:102" ht="15">
      <c r="A90" s="2440">
        <f t="shared" si="1"/>
        <v>84</v>
      </c>
      <c r="B90" s="1612" t="s">
        <v>3175</v>
      </c>
      <c r="C90" s="1612" t="s">
        <v>536</v>
      </c>
      <c r="D90" s="1634" t="s">
        <v>515</v>
      </c>
      <c r="E90" s="1611" t="s">
        <v>259</v>
      </c>
      <c r="F90" s="1634">
        <v>132</v>
      </c>
      <c r="G90" s="1634">
        <v>0</v>
      </c>
      <c r="H90" s="2431">
        <v>0</v>
      </c>
      <c r="I90" s="2431">
        <v>0</v>
      </c>
      <c r="J90" s="2432">
        <v>0</v>
      </c>
      <c r="K90" s="2431">
        <v>0</v>
      </c>
      <c r="L90" s="1634">
        <v>0</v>
      </c>
      <c r="M90" s="1611">
        <v>0</v>
      </c>
      <c r="N90" s="1611">
        <v>0</v>
      </c>
      <c r="O90" s="1634">
        <v>0</v>
      </c>
      <c r="P90" s="2431">
        <v>0</v>
      </c>
      <c r="Q90" s="2433"/>
      <c r="R90" s="2432">
        <v>0</v>
      </c>
      <c r="S90" s="2431">
        <v>0</v>
      </c>
      <c r="T90" s="1634">
        <v>0</v>
      </c>
      <c r="U90" s="1634">
        <v>0</v>
      </c>
      <c r="V90" s="1634">
        <v>0</v>
      </c>
      <c r="W90" s="2434">
        <v>0</v>
      </c>
      <c r="X90" s="2434">
        <v>0</v>
      </c>
      <c r="Y90" s="2434">
        <v>0</v>
      </c>
      <c r="Z90" s="2434">
        <v>0</v>
      </c>
      <c r="AA90" s="2435">
        <v>0</v>
      </c>
      <c r="AB90" s="2434">
        <v>0</v>
      </c>
      <c r="AC90" s="2434">
        <v>0</v>
      </c>
      <c r="AD90" s="2434">
        <v>0</v>
      </c>
      <c r="AE90" s="2434">
        <v>0</v>
      </c>
      <c r="AF90" s="1634">
        <v>0</v>
      </c>
      <c r="AG90" s="1634">
        <v>0</v>
      </c>
      <c r="AH90" s="2432">
        <v>0</v>
      </c>
      <c r="AI90" s="2431">
        <v>0</v>
      </c>
      <c r="AJ90" s="1634">
        <v>0</v>
      </c>
      <c r="AK90" s="1634">
        <v>0</v>
      </c>
      <c r="AL90" s="1634">
        <v>0</v>
      </c>
      <c r="AM90" s="1634">
        <v>0</v>
      </c>
      <c r="AN90" s="1634">
        <v>0</v>
      </c>
      <c r="AO90" s="1634">
        <v>0</v>
      </c>
      <c r="AP90" s="1634">
        <v>0</v>
      </c>
      <c r="AQ90" s="2431">
        <v>0</v>
      </c>
      <c r="AR90" s="1634">
        <v>0</v>
      </c>
      <c r="AS90" s="1634">
        <v>0</v>
      </c>
      <c r="AT90" s="1634">
        <v>0</v>
      </c>
      <c r="AU90" s="2436">
        <v>0</v>
      </c>
      <c r="AV90" s="2436">
        <v>0</v>
      </c>
      <c r="AW90" s="2436">
        <v>0</v>
      </c>
      <c r="AX90" s="2436">
        <v>0</v>
      </c>
      <c r="AY90" s="2437">
        <v>0</v>
      </c>
      <c r="AZ90" s="1634">
        <v>0</v>
      </c>
      <c r="BA90" s="1634">
        <v>0</v>
      </c>
      <c r="BB90" s="1634">
        <v>0</v>
      </c>
      <c r="BC90" s="2436">
        <v>0</v>
      </c>
      <c r="BD90" s="2436">
        <v>0</v>
      </c>
      <c r="BE90" s="2436">
        <v>0</v>
      </c>
      <c r="BF90" s="2436">
        <v>0</v>
      </c>
      <c r="BG90" s="2437">
        <v>0</v>
      </c>
      <c r="BH90" s="2436">
        <v>0</v>
      </c>
      <c r="BI90" s="2436">
        <v>0</v>
      </c>
      <c r="BJ90" s="2436">
        <v>0</v>
      </c>
      <c r="BK90" s="2436">
        <v>0</v>
      </c>
      <c r="BL90" s="2436">
        <v>0</v>
      </c>
      <c r="BM90" s="2436">
        <v>0</v>
      </c>
      <c r="BN90" s="2438">
        <v>0</v>
      </c>
      <c r="BO90" s="2439">
        <v>0</v>
      </c>
      <c r="BP90" s="2436">
        <v>0</v>
      </c>
      <c r="BQ90" s="2441">
        <v>0</v>
      </c>
      <c r="BR90" s="2441">
        <v>0</v>
      </c>
      <c r="BS90" s="1611">
        <v>0</v>
      </c>
      <c r="BT90" s="1611">
        <v>0</v>
      </c>
      <c r="BU90" s="1611">
        <v>0</v>
      </c>
      <c r="BV90" s="1611">
        <v>0</v>
      </c>
      <c r="BW90" s="2437">
        <v>0</v>
      </c>
      <c r="BX90" s="1611">
        <v>0</v>
      </c>
      <c r="BY90" s="1611">
        <v>0</v>
      </c>
      <c r="BZ90" s="1611">
        <v>0</v>
      </c>
      <c r="CA90" s="1611">
        <v>132</v>
      </c>
      <c r="CB90" s="1611">
        <v>53.123999999999995</v>
      </c>
      <c r="CC90" s="1611">
        <v>105.6</v>
      </c>
      <c r="CD90" s="1611">
        <v>0.17460000000000001</v>
      </c>
      <c r="CE90" s="2437">
        <v>6.8000000000000007</v>
      </c>
      <c r="CF90" s="1611">
        <v>607</v>
      </c>
      <c r="CG90" s="1611">
        <v>23714.553599999996</v>
      </c>
      <c r="CH90" s="1611">
        <v>0</v>
      </c>
      <c r="CI90" s="1611">
        <v>132</v>
      </c>
      <c r="CJ90" s="1611">
        <v>132.03719999999998</v>
      </c>
      <c r="CK90" s="1611">
        <v>132.04</v>
      </c>
      <c r="CL90" s="1611">
        <v>0.50170000000000003</v>
      </c>
      <c r="CM90" s="2433">
        <v>15.229999999999999</v>
      </c>
      <c r="CN90" s="1611">
        <v>13997</v>
      </c>
      <c r="CO90" s="1611">
        <v>55138.734719999986</v>
      </c>
      <c r="CP90" s="1611">
        <v>0</v>
      </c>
      <c r="CQ90" s="1611">
        <v>132</v>
      </c>
      <c r="CR90" s="1611">
        <v>155.982</v>
      </c>
      <c r="CS90" s="1611">
        <v>155.97999999999999</v>
      </c>
      <c r="CT90" s="1611">
        <v>0.57410000000000005</v>
      </c>
      <c r="CU90" s="2433">
        <v>16.61</v>
      </c>
      <c r="CV90" s="1611">
        <v>19277</v>
      </c>
      <c r="CW90" s="1611">
        <v>69630.364799999996</v>
      </c>
      <c r="CX90" s="1611">
        <v>0</v>
      </c>
    </row>
    <row r="91" spans="1:102" ht="15">
      <c r="A91" s="2440">
        <f t="shared" si="1"/>
        <v>85</v>
      </c>
      <c r="B91" s="1618" t="s">
        <v>3176</v>
      </c>
      <c r="C91" s="1618" t="s">
        <v>536</v>
      </c>
      <c r="D91" s="1634" t="s">
        <v>515</v>
      </c>
      <c r="E91" s="1634" t="s">
        <v>232</v>
      </c>
      <c r="F91" s="1634">
        <v>132</v>
      </c>
      <c r="G91" s="1634">
        <v>132</v>
      </c>
      <c r="H91" s="2431">
        <v>119.84</v>
      </c>
      <c r="I91" s="2431">
        <v>119.84</v>
      </c>
      <c r="J91" s="2432">
        <v>0.70499999999999996</v>
      </c>
      <c r="K91" s="2431">
        <v>18.793576620679424</v>
      </c>
      <c r="L91" s="1634">
        <v>16216</v>
      </c>
      <c r="M91" s="1634">
        <v>51771</v>
      </c>
      <c r="N91" s="1634">
        <v>0</v>
      </c>
      <c r="O91" s="1634">
        <v>132</v>
      </c>
      <c r="P91" s="2431">
        <v>129.60000000000002</v>
      </c>
      <c r="Q91" s="2431">
        <v>129.6</v>
      </c>
      <c r="R91" s="2432">
        <v>0.71209999999999996</v>
      </c>
      <c r="S91" s="2431">
        <v>13.693913447497675</v>
      </c>
      <c r="T91" s="1634">
        <v>13204</v>
      </c>
      <c r="U91" s="1634">
        <v>57853</v>
      </c>
      <c r="V91" s="1634">
        <v>0</v>
      </c>
      <c r="W91" s="2434">
        <v>132</v>
      </c>
      <c r="X91" s="2434">
        <v>131.84</v>
      </c>
      <c r="Y91" s="2434">
        <v>105.6</v>
      </c>
      <c r="Z91" s="2434">
        <v>0.71379999999999999</v>
      </c>
      <c r="AA91" s="2435">
        <v>16.539408036677454</v>
      </c>
      <c r="AB91" s="2434">
        <v>15700</v>
      </c>
      <c r="AC91" s="2434">
        <v>56955</v>
      </c>
      <c r="AD91" s="2434">
        <v>0</v>
      </c>
      <c r="AE91" s="2434">
        <v>132</v>
      </c>
      <c r="AF91" s="1634">
        <v>100.48</v>
      </c>
      <c r="AG91" s="1634">
        <v>105.6</v>
      </c>
      <c r="AH91" s="2432">
        <v>0.77480000000000004</v>
      </c>
      <c r="AI91" s="2431">
        <v>3.5902934730497909</v>
      </c>
      <c r="AJ91" s="2434">
        <v>2684</v>
      </c>
      <c r="AK91" s="1634">
        <v>44854</v>
      </c>
      <c r="AL91" s="1634">
        <v>0</v>
      </c>
      <c r="AM91" s="1634">
        <v>132</v>
      </c>
      <c r="AN91" s="1634">
        <v>11.200000000000001</v>
      </c>
      <c r="AO91" s="1634">
        <v>105.6</v>
      </c>
      <c r="AP91" s="1634">
        <v>0.82299999999999995</v>
      </c>
      <c r="AQ91" s="2431">
        <v>14.06490015360983</v>
      </c>
      <c r="AR91" s="1634">
        <v>1172</v>
      </c>
      <c r="AS91" s="1634">
        <v>5000</v>
      </c>
      <c r="AT91" s="1634">
        <v>0</v>
      </c>
      <c r="AU91" s="1634">
        <v>132</v>
      </c>
      <c r="AV91" s="1634">
        <v>21.92</v>
      </c>
      <c r="AW91" s="1634">
        <v>105.6</v>
      </c>
      <c r="AX91" s="1634">
        <v>0.80249999999999999</v>
      </c>
      <c r="AY91" s="2437">
        <v>11.848641524736415</v>
      </c>
      <c r="AZ91" s="1634">
        <v>1870</v>
      </c>
      <c r="BA91" s="1634">
        <v>9469</v>
      </c>
      <c r="BB91" s="1634">
        <v>0</v>
      </c>
      <c r="BC91" s="2436">
        <v>132</v>
      </c>
      <c r="BD91" s="1634">
        <v>9.2000000000000011</v>
      </c>
      <c r="BE91" s="2436">
        <v>105.6</v>
      </c>
      <c r="BF91" s="2436">
        <v>0.89419999999999999</v>
      </c>
      <c r="BG91" s="2437">
        <v>14.200561009817669</v>
      </c>
      <c r="BH91" s="1634">
        <v>1087</v>
      </c>
      <c r="BI91" s="1634">
        <v>4107</v>
      </c>
      <c r="BJ91" s="1634">
        <v>0</v>
      </c>
      <c r="BK91" s="1634">
        <v>132</v>
      </c>
      <c r="BL91" s="2441">
        <v>5.5200000000000005</v>
      </c>
      <c r="BM91" s="2441">
        <v>105.6</v>
      </c>
      <c r="BN91" s="2442">
        <v>0.99860000000000004</v>
      </c>
      <c r="BO91" s="2439">
        <v>0.94960016835016825</v>
      </c>
      <c r="BP91" s="2441">
        <v>722</v>
      </c>
      <c r="BQ91" s="2441">
        <v>2384.6400000000003</v>
      </c>
      <c r="BR91" s="2441">
        <v>0</v>
      </c>
      <c r="BS91" s="1611">
        <v>132</v>
      </c>
      <c r="BT91" s="1611">
        <v>125.892</v>
      </c>
      <c r="BU91" s="1611">
        <v>105.6</v>
      </c>
      <c r="BV91" s="1611">
        <v>0.7883</v>
      </c>
      <c r="BW91" s="2437">
        <v>9.1377484522645815</v>
      </c>
      <c r="BX91" s="1611">
        <v>8974</v>
      </c>
      <c r="BY91" s="1611">
        <v>56198.188799999996</v>
      </c>
      <c r="BZ91" s="1611">
        <v>0</v>
      </c>
      <c r="CA91" s="1611">
        <v>132</v>
      </c>
      <c r="CB91" s="1611">
        <v>134.648</v>
      </c>
      <c r="CC91" s="1611">
        <v>105.6</v>
      </c>
      <c r="CD91" s="1611">
        <v>0.77110000000000001</v>
      </c>
      <c r="CE91" s="2437">
        <v>17.396015608679072</v>
      </c>
      <c r="CF91" s="1611">
        <v>17427</v>
      </c>
      <c r="CG91" s="1611">
        <v>60106.867199999993</v>
      </c>
      <c r="CH91" s="1611">
        <v>0</v>
      </c>
      <c r="CI91" s="1611">
        <v>132</v>
      </c>
      <c r="CJ91" s="1611">
        <v>113.752</v>
      </c>
      <c r="CK91" s="1611">
        <v>105.6</v>
      </c>
      <c r="CL91" s="1611">
        <v>0.75700000000000001</v>
      </c>
      <c r="CM91" s="2433">
        <v>23.067675758435573</v>
      </c>
      <c r="CN91" s="1611">
        <v>18263</v>
      </c>
      <c r="CO91" s="1611">
        <v>47502.835199999994</v>
      </c>
      <c r="CP91" s="1611">
        <v>0</v>
      </c>
      <c r="CQ91" s="1611">
        <v>132</v>
      </c>
      <c r="CR91" s="1611">
        <v>111.38800000000001</v>
      </c>
      <c r="CS91" s="1611">
        <v>105.6</v>
      </c>
      <c r="CT91" s="1611">
        <v>0.78759999999999997</v>
      </c>
      <c r="CU91" s="2433">
        <v>17.15523303025634</v>
      </c>
      <c r="CV91" s="1611">
        <v>14217</v>
      </c>
      <c r="CW91" s="1611">
        <v>49723.603199999998</v>
      </c>
      <c r="CX91" s="1611">
        <v>0</v>
      </c>
    </row>
    <row r="92" spans="1:102" ht="15">
      <c r="A92" s="2440">
        <f t="shared" si="1"/>
        <v>86</v>
      </c>
      <c r="B92" s="1618" t="s">
        <v>3177</v>
      </c>
      <c r="C92" s="1618" t="s">
        <v>536</v>
      </c>
      <c r="D92" s="1634" t="s">
        <v>515</v>
      </c>
      <c r="E92" s="1634" t="s">
        <v>259</v>
      </c>
      <c r="F92" s="1634">
        <v>132</v>
      </c>
      <c r="G92" s="1634">
        <v>132</v>
      </c>
      <c r="H92" s="2431">
        <v>11.64</v>
      </c>
      <c r="I92" s="2431">
        <v>105.6</v>
      </c>
      <c r="J92" s="2432">
        <v>0.99160000000000004</v>
      </c>
      <c r="K92" s="2431">
        <v>7.1353570064910263</v>
      </c>
      <c r="L92" s="1634">
        <v>598</v>
      </c>
      <c r="M92" s="1634">
        <v>5028</v>
      </c>
      <c r="N92" s="1634">
        <v>0</v>
      </c>
      <c r="O92" s="1634">
        <v>132</v>
      </c>
      <c r="P92" s="2431">
        <v>74.057599999999994</v>
      </c>
      <c r="Q92" s="2431">
        <v>105.6</v>
      </c>
      <c r="R92" s="2432">
        <v>0.98939999999999995</v>
      </c>
      <c r="S92" s="2431">
        <v>14.550000000000002</v>
      </c>
      <c r="T92" s="1634">
        <v>8796</v>
      </c>
      <c r="U92" s="1634">
        <v>33059</v>
      </c>
      <c r="V92" s="1634">
        <v>0</v>
      </c>
      <c r="W92" s="2434">
        <v>132</v>
      </c>
      <c r="X92" s="2434">
        <v>85.73</v>
      </c>
      <c r="Y92" s="2434">
        <v>105.6</v>
      </c>
      <c r="Z92" s="2434">
        <v>0.94920000000000004</v>
      </c>
      <c r="AA92" s="2435">
        <v>51.67</v>
      </c>
      <c r="AB92" s="2434">
        <v>31896</v>
      </c>
      <c r="AC92" s="2434">
        <v>37035</v>
      </c>
      <c r="AD92" s="2434">
        <v>0</v>
      </c>
      <c r="AE92" s="2434">
        <v>132</v>
      </c>
      <c r="AF92" s="1634">
        <v>80.477599999999995</v>
      </c>
      <c r="AG92" s="1634">
        <v>105.6</v>
      </c>
      <c r="AH92" s="2432">
        <v>0.96360000000000001</v>
      </c>
      <c r="AI92" s="2431">
        <v>45.21</v>
      </c>
      <c r="AJ92" s="1634">
        <v>27072</v>
      </c>
      <c r="AK92" s="1634">
        <v>35925</v>
      </c>
      <c r="AL92" s="1634">
        <v>0</v>
      </c>
      <c r="AM92" s="1634">
        <v>132</v>
      </c>
      <c r="AN92" s="1634">
        <v>70.915999999999997</v>
      </c>
      <c r="AO92" s="1634">
        <v>105.6</v>
      </c>
      <c r="AP92" s="1634">
        <v>0.99890000000000001</v>
      </c>
      <c r="AQ92" s="2431">
        <v>34.650263191890815</v>
      </c>
      <c r="AR92" s="1634">
        <v>18282</v>
      </c>
      <c r="AS92" s="1634">
        <v>31657</v>
      </c>
      <c r="AT92" s="1634">
        <v>0</v>
      </c>
      <c r="AU92" s="1634">
        <v>132</v>
      </c>
      <c r="AV92" s="1634">
        <v>70.614000000000004</v>
      </c>
      <c r="AW92" s="1634">
        <v>105.6</v>
      </c>
      <c r="AX92" s="1634">
        <v>0.99839999999999995</v>
      </c>
      <c r="AY92" s="2437">
        <v>45.6</v>
      </c>
      <c r="AZ92" s="1634">
        <v>23184</v>
      </c>
      <c r="BA92" s="1634">
        <v>30505</v>
      </c>
      <c r="BB92" s="1634">
        <v>0</v>
      </c>
      <c r="BC92" s="2436">
        <v>132</v>
      </c>
      <c r="BD92" s="1634">
        <v>69.206000000000003</v>
      </c>
      <c r="BE92" s="2436">
        <v>105.6</v>
      </c>
      <c r="BF92" s="2436">
        <v>0.99860000000000004</v>
      </c>
      <c r="BG92" s="2437">
        <v>50.759999999999991</v>
      </c>
      <c r="BH92" s="1634">
        <v>26140</v>
      </c>
      <c r="BI92" s="1634">
        <v>30894</v>
      </c>
      <c r="BJ92" s="1634">
        <v>0</v>
      </c>
      <c r="BK92" s="1634">
        <v>132</v>
      </c>
      <c r="BL92" s="2441">
        <v>67.371399999999994</v>
      </c>
      <c r="BM92" s="2441">
        <v>105.6</v>
      </c>
      <c r="BN92" s="2442">
        <v>0.99880000000000002</v>
      </c>
      <c r="BO92" s="2439">
        <v>27.49</v>
      </c>
      <c r="BP92" s="2441">
        <v>13333</v>
      </c>
      <c r="BQ92" s="2441">
        <v>29104.444799999997</v>
      </c>
      <c r="BR92" s="2441">
        <v>0</v>
      </c>
      <c r="BS92" s="1611">
        <v>132</v>
      </c>
      <c r="BT92" s="1611">
        <v>63.505600000000001</v>
      </c>
      <c r="BU92" s="1611">
        <v>105.6</v>
      </c>
      <c r="BV92" s="1611">
        <v>0.99819999999999998</v>
      </c>
      <c r="BW92" s="2437">
        <v>21.17</v>
      </c>
      <c r="BX92" s="1611">
        <v>10004</v>
      </c>
      <c r="BY92" s="1611">
        <v>28348.899839999998</v>
      </c>
      <c r="BZ92" s="1611">
        <v>0</v>
      </c>
      <c r="CA92" s="1611">
        <v>132</v>
      </c>
      <c r="CB92" s="1611">
        <v>63.966999999999999</v>
      </c>
      <c r="CC92" s="1611">
        <v>105.6</v>
      </c>
      <c r="CD92" s="1611">
        <v>0.99850000000000005</v>
      </c>
      <c r="CE92" s="2437">
        <v>5.82</v>
      </c>
      <c r="CF92" s="1611">
        <v>2771</v>
      </c>
      <c r="CG92" s="1611">
        <v>28554.868799999997</v>
      </c>
      <c r="CH92" s="1611">
        <v>0</v>
      </c>
      <c r="CI92" s="1611">
        <v>132</v>
      </c>
      <c r="CJ92" s="1611">
        <v>63.088000000000001</v>
      </c>
      <c r="CK92" s="1611">
        <v>105.6</v>
      </c>
      <c r="CL92" s="1611">
        <v>0.99860000000000004</v>
      </c>
      <c r="CM92" s="2433">
        <v>17.07</v>
      </c>
      <c r="CN92" s="1611">
        <v>7497</v>
      </c>
      <c r="CO92" s="1611">
        <v>26345.548799999997</v>
      </c>
      <c r="CP92" s="1611">
        <v>0</v>
      </c>
      <c r="CQ92" s="1611">
        <v>132</v>
      </c>
      <c r="CR92" s="1611">
        <v>3.5768</v>
      </c>
      <c r="CS92" s="1611">
        <v>105.6</v>
      </c>
      <c r="CT92" s="1611">
        <v>1</v>
      </c>
      <c r="CU92" s="2433">
        <v>22.3</v>
      </c>
      <c r="CV92" s="1611">
        <v>594</v>
      </c>
      <c r="CW92" s="1611">
        <v>1596.6835199999998</v>
      </c>
      <c r="CX92" s="1611">
        <v>0</v>
      </c>
    </row>
    <row r="93" spans="1:102" ht="15">
      <c r="A93" s="2440">
        <f t="shared" si="1"/>
        <v>87</v>
      </c>
      <c r="B93" s="1618" t="s">
        <v>3178</v>
      </c>
      <c r="C93" s="1618" t="s">
        <v>634</v>
      </c>
      <c r="D93" s="1634" t="s">
        <v>515</v>
      </c>
      <c r="E93" s="1634" t="s">
        <v>259</v>
      </c>
      <c r="F93" s="1634">
        <v>133</v>
      </c>
      <c r="G93" s="1634">
        <v>0</v>
      </c>
      <c r="H93" s="2431">
        <v>0</v>
      </c>
      <c r="I93" s="2431">
        <v>0</v>
      </c>
      <c r="J93" s="2432">
        <v>0</v>
      </c>
      <c r="K93" s="2431">
        <v>0</v>
      </c>
      <c r="L93" s="1634">
        <v>0</v>
      </c>
      <c r="M93" s="1634">
        <v>0</v>
      </c>
      <c r="N93" s="1634">
        <v>0</v>
      </c>
      <c r="O93" s="1634">
        <v>0</v>
      </c>
      <c r="P93" s="2431">
        <v>0</v>
      </c>
      <c r="Q93" s="2431">
        <v>0</v>
      </c>
      <c r="R93" s="2432">
        <v>0</v>
      </c>
      <c r="S93" s="2431">
        <v>0</v>
      </c>
      <c r="T93" s="1634">
        <v>0</v>
      </c>
      <c r="U93" s="1634">
        <v>0</v>
      </c>
      <c r="V93" s="1634">
        <v>0</v>
      </c>
      <c r="W93" s="2434">
        <v>0</v>
      </c>
      <c r="X93" s="2434">
        <v>0</v>
      </c>
      <c r="Y93" s="2434">
        <v>0</v>
      </c>
      <c r="Z93" s="2434">
        <v>0</v>
      </c>
      <c r="AA93" s="2435">
        <v>0</v>
      </c>
      <c r="AB93" s="2434">
        <v>0</v>
      </c>
      <c r="AC93" s="2434">
        <v>0</v>
      </c>
      <c r="AD93" s="2434">
        <v>0</v>
      </c>
      <c r="AE93" s="2434">
        <v>0</v>
      </c>
      <c r="AF93" s="1634">
        <v>0</v>
      </c>
      <c r="AG93" s="1634">
        <v>0</v>
      </c>
      <c r="AH93" s="2432">
        <v>0</v>
      </c>
      <c r="AI93" s="2431">
        <v>0</v>
      </c>
      <c r="AJ93" s="1634">
        <v>0</v>
      </c>
      <c r="AK93" s="1634">
        <v>0</v>
      </c>
      <c r="AL93" s="1634">
        <v>0</v>
      </c>
      <c r="AM93" s="1634">
        <v>133</v>
      </c>
      <c r="AN93" s="1634">
        <v>52.8</v>
      </c>
      <c r="AO93" s="1634">
        <v>106.4</v>
      </c>
      <c r="AP93" s="1634">
        <v>0.93069999999999997</v>
      </c>
      <c r="AQ93" s="2431">
        <v>42.72</v>
      </c>
      <c r="AR93" s="1634">
        <v>22206</v>
      </c>
      <c r="AS93" s="1634">
        <v>23570</v>
      </c>
      <c r="AT93" s="1634">
        <v>0</v>
      </c>
      <c r="AU93" s="1634">
        <v>133</v>
      </c>
      <c r="AV93" s="1634">
        <v>72.8</v>
      </c>
      <c r="AW93" s="1634">
        <v>106.4</v>
      </c>
      <c r="AX93" s="1634">
        <v>0.94099999999999995</v>
      </c>
      <c r="AY93" s="2437">
        <v>39.82</v>
      </c>
      <c r="AZ93" s="1634">
        <v>20870</v>
      </c>
      <c r="BA93" s="1634">
        <v>31450</v>
      </c>
      <c r="BB93" s="1634">
        <v>0</v>
      </c>
      <c r="BC93" s="2436">
        <v>133</v>
      </c>
      <c r="BD93" s="1634">
        <v>73.599999999999994</v>
      </c>
      <c r="BE93" s="2436">
        <v>106.4</v>
      </c>
      <c r="BF93" s="2436">
        <v>0.93159999999999998</v>
      </c>
      <c r="BG93" s="2437">
        <v>40.630000000000003</v>
      </c>
      <c r="BH93" s="1634">
        <v>22250</v>
      </c>
      <c r="BI93" s="1634">
        <v>32855</v>
      </c>
      <c r="BJ93" s="1634">
        <v>0</v>
      </c>
      <c r="BK93" s="1634">
        <v>133</v>
      </c>
      <c r="BL93" s="2441">
        <v>74.399999999999991</v>
      </c>
      <c r="BM93" s="2441">
        <v>106.4</v>
      </c>
      <c r="BN93" s="2442">
        <v>0.9163</v>
      </c>
      <c r="BO93" s="2439">
        <v>43.31</v>
      </c>
      <c r="BP93" s="2441">
        <v>23200</v>
      </c>
      <c r="BQ93" s="2441">
        <v>32140.799999999996</v>
      </c>
      <c r="BR93" s="2441">
        <v>0</v>
      </c>
      <c r="BS93" s="1611">
        <v>133</v>
      </c>
      <c r="BT93" s="1611">
        <v>66.400000000000006</v>
      </c>
      <c r="BU93" s="1611">
        <v>106.4</v>
      </c>
      <c r="BV93" s="1611">
        <v>0.89329999999999998</v>
      </c>
      <c r="BW93" s="2437">
        <v>43.64</v>
      </c>
      <c r="BX93" s="1611">
        <v>21560</v>
      </c>
      <c r="BY93" s="1611">
        <v>29640.960000000003</v>
      </c>
      <c r="BZ93" s="1611">
        <v>0</v>
      </c>
      <c r="CA93" s="1611">
        <v>133</v>
      </c>
      <c r="CB93" s="1611">
        <v>63.2</v>
      </c>
      <c r="CC93" s="1611">
        <v>106.4</v>
      </c>
      <c r="CD93" s="1611">
        <v>0.91769999999999996</v>
      </c>
      <c r="CE93" s="2437">
        <v>36.979999999999997</v>
      </c>
      <c r="CF93" s="1611">
        <v>17390</v>
      </c>
      <c r="CG93" s="1611">
        <v>28212.48</v>
      </c>
      <c r="CH93" s="1611">
        <v>0</v>
      </c>
      <c r="CI93" s="1611">
        <v>133</v>
      </c>
      <c r="CJ93" s="1611">
        <v>60</v>
      </c>
      <c r="CK93" s="1611">
        <v>106.4</v>
      </c>
      <c r="CL93" s="1611">
        <v>0.98370000000000002</v>
      </c>
      <c r="CM93" s="2433">
        <v>47.43</v>
      </c>
      <c r="CN93" s="1611">
        <v>18440</v>
      </c>
      <c r="CO93" s="1611">
        <v>25055.999999999996</v>
      </c>
      <c r="CP93" s="1611">
        <v>0</v>
      </c>
      <c r="CQ93" s="1611">
        <v>133</v>
      </c>
      <c r="CR93" s="1611">
        <v>89.6</v>
      </c>
      <c r="CS93" s="1611">
        <v>106.4</v>
      </c>
      <c r="CT93" s="1611">
        <v>0.99919999999999998</v>
      </c>
      <c r="CU93" s="2433">
        <v>59.17</v>
      </c>
      <c r="CV93" s="1611">
        <v>41990</v>
      </c>
      <c r="CW93" s="1611">
        <v>39997.439999999995</v>
      </c>
      <c r="CX93" s="1611">
        <v>1992.5600000000049</v>
      </c>
    </row>
    <row r="94" spans="1:102" ht="15">
      <c r="A94" s="2440">
        <f t="shared" si="1"/>
        <v>88</v>
      </c>
      <c r="B94" s="1612" t="s">
        <v>3179</v>
      </c>
      <c r="C94" s="1612" t="s">
        <v>3180</v>
      </c>
      <c r="D94" s="1634" t="s">
        <v>515</v>
      </c>
      <c r="E94" s="1611" t="s">
        <v>259</v>
      </c>
      <c r="F94" s="1634">
        <v>133</v>
      </c>
      <c r="G94" s="1634">
        <v>0</v>
      </c>
      <c r="H94" s="2431">
        <v>0</v>
      </c>
      <c r="I94" s="2431">
        <v>0</v>
      </c>
      <c r="J94" s="2432">
        <v>0</v>
      </c>
      <c r="K94" s="2431">
        <v>0</v>
      </c>
      <c r="L94" s="1634">
        <v>0</v>
      </c>
      <c r="M94" s="1611">
        <v>0</v>
      </c>
      <c r="N94" s="1611">
        <v>0</v>
      </c>
      <c r="O94" s="1634">
        <v>0</v>
      </c>
      <c r="P94" s="2431">
        <v>0</v>
      </c>
      <c r="Q94" s="2433"/>
      <c r="R94" s="2432">
        <v>0</v>
      </c>
      <c r="S94" s="2431">
        <v>0</v>
      </c>
      <c r="T94" s="1634">
        <v>0</v>
      </c>
      <c r="U94" s="1634">
        <v>0</v>
      </c>
      <c r="V94" s="1634">
        <v>0</v>
      </c>
      <c r="W94" s="2434">
        <v>0</v>
      </c>
      <c r="X94" s="2434">
        <v>0</v>
      </c>
      <c r="Y94" s="2434">
        <v>0</v>
      </c>
      <c r="Z94" s="2434">
        <v>0</v>
      </c>
      <c r="AA94" s="2435">
        <v>0</v>
      </c>
      <c r="AB94" s="2434">
        <v>0</v>
      </c>
      <c r="AC94" s="2434">
        <v>0</v>
      </c>
      <c r="AD94" s="2434">
        <v>0</v>
      </c>
      <c r="AE94" s="2434">
        <v>0</v>
      </c>
      <c r="AF94" s="1634">
        <v>0</v>
      </c>
      <c r="AG94" s="1634">
        <v>0</v>
      </c>
      <c r="AH94" s="2432">
        <v>0</v>
      </c>
      <c r="AI94" s="2431">
        <v>0</v>
      </c>
      <c r="AJ94" s="1634">
        <v>0</v>
      </c>
      <c r="AK94" s="1634">
        <v>0</v>
      </c>
      <c r="AL94" s="1634">
        <v>0</v>
      </c>
      <c r="AM94" s="1634">
        <v>0</v>
      </c>
      <c r="AN94" s="1634">
        <v>0</v>
      </c>
      <c r="AO94" s="1634">
        <v>0</v>
      </c>
      <c r="AP94" s="1634">
        <v>0</v>
      </c>
      <c r="AQ94" s="2431">
        <v>0</v>
      </c>
      <c r="AR94" s="1634">
        <v>0</v>
      </c>
      <c r="AS94" s="1634">
        <v>0</v>
      </c>
      <c r="AT94" s="1634">
        <v>0</v>
      </c>
      <c r="AU94" s="2436">
        <v>0</v>
      </c>
      <c r="AV94" s="2436">
        <v>0</v>
      </c>
      <c r="AW94" s="2436">
        <v>0</v>
      </c>
      <c r="AX94" s="2436">
        <v>0</v>
      </c>
      <c r="AY94" s="2437">
        <v>0</v>
      </c>
      <c r="AZ94" s="1634">
        <v>0</v>
      </c>
      <c r="BA94" s="1634">
        <v>0</v>
      </c>
      <c r="BB94" s="1634">
        <v>0</v>
      </c>
      <c r="BC94" s="2436">
        <v>0</v>
      </c>
      <c r="BD94" s="2436">
        <v>0</v>
      </c>
      <c r="BE94" s="2436">
        <v>0</v>
      </c>
      <c r="BF94" s="2436">
        <v>0</v>
      </c>
      <c r="BG94" s="2437">
        <v>0</v>
      </c>
      <c r="BH94" s="2436">
        <v>0</v>
      </c>
      <c r="BI94" s="2436">
        <v>0</v>
      </c>
      <c r="BJ94" s="2436">
        <v>0</v>
      </c>
      <c r="BK94" s="2436">
        <v>0</v>
      </c>
      <c r="BL94" s="2436">
        <v>0</v>
      </c>
      <c r="BM94" s="2436">
        <v>0</v>
      </c>
      <c r="BN94" s="2438">
        <v>0</v>
      </c>
      <c r="BO94" s="2439">
        <v>0</v>
      </c>
      <c r="BP94" s="2436">
        <v>0</v>
      </c>
      <c r="BQ94" s="2441">
        <v>0</v>
      </c>
      <c r="BR94" s="2441">
        <v>0</v>
      </c>
      <c r="BS94" s="1611">
        <v>0</v>
      </c>
      <c r="BT94" s="1611">
        <v>0</v>
      </c>
      <c r="BU94" s="1611">
        <v>0</v>
      </c>
      <c r="BV94" s="1611">
        <v>0</v>
      </c>
      <c r="BW94" s="2437">
        <v>0</v>
      </c>
      <c r="BX94" s="1611">
        <v>0</v>
      </c>
      <c r="BY94" s="1611">
        <v>0</v>
      </c>
      <c r="BZ94" s="1611">
        <v>0</v>
      </c>
      <c r="CA94" s="1611">
        <v>133</v>
      </c>
      <c r="CB94" s="1611">
        <v>7.1063999999999989</v>
      </c>
      <c r="CC94" s="1611">
        <v>106.4</v>
      </c>
      <c r="CD94" s="1611">
        <v>0.27729999999999999</v>
      </c>
      <c r="CE94" s="2437">
        <v>69.739999999999995</v>
      </c>
      <c r="CF94" s="1611">
        <v>119</v>
      </c>
      <c r="CG94" s="1611">
        <v>3172.2969599999992</v>
      </c>
      <c r="CH94" s="1611">
        <v>0</v>
      </c>
      <c r="CI94" s="1611">
        <v>133</v>
      </c>
      <c r="CJ94" s="1611">
        <v>6.8723999999999998</v>
      </c>
      <c r="CK94" s="1611">
        <v>106.4</v>
      </c>
      <c r="CL94" s="1611">
        <v>0.43109999999999998</v>
      </c>
      <c r="CM94" s="2433">
        <v>50.7</v>
      </c>
      <c r="CN94" s="1611">
        <v>2424</v>
      </c>
      <c r="CO94" s="1611">
        <v>2869.9142399999996</v>
      </c>
      <c r="CP94" s="1611">
        <v>0</v>
      </c>
      <c r="CQ94" s="1611">
        <v>133</v>
      </c>
      <c r="CR94" s="1611">
        <v>48.871200000000002</v>
      </c>
      <c r="CS94" s="1611">
        <v>106.4</v>
      </c>
      <c r="CT94" s="1611">
        <v>0.63639999999999997</v>
      </c>
      <c r="CU94" s="2433">
        <v>7.77</v>
      </c>
      <c r="CV94" s="1611">
        <v>2825</v>
      </c>
      <c r="CW94" s="1611">
        <v>21816.10368</v>
      </c>
      <c r="CX94" s="1611">
        <v>0</v>
      </c>
    </row>
    <row r="95" spans="1:102" ht="15">
      <c r="A95" s="2440">
        <f t="shared" si="1"/>
        <v>89</v>
      </c>
      <c r="B95" s="1612" t="s">
        <v>3181</v>
      </c>
      <c r="C95" s="1612" t="s">
        <v>3182</v>
      </c>
      <c r="D95" s="1634" t="s">
        <v>515</v>
      </c>
      <c r="E95" s="1611" t="s">
        <v>259</v>
      </c>
      <c r="F95" s="1634">
        <v>133</v>
      </c>
      <c r="G95" s="1634">
        <v>0</v>
      </c>
      <c r="H95" s="2431">
        <v>0</v>
      </c>
      <c r="I95" s="2431">
        <v>0</v>
      </c>
      <c r="J95" s="2432">
        <v>0</v>
      </c>
      <c r="K95" s="2431">
        <v>0</v>
      </c>
      <c r="L95" s="1634">
        <v>0</v>
      </c>
      <c r="M95" s="1611">
        <v>0</v>
      </c>
      <c r="N95" s="1611">
        <v>0</v>
      </c>
      <c r="O95" s="1634">
        <v>0</v>
      </c>
      <c r="P95" s="2431">
        <v>0</v>
      </c>
      <c r="Q95" s="2433"/>
      <c r="R95" s="2432">
        <v>0</v>
      </c>
      <c r="S95" s="2431">
        <v>0</v>
      </c>
      <c r="T95" s="1634">
        <v>0</v>
      </c>
      <c r="U95" s="1634">
        <v>0</v>
      </c>
      <c r="V95" s="1634">
        <v>0</v>
      </c>
      <c r="W95" s="2434">
        <v>0</v>
      </c>
      <c r="X95" s="2434">
        <v>0</v>
      </c>
      <c r="Y95" s="2434">
        <v>0</v>
      </c>
      <c r="Z95" s="2434">
        <v>0</v>
      </c>
      <c r="AA95" s="2435">
        <v>0</v>
      </c>
      <c r="AB95" s="2434">
        <v>0</v>
      </c>
      <c r="AC95" s="2434">
        <v>0</v>
      </c>
      <c r="AD95" s="2434">
        <v>0</v>
      </c>
      <c r="AE95" s="2434">
        <v>0</v>
      </c>
      <c r="AF95" s="1634">
        <v>0</v>
      </c>
      <c r="AG95" s="1634">
        <v>0</v>
      </c>
      <c r="AH95" s="2432">
        <v>0</v>
      </c>
      <c r="AI95" s="2431">
        <v>0</v>
      </c>
      <c r="AJ95" s="1634">
        <v>0</v>
      </c>
      <c r="AK95" s="1634">
        <v>0</v>
      </c>
      <c r="AL95" s="1634">
        <v>0</v>
      </c>
      <c r="AM95" s="1634">
        <v>0</v>
      </c>
      <c r="AN95" s="1634">
        <v>0</v>
      </c>
      <c r="AO95" s="1634">
        <v>0</v>
      </c>
      <c r="AP95" s="1634">
        <v>0</v>
      </c>
      <c r="AQ95" s="2431">
        <v>0</v>
      </c>
      <c r="AR95" s="1634">
        <v>0</v>
      </c>
      <c r="AS95" s="1634">
        <v>0</v>
      </c>
      <c r="AT95" s="1634">
        <v>0</v>
      </c>
      <c r="AU95" s="2436">
        <v>0</v>
      </c>
      <c r="AV95" s="2436">
        <v>0</v>
      </c>
      <c r="AW95" s="2436">
        <v>0</v>
      </c>
      <c r="AX95" s="2436">
        <v>0</v>
      </c>
      <c r="AY95" s="2437">
        <v>0</v>
      </c>
      <c r="AZ95" s="1634">
        <v>0</v>
      </c>
      <c r="BA95" s="1634">
        <v>0</v>
      </c>
      <c r="BB95" s="1634">
        <v>0</v>
      </c>
      <c r="BC95" s="2436">
        <v>0</v>
      </c>
      <c r="BD95" s="2436">
        <v>0</v>
      </c>
      <c r="BE95" s="2436">
        <v>0</v>
      </c>
      <c r="BF95" s="2436">
        <v>0</v>
      </c>
      <c r="BG95" s="2437">
        <v>0</v>
      </c>
      <c r="BH95" s="2436">
        <v>0</v>
      </c>
      <c r="BI95" s="2436">
        <v>0</v>
      </c>
      <c r="BJ95" s="2436">
        <v>0</v>
      </c>
      <c r="BK95" s="2436">
        <v>0</v>
      </c>
      <c r="BL95" s="2436">
        <v>0</v>
      </c>
      <c r="BM95" s="2436">
        <v>0</v>
      </c>
      <c r="BN95" s="2438">
        <v>0</v>
      </c>
      <c r="BO95" s="2439">
        <v>0</v>
      </c>
      <c r="BP95" s="2436">
        <v>0</v>
      </c>
      <c r="BQ95" s="2436">
        <v>0</v>
      </c>
      <c r="BR95" s="2436">
        <v>0</v>
      </c>
      <c r="BS95" s="2436">
        <v>0</v>
      </c>
      <c r="BT95" s="2436">
        <v>0</v>
      </c>
      <c r="BU95" s="2436">
        <v>0</v>
      </c>
      <c r="BV95" s="2436">
        <v>0</v>
      </c>
      <c r="BW95" s="2437">
        <v>0</v>
      </c>
      <c r="BX95" s="2436">
        <v>0</v>
      </c>
      <c r="BY95" s="2436">
        <v>0</v>
      </c>
      <c r="BZ95" s="2436">
        <v>0</v>
      </c>
      <c r="CA95" s="2436">
        <v>0</v>
      </c>
      <c r="CB95" s="2436">
        <v>0</v>
      </c>
      <c r="CC95" s="2436">
        <v>0</v>
      </c>
      <c r="CD95" s="2436">
        <v>0</v>
      </c>
      <c r="CE95" s="2437">
        <v>0</v>
      </c>
      <c r="CF95" s="2436">
        <v>0</v>
      </c>
      <c r="CG95" s="2436">
        <v>0</v>
      </c>
      <c r="CH95" s="2436">
        <v>0</v>
      </c>
      <c r="CI95" s="1611">
        <v>0</v>
      </c>
      <c r="CJ95" s="1611">
        <v>0</v>
      </c>
      <c r="CK95" s="1611">
        <v>0</v>
      </c>
      <c r="CL95" s="1611">
        <v>0</v>
      </c>
      <c r="CM95" s="2433">
        <v>0</v>
      </c>
      <c r="CN95" s="1611">
        <v>0</v>
      </c>
      <c r="CO95" s="1611">
        <v>0</v>
      </c>
      <c r="CP95" s="2436">
        <v>0</v>
      </c>
      <c r="CQ95" s="1611">
        <v>133</v>
      </c>
      <c r="CR95" s="1611">
        <v>22.846799999999998</v>
      </c>
      <c r="CS95" s="1611">
        <v>106.4</v>
      </c>
      <c r="CT95" s="1611">
        <v>0.96419999999999995</v>
      </c>
      <c r="CU95" s="2433">
        <v>23.32</v>
      </c>
      <c r="CV95" s="1611">
        <v>4987</v>
      </c>
      <c r="CW95" s="1611">
        <v>10198.811519999999</v>
      </c>
      <c r="CX95" s="1611">
        <v>0</v>
      </c>
    </row>
    <row r="96" spans="1:102" ht="15">
      <c r="A96" s="2440">
        <f t="shared" si="1"/>
        <v>90</v>
      </c>
      <c r="B96" s="1618" t="s">
        <v>3183</v>
      </c>
      <c r="C96" s="1618" t="s">
        <v>749</v>
      </c>
      <c r="D96" s="1634" t="s">
        <v>515</v>
      </c>
      <c r="E96" s="1634" t="s">
        <v>259</v>
      </c>
      <c r="F96" s="1634">
        <v>133</v>
      </c>
      <c r="G96" s="1634">
        <v>133</v>
      </c>
      <c r="H96" s="2431">
        <v>161.76</v>
      </c>
      <c r="I96" s="2431">
        <v>161.76</v>
      </c>
      <c r="J96" s="2432">
        <v>0.99870000000000003</v>
      </c>
      <c r="K96" s="2431">
        <v>35.298350093416857</v>
      </c>
      <c r="L96" s="1634">
        <v>41111</v>
      </c>
      <c r="M96" s="1634">
        <v>69880</v>
      </c>
      <c r="N96" s="1634">
        <v>0</v>
      </c>
      <c r="O96" s="1634">
        <v>133</v>
      </c>
      <c r="P96" s="2431">
        <v>165.68</v>
      </c>
      <c r="Q96" s="2431">
        <v>165.68</v>
      </c>
      <c r="R96" s="2432">
        <v>0.99829999999999997</v>
      </c>
      <c r="S96" s="2431">
        <v>36.206276641589177</v>
      </c>
      <c r="T96" s="1634">
        <v>44630</v>
      </c>
      <c r="U96" s="1634">
        <v>73960</v>
      </c>
      <c r="V96" s="1634">
        <v>0</v>
      </c>
      <c r="W96" s="2434">
        <v>133</v>
      </c>
      <c r="X96" s="2434">
        <v>164.64000000000001</v>
      </c>
      <c r="Y96" s="2434">
        <v>164.64</v>
      </c>
      <c r="Z96" s="2434">
        <v>0.99870000000000003</v>
      </c>
      <c r="AA96" s="2435">
        <v>39.590000000000003</v>
      </c>
      <c r="AB96" s="2434">
        <v>43805</v>
      </c>
      <c r="AC96" s="2434">
        <v>71124</v>
      </c>
      <c r="AD96" s="2434">
        <v>0</v>
      </c>
      <c r="AE96" s="2434">
        <v>133</v>
      </c>
      <c r="AF96" s="1634">
        <v>149.6</v>
      </c>
      <c r="AG96" s="1634">
        <v>149.6</v>
      </c>
      <c r="AH96" s="2432">
        <v>0.999</v>
      </c>
      <c r="AI96" s="2431">
        <v>40.380000000000003</v>
      </c>
      <c r="AJ96" s="1634">
        <v>47840</v>
      </c>
      <c r="AK96" s="1634">
        <v>66781</v>
      </c>
      <c r="AL96" s="1634">
        <v>0</v>
      </c>
      <c r="AM96" s="1634">
        <v>133</v>
      </c>
      <c r="AN96" s="1634">
        <v>155.6</v>
      </c>
      <c r="AO96" s="1634">
        <v>155.6</v>
      </c>
      <c r="AP96" s="1634">
        <v>0.99929999999999997</v>
      </c>
      <c r="AQ96" s="2431">
        <v>39.465682616026761</v>
      </c>
      <c r="AR96" s="1634">
        <v>45688</v>
      </c>
      <c r="AS96" s="1634">
        <v>69460</v>
      </c>
      <c r="AT96" s="1634">
        <v>0</v>
      </c>
      <c r="AU96" s="1634">
        <v>133</v>
      </c>
      <c r="AV96" s="1634">
        <v>155.84</v>
      </c>
      <c r="AW96" s="1634">
        <v>155.84</v>
      </c>
      <c r="AX96" s="1634">
        <v>0.99909999999999999</v>
      </c>
      <c r="AY96" s="2437">
        <v>39.86</v>
      </c>
      <c r="AZ96" s="1634">
        <v>44730</v>
      </c>
      <c r="BA96" s="1634">
        <v>67323</v>
      </c>
      <c r="BB96" s="1634">
        <v>0</v>
      </c>
      <c r="BC96" s="2436">
        <v>133</v>
      </c>
      <c r="BD96" s="1634">
        <v>154.56</v>
      </c>
      <c r="BE96" s="2436">
        <v>154.56</v>
      </c>
      <c r="BF96" s="2436">
        <v>0.99870000000000003</v>
      </c>
      <c r="BG96" s="2437">
        <v>35.32</v>
      </c>
      <c r="BH96" s="1634">
        <v>40610</v>
      </c>
      <c r="BI96" s="1634">
        <v>68996</v>
      </c>
      <c r="BJ96" s="1634">
        <v>0</v>
      </c>
      <c r="BK96" s="1634">
        <v>133</v>
      </c>
      <c r="BL96" s="2441">
        <v>113.04</v>
      </c>
      <c r="BM96" s="2441">
        <v>113.04</v>
      </c>
      <c r="BN96" s="2442">
        <v>0.99860000000000004</v>
      </c>
      <c r="BO96" s="2439">
        <v>35.82</v>
      </c>
      <c r="BP96" s="2441">
        <v>29153</v>
      </c>
      <c r="BQ96" s="2441">
        <v>48833.280000000006</v>
      </c>
      <c r="BR96" s="2441">
        <v>0</v>
      </c>
      <c r="BS96" s="1611">
        <v>133</v>
      </c>
      <c r="BT96" s="1611">
        <v>58</v>
      </c>
      <c r="BU96" s="1611">
        <v>106.4</v>
      </c>
      <c r="BV96" s="1611">
        <v>0.99080000000000001</v>
      </c>
      <c r="BW96" s="2437">
        <v>46.11</v>
      </c>
      <c r="BX96" s="1611">
        <v>19897</v>
      </c>
      <c r="BY96" s="1611">
        <v>25891.199999999997</v>
      </c>
      <c r="BZ96" s="1611">
        <v>0</v>
      </c>
      <c r="CA96" s="1611">
        <v>133</v>
      </c>
      <c r="CB96" s="1611">
        <v>41.767000000000003</v>
      </c>
      <c r="CC96" s="1611">
        <v>106.4</v>
      </c>
      <c r="CD96" s="1611">
        <v>0.99650000000000005</v>
      </c>
      <c r="CE96" s="2437">
        <v>60.19</v>
      </c>
      <c r="CF96" s="1611">
        <v>18706</v>
      </c>
      <c r="CG96" s="1611">
        <v>18644.788800000002</v>
      </c>
      <c r="CH96" s="1611">
        <v>61.211199999997916</v>
      </c>
      <c r="CI96" s="1611">
        <v>133</v>
      </c>
      <c r="CJ96" s="1611">
        <v>77.359200000000001</v>
      </c>
      <c r="CK96" s="1611">
        <v>106.4</v>
      </c>
      <c r="CL96" s="1611">
        <v>0.99860000000000004</v>
      </c>
      <c r="CM96" s="2433">
        <v>41.88</v>
      </c>
      <c r="CN96" s="1611">
        <v>22551</v>
      </c>
      <c r="CO96" s="1611">
        <v>32305.20192</v>
      </c>
      <c r="CP96" s="1611">
        <v>0</v>
      </c>
      <c r="CQ96" s="1611">
        <v>133</v>
      </c>
      <c r="CR96" s="1611">
        <v>124.30800000000001</v>
      </c>
      <c r="CS96" s="1611">
        <v>124.31</v>
      </c>
      <c r="CT96" s="1611">
        <v>0.99929999999999997</v>
      </c>
      <c r="CU96" s="2433">
        <v>35.68</v>
      </c>
      <c r="CV96" s="1611">
        <v>32998</v>
      </c>
      <c r="CW96" s="1611">
        <v>55491.091200000003</v>
      </c>
      <c r="CX96" s="1611">
        <v>0</v>
      </c>
    </row>
    <row r="97" spans="1:102" ht="15">
      <c r="A97" s="2440">
        <f t="shared" si="1"/>
        <v>91</v>
      </c>
      <c r="B97" s="1618" t="s">
        <v>3184</v>
      </c>
      <c r="C97" s="1618" t="s">
        <v>634</v>
      </c>
      <c r="D97" s="1634" t="s">
        <v>515</v>
      </c>
      <c r="E97" s="1634" t="s">
        <v>259</v>
      </c>
      <c r="F97" s="1634">
        <v>133</v>
      </c>
      <c r="G97" s="1634">
        <v>133</v>
      </c>
      <c r="H97" s="2431">
        <v>102.24</v>
      </c>
      <c r="I97" s="2431">
        <v>106.4</v>
      </c>
      <c r="J97" s="2432">
        <v>0.95689999999999997</v>
      </c>
      <c r="K97" s="2431">
        <v>30.042329594853069</v>
      </c>
      <c r="L97" s="1634">
        <v>22115</v>
      </c>
      <c r="M97" s="1634">
        <v>44168</v>
      </c>
      <c r="N97" s="1634">
        <v>0</v>
      </c>
      <c r="O97" s="1634">
        <v>133</v>
      </c>
      <c r="P97" s="2431">
        <v>106.72</v>
      </c>
      <c r="Q97" s="2431">
        <v>106.72</v>
      </c>
      <c r="R97" s="2432">
        <v>0.96579999999999999</v>
      </c>
      <c r="S97" s="2431">
        <v>35.558077815930751</v>
      </c>
      <c r="T97" s="1634">
        <v>28233</v>
      </c>
      <c r="U97" s="1634">
        <v>47640</v>
      </c>
      <c r="V97" s="1634">
        <v>0</v>
      </c>
      <c r="W97" s="2434">
        <v>133</v>
      </c>
      <c r="X97" s="2434">
        <v>104.96000000000001</v>
      </c>
      <c r="Y97" s="2434">
        <v>106.4</v>
      </c>
      <c r="Z97" s="2434">
        <v>0.96740000000000004</v>
      </c>
      <c r="AA97" s="2435">
        <v>31.47</v>
      </c>
      <c r="AB97" s="2434">
        <v>23780</v>
      </c>
      <c r="AC97" s="2434">
        <v>45343</v>
      </c>
      <c r="AD97" s="2434">
        <v>0</v>
      </c>
      <c r="AE97" s="2434">
        <v>133</v>
      </c>
      <c r="AF97" s="1634">
        <v>97.76</v>
      </c>
      <c r="AG97" s="1634">
        <v>106.4</v>
      </c>
      <c r="AH97" s="2432">
        <v>0.96</v>
      </c>
      <c r="AI97" s="2431">
        <v>32.97</v>
      </c>
      <c r="AJ97" s="1634">
        <v>23982</v>
      </c>
      <c r="AK97" s="1634">
        <v>43640</v>
      </c>
      <c r="AL97" s="1634">
        <v>0</v>
      </c>
      <c r="AM97" s="1634">
        <v>133</v>
      </c>
      <c r="AN97" s="1634">
        <v>94.16</v>
      </c>
      <c r="AO97" s="1634">
        <v>106.4</v>
      </c>
      <c r="AP97" s="1634">
        <v>0.95779999999999998</v>
      </c>
      <c r="AQ97" s="2431">
        <v>33.402307671225373</v>
      </c>
      <c r="AR97" s="1634">
        <v>23400</v>
      </c>
      <c r="AS97" s="1634">
        <v>42033</v>
      </c>
      <c r="AT97" s="1634">
        <v>0</v>
      </c>
      <c r="AU97" s="1634">
        <v>133</v>
      </c>
      <c r="AV97" s="1634">
        <v>99.2</v>
      </c>
      <c r="AW97" s="1634">
        <v>106.4</v>
      </c>
      <c r="AX97" s="1634">
        <v>0.95540000000000003</v>
      </c>
      <c r="AY97" s="2437">
        <v>31.53</v>
      </c>
      <c r="AZ97" s="1634">
        <v>22518</v>
      </c>
      <c r="BA97" s="1634">
        <v>42854</v>
      </c>
      <c r="BB97" s="1634">
        <v>0</v>
      </c>
      <c r="BC97" s="2436">
        <v>133</v>
      </c>
      <c r="BD97" s="1634">
        <v>102</v>
      </c>
      <c r="BE97" s="2436">
        <v>106.4</v>
      </c>
      <c r="BF97" s="2436">
        <v>0.94869999999999999</v>
      </c>
      <c r="BG97" s="2437">
        <v>27.35</v>
      </c>
      <c r="BH97" s="1634">
        <v>20759</v>
      </c>
      <c r="BI97" s="1634">
        <v>45533</v>
      </c>
      <c r="BJ97" s="1634">
        <v>0</v>
      </c>
      <c r="BK97" s="1634">
        <v>133</v>
      </c>
      <c r="BL97" s="2441">
        <v>78.64</v>
      </c>
      <c r="BM97" s="2441">
        <v>106.4</v>
      </c>
      <c r="BN97" s="2442">
        <v>0.94140000000000001</v>
      </c>
      <c r="BO97" s="2439">
        <v>30.54</v>
      </c>
      <c r="BP97" s="2441">
        <v>17294</v>
      </c>
      <c r="BQ97" s="2441">
        <v>33972.480000000003</v>
      </c>
      <c r="BR97" s="2441">
        <v>0</v>
      </c>
      <c r="BS97" s="1611">
        <v>133</v>
      </c>
      <c r="BT97" s="1611">
        <v>55.76</v>
      </c>
      <c r="BU97" s="1611">
        <v>106.4</v>
      </c>
      <c r="BV97" s="1611">
        <v>0.91139999999999999</v>
      </c>
      <c r="BW97" s="2437">
        <v>32.68</v>
      </c>
      <c r="BX97" s="1611">
        <v>13557</v>
      </c>
      <c r="BY97" s="1611">
        <v>24891.263999999999</v>
      </c>
      <c r="BZ97" s="1611">
        <v>0</v>
      </c>
      <c r="CA97" s="1611">
        <v>133</v>
      </c>
      <c r="CB97" s="1611">
        <v>43.04</v>
      </c>
      <c r="CC97" s="1611">
        <v>106.4</v>
      </c>
      <c r="CD97" s="1611">
        <v>0.90959999999999996</v>
      </c>
      <c r="CE97" s="2437">
        <v>38.159999999999997</v>
      </c>
      <c r="CF97" s="1611">
        <v>12218</v>
      </c>
      <c r="CG97" s="1611">
        <v>19213.055999999997</v>
      </c>
      <c r="CH97" s="1611">
        <v>0</v>
      </c>
      <c r="CI97" s="1611">
        <v>133</v>
      </c>
      <c r="CJ97" s="1611">
        <v>68.72</v>
      </c>
      <c r="CK97" s="1611">
        <v>106.4</v>
      </c>
      <c r="CL97" s="1611">
        <v>0.93310000000000004</v>
      </c>
      <c r="CM97" s="2433">
        <v>30.959999999999997</v>
      </c>
      <c r="CN97" s="1611">
        <v>14806</v>
      </c>
      <c r="CO97" s="1611">
        <v>28697.471999999998</v>
      </c>
      <c r="CP97" s="1611">
        <v>0</v>
      </c>
      <c r="CQ97" s="1611">
        <v>133</v>
      </c>
      <c r="CR97" s="1611">
        <v>84.88</v>
      </c>
      <c r="CS97" s="1611">
        <v>106.4</v>
      </c>
      <c r="CT97" s="1611">
        <v>0.9496</v>
      </c>
      <c r="CU97" s="2433">
        <v>33.92</v>
      </c>
      <c r="CV97" s="1611">
        <v>21418</v>
      </c>
      <c r="CW97" s="1611">
        <v>37890.431999999993</v>
      </c>
      <c r="CX97" s="1611">
        <v>0</v>
      </c>
    </row>
    <row r="98" spans="1:102" ht="15">
      <c r="A98" s="2440">
        <f t="shared" si="1"/>
        <v>92</v>
      </c>
      <c r="B98" s="1618" t="s">
        <v>3185</v>
      </c>
      <c r="C98" s="1618" t="s">
        <v>536</v>
      </c>
      <c r="D98" s="1634" t="s">
        <v>515</v>
      </c>
      <c r="E98" s="1634" t="s">
        <v>259</v>
      </c>
      <c r="F98" s="1634">
        <v>133</v>
      </c>
      <c r="G98" s="1634">
        <v>133</v>
      </c>
      <c r="H98" s="2431">
        <v>82.48</v>
      </c>
      <c r="I98" s="2431">
        <v>106.4</v>
      </c>
      <c r="J98" s="2432">
        <v>0.98660000000000003</v>
      </c>
      <c r="K98" s="2431">
        <v>20.344999461148831</v>
      </c>
      <c r="L98" s="1634">
        <v>12082</v>
      </c>
      <c r="M98" s="1634">
        <v>35631</v>
      </c>
      <c r="N98" s="1634">
        <v>0</v>
      </c>
      <c r="O98" s="1634">
        <v>133</v>
      </c>
      <c r="P98" s="2431">
        <v>143.35999999999999</v>
      </c>
      <c r="Q98" s="2431">
        <v>143.36000000000001</v>
      </c>
      <c r="R98" s="2432">
        <v>0.99560000000000004</v>
      </c>
      <c r="S98" s="2431">
        <v>31.555457049251157</v>
      </c>
      <c r="T98" s="1634">
        <v>33657</v>
      </c>
      <c r="U98" s="1634">
        <v>63996</v>
      </c>
      <c r="V98" s="1634">
        <v>0</v>
      </c>
      <c r="W98" s="2434">
        <v>133</v>
      </c>
      <c r="X98" s="2434">
        <v>134.32</v>
      </c>
      <c r="Y98" s="2434">
        <v>134.32</v>
      </c>
      <c r="Z98" s="2434">
        <v>0.98919999999999997</v>
      </c>
      <c r="AA98" s="2435">
        <v>29.719999999999995</v>
      </c>
      <c r="AB98" s="2434">
        <v>28744</v>
      </c>
      <c r="AC98" s="2434">
        <v>58026</v>
      </c>
      <c r="AD98" s="2434">
        <v>0</v>
      </c>
      <c r="AE98" s="2434">
        <v>133</v>
      </c>
      <c r="AF98" s="1634">
        <v>76.8</v>
      </c>
      <c r="AG98" s="1634">
        <v>106.4</v>
      </c>
      <c r="AH98" s="2432">
        <v>0.98980000000000001</v>
      </c>
      <c r="AI98" s="2431">
        <v>28.749999999999996</v>
      </c>
      <c r="AJ98" s="1634">
        <v>16430</v>
      </c>
      <c r="AK98" s="1634">
        <v>34284</v>
      </c>
      <c r="AL98" s="1634">
        <v>0</v>
      </c>
      <c r="AM98" s="1634">
        <v>133</v>
      </c>
      <c r="AN98" s="1634">
        <v>78.72</v>
      </c>
      <c r="AO98" s="1634">
        <v>106.4</v>
      </c>
      <c r="AP98" s="1634">
        <v>0.9889</v>
      </c>
      <c r="AQ98" s="2431">
        <v>26.951724910394265</v>
      </c>
      <c r="AR98" s="1634">
        <v>15785</v>
      </c>
      <c r="AS98" s="1634">
        <v>35141</v>
      </c>
      <c r="AT98" s="1634">
        <v>0</v>
      </c>
      <c r="AU98" s="1634">
        <v>133</v>
      </c>
      <c r="AV98" s="1634">
        <v>79.92</v>
      </c>
      <c r="AW98" s="1634">
        <v>106.4</v>
      </c>
      <c r="AX98" s="1634">
        <v>0.98839999999999995</v>
      </c>
      <c r="AY98" s="2437">
        <v>25.129999999999995</v>
      </c>
      <c r="AZ98" s="1634">
        <v>14458</v>
      </c>
      <c r="BA98" s="1634">
        <v>34525</v>
      </c>
      <c r="BB98" s="1634">
        <v>0</v>
      </c>
      <c r="BC98" s="2436">
        <v>133</v>
      </c>
      <c r="BD98" s="1634">
        <v>72.16</v>
      </c>
      <c r="BE98" s="2436">
        <v>106.4</v>
      </c>
      <c r="BF98" s="2436">
        <v>0.98780000000000001</v>
      </c>
      <c r="BG98" s="2437">
        <v>35.03</v>
      </c>
      <c r="BH98" s="1634">
        <v>18806</v>
      </c>
      <c r="BI98" s="1634">
        <v>32212</v>
      </c>
      <c r="BJ98" s="1634">
        <v>0</v>
      </c>
      <c r="BK98" s="1634">
        <v>133</v>
      </c>
      <c r="BL98" s="2441">
        <v>74.64</v>
      </c>
      <c r="BM98" s="2441">
        <v>106.4</v>
      </c>
      <c r="BN98" s="2442">
        <v>0.97119999999999995</v>
      </c>
      <c r="BO98" s="2439">
        <v>23.19</v>
      </c>
      <c r="BP98" s="2441">
        <v>12463</v>
      </c>
      <c r="BQ98" s="2441">
        <v>32244.48</v>
      </c>
      <c r="BR98" s="2441">
        <v>0</v>
      </c>
      <c r="BS98" s="1611">
        <v>133</v>
      </c>
      <c r="BT98" s="1611">
        <v>58.56</v>
      </c>
      <c r="BU98" s="1611">
        <v>106.4</v>
      </c>
      <c r="BV98" s="1611">
        <v>0.60409999999999997</v>
      </c>
      <c r="BW98" s="2437">
        <v>3.35</v>
      </c>
      <c r="BX98" s="1611">
        <v>1460</v>
      </c>
      <c r="BY98" s="1611">
        <v>26141.184000000001</v>
      </c>
      <c r="BZ98" s="1611">
        <v>0</v>
      </c>
      <c r="CA98" s="1611">
        <v>133</v>
      </c>
      <c r="CB98" s="1611">
        <v>8.7200000000000006</v>
      </c>
      <c r="CC98" s="1611">
        <v>106.4</v>
      </c>
      <c r="CD98" s="1611">
        <v>0.49299999999999999</v>
      </c>
      <c r="CE98" s="2437">
        <v>17.73</v>
      </c>
      <c r="CF98" s="1611">
        <v>1150</v>
      </c>
      <c r="CG98" s="1611">
        <v>3892.6080000000002</v>
      </c>
      <c r="CH98" s="1611">
        <v>0</v>
      </c>
      <c r="CI98" s="1611">
        <v>133</v>
      </c>
      <c r="CJ98" s="1611">
        <v>10.48</v>
      </c>
      <c r="CK98" s="1611">
        <v>106.4</v>
      </c>
      <c r="CL98" s="1611">
        <v>0.56289999999999996</v>
      </c>
      <c r="CM98" s="2433">
        <v>16.88</v>
      </c>
      <c r="CN98" s="1611">
        <v>1231</v>
      </c>
      <c r="CO98" s="1611">
        <v>4376.4479999999994</v>
      </c>
      <c r="CP98" s="1611">
        <v>0</v>
      </c>
      <c r="CQ98" s="1611">
        <v>133</v>
      </c>
      <c r="CR98" s="1611">
        <v>3.5999999999999996</v>
      </c>
      <c r="CS98" s="1611">
        <v>106.4</v>
      </c>
      <c r="CT98" s="1611">
        <v>0.52710000000000001</v>
      </c>
      <c r="CU98" s="2433">
        <v>36.4</v>
      </c>
      <c r="CV98" s="1611">
        <v>975</v>
      </c>
      <c r="CW98" s="1611">
        <v>1607.0399999999997</v>
      </c>
      <c r="CX98" s="1611">
        <v>0</v>
      </c>
    </row>
    <row r="99" spans="1:102" ht="15">
      <c r="A99" s="2440">
        <f t="shared" si="1"/>
        <v>93</v>
      </c>
      <c r="B99" s="1618" t="s">
        <v>3186</v>
      </c>
      <c r="C99" s="1618" t="s">
        <v>3156</v>
      </c>
      <c r="D99" s="1634" t="s">
        <v>515</v>
      </c>
      <c r="E99" s="1634" t="s">
        <v>259</v>
      </c>
      <c r="F99" s="1634">
        <v>133</v>
      </c>
      <c r="G99" s="1634">
        <v>133</v>
      </c>
      <c r="H99" s="2431">
        <v>157.36000000000001</v>
      </c>
      <c r="I99" s="2431">
        <v>157.36000000000001</v>
      </c>
      <c r="J99" s="2432">
        <v>0.82889999999999997</v>
      </c>
      <c r="K99" s="2431">
        <v>31.355031633056541</v>
      </c>
      <c r="L99" s="1634">
        <v>35525</v>
      </c>
      <c r="M99" s="1634">
        <v>67980</v>
      </c>
      <c r="N99" s="1634">
        <v>0</v>
      </c>
      <c r="O99" s="1634">
        <v>133</v>
      </c>
      <c r="P99" s="2431">
        <v>165.52</v>
      </c>
      <c r="Q99" s="2431">
        <v>165.52</v>
      </c>
      <c r="R99" s="2432">
        <v>0.81640000000000001</v>
      </c>
      <c r="S99" s="2431">
        <v>49.044685500761368</v>
      </c>
      <c r="T99" s="1634">
        <v>60397</v>
      </c>
      <c r="U99" s="1634">
        <v>73888</v>
      </c>
      <c r="V99" s="1634">
        <v>0</v>
      </c>
      <c r="W99" s="2434">
        <v>133</v>
      </c>
      <c r="X99" s="2434">
        <v>129.84</v>
      </c>
      <c r="Y99" s="2434">
        <v>133</v>
      </c>
      <c r="Z99" s="2434">
        <v>0.77229999999999999</v>
      </c>
      <c r="AA99" s="2435">
        <v>32.376386321626619</v>
      </c>
      <c r="AB99" s="2434">
        <v>30267</v>
      </c>
      <c r="AC99" s="2434">
        <v>56091</v>
      </c>
      <c r="AD99" s="2434">
        <v>0</v>
      </c>
      <c r="AE99" s="2434">
        <v>133</v>
      </c>
      <c r="AF99" s="1634">
        <v>168.48000000000002</v>
      </c>
      <c r="AG99" s="1634">
        <v>168.48</v>
      </c>
      <c r="AH99" s="2432">
        <v>0.80020000000000002</v>
      </c>
      <c r="AI99" s="2431">
        <v>45.098840741761883</v>
      </c>
      <c r="AJ99" s="1634">
        <v>56531</v>
      </c>
      <c r="AK99" s="1634">
        <v>75209</v>
      </c>
      <c r="AL99" s="1634">
        <v>0</v>
      </c>
      <c r="AM99" s="1634">
        <v>133</v>
      </c>
      <c r="AN99" s="1634">
        <v>181.44</v>
      </c>
      <c r="AO99" s="1634">
        <v>181.44</v>
      </c>
      <c r="AP99" s="1634">
        <v>0.81179999999999997</v>
      </c>
      <c r="AQ99" s="2431">
        <v>46.625947023572479</v>
      </c>
      <c r="AR99" s="1634">
        <v>62941</v>
      </c>
      <c r="AS99" s="1634">
        <v>80995</v>
      </c>
      <c r="AT99" s="1634">
        <v>0</v>
      </c>
      <c r="AU99" s="1634">
        <v>133</v>
      </c>
      <c r="AV99" s="1634">
        <v>62.8</v>
      </c>
      <c r="AW99" s="1634">
        <v>133</v>
      </c>
      <c r="AX99" s="1634">
        <v>0.74099999999999999</v>
      </c>
      <c r="AY99" s="2437">
        <v>36.551220806794056</v>
      </c>
      <c r="AZ99" s="1634">
        <v>16527</v>
      </c>
      <c r="BA99" s="1634">
        <v>27130</v>
      </c>
      <c r="BB99" s="1634">
        <v>0</v>
      </c>
      <c r="BC99" s="2436">
        <v>133</v>
      </c>
      <c r="BD99" s="1634">
        <v>41.44</v>
      </c>
      <c r="BE99" s="2436">
        <v>133</v>
      </c>
      <c r="BF99" s="2436">
        <v>0.55330000000000001</v>
      </c>
      <c r="BG99" s="2437">
        <v>15.785875160875163</v>
      </c>
      <c r="BH99" s="1634">
        <v>4867</v>
      </c>
      <c r="BI99" s="1634">
        <v>18499</v>
      </c>
      <c r="BJ99" s="1634">
        <v>0</v>
      </c>
      <c r="BK99" s="1634">
        <v>133</v>
      </c>
      <c r="BL99" s="2441">
        <v>18.48</v>
      </c>
      <c r="BM99" s="2441">
        <v>133</v>
      </c>
      <c r="BN99" s="2442">
        <v>0.38750000000000001</v>
      </c>
      <c r="BO99" s="2439">
        <v>3.3813700918964074</v>
      </c>
      <c r="BP99" s="2441">
        <v>3238</v>
      </c>
      <c r="BQ99" s="2441">
        <v>7983.3600000000006</v>
      </c>
      <c r="BR99" s="2441">
        <v>0</v>
      </c>
      <c r="BS99" s="1611">
        <v>133</v>
      </c>
      <c r="BT99" s="1611">
        <v>21.04</v>
      </c>
      <c r="BU99" s="1611">
        <v>133</v>
      </c>
      <c r="BV99" s="1611">
        <v>0.4551</v>
      </c>
      <c r="BW99" s="2437">
        <v>6.0544506427358726</v>
      </c>
      <c r="BX99" s="1611">
        <v>5991</v>
      </c>
      <c r="BY99" s="1611">
        <v>9392.2559999999994</v>
      </c>
      <c r="BZ99" s="1611">
        <v>0</v>
      </c>
      <c r="CA99" s="1611">
        <v>133</v>
      </c>
      <c r="CB99" s="1611">
        <v>17.2</v>
      </c>
      <c r="CC99" s="1611">
        <v>133</v>
      </c>
      <c r="CD99" s="1611">
        <v>0.41520000000000001</v>
      </c>
      <c r="CE99" s="2437">
        <v>38.447111777944485</v>
      </c>
      <c r="CF99" s="1611">
        <v>4920</v>
      </c>
      <c r="CG99" s="1611">
        <v>7678.079999999999</v>
      </c>
      <c r="CH99" s="1611">
        <v>0</v>
      </c>
      <c r="CI99" s="1611">
        <v>133</v>
      </c>
      <c r="CJ99" s="1611">
        <v>76.559999999999988</v>
      </c>
      <c r="CK99" s="1611">
        <v>133</v>
      </c>
      <c r="CL99" s="1611">
        <v>0.6976</v>
      </c>
      <c r="CM99" s="2433">
        <v>15.298646392582185</v>
      </c>
      <c r="CN99" s="1611">
        <v>8152</v>
      </c>
      <c r="CO99" s="1611">
        <v>31971.455999999991</v>
      </c>
      <c r="CP99" s="1611">
        <v>0</v>
      </c>
      <c r="CQ99" s="1611">
        <v>133</v>
      </c>
      <c r="CR99" s="1611">
        <v>116.16</v>
      </c>
      <c r="CS99" s="1611">
        <v>133</v>
      </c>
      <c r="CT99" s="1611">
        <v>0.77149999999999996</v>
      </c>
      <c r="CU99" s="2433">
        <v>32.73085510530526</v>
      </c>
      <c r="CV99" s="1611">
        <v>28287</v>
      </c>
      <c r="CW99" s="1611">
        <v>51853.823999999993</v>
      </c>
      <c r="CX99" s="1611">
        <v>0</v>
      </c>
    </row>
    <row r="100" spans="1:102" ht="15">
      <c r="A100" s="2440">
        <f t="shared" si="1"/>
        <v>94</v>
      </c>
      <c r="B100" s="1618" t="s">
        <v>3187</v>
      </c>
      <c r="C100" s="1618" t="s">
        <v>536</v>
      </c>
      <c r="D100" s="1634" t="s">
        <v>515</v>
      </c>
      <c r="E100" s="1634" t="s">
        <v>259</v>
      </c>
      <c r="F100" s="1634">
        <v>133</v>
      </c>
      <c r="G100" s="1634">
        <v>133</v>
      </c>
      <c r="H100" s="2431">
        <v>7.5183999999999997</v>
      </c>
      <c r="I100" s="2431">
        <v>106.4</v>
      </c>
      <c r="J100" s="2432">
        <v>0.5806</v>
      </c>
      <c r="K100" s="2431">
        <v>6.8720295098247854</v>
      </c>
      <c r="L100" s="1634">
        <v>372</v>
      </c>
      <c r="M100" s="1634">
        <v>3248</v>
      </c>
      <c r="N100" s="1634">
        <v>0</v>
      </c>
      <c r="O100" s="1634">
        <v>133</v>
      </c>
      <c r="P100" s="2431">
        <v>9.68</v>
      </c>
      <c r="Q100" s="2431">
        <v>106.4</v>
      </c>
      <c r="R100" s="2432">
        <v>0.60350000000000004</v>
      </c>
      <c r="S100" s="2431">
        <v>14.746067715275926</v>
      </c>
      <c r="T100" s="1634">
        <v>1062</v>
      </c>
      <c r="U100" s="1634">
        <v>4321</v>
      </c>
      <c r="V100" s="1634">
        <v>0</v>
      </c>
      <c r="W100" s="2434">
        <v>133</v>
      </c>
      <c r="X100" s="2434">
        <v>95.12</v>
      </c>
      <c r="Y100" s="2434">
        <v>106.4</v>
      </c>
      <c r="Z100" s="2434">
        <v>0.79249999999999998</v>
      </c>
      <c r="AA100" s="2435">
        <v>23.17</v>
      </c>
      <c r="AB100" s="2434">
        <v>15870</v>
      </c>
      <c r="AC100" s="2434">
        <v>41092</v>
      </c>
      <c r="AD100" s="2434">
        <v>0</v>
      </c>
      <c r="AE100" s="2434">
        <v>133</v>
      </c>
      <c r="AF100" s="1634">
        <v>93.864000000000004</v>
      </c>
      <c r="AG100" s="1634">
        <v>106.4</v>
      </c>
      <c r="AH100" s="2432">
        <v>0.77549999999999997</v>
      </c>
      <c r="AI100" s="2431">
        <v>41.84</v>
      </c>
      <c r="AJ100" s="1634">
        <v>29218</v>
      </c>
      <c r="AK100" s="1634">
        <v>41901</v>
      </c>
      <c r="AL100" s="1634">
        <v>0</v>
      </c>
      <c r="AM100" s="1634">
        <v>133</v>
      </c>
      <c r="AN100" s="1634">
        <v>95.0672</v>
      </c>
      <c r="AO100" s="1634">
        <v>106.4</v>
      </c>
      <c r="AP100" s="1634">
        <v>0.76890000000000003</v>
      </c>
      <c r="AQ100" s="2431">
        <v>32.843208046066252</v>
      </c>
      <c r="AR100" s="1634">
        <v>23230</v>
      </c>
      <c r="AS100" s="1634">
        <v>42438</v>
      </c>
      <c r="AT100" s="1634">
        <v>0</v>
      </c>
      <c r="AU100" s="1634">
        <v>133</v>
      </c>
      <c r="AV100" s="1634">
        <v>147.15600000000001</v>
      </c>
      <c r="AW100" s="1634">
        <v>147.16</v>
      </c>
      <c r="AX100" s="1634">
        <v>0.96009999999999995</v>
      </c>
      <c r="AY100" s="2437">
        <v>30.86</v>
      </c>
      <c r="AZ100" s="1634">
        <v>32695</v>
      </c>
      <c r="BA100" s="1634">
        <v>63571</v>
      </c>
      <c r="BB100" s="1634">
        <v>0</v>
      </c>
      <c r="BC100" s="2436">
        <v>133</v>
      </c>
      <c r="BD100" s="1634">
        <v>144.12799999999999</v>
      </c>
      <c r="BE100" s="2436">
        <v>144.13</v>
      </c>
      <c r="BF100" s="2436">
        <v>0.98550000000000004</v>
      </c>
      <c r="BG100" s="2437">
        <v>24.82</v>
      </c>
      <c r="BH100" s="1634">
        <v>26613</v>
      </c>
      <c r="BI100" s="1634">
        <v>64339</v>
      </c>
      <c r="BJ100" s="1634">
        <v>0</v>
      </c>
      <c r="BK100" s="1634">
        <v>133</v>
      </c>
      <c r="BL100" s="2441">
        <v>80.675200000000004</v>
      </c>
      <c r="BM100" s="2441">
        <v>106.4</v>
      </c>
      <c r="BN100" s="2442">
        <v>0.98180000000000001</v>
      </c>
      <c r="BO100" s="2439">
        <v>37.31</v>
      </c>
      <c r="BP100" s="2441">
        <v>21673</v>
      </c>
      <c r="BQ100" s="2441">
        <v>34851.686399999999</v>
      </c>
      <c r="BR100" s="2441">
        <v>0</v>
      </c>
      <c r="BS100" s="1611">
        <v>133</v>
      </c>
      <c r="BT100" s="1611">
        <v>74.462400000000002</v>
      </c>
      <c r="BU100" s="1611">
        <v>106.4</v>
      </c>
      <c r="BV100" s="1611">
        <v>0.98219999999999996</v>
      </c>
      <c r="BW100" s="2437">
        <v>23.46</v>
      </c>
      <c r="BX100" s="1611">
        <v>12995</v>
      </c>
      <c r="BY100" s="1611">
        <v>33240.015359999998</v>
      </c>
      <c r="BZ100" s="1611">
        <v>0</v>
      </c>
      <c r="CA100" s="1611">
        <v>133</v>
      </c>
      <c r="CB100" s="1611">
        <v>9.8971999999999998</v>
      </c>
      <c r="CC100" s="1611">
        <v>106.4</v>
      </c>
      <c r="CD100" s="1611">
        <v>0.86839999999999995</v>
      </c>
      <c r="CE100" s="2437">
        <v>15.590000000000002</v>
      </c>
      <c r="CF100" s="1611">
        <v>1148</v>
      </c>
      <c r="CG100" s="1611">
        <v>4418.1100799999995</v>
      </c>
      <c r="CH100" s="1611">
        <v>0</v>
      </c>
      <c r="CI100" s="1611">
        <v>133</v>
      </c>
      <c r="CJ100" s="1611">
        <v>9.2544000000000004</v>
      </c>
      <c r="CK100" s="1611">
        <v>106.4</v>
      </c>
      <c r="CL100" s="1611">
        <v>0.99870000000000003</v>
      </c>
      <c r="CM100" s="2433">
        <v>12.55</v>
      </c>
      <c r="CN100" s="1611">
        <v>808</v>
      </c>
      <c r="CO100" s="1611">
        <v>3864.63744</v>
      </c>
      <c r="CP100" s="1611">
        <v>0</v>
      </c>
      <c r="CQ100" s="1611">
        <v>133</v>
      </c>
      <c r="CR100" s="1611">
        <v>10.267200000000001</v>
      </c>
      <c r="CS100" s="1611">
        <v>106.4</v>
      </c>
      <c r="CT100" s="1611">
        <v>0.99470000000000003</v>
      </c>
      <c r="CU100" s="2433">
        <v>14.92</v>
      </c>
      <c r="CV100" s="1611">
        <v>1140</v>
      </c>
      <c r="CW100" s="1611">
        <v>4583.27808</v>
      </c>
      <c r="CX100" s="1611">
        <v>0</v>
      </c>
    </row>
    <row r="101" spans="1:102" ht="15">
      <c r="A101" s="2440">
        <f t="shared" si="1"/>
        <v>95</v>
      </c>
      <c r="B101" s="1618" t="s">
        <v>3188</v>
      </c>
      <c r="C101" s="1618" t="s">
        <v>3156</v>
      </c>
      <c r="D101" s="1634" t="s">
        <v>515</v>
      </c>
      <c r="E101" s="1634" t="s">
        <v>259</v>
      </c>
      <c r="F101" s="1634">
        <v>133</v>
      </c>
      <c r="G101" s="1634">
        <v>133</v>
      </c>
      <c r="H101" s="2431">
        <v>4680</v>
      </c>
      <c r="I101" s="2431">
        <v>133</v>
      </c>
      <c r="J101" s="2432">
        <v>0.92620000000000002</v>
      </c>
      <c r="K101" s="2431">
        <v>0.31977089268755937</v>
      </c>
      <c r="L101" s="1634">
        <v>10775</v>
      </c>
      <c r="M101" s="1634">
        <v>2021760</v>
      </c>
      <c r="N101" s="1634">
        <v>0</v>
      </c>
      <c r="O101" s="1634">
        <v>133</v>
      </c>
      <c r="P101" s="2431">
        <v>48</v>
      </c>
      <c r="Q101" s="2431">
        <v>133</v>
      </c>
      <c r="R101" s="2432">
        <v>0.94810000000000005</v>
      </c>
      <c r="S101" s="2431">
        <v>39.46012544802867</v>
      </c>
      <c r="T101" s="1634">
        <v>14092</v>
      </c>
      <c r="U101" s="1634">
        <v>21427</v>
      </c>
      <c r="V101" s="1634">
        <v>0</v>
      </c>
      <c r="W101" s="2434">
        <v>133</v>
      </c>
      <c r="X101" s="2434">
        <v>47.12</v>
      </c>
      <c r="Y101" s="2434">
        <v>133</v>
      </c>
      <c r="Z101" s="2434">
        <v>0.9526</v>
      </c>
      <c r="AA101" s="2435">
        <v>45.085832861724199</v>
      </c>
      <c r="AB101" s="2434">
        <v>15296</v>
      </c>
      <c r="AC101" s="2434">
        <v>20356</v>
      </c>
      <c r="AD101" s="2434">
        <v>0</v>
      </c>
      <c r="AE101" s="2434">
        <v>133</v>
      </c>
      <c r="AF101" s="1634">
        <v>38.32</v>
      </c>
      <c r="AG101" s="1634">
        <v>133</v>
      </c>
      <c r="AH101" s="2432">
        <v>0.95620000000000005</v>
      </c>
      <c r="AI101" s="2431">
        <v>34.826278986239252</v>
      </c>
      <c r="AJ101" s="1634">
        <v>9929</v>
      </c>
      <c r="AK101" s="1634">
        <v>17106</v>
      </c>
      <c r="AL101" s="1634">
        <v>0</v>
      </c>
      <c r="AM101" s="1634">
        <v>133</v>
      </c>
      <c r="AN101" s="1634">
        <v>40.72</v>
      </c>
      <c r="AO101" s="1634">
        <v>133</v>
      </c>
      <c r="AP101" s="1634">
        <v>0.93710000000000004</v>
      </c>
      <c r="AQ101" s="2431">
        <v>28.660851976255358</v>
      </c>
      <c r="AR101" s="1634">
        <v>8683</v>
      </c>
      <c r="AS101" s="1634">
        <v>18177</v>
      </c>
      <c r="AT101" s="1634">
        <v>0</v>
      </c>
      <c r="AU101" s="1634">
        <v>133</v>
      </c>
      <c r="AV101" s="1634">
        <v>57.999999999999993</v>
      </c>
      <c r="AW101" s="1634">
        <v>133</v>
      </c>
      <c r="AX101" s="1634">
        <v>0.95350000000000001</v>
      </c>
      <c r="AY101" s="2437">
        <v>33.493773946360164</v>
      </c>
      <c r="AZ101" s="1634">
        <v>13987</v>
      </c>
      <c r="BA101" s="1634">
        <v>25056</v>
      </c>
      <c r="BB101" s="1634">
        <v>0</v>
      </c>
      <c r="BC101" s="2436">
        <v>133</v>
      </c>
      <c r="BD101" s="1634">
        <v>43.76</v>
      </c>
      <c r="BE101" s="2436">
        <v>133</v>
      </c>
      <c r="BF101" s="2436">
        <v>0.93049999999999999</v>
      </c>
      <c r="BG101" s="2437">
        <v>30.533727467515874</v>
      </c>
      <c r="BH101" s="1634">
        <v>9941</v>
      </c>
      <c r="BI101" s="1634">
        <v>19534</v>
      </c>
      <c r="BJ101" s="1634">
        <v>0</v>
      </c>
      <c r="BK101" s="1634">
        <v>133</v>
      </c>
      <c r="BL101" s="2441">
        <v>28.32</v>
      </c>
      <c r="BM101" s="2441">
        <v>133</v>
      </c>
      <c r="BN101" s="2442">
        <v>0.8256</v>
      </c>
      <c r="BO101" s="2439">
        <v>5.2694235588972429</v>
      </c>
      <c r="BP101" s="2441">
        <v>5046</v>
      </c>
      <c r="BQ101" s="2441">
        <v>12234.24</v>
      </c>
      <c r="BR101" s="2441">
        <v>0</v>
      </c>
      <c r="BS101" s="1611">
        <v>133</v>
      </c>
      <c r="BT101" s="1611">
        <v>26.640000000000004</v>
      </c>
      <c r="BU101" s="1611">
        <v>133</v>
      </c>
      <c r="BV101" s="1611">
        <v>0.81940000000000002</v>
      </c>
      <c r="BW101" s="2437">
        <v>4.9882771444740879</v>
      </c>
      <c r="BX101" s="1611">
        <v>4936</v>
      </c>
      <c r="BY101" s="1611">
        <v>11892.096000000001</v>
      </c>
      <c r="BZ101" s="1611">
        <v>0</v>
      </c>
      <c r="CA101" s="1611">
        <v>133</v>
      </c>
      <c r="CB101" s="1611">
        <v>61.28</v>
      </c>
      <c r="CC101" s="1611">
        <v>133</v>
      </c>
      <c r="CD101" s="1611">
        <v>0.96179999999999999</v>
      </c>
      <c r="CE101" s="2437">
        <v>33.435455796063899</v>
      </c>
      <c r="CF101" s="1611">
        <v>15244</v>
      </c>
      <c r="CG101" s="1611">
        <v>27355.392</v>
      </c>
      <c r="CH101" s="1611">
        <v>0</v>
      </c>
      <c r="CI101" s="1611">
        <v>133</v>
      </c>
      <c r="CJ101" s="1611">
        <v>26.08</v>
      </c>
      <c r="CK101" s="1611">
        <v>133</v>
      </c>
      <c r="CL101" s="1611">
        <v>0.8377</v>
      </c>
      <c r="CM101" s="2433">
        <v>26.069212326352158</v>
      </c>
      <c r="CN101" s="1611">
        <v>4732</v>
      </c>
      <c r="CO101" s="1611">
        <v>10891.007999999998</v>
      </c>
      <c r="CP101" s="1611">
        <v>0</v>
      </c>
      <c r="CQ101" s="1611">
        <v>133</v>
      </c>
      <c r="CR101" s="1611">
        <v>46.400000000000006</v>
      </c>
      <c r="CS101" s="1611">
        <v>133</v>
      </c>
      <c r="CT101" s="1611">
        <v>0.92149999999999999</v>
      </c>
      <c r="CU101" s="2433">
        <v>22.863946051167961</v>
      </c>
      <c r="CV101" s="1611">
        <v>7893</v>
      </c>
      <c r="CW101" s="1611">
        <v>20712.960000000003</v>
      </c>
      <c r="CX101" s="1611">
        <v>0</v>
      </c>
    </row>
    <row r="102" spans="1:102" ht="15">
      <c r="A102" s="2440">
        <f t="shared" si="1"/>
        <v>96</v>
      </c>
      <c r="B102" s="1618" t="s">
        <v>3189</v>
      </c>
      <c r="C102" s="1618" t="s">
        <v>634</v>
      </c>
      <c r="D102" s="1634" t="s">
        <v>515</v>
      </c>
      <c r="E102" s="1634" t="s">
        <v>259</v>
      </c>
      <c r="F102" s="1634">
        <v>133</v>
      </c>
      <c r="G102" s="1634">
        <v>133</v>
      </c>
      <c r="H102" s="2431">
        <v>110</v>
      </c>
      <c r="I102" s="2431">
        <v>110</v>
      </c>
      <c r="J102" s="2432">
        <v>0.99170000000000003</v>
      </c>
      <c r="K102" s="2431">
        <v>58.84</v>
      </c>
      <c r="L102" s="1634">
        <v>49704</v>
      </c>
      <c r="M102" s="1634">
        <v>47520</v>
      </c>
      <c r="N102" s="1634">
        <v>2184</v>
      </c>
      <c r="O102" s="1634">
        <v>133</v>
      </c>
      <c r="P102" s="2431">
        <v>110</v>
      </c>
      <c r="Q102" s="2431">
        <v>129</v>
      </c>
      <c r="R102" s="2432">
        <v>0.9919</v>
      </c>
      <c r="S102" s="2431">
        <v>43.4</v>
      </c>
      <c r="T102" s="1634">
        <v>45688</v>
      </c>
      <c r="U102" s="1634">
        <v>49104</v>
      </c>
      <c r="V102" s="1634">
        <v>0</v>
      </c>
      <c r="W102" s="2434">
        <v>133</v>
      </c>
      <c r="X102" s="2434">
        <v>93.08</v>
      </c>
      <c r="Y102" s="2434">
        <v>106.4</v>
      </c>
      <c r="Z102" s="2434">
        <v>0.98340000000000005</v>
      </c>
      <c r="AA102" s="2435">
        <v>58.3</v>
      </c>
      <c r="AB102" s="2434">
        <v>39069</v>
      </c>
      <c r="AC102" s="2434">
        <v>40211</v>
      </c>
      <c r="AD102" s="2434">
        <v>0</v>
      </c>
      <c r="AE102" s="2434">
        <v>133</v>
      </c>
      <c r="AF102" s="1634">
        <v>103.5064</v>
      </c>
      <c r="AG102" s="1634">
        <v>106.4</v>
      </c>
      <c r="AH102" s="2432">
        <v>0.98429999999999995</v>
      </c>
      <c r="AI102" s="2431">
        <v>59.939999999999991</v>
      </c>
      <c r="AJ102" s="1634">
        <v>46158</v>
      </c>
      <c r="AK102" s="1634">
        <v>46205</v>
      </c>
      <c r="AL102" s="1634">
        <v>0</v>
      </c>
      <c r="AM102" s="1634">
        <v>133</v>
      </c>
      <c r="AN102" s="1634">
        <v>115.2114</v>
      </c>
      <c r="AO102" s="1634">
        <v>115.21</v>
      </c>
      <c r="AP102" s="1634">
        <v>0.98519999999999996</v>
      </c>
      <c r="AQ102" s="2431">
        <v>54.416098048541009</v>
      </c>
      <c r="AR102" s="1634">
        <v>46644</v>
      </c>
      <c r="AS102" s="1634">
        <v>51430</v>
      </c>
      <c r="AT102" s="1634">
        <v>0</v>
      </c>
      <c r="AU102" s="1634">
        <v>133</v>
      </c>
      <c r="AV102" s="1634">
        <v>108.598</v>
      </c>
      <c r="AW102" s="1634">
        <v>108.6</v>
      </c>
      <c r="AX102" s="1634">
        <v>0.98609999999999998</v>
      </c>
      <c r="AY102" s="2437">
        <v>58.06</v>
      </c>
      <c r="AZ102" s="1634">
        <v>45396</v>
      </c>
      <c r="BA102" s="1634">
        <v>46914</v>
      </c>
      <c r="BB102" s="1634">
        <v>0</v>
      </c>
      <c r="BC102" s="2436">
        <v>133</v>
      </c>
      <c r="BD102" s="1634">
        <v>108.364</v>
      </c>
      <c r="BE102" s="2436">
        <v>108.36</v>
      </c>
      <c r="BF102" s="2436">
        <v>0.98809999999999998</v>
      </c>
      <c r="BG102" s="2437">
        <v>56.18</v>
      </c>
      <c r="BH102" s="1634">
        <v>45295</v>
      </c>
      <c r="BI102" s="1634">
        <v>48374</v>
      </c>
      <c r="BJ102" s="1634">
        <v>0</v>
      </c>
      <c r="BK102" s="1634">
        <v>133</v>
      </c>
      <c r="BL102" s="2441">
        <v>112.6056</v>
      </c>
      <c r="BM102" s="2441">
        <v>112.61</v>
      </c>
      <c r="BN102" s="2442">
        <v>0.98870000000000002</v>
      </c>
      <c r="BO102" s="2439">
        <v>52.43</v>
      </c>
      <c r="BP102" s="2441">
        <v>42513</v>
      </c>
      <c r="BQ102" s="2441">
        <v>48645.619200000001</v>
      </c>
      <c r="BR102" s="2441">
        <v>0</v>
      </c>
      <c r="BS102" s="1611">
        <v>133</v>
      </c>
      <c r="BT102" s="1611">
        <v>127.2824</v>
      </c>
      <c r="BU102" s="1611">
        <v>127.28</v>
      </c>
      <c r="BV102" s="1611">
        <v>0.99050000000000005</v>
      </c>
      <c r="BW102" s="2437">
        <v>52.43</v>
      </c>
      <c r="BX102" s="1611">
        <v>49650</v>
      </c>
      <c r="BY102" s="1611">
        <v>56818.863359999996</v>
      </c>
      <c r="BZ102" s="1611">
        <v>0</v>
      </c>
      <c r="CA102" s="1611">
        <v>133</v>
      </c>
      <c r="CB102" s="1611">
        <v>127.1352</v>
      </c>
      <c r="CC102" s="1611">
        <v>127.14</v>
      </c>
      <c r="CD102" s="1611">
        <v>0.99160000000000004</v>
      </c>
      <c r="CE102" s="2437">
        <v>48.7</v>
      </c>
      <c r="CF102" s="1611">
        <v>46070</v>
      </c>
      <c r="CG102" s="1611">
        <v>56753.153279999999</v>
      </c>
      <c r="CH102" s="1611">
        <v>0</v>
      </c>
      <c r="CI102" s="1611">
        <v>133</v>
      </c>
      <c r="CJ102" s="1611">
        <v>108.63679999999999</v>
      </c>
      <c r="CK102" s="1611">
        <v>108.64</v>
      </c>
      <c r="CL102" s="1611">
        <v>0.98909999999999998</v>
      </c>
      <c r="CM102" s="2433">
        <v>44.1</v>
      </c>
      <c r="CN102" s="1611">
        <v>33346</v>
      </c>
      <c r="CO102" s="1611">
        <v>45366.727679999996</v>
      </c>
      <c r="CP102" s="1611">
        <v>0</v>
      </c>
      <c r="CQ102" s="1611">
        <v>133</v>
      </c>
      <c r="CR102" s="1611">
        <v>99.194400000000002</v>
      </c>
      <c r="CS102" s="1611">
        <v>106.4</v>
      </c>
      <c r="CT102" s="1611">
        <v>0.98709999999999998</v>
      </c>
      <c r="CU102" s="2433">
        <v>44.99</v>
      </c>
      <c r="CV102" s="1611">
        <v>33203</v>
      </c>
      <c r="CW102" s="1611">
        <v>44280.380160000001</v>
      </c>
      <c r="CX102" s="1611">
        <v>0</v>
      </c>
    </row>
    <row r="103" spans="1:102" ht="15">
      <c r="A103" s="2440">
        <f t="shared" si="1"/>
        <v>97</v>
      </c>
      <c r="B103" s="1618" t="s">
        <v>3190</v>
      </c>
      <c r="C103" s="1618" t="s">
        <v>627</v>
      </c>
      <c r="D103" s="1634" t="s">
        <v>515</v>
      </c>
      <c r="E103" s="1634" t="s">
        <v>259</v>
      </c>
      <c r="F103" s="1634">
        <v>133.33000000000001</v>
      </c>
      <c r="G103" s="1634">
        <v>133.33000000000001</v>
      </c>
      <c r="H103" s="2431">
        <v>52.800000000000004</v>
      </c>
      <c r="I103" s="2431">
        <v>133.33000000000001</v>
      </c>
      <c r="J103" s="2432">
        <v>0.94620000000000004</v>
      </c>
      <c r="K103" s="2431">
        <v>14.730000000000002</v>
      </c>
      <c r="L103" s="1634">
        <v>5600</v>
      </c>
      <c r="M103" s="1634">
        <v>22810</v>
      </c>
      <c r="N103" s="1634">
        <v>0</v>
      </c>
      <c r="O103" s="1634">
        <v>133.33000000000001</v>
      </c>
      <c r="P103" s="2431">
        <v>39.28</v>
      </c>
      <c r="Q103" s="2431">
        <v>133.33000000000001</v>
      </c>
      <c r="R103" s="2432">
        <v>0.94820000000000004</v>
      </c>
      <c r="S103" s="2431">
        <v>21.150192716203492</v>
      </c>
      <c r="T103" s="1634">
        <v>6181</v>
      </c>
      <c r="U103" s="1634">
        <v>17535</v>
      </c>
      <c r="V103" s="1634">
        <v>0</v>
      </c>
      <c r="W103" s="2434">
        <v>133.33000000000001</v>
      </c>
      <c r="X103" s="2434">
        <v>55.84</v>
      </c>
      <c r="Y103" s="2434">
        <v>133.33000000000001</v>
      </c>
      <c r="Z103" s="2434">
        <v>0.93899999999999995</v>
      </c>
      <c r="AA103" s="2435">
        <v>16.644778732887612</v>
      </c>
      <c r="AB103" s="2434">
        <v>6692</v>
      </c>
      <c r="AC103" s="2434">
        <v>24123</v>
      </c>
      <c r="AD103" s="2434">
        <v>0</v>
      </c>
      <c r="AE103" s="2434">
        <v>133.33000000000001</v>
      </c>
      <c r="AF103" s="1634">
        <v>48.96</v>
      </c>
      <c r="AG103" s="1634">
        <v>133.33000000000001</v>
      </c>
      <c r="AH103" s="2432">
        <v>0.92849999999999999</v>
      </c>
      <c r="AI103" s="2431">
        <v>17.053640452596809</v>
      </c>
      <c r="AJ103" s="1634">
        <v>6212</v>
      </c>
      <c r="AK103" s="1634">
        <v>21856</v>
      </c>
      <c r="AL103" s="1634">
        <v>0</v>
      </c>
      <c r="AM103" s="1634">
        <v>133.33000000000001</v>
      </c>
      <c r="AN103" s="1634">
        <v>54</v>
      </c>
      <c r="AO103" s="1634">
        <v>133.33000000000001</v>
      </c>
      <c r="AP103" s="1634">
        <v>0.91210000000000002</v>
      </c>
      <c r="AQ103" s="2431">
        <v>14.080545599362804</v>
      </c>
      <c r="AR103" s="1634">
        <v>5657</v>
      </c>
      <c r="AS103" s="1634">
        <v>24106</v>
      </c>
      <c r="AT103" s="1634">
        <v>0</v>
      </c>
      <c r="AU103" s="1634">
        <v>133.33000000000001</v>
      </c>
      <c r="AV103" s="1634">
        <v>61.12</v>
      </c>
      <c r="AW103" s="1634">
        <v>133.33000000000001</v>
      </c>
      <c r="AX103" s="1634">
        <v>0.92190000000000005</v>
      </c>
      <c r="AY103" s="2437">
        <v>14.447898487492727</v>
      </c>
      <c r="AZ103" s="1634">
        <v>6358</v>
      </c>
      <c r="BA103" s="1634">
        <v>26404</v>
      </c>
      <c r="BB103" s="1634">
        <v>0</v>
      </c>
      <c r="BC103" s="2436">
        <v>133.33000000000001</v>
      </c>
      <c r="BD103" s="1634">
        <v>74.400000000000006</v>
      </c>
      <c r="BE103" s="2436">
        <v>133.33000000000001</v>
      </c>
      <c r="BF103" s="2436">
        <v>0.90539999999999998</v>
      </c>
      <c r="BG103" s="2437">
        <v>10.628035032951786</v>
      </c>
      <c r="BH103" s="1634">
        <v>5883</v>
      </c>
      <c r="BI103" s="1634">
        <v>33212</v>
      </c>
      <c r="BJ103" s="1634">
        <v>0</v>
      </c>
      <c r="BK103" s="1634">
        <v>133.33000000000001</v>
      </c>
      <c r="BL103" s="2441">
        <v>51.92</v>
      </c>
      <c r="BM103" s="2441">
        <v>133.33000000000001</v>
      </c>
      <c r="BN103" s="2442">
        <v>0.86129999999999995</v>
      </c>
      <c r="BO103" s="2439">
        <v>5.6043067743360249</v>
      </c>
      <c r="BP103" s="2441">
        <v>5380</v>
      </c>
      <c r="BQ103" s="2441">
        <v>22429.440000000002</v>
      </c>
      <c r="BR103" s="2441">
        <v>0</v>
      </c>
      <c r="BS103" s="1611">
        <v>133.33000000000001</v>
      </c>
      <c r="BT103" s="1611">
        <v>27.36</v>
      </c>
      <c r="BU103" s="1611">
        <v>133.33000000000001</v>
      </c>
      <c r="BV103" s="1611">
        <v>0.80120000000000002</v>
      </c>
      <c r="BW103" s="2437">
        <v>6.5193162087116692</v>
      </c>
      <c r="BX103" s="1611">
        <v>6467</v>
      </c>
      <c r="BY103" s="1611">
        <v>12213.503999999999</v>
      </c>
      <c r="BZ103" s="1611">
        <v>0</v>
      </c>
      <c r="CA103" s="1611">
        <v>133.33000000000001</v>
      </c>
      <c r="CB103" s="1611">
        <v>26.96</v>
      </c>
      <c r="CC103" s="1611">
        <v>133.33000000000001</v>
      </c>
      <c r="CD103" s="1611">
        <v>0.81850000000000001</v>
      </c>
      <c r="CE103" s="2437">
        <v>33.133515203726745</v>
      </c>
      <c r="CF103" s="1611">
        <v>6646</v>
      </c>
      <c r="CG103" s="1611">
        <v>12034.944</v>
      </c>
      <c r="CH103" s="1611">
        <v>0</v>
      </c>
      <c r="CI103" s="1611">
        <v>133.33000000000001</v>
      </c>
      <c r="CJ103" s="1611">
        <v>34.64</v>
      </c>
      <c r="CK103" s="1611">
        <v>133.33000000000001</v>
      </c>
      <c r="CL103" s="1611">
        <v>0.95150000000000001</v>
      </c>
      <c r="CM103" s="2433">
        <v>15.761461070850258</v>
      </c>
      <c r="CN103" s="1611">
        <v>3800</v>
      </c>
      <c r="CO103" s="1611">
        <v>14465.663999999999</v>
      </c>
      <c r="CP103" s="1611">
        <v>0</v>
      </c>
      <c r="CQ103" s="1611">
        <v>133.33000000000001</v>
      </c>
      <c r="CR103" s="1611">
        <v>38.879999999999995</v>
      </c>
      <c r="CS103" s="1611">
        <v>133.33000000000001</v>
      </c>
      <c r="CT103" s="1611">
        <v>0.97030000000000005</v>
      </c>
      <c r="CU103" s="2433">
        <v>17.952260055754682</v>
      </c>
      <c r="CV103" s="1611">
        <v>5193</v>
      </c>
      <c r="CW103" s="1611">
        <v>17356.031999999996</v>
      </c>
      <c r="CX103" s="1611">
        <v>0</v>
      </c>
    </row>
    <row r="104" spans="1:102" ht="15">
      <c r="A104" s="2440">
        <f t="shared" si="1"/>
        <v>98</v>
      </c>
      <c r="B104" s="1618" t="s">
        <v>3191</v>
      </c>
      <c r="C104" s="1618" t="s">
        <v>627</v>
      </c>
      <c r="D104" s="1634" t="s">
        <v>515</v>
      </c>
      <c r="E104" s="1634" t="s">
        <v>259</v>
      </c>
      <c r="F104" s="1634">
        <v>133.33000000000001</v>
      </c>
      <c r="G104" s="1634">
        <v>133.33000000000001</v>
      </c>
      <c r="H104" s="2431">
        <v>87.2</v>
      </c>
      <c r="I104" s="2431">
        <v>133.33000000000001</v>
      </c>
      <c r="J104" s="2432">
        <v>0.98899999999999999</v>
      </c>
      <c r="K104" s="2431">
        <v>57.79179408766565</v>
      </c>
      <c r="L104" s="1634">
        <v>36284</v>
      </c>
      <c r="M104" s="1634">
        <v>37670</v>
      </c>
      <c r="N104" s="1634">
        <v>0</v>
      </c>
      <c r="O104" s="1634">
        <v>133.33000000000001</v>
      </c>
      <c r="P104" s="2431">
        <v>91.600000000000009</v>
      </c>
      <c r="Q104" s="2431">
        <v>133.33000000000001</v>
      </c>
      <c r="R104" s="2432">
        <v>0.99099999999999999</v>
      </c>
      <c r="S104" s="2431">
        <v>58.699582100765355</v>
      </c>
      <c r="T104" s="1634">
        <v>40004</v>
      </c>
      <c r="U104" s="1634">
        <v>40890</v>
      </c>
      <c r="V104" s="1634">
        <v>0</v>
      </c>
      <c r="W104" s="2434">
        <v>133.33000000000001</v>
      </c>
      <c r="X104" s="2434">
        <v>94.399999999999991</v>
      </c>
      <c r="Y104" s="2434">
        <v>133.33000000000001</v>
      </c>
      <c r="Z104" s="2434">
        <v>0.9879</v>
      </c>
      <c r="AA104" s="2435">
        <v>54.422669491525419</v>
      </c>
      <c r="AB104" s="2434">
        <v>36990</v>
      </c>
      <c r="AC104" s="2434">
        <v>40781</v>
      </c>
      <c r="AD104" s="2434">
        <v>0</v>
      </c>
      <c r="AE104" s="2434">
        <v>133.33000000000001</v>
      </c>
      <c r="AF104" s="1634">
        <v>96.399999999999991</v>
      </c>
      <c r="AG104" s="1634">
        <v>133.33000000000001</v>
      </c>
      <c r="AH104" s="2432">
        <v>0.99170000000000003</v>
      </c>
      <c r="AI104" s="2431">
        <v>57.449917458617769</v>
      </c>
      <c r="AJ104" s="1634">
        <v>41204</v>
      </c>
      <c r="AK104" s="1634">
        <v>43033</v>
      </c>
      <c r="AL104" s="1634">
        <v>0</v>
      </c>
      <c r="AM104" s="1634">
        <v>133.33000000000001</v>
      </c>
      <c r="AN104" s="1634">
        <v>103.60000000000001</v>
      </c>
      <c r="AO104" s="1634">
        <v>133.33000000000001</v>
      </c>
      <c r="AP104" s="1634">
        <v>0.99260000000000004</v>
      </c>
      <c r="AQ104" s="2431">
        <v>57.336426288039192</v>
      </c>
      <c r="AR104" s="1634">
        <v>44194</v>
      </c>
      <c r="AS104" s="1634">
        <v>46247</v>
      </c>
      <c r="AT104" s="1634">
        <v>0</v>
      </c>
      <c r="AU104" s="1634">
        <v>133.33000000000001</v>
      </c>
      <c r="AV104" s="1634">
        <v>97.2</v>
      </c>
      <c r="AW104" s="1634">
        <v>133.33000000000001</v>
      </c>
      <c r="AX104" s="1634">
        <v>0.99250000000000005</v>
      </c>
      <c r="AY104" s="2437">
        <v>59.22210791037952</v>
      </c>
      <c r="AZ104" s="1634">
        <v>41446</v>
      </c>
      <c r="BA104" s="1634">
        <v>41990</v>
      </c>
      <c r="BB104" s="1634">
        <v>0</v>
      </c>
      <c r="BC104" s="2436">
        <v>133.33000000000001</v>
      </c>
      <c r="BD104" s="1634">
        <v>84.486000000000004</v>
      </c>
      <c r="BE104" s="2436">
        <v>133.33000000000001</v>
      </c>
      <c r="BF104" s="2436">
        <v>0.98899999999999999</v>
      </c>
      <c r="BG104" s="2437">
        <v>45.603089040138734</v>
      </c>
      <c r="BH104" s="1634">
        <v>28665</v>
      </c>
      <c r="BI104" s="1634">
        <v>37715</v>
      </c>
      <c r="BJ104" s="1634">
        <v>0</v>
      </c>
      <c r="BK104" s="1634">
        <v>133.33000000000001</v>
      </c>
      <c r="BL104" s="2441">
        <v>106.22</v>
      </c>
      <c r="BM104" s="2441">
        <v>133.33000000000001</v>
      </c>
      <c r="BN104" s="2442">
        <v>0.9909</v>
      </c>
      <c r="BO104" s="2439">
        <v>40.968732551647122</v>
      </c>
      <c r="BP104" s="2441">
        <v>39329</v>
      </c>
      <c r="BQ104" s="2441">
        <v>45887.040000000001</v>
      </c>
      <c r="BR104" s="2441">
        <v>0</v>
      </c>
      <c r="BS104" s="1611">
        <v>133.33000000000001</v>
      </c>
      <c r="BT104" s="1611">
        <v>125.79519999999999</v>
      </c>
      <c r="BU104" s="1611">
        <v>133.33000000000001</v>
      </c>
      <c r="BV104" s="1611">
        <v>0.99250000000000005</v>
      </c>
      <c r="BW104" s="2437">
        <v>50.460938942828406</v>
      </c>
      <c r="BX104" s="1611">
        <v>50056</v>
      </c>
      <c r="BY104" s="1611">
        <v>56154.977279999992</v>
      </c>
      <c r="BZ104" s="1611">
        <v>0</v>
      </c>
      <c r="CA104" s="1611">
        <v>133.33000000000001</v>
      </c>
      <c r="CB104" s="1611">
        <v>121.3096</v>
      </c>
      <c r="CC104" s="1611">
        <v>133.33000000000001</v>
      </c>
      <c r="CD104" s="1611">
        <v>0.99360000000000004</v>
      </c>
      <c r="CE104" s="2437">
        <v>57.44211150554014</v>
      </c>
      <c r="CF104" s="1611">
        <v>51844</v>
      </c>
      <c r="CG104" s="1611">
        <v>54152.605439999999</v>
      </c>
      <c r="CH104" s="1611">
        <v>0</v>
      </c>
      <c r="CI104" s="1611">
        <v>133.33000000000001</v>
      </c>
      <c r="CJ104" s="1611">
        <v>104.1656</v>
      </c>
      <c r="CK104" s="1611">
        <v>133.33000000000001</v>
      </c>
      <c r="CL104" s="1611">
        <v>0.99199999999999999</v>
      </c>
      <c r="CM104" s="2433">
        <v>53.770205779320982</v>
      </c>
      <c r="CN104" s="1611">
        <v>38983</v>
      </c>
      <c r="CO104" s="1611">
        <v>43499.554559999997</v>
      </c>
      <c r="CP104" s="1611">
        <v>0</v>
      </c>
      <c r="CQ104" s="1611">
        <v>133.33000000000001</v>
      </c>
      <c r="CR104" s="1611">
        <v>90.901600000000002</v>
      </c>
      <c r="CS104" s="1611">
        <v>133.33000000000001</v>
      </c>
      <c r="CT104" s="1611">
        <v>0.98939999999999995</v>
      </c>
      <c r="CU104" s="2433">
        <v>56.112016103245189</v>
      </c>
      <c r="CV104" s="1611">
        <v>37949</v>
      </c>
      <c r="CW104" s="1611">
        <v>40578.474239999996</v>
      </c>
      <c r="CX104" s="1611">
        <v>0</v>
      </c>
    </row>
    <row r="105" spans="1:102" ht="15">
      <c r="A105" s="2440">
        <f t="shared" si="1"/>
        <v>99</v>
      </c>
      <c r="B105" s="1618" t="s">
        <v>3192</v>
      </c>
      <c r="C105" s="1618" t="s">
        <v>536</v>
      </c>
      <c r="D105" s="1634" t="s">
        <v>515</v>
      </c>
      <c r="E105" s="1634" t="s">
        <v>259</v>
      </c>
      <c r="F105" s="1634">
        <v>134</v>
      </c>
      <c r="G105" s="1634">
        <v>134</v>
      </c>
      <c r="H105" s="2431">
        <v>135.80000000000001</v>
      </c>
      <c r="I105" s="2431">
        <v>135.80000000000001</v>
      </c>
      <c r="J105" s="2432">
        <v>0.92879999999999996</v>
      </c>
      <c r="K105" s="2431">
        <v>19.038414334806085</v>
      </c>
      <c r="L105" s="1634">
        <v>18615</v>
      </c>
      <c r="M105" s="1634">
        <v>58666</v>
      </c>
      <c r="N105" s="1634">
        <v>0</v>
      </c>
      <c r="O105" s="1634">
        <v>134</v>
      </c>
      <c r="P105" s="2431">
        <v>131.20000000000002</v>
      </c>
      <c r="Q105" s="2431">
        <v>131.19999999999999</v>
      </c>
      <c r="R105" s="2432">
        <v>0.91649999999999998</v>
      </c>
      <c r="S105" s="2431">
        <v>27.078415945449773</v>
      </c>
      <c r="T105" s="1634">
        <v>26432</v>
      </c>
      <c r="U105" s="1634">
        <v>58568</v>
      </c>
      <c r="V105" s="1634">
        <v>0</v>
      </c>
      <c r="W105" s="2434">
        <v>134</v>
      </c>
      <c r="X105" s="2434">
        <v>135.6</v>
      </c>
      <c r="Y105" s="2434">
        <v>135.6</v>
      </c>
      <c r="Z105" s="2434">
        <v>0.91839999999999999</v>
      </c>
      <c r="AA105" s="2435">
        <v>23.72</v>
      </c>
      <c r="AB105" s="2434">
        <v>23163</v>
      </c>
      <c r="AC105" s="2434">
        <v>58579</v>
      </c>
      <c r="AD105" s="2434">
        <v>0</v>
      </c>
      <c r="AE105" s="2434">
        <v>134</v>
      </c>
      <c r="AF105" s="1634">
        <v>130.20000000000002</v>
      </c>
      <c r="AG105" s="1634">
        <v>130.19999999999999</v>
      </c>
      <c r="AH105" s="2432">
        <v>0.83989999999999998</v>
      </c>
      <c r="AI105" s="2431">
        <v>22.54</v>
      </c>
      <c r="AJ105" s="1634">
        <v>21837</v>
      </c>
      <c r="AK105" s="1634">
        <v>58121</v>
      </c>
      <c r="AL105" s="1634">
        <v>0</v>
      </c>
      <c r="AM105" s="1634">
        <v>134</v>
      </c>
      <c r="AN105" s="1634">
        <v>124.8</v>
      </c>
      <c r="AO105" s="1634">
        <v>124.8</v>
      </c>
      <c r="AP105" s="1634">
        <v>0.88060000000000005</v>
      </c>
      <c r="AQ105" s="2431">
        <v>29.111093879239043</v>
      </c>
      <c r="AR105" s="1634">
        <v>27030</v>
      </c>
      <c r="AS105" s="1634">
        <v>55711</v>
      </c>
      <c r="AT105" s="1634">
        <v>0</v>
      </c>
      <c r="AU105" s="1634">
        <v>134</v>
      </c>
      <c r="AV105" s="1634">
        <v>126.8</v>
      </c>
      <c r="AW105" s="1634">
        <v>126.8</v>
      </c>
      <c r="AX105" s="1634">
        <v>0.76029999999999998</v>
      </c>
      <c r="AY105" s="2437">
        <v>28.749999999999996</v>
      </c>
      <c r="AZ105" s="1634">
        <v>26245</v>
      </c>
      <c r="BA105" s="1634">
        <v>54778</v>
      </c>
      <c r="BB105" s="1634">
        <v>0</v>
      </c>
      <c r="BC105" s="2436">
        <v>134</v>
      </c>
      <c r="BD105" s="1634">
        <v>125</v>
      </c>
      <c r="BE105" s="2436">
        <v>125</v>
      </c>
      <c r="BF105" s="2436">
        <v>0.74280000000000002</v>
      </c>
      <c r="BG105" s="2437">
        <v>27.889999999999997</v>
      </c>
      <c r="BH105" s="1634">
        <v>25942</v>
      </c>
      <c r="BI105" s="1634">
        <v>55800</v>
      </c>
      <c r="BJ105" s="1634">
        <v>0</v>
      </c>
      <c r="BK105" s="1634">
        <v>134</v>
      </c>
      <c r="BL105" s="2441">
        <v>138.4</v>
      </c>
      <c r="BM105" s="2441">
        <v>138.4</v>
      </c>
      <c r="BN105" s="2442">
        <v>0.77749999999999997</v>
      </c>
      <c r="BO105" s="2439">
        <v>25.45</v>
      </c>
      <c r="BP105" s="2441">
        <v>25365</v>
      </c>
      <c r="BQ105" s="2441">
        <v>59788.800000000003</v>
      </c>
      <c r="BR105" s="2441">
        <v>0</v>
      </c>
      <c r="BS105" s="1611">
        <v>134</v>
      </c>
      <c r="BT105" s="1611">
        <v>127.2</v>
      </c>
      <c r="BU105" s="1611">
        <v>127.2</v>
      </c>
      <c r="BV105" s="1611">
        <v>0.97119999999999995</v>
      </c>
      <c r="BW105" s="2437">
        <v>27.67</v>
      </c>
      <c r="BX105" s="1611">
        <v>26188</v>
      </c>
      <c r="BY105" s="1611">
        <v>56782.080000000002</v>
      </c>
      <c r="BZ105" s="1611">
        <v>0</v>
      </c>
      <c r="CA105" s="1611">
        <v>134</v>
      </c>
      <c r="CB105" s="1611">
        <v>125.2</v>
      </c>
      <c r="CC105" s="1611">
        <v>125.2</v>
      </c>
      <c r="CD105" s="1611">
        <v>0.95579999999999998</v>
      </c>
      <c r="CE105" s="2437">
        <v>16.77</v>
      </c>
      <c r="CF105" s="1611">
        <v>15617</v>
      </c>
      <c r="CG105" s="1611">
        <v>55889.279999999999</v>
      </c>
      <c r="CH105" s="1611">
        <v>0</v>
      </c>
      <c r="CI105" s="1611">
        <v>134</v>
      </c>
      <c r="CJ105" s="1611">
        <v>127.40000000000002</v>
      </c>
      <c r="CK105" s="1611">
        <v>127.4</v>
      </c>
      <c r="CL105" s="1611">
        <v>0.97019999999999995</v>
      </c>
      <c r="CM105" s="2433">
        <v>21.3</v>
      </c>
      <c r="CN105" s="1611">
        <v>18887</v>
      </c>
      <c r="CO105" s="1611">
        <v>53202.240000000005</v>
      </c>
      <c r="CP105" s="1611">
        <v>0</v>
      </c>
      <c r="CQ105" s="1611">
        <v>134</v>
      </c>
      <c r="CR105" s="1611">
        <v>117.2</v>
      </c>
      <c r="CS105" s="1611">
        <v>117.2</v>
      </c>
      <c r="CT105" s="1611">
        <v>0.96509999999999996</v>
      </c>
      <c r="CU105" s="2433">
        <v>18.93</v>
      </c>
      <c r="CV105" s="1611">
        <v>16510</v>
      </c>
      <c r="CW105" s="1611">
        <v>52318.080000000002</v>
      </c>
      <c r="CX105" s="1611">
        <v>0</v>
      </c>
    </row>
    <row r="106" spans="1:102" ht="15">
      <c r="A106" s="2440">
        <f t="shared" si="1"/>
        <v>100</v>
      </c>
      <c r="B106" s="1618" t="s">
        <v>3193</v>
      </c>
      <c r="C106" s="1618" t="s">
        <v>536</v>
      </c>
      <c r="D106" s="1634" t="s">
        <v>515</v>
      </c>
      <c r="E106" s="1634" t="s">
        <v>259</v>
      </c>
      <c r="F106" s="1634">
        <v>134</v>
      </c>
      <c r="G106" s="1634">
        <v>134</v>
      </c>
      <c r="H106" s="2431">
        <v>22</v>
      </c>
      <c r="I106" s="2431">
        <v>107.2</v>
      </c>
      <c r="J106" s="2432">
        <v>0.99619999999999997</v>
      </c>
      <c r="K106" s="2431">
        <v>41.710858585858581</v>
      </c>
      <c r="L106" s="1634">
        <v>6607</v>
      </c>
      <c r="M106" s="1634">
        <v>9504</v>
      </c>
      <c r="N106" s="1634">
        <v>0</v>
      </c>
      <c r="O106" s="1634">
        <v>134</v>
      </c>
      <c r="P106" s="2431">
        <v>105.36000000000001</v>
      </c>
      <c r="Q106" s="2431">
        <v>107.2</v>
      </c>
      <c r="R106" s="2432">
        <v>0.99690000000000001</v>
      </c>
      <c r="S106" s="2431">
        <v>38.995844253394395</v>
      </c>
      <c r="T106" s="1634">
        <v>30568</v>
      </c>
      <c r="U106" s="1634">
        <v>47033</v>
      </c>
      <c r="V106" s="1634">
        <v>0</v>
      </c>
      <c r="W106" s="2434">
        <v>134</v>
      </c>
      <c r="X106" s="2434">
        <v>129.84</v>
      </c>
      <c r="Y106" s="2434">
        <v>129.84</v>
      </c>
      <c r="Z106" s="2434">
        <v>0.99560000000000004</v>
      </c>
      <c r="AA106" s="2435">
        <v>52.87</v>
      </c>
      <c r="AB106" s="2434">
        <v>49426</v>
      </c>
      <c r="AC106" s="2434">
        <v>56091</v>
      </c>
      <c r="AD106" s="2434">
        <v>0</v>
      </c>
      <c r="AE106" s="2434">
        <v>134</v>
      </c>
      <c r="AF106" s="1634">
        <v>126.88</v>
      </c>
      <c r="AG106" s="1634">
        <v>126.88</v>
      </c>
      <c r="AH106" s="2432">
        <v>0.995</v>
      </c>
      <c r="AI106" s="2431">
        <v>48.67</v>
      </c>
      <c r="AJ106" s="1634">
        <v>45948</v>
      </c>
      <c r="AK106" s="1634">
        <v>56639</v>
      </c>
      <c r="AL106" s="1634">
        <v>0</v>
      </c>
      <c r="AM106" s="1634">
        <v>134</v>
      </c>
      <c r="AN106" s="1634">
        <v>125.84</v>
      </c>
      <c r="AO106" s="1634">
        <v>125.84</v>
      </c>
      <c r="AP106" s="1634">
        <v>0.99419999999999997</v>
      </c>
      <c r="AQ106" s="2431">
        <v>54.497219544873502</v>
      </c>
      <c r="AR106" s="1634">
        <v>51023</v>
      </c>
      <c r="AS106" s="1634">
        <v>56175</v>
      </c>
      <c r="AT106" s="1634">
        <v>0</v>
      </c>
      <c r="AU106" s="1634">
        <v>134</v>
      </c>
      <c r="AV106" s="1634">
        <v>112.24000000000001</v>
      </c>
      <c r="AW106" s="1634">
        <v>112.24</v>
      </c>
      <c r="AX106" s="1634">
        <v>0.998</v>
      </c>
      <c r="AY106" s="2437">
        <v>65.02</v>
      </c>
      <c r="AZ106" s="1634">
        <v>52543</v>
      </c>
      <c r="BA106" s="1634">
        <v>48488</v>
      </c>
      <c r="BB106" s="1634">
        <v>4055</v>
      </c>
      <c r="BC106" s="2436">
        <v>134</v>
      </c>
      <c r="BD106" s="1634">
        <v>108.32</v>
      </c>
      <c r="BE106" s="2436">
        <v>108.32</v>
      </c>
      <c r="BF106" s="2436">
        <v>0.98929999999999996</v>
      </c>
      <c r="BG106" s="2437">
        <v>40.71</v>
      </c>
      <c r="BH106" s="1634">
        <v>32807</v>
      </c>
      <c r="BI106" s="1634">
        <v>48354</v>
      </c>
      <c r="BJ106" s="1634">
        <v>0</v>
      </c>
      <c r="BK106" s="1634">
        <v>134</v>
      </c>
      <c r="BL106" s="2441">
        <v>28.720000000000002</v>
      </c>
      <c r="BM106" s="2441">
        <v>107.2</v>
      </c>
      <c r="BN106" s="2442">
        <v>0.94110000000000005</v>
      </c>
      <c r="BO106" s="2439">
        <v>48.75</v>
      </c>
      <c r="BP106" s="2441">
        <v>10080</v>
      </c>
      <c r="BQ106" s="2441">
        <v>12407.04</v>
      </c>
      <c r="BR106" s="2441">
        <v>0</v>
      </c>
      <c r="BS106" s="1611">
        <v>134</v>
      </c>
      <c r="BT106" s="1611">
        <v>30.320000000000004</v>
      </c>
      <c r="BU106" s="1611">
        <v>107.2</v>
      </c>
      <c r="BV106" s="1611">
        <v>0.9042</v>
      </c>
      <c r="BW106" s="2437">
        <v>36.090000000000003</v>
      </c>
      <c r="BX106" s="1611">
        <v>8142</v>
      </c>
      <c r="BY106" s="1611">
        <v>13534.848000000002</v>
      </c>
      <c r="BZ106" s="1611">
        <v>0</v>
      </c>
      <c r="CA106" s="1611">
        <v>134</v>
      </c>
      <c r="CB106" s="1611">
        <v>22.400000000000002</v>
      </c>
      <c r="CC106" s="1611">
        <v>107.2</v>
      </c>
      <c r="CD106" s="1611">
        <v>0.8821</v>
      </c>
      <c r="CE106" s="2437">
        <v>37.78</v>
      </c>
      <c r="CF106" s="1611">
        <v>6297</v>
      </c>
      <c r="CG106" s="1611">
        <v>9999.36</v>
      </c>
      <c r="CH106" s="1611">
        <v>0</v>
      </c>
      <c r="CI106" s="1611">
        <v>134</v>
      </c>
      <c r="CJ106" s="1611">
        <v>23.68</v>
      </c>
      <c r="CK106" s="1611">
        <v>107.2</v>
      </c>
      <c r="CL106" s="1611">
        <v>0.93069999999999997</v>
      </c>
      <c r="CM106" s="2433">
        <v>39.1</v>
      </c>
      <c r="CN106" s="1611">
        <v>6444</v>
      </c>
      <c r="CO106" s="1611">
        <v>9888.7679999999982</v>
      </c>
      <c r="CP106" s="1611">
        <v>0</v>
      </c>
      <c r="CQ106" s="1611">
        <v>134</v>
      </c>
      <c r="CR106" s="1611">
        <v>26</v>
      </c>
      <c r="CS106" s="1611">
        <v>107.2</v>
      </c>
      <c r="CT106" s="1611">
        <v>0.9647</v>
      </c>
      <c r="CU106" s="2433">
        <v>39.35</v>
      </c>
      <c r="CV106" s="1611">
        <v>7611</v>
      </c>
      <c r="CW106" s="1611">
        <v>11606.4</v>
      </c>
      <c r="CX106" s="1611">
        <v>0</v>
      </c>
    </row>
    <row r="107" spans="1:102" ht="15">
      <c r="A107" s="2440">
        <f t="shared" si="1"/>
        <v>101</v>
      </c>
      <c r="B107" s="1618" t="s">
        <v>3194</v>
      </c>
      <c r="C107" s="1618" t="s">
        <v>536</v>
      </c>
      <c r="D107" s="1634" t="s">
        <v>515</v>
      </c>
      <c r="E107" s="1634" t="s">
        <v>259</v>
      </c>
      <c r="F107" s="1634">
        <v>134</v>
      </c>
      <c r="G107" s="1634">
        <v>134</v>
      </c>
      <c r="H107" s="2431">
        <v>100</v>
      </c>
      <c r="I107" s="2431">
        <v>107.2</v>
      </c>
      <c r="J107" s="2432">
        <v>0.73119999999999996</v>
      </c>
      <c r="K107" s="2431">
        <v>30.45</v>
      </c>
      <c r="L107" s="1634">
        <v>21921</v>
      </c>
      <c r="M107" s="1634">
        <v>43200</v>
      </c>
      <c r="N107" s="1634">
        <v>0</v>
      </c>
      <c r="O107" s="1634">
        <v>134</v>
      </c>
      <c r="P107" s="2431">
        <v>114.0928</v>
      </c>
      <c r="Q107" s="2431">
        <v>114.093</v>
      </c>
      <c r="R107" s="2432">
        <v>0.71499999999999997</v>
      </c>
      <c r="S107" s="2431">
        <v>30.946504780244826</v>
      </c>
      <c r="T107" s="1634">
        <v>26269</v>
      </c>
      <c r="U107" s="1634">
        <v>50931</v>
      </c>
      <c r="V107" s="1634">
        <v>0</v>
      </c>
      <c r="W107" s="2434">
        <v>134</v>
      </c>
      <c r="X107" s="2434">
        <v>116.16</v>
      </c>
      <c r="Y107" s="2434">
        <v>116.16</v>
      </c>
      <c r="Z107" s="2434">
        <v>0.72929999999999995</v>
      </c>
      <c r="AA107" s="2435">
        <v>29.87</v>
      </c>
      <c r="AB107" s="2434">
        <v>24981</v>
      </c>
      <c r="AC107" s="2434">
        <v>50181</v>
      </c>
      <c r="AD107" s="2434">
        <v>0</v>
      </c>
      <c r="AE107" s="2434">
        <v>134</v>
      </c>
      <c r="AF107" s="1634">
        <v>118.46</v>
      </c>
      <c r="AG107" s="1634">
        <v>118.46</v>
      </c>
      <c r="AH107" s="2432">
        <v>0.73370000000000002</v>
      </c>
      <c r="AI107" s="2431">
        <v>31.36</v>
      </c>
      <c r="AJ107" s="1634">
        <v>27637</v>
      </c>
      <c r="AK107" s="1634">
        <v>52881</v>
      </c>
      <c r="AL107" s="1634">
        <v>0</v>
      </c>
      <c r="AM107" s="1634">
        <v>134</v>
      </c>
      <c r="AN107" s="1634">
        <v>103.6464</v>
      </c>
      <c r="AO107" s="1634">
        <v>107.2</v>
      </c>
      <c r="AP107" s="1634">
        <v>0.74429999999999996</v>
      </c>
      <c r="AQ107" s="2431">
        <v>25.90746088396163</v>
      </c>
      <c r="AR107" s="1634">
        <v>19978</v>
      </c>
      <c r="AS107" s="1634">
        <v>46268</v>
      </c>
      <c r="AT107" s="1634">
        <v>0</v>
      </c>
      <c r="AU107" s="1634">
        <v>134</v>
      </c>
      <c r="AV107" s="1634">
        <v>84.125600000000006</v>
      </c>
      <c r="AW107" s="1634">
        <v>107.2</v>
      </c>
      <c r="AX107" s="1634">
        <v>0.76180000000000003</v>
      </c>
      <c r="AY107" s="2437">
        <v>29.65</v>
      </c>
      <c r="AZ107" s="1634">
        <v>17959</v>
      </c>
      <c r="BA107" s="1634">
        <v>36342</v>
      </c>
      <c r="BB107" s="1634">
        <v>0</v>
      </c>
      <c r="BC107" s="2436">
        <v>134</v>
      </c>
      <c r="BD107" s="1634">
        <v>95.742000000000004</v>
      </c>
      <c r="BE107" s="2436">
        <v>107.2</v>
      </c>
      <c r="BF107" s="2436">
        <v>0.74080000000000001</v>
      </c>
      <c r="BG107" s="2437">
        <v>28.190000000000005</v>
      </c>
      <c r="BH107" s="1634">
        <v>20079</v>
      </c>
      <c r="BI107" s="1634">
        <v>42739</v>
      </c>
      <c r="BJ107" s="1634">
        <v>0</v>
      </c>
      <c r="BK107" s="1634">
        <v>134</v>
      </c>
      <c r="BL107" s="2441">
        <v>96.26</v>
      </c>
      <c r="BM107" s="2441">
        <v>107.2</v>
      </c>
      <c r="BN107" s="2442">
        <v>0.70709999999999995</v>
      </c>
      <c r="BO107" s="2439">
        <v>34.03</v>
      </c>
      <c r="BP107" s="2441">
        <v>23588</v>
      </c>
      <c r="BQ107" s="2441">
        <v>41584.32</v>
      </c>
      <c r="BR107" s="2441">
        <v>0</v>
      </c>
      <c r="BS107" s="1611">
        <v>134</v>
      </c>
      <c r="BT107" s="1611">
        <v>95.449600000000004</v>
      </c>
      <c r="BU107" s="1611">
        <v>107.2</v>
      </c>
      <c r="BV107" s="1611">
        <v>0.69379999999999997</v>
      </c>
      <c r="BW107" s="2437">
        <v>35.979999999999997</v>
      </c>
      <c r="BX107" s="1611">
        <v>25548</v>
      </c>
      <c r="BY107" s="1611">
        <v>42608.701439999997</v>
      </c>
      <c r="BZ107" s="1611">
        <v>0</v>
      </c>
      <c r="CA107" s="1611">
        <v>134</v>
      </c>
      <c r="CB107" s="1611">
        <v>94.935199999999995</v>
      </c>
      <c r="CC107" s="1611">
        <v>107.2</v>
      </c>
      <c r="CD107" s="1611">
        <v>0.70950000000000002</v>
      </c>
      <c r="CE107" s="2437">
        <v>33.64</v>
      </c>
      <c r="CF107" s="1611">
        <v>23760</v>
      </c>
      <c r="CG107" s="1611">
        <v>42379.073279999997</v>
      </c>
      <c r="CH107" s="1611">
        <v>0</v>
      </c>
      <c r="CI107" s="1611">
        <v>134</v>
      </c>
      <c r="CJ107" s="1611">
        <v>100.83759999999999</v>
      </c>
      <c r="CK107" s="1611">
        <v>107.2</v>
      </c>
      <c r="CL107" s="1611">
        <v>0.72399999999999998</v>
      </c>
      <c r="CM107" s="2433">
        <v>36.770000000000003</v>
      </c>
      <c r="CN107" s="1611">
        <v>25808</v>
      </c>
      <c r="CO107" s="1611">
        <v>42109.781759999991</v>
      </c>
      <c r="CP107" s="1611">
        <v>0</v>
      </c>
      <c r="CQ107" s="1611">
        <v>134</v>
      </c>
      <c r="CR107" s="1611">
        <v>97.34</v>
      </c>
      <c r="CS107" s="1611">
        <v>107.2</v>
      </c>
      <c r="CT107" s="1611">
        <v>0.70489999999999997</v>
      </c>
      <c r="CU107" s="2433">
        <v>37.28</v>
      </c>
      <c r="CV107" s="1611">
        <v>26999</v>
      </c>
      <c r="CW107" s="1611">
        <v>43452.576000000001</v>
      </c>
      <c r="CX107" s="1611">
        <v>0</v>
      </c>
    </row>
    <row r="108" spans="1:102" ht="15">
      <c r="A108" s="2440">
        <f t="shared" si="1"/>
        <v>102</v>
      </c>
      <c r="B108" s="1618" t="s">
        <v>3195</v>
      </c>
      <c r="C108" s="1618" t="s">
        <v>536</v>
      </c>
      <c r="D108" s="1634" t="s">
        <v>515</v>
      </c>
      <c r="E108" s="1634" t="s">
        <v>259</v>
      </c>
      <c r="F108" s="1634">
        <v>134</v>
      </c>
      <c r="G108" s="1634">
        <v>134</v>
      </c>
      <c r="H108" s="2431">
        <v>191.12</v>
      </c>
      <c r="I108" s="2431">
        <v>191.12</v>
      </c>
      <c r="J108" s="2432">
        <v>0.8639</v>
      </c>
      <c r="K108" s="2431">
        <v>30.688252871959442</v>
      </c>
      <c r="L108" s="1634">
        <v>42229</v>
      </c>
      <c r="M108" s="1634">
        <v>82564</v>
      </c>
      <c r="N108" s="1634">
        <v>0</v>
      </c>
      <c r="O108" s="1634">
        <v>134</v>
      </c>
      <c r="P108" s="2431">
        <v>203.12</v>
      </c>
      <c r="Q108" s="2431">
        <v>203.12</v>
      </c>
      <c r="R108" s="2432">
        <v>0.86240000000000006</v>
      </c>
      <c r="S108" s="2431">
        <v>32.079532412642351</v>
      </c>
      <c r="T108" s="1634">
        <v>48479</v>
      </c>
      <c r="U108" s="1634">
        <v>90673</v>
      </c>
      <c r="V108" s="1634">
        <v>0</v>
      </c>
      <c r="W108" s="2434">
        <v>134</v>
      </c>
      <c r="X108" s="2434">
        <v>201.52</v>
      </c>
      <c r="Y108" s="2434">
        <v>201.52</v>
      </c>
      <c r="Z108" s="2434">
        <v>0.86799999999999999</v>
      </c>
      <c r="AA108" s="2435">
        <v>38.17</v>
      </c>
      <c r="AB108" s="2434">
        <v>55379</v>
      </c>
      <c r="AC108" s="2434">
        <v>87057</v>
      </c>
      <c r="AD108" s="2434">
        <v>0</v>
      </c>
      <c r="AE108" s="2434">
        <v>134</v>
      </c>
      <c r="AF108" s="1634">
        <v>201.68</v>
      </c>
      <c r="AG108" s="1634">
        <v>201.68</v>
      </c>
      <c r="AH108" s="2432">
        <v>0.87019999999999997</v>
      </c>
      <c r="AI108" s="2431">
        <v>35.28</v>
      </c>
      <c r="AJ108" s="1634">
        <v>52942</v>
      </c>
      <c r="AK108" s="1634">
        <v>90030</v>
      </c>
      <c r="AL108" s="1634">
        <v>0</v>
      </c>
      <c r="AM108" s="1634">
        <v>134</v>
      </c>
      <c r="AN108" s="1634">
        <v>184.64000000000001</v>
      </c>
      <c r="AO108" s="1634">
        <v>184.64</v>
      </c>
      <c r="AP108" s="1634">
        <v>0.91400000000000003</v>
      </c>
      <c r="AQ108" s="2431">
        <v>26.519201561655574</v>
      </c>
      <c r="AR108" s="1634">
        <v>36430</v>
      </c>
      <c r="AS108" s="1634">
        <v>82423</v>
      </c>
      <c r="AT108" s="1634">
        <v>0</v>
      </c>
      <c r="AU108" s="1634">
        <v>134</v>
      </c>
      <c r="AV108" s="1634">
        <v>166.72</v>
      </c>
      <c r="AW108" s="1634">
        <v>166.72</v>
      </c>
      <c r="AX108" s="1634">
        <v>0.95140000000000002</v>
      </c>
      <c r="AY108" s="2437">
        <v>29.100000000000005</v>
      </c>
      <c r="AZ108" s="1634">
        <v>34935</v>
      </c>
      <c r="BA108" s="1634">
        <v>72023</v>
      </c>
      <c r="BB108" s="1634">
        <v>0</v>
      </c>
      <c r="BC108" s="2436">
        <v>134</v>
      </c>
      <c r="BD108" s="1634">
        <v>163.6</v>
      </c>
      <c r="BE108" s="2436">
        <v>163.6</v>
      </c>
      <c r="BF108" s="2436">
        <v>0.9506</v>
      </c>
      <c r="BG108" s="2437">
        <v>26.789999999999996</v>
      </c>
      <c r="BH108" s="1634">
        <v>32609</v>
      </c>
      <c r="BI108" s="1634">
        <v>73031</v>
      </c>
      <c r="BJ108" s="1634">
        <v>0</v>
      </c>
      <c r="BK108" s="1634">
        <v>134</v>
      </c>
      <c r="BL108" s="2441">
        <v>173.92000000000002</v>
      </c>
      <c r="BM108" s="2441">
        <v>173.92</v>
      </c>
      <c r="BN108" s="2442">
        <v>0.94730000000000003</v>
      </c>
      <c r="BO108" s="2439">
        <v>27.65</v>
      </c>
      <c r="BP108" s="2441">
        <v>34626</v>
      </c>
      <c r="BQ108" s="2441">
        <v>75133.440000000002</v>
      </c>
      <c r="BR108" s="2441">
        <v>0</v>
      </c>
      <c r="BS108" s="1611">
        <v>134</v>
      </c>
      <c r="BT108" s="1611">
        <v>183.68</v>
      </c>
      <c r="BU108" s="1611">
        <v>183.68</v>
      </c>
      <c r="BV108" s="1611">
        <v>0.94469999999999998</v>
      </c>
      <c r="BW108" s="2437">
        <v>27.04</v>
      </c>
      <c r="BX108" s="1611">
        <v>36958</v>
      </c>
      <c r="BY108" s="1611">
        <v>81994.751999999993</v>
      </c>
      <c r="BZ108" s="1611">
        <v>0</v>
      </c>
      <c r="CA108" s="1611">
        <v>134</v>
      </c>
      <c r="CB108" s="1611">
        <v>169.04</v>
      </c>
      <c r="CC108" s="1611">
        <v>169.04</v>
      </c>
      <c r="CD108" s="1611">
        <v>0.95860000000000001</v>
      </c>
      <c r="CE108" s="2437">
        <v>32.450000000000003</v>
      </c>
      <c r="CF108" s="1611">
        <v>40817</v>
      </c>
      <c r="CG108" s="1611">
        <v>75459.455999999991</v>
      </c>
      <c r="CH108" s="1611">
        <v>0</v>
      </c>
      <c r="CI108" s="1611">
        <v>134</v>
      </c>
      <c r="CJ108" s="1611">
        <v>166.32</v>
      </c>
      <c r="CK108" s="1611">
        <v>166.32</v>
      </c>
      <c r="CL108" s="1611">
        <v>0.9577</v>
      </c>
      <c r="CM108" s="2433">
        <v>35.39</v>
      </c>
      <c r="CN108" s="1611">
        <v>40967</v>
      </c>
      <c r="CO108" s="1611">
        <v>69455.231999999989</v>
      </c>
      <c r="CP108" s="1611">
        <v>0</v>
      </c>
      <c r="CQ108" s="1611">
        <v>134</v>
      </c>
      <c r="CR108" s="1611">
        <v>169.92000000000002</v>
      </c>
      <c r="CS108" s="1611">
        <v>169.92</v>
      </c>
      <c r="CT108" s="1611">
        <v>0.96489999999999998</v>
      </c>
      <c r="CU108" s="2433">
        <v>34.68</v>
      </c>
      <c r="CV108" s="1611">
        <v>43844</v>
      </c>
      <c r="CW108" s="1611">
        <v>75852.288</v>
      </c>
      <c r="CX108" s="1611">
        <v>0</v>
      </c>
    </row>
    <row r="109" spans="1:102" ht="15">
      <c r="A109" s="2440">
        <f t="shared" si="1"/>
        <v>103</v>
      </c>
      <c r="B109" s="1618" t="s">
        <v>3196</v>
      </c>
      <c r="C109" s="1618" t="s">
        <v>536</v>
      </c>
      <c r="D109" s="1634" t="s">
        <v>515</v>
      </c>
      <c r="E109" s="1634" t="s">
        <v>259</v>
      </c>
      <c r="F109" s="1634">
        <v>134</v>
      </c>
      <c r="G109" s="1634">
        <v>134</v>
      </c>
      <c r="H109" s="2431">
        <v>79.2</v>
      </c>
      <c r="I109" s="2431">
        <v>107.2</v>
      </c>
      <c r="J109" s="2432">
        <v>0.84009999999999996</v>
      </c>
      <c r="K109" s="2431">
        <v>3.11</v>
      </c>
      <c r="L109" s="1634">
        <v>2602</v>
      </c>
      <c r="M109" s="1634">
        <v>34214</v>
      </c>
      <c r="N109" s="1634">
        <v>0</v>
      </c>
      <c r="O109" s="1634">
        <v>134</v>
      </c>
      <c r="P109" s="2431">
        <v>84.7256</v>
      </c>
      <c r="Q109" s="2431">
        <v>107.2</v>
      </c>
      <c r="R109" s="2432">
        <v>0.87209999999999999</v>
      </c>
      <c r="S109" s="2431">
        <v>6.34</v>
      </c>
      <c r="T109" s="1634">
        <v>4513</v>
      </c>
      <c r="U109" s="1634">
        <v>37822</v>
      </c>
      <c r="V109" s="1634">
        <v>0</v>
      </c>
      <c r="W109" s="2434">
        <v>134</v>
      </c>
      <c r="X109" s="2434">
        <v>74.847999999999999</v>
      </c>
      <c r="Y109" s="2434">
        <v>107.2</v>
      </c>
      <c r="Z109" s="2434">
        <v>0.82530000000000003</v>
      </c>
      <c r="AA109" s="2435">
        <v>5.17</v>
      </c>
      <c r="AB109" s="2434">
        <v>2788</v>
      </c>
      <c r="AC109" s="2434">
        <v>32334</v>
      </c>
      <c r="AD109" s="2434">
        <v>0</v>
      </c>
      <c r="AE109" s="2434">
        <v>134</v>
      </c>
      <c r="AF109" s="1634">
        <v>69.787999999999997</v>
      </c>
      <c r="AG109" s="1634">
        <v>107.2</v>
      </c>
      <c r="AH109" s="2432">
        <v>0.77380000000000004</v>
      </c>
      <c r="AI109" s="2431">
        <v>8.51</v>
      </c>
      <c r="AJ109" s="1634">
        <v>4421</v>
      </c>
      <c r="AK109" s="1634">
        <v>31153</v>
      </c>
      <c r="AL109" s="1634">
        <v>0</v>
      </c>
      <c r="AM109" s="1634">
        <v>134</v>
      </c>
      <c r="AN109" s="1634">
        <v>85.565600000000003</v>
      </c>
      <c r="AO109" s="1634">
        <v>107.2</v>
      </c>
      <c r="AP109" s="1634">
        <v>0.68259999999999998</v>
      </c>
      <c r="AQ109" s="2431">
        <v>11.82045975465369</v>
      </c>
      <c r="AR109" s="1634">
        <v>7525</v>
      </c>
      <c r="AS109" s="1634">
        <v>38196</v>
      </c>
      <c r="AT109" s="1634">
        <v>0</v>
      </c>
      <c r="AU109" s="1634">
        <v>134</v>
      </c>
      <c r="AV109" s="1634">
        <v>81.084000000000003</v>
      </c>
      <c r="AW109" s="1634">
        <v>107.2</v>
      </c>
      <c r="AX109" s="1634">
        <v>0.69740000000000002</v>
      </c>
      <c r="AY109" s="2437">
        <v>11.87</v>
      </c>
      <c r="AZ109" s="1634">
        <v>6932</v>
      </c>
      <c r="BA109" s="1634">
        <v>35028</v>
      </c>
      <c r="BB109" s="1634">
        <v>0</v>
      </c>
      <c r="BC109" s="2436">
        <v>134</v>
      </c>
      <c r="BD109" s="1634">
        <v>92.19</v>
      </c>
      <c r="BE109" s="2436">
        <v>107.2</v>
      </c>
      <c r="BF109" s="2436">
        <v>0.65469999999999995</v>
      </c>
      <c r="BG109" s="2437">
        <v>16.5</v>
      </c>
      <c r="BH109" s="1634">
        <v>11314</v>
      </c>
      <c r="BI109" s="1634">
        <v>41154</v>
      </c>
      <c r="BJ109" s="1634">
        <v>0</v>
      </c>
      <c r="BK109" s="1634">
        <v>134</v>
      </c>
      <c r="BL109" s="2441">
        <v>88.878399999999999</v>
      </c>
      <c r="BM109" s="2441">
        <v>107.2</v>
      </c>
      <c r="BN109" s="2442">
        <v>0.70699999999999996</v>
      </c>
      <c r="BO109" s="2439">
        <v>14.95</v>
      </c>
      <c r="BP109" s="2441">
        <v>9570</v>
      </c>
      <c r="BQ109" s="2441">
        <v>38395.468800000002</v>
      </c>
      <c r="BR109" s="2441">
        <v>0</v>
      </c>
      <c r="BS109" s="1611">
        <v>134</v>
      </c>
      <c r="BT109" s="1611">
        <v>113.2816</v>
      </c>
      <c r="BU109" s="1611">
        <v>113.28</v>
      </c>
      <c r="BV109" s="1611">
        <v>0.76800000000000002</v>
      </c>
      <c r="BW109" s="2437">
        <v>15.310000000000002</v>
      </c>
      <c r="BX109" s="1611">
        <v>12902</v>
      </c>
      <c r="BY109" s="1611">
        <v>50568.906239999997</v>
      </c>
      <c r="BZ109" s="1611">
        <v>0</v>
      </c>
      <c r="CA109" s="1611">
        <v>134</v>
      </c>
      <c r="CB109" s="1611">
        <v>102.7022</v>
      </c>
      <c r="CC109" s="1611">
        <v>107.2</v>
      </c>
      <c r="CD109" s="1611">
        <v>0.73819999999999997</v>
      </c>
      <c r="CE109" s="2437">
        <v>21.9</v>
      </c>
      <c r="CF109" s="1611">
        <v>16731</v>
      </c>
      <c r="CG109" s="1611">
        <v>45846.26208</v>
      </c>
      <c r="CH109" s="1611">
        <v>0</v>
      </c>
      <c r="CI109" s="1611">
        <v>134</v>
      </c>
      <c r="CJ109" s="1611">
        <v>102.0112</v>
      </c>
      <c r="CK109" s="1611">
        <v>107.2</v>
      </c>
      <c r="CL109" s="1611">
        <v>0.75070000000000003</v>
      </c>
      <c r="CM109" s="2433">
        <v>24.79</v>
      </c>
      <c r="CN109" s="1611">
        <v>17602</v>
      </c>
      <c r="CO109" s="1611">
        <v>42599.877119999997</v>
      </c>
      <c r="CP109" s="1611">
        <v>0</v>
      </c>
      <c r="CQ109" s="1611">
        <v>134</v>
      </c>
      <c r="CR109" s="1611">
        <v>87.345600000000005</v>
      </c>
      <c r="CS109" s="1611">
        <v>107.2</v>
      </c>
      <c r="CT109" s="1611">
        <v>0.77090000000000003</v>
      </c>
      <c r="CU109" s="2433">
        <v>26.039999999999996</v>
      </c>
      <c r="CV109" s="1611">
        <v>16920</v>
      </c>
      <c r="CW109" s="1611">
        <v>38991.075839999998</v>
      </c>
      <c r="CX109" s="1611">
        <v>0</v>
      </c>
    </row>
    <row r="110" spans="1:102" ht="15">
      <c r="A110" s="2440">
        <f t="shared" si="1"/>
        <v>104</v>
      </c>
      <c r="B110" s="1618" t="s">
        <v>3197</v>
      </c>
      <c r="C110" s="1618" t="s">
        <v>634</v>
      </c>
      <c r="D110" s="1634" t="s">
        <v>515</v>
      </c>
      <c r="E110" s="1634" t="s">
        <v>259</v>
      </c>
      <c r="F110" s="1634">
        <v>134</v>
      </c>
      <c r="G110" s="1634">
        <v>134</v>
      </c>
      <c r="H110" s="2431">
        <v>36.159999999999997</v>
      </c>
      <c r="I110" s="2431">
        <v>107.2</v>
      </c>
      <c r="J110" s="2432">
        <v>0.95469999999999999</v>
      </c>
      <c r="K110" s="2431">
        <v>35.094794739429695</v>
      </c>
      <c r="L110" s="1634">
        <v>9137</v>
      </c>
      <c r="M110" s="1634">
        <v>15621</v>
      </c>
      <c r="N110" s="1634">
        <v>0</v>
      </c>
      <c r="O110" s="1634">
        <v>134</v>
      </c>
      <c r="P110" s="2431">
        <v>34.96</v>
      </c>
      <c r="Q110" s="2431">
        <v>107.2</v>
      </c>
      <c r="R110" s="2432">
        <v>0.9617</v>
      </c>
      <c r="S110" s="2431">
        <v>40.411007357102427</v>
      </c>
      <c r="T110" s="1634">
        <v>10511</v>
      </c>
      <c r="U110" s="1634">
        <v>15606</v>
      </c>
      <c r="V110" s="1634">
        <v>0</v>
      </c>
      <c r="W110" s="2434">
        <v>134</v>
      </c>
      <c r="X110" s="2434">
        <v>39.6</v>
      </c>
      <c r="Y110" s="2434">
        <v>107.2</v>
      </c>
      <c r="Z110" s="2434">
        <v>0.96550000000000002</v>
      </c>
      <c r="AA110" s="2435">
        <v>40.049999999999997</v>
      </c>
      <c r="AB110" s="2434">
        <v>11418</v>
      </c>
      <c r="AC110" s="2434">
        <v>17107</v>
      </c>
      <c r="AD110" s="2434">
        <v>0</v>
      </c>
      <c r="AE110" s="2434">
        <v>134</v>
      </c>
      <c r="AF110" s="1634">
        <v>36.08</v>
      </c>
      <c r="AG110" s="1634">
        <v>107.2</v>
      </c>
      <c r="AH110" s="2432">
        <v>0.96160000000000001</v>
      </c>
      <c r="AI110" s="2431">
        <v>38.369999999999997</v>
      </c>
      <c r="AJ110" s="1634">
        <v>10299</v>
      </c>
      <c r="AK110" s="1634">
        <v>16106</v>
      </c>
      <c r="AL110" s="1634">
        <v>0</v>
      </c>
      <c r="AM110" s="1634">
        <v>134</v>
      </c>
      <c r="AN110" s="1634">
        <v>31.840000000000003</v>
      </c>
      <c r="AO110" s="1634">
        <v>107.2</v>
      </c>
      <c r="AP110" s="1634">
        <v>0.95469999999999999</v>
      </c>
      <c r="AQ110" s="2431">
        <v>41.930924785216398</v>
      </c>
      <c r="AR110" s="1634">
        <v>9933</v>
      </c>
      <c r="AS110" s="1634">
        <v>14213</v>
      </c>
      <c r="AT110" s="1634">
        <v>0</v>
      </c>
      <c r="AU110" s="1634">
        <v>134</v>
      </c>
      <c r="AV110" s="1634">
        <v>31.919999999999998</v>
      </c>
      <c r="AW110" s="1634">
        <v>107.2</v>
      </c>
      <c r="AX110" s="1634">
        <v>0.95199999999999996</v>
      </c>
      <c r="AY110" s="2437">
        <v>42.6</v>
      </c>
      <c r="AZ110" s="1634">
        <v>9791</v>
      </c>
      <c r="BA110" s="1634">
        <v>13789</v>
      </c>
      <c r="BB110" s="1634">
        <v>0</v>
      </c>
      <c r="BC110" s="2436">
        <v>134</v>
      </c>
      <c r="BD110" s="1634">
        <v>31.44</v>
      </c>
      <c r="BE110" s="2436">
        <v>107.2</v>
      </c>
      <c r="BF110" s="2436">
        <v>0.93730000000000002</v>
      </c>
      <c r="BG110" s="2437">
        <v>38.880000000000003</v>
      </c>
      <c r="BH110" s="1634">
        <v>9094</v>
      </c>
      <c r="BI110" s="1634">
        <v>14035</v>
      </c>
      <c r="BJ110" s="1634">
        <v>0</v>
      </c>
      <c r="BK110" s="1634">
        <v>134</v>
      </c>
      <c r="BL110" s="2441">
        <v>27.839999999999996</v>
      </c>
      <c r="BM110" s="2441">
        <v>107.2</v>
      </c>
      <c r="BN110" s="2442">
        <v>0.92249999999999999</v>
      </c>
      <c r="BO110" s="2439">
        <v>39.47</v>
      </c>
      <c r="BP110" s="2441">
        <v>7911</v>
      </c>
      <c r="BQ110" s="2441">
        <v>12026.88</v>
      </c>
      <c r="BR110" s="2441">
        <v>0</v>
      </c>
      <c r="BS110" s="1611">
        <v>134</v>
      </c>
      <c r="BT110" s="1611">
        <v>28.24</v>
      </c>
      <c r="BU110" s="1611">
        <v>107.2</v>
      </c>
      <c r="BV110" s="1611">
        <v>0.91149999999999998</v>
      </c>
      <c r="BW110" s="2437">
        <v>37.08</v>
      </c>
      <c r="BX110" s="1611">
        <v>7790</v>
      </c>
      <c r="BY110" s="1611">
        <v>12606.335999999999</v>
      </c>
      <c r="BZ110" s="1611">
        <v>0</v>
      </c>
      <c r="CA110" s="1611">
        <v>134</v>
      </c>
      <c r="CB110" s="1611">
        <v>31.04</v>
      </c>
      <c r="CC110" s="1611">
        <v>107.2</v>
      </c>
      <c r="CD110" s="1611">
        <v>0.91869999999999996</v>
      </c>
      <c r="CE110" s="2437">
        <v>32.57</v>
      </c>
      <c r="CF110" s="1611">
        <v>7521</v>
      </c>
      <c r="CG110" s="1611">
        <v>13856.255999999999</v>
      </c>
      <c r="CH110" s="1611">
        <v>0</v>
      </c>
      <c r="CI110" s="1611">
        <v>134</v>
      </c>
      <c r="CJ110" s="1611">
        <v>27.200000000000003</v>
      </c>
      <c r="CK110" s="1611">
        <v>107.2</v>
      </c>
      <c r="CL110" s="1611">
        <v>0.92490000000000006</v>
      </c>
      <c r="CM110" s="2433">
        <v>38.92</v>
      </c>
      <c r="CN110" s="1611">
        <v>7368</v>
      </c>
      <c r="CO110" s="1611">
        <v>11358.720000000001</v>
      </c>
      <c r="CP110" s="1611">
        <v>0</v>
      </c>
      <c r="CQ110" s="1611">
        <v>134</v>
      </c>
      <c r="CR110" s="1611">
        <v>28.48</v>
      </c>
      <c r="CS110" s="1611">
        <v>107.2</v>
      </c>
      <c r="CT110" s="1611">
        <v>0.92579999999999996</v>
      </c>
      <c r="CU110" s="2433">
        <v>38.14</v>
      </c>
      <c r="CV110" s="1611">
        <v>8081</v>
      </c>
      <c r="CW110" s="1611">
        <v>12713.472</v>
      </c>
      <c r="CX110" s="1611">
        <v>0</v>
      </c>
    </row>
    <row r="111" spans="1:102" ht="15">
      <c r="A111" s="2440">
        <f t="shared" si="1"/>
        <v>105</v>
      </c>
      <c r="B111" s="1635" t="s">
        <v>3198</v>
      </c>
      <c r="C111" s="1618" t="s">
        <v>749</v>
      </c>
      <c r="D111" s="1634" t="s">
        <v>515</v>
      </c>
      <c r="E111" s="1634" t="s">
        <v>259</v>
      </c>
      <c r="F111" s="1634">
        <v>134</v>
      </c>
      <c r="G111" s="1634">
        <v>134</v>
      </c>
      <c r="H111" s="2431">
        <v>73.52</v>
      </c>
      <c r="I111" s="2431">
        <v>107.2</v>
      </c>
      <c r="J111" s="2432">
        <v>0.98680000000000001</v>
      </c>
      <c r="K111" s="2431">
        <v>25.629999999999995</v>
      </c>
      <c r="L111" s="1634">
        <v>13566</v>
      </c>
      <c r="M111" s="1634">
        <v>31761</v>
      </c>
      <c r="N111" s="1634">
        <v>0</v>
      </c>
      <c r="O111" s="1634">
        <v>134</v>
      </c>
      <c r="P111" s="2431">
        <v>76</v>
      </c>
      <c r="Q111" s="2431">
        <v>107.2</v>
      </c>
      <c r="R111" s="2432">
        <v>0.9889</v>
      </c>
      <c r="S111" s="2431">
        <v>25.08</v>
      </c>
      <c r="T111" s="1634">
        <v>13724</v>
      </c>
      <c r="U111" s="1634">
        <v>33926</v>
      </c>
      <c r="V111" s="1634">
        <v>0</v>
      </c>
      <c r="W111" s="2434">
        <v>134</v>
      </c>
      <c r="X111" s="2434">
        <v>77.92</v>
      </c>
      <c r="Y111" s="2434">
        <v>107.2</v>
      </c>
      <c r="Z111" s="2434">
        <v>0.98509999999999998</v>
      </c>
      <c r="AA111" s="2435">
        <v>22.64</v>
      </c>
      <c r="AB111" s="2434">
        <v>13126</v>
      </c>
      <c r="AC111" s="2434">
        <v>33661</v>
      </c>
      <c r="AD111" s="2434">
        <v>0</v>
      </c>
      <c r="AE111" s="2434">
        <v>134</v>
      </c>
      <c r="AF111" s="1634">
        <v>57.92</v>
      </c>
      <c r="AG111" s="1634">
        <v>107.2</v>
      </c>
      <c r="AH111" s="2432">
        <v>0.98340000000000005</v>
      </c>
      <c r="AI111" s="2431">
        <v>27.33</v>
      </c>
      <c r="AJ111" s="1634">
        <v>11777</v>
      </c>
      <c r="AK111" s="1634">
        <v>25855</v>
      </c>
      <c r="AL111" s="1634">
        <v>0</v>
      </c>
      <c r="AM111" s="1634">
        <v>134</v>
      </c>
      <c r="AN111" s="1634">
        <v>56.16</v>
      </c>
      <c r="AO111" s="1634">
        <v>107.2</v>
      </c>
      <c r="AP111" s="1634">
        <v>0.98580000000000001</v>
      </c>
      <c r="AQ111" s="2431">
        <v>23.91400912906289</v>
      </c>
      <c r="AR111" s="1634">
        <v>9992</v>
      </c>
      <c r="AS111" s="1634">
        <v>25070</v>
      </c>
      <c r="AT111" s="1634">
        <v>0</v>
      </c>
      <c r="AU111" s="1634">
        <v>134</v>
      </c>
      <c r="AV111" s="1634">
        <v>63.316800000000001</v>
      </c>
      <c r="AW111" s="1634">
        <v>107.2</v>
      </c>
      <c r="AX111" s="1634">
        <v>0.98099999999999998</v>
      </c>
      <c r="AY111" s="2437">
        <v>29.160000000000004</v>
      </c>
      <c r="AZ111" s="1634">
        <v>13292</v>
      </c>
      <c r="BA111" s="1634">
        <v>27353</v>
      </c>
      <c r="BB111" s="1634">
        <v>0</v>
      </c>
      <c r="BC111" s="2436">
        <v>134</v>
      </c>
      <c r="BD111" s="1634">
        <v>67.733999999999995</v>
      </c>
      <c r="BE111" s="2436">
        <v>107.2</v>
      </c>
      <c r="BF111" s="2436">
        <v>0.97770000000000001</v>
      </c>
      <c r="BG111" s="2437">
        <v>22.57</v>
      </c>
      <c r="BH111" s="1634">
        <v>11375</v>
      </c>
      <c r="BI111" s="1634">
        <v>30236</v>
      </c>
      <c r="BJ111" s="1634">
        <v>0</v>
      </c>
      <c r="BK111" s="1634">
        <v>134</v>
      </c>
      <c r="BL111" s="2441">
        <v>50.68</v>
      </c>
      <c r="BM111" s="2441">
        <v>107.2</v>
      </c>
      <c r="BN111" s="2442">
        <v>0.97289999999999999</v>
      </c>
      <c r="BO111" s="2439">
        <v>24.63</v>
      </c>
      <c r="BP111" s="2441">
        <v>8987</v>
      </c>
      <c r="BQ111" s="2441">
        <v>21893.759999999998</v>
      </c>
      <c r="BR111" s="2441">
        <v>0</v>
      </c>
      <c r="BS111" s="1611">
        <v>134</v>
      </c>
      <c r="BT111" s="1611">
        <v>32.684800000000003</v>
      </c>
      <c r="BU111" s="1611">
        <v>107.2</v>
      </c>
      <c r="BV111" s="1611">
        <v>0.97019999999999995</v>
      </c>
      <c r="BW111" s="2437">
        <v>26.400000000000002</v>
      </c>
      <c r="BX111" s="1611">
        <v>6421</v>
      </c>
      <c r="BY111" s="1611">
        <v>14590.494720000001</v>
      </c>
      <c r="BZ111" s="1611">
        <v>0</v>
      </c>
      <c r="CA111" s="1611">
        <v>134</v>
      </c>
      <c r="CB111" s="1611">
        <v>34.043999999999997</v>
      </c>
      <c r="CC111" s="1611">
        <v>107.2</v>
      </c>
      <c r="CD111" s="1611">
        <v>0.96389999999999998</v>
      </c>
      <c r="CE111" s="2437">
        <v>24.53</v>
      </c>
      <c r="CF111" s="1611">
        <v>6212</v>
      </c>
      <c r="CG111" s="1611">
        <v>15197.241599999998</v>
      </c>
      <c r="CH111" s="1611">
        <v>0</v>
      </c>
      <c r="CI111" s="1611">
        <v>134</v>
      </c>
      <c r="CJ111" s="1611">
        <v>43.919199999999996</v>
      </c>
      <c r="CK111" s="1611">
        <v>107.2</v>
      </c>
      <c r="CL111" s="1611">
        <v>0.9708</v>
      </c>
      <c r="CM111" s="2433">
        <v>25.009999999999998</v>
      </c>
      <c r="CN111" s="1611">
        <v>7646</v>
      </c>
      <c r="CO111" s="1611">
        <v>18340.657919999998</v>
      </c>
      <c r="CP111" s="1611">
        <v>0</v>
      </c>
      <c r="CQ111" s="1611">
        <v>134</v>
      </c>
      <c r="CR111" s="1611">
        <v>55.206000000000003</v>
      </c>
      <c r="CS111" s="1611">
        <v>107.2</v>
      </c>
      <c r="CT111" s="1611">
        <v>1.0250999999999999</v>
      </c>
      <c r="CU111" s="2433">
        <v>23.64</v>
      </c>
      <c r="CV111" s="1611">
        <v>9708</v>
      </c>
      <c r="CW111" s="1611">
        <v>24643.9584</v>
      </c>
      <c r="CX111" s="1611">
        <v>0</v>
      </c>
    </row>
    <row r="112" spans="1:102" ht="15">
      <c r="A112" s="2440">
        <f t="shared" si="1"/>
        <v>106</v>
      </c>
      <c r="B112" s="1618" t="s">
        <v>3199</v>
      </c>
      <c r="C112" s="1618" t="s">
        <v>634</v>
      </c>
      <c r="D112" s="1634" t="s">
        <v>515</v>
      </c>
      <c r="E112" s="1634" t="s">
        <v>259</v>
      </c>
      <c r="F112" s="1634">
        <v>134</v>
      </c>
      <c r="G112" s="1634">
        <v>134</v>
      </c>
      <c r="H112" s="2431">
        <v>69.8</v>
      </c>
      <c r="I112" s="2431">
        <v>107.2</v>
      </c>
      <c r="J112" s="2432">
        <v>0.98060000000000003</v>
      </c>
      <c r="K112" s="2431">
        <v>35.30921680993314</v>
      </c>
      <c r="L112" s="1634">
        <v>17745</v>
      </c>
      <c r="M112" s="1634">
        <v>30154</v>
      </c>
      <c r="N112" s="1634">
        <v>0</v>
      </c>
      <c r="O112" s="1634">
        <v>134</v>
      </c>
      <c r="P112" s="2431">
        <v>66.28</v>
      </c>
      <c r="Q112" s="2431">
        <v>107.2</v>
      </c>
      <c r="R112" s="2432">
        <v>0.98629999999999995</v>
      </c>
      <c r="S112" s="2431">
        <v>39.758827003069413</v>
      </c>
      <c r="T112" s="1634">
        <v>19606</v>
      </c>
      <c r="U112" s="1634">
        <v>29587</v>
      </c>
      <c r="V112" s="1634">
        <v>0</v>
      </c>
      <c r="W112" s="2434">
        <v>134</v>
      </c>
      <c r="X112" s="2434">
        <v>111.80000000000001</v>
      </c>
      <c r="Y112" s="2434">
        <v>111.8</v>
      </c>
      <c r="Z112" s="2434">
        <v>0.98509999999999998</v>
      </c>
      <c r="AA112" s="2435">
        <v>23.59</v>
      </c>
      <c r="AB112" s="2434">
        <v>18985</v>
      </c>
      <c r="AC112" s="2434">
        <v>48298</v>
      </c>
      <c r="AD112" s="2434">
        <v>0</v>
      </c>
      <c r="AE112" s="2434">
        <v>134</v>
      </c>
      <c r="AF112" s="1634">
        <v>71.679999999999993</v>
      </c>
      <c r="AG112" s="1634">
        <v>107.2</v>
      </c>
      <c r="AH112" s="2432">
        <v>0.98309999999999997</v>
      </c>
      <c r="AI112" s="2431">
        <v>35.549999999999997</v>
      </c>
      <c r="AJ112" s="1634">
        <v>18959</v>
      </c>
      <c r="AK112" s="1634">
        <v>31998</v>
      </c>
      <c r="AL112" s="1634">
        <v>0</v>
      </c>
      <c r="AM112" s="1634">
        <v>134</v>
      </c>
      <c r="AN112" s="1634">
        <v>103.52</v>
      </c>
      <c r="AO112" s="1634">
        <v>107.2</v>
      </c>
      <c r="AP112" s="1634">
        <v>0.97170000000000001</v>
      </c>
      <c r="AQ112" s="2431">
        <v>21.728438533512826</v>
      </c>
      <c r="AR112" s="1634">
        <v>16735</v>
      </c>
      <c r="AS112" s="1634">
        <v>46211</v>
      </c>
      <c r="AT112" s="1634">
        <v>0</v>
      </c>
      <c r="AU112" s="1634">
        <v>134</v>
      </c>
      <c r="AV112" s="1634">
        <v>67.52</v>
      </c>
      <c r="AW112" s="1634">
        <v>107.2</v>
      </c>
      <c r="AX112" s="1634">
        <v>0.9768</v>
      </c>
      <c r="AY112" s="2437">
        <v>37.119999999999997</v>
      </c>
      <c r="AZ112" s="1634">
        <v>18048</v>
      </c>
      <c r="BA112" s="1634">
        <v>29169</v>
      </c>
      <c r="BB112" s="1634">
        <v>0</v>
      </c>
      <c r="BC112" s="2436">
        <v>134</v>
      </c>
      <c r="BD112" s="1634">
        <v>57.8</v>
      </c>
      <c r="BE112" s="2436">
        <v>107.2</v>
      </c>
      <c r="BF112" s="2436">
        <v>0.96960000000000002</v>
      </c>
      <c r="BG112" s="2437">
        <v>40.200000000000003</v>
      </c>
      <c r="BH112" s="1634">
        <v>17289</v>
      </c>
      <c r="BI112" s="1634">
        <v>25802</v>
      </c>
      <c r="BJ112" s="1634">
        <v>0</v>
      </c>
      <c r="BK112" s="1634">
        <v>134</v>
      </c>
      <c r="BL112" s="2441">
        <v>52.400000000000006</v>
      </c>
      <c r="BM112" s="2441">
        <v>107.2</v>
      </c>
      <c r="BN112" s="2442">
        <v>0.96530000000000005</v>
      </c>
      <c r="BO112" s="2439">
        <v>39.99</v>
      </c>
      <c r="BP112" s="2441">
        <v>15086</v>
      </c>
      <c r="BQ112" s="2441">
        <v>22636.800000000003</v>
      </c>
      <c r="BR112" s="2441">
        <v>0</v>
      </c>
      <c r="BS112" s="1611">
        <v>134</v>
      </c>
      <c r="BT112" s="1611">
        <v>52.16</v>
      </c>
      <c r="BU112" s="1611">
        <v>107.2</v>
      </c>
      <c r="BV112" s="1611">
        <v>0.95340000000000003</v>
      </c>
      <c r="BW112" s="2437">
        <v>31.64</v>
      </c>
      <c r="BX112" s="1611">
        <v>12277</v>
      </c>
      <c r="BY112" s="1611">
        <v>23284.223999999998</v>
      </c>
      <c r="BZ112" s="1611">
        <v>0</v>
      </c>
      <c r="CA112" s="1611">
        <v>134</v>
      </c>
      <c r="CB112" s="1611">
        <v>41.08</v>
      </c>
      <c r="CC112" s="1611">
        <v>107.2</v>
      </c>
      <c r="CD112" s="1611">
        <v>0.95299999999999996</v>
      </c>
      <c r="CE112" s="2437">
        <v>34.51</v>
      </c>
      <c r="CF112" s="1611">
        <v>10548</v>
      </c>
      <c r="CG112" s="1611">
        <v>18338.111999999997</v>
      </c>
      <c r="CH112" s="1611">
        <v>0</v>
      </c>
      <c r="CI112" s="1611">
        <v>134</v>
      </c>
      <c r="CJ112" s="1611">
        <v>54.44</v>
      </c>
      <c r="CK112" s="1611">
        <v>107.2</v>
      </c>
      <c r="CL112" s="1611">
        <v>0.96830000000000005</v>
      </c>
      <c r="CM112" s="2433">
        <v>33.979999999999997</v>
      </c>
      <c r="CN112" s="1611">
        <v>12874</v>
      </c>
      <c r="CO112" s="1611">
        <v>22734.143999999997</v>
      </c>
      <c r="CP112" s="1611">
        <v>0</v>
      </c>
      <c r="CQ112" s="1611">
        <v>134</v>
      </c>
      <c r="CR112" s="1611">
        <v>66.679999999999993</v>
      </c>
      <c r="CS112" s="1611">
        <v>107.2</v>
      </c>
      <c r="CT112" s="1611">
        <v>0.97719999999999996</v>
      </c>
      <c r="CU112" s="2433">
        <v>32.380000000000003</v>
      </c>
      <c r="CV112" s="1611">
        <v>16065</v>
      </c>
      <c r="CW112" s="1611">
        <v>29765.951999999994</v>
      </c>
      <c r="CX112" s="1611">
        <v>0</v>
      </c>
    </row>
    <row r="113" spans="1:102" ht="15">
      <c r="A113" s="2440">
        <f t="shared" si="1"/>
        <v>107</v>
      </c>
      <c r="B113" s="1618" t="s">
        <v>3200</v>
      </c>
      <c r="C113" s="1618" t="s">
        <v>536</v>
      </c>
      <c r="D113" s="1634" t="s">
        <v>515</v>
      </c>
      <c r="E113" s="1634" t="s">
        <v>259</v>
      </c>
      <c r="F113" s="1634">
        <v>134</v>
      </c>
      <c r="G113" s="1634">
        <v>134</v>
      </c>
      <c r="H113" s="2431">
        <v>155.44</v>
      </c>
      <c r="I113" s="2431">
        <v>155.44</v>
      </c>
      <c r="J113" s="2432">
        <v>0.86709999999999998</v>
      </c>
      <c r="K113" s="2431">
        <v>50.807385486361298</v>
      </c>
      <c r="L113" s="1634">
        <v>56862</v>
      </c>
      <c r="M113" s="1634">
        <v>67150</v>
      </c>
      <c r="N113" s="1634">
        <v>0</v>
      </c>
      <c r="O113" s="1634">
        <v>134</v>
      </c>
      <c r="P113" s="2431">
        <v>155.28</v>
      </c>
      <c r="Q113" s="2431">
        <v>155.28</v>
      </c>
      <c r="R113" s="2432">
        <v>0.84750000000000003</v>
      </c>
      <c r="S113" s="2431">
        <v>46.653495870103534</v>
      </c>
      <c r="T113" s="1634">
        <v>53898</v>
      </c>
      <c r="U113" s="1634">
        <v>69317</v>
      </c>
      <c r="V113" s="1634">
        <v>0</v>
      </c>
      <c r="W113" s="2434">
        <v>134</v>
      </c>
      <c r="X113" s="2434">
        <v>145.28</v>
      </c>
      <c r="Y113" s="2434">
        <v>145.28</v>
      </c>
      <c r="Z113" s="2434">
        <v>0.74099999999999999</v>
      </c>
      <c r="AA113" s="2435">
        <v>17.21</v>
      </c>
      <c r="AB113" s="2434">
        <v>18005</v>
      </c>
      <c r="AC113" s="2434">
        <v>62761</v>
      </c>
      <c r="AD113" s="2434">
        <v>0</v>
      </c>
      <c r="AE113" s="2434">
        <v>134</v>
      </c>
      <c r="AF113" s="1634">
        <v>148.4</v>
      </c>
      <c r="AG113" s="1634">
        <v>148.4</v>
      </c>
      <c r="AH113" s="2432">
        <v>0.8417</v>
      </c>
      <c r="AI113" s="2431">
        <v>10.47</v>
      </c>
      <c r="AJ113" s="1634">
        <v>11560</v>
      </c>
      <c r="AK113" s="1634">
        <v>66246</v>
      </c>
      <c r="AL113" s="1634">
        <v>0</v>
      </c>
      <c r="AM113" s="1634">
        <v>134</v>
      </c>
      <c r="AN113" s="1634">
        <v>111.44000000000001</v>
      </c>
      <c r="AO113" s="1634">
        <v>111.44</v>
      </c>
      <c r="AP113" s="1634">
        <v>0.88349999999999995</v>
      </c>
      <c r="AQ113" s="2431">
        <v>20.075656701325364</v>
      </c>
      <c r="AR113" s="1634">
        <v>16645</v>
      </c>
      <c r="AS113" s="1634">
        <v>49747</v>
      </c>
      <c r="AT113" s="1634">
        <v>0</v>
      </c>
      <c r="AU113" s="1634">
        <v>134</v>
      </c>
      <c r="AV113" s="1634">
        <v>52.72</v>
      </c>
      <c r="AW113" s="1634">
        <v>107.2</v>
      </c>
      <c r="AX113" s="1634">
        <v>0.82240000000000002</v>
      </c>
      <c r="AY113" s="2437">
        <v>11.04</v>
      </c>
      <c r="AZ113" s="1634">
        <v>4191</v>
      </c>
      <c r="BA113" s="1634">
        <v>22775</v>
      </c>
      <c r="BB113" s="1634">
        <v>0</v>
      </c>
      <c r="BC113" s="2436">
        <v>134</v>
      </c>
      <c r="BD113" s="1634">
        <v>12.16</v>
      </c>
      <c r="BE113" s="2436">
        <v>107.2</v>
      </c>
      <c r="BF113" s="2436">
        <v>0.98209999999999997</v>
      </c>
      <c r="BG113" s="2437">
        <v>25.39</v>
      </c>
      <c r="BH113" s="1634">
        <v>2297</v>
      </c>
      <c r="BI113" s="1634">
        <v>5428</v>
      </c>
      <c r="BJ113" s="1634">
        <v>0</v>
      </c>
      <c r="BK113" s="1634">
        <v>134</v>
      </c>
      <c r="BL113" s="2441">
        <v>22.8</v>
      </c>
      <c r="BM113" s="2441">
        <v>107.2</v>
      </c>
      <c r="BN113" s="2442">
        <v>0.23849999999999999</v>
      </c>
      <c r="BO113" s="2439">
        <v>37.85</v>
      </c>
      <c r="BP113" s="2441">
        <v>6213</v>
      </c>
      <c r="BQ113" s="2441">
        <v>9849.6</v>
      </c>
      <c r="BR113" s="2441">
        <v>0</v>
      </c>
      <c r="BS113" s="1611">
        <v>134</v>
      </c>
      <c r="BT113" s="1611">
        <v>141.0616</v>
      </c>
      <c r="BU113" s="1611">
        <v>141.06</v>
      </c>
      <c r="BV113" s="1611">
        <v>0.29870000000000002</v>
      </c>
      <c r="BW113" s="2437">
        <v>13.86</v>
      </c>
      <c r="BX113" s="1611">
        <v>14546</v>
      </c>
      <c r="BY113" s="1611">
        <v>62969.898239999995</v>
      </c>
      <c r="BZ113" s="1611">
        <v>0</v>
      </c>
      <c r="CA113" s="1611">
        <v>134</v>
      </c>
      <c r="CB113" s="1611">
        <v>167.67339999999999</v>
      </c>
      <c r="CC113" s="1611">
        <v>167.67</v>
      </c>
      <c r="CD113" s="1611">
        <v>0.76390000000000002</v>
      </c>
      <c r="CE113" s="2437">
        <v>35.549999999999997</v>
      </c>
      <c r="CF113" s="1611">
        <v>44350</v>
      </c>
      <c r="CG113" s="1611">
        <v>74849.405759999994</v>
      </c>
      <c r="CH113" s="1611">
        <v>0</v>
      </c>
      <c r="CI113" s="1611">
        <v>134</v>
      </c>
      <c r="CJ113" s="1611">
        <v>157.96639999999999</v>
      </c>
      <c r="CK113" s="1611">
        <v>157.97</v>
      </c>
      <c r="CL113" s="1611">
        <v>0.75590000000000002</v>
      </c>
      <c r="CM113" s="2433">
        <v>47.01</v>
      </c>
      <c r="CN113" s="1611">
        <v>51684</v>
      </c>
      <c r="CO113" s="1611">
        <v>65966.768639999995</v>
      </c>
      <c r="CP113" s="1611">
        <v>0</v>
      </c>
      <c r="CQ113" s="1611">
        <v>134</v>
      </c>
      <c r="CR113" s="1611">
        <v>156.55279999999999</v>
      </c>
      <c r="CS113" s="1611">
        <v>156.55000000000001</v>
      </c>
      <c r="CT113" s="1611">
        <v>0.81240000000000001</v>
      </c>
      <c r="CU113" s="2433">
        <v>37.01</v>
      </c>
      <c r="CV113" s="1611">
        <v>43109</v>
      </c>
      <c r="CW113" s="1611">
        <v>69885.169919999986</v>
      </c>
      <c r="CX113" s="1611">
        <v>0</v>
      </c>
    </row>
    <row r="114" spans="1:102" ht="15">
      <c r="A114" s="2440">
        <f t="shared" si="1"/>
        <v>108</v>
      </c>
      <c r="B114" s="1618" t="s">
        <v>3201</v>
      </c>
      <c r="C114" s="1618" t="s">
        <v>3156</v>
      </c>
      <c r="D114" s="1634" t="s">
        <v>515</v>
      </c>
      <c r="E114" s="1634" t="s">
        <v>259</v>
      </c>
      <c r="F114" s="1634">
        <v>134</v>
      </c>
      <c r="G114" s="1634">
        <v>134</v>
      </c>
      <c r="H114" s="2431">
        <v>61.440000000000005</v>
      </c>
      <c r="I114" s="2431">
        <v>134</v>
      </c>
      <c r="J114" s="2432">
        <v>0.80230000000000001</v>
      </c>
      <c r="K114" s="2431">
        <v>27.689615885416664</v>
      </c>
      <c r="L114" s="1634">
        <v>12249</v>
      </c>
      <c r="M114" s="1634">
        <v>26542</v>
      </c>
      <c r="N114" s="1634">
        <v>0</v>
      </c>
      <c r="O114" s="1634">
        <v>134</v>
      </c>
      <c r="P114" s="2431">
        <v>59.519999999999996</v>
      </c>
      <c r="Q114" s="2431">
        <v>134</v>
      </c>
      <c r="R114" s="2432">
        <v>0.8276</v>
      </c>
      <c r="S114" s="2431">
        <v>29.286713059313218</v>
      </c>
      <c r="T114" s="1634">
        <v>12969</v>
      </c>
      <c r="U114" s="1634">
        <v>26570</v>
      </c>
      <c r="V114" s="1634">
        <v>0</v>
      </c>
      <c r="W114" s="2434">
        <v>134</v>
      </c>
      <c r="X114" s="2434">
        <v>53.28</v>
      </c>
      <c r="Y114" s="2434">
        <v>134</v>
      </c>
      <c r="Z114" s="2434">
        <v>0.81710000000000005</v>
      </c>
      <c r="AA114" s="2435">
        <v>14.373748748748749</v>
      </c>
      <c r="AB114" s="2434">
        <v>5514</v>
      </c>
      <c r="AC114" s="2434">
        <v>23017</v>
      </c>
      <c r="AD114" s="2434">
        <v>0</v>
      </c>
      <c r="AE114" s="2434">
        <v>134</v>
      </c>
      <c r="AF114" s="1634">
        <v>1.9200000000000002</v>
      </c>
      <c r="AG114" s="1634">
        <v>134</v>
      </c>
      <c r="AH114" s="2432">
        <v>0.6875</v>
      </c>
      <c r="AI114" s="2431">
        <v>6.7204301075268811</v>
      </c>
      <c r="AJ114" s="1634">
        <v>96</v>
      </c>
      <c r="AK114" s="1634">
        <v>857</v>
      </c>
      <c r="AL114" s="1634">
        <v>0</v>
      </c>
      <c r="AM114" s="1634">
        <v>134</v>
      </c>
      <c r="AN114" s="1634">
        <v>1.9200000000000002</v>
      </c>
      <c r="AO114" s="1634">
        <v>134</v>
      </c>
      <c r="AP114" s="1634">
        <v>0.60340000000000005</v>
      </c>
      <c r="AQ114" s="2431">
        <v>48.723118279569896</v>
      </c>
      <c r="AR114" s="1634">
        <v>696</v>
      </c>
      <c r="AS114" s="1634">
        <v>857</v>
      </c>
      <c r="AT114" s="1634">
        <v>0</v>
      </c>
      <c r="AU114" s="1634">
        <v>134</v>
      </c>
      <c r="AV114" s="1634">
        <v>1.9200000000000002</v>
      </c>
      <c r="AW114" s="1634">
        <v>134</v>
      </c>
      <c r="AX114" s="1634">
        <v>0.60899999999999999</v>
      </c>
      <c r="AY114" s="2437">
        <v>47.74305555555555</v>
      </c>
      <c r="AZ114" s="1634">
        <v>660</v>
      </c>
      <c r="BA114" s="1634">
        <v>829</v>
      </c>
      <c r="BB114" s="1634">
        <v>0</v>
      </c>
      <c r="BC114" s="2436">
        <v>134</v>
      </c>
      <c r="BD114" s="1634">
        <v>3.6</v>
      </c>
      <c r="BE114" s="2436">
        <v>134</v>
      </c>
      <c r="BF114" s="2436">
        <v>0.54039999999999999</v>
      </c>
      <c r="BG114" s="2437">
        <v>30.465949820788531</v>
      </c>
      <c r="BH114" s="1634">
        <v>816</v>
      </c>
      <c r="BI114" s="1634">
        <v>1607</v>
      </c>
      <c r="BJ114" s="1634">
        <v>0</v>
      </c>
      <c r="BK114" s="1634">
        <v>134</v>
      </c>
      <c r="BL114" s="2441">
        <v>28.32</v>
      </c>
      <c r="BM114" s="2441">
        <v>134</v>
      </c>
      <c r="BN114" s="2442">
        <v>0.49869999999999998</v>
      </c>
      <c r="BO114" s="2439">
        <v>1.2033582089552237</v>
      </c>
      <c r="BP114" s="2441">
        <v>1161</v>
      </c>
      <c r="BQ114" s="2441">
        <v>12234.24</v>
      </c>
      <c r="BR114" s="2441">
        <v>0</v>
      </c>
      <c r="BS114" s="1611">
        <v>134</v>
      </c>
      <c r="BT114" s="1611">
        <v>32.4</v>
      </c>
      <c r="BU114" s="1611">
        <v>134</v>
      </c>
      <c r="BV114" s="1611">
        <v>0.64590000000000003</v>
      </c>
      <c r="BW114" s="2437">
        <v>3.3913095811266252</v>
      </c>
      <c r="BX114" s="1611">
        <v>3381</v>
      </c>
      <c r="BY114" s="1611">
        <v>14463.359999999999</v>
      </c>
      <c r="BZ114" s="1611">
        <v>0</v>
      </c>
      <c r="CA114" s="1611">
        <v>134</v>
      </c>
      <c r="CB114" s="1611">
        <v>7.92</v>
      </c>
      <c r="CC114" s="1611">
        <v>134</v>
      </c>
      <c r="CD114" s="1611">
        <v>0.47549999999999998</v>
      </c>
      <c r="CE114" s="2437">
        <v>17.66658520690779</v>
      </c>
      <c r="CF114" s="1611">
        <v>1041</v>
      </c>
      <c r="CG114" s="1611">
        <v>3535.4879999999998</v>
      </c>
      <c r="CH114" s="1611">
        <v>0</v>
      </c>
      <c r="CI114" s="1611">
        <v>134</v>
      </c>
      <c r="CJ114" s="1611">
        <v>2.16</v>
      </c>
      <c r="CK114" s="1611">
        <v>134</v>
      </c>
      <c r="CL114" s="1611">
        <v>0.49299999999999999</v>
      </c>
      <c r="CM114" s="2433">
        <v>57.072158365261807</v>
      </c>
      <c r="CN114" s="1611">
        <v>858</v>
      </c>
      <c r="CO114" s="1611">
        <v>902.01599999999996</v>
      </c>
      <c r="CP114" s="1611">
        <v>0</v>
      </c>
      <c r="CQ114" s="1611">
        <v>134</v>
      </c>
      <c r="CR114" s="1611">
        <v>26.88</v>
      </c>
      <c r="CS114" s="1611">
        <v>134</v>
      </c>
      <c r="CT114" s="1611">
        <v>0.65920000000000001</v>
      </c>
      <c r="CU114" s="2433">
        <v>14.83594950076805</v>
      </c>
      <c r="CV114" s="1611">
        <v>2967</v>
      </c>
      <c r="CW114" s="1611">
        <v>11999.231999999998</v>
      </c>
      <c r="CX114" s="1611">
        <v>0</v>
      </c>
    </row>
    <row r="115" spans="1:102" ht="15">
      <c r="A115" s="2440">
        <f t="shared" si="1"/>
        <v>109</v>
      </c>
      <c r="B115" s="1618" t="s">
        <v>3202</v>
      </c>
      <c r="C115" s="1618" t="s">
        <v>634</v>
      </c>
      <c r="D115" s="1634" t="s">
        <v>515</v>
      </c>
      <c r="E115" s="1634" t="s">
        <v>259</v>
      </c>
      <c r="F115" s="1634">
        <v>134</v>
      </c>
      <c r="G115" s="1634">
        <v>134</v>
      </c>
      <c r="H115" s="2431">
        <v>66.080000000000013</v>
      </c>
      <c r="I115" s="2431">
        <v>107.2</v>
      </c>
      <c r="J115" s="2432">
        <v>0.83589999999999998</v>
      </c>
      <c r="K115" s="2431">
        <v>36.384769303201502</v>
      </c>
      <c r="L115" s="1634">
        <v>17311</v>
      </c>
      <c r="M115" s="1634">
        <v>28547</v>
      </c>
      <c r="N115" s="1634">
        <v>0</v>
      </c>
      <c r="O115" s="1634">
        <v>134</v>
      </c>
      <c r="P115" s="2431">
        <v>77.2</v>
      </c>
      <c r="Q115" s="2431">
        <v>107.2</v>
      </c>
      <c r="R115" s="2432">
        <v>0.84599999999999997</v>
      </c>
      <c r="S115" s="2431">
        <v>34.599768789347593</v>
      </c>
      <c r="T115" s="1634">
        <v>19873</v>
      </c>
      <c r="U115" s="1634">
        <v>34462</v>
      </c>
      <c r="V115" s="1634">
        <v>0</v>
      </c>
      <c r="W115" s="2434">
        <v>134</v>
      </c>
      <c r="X115" s="2434">
        <v>52.16</v>
      </c>
      <c r="Y115" s="2434">
        <v>107.2</v>
      </c>
      <c r="Z115" s="2434">
        <v>0.85119999999999996</v>
      </c>
      <c r="AA115" s="2435">
        <v>53.42</v>
      </c>
      <c r="AB115" s="2434">
        <v>20061</v>
      </c>
      <c r="AC115" s="2434">
        <v>22533</v>
      </c>
      <c r="AD115" s="2434">
        <v>0</v>
      </c>
      <c r="AE115" s="2434">
        <v>134</v>
      </c>
      <c r="AF115" s="1634">
        <v>56.32</v>
      </c>
      <c r="AG115" s="1634">
        <v>107.2</v>
      </c>
      <c r="AH115" s="2432">
        <v>0.84019999999999995</v>
      </c>
      <c r="AI115" s="2431">
        <v>48.01</v>
      </c>
      <c r="AJ115" s="1634">
        <v>18171</v>
      </c>
      <c r="AK115" s="1634">
        <v>25141</v>
      </c>
      <c r="AL115" s="1634">
        <v>0</v>
      </c>
      <c r="AM115" s="1634">
        <v>134</v>
      </c>
      <c r="AN115" s="1634">
        <v>45.519999999999996</v>
      </c>
      <c r="AO115" s="1634">
        <v>107.2</v>
      </c>
      <c r="AP115" s="1634">
        <v>0.79300000000000004</v>
      </c>
      <c r="AQ115" s="2431">
        <v>52.72</v>
      </c>
      <c r="AR115" s="1634">
        <v>18429</v>
      </c>
      <c r="AS115" s="1634">
        <v>20320</v>
      </c>
      <c r="AT115" s="1634">
        <v>0</v>
      </c>
      <c r="AU115" s="1634">
        <v>134</v>
      </c>
      <c r="AV115" s="1634">
        <v>45.440000000000005</v>
      </c>
      <c r="AW115" s="1634">
        <v>107.2</v>
      </c>
      <c r="AX115" s="1634">
        <v>0.78979999999999995</v>
      </c>
      <c r="AY115" s="2437">
        <v>54.53</v>
      </c>
      <c r="AZ115" s="1634">
        <v>19029</v>
      </c>
      <c r="BA115" s="1634">
        <v>19630</v>
      </c>
      <c r="BB115" s="1634">
        <v>0</v>
      </c>
      <c r="BC115" s="2436">
        <v>134</v>
      </c>
      <c r="BD115" s="1634">
        <v>51.359999999999992</v>
      </c>
      <c r="BE115" s="2436">
        <v>107.2</v>
      </c>
      <c r="BF115" s="2436">
        <v>0.75260000000000005</v>
      </c>
      <c r="BG115" s="2437">
        <v>46.06</v>
      </c>
      <c r="BH115" s="1634">
        <v>17601</v>
      </c>
      <c r="BI115" s="1634">
        <v>22927</v>
      </c>
      <c r="BJ115" s="1634">
        <v>0</v>
      </c>
      <c r="BK115" s="1634">
        <v>134</v>
      </c>
      <c r="BL115" s="2441">
        <v>41.36</v>
      </c>
      <c r="BM115" s="2441">
        <v>107.2</v>
      </c>
      <c r="BN115" s="2442">
        <v>0.6875</v>
      </c>
      <c r="BO115" s="2439">
        <v>50.249999999999993</v>
      </c>
      <c r="BP115" s="2441">
        <v>14964</v>
      </c>
      <c r="BQ115" s="2441">
        <v>17867.52</v>
      </c>
      <c r="BR115" s="2441">
        <v>0</v>
      </c>
      <c r="BS115" s="1611">
        <v>134</v>
      </c>
      <c r="BT115" s="1611">
        <v>40.400000000000006</v>
      </c>
      <c r="BU115" s="1611">
        <v>107.2</v>
      </c>
      <c r="BV115" s="1611">
        <v>0.62880000000000003</v>
      </c>
      <c r="BW115" s="2437">
        <v>45.94</v>
      </c>
      <c r="BX115" s="1611">
        <v>13808</v>
      </c>
      <c r="BY115" s="1611">
        <v>18034.560000000001</v>
      </c>
      <c r="BZ115" s="1611">
        <v>0</v>
      </c>
      <c r="CA115" s="1611">
        <v>134</v>
      </c>
      <c r="CB115" s="1611">
        <v>27.279999999999998</v>
      </c>
      <c r="CC115" s="1611">
        <v>107.2</v>
      </c>
      <c r="CD115" s="1611">
        <v>0.62839999999999996</v>
      </c>
      <c r="CE115" s="2437">
        <v>59.219999999999992</v>
      </c>
      <c r="CF115" s="1611">
        <v>12020</v>
      </c>
      <c r="CG115" s="1611">
        <v>12177.791999999998</v>
      </c>
      <c r="CH115" s="1611">
        <v>0</v>
      </c>
      <c r="CI115" s="1611">
        <v>134</v>
      </c>
      <c r="CJ115" s="1611">
        <v>47.92</v>
      </c>
      <c r="CK115" s="1611">
        <v>107.2</v>
      </c>
      <c r="CL115" s="1611">
        <v>0.74339999999999995</v>
      </c>
      <c r="CM115" s="2433">
        <v>39.76</v>
      </c>
      <c r="CN115" s="1611">
        <v>13262</v>
      </c>
      <c r="CO115" s="1611">
        <v>20011.392</v>
      </c>
      <c r="CP115" s="1611">
        <v>0</v>
      </c>
      <c r="CQ115" s="1611">
        <v>134</v>
      </c>
      <c r="CR115" s="1611">
        <v>42.96</v>
      </c>
      <c r="CS115" s="1611">
        <v>107.2</v>
      </c>
      <c r="CT115" s="1611">
        <v>0.80189999999999995</v>
      </c>
      <c r="CU115" s="2433">
        <v>47.4</v>
      </c>
      <c r="CV115" s="1611">
        <v>15150</v>
      </c>
      <c r="CW115" s="1611">
        <v>19177.344000000001</v>
      </c>
      <c r="CX115" s="1611">
        <v>0</v>
      </c>
    </row>
    <row r="116" spans="1:102" ht="15">
      <c r="A116" s="2440">
        <f t="shared" si="1"/>
        <v>110</v>
      </c>
      <c r="B116" s="1618" t="s">
        <v>3203</v>
      </c>
      <c r="C116" s="1618" t="s">
        <v>634</v>
      </c>
      <c r="D116" s="1634" t="s">
        <v>515</v>
      </c>
      <c r="E116" s="1634" t="s">
        <v>259</v>
      </c>
      <c r="F116" s="1634">
        <v>134</v>
      </c>
      <c r="G116" s="1634">
        <v>134</v>
      </c>
      <c r="H116" s="2431">
        <v>99.28</v>
      </c>
      <c r="I116" s="2431">
        <v>107.2</v>
      </c>
      <c r="J116" s="2432">
        <v>0.88349999999999995</v>
      </c>
      <c r="K116" s="2431">
        <v>30.276322857910287</v>
      </c>
      <c r="L116" s="1634">
        <v>21642</v>
      </c>
      <c r="M116" s="1634">
        <v>42889</v>
      </c>
      <c r="N116" s="1634">
        <v>0</v>
      </c>
      <c r="O116" s="1634">
        <v>134</v>
      </c>
      <c r="P116" s="2431">
        <v>102.96000000000001</v>
      </c>
      <c r="Q116" s="2431">
        <v>107.2</v>
      </c>
      <c r="R116" s="2432">
        <v>0.87670000000000003</v>
      </c>
      <c r="S116" s="2431">
        <v>31.013453392485644</v>
      </c>
      <c r="T116" s="1634">
        <v>23757</v>
      </c>
      <c r="U116" s="1634">
        <v>45961</v>
      </c>
      <c r="V116" s="1634">
        <v>0</v>
      </c>
      <c r="W116" s="2434">
        <v>134</v>
      </c>
      <c r="X116" s="2434">
        <v>110.08</v>
      </c>
      <c r="Y116" s="2434">
        <v>110.08</v>
      </c>
      <c r="Z116" s="2434">
        <v>0.87849999999999995</v>
      </c>
      <c r="AA116" s="2435">
        <v>33.53</v>
      </c>
      <c r="AB116" s="2434">
        <v>26573</v>
      </c>
      <c r="AC116" s="2434">
        <v>47555</v>
      </c>
      <c r="AD116" s="2434">
        <v>0</v>
      </c>
      <c r="AE116" s="2434">
        <v>134</v>
      </c>
      <c r="AF116" s="1634">
        <v>78.08</v>
      </c>
      <c r="AG116" s="1634">
        <v>107.2</v>
      </c>
      <c r="AH116" s="2432">
        <v>0.86</v>
      </c>
      <c r="AI116" s="2431">
        <v>33.979999999999997</v>
      </c>
      <c r="AJ116" s="1634">
        <v>19741</v>
      </c>
      <c r="AK116" s="1634">
        <v>34855</v>
      </c>
      <c r="AL116" s="1634">
        <v>0</v>
      </c>
      <c r="AM116" s="1634">
        <v>134</v>
      </c>
      <c r="AN116" s="1634">
        <v>85.04</v>
      </c>
      <c r="AO116" s="1634">
        <v>107.2</v>
      </c>
      <c r="AP116" s="1634">
        <v>0.85029999999999994</v>
      </c>
      <c r="AQ116" s="2431">
        <v>32.80714199010712</v>
      </c>
      <c r="AR116" s="1634">
        <v>20757</v>
      </c>
      <c r="AS116" s="1634">
        <v>37962</v>
      </c>
      <c r="AT116" s="1634">
        <v>0</v>
      </c>
      <c r="AU116" s="1634">
        <v>134</v>
      </c>
      <c r="AV116" s="1634">
        <v>89.36</v>
      </c>
      <c r="AW116" s="1634">
        <v>107.2</v>
      </c>
      <c r="AX116" s="1634">
        <v>0.8407</v>
      </c>
      <c r="AY116" s="2437">
        <v>30.44</v>
      </c>
      <c r="AZ116" s="1634">
        <v>19587</v>
      </c>
      <c r="BA116" s="1634">
        <v>38604</v>
      </c>
      <c r="BB116" s="1634">
        <v>0</v>
      </c>
      <c r="BC116" s="2436">
        <v>134</v>
      </c>
      <c r="BD116" s="1634">
        <v>90.4</v>
      </c>
      <c r="BE116" s="2436">
        <v>107.2</v>
      </c>
      <c r="BF116" s="2436">
        <v>0.84040000000000004</v>
      </c>
      <c r="BG116" s="2437">
        <v>28.01</v>
      </c>
      <c r="BH116" s="1634">
        <v>18837</v>
      </c>
      <c r="BI116" s="1634">
        <v>40355</v>
      </c>
      <c r="BJ116" s="1634">
        <v>0</v>
      </c>
      <c r="BK116" s="1634">
        <v>134</v>
      </c>
      <c r="BL116" s="2441">
        <v>97.92</v>
      </c>
      <c r="BM116" s="2441">
        <v>107.2</v>
      </c>
      <c r="BN116" s="2442">
        <v>0.83350000000000002</v>
      </c>
      <c r="BO116" s="2439">
        <v>20.57</v>
      </c>
      <c r="BP116" s="2441">
        <v>14501</v>
      </c>
      <c r="BQ116" s="2441">
        <v>42301.440000000002</v>
      </c>
      <c r="BR116" s="2441">
        <v>0</v>
      </c>
      <c r="BS116" s="1611">
        <v>134</v>
      </c>
      <c r="BT116" s="1611">
        <v>78.8</v>
      </c>
      <c r="BU116" s="1611">
        <v>107.2</v>
      </c>
      <c r="BV116" s="1611">
        <v>0.83579999999999999</v>
      </c>
      <c r="BW116" s="2437">
        <v>18.22</v>
      </c>
      <c r="BX116" s="1611">
        <v>10681</v>
      </c>
      <c r="BY116" s="1611">
        <v>35176.32</v>
      </c>
      <c r="BZ116" s="1611">
        <v>0</v>
      </c>
      <c r="CA116" s="1611">
        <v>134</v>
      </c>
      <c r="CB116" s="1611">
        <v>90.88000000000001</v>
      </c>
      <c r="CC116" s="1611">
        <v>107.2</v>
      </c>
      <c r="CD116" s="1611">
        <v>0.84799999999999998</v>
      </c>
      <c r="CE116" s="2437">
        <v>14.37</v>
      </c>
      <c r="CF116" s="1611">
        <v>9719</v>
      </c>
      <c r="CG116" s="1611">
        <v>40568.832000000002</v>
      </c>
      <c r="CH116" s="1611">
        <v>0</v>
      </c>
      <c r="CI116" s="1611">
        <v>134</v>
      </c>
      <c r="CJ116" s="1611">
        <v>85.6</v>
      </c>
      <c r="CK116" s="1611">
        <v>107.2</v>
      </c>
      <c r="CL116" s="1611">
        <v>0.86029999999999995</v>
      </c>
      <c r="CM116" s="2433">
        <v>22.48</v>
      </c>
      <c r="CN116" s="1611">
        <v>13395</v>
      </c>
      <c r="CO116" s="1611">
        <v>35746.559999999998</v>
      </c>
      <c r="CP116" s="1611">
        <v>0</v>
      </c>
      <c r="CQ116" s="1611">
        <v>134</v>
      </c>
      <c r="CR116" s="1611">
        <v>97.68</v>
      </c>
      <c r="CS116" s="1611">
        <v>107.2</v>
      </c>
      <c r="CT116" s="1611">
        <v>0.86219999999999997</v>
      </c>
      <c r="CU116" s="2433">
        <v>25.319999999999997</v>
      </c>
      <c r="CV116" s="1611">
        <v>18399</v>
      </c>
      <c r="CW116" s="1611">
        <v>43604.351999999999</v>
      </c>
      <c r="CX116" s="1611">
        <v>0</v>
      </c>
    </row>
    <row r="117" spans="1:102" ht="15">
      <c r="A117" s="2440">
        <f t="shared" si="1"/>
        <v>111</v>
      </c>
      <c r="B117" s="1618" t="s">
        <v>3204</v>
      </c>
      <c r="C117" s="1618" t="s">
        <v>536</v>
      </c>
      <c r="D117" s="1634" t="s">
        <v>515</v>
      </c>
      <c r="E117" s="1634" t="s">
        <v>259</v>
      </c>
      <c r="F117" s="1634">
        <v>134</v>
      </c>
      <c r="G117" s="1634">
        <v>134</v>
      </c>
      <c r="H117" s="2431">
        <v>137.19999999999999</v>
      </c>
      <c r="I117" s="2431">
        <v>137.19999999999999</v>
      </c>
      <c r="J117" s="2432">
        <v>0.97450000000000003</v>
      </c>
      <c r="K117" s="2431">
        <v>22.74</v>
      </c>
      <c r="L117" s="1634">
        <v>23215</v>
      </c>
      <c r="M117" s="1634">
        <v>59270</v>
      </c>
      <c r="N117" s="1634">
        <v>0</v>
      </c>
      <c r="O117" s="1634">
        <v>134</v>
      </c>
      <c r="P117" s="2431">
        <v>142.88</v>
      </c>
      <c r="Q117" s="2431">
        <v>142.88</v>
      </c>
      <c r="R117" s="2432">
        <v>0.97870000000000001</v>
      </c>
      <c r="S117" s="2431">
        <v>24.11</v>
      </c>
      <c r="T117" s="1634">
        <v>24807</v>
      </c>
      <c r="U117" s="1634">
        <v>63782</v>
      </c>
      <c r="V117" s="1634">
        <v>0</v>
      </c>
      <c r="W117" s="2434">
        <v>134</v>
      </c>
      <c r="X117" s="2434">
        <v>132.96</v>
      </c>
      <c r="Y117" s="2434">
        <v>132.96</v>
      </c>
      <c r="Z117" s="2434">
        <v>0.94179999999999997</v>
      </c>
      <c r="AA117" s="2435">
        <v>10.06</v>
      </c>
      <c r="AB117" s="2434">
        <v>9629</v>
      </c>
      <c r="AC117" s="2434">
        <v>57439</v>
      </c>
      <c r="AD117" s="2434">
        <v>0</v>
      </c>
      <c r="AE117" s="2434">
        <v>134</v>
      </c>
      <c r="AF117" s="1634">
        <v>157.76</v>
      </c>
      <c r="AG117" s="1634">
        <v>157.76</v>
      </c>
      <c r="AH117" s="2432">
        <v>0.95320000000000005</v>
      </c>
      <c r="AI117" s="2431">
        <v>14.57</v>
      </c>
      <c r="AJ117" s="1634">
        <v>17096</v>
      </c>
      <c r="AK117" s="1634">
        <v>70424</v>
      </c>
      <c r="AL117" s="1634">
        <v>0</v>
      </c>
      <c r="AM117" s="1634">
        <v>134</v>
      </c>
      <c r="AN117" s="1634">
        <v>161.52000000000001</v>
      </c>
      <c r="AO117" s="1634">
        <v>161.52000000000001</v>
      </c>
      <c r="AP117" s="1634">
        <v>0.97370000000000001</v>
      </c>
      <c r="AQ117" s="2431">
        <v>17.961922222754797</v>
      </c>
      <c r="AR117" s="1634">
        <v>21585</v>
      </c>
      <c r="AS117" s="1634">
        <v>72103</v>
      </c>
      <c r="AT117" s="1634">
        <v>0</v>
      </c>
      <c r="AU117" s="1634">
        <v>134</v>
      </c>
      <c r="AV117" s="1634">
        <v>174</v>
      </c>
      <c r="AW117" s="1634">
        <v>174</v>
      </c>
      <c r="AX117" s="1634">
        <v>0.97919999999999996</v>
      </c>
      <c r="AY117" s="2437">
        <v>18.04</v>
      </c>
      <c r="AZ117" s="1634">
        <v>22604</v>
      </c>
      <c r="BA117" s="1634">
        <v>75168</v>
      </c>
      <c r="BB117" s="1634">
        <v>0</v>
      </c>
      <c r="BC117" s="2436">
        <v>134</v>
      </c>
      <c r="BD117" s="2436">
        <v>155.04</v>
      </c>
      <c r="BE117" s="2436">
        <v>155.04</v>
      </c>
      <c r="BF117" s="2436">
        <v>0.98480000000000001</v>
      </c>
      <c r="BG117" s="2437">
        <v>20.420000000000002</v>
      </c>
      <c r="BH117" s="1634">
        <v>23550</v>
      </c>
      <c r="BI117" s="1634">
        <v>69210</v>
      </c>
      <c r="BJ117" s="1634">
        <v>0</v>
      </c>
      <c r="BK117" s="1634">
        <v>134</v>
      </c>
      <c r="BL117" s="2441">
        <v>157.91999999999999</v>
      </c>
      <c r="BM117" s="2441">
        <v>157.91999999999999</v>
      </c>
      <c r="BN117" s="2442">
        <v>0.89649999999999996</v>
      </c>
      <c r="BO117" s="2439">
        <v>21.96</v>
      </c>
      <c r="BP117" s="2441">
        <v>24968</v>
      </c>
      <c r="BQ117" s="2441">
        <v>68221.439999999988</v>
      </c>
      <c r="BR117" s="2441">
        <v>0</v>
      </c>
      <c r="BS117" s="1611">
        <v>134</v>
      </c>
      <c r="BT117" s="1611">
        <v>165.68</v>
      </c>
      <c r="BU117" s="1611">
        <v>165.68</v>
      </c>
      <c r="BV117" s="1611">
        <v>0.88280000000000003</v>
      </c>
      <c r="BW117" s="2437">
        <v>14.499999999999998</v>
      </c>
      <c r="BX117" s="1611">
        <v>17879</v>
      </c>
      <c r="BY117" s="1611">
        <v>73959.551999999996</v>
      </c>
      <c r="BZ117" s="1611">
        <v>0</v>
      </c>
      <c r="CA117" s="1611">
        <v>134</v>
      </c>
      <c r="CB117" s="1611">
        <v>153.76</v>
      </c>
      <c r="CC117" s="1611">
        <v>153.76</v>
      </c>
      <c r="CD117" s="1611">
        <v>0.878</v>
      </c>
      <c r="CE117" s="2437">
        <v>19.12</v>
      </c>
      <c r="CF117" s="1611">
        <v>21869</v>
      </c>
      <c r="CG117" s="1611">
        <v>68638.463999999993</v>
      </c>
      <c r="CH117" s="1611">
        <v>0</v>
      </c>
      <c r="CI117" s="1611">
        <v>134</v>
      </c>
      <c r="CJ117" s="1611">
        <v>179.2</v>
      </c>
      <c r="CK117" s="1611">
        <v>179.2</v>
      </c>
      <c r="CL117" s="1611">
        <v>0.85399999999999998</v>
      </c>
      <c r="CM117" s="2433">
        <v>22.94</v>
      </c>
      <c r="CN117" s="1611">
        <v>28608</v>
      </c>
      <c r="CO117" s="1611">
        <v>74833.919999999984</v>
      </c>
      <c r="CP117" s="1611">
        <v>0</v>
      </c>
      <c r="CQ117" s="1611">
        <v>134</v>
      </c>
      <c r="CR117" s="1611">
        <v>176.08</v>
      </c>
      <c r="CS117" s="1611">
        <v>176.08</v>
      </c>
      <c r="CT117" s="1611">
        <v>0.79610000000000003</v>
      </c>
      <c r="CU117" s="2433">
        <v>20.82</v>
      </c>
      <c r="CV117" s="1611">
        <v>27281</v>
      </c>
      <c r="CW117" s="1611">
        <v>78602.112000000008</v>
      </c>
      <c r="CX117" s="1611">
        <v>0</v>
      </c>
    </row>
    <row r="118" spans="1:102" ht="15">
      <c r="A118" s="2440">
        <f t="shared" si="1"/>
        <v>112</v>
      </c>
      <c r="B118" s="1618" t="s">
        <v>3205</v>
      </c>
      <c r="C118" s="1618" t="s">
        <v>634</v>
      </c>
      <c r="D118" s="1634" t="s">
        <v>515</v>
      </c>
      <c r="E118" s="1634" t="s">
        <v>259</v>
      </c>
      <c r="F118" s="1634">
        <v>134</v>
      </c>
      <c r="G118" s="1634">
        <v>134</v>
      </c>
      <c r="H118" s="2431">
        <v>31.52</v>
      </c>
      <c r="I118" s="2431">
        <v>107.2</v>
      </c>
      <c r="J118" s="2432">
        <v>0.99309999999999998</v>
      </c>
      <c r="K118" s="2431">
        <v>32.090000000000003</v>
      </c>
      <c r="L118" s="1634">
        <v>8012</v>
      </c>
      <c r="M118" s="1634">
        <v>13617</v>
      </c>
      <c r="N118" s="1634">
        <v>0</v>
      </c>
      <c r="O118" s="1634">
        <v>134</v>
      </c>
      <c r="P118" s="2431">
        <v>50.239999999999995</v>
      </c>
      <c r="Q118" s="2431">
        <v>107.2</v>
      </c>
      <c r="R118" s="2432">
        <v>0.99450000000000005</v>
      </c>
      <c r="S118" s="2431">
        <v>23.22</v>
      </c>
      <c r="T118" s="1634">
        <v>7280</v>
      </c>
      <c r="U118" s="1634">
        <v>22427</v>
      </c>
      <c r="V118" s="1634">
        <v>0</v>
      </c>
      <c r="W118" s="2434">
        <v>134</v>
      </c>
      <c r="X118" s="2434">
        <v>51.839999999999996</v>
      </c>
      <c r="Y118" s="2434">
        <v>107.2</v>
      </c>
      <c r="Z118" s="2434">
        <v>0.998</v>
      </c>
      <c r="AA118" s="2435">
        <v>28.89</v>
      </c>
      <c r="AB118" s="2434">
        <v>12582</v>
      </c>
      <c r="AC118" s="2434">
        <v>22395</v>
      </c>
      <c r="AD118" s="2434">
        <v>0</v>
      </c>
      <c r="AE118" s="2434">
        <v>134</v>
      </c>
      <c r="AF118" s="1634">
        <v>30.48</v>
      </c>
      <c r="AG118" s="1634">
        <v>107.2</v>
      </c>
      <c r="AH118" s="2432">
        <v>0.99470000000000003</v>
      </c>
      <c r="AI118" s="2431">
        <v>35.520000000000003</v>
      </c>
      <c r="AJ118" s="1634">
        <v>8054</v>
      </c>
      <c r="AK118" s="1634">
        <v>13606</v>
      </c>
      <c r="AL118" s="1634">
        <v>0</v>
      </c>
      <c r="AM118" s="1634">
        <v>134</v>
      </c>
      <c r="AN118" s="1634">
        <v>29.84</v>
      </c>
      <c r="AO118" s="1634">
        <v>107.2</v>
      </c>
      <c r="AP118" s="1634">
        <v>0.99529999999999996</v>
      </c>
      <c r="AQ118" s="2431">
        <v>33.755297068234889</v>
      </c>
      <c r="AR118" s="1634">
        <v>7494</v>
      </c>
      <c r="AS118" s="1634">
        <v>13321</v>
      </c>
      <c r="AT118" s="1634">
        <v>0</v>
      </c>
      <c r="AU118" s="1634">
        <v>134</v>
      </c>
      <c r="AV118" s="1634">
        <v>26</v>
      </c>
      <c r="AW118" s="1634">
        <v>107.2</v>
      </c>
      <c r="AX118" s="1634">
        <v>0.9929</v>
      </c>
      <c r="AY118" s="2437">
        <v>35.479999999999997</v>
      </c>
      <c r="AZ118" s="1634">
        <v>6642</v>
      </c>
      <c r="BA118" s="1634">
        <v>11232</v>
      </c>
      <c r="BB118" s="1634">
        <v>0</v>
      </c>
      <c r="BC118" s="2436">
        <v>134</v>
      </c>
      <c r="BD118" s="1634">
        <v>25.6</v>
      </c>
      <c r="BE118" s="2436">
        <v>107.2</v>
      </c>
      <c r="BF118" s="2436">
        <v>0.99480000000000002</v>
      </c>
      <c r="BG118" s="2437">
        <v>40.549999999999997</v>
      </c>
      <c r="BH118" s="1634">
        <v>7724</v>
      </c>
      <c r="BI118" s="1634">
        <v>11428</v>
      </c>
      <c r="BJ118" s="1634">
        <v>0</v>
      </c>
      <c r="BK118" s="1634">
        <v>134</v>
      </c>
      <c r="BL118" s="2441">
        <v>27.36</v>
      </c>
      <c r="BM118" s="2441">
        <v>107.2</v>
      </c>
      <c r="BN118" s="2442">
        <v>0.99119999999999997</v>
      </c>
      <c r="BO118" s="2439">
        <v>35.93</v>
      </c>
      <c r="BP118" s="2441">
        <v>7078</v>
      </c>
      <c r="BQ118" s="2441">
        <v>11819.52</v>
      </c>
      <c r="BR118" s="2441">
        <v>0</v>
      </c>
      <c r="BS118" s="1611">
        <v>134</v>
      </c>
      <c r="BT118" s="1611">
        <v>28.32</v>
      </c>
      <c r="BU118" s="1611">
        <v>107.2</v>
      </c>
      <c r="BV118" s="1611">
        <v>0.99280000000000002</v>
      </c>
      <c r="BW118" s="2437">
        <v>38.43</v>
      </c>
      <c r="BX118" s="1611">
        <v>7575</v>
      </c>
      <c r="BY118" s="1611">
        <v>12642.047999999999</v>
      </c>
      <c r="BZ118" s="1611">
        <v>0</v>
      </c>
      <c r="CA118" s="1611">
        <v>134</v>
      </c>
      <c r="CB118" s="1611">
        <v>27.68</v>
      </c>
      <c r="CC118" s="1611">
        <v>107.2</v>
      </c>
      <c r="CD118" s="1611">
        <v>0.98299999999999998</v>
      </c>
      <c r="CE118" s="2437">
        <v>37.200000000000003</v>
      </c>
      <c r="CF118" s="1611">
        <v>7909</v>
      </c>
      <c r="CG118" s="1611">
        <v>12356.351999999999</v>
      </c>
      <c r="CH118" s="1611">
        <v>0</v>
      </c>
      <c r="CI118" s="1611">
        <v>134</v>
      </c>
      <c r="CJ118" s="1611">
        <v>27.6</v>
      </c>
      <c r="CK118" s="1611">
        <v>107.2</v>
      </c>
      <c r="CL118" s="1611">
        <v>0.98919999999999997</v>
      </c>
      <c r="CM118" s="2433">
        <v>37.020000000000003</v>
      </c>
      <c r="CN118" s="1611">
        <v>6866</v>
      </c>
      <c r="CO118" s="1611">
        <v>11525.76</v>
      </c>
      <c r="CP118" s="1611">
        <v>0</v>
      </c>
      <c r="CQ118" s="1611">
        <v>134</v>
      </c>
      <c r="CR118" s="1611">
        <v>26.16</v>
      </c>
      <c r="CS118" s="1611">
        <v>107.2</v>
      </c>
      <c r="CT118" s="1611">
        <v>0.99450000000000005</v>
      </c>
      <c r="CU118" s="2433">
        <v>40.44</v>
      </c>
      <c r="CV118" s="1611">
        <v>8125</v>
      </c>
      <c r="CW118" s="1611">
        <v>11677.823999999999</v>
      </c>
      <c r="CX118" s="1611">
        <v>0</v>
      </c>
    </row>
    <row r="119" spans="1:102" ht="15">
      <c r="A119" s="2440">
        <f t="shared" si="1"/>
        <v>113</v>
      </c>
      <c r="B119" s="1618" t="s">
        <v>3206</v>
      </c>
      <c r="C119" s="1618" t="s">
        <v>634</v>
      </c>
      <c r="D119" s="1634" t="s">
        <v>515</v>
      </c>
      <c r="E119" s="1634" t="s">
        <v>259</v>
      </c>
      <c r="F119" s="1634">
        <v>134</v>
      </c>
      <c r="G119" s="1634">
        <v>134</v>
      </c>
      <c r="H119" s="2431">
        <v>88.160000000000011</v>
      </c>
      <c r="I119" s="2431">
        <v>134</v>
      </c>
      <c r="J119" s="2432">
        <v>0.95009999999999994</v>
      </c>
      <c r="K119" s="2431">
        <v>44.710375075620078</v>
      </c>
      <c r="L119" s="1634">
        <v>28380</v>
      </c>
      <c r="M119" s="1634">
        <v>38085</v>
      </c>
      <c r="N119" s="1634">
        <v>0</v>
      </c>
      <c r="O119" s="1634">
        <v>134</v>
      </c>
      <c r="P119" s="2431">
        <v>97.2</v>
      </c>
      <c r="Q119" s="2431">
        <v>134</v>
      </c>
      <c r="R119" s="2432">
        <v>0.94079999999999997</v>
      </c>
      <c r="S119" s="2431">
        <v>42.486669764148857</v>
      </c>
      <c r="T119" s="1634">
        <v>30725</v>
      </c>
      <c r="U119" s="1634">
        <v>43390</v>
      </c>
      <c r="V119" s="1634">
        <v>0</v>
      </c>
      <c r="W119" s="2434">
        <v>134</v>
      </c>
      <c r="X119" s="2434">
        <v>92.08</v>
      </c>
      <c r="Y119" s="2434">
        <v>134</v>
      </c>
      <c r="Z119" s="2434">
        <v>0.93659999999999999</v>
      </c>
      <c r="AA119" s="2435">
        <v>36.987764262959743</v>
      </c>
      <c r="AB119" s="2434">
        <v>24522</v>
      </c>
      <c r="AC119" s="2434">
        <v>39779</v>
      </c>
      <c r="AD119" s="2434">
        <v>0</v>
      </c>
      <c r="AE119" s="2434">
        <v>134</v>
      </c>
      <c r="AF119" s="1634">
        <v>80.64</v>
      </c>
      <c r="AG119" s="1634">
        <v>107.2</v>
      </c>
      <c r="AH119" s="2432">
        <v>0.93620000000000003</v>
      </c>
      <c r="AI119" s="2431">
        <v>40.299999999999997</v>
      </c>
      <c r="AJ119" s="1634">
        <v>25738</v>
      </c>
      <c r="AK119" s="1634">
        <v>35998</v>
      </c>
      <c r="AL119" s="1634">
        <v>0</v>
      </c>
      <c r="AM119" s="1634">
        <v>134</v>
      </c>
      <c r="AN119" s="1634">
        <v>80.72</v>
      </c>
      <c r="AO119" s="1634">
        <v>107.2</v>
      </c>
      <c r="AP119" s="1634">
        <v>0.93420000000000003</v>
      </c>
      <c r="AQ119" s="2431">
        <v>42.10592570094952</v>
      </c>
      <c r="AR119" s="1634">
        <v>25287</v>
      </c>
      <c r="AS119" s="1634">
        <v>36033</v>
      </c>
      <c r="AT119" s="1634">
        <v>0</v>
      </c>
      <c r="AU119" s="1634">
        <v>134</v>
      </c>
      <c r="AV119" s="1634">
        <v>77.28</v>
      </c>
      <c r="AW119" s="1634">
        <v>107.2</v>
      </c>
      <c r="AX119" s="1634">
        <v>0.93420000000000003</v>
      </c>
      <c r="AY119" s="2437">
        <v>45.3</v>
      </c>
      <c r="AZ119" s="1634">
        <v>25204</v>
      </c>
      <c r="BA119" s="1634">
        <v>33385</v>
      </c>
      <c r="BB119" s="1634">
        <v>0</v>
      </c>
      <c r="BC119" s="2436">
        <v>134</v>
      </c>
      <c r="BD119" s="1634">
        <v>75.599999999999994</v>
      </c>
      <c r="BE119" s="2436">
        <v>107.2</v>
      </c>
      <c r="BF119" s="2436">
        <v>0.91949999999999998</v>
      </c>
      <c r="BG119" s="2437">
        <v>44.22</v>
      </c>
      <c r="BH119" s="1634">
        <v>24871</v>
      </c>
      <c r="BI119" s="1634">
        <v>33748</v>
      </c>
      <c r="BJ119" s="1634">
        <v>0</v>
      </c>
      <c r="BK119" s="1634">
        <v>134</v>
      </c>
      <c r="BL119" s="2441">
        <v>72.56</v>
      </c>
      <c r="BM119" s="2441">
        <v>107.2</v>
      </c>
      <c r="BN119" s="2442">
        <v>0.92549999999999999</v>
      </c>
      <c r="BO119" s="2439">
        <v>42.47</v>
      </c>
      <c r="BP119" s="2441">
        <v>22186</v>
      </c>
      <c r="BQ119" s="2441">
        <v>31345.920000000002</v>
      </c>
      <c r="BR119" s="2441">
        <v>0</v>
      </c>
      <c r="BS119" s="1611">
        <v>134</v>
      </c>
      <c r="BT119" s="1611">
        <v>89.2</v>
      </c>
      <c r="BU119" s="1611">
        <v>107.2</v>
      </c>
      <c r="BV119" s="1611">
        <v>0.95689999999999997</v>
      </c>
      <c r="BW119" s="2437">
        <v>41.37</v>
      </c>
      <c r="BX119" s="1611">
        <v>24797</v>
      </c>
      <c r="BY119" s="1611">
        <v>39818.879999999997</v>
      </c>
      <c r="BZ119" s="1611">
        <v>0</v>
      </c>
      <c r="CA119" s="1611">
        <v>134</v>
      </c>
      <c r="CB119" s="1611">
        <v>93.44</v>
      </c>
      <c r="CC119" s="1611">
        <v>107.2</v>
      </c>
      <c r="CD119" s="1611">
        <v>0.96109999999999995</v>
      </c>
      <c r="CE119" s="2437">
        <v>42.5</v>
      </c>
      <c r="CF119" s="1611">
        <v>28591</v>
      </c>
      <c r="CG119" s="1611">
        <v>41711.615999999995</v>
      </c>
      <c r="CH119" s="1611">
        <v>0</v>
      </c>
      <c r="CI119" s="1611">
        <v>134</v>
      </c>
      <c r="CJ119" s="1611">
        <v>80.800000000000011</v>
      </c>
      <c r="CK119" s="1611">
        <v>107.2</v>
      </c>
      <c r="CL119" s="1611">
        <v>0.94920000000000004</v>
      </c>
      <c r="CM119" s="2433">
        <v>46.63</v>
      </c>
      <c r="CN119" s="1611">
        <v>25320</v>
      </c>
      <c r="CO119" s="1611">
        <v>33742.080000000002</v>
      </c>
      <c r="CP119" s="1611">
        <v>0</v>
      </c>
      <c r="CQ119" s="1611">
        <v>134</v>
      </c>
      <c r="CR119" s="1611">
        <v>78.08</v>
      </c>
      <c r="CS119" s="1611">
        <v>107.2</v>
      </c>
      <c r="CT119" s="1611">
        <v>0.93130000000000002</v>
      </c>
      <c r="CU119" s="2433">
        <v>39.9</v>
      </c>
      <c r="CV119" s="1611">
        <v>26919</v>
      </c>
      <c r="CW119" s="1611">
        <v>34854.911999999997</v>
      </c>
      <c r="CX119" s="1611">
        <v>0</v>
      </c>
    </row>
    <row r="120" spans="1:102" ht="15">
      <c r="A120" s="2440">
        <f t="shared" si="1"/>
        <v>114</v>
      </c>
      <c r="B120" s="1618" t="s">
        <v>3207</v>
      </c>
      <c r="C120" s="1618" t="s">
        <v>634</v>
      </c>
      <c r="D120" s="1634" t="s">
        <v>515</v>
      </c>
      <c r="E120" s="1634" t="s">
        <v>259</v>
      </c>
      <c r="F120" s="1634">
        <v>136</v>
      </c>
      <c r="G120" s="1634">
        <v>136</v>
      </c>
      <c r="H120" s="2431">
        <v>91</v>
      </c>
      <c r="I120" s="2431">
        <v>108.8</v>
      </c>
      <c r="J120" s="2432">
        <v>0.98360000000000003</v>
      </c>
      <c r="K120" s="2431">
        <v>50.91</v>
      </c>
      <c r="L120" s="1634">
        <v>38918</v>
      </c>
      <c r="M120" s="1634">
        <v>39312</v>
      </c>
      <c r="N120" s="1634">
        <v>0</v>
      </c>
      <c r="O120" s="1634">
        <v>136</v>
      </c>
      <c r="P120" s="2431">
        <v>97</v>
      </c>
      <c r="Q120" s="2431">
        <v>108.8</v>
      </c>
      <c r="R120" s="2432">
        <v>0.98260000000000003</v>
      </c>
      <c r="S120" s="2431">
        <v>46.56</v>
      </c>
      <c r="T120" s="1634">
        <v>34685</v>
      </c>
      <c r="U120" s="1634">
        <v>43301</v>
      </c>
      <c r="V120" s="1634">
        <v>0</v>
      </c>
      <c r="W120" s="2434">
        <v>136</v>
      </c>
      <c r="X120" s="2434">
        <v>102.8</v>
      </c>
      <c r="Y120" s="2434">
        <v>108.8</v>
      </c>
      <c r="Z120" s="2434">
        <v>0.98119999999999996</v>
      </c>
      <c r="AA120" s="2435">
        <v>37.49</v>
      </c>
      <c r="AB120" s="2434">
        <v>27745</v>
      </c>
      <c r="AC120" s="2434">
        <v>44410</v>
      </c>
      <c r="AD120" s="2434">
        <v>0</v>
      </c>
      <c r="AE120" s="2434">
        <v>136</v>
      </c>
      <c r="AF120" s="1634">
        <v>102.6</v>
      </c>
      <c r="AG120" s="1634">
        <v>108.8</v>
      </c>
      <c r="AH120" s="2432">
        <v>0.98229999999999995</v>
      </c>
      <c r="AI120" s="2431">
        <v>44.03</v>
      </c>
      <c r="AJ120" s="1634">
        <v>33610</v>
      </c>
      <c r="AK120" s="1634">
        <v>45801</v>
      </c>
      <c r="AL120" s="1634">
        <v>0</v>
      </c>
      <c r="AM120" s="1634">
        <v>136</v>
      </c>
      <c r="AN120" s="1634">
        <v>108.60000000000001</v>
      </c>
      <c r="AO120" s="1634">
        <v>108.8</v>
      </c>
      <c r="AP120" s="1634">
        <v>0.98260000000000003</v>
      </c>
      <c r="AQ120" s="2431">
        <v>45.343719677617372</v>
      </c>
      <c r="AR120" s="1634">
        <v>36637</v>
      </c>
      <c r="AS120" s="1634">
        <v>48479</v>
      </c>
      <c r="AT120" s="1634">
        <v>0</v>
      </c>
      <c r="AU120" s="1634">
        <v>136</v>
      </c>
      <c r="AV120" s="1634">
        <v>95.4</v>
      </c>
      <c r="AW120" s="1634">
        <v>108.8</v>
      </c>
      <c r="AX120" s="1634">
        <v>0.98199999999999998</v>
      </c>
      <c r="AY120" s="2437">
        <v>51.01</v>
      </c>
      <c r="AZ120" s="1634">
        <v>35035</v>
      </c>
      <c r="BA120" s="1634">
        <v>41213</v>
      </c>
      <c r="BB120" s="1634">
        <v>0</v>
      </c>
      <c r="BC120" s="2436">
        <v>136</v>
      </c>
      <c r="BD120" s="1634">
        <v>93.8</v>
      </c>
      <c r="BE120" s="2436">
        <v>108.8</v>
      </c>
      <c r="BF120" s="2436">
        <v>0.98129999999999995</v>
      </c>
      <c r="BG120" s="2437">
        <v>52.190000000000005</v>
      </c>
      <c r="BH120" s="1634">
        <v>36425</v>
      </c>
      <c r="BI120" s="1634">
        <v>41872</v>
      </c>
      <c r="BJ120" s="1634">
        <v>0</v>
      </c>
      <c r="BK120" s="1634">
        <v>136</v>
      </c>
      <c r="BL120" s="2441">
        <v>102</v>
      </c>
      <c r="BM120" s="2441">
        <v>108.8</v>
      </c>
      <c r="BN120" s="2442">
        <v>0.98209999999999997</v>
      </c>
      <c r="BO120" s="2439">
        <v>49.73</v>
      </c>
      <c r="BP120" s="2441">
        <v>36525</v>
      </c>
      <c r="BQ120" s="2441">
        <v>44064</v>
      </c>
      <c r="BR120" s="2441">
        <v>0</v>
      </c>
      <c r="BS120" s="1611">
        <v>136</v>
      </c>
      <c r="BT120" s="1611">
        <v>111.4</v>
      </c>
      <c r="BU120" s="1611">
        <v>111.4</v>
      </c>
      <c r="BV120" s="1611">
        <v>0.98580000000000001</v>
      </c>
      <c r="BW120" s="2437">
        <v>51.239999999999995</v>
      </c>
      <c r="BX120" s="1611">
        <v>42465</v>
      </c>
      <c r="BY120" s="1611">
        <v>49728.959999999999</v>
      </c>
      <c r="BZ120" s="1611">
        <v>0</v>
      </c>
      <c r="CA120" s="1611">
        <v>136</v>
      </c>
      <c r="CB120" s="1611">
        <v>109</v>
      </c>
      <c r="CC120" s="1611">
        <v>109</v>
      </c>
      <c r="CD120" s="1611">
        <v>0.98599999999999999</v>
      </c>
      <c r="CE120" s="2437">
        <v>50.81</v>
      </c>
      <c r="CF120" s="1611">
        <v>41205</v>
      </c>
      <c r="CG120" s="1611">
        <v>48657.599999999999</v>
      </c>
      <c r="CH120" s="1611">
        <v>0</v>
      </c>
      <c r="CI120" s="1611">
        <v>136</v>
      </c>
      <c r="CJ120" s="1611">
        <v>97</v>
      </c>
      <c r="CK120" s="1611">
        <v>108.8</v>
      </c>
      <c r="CL120" s="1611">
        <v>0.98299999999999998</v>
      </c>
      <c r="CM120" s="2433">
        <v>51.139999999999993</v>
      </c>
      <c r="CN120" s="1611">
        <v>34528</v>
      </c>
      <c r="CO120" s="1611">
        <v>40507.199999999997</v>
      </c>
      <c r="CP120" s="1611">
        <v>0</v>
      </c>
      <c r="CQ120" s="1611">
        <v>136</v>
      </c>
      <c r="CR120" s="1611">
        <v>95.4</v>
      </c>
      <c r="CS120" s="1611">
        <v>108.8</v>
      </c>
      <c r="CT120" s="1611">
        <v>0.98180000000000001</v>
      </c>
      <c r="CU120" s="2433">
        <v>47.62</v>
      </c>
      <c r="CV120" s="1611">
        <v>33797</v>
      </c>
      <c r="CW120" s="1611">
        <v>42586.559999999998</v>
      </c>
      <c r="CX120" s="1611">
        <v>0</v>
      </c>
    </row>
    <row r="121" spans="1:102" ht="15">
      <c r="A121" s="2440">
        <f t="shared" si="1"/>
        <v>115</v>
      </c>
      <c r="B121" s="1618" t="s">
        <v>3208</v>
      </c>
      <c r="C121" s="1618" t="s">
        <v>536</v>
      </c>
      <c r="D121" s="1634" t="s">
        <v>515</v>
      </c>
      <c r="E121" s="1634" t="s">
        <v>259</v>
      </c>
      <c r="F121" s="1634">
        <v>137</v>
      </c>
      <c r="G121" s="1634">
        <v>137</v>
      </c>
      <c r="H121" s="2431">
        <v>90.84</v>
      </c>
      <c r="I121" s="2431">
        <v>109.6</v>
      </c>
      <c r="J121" s="2432">
        <v>0.48270000000000002</v>
      </c>
      <c r="K121" s="2431">
        <v>3.5501981505944515</v>
      </c>
      <c r="L121" s="1634">
        <v>2322</v>
      </c>
      <c r="M121" s="1634">
        <v>39243</v>
      </c>
      <c r="N121" s="1634">
        <v>0</v>
      </c>
      <c r="O121" s="1634">
        <v>137</v>
      </c>
      <c r="P121" s="2431">
        <v>102.36</v>
      </c>
      <c r="Q121" s="2431">
        <v>109.6</v>
      </c>
      <c r="R121" s="2432">
        <v>0.46360000000000001</v>
      </c>
      <c r="S121" s="2431">
        <v>6.2188270787900182</v>
      </c>
      <c r="T121" s="1634">
        <v>4736</v>
      </c>
      <c r="U121" s="1634">
        <v>45694</v>
      </c>
      <c r="V121" s="1634">
        <v>0</v>
      </c>
      <c r="W121" s="2434">
        <v>137</v>
      </c>
      <c r="X121" s="2434">
        <v>97.68</v>
      </c>
      <c r="Y121" s="2434">
        <v>109.6</v>
      </c>
      <c r="Z121" s="2434">
        <v>0.46089999999999998</v>
      </c>
      <c r="AA121" s="2435">
        <v>3.93</v>
      </c>
      <c r="AB121" s="2434">
        <v>2764</v>
      </c>
      <c r="AC121" s="2434">
        <v>42198</v>
      </c>
      <c r="AD121" s="2434">
        <v>0</v>
      </c>
      <c r="AE121" s="2434">
        <v>137</v>
      </c>
      <c r="AF121" s="1634">
        <v>105.84</v>
      </c>
      <c r="AG121" s="1634">
        <v>109.6</v>
      </c>
      <c r="AH121" s="2432">
        <v>0.4289</v>
      </c>
      <c r="AI121" s="2431">
        <v>5.44</v>
      </c>
      <c r="AJ121" s="1634">
        <v>4287</v>
      </c>
      <c r="AK121" s="1634">
        <v>47247</v>
      </c>
      <c r="AL121" s="1634">
        <v>0</v>
      </c>
      <c r="AM121" s="1634">
        <v>137</v>
      </c>
      <c r="AN121" s="1634">
        <v>109.8</v>
      </c>
      <c r="AO121" s="1634">
        <v>109.8</v>
      </c>
      <c r="AP121" s="1634">
        <v>0.44309999999999999</v>
      </c>
      <c r="AQ121" s="2431">
        <v>5.8035626848424311</v>
      </c>
      <c r="AR121" s="1634">
        <v>4741</v>
      </c>
      <c r="AS121" s="1634">
        <v>49015</v>
      </c>
      <c r="AT121" s="1634">
        <v>0</v>
      </c>
      <c r="AU121" s="1634">
        <v>137</v>
      </c>
      <c r="AV121" s="1634">
        <v>114.24000000000001</v>
      </c>
      <c r="AW121" s="1634">
        <v>114.24</v>
      </c>
      <c r="AX121" s="1634">
        <v>0.48980000000000001</v>
      </c>
      <c r="AY121" s="2437">
        <v>7.33</v>
      </c>
      <c r="AZ121" s="1634">
        <v>6032</v>
      </c>
      <c r="BA121" s="1634">
        <v>49352</v>
      </c>
      <c r="BB121" s="1634">
        <v>0</v>
      </c>
      <c r="BC121" s="2436">
        <v>137</v>
      </c>
      <c r="BD121" s="1634">
        <v>110.64</v>
      </c>
      <c r="BE121" s="2436">
        <v>110.64</v>
      </c>
      <c r="BF121" s="2436">
        <v>0.48949999999999999</v>
      </c>
      <c r="BG121" s="2437">
        <v>9.61</v>
      </c>
      <c r="BH121" s="1634">
        <v>7911</v>
      </c>
      <c r="BI121" s="1634">
        <v>49390</v>
      </c>
      <c r="BJ121" s="1634">
        <v>0</v>
      </c>
      <c r="BK121" s="1634">
        <v>137</v>
      </c>
      <c r="BL121" s="2441">
        <v>63.516000000000005</v>
      </c>
      <c r="BM121" s="2441">
        <v>109.6</v>
      </c>
      <c r="BN121" s="2442">
        <v>0.80649999999999999</v>
      </c>
      <c r="BO121" s="2439">
        <v>6.2576034063260346</v>
      </c>
      <c r="BP121" s="2441">
        <v>4938</v>
      </c>
      <c r="BQ121" s="2441">
        <v>27438.912000000004</v>
      </c>
      <c r="BR121" s="2441">
        <v>0</v>
      </c>
      <c r="BS121" s="1611">
        <v>137</v>
      </c>
      <c r="BT121" s="1611">
        <v>102.7488</v>
      </c>
      <c r="BU121" s="1611">
        <v>109.6</v>
      </c>
      <c r="BV121" s="1611">
        <v>0.96489999999999998</v>
      </c>
      <c r="BW121" s="2437">
        <v>9.64</v>
      </c>
      <c r="BX121" s="1611">
        <v>7369</v>
      </c>
      <c r="BY121" s="1611">
        <v>45867.064319999998</v>
      </c>
      <c r="BZ121" s="1611">
        <v>0</v>
      </c>
      <c r="CA121" s="1611">
        <v>137</v>
      </c>
      <c r="CB121" s="1611">
        <v>79.736400000000003</v>
      </c>
      <c r="CC121" s="1611">
        <v>109.6</v>
      </c>
      <c r="CD121" s="1611">
        <v>0.95179999999999998</v>
      </c>
      <c r="CE121" s="2437">
        <v>14.649999999999999</v>
      </c>
      <c r="CF121" s="1611">
        <v>8693</v>
      </c>
      <c r="CG121" s="1611">
        <v>35594.328959999999</v>
      </c>
      <c r="CH121" s="1611">
        <v>0</v>
      </c>
      <c r="CI121" s="1611">
        <v>137</v>
      </c>
      <c r="CJ121" s="1611">
        <v>81.002400000000009</v>
      </c>
      <c r="CK121" s="1611">
        <v>109.6</v>
      </c>
      <c r="CL121" s="1611">
        <v>0.95709999999999995</v>
      </c>
      <c r="CM121" s="2433">
        <v>18.23</v>
      </c>
      <c r="CN121" s="1611">
        <v>10278</v>
      </c>
      <c r="CO121" s="1611">
        <v>33826.60224</v>
      </c>
      <c r="CP121" s="1611">
        <v>0</v>
      </c>
      <c r="CQ121" s="1611">
        <v>137</v>
      </c>
      <c r="CR121" s="1611">
        <v>98.883600000000001</v>
      </c>
      <c r="CS121" s="1611">
        <v>109.6</v>
      </c>
      <c r="CT121" s="1611">
        <v>0.71930000000000005</v>
      </c>
      <c r="CU121" s="2433">
        <v>20.3</v>
      </c>
      <c r="CV121" s="1611">
        <v>14931</v>
      </c>
      <c r="CW121" s="1611">
        <v>44141.639040000002</v>
      </c>
      <c r="CX121" s="1611">
        <v>0</v>
      </c>
    </row>
    <row r="122" spans="1:102" ht="15">
      <c r="A122" s="2440">
        <f t="shared" si="1"/>
        <v>116</v>
      </c>
      <c r="B122" s="1618" t="s">
        <v>3209</v>
      </c>
      <c r="C122" s="1618" t="s">
        <v>536</v>
      </c>
      <c r="D122" s="1634" t="s">
        <v>515</v>
      </c>
      <c r="E122" s="1634" t="s">
        <v>259</v>
      </c>
      <c r="F122" s="1634">
        <v>138</v>
      </c>
      <c r="G122" s="1634">
        <v>0</v>
      </c>
      <c r="H122" s="2431">
        <v>0</v>
      </c>
      <c r="I122" s="2431">
        <v>0</v>
      </c>
      <c r="J122" s="2432">
        <v>0</v>
      </c>
      <c r="K122" s="2431">
        <v>0</v>
      </c>
      <c r="L122" s="1634">
        <v>0</v>
      </c>
      <c r="M122" s="1634">
        <v>0</v>
      </c>
      <c r="N122" s="1634">
        <v>0</v>
      </c>
      <c r="O122" s="1634">
        <v>0</v>
      </c>
      <c r="P122" s="2431">
        <v>0</v>
      </c>
      <c r="Q122" s="2431">
        <v>0</v>
      </c>
      <c r="R122" s="2432">
        <v>0</v>
      </c>
      <c r="S122" s="2431">
        <v>0</v>
      </c>
      <c r="T122" s="1634">
        <v>0</v>
      </c>
      <c r="U122" s="1634">
        <v>0</v>
      </c>
      <c r="V122" s="1634">
        <v>0</v>
      </c>
      <c r="W122" s="2434">
        <v>0</v>
      </c>
      <c r="X122" s="2434">
        <v>0</v>
      </c>
      <c r="Y122" s="2434">
        <v>0</v>
      </c>
      <c r="Z122" s="2434">
        <v>0</v>
      </c>
      <c r="AA122" s="2435">
        <v>0</v>
      </c>
      <c r="AB122" s="2434">
        <v>0</v>
      </c>
      <c r="AC122" s="2434">
        <v>0</v>
      </c>
      <c r="AD122" s="2434">
        <v>0</v>
      </c>
      <c r="AE122" s="2434">
        <v>0</v>
      </c>
      <c r="AF122" s="1634">
        <v>0</v>
      </c>
      <c r="AG122" s="1634">
        <v>0</v>
      </c>
      <c r="AH122" s="2432">
        <v>0</v>
      </c>
      <c r="AI122" s="2431">
        <v>0</v>
      </c>
      <c r="AJ122" s="1634">
        <v>0</v>
      </c>
      <c r="AK122" s="1634">
        <v>0</v>
      </c>
      <c r="AL122" s="1634">
        <v>0</v>
      </c>
      <c r="AM122" s="1634">
        <v>138</v>
      </c>
      <c r="AN122" s="1634">
        <v>71.679999999999993</v>
      </c>
      <c r="AO122" s="1634">
        <v>110.4</v>
      </c>
      <c r="AP122" s="1634">
        <v>0.91159999999999997</v>
      </c>
      <c r="AQ122" s="2431">
        <v>40.21</v>
      </c>
      <c r="AR122" s="1634">
        <v>29744</v>
      </c>
      <c r="AS122" s="1634">
        <v>31998</v>
      </c>
      <c r="AT122" s="1634">
        <v>0</v>
      </c>
      <c r="AU122" s="1634">
        <v>138</v>
      </c>
      <c r="AV122" s="1634">
        <v>78.391999999999996</v>
      </c>
      <c r="AW122" s="1634">
        <v>110.4</v>
      </c>
      <c r="AX122" s="1634">
        <v>0.88360000000000005</v>
      </c>
      <c r="AY122" s="2437">
        <v>47.05</v>
      </c>
      <c r="AZ122" s="1634">
        <v>28327</v>
      </c>
      <c r="BA122" s="1634">
        <v>33865</v>
      </c>
      <c r="BB122" s="1634">
        <v>0</v>
      </c>
      <c r="BC122" s="2436">
        <v>138</v>
      </c>
      <c r="BD122" s="1634">
        <v>72.614000000000004</v>
      </c>
      <c r="BE122" s="2436">
        <v>110.4</v>
      </c>
      <c r="BF122" s="2436">
        <v>0.89639999999999997</v>
      </c>
      <c r="BG122" s="2437">
        <v>35.72</v>
      </c>
      <c r="BH122" s="1634">
        <v>19295</v>
      </c>
      <c r="BI122" s="1634">
        <v>32415</v>
      </c>
      <c r="BJ122" s="1634">
        <v>0</v>
      </c>
      <c r="BK122" s="1634">
        <v>138</v>
      </c>
      <c r="BL122" s="2441">
        <v>9.1815999999999995</v>
      </c>
      <c r="BM122" s="2441">
        <v>110.4</v>
      </c>
      <c r="BN122" s="2442">
        <v>0.75870000000000004</v>
      </c>
      <c r="BO122" s="2439">
        <v>22.07</v>
      </c>
      <c r="BP122" s="2441">
        <v>1459</v>
      </c>
      <c r="BQ122" s="2441">
        <v>3966.4512</v>
      </c>
      <c r="BR122" s="2441">
        <v>0</v>
      </c>
      <c r="BS122" s="1611">
        <v>138</v>
      </c>
      <c r="BT122" s="1611">
        <v>119.97839999999999</v>
      </c>
      <c r="BU122" s="1611">
        <v>119.98</v>
      </c>
      <c r="BV122" s="1611">
        <v>0.4657</v>
      </c>
      <c r="BW122" s="2437">
        <v>29.59</v>
      </c>
      <c r="BX122" s="1611">
        <v>26410</v>
      </c>
      <c r="BY122" s="1611">
        <v>53558.357759999992</v>
      </c>
      <c r="BZ122" s="1611">
        <v>0</v>
      </c>
      <c r="CA122" s="1611">
        <v>138</v>
      </c>
      <c r="CB122" s="1611">
        <v>110.8</v>
      </c>
      <c r="CC122" s="1611">
        <v>110.8</v>
      </c>
      <c r="CD122" s="1611">
        <v>0.60670000000000002</v>
      </c>
      <c r="CE122" s="2437">
        <v>9.23</v>
      </c>
      <c r="CF122" s="1611">
        <v>7608</v>
      </c>
      <c r="CG122" s="1611">
        <v>49461.119999999995</v>
      </c>
      <c r="CH122" s="1611">
        <v>0</v>
      </c>
      <c r="CI122" s="1611">
        <v>138</v>
      </c>
      <c r="CJ122" s="1611">
        <v>17.118400000000001</v>
      </c>
      <c r="CK122" s="1611">
        <v>110.4</v>
      </c>
      <c r="CL122" s="1611">
        <v>0.95889999999999997</v>
      </c>
      <c r="CM122" s="2433">
        <v>20.260000000000002</v>
      </c>
      <c r="CN122" s="1611">
        <v>2414</v>
      </c>
      <c r="CO122" s="1611">
        <v>7148.6438399999997</v>
      </c>
      <c r="CP122" s="1611">
        <v>0</v>
      </c>
      <c r="CQ122" s="1611">
        <v>138</v>
      </c>
      <c r="CR122" s="1611">
        <v>12.1264</v>
      </c>
      <c r="CS122" s="1611">
        <v>110.4</v>
      </c>
      <c r="CT122" s="1611">
        <v>0.81069999999999998</v>
      </c>
      <c r="CU122" s="2433">
        <v>17.920000000000002</v>
      </c>
      <c r="CV122" s="1611">
        <v>1617</v>
      </c>
      <c r="CW122" s="1611">
        <v>5413.2249599999996</v>
      </c>
      <c r="CX122" s="1611">
        <v>0</v>
      </c>
    </row>
    <row r="123" spans="1:102" ht="15">
      <c r="A123" s="2440">
        <f t="shared" si="1"/>
        <v>117</v>
      </c>
      <c r="B123" s="1618" t="s">
        <v>3210</v>
      </c>
      <c r="C123" s="1618" t="s">
        <v>634</v>
      </c>
      <c r="D123" s="1634" t="s">
        <v>515</v>
      </c>
      <c r="E123" s="1634" t="s">
        <v>259</v>
      </c>
      <c r="F123" s="1634">
        <v>138</v>
      </c>
      <c r="G123" s="1634">
        <v>138</v>
      </c>
      <c r="H123" s="2431">
        <v>153.6</v>
      </c>
      <c r="I123" s="2431">
        <v>153.6</v>
      </c>
      <c r="J123" s="2432">
        <v>0.95640000000000003</v>
      </c>
      <c r="K123" s="2431">
        <v>38.993778935185183</v>
      </c>
      <c r="L123" s="1634">
        <v>43124</v>
      </c>
      <c r="M123" s="1634">
        <v>66355</v>
      </c>
      <c r="N123" s="1634">
        <v>0</v>
      </c>
      <c r="O123" s="1634">
        <v>138</v>
      </c>
      <c r="P123" s="2431">
        <v>169.12</v>
      </c>
      <c r="Q123" s="2431">
        <v>169.12</v>
      </c>
      <c r="R123" s="2432">
        <v>0.93220000000000003</v>
      </c>
      <c r="S123" s="2431">
        <v>43.598551896725361</v>
      </c>
      <c r="T123" s="1634">
        <v>54858</v>
      </c>
      <c r="U123" s="1634">
        <v>75495</v>
      </c>
      <c r="V123" s="1634">
        <v>0</v>
      </c>
      <c r="W123" s="2434">
        <v>138</v>
      </c>
      <c r="X123" s="2434">
        <v>181.28</v>
      </c>
      <c r="Y123" s="2434">
        <v>181.28</v>
      </c>
      <c r="Z123" s="2434">
        <v>0.88460000000000005</v>
      </c>
      <c r="AA123" s="2435">
        <v>57.28</v>
      </c>
      <c r="AB123" s="2434">
        <v>74764</v>
      </c>
      <c r="AC123" s="2434">
        <v>78313</v>
      </c>
      <c r="AD123" s="2434">
        <v>0</v>
      </c>
      <c r="AE123" s="2434">
        <v>138</v>
      </c>
      <c r="AF123" s="1634">
        <v>164.16</v>
      </c>
      <c r="AG123" s="1634">
        <v>164.16</v>
      </c>
      <c r="AH123" s="2432">
        <v>0.91439999999999999</v>
      </c>
      <c r="AI123" s="2431">
        <v>21.43</v>
      </c>
      <c r="AJ123" s="1634">
        <v>26173</v>
      </c>
      <c r="AK123" s="1634">
        <v>73281</v>
      </c>
      <c r="AL123" s="1634">
        <v>0</v>
      </c>
      <c r="AM123" s="1634">
        <v>138</v>
      </c>
      <c r="AN123" s="1634">
        <v>160.88</v>
      </c>
      <c r="AO123" s="1634">
        <v>160.88</v>
      </c>
      <c r="AP123" s="1634">
        <v>0.91290000000000004</v>
      </c>
      <c r="AQ123" s="2431">
        <v>24.190707827379519</v>
      </c>
      <c r="AR123" s="1634">
        <v>28955</v>
      </c>
      <c r="AS123" s="1634">
        <v>71817</v>
      </c>
      <c r="AT123" s="1634">
        <v>0</v>
      </c>
      <c r="AU123" s="1634">
        <v>138</v>
      </c>
      <c r="AV123" s="1634">
        <v>161.12</v>
      </c>
      <c r="AW123" s="1634">
        <v>161.12</v>
      </c>
      <c r="AX123" s="1634">
        <v>0.8548</v>
      </c>
      <c r="AY123" s="2437">
        <v>23.44</v>
      </c>
      <c r="AZ123" s="1634">
        <v>27187</v>
      </c>
      <c r="BA123" s="1634">
        <v>69604</v>
      </c>
      <c r="BB123" s="1634">
        <v>0</v>
      </c>
      <c r="BC123" s="2436">
        <v>138</v>
      </c>
      <c r="BD123" s="1634">
        <v>157.36000000000001</v>
      </c>
      <c r="BE123" s="2436">
        <v>157.36000000000001</v>
      </c>
      <c r="BF123" s="2436">
        <v>0.8609</v>
      </c>
      <c r="BG123" s="2437">
        <v>31.72</v>
      </c>
      <c r="BH123" s="1634">
        <v>37132</v>
      </c>
      <c r="BI123" s="1634">
        <v>70246</v>
      </c>
      <c r="BJ123" s="1634">
        <v>0</v>
      </c>
      <c r="BK123" s="1634">
        <v>138</v>
      </c>
      <c r="BL123" s="2441">
        <v>154.07999999999998</v>
      </c>
      <c r="BM123" s="2441">
        <v>154.08000000000001</v>
      </c>
      <c r="BN123" s="2442">
        <v>0.82479999999999998</v>
      </c>
      <c r="BO123" s="2439">
        <v>34.819574247144338</v>
      </c>
      <c r="BP123" s="2441">
        <v>38628</v>
      </c>
      <c r="BQ123" s="2441">
        <v>66562.559999999998</v>
      </c>
      <c r="BR123" s="2441">
        <v>0</v>
      </c>
      <c r="BS123" s="1611">
        <v>138</v>
      </c>
      <c r="BT123" s="1611">
        <v>140.79999999999998</v>
      </c>
      <c r="BU123" s="1611">
        <v>140.80000000000001</v>
      </c>
      <c r="BV123" s="1611">
        <v>0.75109999999999999</v>
      </c>
      <c r="BW123" s="2437">
        <v>26.83</v>
      </c>
      <c r="BX123" s="1611">
        <v>28104</v>
      </c>
      <c r="BY123" s="1611">
        <v>62853.119999999988</v>
      </c>
      <c r="BZ123" s="1611">
        <v>0</v>
      </c>
      <c r="CA123" s="1611">
        <v>138</v>
      </c>
      <c r="CB123" s="1611">
        <v>145.36000000000001</v>
      </c>
      <c r="CC123" s="1611">
        <v>145.36000000000001</v>
      </c>
      <c r="CD123" s="1611">
        <v>0.74219999999999997</v>
      </c>
      <c r="CE123" s="2437">
        <v>26.86</v>
      </c>
      <c r="CF123" s="1611">
        <v>29047</v>
      </c>
      <c r="CG123" s="1611">
        <v>64888.704000000005</v>
      </c>
      <c r="CH123" s="1611">
        <v>0</v>
      </c>
      <c r="CI123" s="1611">
        <v>138</v>
      </c>
      <c r="CJ123" s="1611">
        <v>166.56</v>
      </c>
      <c r="CK123" s="1611">
        <v>166.56</v>
      </c>
      <c r="CL123" s="1611">
        <v>0.74139999999999995</v>
      </c>
      <c r="CM123" s="2433">
        <v>27.61</v>
      </c>
      <c r="CN123" s="1611">
        <v>32010</v>
      </c>
      <c r="CO123" s="1611">
        <v>69555.455999999991</v>
      </c>
      <c r="CP123" s="1611">
        <v>0</v>
      </c>
      <c r="CQ123" s="1611">
        <v>138</v>
      </c>
      <c r="CR123" s="1611">
        <v>158.95999999999998</v>
      </c>
      <c r="CS123" s="1611">
        <v>158.96</v>
      </c>
      <c r="CT123" s="1611">
        <v>0.80020000000000002</v>
      </c>
      <c r="CU123" s="2433">
        <v>27.01</v>
      </c>
      <c r="CV123" s="1611">
        <v>31942</v>
      </c>
      <c r="CW123" s="1611">
        <v>70959.743999999992</v>
      </c>
      <c r="CX123" s="1611">
        <v>0</v>
      </c>
    </row>
    <row r="124" spans="1:102" ht="15">
      <c r="A124" s="2440">
        <f t="shared" si="1"/>
        <v>118</v>
      </c>
      <c r="B124" s="1618" t="s">
        <v>3211</v>
      </c>
      <c r="C124" s="1618" t="s">
        <v>536</v>
      </c>
      <c r="D124" s="1634" t="s">
        <v>515</v>
      </c>
      <c r="E124" s="1634" t="s">
        <v>259</v>
      </c>
      <c r="F124" s="1634">
        <v>138</v>
      </c>
      <c r="G124" s="1634">
        <v>138</v>
      </c>
      <c r="H124" s="2431">
        <v>8.48</v>
      </c>
      <c r="I124" s="2431">
        <v>110.4</v>
      </c>
      <c r="J124" s="2432">
        <v>0.99760000000000004</v>
      </c>
      <c r="K124" s="2431">
        <v>6.9772012578616343</v>
      </c>
      <c r="L124" s="1634">
        <v>426</v>
      </c>
      <c r="M124" s="1634">
        <v>3663</v>
      </c>
      <c r="N124" s="1634">
        <v>0</v>
      </c>
      <c r="O124" s="1634">
        <v>138</v>
      </c>
      <c r="P124" s="2431">
        <v>10.8</v>
      </c>
      <c r="Q124" s="2431">
        <v>110.4</v>
      </c>
      <c r="R124" s="2432">
        <v>0.99770000000000003</v>
      </c>
      <c r="S124" s="2431">
        <v>5.5007964954201505</v>
      </c>
      <c r="T124" s="1634">
        <v>442</v>
      </c>
      <c r="U124" s="1634">
        <v>4821</v>
      </c>
      <c r="V124" s="1634">
        <v>0</v>
      </c>
      <c r="W124" s="2434">
        <v>138</v>
      </c>
      <c r="X124" s="2434">
        <v>7.68</v>
      </c>
      <c r="Y124" s="2434">
        <v>110.4</v>
      </c>
      <c r="Z124" s="2434">
        <v>0.99729999999999996</v>
      </c>
      <c r="AA124" s="2435">
        <v>6.76</v>
      </c>
      <c r="AB124" s="2434">
        <v>374</v>
      </c>
      <c r="AC124" s="2434">
        <v>3318</v>
      </c>
      <c r="AD124" s="2434">
        <v>0</v>
      </c>
      <c r="AE124" s="2434">
        <v>138</v>
      </c>
      <c r="AF124" s="1634">
        <v>22.32</v>
      </c>
      <c r="AG124" s="1634">
        <v>110.4</v>
      </c>
      <c r="AH124" s="2432">
        <v>1.0024999999999999</v>
      </c>
      <c r="AI124" s="2431">
        <v>2.38</v>
      </c>
      <c r="AJ124" s="1634">
        <v>395</v>
      </c>
      <c r="AK124" s="1634">
        <v>9964</v>
      </c>
      <c r="AL124" s="1634">
        <v>0</v>
      </c>
      <c r="AM124" s="1634">
        <v>138</v>
      </c>
      <c r="AN124" s="1634">
        <v>3.6799999999999997</v>
      </c>
      <c r="AO124" s="1634">
        <v>110.4</v>
      </c>
      <c r="AP124" s="1634">
        <v>0.99470000000000003</v>
      </c>
      <c r="AQ124" s="2431">
        <v>6.9760986442262753</v>
      </c>
      <c r="AR124" s="1634">
        <v>191</v>
      </c>
      <c r="AS124" s="1634">
        <v>1643</v>
      </c>
      <c r="AT124" s="1634">
        <v>0</v>
      </c>
      <c r="AU124" s="1634">
        <v>138</v>
      </c>
      <c r="AV124" s="1634">
        <v>5.92</v>
      </c>
      <c r="AW124" s="1634">
        <v>110.4</v>
      </c>
      <c r="AX124" s="1634">
        <v>0.98609999999999998</v>
      </c>
      <c r="AY124" s="2437">
        <v>5.09</v>
      </c>
      <c r="AZ124" s="1634">
        <v>217</v>
      </c>
      <c r="BA124" s="1634">
        <v>2557</v>
      </c>
      <c r="BB124" s="1634">
        <v>0</v>
      </c>
      <c r="BC124" s="2436">
        <v>138</v>
      </c>
      <c r="BD124" s="1634">
        <v>1.2</v>
      </c>
      <c r="BE124" s="2436">
        <v>110.4</v>
      </c>
      <c r="BF124" s="2436">
        <v>1</v>
      </c>
      <c r="BG124" s="2437">
        <v>24.53</v>
      </c>
      <c r="BH124" s="1634">
        <v>219</v>
      </c>
      <c r="BI124" s="1634">
        <v>536</v>
      </c>
      <c r="BJ124" s="1634">
        <v>0</v>
      </c>
      <c r="BK124" s="1634">
        <v>138</v>
      </c>
      <c r="BL124" s="2441">
        <v>1.2</v>
      </c>
      <c r="BM124" s="2441">
        <v>110.4</v>
      </c>
      <c r="BN124" s="2442">
        <v>1</v>
      </c>
      <c r="BO124" s="2439">
        <v>23.96</v>
      </c>
      <c r="BP124" s="2441">
        <v>207</v>
      </c>
      <c r="BQ124" s="2441">
        <v>518.4</v>
      </c>
      <c r="BR124" s="2441">
        <v>0</v>
      </c>
      <c r="BS124" s="1611">
        <v>138</v>
      </c>
      <c r="BT124" s="1611">
        <v>4.3999999999999995</v>
      </c>
      <c r="BU124" s="1611">
        <v>110.4</v>
      </c>
      <c r="BV124" s="1611">
        <v>0.95409999999999995</v>
      </c>
      <c r="BW124" s="2437">
        <v>3.3300000000000005</v>
      </c>
      <c r="BX124" s="1611">
        <v>109</v>
      </c>
      <c r="BY124" s="1611">
        <v>1964.1599999999996</v>
      </c>
      <c r="BZ124" s="1611">
        <v>0</v>
      </c>
      <c r="CA124" s="1611">
        <v>138</v>
      </c>
      <c r="CB124" s="1611">
        <v>1.44</v>
      </c>
      <c r="CC124" s="1611">
        <v>110.4</v>
      </c>
      <c r="CD124" s="1611">
        <v>1</v>
      </c>
      <c r="CE124" s="2437">
        <v>24.27</v>
      </c>
      <c r="CF124" s="1611">
        <v>260</v>
      </c>
      <c r="CG124" s="1611">
        <v>642.81599999999992</v>
      </c>
      <c r="CH124" s="1611">
        <v>0</v>
      </c>
      <c r="CI124" s="1611">
        <v>138</v>
      </c>
      <c r="CJ124" s="1611">
        <v>1.28</v>
      </c>
      <c r="CK124" s="1611">
        <v>110.4</v>
      </c>
      <c r="CL124" s="1611">
        <v>1</v>
      </c>
      <c r="CM124" s="2433">
        <v>22.56</v>
      </c>
      <c r="CN124" s="1611">
        <v>201</v>
      </c>
      <c r="CO124" s="1611">
        <v>534.52800000000002</v>
      </c>
      <c r="CP124" s="1611">
        <v>0</v>
      </c>
      <c r="CQ124" s="1611">
        <v>138</v>
      </c>
      <c r="CR124" s="1611">
        <v>7.12</v>
      </c>
      <c r="CS124" s="1611">
        <v>110.4</v>
      </c>
      <c r="CT124" s="1611">
        <v>1</v>
      </c>
      <c r="CU124" s="2433">
        <v>7.6499999999999995</v>
      </c>
      <c r="CV124" s="1611">
        <v>405</v>
      </c>
      <c r="CW124" s="1611">
        <v>3178.3679999999999</v>
      </c>
      <c r="CX124" s="1611">
        <v>0</v>
      </c>
    </row>
    <row r="125" spans="1:102" ht="15">
      <c r="A125" s="2440">
        <f t="shared" si="1"/>
        <v>119</v>
      </c>
      <c r="B125" s="1618" t="s">
        <v>3212</v>
      </c>
      <c r="C125" s="1618" t="s">
        <v>634</v>
      </c>
      <c r="D125" s="1634" t="s">
        <v>515</v>
      </c>
      <c r="E125" s="1634" t="s">
        <v>259</v>
      </c>
      <c r="F125" s="1634">
        <v>138</v>
      </c>
      <c r="G125" s="1634">
        <v>138</v>
      </c>
      <c r="H125" s="2431">
        <v>37.92</v>
      </c>
      <c r="I125" s="2431">
        <v>110.4</v>
      </c>
      <c r="J125" s="2432">
        <v>0.98609999999999998</v>
      </c>
      <c r="K125" s="2431">
        <v>49.779506563525551</v>
      </c>
      <c r="L125" s="1634">
        <v>13591</v>
      </c>
      <c r="M125" s="1634">
        <v>16381</v>
      </c>
      <c r="N125" s="1634">
        <v>0</v>
      </c>
      <c r="O125" s="1634">
        <v>138</v>
      </c>
      <c r="P125" s="2431">
        <v>35.44</v>
      </c>
      <c r="Q125" s="2431">
        <v>110.4</v>
      </c>
      <c r="R125" s="2432">
        <v>0.98160000000000003</v>
      </c>
      <c r="S125" s="2431">
        <v>51.522033301779182</v>
      </c>
      <c r="T125" s="1634">
        <v>13585</v>
      </c>
      <c r="U125" s="1634">
        <v>15820</v>
      </c>
      <c r="V125" s="1634">
        <v>0</v>
      </c>
      <c r="W125" s="2434">
        <v>138</v>
      </c>
      <c r="X125" s="2434">
        <v>35.36</v>
      </c>
      <c r="Y125" s="2434">
        <v>110.4</v>
      </c>
      <c r="Z125" s="2434">
        <v>0.96989999999999998</v>
      </c>
      <c r="AA125" s="2435">
        <v>51.790000000000006</v>
      </c>
      <c r="AB125" s="2434">
        <v>13186</v>
      </c>
      <c r="AC125" s="2434">
        <v>15276</v>
      </c>
      <c r="AD125" s="2434">
        <v>0</v>
      </c>
      <c r="AE125" s="2434">
        <v>138</v>
      </c>
      <c r="AF125" s="1634">
        <v>32.4</v>
      </c>
      <c r="AG125" s="1634">
        <v>110.4</v>
      </c>
      <c r="AH125" s="2432">
        <v>0.96889999999999998</v>
      </c>
      <c r="AI125" s="2431">
        <v>56.44</v>
      </c>
      <c r="AJ125" s="1634">
        <v>13606</v>
      </c>
      <c r="AK125" s="1634">
        <v>14463</v>
      </c>
      <c r="AL125" s="1634">
        <v>0</v>
      </c>
      <c r="AM125" s="1634">
        <v>138</v>
      </c>
      <c r="AN125" s="1634">
        <v>33.040000000000006</v>
      </c>
      <c r="AO125" s="1634">
        <v>110.4</v>
      </c>
      <c r="AP125" s="1634">
        <v>0.97499999999999998</v>
      </c>
      <c r="AQ125" s="2431">
        <v>50.773418990340794</v>
      </c>
      <c r="AR125" s="1634">
        <v>12481</v>
      </c>
      <c r="AS125" s="1634">
        <v>14749</v>
      </c>
      <c r="AT125" s="1634">
        <v>0</v>
      </c>
      <c r="AU125" s="1634">
        <v>138</v>
      </c>
      <c r="AV125" s="1634">
        <v>31.759999999999998</v>
      </c>
      <c r="AW125" s="1634">
        <v>110.4</v>
      </c>
      <c r="AX125" s="1634">
        <v>0.97399999999999998</v>
      </c>
      <c r="AY125" s="2437">
        <v>53.49</v>
      </c>
      <c r="AZ125" s="1634">
        <v>12231</v>
      </c>
      <c r="BA125" s="1634">
        <v>13720</v>
      </c>
      <c r="BB125" s="1634">
        <v>0</v>
      </c>
      <c r="BC125" s="2436">
        <v>138</v>
      </c>
      <c r="BD125" s="1634">
        <v>24.4</v>
      </c>
      <c r="BE125" s="2436">
        <v>110.4</v>
      </c>
      <c r="BF125" s="2436">
        <v>0.95569999999999999</v>
      </c>
      <c r="BG125" s="2437">
        <v>49.18</v>
      </c>
      <c r="BH125" s="1634">
        <v>8928</v>
      </c>
      <c r="BI125" s="1634">
        <v>10892</v>
      </c>
      <c r="BJ125" s="1634">
        <v>0</v>
      </c>
      <c r="BK125" s="1634">
        <v>138</v>
      </c>
      <c r="BL125" s="2441">
        <v>19.12</v>
      </c>
      <c r="BM125" s="2441">
        <v>110.4</v>
      </c>
      <c r="BN125" s="2442">
        <v>0.92549999999999999</v>
      </c>
      <c r="BO125" s="2439">
        <v>56.779999999999994</v>
      </c>
      <c r="BP125" s="2441">
        <v>7817</v>
      </c>
      <c r="BQ125" s="2441">
        <v>8259.84</v>
      </c>
      <c r="BR125" s="2441">
        <v>0</v>
      </c>
      <c r="BS125" s="1611">
        <v>138</v>
      </c>
      <c r="BT125" s="1611">
        <v>30</v>
      </c>
      <c r="BU125" s="1611">
        <v>110.4</v>
      </c>
      <c r="BV125" s="1611">
        <v>0.95760000000000001</v>
      </c>
      <c r="BW125" s="2437">
        <v>46.05</v>
      </c>
      <c r="BX125" s="1611">
        <v>10278</v>
      </c>
      <c r="BY125" s="1611">
        <v>13392</v>
      </c>
      <c r="BZ125" s="1611">
        <v>0</v>
      </c>
      <c r="CA125" s="1611">
        <v>138</v>
      </c>
      <c r="CB125" s="1611">
        <v>30.72</v>
      </c>
      <c r="CC125" s="1611">
        <v>110.4</v>
      </c>
      <c r="CD125" s="1611">
        <v>0.96660000000000001</v>
      </c>
      <c r="CE125" s="2437">
        <v>50.529999999999994</v>
      </c>
      <c r="CF125" s="1611">
        <v>11550</v>
      </c>
      <c r="CG125" s="1611">
        <v>13713.407999999999</v>
      </c>
      <c r="CH125" s="1611">
        <v>0</v>
      </c>
      <c r="CI125" s="1611">
        <v>138</v>
      </c>
      <c r="CJ125" s="1611">
        <v>30.48</v>
      </c>
      <c r="CK125" s="1611">
        <v>110.4</v>
      </c>
      <c r="CL125" s="1611">
        <v>0.96479999999999999</v>
      </c>
      <c r="CM125" s="2433">
        <v>50.99</v>
      </c>
      <c r="CN125" s="1611">
        <v>10818</v>
      </c>
      <c r="CO125" s="1611">
        <v>12728.447999999999</v>
      </c>
      <c r="CP125" s="1611">
        <v>0</v>
      </c>
      <c r="CQ125" s="1611">
        <v>138</v>
      </c>
      <c r="CR125" s="1611">
        <v>34.08</v>
      </c>
      <c r="CS125" s="1611">
        <v>110.4</v>
      </c>
      <c r="CT125" s="1611">
        <v>0.96850000000000003</v>
      </c>
      <c r="CU125" s="2433">
        <v>47.59</v>
      </c>
      <c r="CV125" s="1611">
        <v>12067</v>
      </c>
      <c r="CW125" s="1611">
        <v>15213.311999999998</v>
      </c>
      <c r="CX125" s="1611">
        <v>0</v>
      </c>
    </row>
    <row r="126" spans="1:102" ht="15">
      <c r="A126" s="2440">
        <f t="shared" si="1"/>
        <v>120</v>
      </c>
      <c r="B126" s="1618" t="s">
        <v>3213</v>
      </c>
      <c r="C126" s="1618" t="s">
        <v>536</v>
      </c>
      <c r="D126" s="1634" t="s">
        <v>515</v>
      </c>
      <c r="E126" s="1634" t="s">
        <v>259</v>
      </c>
      <c r="F126" s="1634">
        <v>139</v>
      </c>
      <c r="G126" s="1634">
        <v>139</v>
      </c>
      <c r="H126" s="2431">
        <v>121.6</v>
      </c>
      <c r="I126" s="2431">
        <v>121.6</v>
      </c>
      <c r="J126" s="2432">
        <v>0.90459999999999996</v>
      </c>
      <c r="K126" s="2431">
        <v>15.960800438596493</v>
      </c>
      <c r="L126" s="1634">
        <v>13974</v>
      </c>
      <c r="M126" s="1634">
        <v>52531</v>
      </c>
      <c r="N126" s="1634">
        <v>0</v>
      </c>
      <c r="O126" s="1634">
        <v>139</v>
      </c>
      <c r="P126" s="2431">
        <v>117.75999999999999</v>
      </c>
      <c r="Q126" s="2431">
        <v>117.76</v>
      </c>
      <c r="R126" s="2432">
        <v>0.90210000000000001</v>
      </c>
      <c r="S126" s="2431">
        <v>16.884395818723704</v>
      </c>
      <c r="T126" s="1634">
        <v>14793</v>
      </c>
      <c r="U126" s="1634">
        <v>52568</v>
      </c>
      <c r="V126" s="1634">
        <v>0</v>
      </c>
      <c r="W126" s="2434">
        <v>139</v>
      </c>
      <c r="X126" s="2434">
        <v>124.56</v>
      </c>
      <c r="Y126" s="2434">
        <v>124.56</v>
      </c>
      <c r="Z126" s="2434">
        <v>0.90739999999999998</v>
      </c>
      <c r="AA126" s="2435">
        <v>19.96</v>
      </c>
      <c r="AB126" s="2434">
        <v>17901</v>
      </c>
      <c r="AC126" s="2434">
        <v>53810</v>
      </c>
      <c r="AD126" s="2434">
        <v>0</v>
      </c>
      <c r="AE126" s="2434">
        <v>139</v>
      </c>
      <c r="AF126" s="1634">
        <v>125.76</v>
      </c>
      <c r="AG126" s="1634">
        <v>125.76</v>
      </c>
      <c r="AH126" s="2432">
        <v>0.9083</v>
      </c>
      <c r="AI126" s="2431">
        <v>17.52</v>
      </c>
      <c r="AJ126" s="1634">
        <v>16396</v>
      </c>
      <c r="AK126" s="1634">
        <v>56139</v>
      </c>
      <c r="AL126" s="1634">
        <v>0</v>
      </c>
      <c r="AM126" s="1634">
        <v>139</v>
      </c>
      <c r="AN126" s="1634">
        <v>92.47999999999999</v>
      </c>
      <c r="AO126" s="1634">
        <v>111.2</v>
      </c>
      <c r="AP126" s="1634">
        <v>0.90569999999999995</v>
      </c>
      <c r="AQ126" s="2431">
        <v>13.062981359526734</v>
      </c>
      <c r="AR126" s="1634">
        <v>8988</v>
      </c>
      <c r="AS126" s="1634">
        <v>41283</v>
      </c>
      <c r="AT126" s="1634">
        <v>0</v>
      </c>
      <c r="AU126" s="1634">
        <v>139</v>
      </c>
      <c r="AV126" s="1634">
        <v>121.2</v>
      </c>
      <c r="AW126" s="1634">
        <v>121.2</v>
      </c>
      <c r="AX126" s="1634">
        <v>0.91759999999999997</v>
      </c>
      <c r="AY126" s="2437">
        <v>23.52</v>
      </c>
      <c r="AZ126" s="1634">
        <v>20526</v>
      </c>
      <c r="BA126" s="1634">
        <v>52358</v>
      </c>
      <c r="BB126" s="1634">
        <v>0</v>
      </c>
      <c r="BC126" s="2436">
        <v>139</v>
      </c>
      <c r="BD126" s="1634">
        <v>121.52000000000001</v>
      </c>
      <c r="BE126" s="2436">
        <v>121.52</v>
      </c>
      <c r="BF126" s="2436">
        <v>0.91900000000000004</v>
      </c>
      <c r="BG126" s="2437">
        <v>8.6999999999999993</v>
      </c>
      <c r="BH126" s="1634">
        <v>7866</v>
      </c>
      <c r="BI126" s="1634">
        <v>54247</v>
      </c>
      <c r="BJ126" s="1634">
        <v>0</v>
      </c>
      <c r="BK126" s="1634">
        <v>139</v>
      </c>
      <c r="BL126" s="2441">
        <v>120.56</v>
      </c>
      <c r="BM126" s="2441">
        <v>120.56</v>
      </c>
      <c r="BN126" s="2442">
        <v>0.9204</v>
      </c>
      <c r="BO126" s="2439">
        <v>24.66</v>
      </c>
      <c r="BP126" s="2441">
        <v>21402</v>
      </c>
      <c r="BQ126" s="2441">
        <v>52081.919999999998</v>
      </c>
      <c r="BR126" s="2441">
        <v>0</v>
      </c>
      <c r="BS126" s="1611">
        <v>139</v>
      </c>
      <c r="BT126" s="1611">
        <v>120</v>
      </c>
      <c r="BU126" s="1611">
        <v>120</v>
      </c>
      <c r="BV126" s="1611">
        <v>0.92359999999999998</v>
      </c>
      <c r="BW126" s="2437">
        <v>25.730000000000004</v>
      </c>
      <c r="BX126" s="1611">
        <v>22972</v>
      </c>
      <c r="BY126" s="1611">
        <v>53568</v>
      </c>
      <c r="BZ126" s="1611">
        <v>0</v>
      </c>
      <c r="CA126" s="1611">
        <v>139</v>
      </c>
      <c r="CB126" s="1611">
        <v>118.16</v>
      </c>
      <c r="CC126" s="1611">
        <v>118.16</v>
      </c>
      <c r="CD126" s="1611">
        <v>0.92120000000000002</v>
      </c>
      <c r="CE126" s="2437">
        <v>12.73</v>
      </c>
      <c r="CF126" s="1611">
        <v>11187</v>
      </c>
      <c r="CG126" s="1611">
        <v>52746.623999999996</v>
      </c>
      <c r="CH126" s="1611">
        <v>0</v>
      </c>
      <c r="CI126" s="1611">
        <v>139</v>
      </c>
      <c r="CJ126" s="1611">
        <v>127.44</v>
      </c>
      <c r="CK126" s="1611">
        <v>127.44</v>
      </c>
      <c r="CL126" s="1611">
        <v>0.877</v>
      </c>
      <c r="CM126" s="2433">
        <v>13.309999999999999</v>
      </c>
      <c r="CN126" s="1611">
        <v>11808</v>
      </c>
      <c r="CO126" s="1611">
        <v>53218.943999999996</v>
      </c>
      <c r="CP126" s="1611">
        <v>0</v>
      </c>
      <c r="CQ126" s="1611">
        <v>139</v>
      </c>
      <c r="CR126" s="1611">
        <v>130.63999999999999</v>
      </c>
      <c r="CS126" s="1611">
        <v>130.63999999999999</v>
      </c>
      <c r="CT126" s="1611">
        <v>0.85229999999999995</v>
      </c>
      <c r="CU126" s="2433">
        <v>36.92</v>
      </c>
      <c r="CV126" s="1611">
        <v>35880</v>
      </c>
      <c r="CW126" s="1611">
        <v>58317.695999999989</v>
      </c>
      <c r="CX126" s="1611">
        <v>0</v>
      </c>
    </row>
    <row r="127" spans="1:102" ht="15">
      <c r="A127" s="2440">
        <f t="shared" si="1"/>
        <v>121</v>
      </c>
      <c r="B127" s="1618" t="s">
        <v>3214</v>
      </c>
      <c r="C127" s="1618" t="s">
        <v>634</v>
      </c>
      <c r="D127" s="1634" t="s">
        <v>515</v>
      </c>
      <c r="E127" s="1634" t="s">
        <v>259</v>
      </c>
      <c r="F127" s="1634">
        <v>139</v>
      </c>
      <c r="G127" s="1634">
        <v>139</v>
      </c>
      <c r="H127" s="2431">
        <v>99.839999999999989</v>
      </c>
      <c r="I127" s="2431">
        <v>111.2</v>
      </c>
      <c r="J127" s="2432">
        <v>0.95</v>
      </c>
      <c r="K127" s="2431">
        <v>10.258079594017095</v>
      </c>
      <c r="L127" s="1634">
        <v>7374</v>
      </c>
      <c r="M127" s="1634">
        <v>43131</v>
      </c>
      <c r="N127" s="1634">
        <v>0</v>
      </c>
      <c r="O127" s="1634">
        <v>139</v>
      </c>
      <c r="P127" s="2431">
        <v>94.320000000000007</v>
      </c>
      <c r="Q127" s="2431">
        <v>111.2</v>
      </c>
      <c r="R127" s="2432">
        <v>0.9425</v>
      </c>
      <c r="S127" s="2431">
        <v>11.552698660246062</v>
      </c>
      <c r="T127" s="1634">
        <v>8107</v>
      </c>
      <c r="U127" s="1634">
        <v>42104</v>
      </c>
      <c r="V127" s="1634">
        <v>0</v>
      </c>
      <c r="W127" s="2434">
        <v>139</v>
      </c>
      <c r="X127" s="2434">
        <v>54.32</v>
      </c>
      <c r="Y127" s="2434">
        <v>111.2</v>
      </c>
      <c r="Z127" s="2434">
        <v>0.9768</v>
      </c>
      <c r="AA127" s="2435">
        <v>14.56</v>
      </c>
      <c r="AB127" s="2434">
        <v>5694</v>
      </c>
      <c r="AC127" s="2434">
        <v>23466</v>
      </c>
      <c r="AD127" s="2434">
        <v>0</v>
      </c>
      <c r="AE127" s="2434">
        <v>139</v>
      </c>
      <c r="AF127" s="1634">
        <v>37.200000000000003</v>
      </c>
      <c r="AG127" s="1634">
        <v>111.2</v>
      </c>
      <c r="AH127" s="2432">
        <v>0.99639999999999995</v>
      </c>
      <c r="AI127" s="2431">
        <v>18.350000000000001</v>
      </c>
      <c r="AJ127" s="1634">
        <v>5078</v>
      </c>
      <c r="AK127" s="1634">
        <v>16606</v>
      </c>
      <c r="AL127" s="1634">
        <v>0</v>
      </c>
      <c r="AM127" s="1634">
        <v>139</v>
      </c>
      <c r="AN127" s="1634">
        <v>13.919999999999998</v>
      </c>
      <c r="AO127" s="1634">
        <v>111.2</v>
      </c>
      <c r="AP127" s="1634">
        <v>0.99950000000000006</v>
      </c>
      <c r="AQ127" s="2431">
        <v>41.162634408602159</v>
      </c>
      <c r="AR127" s="1634">
        <v>4263</v>
      </c>
      <c r="AS127" s="1634">
        <v>6214</v>
      </c>
      <c r="AT127" s="1634">
        <v>0</v>
      </c>
      <c r="AU127" s="1634">
        <v>139</v>
      </c>
      <c r="AV127" s="1634">
        <v>12.32</v>
      </c>
      <c r="AW127" s="1634">
        <v>111.2</v>
      </c>
      <c r="AX127" s="1634">
        <v>1</v>
      </c>
      <c r="AY127" s="2437">
        <v>44.53</v>
      </c>
      <c r="AZ127" s="1634">
        <v>3950</v>
      </c>
      <c r="BA127" s="1634">
        <v>5322</v>
      </c>
      <c r="BB127" s="1634">
        <v>0</v>
      </c>
      <c r="BC127" s="2436">
        <v>139</v>
      </c>
      <c r="BD127" s="1634">
        <v>12.24</v>
      </c>
      <c r="BE127" s="2436">
        <v>111.2</v>
      </c>
      <c r="BF127" s="2436">
        <v>0.99960000000000004</v>
      </c>
      <c r="BG127" s="2437">
        <v>35.24</v>
      </c>
      <c r="BH127" s="1634">
        <v>3209</v>
      </c>
      <c r="BI127" s="1634">
        <v>5464</v>
      </c>
      <c r="BJ127" s="1634">
        <v>0</v>
      </c>
      <c r="BK127" s="1634">
        <v>139</v>
      </c>
      <c r="BL127" s="2441">
        <v>10.16</v>
      </c>
      <c r="BM127" s="2441">
        <v>111.2</v>
      </c>
      <c r="BN127" s="2442">
        <v>1</v>
      </c>
      <c r="BO127" s="2439">
        <v>36.39</v>
      </c>
      <c r="BP127" s="2441">
        <v>2662</v>
      </c>
      <c r="BQ127" s="2441">
        <v>4389.12</v>
      </c>
      <c r="BR127" s="2441">
        <v>0</v>
      </c>
      <c r="BS127" s="1611">
        <v>139</v>
      </c>
      <c r="BT127" s="1611">
        <v>10.4</v>
      </c>
      <c r="BU127" s="1611">
        <v>111.2</v>
      </c>
      <c r="BV127" s="1611">
        <v>1</v>
      </c>
      <c r="BW127" s="2437">
        <v>37.32</v>
      </c>
      <c r="BX127" s="1611">
        <v>2888</v>
      </c>
      <c r="BY127" s="1611">
        <v>4642.5599999999995</v>
      </c>
      <c r="BZ127" s="1611">
        <v>0</v>
      </c>
      <c r="CA127" s="1611">
        <v>139</v>
      </c>
      <c r="CB127" s="1611">
        <v>11.44</v>
      </c>
      <c r="CC127" s="1611">
        <v>111.2</v>
      </c>
      <c r="CD127" s="1611">
        <v>1</v>
      </c>
      <c r="CE127" s="2437">
        <v>37.97</v>
      </c>
      <c r="CF127" s="1611">
        <v>3232</v>
      </c>
      <c r="CG127" s="1611">
        <v>5106.8159999999998</v>
      </c>
      <c r="CH127" s="1611">
        <v>0</v>
      </c>
      <c r="CI127" s="1611">
        <v>139</v>
      </c>
      <c r="CJ127" s="1611">
        <v>12.8</v>
      </c>
      <c r="CK127" s="1611">
        <v>111.2</v>
      </c>
      <c r="CL127" s="1611">
        <v>1</v>
      </c>
      <c r="CM127" s="2433">
        <v>42.79</v>
      </c>
      <c r="CN127" s="1611">
        <v>3812</v>
      </c>
      <c r="CO127" s="1611">
        <v>5345.28</v>
      </c>
      <c r="CP127" s="1611">
        <v>0</v>
      </c>
      <c r="CQ127" s="1611">
        <v>139</v>
      </c>
      <c r="CR127" s="1611">
        <v>12.4</v>
      </c>
      <c r="CS127" s="1611">
        <v>111.2</v>
      </c>
      <c r="CT127" s="1611">
        <v>1.0002</v>
      </c>
      <c r="CU127" s="2433">
        <v>39.130000000000003</v>
      </c>
      <c r="CV127" s="1611">
        <v>3610</v>
      </c>
      <c r="CW127" s="1611">
        <v>5535.36</v>
      </c>
      <c r="CX127" s="1611">
        <v>0</v>
      </c>
    </row>
    <row r="128" spans="1:102" ht="15">
      <c r="A128" s="2440">
        <f t="shared" si="1"/>
        <v>122</v>
      </c>
      <c r="B128" s="1618" t="s">
        <v>3215</v>
      </c>
      <c r="C128" s="1618" t="s">
        <v>634</v>
      </c>
      <c r="D128" s="1634" t="s">
        <v>515</v>
      </c>
      <c r="E128" s="1634" t="s">
        <v>259</v>
      </c>
      <c r="F128" s="1634">
        <v>139</v>
      </c>
      <c r="G128" s="1634">
        <v>139</v>
      </c>
      <c r="H128" s="2431">
        <v>57.6</v>
      </c>
      <c r="I128" s="2431">
        <v>111.2</v>
      </c>
      <c r="J128" s="2432">
        <v>0.89270000000000005</v>
      </c>
      <c r="K128" s="2431">
        <v>4.4511959876543212</v>
      </c>
      <c r="L128" s="1634">
        <v>1846</v>
      </c>
      <c r="M128" s="1634">
        <v>24883</v>
      </c>
      <c r="N128" s="1634">
        <v>0</v>
      </c>
      <c r="O128" s="1634">
        <v>139</v>
      </c>
      <c r="P128" s="2431">
        <v>79.304000000000002</v>
      </c>
      <c r="Q128" s="2431">
        <v>111.2</v>
      </c>
      <c r="R128" s="2432">
        <v>0.9093</v>
      </c>
      <c r="S128" s="2431">
        <v>18.899999999999999</v>
      </c>
      <c r="T128" s="1634">
        <v>3156</v>
      </c>
      <c r="U128" s="1634">
        <v>35401</v>
      </c>
      <c r="V128" s="1634">
        <v>0</v>
      </c>
      <c r="W128" s="2434">
        <v>139</v>
      </c>
      <c r="X128" s="2434">
        <v>91.359999999999985</v>
      </c>
      <c r="Y128" s="2434">
        <v>111.2</v>
      </c>
      <c r="Z128" s="2434">
        <v>0.92059999999999997</v>
      </c>
      <c r="AA128" s="2435">
        <v>9.9499999999999993</v>
      </c>
      <c r="AB128" s="2434">
        <v>6727</v>
      </c>
      <c r="AC128" s="2434">
        <v>39468</v>
      </c>
      <c r="AD128" s="2434">
        <v>0</v>
      </c>
      <c r="AE128" s="2434">
        <v>139</v>
      </c>
      <c r="AF128" s="1634">
        <v>74.635999999999996</v>
      </c>
      <c r="AG128" s="1634">
        <v>111.2</v>
      </c>
      <c r="AH128" s="2432">
        <v>0.92379999999999995</v>
      </c>
      <c r="AI128" s="2431">
        <v>6.76</v>
      </c>
      <c r="AJ128" s="1634">
        <v>3755</v>
      </c>
      <c r="AK128" s="1634">
        <v>33318</v>
      </c>
      <c r="AL128" s="1634">
        <v>0</v>
      </c>
      <c r="AM128" s="1634">
        <v>139</v>
      </c>
      <c r="AN128" s="1634">
        <v>69.635999999999996</v>
      </c>
      <c r="AO128" s="1634">
        <v>111.2</v>
      </c>
      <c r="AP128" s="1634">
        <v>0.92820000000000003</v>
      </c>
      <c r="AQ128" s="2431">
        <v>9.0949125931031851</v>
      </c>
      <c r="AR128" s="1634">
        <v>4712</v>
      </c>
      <c r="AS128" s="1634">
        <v>31086</v>
      </c>
      <c r="AT128" s="1634">
        <v>0</v>
      </c>
      <c r="AU128" s="1634">
        <v>139</v>
      </c>
      <c r="AV128" s="1634">
        <v>74.66</v>
      </c>
      <c r="AW128" s="1634">
        <v>111.2</v>
      </c>
      <c r="AX128" s="1634">
        <v>0.91200000000000003</v>
      </c>
      <c r="AY128" s="2437">
        <v>10.8</v>
      </c>
      <c r="AZ128" s="1634">
        <v>5805</v>
      </c>
      <c r="BA128" s="1634">
        <v>32253</v>
      </c>
      <c r="BB128" s="1634">
        <v>0</v>
      </c>
      <c r="BC128" s="2436">
        <v>139</v>
      </c>
      <c r="BD128" s="1634">
        <v>93.94</v>
      </c>
      <c r="BE128" s="2436">
        <v>111.2</v>
      </c>
      <c r="BF128" s="2436">
        <v>0.91769999999999996</v>
      </c>
      <c r="BG128" s="2437">
        <v>7.6499999999999995</v>
      </c>
      <c r="BH128" s="1634">
        <v>5349</v>
      </c>
      <c r="BI128" s="1634">
        <v>41935</v>
      </c>
      <c r="BJ128" s="1634">
        <v>0</v>
      </c>
      <c r="BK128" s="1634">
        <v>139</v>
      </c>
      <c r="BL128" s="2441">
        <v>78.007999999999996</v>
      </c>
      <c r="BM128" s="2441">
        <v>111.2</v>
      </c>
      <c r="BN128" s="2442">
        <v>0.8871</v>
      </c>
      <c r="BO128" s="2439">
        <v>7.01</v>
      </c>
      <c r="BP128" s="2441">
        <v>2241</v>
      </c>
      <c r="BQ128" s="2441">
        <v>33699.455999999998</v>
      </c>
      <c r="BR128" s="2441">
        <v>0</v>
      </c>
      <c r="BS128" s="1611">
        <v>139</v>
      </c>
      <c r="BT128" s="1611">
        <v>66.135999999999996</v>
      </c>
      <c r="BU128" s="1611">
        <v>111.2</v>
      </c>
      <c r="BV128" s="1611">
        <v>0.91490000000000005</v>
      </c>
      <c r="BW128" s="2437">
        <v>9.01</v>
      </c>
      <c r="BX128" s="1611">
        <v>2774</v>
      </c>
      <c r="BY128" s="1611">
        <v>29523.110399999998</v>
      </c>
      <c r="BZ128" s="1611">
        <v>0</v>
      </c>
      <c r="CA128" s="1611">
        <v>139</v>
      </c>
      <c r="CB128" s="1611">
        <v>59.215999999999994</v>
      </c>
      <c r="CC128" s="1611">
        <v>111.2</v>
      </c>
      <c r="CD128" s="1611">
        <v>0.96099999999999997</v>
      </c>
      <c r="CE128" s="2437">
        <v>9</v>
      </c>
      <c r="CF128" s="1611">
        <v>2308</v>
      </c>
      <c r="CG128" s="1611">
        <v>26434.022399999994</v>
      </c>
      <c r="CH128" s="1611">
        <v>0</v>
      </c>
      <c r="CI128" s="1611">
        <v>139</v>
      </c>
      <c r="CJ128" s="1611">
        <v>77.128</v>
      </c>
      <c r="CK128" s="1611">
        <v>111.2</v>
      </c>
      <c r="CL128" s="1611">
        <v>0.94230000000000003</v>
      </c>
      <c r="CM128" s="2433">
        <v>11.46</v>
      </c>
      <c r="CN128" s="1611">
        <v>4527</v>
      </c>
      <c r="CO128" s="1611">
        <v>32208.652799999996</v>
      </c>
      <c r="CP128" s="1611">
        <v>0</v>
      </c>
      <c r="CQ128" s="1611">
        <v>139</v>
      </c>
      <c r="CR128" s="1611">
        <v>73.88</v>
      </c>
      <c r="CS128" s="1611">
        <v>111.2</v>
      </c>
      <c r="CT128" s="1611">
        <v>0.94810000000000005</v>
      </c>
      <c r="CU128" s="2433">
        <v>8.67</v>
      </c>
      <c r="CV128" s="1611">
        <v>3104</v>
      </c>
      <c r="CW128" s="1611">
        <v>32980.031999999999</v>
      </c>
      <c r="CX128" s="1611">
        <v>0</v>
      </c>
    </row>
    <row r="129" spans="1:102" ht="15">
      <c r="A129" s="2440">
        <f t="shared" si="1"/>
        <v>123</v>
      </c>
      <c r="B129" s="1618" t="s">
        <v>3216</v>
      </c>
      <c r="C129" s="1618" t="s">
        <v>634</v>
      </c>
      <c r="D129" s="1634" t="s">
        <v>515</v>
      </c>
      <c r="E129" s="1634" t="s">
        <v>259</v>
      </c>
      <c r="F129" s="1634">
        <v>139</v>
      </c>
      <c r="G129" s="1634">
        <v>139</v>
      </c>
      <c r="H129" s="2431">
        <v>56.32</v>
      </c>
      <c r="I129" s="2431">
        <v>111.2</v>
      </c>
      <c r="J129" s="2432">
        <v>0.99960000000000004</v>
      </c>
      <c r="K129" s="2431">
        <v>45.775134154040401</v>
      </c>
      <c r="L129" s="1634">
        <v>18562</v>
      </c>
      <c r="M129" s="1634">
        <v>24330</v>
      </c>
      <c r="N129" s="1634">
        <v>0</v>
      </c>
      <c r="O129" s="1634">
        <v>139</v>
      </c>
      <c r="P129" s="2431">
        <v>60</v>
      </c>
      <c r="Q129" s="2431">
        <v>111.2</v>
      </c>
      <c r="R129" s="2432">
        <v>0.99980000000000002</v>
      </c>
      <c r="S129" s="2431">
        <v>42.907706093189965</v>
      </c>
      <c r="T129" s="1634">
        <v>19154</v>
      </c>
      <c r="U129" s="1634">
        <v>26784</v>
      </c>
      <c r="V129" s="1634">
        <v>0</v>
      </c>
      <c r="W129" s="2434">
        <v>139</v>
      </c>
      <c r="X129" s="2434">
        <v>63.519999999999996</v>
      </c>
      <c r="Y129" s="2434">
        <v>111.2</v>
      </c>
      <c r="Z129" s="2434">
        <v>0.99509999999999998</v>
      </c>
      <c r="AA129" s="2435">
        <v>40.770000000000003</v>
      </c>
      <c r="AB129" s="2434">
        <v>18648</v>
      </c>
      <c r="AC129" s="2434">
        <v>27441</v>
      </c>
      <c r="AD129" s="2434">
        <v>0</v>
      </c>
      <c r="AE129" s="2434">
        <v>139</v>
      </c>
      <c r="AF129" s="1634">
        <v>51.359999999999992</v>
      </c>
      <c r="AG129" s="1634">
        <v>111.2</v>
      </c>
      <c r="AH129" s="2432">
        <v>0.98950000000000005</v>
      </c>
      <c r="AI129" s="2431">
        <v>39.64</v>
      </c>
      <c r="AJ129" s="1634">
        <v>15146</v>
      </c>
      <c r="AK129" s="1634">
        <v>22927</v>
      </c>
      <c r="AL129" s="1634">
        <v>0</v>
      </c>
      <c r="AM129" s="1634">
        <v>139</v>
      </c>
      <c r="AN129" s="1634">
        <v>50.080000000000005</v>
      </c>
      <c r="AO129" s="1634">
        <v>111.2</v>
      </c>
      <c r="AP129" s="1634">
        <v>0.98880000000000001</v>
      </c>
      <c r="AQ129" s="2431">
        <v>45.212606066852175</v>
      </c>
      <c r="AR129" s="1634">
        <v>16846</v>
      </c>
      <c r="AS129" s="1634">
        <v>22356</v>
      </c>
      <c r="AT129" s="1634">
        <v>0</v>
      </c>
      <c r="AU129" s="1634">
        <v>139</v>
      </c>
      <c r="AV129" s="1634">
        <v>52.32</v>
      </c>
      <c r="AW129" s="1634">
        <v>111.2</v>
      </c>
      <c r="AX129" s="1634">
        <v>0.98839999999999995</v>
      </c>
      <c r="AY129" s="2437">
        <v>45.42</v>
      </c>
      <c r="AZ129" s="1634">
        <v>17110</v>
      </c>
      <c r="BA129" s="1634">
        <v>22602</v>
      </c>
      <c r="BB129" s="1634">
        <v>0</v>
      </c>
      <c r="BC129" s="2436">
        <v>139</v>
      </c>
      <c r="BD129" s="1634">
        <v>45.76</v>
      </c>
      <c r="BE129" s="2436">
        <v>111.2</v>
      </c>
      <c r="BF129" s="2436">
        <v>0.99099999999999999</v>
      </c>
      <c r="BG129" s="2437">
        <v>49.88</v>
      </c>
      <c r="BH129" s="1634">
        <v>16982</v>
      </c>
      <c r="BI129" s="1634">
        <v>20427</v>
      </c>
      <c r="BJ129" s="1634">
        <v>0</v>
      </c>
      <c r="BK129" s="1634">
        <v>139</v>
      </c>
      <c r="BL129" s="2441">
        <v>41.760000000000005</v>
      </c>
      <c r="BM129" s="2441">
        <v>111.2</v>
      </c>
      <c r="BN129" s="2442">
        <v>0.99039999999999995</v>
      </c>
      <c r="BO129" s="2439">
        <v>52.81</v>
      </c>
      <c r="BP129" s="2441">
        <v>15878</v>
      </c>
      <c r="BQ129" s="2441">
        <v>18040.320000000003</v>
      </c>
      <c r="BR129" s="2441">
        <v>0</v>
      </c>
      <c r="BS129" s="1611">
        <v>139</v>
      </c>
      <c r="BT129" s="1611">
        <v>39.519999999999996</v>
      </c>
      <c r="BU129" s="1611">
        <v>111.2</v>
      </c>
      <c r="BV129" s="1611">
        <v>0.99099999999999999</v>
      </c>
      <c r="BW129" s="2437">
        <v>55.53</v>
      </c>
      <c r="BX129" s="1611">
        <v>16326</v>
      </c>
      <c r="BY129" s="1611">
        <v>17641.727999999996</v>
      </c>
      <c r="BZ129" s="1611">
        <v>0</v>
      </c>
      <c r="CA129" s="1611">
        <v>139</v>
      </c>
      <c r="CB129" s="1611">
        <v>39.36</v>
      </c>
      <c r="CC129" s="1611">
        <v>111.2</v>
      </c>
      <c r="CD129" s="1611">
        <v>0.99060000000000004</v>
      </c>
      <c r="CE129" s="2437">
        <v>54.289999999999992</v>
      </c>
      <c r="CF129" s="1611">
        <v>15898</v>
      </c>
      <c r="CG129" s="1611">
        <v>17570.304</v>
      </c>
      <c r="CH129" s="1611">
        <v>0</v>
      </c>
      <c r="CI129" s="1611">
        <v>139</v>
      </c>
      <c r="CJ129" s="1611">
        <v>37.92</v>
      </c>
      <c r="CK129" s="1611">
        <v>111.2</v>
      </c>
      <c r="CL129" s="1611">
        <v>0.99129999999999996</v>
      </c>
      <c r="CM129" s="2433">
        <v>52.800000000000004</v>
      </c>
      <c r="CN129" s="1611">
        <v>13934</v>
      </c>
      <c r="CO129" s="1611">
        <v>15835.392</v>
      </c>
      <c r="CP129" s="1611">
        <v>0</v>
      </c>
      <c r="CQ129" s="1611">
        <v>139</v>
      </c>
      <c r="CR129" s="1611">
        <v>42.08</v>
      </c>
      <c r="CS129" s="1611">
        <v>111.2</v>
      </c>
      <c r="CT129" s="1611">
        <v>0.99319999999999997</v>
      </c>
      <c r="CU129" s="2433">
        <v>48.08</v>
      </c>
      <c r="CV129" s="1611">
        <v>15052</v>
      </c>
      <c r="CW129" s="1611">
        <v>18784.511999999999</v>
      </c>
      <c r="CX129" s="1611">
        <v>0</v>
      </c>
    </row>
    <row r="130" spans="1:102" ht="15">
      <c r="A130" s="2440">
        <f t="shared" si="1"/>
        <v>124</v>
      </c>
      <c r="B130" s="1618" t="s">
        <v>3216</v>
      </c>
      <c r="C130" s="1618" t="s">
        <v>634</v>
      </c>
      <c r="D130" s="1634" t="s">
        <v>515</v>
      </c>
      <c r="E130" s="1634" t="s">
        <v>259</v>
      </c>
      <c r="F130" s="1634">
        <v>139</v>
      </c>
      <c r="G130" s="1634">
        <v>139</v>
      </c>
      <c r="H130" s="2431">
        <v>71.2</v>
      </c>
      <c r="I130" s="2431">
        <v>111.2</v>
      </c>
      <c r="J130" s="2432">
        <v>0.96430000000000005</v>
      </c>
      <c r="K130" s="2431">
        <v>29.197877652933833</v>
      </c>
      <c r="L130" s="1634">
        <v>14968</v>
      </c>
      <c r="M130" s="1634">
        <v>30758</v>
      </c>
      <c r="N130" s="1634">
        <v>0</v>
      </c>
      <c r="O130" s="1634">
        <v>139</v>
      </c>
      <c r="P130" s="2431">
        <v>52.64</v>
      </c>
      <c r="Q130" s="2431">
        <v>111.2</v>
      </c>
      <c r="R130" s="2432">
        <v>0.96060000000000001</v>
      </c>
      <c r="S130" s="2431">
        <v>40.93027911233127</v>
      </c>
      <c r="T130" s="1634">
        <v>16030</v>
      </c>
      <c r="U130" s="1634">
        <v>23498</v>
      </c>
      <c r="V130" s="1634">
        <v>0</v>
      </c>
      <c r="W130" s="2434">
        <v>139</v>
      </c>
      <c r="X130" s="2434">
        <v>51.04</v>
      </c>
      <c r="Y130" s="2434">
        <v>111.2</v>
      </c>
      <c r="Z130" s="2434">
        <v>0.95299999999999996</v>
      </c>
      <c r="AA130" s="2435">
        <v>38.24</v>
      </c>
      <c r="AB130" s="2434">
        <v>14054</v>
      </c>
      <c r="AC130" s="2434">
        <v>22049</v>
      </c>
      <c r="AD130" s="2434">
        <v>0</v>
      </c>
      <c r="AE130" s="2434">
        <v>139</v>
      </c>
      <c r="AF130" s="1634">
        <v>46.239999999999995</v>
      </c>
      <c r="AG130" s="1634">
        <v>111.2</v>
      </c>
      <c r="AH130" s="2432">
        <v>0.92610000000000003</v>
      </c>
      <c r="AI130" s="2431">
        <v>37.64</v>
      </c>
      <c r="AJ130" s="1634">
        <v>12950</v>
      </c>
      <c r="AK130" s="1634">
        <v>20642</v>
      </c>
      <c r="AL130" s="1634">
        <v>0</v>
      </c>
      <c r="AM130" s="1634">
        <v>139</v>
      </c>
      <c r="AN130" s="1634">
        <v>42.4</v>
      </c>
      <c r="AO130" s="1634">
        <v>111.2</v>
      </c>
      <c r="AP130" s="1634">
        <v>0.90990000000000004</v>
      </c>
      <c r="AQ130" s="2431">
        <v>34.343933860823697</v>
      </c>
      <c r="AR130" s="1634">
        <v>10834</v>
      </c>
      <c r="AS130" s="1634">
        <v>18927</v>
      </c>
      <c r="AT130" s="1634">
        <v>0</v>
      </c>
      <c r="AU130" s="1634">
        <v>139</v>
      </c>
      <c r="AV130" s="1634">
        <v>33.28</v>
      </c>
      <c r="AW130" s="1634">
        <v>111.2</v>
      </c>
      <c r="AX130" s="1634">
        <v>0.89970000000000006</v>
      </c>
      <c r="AY130" s="2437">
        <v>37.450000000000003</v>
      </c>
      <c r="AZ130" s="1634">
        <v>8974</v>
      </c>
      <c r="BA130" s="1634">
        <v>14377</v>
      </c>
      <c r="BB130" s="1634">
        <v>0</v>
      </c>
      <c r="BC130" s="2436">
        <v>139</v>
      </c>
      <c r="BD130" s="1634">
        <v>33.92</v>
      </c>
      <c r="BE130" s="2436">
        <v>111.2</v>
      </c>
      <c r="BF130" s="2436">
        <v>0.8921</v>
      </c>
      <c r="BG130" s="2437">
        <v>42.03</v>
      </c>
      <c r="BH130" s="1634">
        <v>10606</v>
      </c>
      <c r="BI130" s="1634">
        <v>15142</v>
      </c>
      <c r="BJ130" s="1634">
        <v>0</v>
      </c>
      <c r="BK130" s="1634">
        <v>139</v>
      </c>
      <c r="BL130" s="2441">
        <v>32.800000000000004</v>
      </c>
      <c r="BM130" s="2441">
        <v>111.2</v>
      </c>
      <c r="BN130" s="2442">
        <v>0.85289999999999999</v>
      </c>
      <c r="BO130" s="2439">
        <v>34.43</v>
      </c>
      <c r="BP130" s="2441">
        <v>8132</v>
      </c>
      <c r="BQ130" s="2441">
        <v>14169.600000000002</v>
      </c>
      <c r="BR130" s="2441">
        <v>0</v>
      </c>
      <c r="BS130" s="1611">
        <v>139</v>
      </c>
      <c r="BT130" s="1611">
        <v>49.6</v>
      </c>
      <c r="BU130" s="1611">
        <v>111.2</v>
      </c>
      <c r="BV130" s="1611">
        <v>0.88239999999999996</v>
      </c>
      <c r="BW130" s="2437">
        <v>22.92</v>
      </c>
      <c r="BX130" s="1611">
        <v>8458</v>
      </c>
      <c r="BY130" s="1611">
        <v>22141.439999999999</v>
      </c>
      <c r="BZ130" s="1611">
        <v>0</v>
      </c>
      <c r="CA130" s="1611">
        <v>139</v>
      </c>
      <c r="CB130" s="1611">
        <v>56.96</v>
      </c>
      <c r="CC130" s="1611">
        <v>111.2</v>
      </c>
      <c r="CD130" s="1611">
        <v>0.91890000000000005</v>
      </c>
      <c r="CE130" s="2437">
        <v>30.69</v>
      </c>
      <c r="CF130" s="1611">
        <v>13004</v>
      </c>
      <c r="CG130" s="1611">
        <v>25426.944</v>
      </c>
      <c r="CH130" s="1611">
        <v>0</v>
      </c>
      <c r="CI130" s="1611">
        <v>139</v>
      </c>
      <c r="CJ130" s="1611">
        <v>46.72</v>
      </c>
      <c r="CK130" s="1611">
        <v>111.2</v>
      </c>
      <c r="CL130" s="1611">
        <v>0.91720000000000002</v>
      </c>
      <c r="CM130" s="2433">
        <v>35.909999999999997</v>
      </c>
      <c r="CN130" s="1611">
        <v>11678</v>
      </c>
      <c r="CO130" s="1611">
        <v>19510.271999999997</v>
      </c>
      <c r="CP130" s="1611">
        <v>0</v>
      </c>
      <c r="CQ130" s="1611">
        <v>139</v>
      </c>
      <c r="CR130" s="1611">
        <v>57.92</v>
      </c>
      <c r="CS130" s="1611">
        <v>111.2</v>
      </c>
      <c r="CT130" s="1611">
        <v>0.9486</v>
      </c>
      <c r="CU130" s="2433">
        <v>40.94</v>
      </c>
      <c r="CV130" s="1611">
        <v>17642</v>
      </c>
      <c r="CW130" s="1611">
        <v>25855.488000000001</v>
      </c>
      <c r="CX130" s="1611">
        <v>0</v>
      </c>
    </row>
    <row r="131" spans="1:102" ht="15">
      <c r="A131" s="2440">
        <f t="shared" si="1"/>
        <v>125</v>
      </c>
      <c r="B131" s="1618" t="s">
        <v>3217</v>
      </c>
      <c r="C131" s="1618" t="s">
        <v>634</v>
      </c>
      <c r="D131" s="1634" t="s">
        <v>515</v>
      </c>
      <c r="E131" s="1634" t="s">
        <v>259</v>
      </c>
      <c r="F131" s="1634">
        <v>140</v>
      </c>
      <c r="G131" s="1634">
        <v>0</v>
      </c>
      <c r="H131" s="2431">
        <v>0</v>
      </c>
      <c r="I131" s="2431">
        <v>0</v>
      </c>
      <c r="J131" s="2432">
        <v>0</v>
      </c>
      <c r="K131" s="2431">
        <v>0</v>
      </c>
      <c r="L131" s="1634">
        <v>0</v>
      </c>
      <c r="M131" s="1634">
        <v>0</v>
      </c>
      <c r="N131" s="1634">
        <v>0</v>
      </c>
      <c r="O131" s="1634">
        <v>0</v>
      </c>
      <c r="P131" s="2431">
        <v>0</v>
      </c>
      <c r="Q131" s="2431">
        <v>0</v>
      </c>
      <c r="R131" s="2432">
        <v>0</v>
      </c>
      <c r="S131" s="2431">
        <v>0</v>
      </c>
      <c r="T131" s="1634">
        <v>0</v>
      </c>
      <c r="U131" s="1634">
        <v>0</v>
      </c>
      <c r="V131" s="1634">
        <v>0</v>
      </c>
      <c r="W131" s="2434">
        <v>0</v>
      </c>
      <c r="X131" s="2434">
        <v>0</v>
      </c>
      <c r="Y131" s="2434">
        <v>0</v>
      </c>
      <c r="Z131" s="2434">
        <v>0</v>
      </c>
      <c r="AA131" s="2435">
        <v>0</v>
      </c>
      <c r="AB131" s="2434">
        <v>0</v>
      </c>
      <c r="AC131" s="2434">
        <v>0</v>
      </c>
      <c r="AD131" s="2434">
        <v>0</v>
      </c>
      <c r="AE131" s="2434">
        <v>0</v>
      </c>
      <c r="AF131" s="1634">
        <v>0</v>
      </c>
      <c r="AG131" s="1634">
        <v>0</v>
      </c>
      <c r="AH131" s="2432">
        <v>0</v>
      </c>
      <c r="AI131" s="2431">
        <v>0</v>
      </c>
      <c r="AJ131" s="1634">
        <v>0</v>
      </c>
      <c r="AK131" s="1634">
        <v>0</v>
      </c>
      <c r="AL131" s="1634">
        <v>0</v>
      </c>
      <c r="AM131" s="1634">
        <v>0</v>
      </c>
      <c r="AN131" s="1634">
        <v>0</v>
      </c>
      <c r="AO131" s="1634">
        <v>0</v>
      </c>
      <c r="AP131" s="1634">
        <v>0</v>
      </c>
      <c r="AQ131" s="2431">
        <v>0</v>
      </c>
      <c r="AR131" s="1634">
        <v>0</v>
      </c>
      <c r="AS131" s="1634">
        <v>0</v>
      </c>
      <c r="AT131" s="1634">
        <v>0</v>
      </c>
      <c r="AU131" s="1634">
        <v>140</v>
      </c>
      <c r="AV131" s="1634">
        <v>2.8519999999999999</v>
      </c>
      <c r="AW131" s="1634">
        <v>112</v>
      </c>
      <c r="AX131" s="1634">
        <v>0.28079999999999999</v>
      </c>
      <c r="AY131" s="2437">
        <v>72.89</v>
      </c>
      <c r="AZ131" s="1634">
        <v>349</v>
      </c>
      <c r="BA131" s="1634">
        <v>1232</v>
      </c>
      <c r="BB131" s="1634">
        <v>0</v>
      </c>
      <c r="BC131" s="2436">
        <v>140</v>
      </c>
      <c r="BD131" s="1634">
        <v>7.984</v>
      </c>
      <c r="BE131" s="2436">
        <v>112</v>
      </c>
      <c r="BF131" s="2436">
        <v>0.31080000000000002</v>
      </c>
      <c r="BG131" s="2437">
        <v>24.71</v>
      </c>
      <c r="BH131" s="1634">
        <v>1467</v>
      </c>
      <c r="BI131" s="1634">
        <v>3564</v>
      </c>
      <c r="BJ131" s="1634">
        <v>0</v>
      </c>
      <c r="BK131" s="1634">
        <v>140</v>
      </c>
      <c r="BL131" s="2441">
        <v>2.7896000000000001</v>
      </c>
      <c r="BM131" s="2441">
        <v>112</v>
      </c>
      <c r="BN131" s="2442">
        <v>0.372</v>
      </c>
      <c r="BO131" s="2439">
        <v>67.3</v>
      </c>
      <c r="BP131" s="2441">
        <v>1352</v>
      </c>
      <c r="BQ131" s="2441">
        <v>1205.1071999999999</v>
      </c>
      <c r="BR131" s="2441">
        <v>146.89280000000008</v>
      </c>
      <c r="BS131" s="1611">
        <v>140</v>
      </c>
      <c r="BT131" s="1611">
        <v>6.0864000000000003</v>
      </c>
      <c r="BU131" s="1611">
        <v>112</v>
      </c>
      <c r="BV131" s="1611">
        <v>0.58579999999999999</v>
      </c>
      <c r="BW131" s="2437">
        <v>33.299999999999997</v>
      </c>
      <c r="BX131" s="1611">
        <v>1509</v>
      </c>
      <c r="BY131" s="1611">
        <v>2716.9689600000002</v>
      </c>
      <c r="BZ131" s="1611">
        <v>0</v>
      </c>
      <c r="CA131" s="1611">
        <v>140</v>
      </c>
      <c r="CB131" s="1611">
        <v>6.0439999999999996</v>
      </c>
      <c r="CC131" s="1611">
        <v>112</v>
      </c>
      <c r="CD131" s="1611">
        <v>0.72729999999999995</v>
      </c>
      <c r="CE131" s="2437">
        <v>43.26</v>
      </c>
      <c r="CF131" s="1611">
        <v>1944</v>
      </c>
      <c r="CG131" s="1611">
        <v>2698.0415999999996</v>
      </c>
      <c r="CH131" s="1611">
        <v>0</v>
      </c>
      <c r="CI131" s="1611">
        <v>140</v>
      </c>
      <c r="CJ131" s="1611">
        <v>9.2655999999999992</v>
      </c>
      <c r="CK131" s="1611">
        <v>112</v>
      </c>
      <c r="CL131" s="1611">
        <v>0.74650000000000005</v>
      </c>
      <c r="CM131" s="2433">
        <v>28.13</v>
      </c>
      <c r="CN131" s="1611">
        <v>1815</v>
      </c>
      <c r="CO131" s="1611">
        <v>3869.3145599999993</v>
      </c>
      <c r="CP131" s="1611">
        <v>0</v>
      </c>
      <c r="CQ131" s="1611">
        <v>140</v>
      </c>
      <c r="CR131" s="1611">
        <v>9.7615999999999996</v>
      </c>
      <c r="CS131" s="1611">
        <v>112</v>
      </c>
      <c r="CT131" s="1611">
        <v>0.75670000000000004</v>
      </c>
      <c r="CU131" s="2433">
        <v>26.899999999999995</v>
      </c>
      <c r="CV131" s="1611">
        <v>1953</v>
      </c>
      <c r="CW131" s="1611">
        <v>4357.5782399999998</v>
      </c>
      <c r="CX131" s="1611">
        <v>0</v>
      </c>
    </row>
    <row r="132" spans="1:102" ht="15">
      <c r="A132" s="2440">
        <f t="shared" si="1"/>
        <v>126</v>
      </c>
      <c r="B132" s="1618" t="s">
        <v>3218</v>
      </c>
      <c r="C132" s="1618" t="s">
        <v>634</v>
      </c>
      <c r="D132" s="1634" t="s">
        <v>515</v>
      </c>
      <c r="E132" s="1634" t="s">
        <v>259</v>
      </c>
      <c r="F132" s="1634">
        <v>140</v>
      </c>
      <c r="G132" s="1634">
        <v>140</v>
      </c>
      <c r="H132" s="2431">
        <v>126.88</v>
      </c>
      <c r="I132" s="2431">
        <v>126.88</v>
      </c>
      <c r="J132" s="2432">
        <v>0.99609999999999999</v>
      </c>
      <c r="K132" s="2431">
        <v>47.725541193778902</v>
      </c>
      <c r="L132" s="1634">
        <v>43599</v>
      </c>
      <c r="M132" s="1634">
        <v>54812</v>
      </c>
      <c r="N132" s="1634">
        <v>0</v>
      </c>
      <c r="O132" s="1634">
        <v>140</v>
      </c>
      <c r="P132" s="2431">
        <v>130.47999999999999</v>
      </c>
      <c r="Q132" s="2431">
        <v>130.47999999999999</v>
      </c>
      <c r="R132" s="2432">
        <v>0.99539999999999995</v>
      </c>
      <c r="S132" s="2431">
        <v>51.062495467521089</v>
      </c>
      <c r="T132" s="1634">
        <v>49570</v>
      </c>
      <c r="U132" s="1634">
        <v>58246</v>
      </c>
      <c r="V132" s="1634">
        <v>0</v>
      </c>
      <c r="W132" s="2434">
        <v>140</v>
      </c>
      <c r="X132" s="2434">
        <v>136.56</v>
      </c>
      <c r="Y132" s="2434">
        <v>136.56</v>
      </c>
      <c r="Z132" s="2434">
        <v>0.99460000000000004</v>
      </c>
      <c r="AA132" s="2435">
        <v>51.03</v>
      </c>
      <c r="AB132" s="2434">
        <v>50178</v>
      </c>
      <c r="AC132" s="2434">
        <v>58994</v>
      </c>
      <c r="AD132" s="2434">
        <v>0</v>
      </c>
      <c r="AE132" s="2434">
        <v>140</v>
      </c>
      <c r="AF132" s="1634">
        <v>129.12</v>
      </c>
      <c r="AG132" s="1634">
        <v>129.12</v>
      </c>
      <c r="AH132" s="2432">
        <v>0.99560000000000004</v>
      </c>
      <c r="AI132" s="2431">
        <v>50.460000000000008</v>
      </c>
      <c r="AJ132" s="1634">
        <v>48470</v>
      </c>
      <c r="AK132" s="1634">
        <v>57639</v>
      </c>
      <c r="AL132" s="1634">
        <v>0</v>
      </c>
      <c r="AM132" s="1634">
        <v>140</v>
      </c>
      <c r="AN132" s="1634">
        <v>116.88000000000001</v>
      </c>
      <c r="AO132" s="1634">
        <v>116.88</v>
      </c>
      <c r="AP132" s="1634">
        <v>0.99750000000000005</v>
      </c>
      <c r="AQ132" s="2431">
        <v>51.216255253067203</v>
      </c>
      <c r="AR132" s="1634">
        <v>44537</v>
      </c>
      <c r="AS132" s="1634">
        <v>52175</v>
      </c>
      <c r="AT132" s="1634">
        <v>0</v>
      </c>
      <c r="AU132" s="1634">
        <v>140</v>
      </c>
      <c r="AV132" s="1634">
        <v>108.80000000000001</v>
      </c>
      <c r="AW132" s="1634">
        <v>112</v>
      </c>
      <c r="AX132" s="1634">
        <v>0.99750000000000005</v>
      </c>
      <c r="AY132" s="2437">
        <v>55.33</v>
      </c>
      <c r="AZ132" s="1634">
        <v>43347</v>
      </c>
      <c r="BA132" s="1634">
        <v>47002</v>
      </c>
      <c r="BB132" s="1634">
        <v>0</v>
      </c>
      <c r="BC132" s="2436">
        <v>140</v>
      </c>
      <c r="BD132" s="1634">
        <v>99.76</v>
      </c>
      <c r="BE132" s="2436">
        <v>112</v>
      </c>
      <c r="BF132" s="2436">
        <v>0.99790000000000001</v>
      </c>
      <c r="BG132" s="2437">
        <v>52.300000000000004</v>
      </c>
      <c r="BH132" s="1634">
        <v>38818</v>
      </c>
      <c r="BI132" s="1634">
        <v>44533</v>
      </c>
      <c r="BJ132" s="1634">
        <v>0</v>
      </c>
      <c r="BK132" s="1634">
        <v>140</v>
      </c>
      <c r="BL132" s="2441">
        <v>85.92</v>
      </c>
      <c r="BM132" s="2441">
        <v>112</v>
      </c>
      <c r="BN132" s="2442">
        <v>0.99829999999999997</v>
      </c>
      <c r="BO132" s="2439">
        <v>38.537946428571431</v>
      </c>
      <c r="BP132" s="2441">
        <v>31077</v>
      </c>
      <c r="BQ132" s="2441">
        <v>37117.440000000002</v>
      </c>
      <c r="BR132" s="2441">
        <v>0</v>
      </c>
      <c r="BS132" s="1611">
        <v>140</v>
      </c>
      <c r="BT132" s="1611">
        <v>79.52</v>
      </c>
      <c r="BU132" s="1611">
        <v>112</v>
      </c>
      <c r="BV132" s="1611">
        <v>0.99860000000000004</v>
      </c>
      <c r="BW132" s="2437">
        <v>42.86</v>
      </c>
      <c r="BX132" s="1611">
        <v>25355</v>
      </c>
      <c r="BY132" s="1611">
        <v>35497.727999999996</v>
      </c>
      <c r="BZ132" s="1611">
        <v>0</v>
      </c>
      <c r="CA132" s="1611">
        <v>140</v>
      </c>
      <c r="CB132" s="1611">
        <v>68.56</v>
      </c>
      <c r="CC132" s="1611">
        <v>112</v>
      </c>
      <c r="CD132" s="1611">
        <v>0.99919999999999998</v>
      </c>
      <c r="CE132" s="2437">
        <v>48.57</v>
      </c>
      <c r="CF132" s="1611">
        <v>24774</v>
      </c>
      <c r="CG132" s="1611">
        <v>30605.184000000001</v>
      </c>
      <c r="CH132" s="1611">
        <v>0</v>
      </c>
      <c r="CI132" s="1611">
        <v>140</v>
      </c>
      <c r="CJ132" s="1611">
        <v>106.96000000000001</v>
      </c>
      <c r="CK132" s="1611">
        <v>112</v>
      </c>
      <c r="CL132" s="1611">
        <v>0.99850000000000005</v>
      </c>
      <c r="CM132" s="2433">
        <v>42.7</v>
      </c>
      <c r="CN132" s="1611">
        <v>31788</v>
      </c>
      <c r="CO132" s="1611">
        <v>44666.495999999999</v>
      </c>
      <c r="CP132" s="1611">
        <v>0</v>
      </c>
      <c r="CQ132" s="1611">
        <v>140</v>
      </c>
      <c r="CR132" s="1611">
        <v>109.84</v>
      </c>
      <c r="CS132" s="1611">
        <v>112</v>
      </c>
      <c r="CT132" s="1611">
        <v>0.99780000000000002</v>
      </c>
      <c r="CU132" s="2433">
        <v>53.86</v>
      </c>
      <c r="CV132" s="1611">
        <v>44018</v>
      </c>
      <c r="CW132" s="1611">
        <v>49032.576000000001</v>
      </c>
      <c r="CX132" s="1611">
        <v>0</v>
      </c>
    </row>
    <row r="133" spans="1:102" ht="15">
      <c r="A133" s="2440">
        <f t="shared" si="1"/>
        <v>127</v>
      </c>
      <c r="B133" s="1618" t="s">
        <v>3219</v>
      </c>
      <c r="C133" s="1618" t="s">
        <v>536</v>
      </c>
      <c r="D133" s="1634" t="s">
        <v>515</v>
      </c>
      <c r="E133" s="1634" t="s">
        <v>259</v>
      </c>
      <c r="F133" s="1634">
        <v>140</v>
      </c>
      <c r="G133" s="1634">
        <v>140</v>
      </c>
      <c r="H133" s="2431">
        <v>45.2</v>
      </c>
      <c r="I133" s="2431">
        <v>112</v>
      </c>
      <c r="J133" s="2432">
        <v>0.72870000000000001</v>
      </c>
      <c r="K133" s="2431">
        <v>13.050024582104228</v>
      </c>
      <c r="L133" s="1634">
        <v>4247</v>
      </c>
      <c r="M133" s="1634">
        <v>19526</v>
      </c>
      <c r="N133" s="1634">
        <v>0</v>
      </c>
      <c r="O133" s="1634">
        <v>140</v>
      </c>
      <c r="P133" s="2431">
        <v>46.08</v>
      </c>
      <c r="Q133" s="2431">
        <v>112</v>
      </c>
      <c r="R133" s="2432">
        <v>0.80100000000000005</v>
      </c>
      <c r="S133" s="2431">
        <v>8.01</v>
      </c>
      <c r="T133" s="1634">
        <v>2393</v>
      </c>
      <c r="U133" s="1634">
        <v>20570</v>
      </c>
      <c r="V133" s="1634">
        <v>0</v>
      </c>
      <c r="W133" s="2434">
        <v>140</v>
      </c>
      <c r="X133" s="2434">
        <v>36.799999999999997</v>
      </c>
      <c r="Y133" s="2434">
        <v>112</v>
      </c>
      <c r="Z133" s="2434">
        <v>0.8337</v>
      </c>
      <c r="AA133" s="2435">
        <v>8.26</v>
      </c>
      <c r="AB133" s="2434">
        <v>2262</v>
      </c>
      <c r="AC133" s="2434">
        <v>15898</v>
      </c>
      <c r="AD133" s="2434">
        <v>0</v>
      </c>
      <c r="AE133" s="2434">
        <v>140</v>
      </c>
      <c r="AF133" s="1634">
        <v>52.480000000000004</v>
      </c>
      <c r="AG133" s="1634">
        <v>112</v>
      </c>
      <c r="AH133" s="2432">
        <v>0.83120000000000005</v>
      </c>
      <c r="AI133" s="2431">
        <v>7.0900000000000007</v>
      </c>
      <c r="AJ133" s="1634">
        <v>2768</v>
      </c>
      <c r="AK133" s="1634">
        <v>23427</v>
      </c>
      <c r="AL133" s="1634">
        <v>0</v>
      </c>
      <c r="AM133" s="1634">
        <v>140</v>
      </c>
      <c r="AN133" s="1634">
        <v>11.473599999999999</v>
      </c>
      <c r="AO133" s="1634">
        <v>112</v>
      </c>
      <c r="AP133" s="1634">
        <v>0.90629999999999999</v>
      </c>
      <c r="AQ133" s="2431">
        <v>32.770000000000003</v>
      </c>
      <c r="AR133" s="1634">
        <v>3248</v>
      </c>
      <c r="AS133" s="1634">
        <v>5122</v>
      </c>
      <c r="AT133" s="1634">
        <v>0</v>
      </c>
      <c r="AU133" s="1634">
        <v>140</v>
      </c>
      <c r="AV133" s="1634">
        <v>8.07</v>
      </c>
      <c r="AW133" s="1634">
        <v>112</v>
      </c>
      <c r="AX133" s="1634">
        <v>0.86439999999999995</v>
      </c>
      <c r="AY133" s="2437">
        <v>44.3</v>
      </c>
      <c r="AZ133" s="1634">
        <v>2574</v>
      </c>
      <c r="BA133" s="1634">
        <v>3486</v>
      </c>
      <c r="BB133" s="1634">
        <v>0</v>
      </c>
      <c r="BC133" s="2436">
        <v>140</v>
      </c>
      <c r="BD133" s="1634">
        <v>7.7240000000000002</v>
      </c>
      <c r="BE133" s="2436">
        <v>112</v>
      </c>
      <c r="BF133" s="2436">
        <v>0.82830000000000004</v>
      </c>
      <c r="BG133" s="2437">
        <v>52.129999999999995</v>
      </c>
      <c r="BH133" s="1634">
        <v>2994</v>
      </c>
      <c r="BI133" s="1634">
        <v>3448</v>
      </c>
      <c r="BJ133" s="1634">
        <v>0</v>
      </c>
      <c r="BK133" s="1634">
        <v>140</v>
      </c>
      <c r="BL133" s="2441">
        <v>37.179200000000002</v>
      </c>
      <c r="BM133" s="2441">
        <v>112</v>
      </c>
      <c r="BN133" s="2442">
        <v>0.7752</v>
      </c>
      <c r="BO133" s="2439">
        <v>12.18</v>
      </c>
      <c r="BP133" s="2441">
        <v>3261</v>
      </c>
      <c r="BQ133" s="2441">
        <v>16061.414400000001</v>
      </c>
      <c r="BR133" s="2441">
        <v>0</v>
      </c>
      <c r="BS133" s="1611">
        <v>140</v>
      </c>
      <c r="BT133" s="1611">
        <v>69.989599999999996</v>
      </c>
      <c r="BU133" s="1611">
        <v>112</v>
      </c>
      <c r="BV133" s="1611">
        <v>0.66600000000000004</v>
      </c>
      <c r="BW133" s="2437">
        <v>10.11</v>
      </c>
      <c r="BX133" s="1611">
        <v>5265</v>
      </c>
      <c r="BY133" s="1611">
        <v>31243.357439999996</v>
      </c>
      <c r="BZ133" s="1611">
        <v>0</v>
      </c>
      <c r="CA133" s="1611">
        <v>140</v>
      </c>
      <c r="CB133" s="1611">
        <v>70.730199999999996</v>
      </c>
      <c r="CC133" s="1611">
        <v>112</v>
      </c>
      <c r="CD133" s="1611">
        <v>0.59050000000000002</v>
      </c>
      <c r="CE133" s="2437">
        <v>9.8699999999999992</v>
      </c>
      <c r="CF133" s="1611">
        <v>5192</v>
      </c>
      <c r="CG133" s="1611">
        <v>31573.961279999996</v>
      </c>
      <c r="CH133" s="1611">
        <v>0</v>
      </c>
      <c r="CI133" s="1611">
        <v>140</v>
      </c>
      <c r="CJ133" s="1611">
        <v>73.643199999999993</v>
      </c>
      <c r="CK133" s="1611">
        <v>112</v>
      </c>
      <c r="CL133" s="1611">
        <v>0.5393</v>
      </c>
      <c r="CM133" s="2433">
        <v>11.37</v>
      </c>
      <c r="CN133" s="1611">
        <v>5826</v>
      </c>
      <c r="CO133" s="1611">
        <v>30753.400319999993</v>
      </c>
      <c r="CP133" s="1611">
        <v>0</v>
      </c>
      <c r="CQ133" s="1611">
        <v>140</v>
      </c>
      <c r="CR133" s="1611">
        <v>85.379199999999997</v>
      </c>
      <c r="CS133" s="1611">
        <v>112</v>
      </c>
      <c r="CT133" s="1611">
        <v>0.55369999999999997</v>
      </c>
      <c r="CU133" s="2433">
        <v>10.67</v>
      </c>
      <c r="CV133" s="1611">
        <v>6777</v>
      </c>
      <c r="CW133" s="1611">
        <v>38113.274879999997</v>
      </c>
      <c r="CX133" s="1611">
        <v>0</v>
      </c>
    </row>
    <row r="134" spans="1:102" ht="15">
      <c r="A134" s="2440">
        <f t="shared" si="1"/>
        <v>128</v>
      </c>
      <c r="B134" s="1618" t="s">
        <v>3220</v>
      </c>
      <c r="C134" s="1618" t="s">
        <v>536</v>
      </c>
      <c r="D134" s="1634" t="s">
        <v>515</v>
      </c>
      <c r="E134" s="1634" t="s">
        <v>259</v>
      </c>
      <c r="F134" s="1634">
        <v>140</v>
      </c>
      <c r="G134" s="1634">
        <v>140</v>
      </c>
      <c r="H134" s="2431">
        <v>169.07999999999998</v>
      </c>
      <c r="I134" s="2431">
        <v>169.08</v>
      </c>
      <c r="J134" s="2432">
        <v>0.9819</v>
      </c>
      <c r="K134" s="2431">
        <v>30.58874168703835</v>
      </c>
      <c r="L134" s="1634">
        <v>37238</v>
      </c>
      <c r="M134" s="1634">
        <v>73043</v>
      </c>
      <c r="N134" s="1634">
        <v>0</v>
      </c>
      <c r="O134" s="1634">
        <v>140</v>
      </c>
      <c r="P134" s="2431">
        <v>174.84</v>
      </c>
      <c r="Q134" s="2431">
        <v>174.84</v>
      </c>
      <c r="R134" s="2432">
        <v>0.98029999999999995</v>
      </c>
      <c r="S134" s="2431">
        <v>33.762050956573503</v>
      </c>
      <c r="T134" s="1634">
        <v>43918</v>
      </c>
      <c r="U134" s="1634">
        <v>78049</v>
      </c>
      <c r="V134" s="1634">
        <v>0</v>
      </c>
      <c r="W134" s="2434">
        <v>140</v>
      </c>
      <c r="X134" s="2434">
        <v>1.1359999999999999</v>
      </c>
      <c r="Y134" s="2434">
        <v>170.4</v>
      </c>
      <c r="Z134" s="2434">
        <v>0.98299999999999998</v>
      </c>
      <c r="AA134" s="2435">
        <v>23.14</v>
      </c>
      <c r="AB134" s="2434">
        <v>28384</v>
      </c>
      <c r="AC134" s="2434">
        <v>491</v>
      </c>
      <c r="AD134" s="2434">
        <v>27893</v>
      </c>
      <c r="AE134" s="2434">
        <v>140</v>
      </c>
      <c r="AF134" s="1634">
        <v>178.03440000000001</v>
      </c>
      <c r="AG134" s="1634">
        <v>178.03</v>
      </c>
      <c r="AH134" s="2432">
        <v>0.98519999999999996</v>
      </c>
      <c r="AI134" s="2431">
        <v>19.64</v>
      </c>
      <c r="AJ134" s="1634">
        <v>26010</v>
      </c>
      <c r="AK134" s="1634">
        <v>79475</v>
      </c>
      <c r="AL134" s="1634">
        <v>0</v>
      </c>
      <c r="AM134" s="1634">
        <v>140</v>
      </c>
      <c r="AN134" s="1634">
        <v>167.44399999999999</v>
      </c>
      <c r="AO134" s="1634">
        <v>167.44</v>
      </c>
      <c r="AP134" s="1634">
        <v>0.98440000000000005</v>
      </c>
      <c r="AQ134" s="2431">
        <v>21.923554991134253</v>
      </c>
      <c r="AR134" s="1634">
        <v>27312</v>
      </c>
      <c r="AS134" s="1634">
        <v>74747</v>
      </c>
      <c r="AT134" s="1634">
        <v>0</v>
      </c>
      <c r="AU134" s="1634">
        <v>140</v>
      </c>
      <c r="AV134" s="1634">
        <v>162.672</v>
      </c>
      <c r="AW134" s="1634">
        <v>162.66999999999999</v>
      </c>
      <c r="AX134" s="1634">
        <v>0.98499999999999999</v>
      </c>
      <c r="AY134" s="2437">
        <v>20.3</v>
      </c>
      <c r="AZ134" s="1634">
        <v>23779</v>
      </c>
      <c r="BA134" s="1634">
        <v>70274</v>
      </c>
      <c r="BB134" s="1634">
        <v>0</v>
      </c>
      <c r="BC134" s="2436">
        <v>140</v>
      </c>
      <c r="BD134" s="1634">
        <v>114.12</v>
      </c>
      <c r="BE134" s="2436">
        <v>114.12</v>
      </c>
      <c r="BF134" s="2436">
        <v>0.99099999999999999</v>
      </c>
      <c r="BG134" s="2437">
        <v>13.209999999999999</v>
      </c>
      <c r="BH134" s="1634">
        <v>11214</v>
      </c>
      <c r="BI134" s="1634">
        <v>50943</v>
      </c>
      <c r="BJ134" s="1634">
        <v>0</v>
      </c>
      <c r="BK134" s="1634">
        <v>140</v>
      </c>
      <c r="BL134" s="2441">
        <v>32.190399999999997</v>
      </c>
      <c r="BM134" s="2441">
        <v>112</v>
      </c>
      <c r="BN134" s="2442">
        <v>0.94569999999999999</v>
      </c>
      <c r="BO134" s="2439">
        <v>9.85</v>
      </c>
      <c r="BP134" s="2441">
        <v>2284</v>
      </c>
      <c r="BQ134" s="2441">
        <v>13906.252799999998</v>
      </c>
      <c r="BR134" s="2441">
        <v>0</v>
      </c>
      <c r="BS134" s="1611">
        <v>140</v>
      </c>
      <c r="BT134" s="1611">
        <v>22.004000000000001</v>
      </c>
      <c r="BU134" s="1611">
        <v>112</v>
      </c>
      <c r="BV134" s="1611">
        <v>0.81830000000000003</v>
      </c>
      <c r="BW134" s="2437">
        <v>14.06</v>
      </c>
      <c r="BX134" s="1611">
        <v>2301</v>
      </c>
      <c r="BY134" s="1611">
        <v>9822.5856000000003</v>
      </c>
      <c r="BZ134" s="1611">
        <v>0</v>
      </c>
      <c r="CA134" s="1611">
        <v>140</v>
      </c>
      <c r="CB134" s="1611">
        <v>164.12540000000001</v>
      </c>
      <c r="CC134" s="1611">
        <v>164.13</v>
      </c>
      <c r="CD134" s="1611">
        <v>0.97499999999999998</v>
      </c>
      <c r="CE134" s="2437">
        <v>23.24</v>
      </c>
      <c r="CF134" s="1611">
        <v>28373</v>
      </c>
      <c r="CG134" s="1611">
        <v>73265.578560000009</v>
      </c>
      <c r="CH134" s="1611">
        <v>0</v>
      </c>
      <c r="CI134" s="1611">
        <v>140</v>
      </c>
      <c r="CJ134" s="1611">
        <v>159.7456</v>
      </c>
      <c r="CK134" s="1611">
        <v>159.75</v>
      </c>
      <c r="CL134" s="1611">
        <v>0.97</v>
      </c>
      <c r="CM134" s="2433">
        <v>28.859999999999996</v>
      </c>
      <c r="CN134" s="1611">
        <v>32090</v>
      </c>
      <c r="CO134" s="1611">
        <v>66709.762559999988</v>
      </c>
      <c r="CP134" s="1611">
        <v>0</v>
      </c>
      <c r="CQ134" s="1611">
        <v>140</v>
      </c>
      <c r="CR134" s="1611">
        <v>163.04560000000001</v>
      </c>
      <c r="CS134" s="1611">
        <v>163.05000000000001</v>
      </c>
      <c r="CT134" s="1611">
        <v>0.9738</v>
      </c>
      <c r="CU134" s="2433">
        <v>13.919999999999998</v>
      </c>
      <c r="CV134" s="1611">
        <v>16885</v>
      </c>
      <c r="CW134" s="1611">
        <v>72783.555840000001</v>
      </c>
      <c r="CX134" s="1611">
        <v>0</v>
      </c>
    </row>
    <row r="135" spans="1:102" ht="15">
      <c r="A135" s="2440">
        <f t="shared" si="1"/>
        <v>129</v>
      </c>
      <c r="B135" s="1618" t="s">
        <v>3221</v>
      </c>
      <c r="C135" s="1618" t="s">
        <v>3156</v>
      </c>
      <c r="D135" s="1634" t="s">
        <v>515</v>
      </c>
      <c r="E135" s="1634" t="s">
        <v>259</v>
      </c>
      <c r="F135" s="1634">
        <v>140</v>
      </c>
      <c r="G135" s="1634">
        <v>140</v>
      </c>
      <c r="H135" s="2431">
        <v>27.839999999999996</v>
      </c>
      <c r="I135" s="2431">
        <v>140</v>
      </c>
      <c r="J135" s="2432">
        <v>0.79200000000000004</v>
      </c>
      <c r="K135" s="2431">
        <v>18.708093869731805</v>
      </c>
      <c r="L135" s="1634">
        <v>3750</v>
      </c>
      <c r="M135" s="1634">
        <v>12027</v>
      </c>
      <c r="N135" s="1634">
        <v>0</v>
      </c>
      <c r="O135" s="1634">
        <v>140</v>
      </c>
      <c r="P135" s="2431">
        <v>80.760000000000005</v>
      </c>
      <c r="Q135" s="2431">
        <v>140</v>
      </c>
      <c r="R135" s="2432">
        <v>0.74719999999999998</v>
      </c>
      <c r="S135" s="2431">
        <v>1.6726181916950262</v>
      </c>
      <c r="T135" s="1634">
        <v>1005</v>
      </c>
      <c r="U135" s="1634">
        <v>36051</v>
      </c>
      <c r="V135" s="1634">
        <v>0</v>
      </c>
      <c r="W135" s="2434">
        <v>140</v>
      </c>
      <c r="X135" s="2434">
        <v>16.32</v>
      </c>
      <c r="Y135" s="2434">
        <v>140</v>
      </c>
      <c r="Z135" s="2434">
        <v>0.54730000000000001</v>
      </c>
      <c r="AA135" s="2435">
        <v>19.122753267973856</v>
      </c>
      <c r="AB135" s="2434">
        <v>2247</v>
      </c>
      <c r="AC135" s="2434">
        <v>7050</v>
      </c>
      <c r="AD135" s="2434">
        <v>0</v>
      </c>
      <c r="AE135" s="2434">
        <v>140</v>
      </c>
      <c r="AF135" s="1634">
        <v>8.2799999999999994</v>
      </c>
      <c r="AG135" s="1634">
        <v>140</v>
      </c>
      <c r="AH135" s="2432">
        <v>0.48899999999999999</v>
      </c>
      <c r="AI135" s="2431">
        <v>42.919848319567819</v>
      </c>
      <c r="AJ135" s="1634">
        <v>2644</v>
      </c>
      <c r="AK135" s="1634">
        <v>3696</v>
      </c>
      <c r="AL135" s="1634">
        <v>0</v>
      </c>
      <c r="AM135" s="1634">
        <v>140</v>
      </c>
      <c r="AN135" s="1634">
        <v>15.360000000000001</v>
      </c>
      <c r="AO135" s="1634">
        <v>140</v>
      </c>
      <c r="AP135" s="1634">
        <v>0.53400000000000003</v>
      </c>
      <c r="AQ135" s="2431">
        <v>18.367425515232974</v>
      </c>
      <c r="AR135" s="1634">
        <v>2099</v>
      </c>
      <c r="AS135" s="1634">
        <v>6857</v>
      </c>
      <c r="AT135" s="1634">
        <v>0</v>
      </c>
      <c r="AU135" s="1634">
        <v>140</v>
      </c>
      <c r="AV135" s="1634">
        <v>7.4399999999999995</v>
      </c>
      <c r="AW135" s="1634">
        <v>140</v>
      </c>
      <c r="AX135" s="1634">
        <v>0.54059999999999997</v>
      </c>
      <c r="AY135" s="2437">
        <v>33.770161290322584</v>
      </c>
      <c r="AZ135" s="1634">
        <v>1809</v>
      </c>
      <c r="BA135" s="1634">
        <v>3214</v>
      </c>
      <c r="BB135" s="1634">
        <v>0</v>
      </c>
      <c r="BC135" s="2436">
        <v>140</v>
      </c>
      <c r="BD135" s="1634">
        <v>16.559999999999999</v>
      </c>
      <c r="BE135" s="2436">
        <v>140</v>
      </c>
      <c r="BF135" s="2436">
        <v>0.55020000000000002</v>
      </c>
      <c r="BG135" s="2437">
        <v>23.480923068931485</v>
      </c>
      <c r="BH135" s="1634">
        <v>2893</v>
      </c>
      <c r="BI135" s="1634">
        <v>7392</v>
      </c>
      <c r="BJ135" s="1634">
        <v>0</v>
      </c>
      <c r="BK135" s="1634">
        <v>140</v>
      </c>
      <c r="BL135" s="2441">
        <v>18.96</v>
      </c>
      <c r="BM135" s="2441">
        <v>140</v>
      </c>
      <c r="BN135" s="2442">
        <v>0.59719999999999995</v>
      </c>
      <c r="BO135" s="2439">
        <v>4.3323412698412698</v>
      </c>
      <c r="BP135" s="2441">
        <v>4367</v>
      </c>
      <c r="BQ135" s="2441">
        <v>8190.72</v>
      </c>
      <c r="BR135" s="2441">
        <v>0</v>
      </c>
      <c r="BS135" s="1611">
        <v>140</v>
      </c>
      <c r="BT135" s="1611">
        <v>14.280000000000001</v>
      </c>
      <c r="BU135" s="1611">
        <v>140</v>
      </c>
      <c r="BV135" s="1611">
        <v>0.53210000000000002</v>
      </c>
      <c r="BW135" s="2437">
        <v>2.5979262672811059</v>
      </c>
      <c r="BX135" s="1611">
        <v>2706</v>
      </c>
      <c r="BY135" s="1611">
        <v>6374.5920000000006</v>
      </c>
      <c r="BZ135" s="1611">
        <v>0</v>
      </c>
      <c r="CA135" s="1611">
        <v>140</v>
      </c>
      <c r="CB135" s="1611">
        <v>9.1199999999999992</v>
      </c>
      <c r="CC135" s="1611">
        <v>140</v>
      </c>
      <c r="CD135" s="1611">
        <v>0.99380000000000002</v>
      </c>
      <c r="CE135" s="2437">
        <v>19.321236559139784</v>
      </c>
      <c r="CF135" s="1611">
        <v>1311</v>
      </c>
      <c r="CG135" s="1611">
        <v>4071.1679999999997</v>
      </c>
      <c r="CH135" s="1611">
        <v>0</v>
      </c>
      <c r="CI135" s="1611">
        <v>140</v>
      </c>
      <c r="CJ135" s="1611">
        <v>9.24</v>
      </c>
      <c r="CK135" s="1611">
        <v>140</v>
      </c>
      <c r="CL135" s="1611">
        <v>0.997</v>
      </c>
      <c r="CM135" s="2433">
        <v>26.278797830521967</v>
      </c>
      <c r="CN135" s="1611">
        <v>1690</v>
      </c>
      <c r="CO135" s="1611">
        <v>3858.6239999999998</v>
      </c>
      <c r="CP135" s="1611">
        <v>0</v>
      </c>
      <c r="CQ135" s="1611">
        <v>140</v>
      </c>
      <c r="CR135" s="1611">
        <v>16.2</v>
      </c>
      <c r="CS135" s="1611">
        <v>140</v>
      </c>
      <c r="CT135" s="1611">
        <v>0.99629999999999996</v>
      </c>
      <c r="CU135" s="2433">
        <v>9.0933227133943983</v>
      </c>
      <c r="CV135" s="1611">
        <v>1096</v>
      </c>
      <c r="CW135" s="1611">
        <v>7231.6799999999994</v>
      </c>
      <c r="CX135" s="1611">
        <v>0</v>
      </c>
    </row>
    <row r="136" spans="1:102" ht="15">
      <c r="A136" s="2440">
        <f t="shared" si="1"/>
        <v>130</v>
      </c>
      <c r="B136" s="1618" t="s">
        <v>3222</v>
      </c>
      <c r="C136" s="1618" t="s">
        <v>536</v>
      </c>
      <c r="D136" s="1634" t="s">
        <v>515</v>
      </c>
      <c r="E136" s="1634" t="s">
        <v>259</v>
      </c>
      <c r="F136" s="1634">
        <v>140</v>
      </c>
      <c r="G136" s="1634">
        <v>140</v>
      </c>
      <c r="H136" s="2431">
        <v>68.320000000000007</v>
      </c>
      <c r="I136" s="2431">
        <v>112</v>
      </c>
      <c r="J136" s="2432">
        <v>0.99950000000000006</v>
      </c>
      <c r="K136" s="2431">
        <v>34.994633099141289</v>
      </c>
      <c r="L136" s="1634">
        <v>17214</v>
      </c>
      <c r="M136" s="1634">
        <v>29514</v>
      </c>
      <c r="N136" s="1634">
        <v>0</v>
      </c>
      <c r="O136" s="1634">
        <v>140</v>
      </c>
      <c r="P136" s="2431">
        <v>123.03999999999999</v>
      </c>
      <c r="Q136" s="2431">
        <v>123.04</v>
      </c>
      <c r="R136" s="2432">
        <v>0.99170000000000003</v>
      </c>
      <c r="S136" s="2431">
        <v>60.888058084091902</v>
      </c>
      <c r="T136" s="1634">
        <v>55738</v>
      </c>
      <c r="U136" s="1634">
        <v>54925</v>
      </c>
      <c r="V136" s="1634">
        <v>813</v>
      </c>
      <c r="W136" s="2434">
        <v>140</v>
      </c>
      <c r="X136" s="2434">
        <v>123.44</v>
      </c>
      <c r="Y136" s="2434">
        <v>123.44</v>
      </c>
      <c r="Z136" s="2434">
        <v>0.99139999999999995</v>
      </c>
      <c r="AA136" s="2435">
        <v>45.24</v>
      </c>
      <c r="AB136" s="2434">
        <v>40211</v>
      </c>
      <c r="AC136" s="2434">
        <v>53326</v>
      </c>
      <c r="AD136" s="2434">
        <v>0</v>
      </c>
      <c r="AE136" s="2434">
        <v>140</v>
      </c>
      <c r="AF136" s="1634">
        <v>73.52</v>
      </c>
      <c r="AG136" s="1634">
        <v>112</v>
      </c>
      <c r="AH136" s="2432">
        <v>0.99960000000000004</v>
      </c>
      <c r="AI136" s="2431">
        <v>19.38</v>
      </c>
      <c r="AJ136" s="1634">
        <v>10603</v>
      </c>
      <c r="AK136" s="1634">
        <v>32819</v>
      </c>
      <c r="AL136" s="1634">
        <v>0</v>
      </c>
      <c r="AM136" s="1634">
        <v>140</v>
      </c>
      <c r="AN136" s="1634">
        <v>72.8</v>
      </c>
      <c r="AO136" s="1634">
        <v>112</v>
      </c>
      <c r="AP136" s="1634">
        <v>0.99950000000000006</v>
      </c>
      <c r="AQ136" s="2431">
        <v>16.998626373626376</v>
      </c>
      <c r="AR136" s="1634">
        <v>9207</v>
      </c>
      <c r="AS136" s="1634">
        <v>32498</v>
      </c>
      <c r="AT136" s="1634">
        <v>0</v>
      </c>
      <c r="AU136" s="1634">
        <v>140</v>
      </c>
      <c r="AV136" s="1634">
        <v>67.36</v>
      </c>
      <c r="AW136" s="1634">
        <v>112</v>
      </c>
      <c r="AX136" s="1634">
        <v>0.99970000000000003</v>
      </c>
      <c r="AY136" s="2437">
        <v>14.719999999999999</v>
      </c>
      <c r="AZ136" s="1634">
        <v>7139</v>
      </c>
      <c r="BA136" s="1634">
        <v>29100</v>
      </c>
      <c r="BB136" s="1634">
        <v>0</v>
      </c>
      <c r="BC136" s="2436">
        <v>140</v>
      </c>
      <c r="BD136" s="1634">
        <v>44</v>
      </c>
      <c r="BE136" s="2436">
        <v>112</v>
      </c>
      <c r="BF136" s="2436">
        <v>0.99809999999999999</v>
      </c>
      <c r="BG136" s="2437">
        <v>27.01</v>
      </c>
      <c r="BH136" s="1634">
        <v>8841</v>
      </c>
      <c r="BI136" s="1634">
        <v>19642</v>
      </c>
      <c r="BJ136" s="1634">
        <v>0</v>
      </c>
      <c r="BK136" s="1634">
        <v>140</v>
      </c>
      <c r="BL136" s="2441">
        <v>41.760000000000005</v>
      </c>
      <c r="BM136" s="2441">
        <v>112</v>
      </c>
      <c r="BN136" s="2442">
        <v>0.99960000000000004</v>
      </c>
      <c r="BO136" s="2439">
        <v>25.69</v>
      </c>
      <c r="BP136" s="2441">
        <v>7725</v>
      </c>
      <c r="BQ136" s="2441">
        <v>18040.320000000003</v>
      </c>
      <c r="BR136" s="2441">
        <v>0</v>
      </c>
      <c r="BS136" s="1611">
        <v>140</v>
      </c>
      <c r="BT136" s="1611">
        <v>40.160000000000004</v>
      </c>
      <c r="BU136" s="1611">
        <v>112</v>
      </c>
      <c r="BV136" s="1611">
        <v>0.99850000000000005</v>
      </c>
      <c r="BW136" s="2437">
        <v>20.61</v>
      </c>
      <c r="BX136" s="1611">
        <v>6157</v>
      </c>
      <c r="BY136" s="1611">
        <v>17927.423999999999</v>
      </c>
      <c r="BZ136" s="1611">
        <v>0</v>
      </c>
      <c r="CA136" s="1611">
        <v>140</v>
      </c>
      <c r="CB136" s="1611">
        <v>38.72</v>
      </c>
      <c r="CC136" s="1611">
        <v>112</v>
      </c>
      <c r="CD136" s="1611">
        <v>0.99929999999999997</v>
      </c>
      <c r="CE136" s="2437">
        <v>26.590000000000003</v>
      </c>
      <c r="CF136" s="1611">
        <v>7660</v>
      </c>
      <c r="CG136" s="1611">
        <v>17284.608</v>
      </c>
      <c r="CH136" s="1611">
        <v>0</v>
      </c>
      <c r="CI136" s="1611">
        <v>140</v>
      </c>
      <c r="CJ136" s="1611">
        <v>41.6</v>
      </c>
      <c r="CK136" s="1611">
        <v>112</v>
      </c>
      <c r="CL136" s="1611">
        <v>0.99960000000000004</v>
      </c>
      <c r="CM136" s="2433">
        <v>39.590000000000003</v>
      </c>
      <c r="CN136" s="1611">
        <v>11463</v>
      </c>
      <c r="CO136" s="1611">
        <v>17372.16</v>
      </c>
      <c r="CP136" s="1611">
        <v>0</v>
      </c>
      <c r="CQ136" s="1611">
        <v>140</v>
      </c>
      <c r="CR136" s="1611">
        <v>68.320000000000007</v>
      </c>
      <c r="CS136" s="1611">
        <v>112</v>
      </c>
      <c r="CT136" s="1611">
        <v>0.99950000000000006</v>
      </c>
      <c r="CU136" s="2433">
        <v>23.03</v>
      </c>
      <c r="CV136" s="1611">
        <v>11706</v>
      </c>
      <c r="CW136" s="1611">
        <v>30498.048000000003</v>
      </c>
      <c r="CX136" s="1611">
        <v>0</v>
      </c>
    </row>
    <row r="137" spans="1:102" ht="15">
      <c r="A137" s="2440">
        <f t="shared" ref="A137:A200" si="2">+A136+1</f>
        <v>131</v>
      </c>
      <c r="B137" s="1618" t="s">
        <v>3208</v>
      </c>
      <c r="C137" s="1618" t="s">
        <v>536</v>
      </c>
      <c r="D137" s="1634" t="s">
        <v>515</v>
      </c>
      <c r="E137" s="1634" t="s">
        <v>259</v>
      </c>
      <c r="F137" s="1634">
        <v>141</v>
      </c>
      <c r="G137" s="1634">
        <v>141</v>
      </c>
      <c r="H137" s="2431">
        <v>264</v>
      </c>
      <c r="I137" s="2431">
        <v>264</v>
      </c>
      <c r="J137" s="2432">
        <v>0.75860000000000005</v>
      </c>
      <c r="K137" s="2431">
        <v>14.174558080808081</v>
      </c>
      <c r="L137" s="1634">
        <v>26943</v>
      </c>
      <c r="M137" s="1634">
        <v>114048</v>
      </c>
      <c r="N137" s="1634">
        <v>0</v>
      </c>
      <c r="O137" s="1634">
        <v>141</v>
      </c>
      <c r="P137" s="2431">
        <v>273.95999999999998</v>
      </c>
      <c r="Q137" s="2431">
        <v>273.95999999999998</v>
      </c>
      <c r="R137" s="2432">
        <v>0.70150000000000001</v>
      </c>
      <c r="S137" s="2431">
        <v>4.88</v>
      </c>
      <c r="T137" s="1634">
        <v>10274</v>
      </c>
      <c r="U137" s="1634">
        <v>122296</v>
      </c>
      <c r="V137" s="1634">
        <v>0</v>
      </c>
      <c r="W137" s="2434">
        <v>141</v>
      </c>
      <c r="X137" s="2434">
        <v>278.88</v>
      </c>
      <c r="Y137" s="2434">
        <v>278.88</v>
      </c>
      <c r="Z137" s="2434">
        <v>0.69169999999999998</v>
      </c>
      <c r="AA137" s="2435">
        <v>11.48</v>
      </c>
      <c r="AB137" s="2434">
        <v>23052</v>
      </c>
      <c r="AC137" s="2434">
        <v>120476</v>
      </c>
      <c r="AD137" s="2434">
        <v>0</v>
      </c>
      <c r="AE137" s="2434">
        <v>141</v>
      </c>
      <c r="AF137" s="1634">
        <v>263.88</v>
      </c>
      <c r="AG137" s="1634">
        <v>263.88</v>
      </c>
      <c r="AH137" s="2432">
        <v>0.56630000000000003</v>
      </c>
      <c r="AI137" s="2431">
        <v>2.96</v>
      </c>
      <c r="AJ137" s="1634">
        <v>5807</v>
      </c>
      <c r="AK137" s="1634">
        <v>117796</v>
      </c>
      <c r="AL137" s="1634">
        <v>0</v>
      </c>
      <c r="AM137" s="1634">
        <v>141</v>
      </c>
      <c r="AN137" s="1634">
        <v>277.2</v>
      </c>
      <c r="AO137" s="1634">
        <v>277.2</v>
      </c>
      <c r="AP137" s="1634">
        <v>0.52559999999999996</v>
      </c>
      <c r="AQ137" s="2431">
        <v>3.0576502350695902</v>
      </c>
      <c r="AR137" s="1634">
        <v>6306</v>
      </c>
      <c r="AS137" s="1634">
        <v>123742</v>
      </c>
      <c r="AT137" s="1634">
        <v>0</v>
      </c>
      <c r="AU137" s="1634">
        <v>141</v>
      </c>
      <c r="AV137" s="1634">
        <v>276.24</v>
      </c>
      <c r="AW137" s="1634">
        <v>276.24</v>
      </c>
      <c r="AX137" s="1634">
        <v>0.74309999999999998</v>
      </c>
      <c r="AY137" s="2437">
        <v>3.29</v>
      </c>
      <c r="AZ137" s="1634">
        <v>6548</v>
      </c>
      <c r="BA137" s="1634">
        <v>119336</v>
      </c>
      <c r="BB137" s="1634">
        <v>0</v>
      </c>
      <c r="BC137" s="2436">
        <v>141</v>
      </c>
      <c r="BD137" s="1634">
        <v>85.32</v>
      </c>
      <c r="BE137" s="2436">
        <v>112.8</v>
      </c>
      <c r="BF137" s="2436">
        <v>0.67169999999999996</v>
      </c>
      <c r="BG137" s="2437">
        <v>2.81</v>
      </c>
      <c r="BH137" s="1634">
        <v>1782</v>
      </c>
      <c r="BI137" s="1634">
        <v>38087</v>
      </c>
      <c r="BJ137" s="1634">
        <v>0</v>
      </c>
      <c r="BK137" s="1634">
        <v>141</v>
      </c>
      <c r="BL137" s="2441">
        <v>71.64</v>
      </c>
      <c r="BM137" s="2441">
        <v>112.8</v>
      </c>
      <c r="BN137" s="2442">
        <v>0.65810000000000002</v>
      </c>
      <c r="BO137" s="2439">
        <v>2.37</v>
      </c>
      <c r="BP137" s="2441">
        <v>1220</v>
      </c>
      <c r="BQ137" s="2441">
        <v>30948.48</v>
      </c>
      <c r="BR137" s="2441">
        <v>0</v>
      </c>
      <c r="BS137" s="1611">
        <v>141</v>
      </c>
      <c r="BT137" s="1611">
        <v>303.71999999999997</v>
      </c>
      <c r="BU137" s="1611">
        <v>303.72000000000003</v>
      </c>
      <c r="BV137" s="1611">
        <v>0.65859999999999996</v>
      </c>
      <c r="BW137" s="2437">
        <v>8.2100000000000009</v>
      </c>
      <c r="BX137" s="1611">
        <v>18549</v>
      </c>
      <c r="BY137" s="1611">
        <v>135580.60799999998</v>
      </c>
      <c r="BZ137" s="1611">
        <v>0</v>
      </c>
      <c r="CA137" s="1611">
        <v>141</v>
      </c>
      <c r="CB137" s="1611">
        <v>316.08000000000004</v>
      </c>
      <c r="CC137" s="1611">
        <v>316.08</v>
      </c>
      <c r="CD137" s="1611">
        <v>0.61880000000000002</v>
      </c>
      <c r="CE137" s="2437">
        <v>7.99</v>
      </c>
      <c r="CF137" s="1611">
        <v>18778</v>
      </c>
      <c r="CG137" s="1611">
        <v>141098.11200000002</v>
      </c>
      <c r="CH137" s="1611">
        <v>0</v>
      </c>
      <c r="CI137" s="1611">
        <v>141</v>
      </c>
      <c r="CJ137" s="1611">
        <v>305.16000000000003</v>
      </c>
      <c r="CK137" s="1611">
        <v>305.16000000000003</v>
      </c>
      <c r="CL137" s="1611">
        <v>0.6784</v>
      </c>
      <c r="CM137" s="2433">
        <v>27.529999999999998</v>
      </c>
      <c r="CN137" s="1611">
        <v>58480</v>
      </c>
      <c r="CO137" s="1611">
        <v>127434.81600000001</v>
      </c>
      <c r="CP137" s="1611">
        <v>0</v>
      </c>
      <c r="CQ137" s="1611">
        <v>141</v>
      </c>
      <c r="CR137" s="1611">
        <v>274.08</v>
      </c>
      <c r="CS137" s="1611">
        <v>274.08</v>
      </c>
      <c r="CT137" s="1611">
        <v>0.64910000000000001</v>
      </c>
      <c r="CU137" s="2433">
        <v>23.98</v>
      </c>
      <c r="CV137" s="1611">
        <v>48899</v>
      </c>
      <c r="CW137" s="1611">
        <v>122349.31199999999</v>
      </c>
      <c r="CX137" s="1611">
        <v>0</v>
      </c>
    </row>
    <row r="138" spans="1:102" ht="15">
      <c r="A138" s="2440">
        <f t="shared" si="2"/>
        <v>132</v>
      </c>
      <c r="B138" s="1618" t="s">
        <v>3223</v>
      </c>
      <c r="C138" s="1618" t="s">
        <v>536</v>
      </c>
      <c r="D138" s="1634" t="s">
        <v>515</v>
      </c>
      <c r="E138" s="1634" t="s">
        <v>259</v>
      </c>
      <c r="F138" s="1634">
        <v>141</v>
      </c>
      <c r="G138" s="1634">
        <v>141</v>
      </c>
      <c r="H138" s="2431">
        <v>108.04</v>
      </c>
      <c r="I138" s="2431">
        <v>112.8</v>
      </c>
      <c r="J138" s="2432">
        <v>0.9345</v>
      </c>
      <c r="K138" s="2431">
        <v>18.815047924636964</v>
      </c>
      <c r="L138" s="1634">
        <v>14636</v>
      </c>
      <c r="M138" s="1634">
        <v>46673</v>
      </c>
      <c r="N138" s="1634">
        <v>0</v>
      </c>
      <c r="O138" s="1634">
        <v>141</v>
      </c>
      <c r="P138" s="2431">
        <v>100.67999999999999</v>
      </c>
      <c r="Q138" s="2431">
        <v>112.8</v>
      </c>
      <c r="R138" s="2432">
        <v>0.9536</v>
      </c>
      <c r="S138" s="2431">
        <v>20.111895027789526</v>
      </c>
      <c r="T138" s="1634">
        <v>15065</v>
      </c>
      <c r="U138" s="1634">
        <v>44944</v>
      </c>
      <c r="V138" s="1634">
        <v>0</v>
      </c>
      <c r="W138" s="2434">
        <v>141</v>
      </c>
      <c r="X138" s="2434">
        <v>89</v>
      </c>
      <c r="Y138" s="2434">
        <v>112.8</v>
      </c>
      <c r="Z138" s="2434">
        <v>0.94340000000000002</v>
      </c>
      <c r="AA138" s="2435">
        <v>12.12</v>
      </c>
      <c r="AB138" s="2434">
        <v>7769</v>
      </c>
      <c r="AC138" s="2434">
        <v>38448</v>
      </c>
      <c r="AD138" s="2434">
        <v>0</v>
      </c>
      <c r="AE138" s="2434">
        <v>141</v>
      </c>
      <c r="AF138" s="1634">
        <v>93</v>
      </c>
      <c r="AG138" s="1634">
        <v>112.8</v>
      </c>
      <c r="AH138" s="2432">
        <v>0.93789999999999996</v>
      </c>
      <c r="AI138" s="2431">
        <v>6.98</v>
      </c>
      <c r="AJ138" s="1634">
        <v>4833</v>
      </c>
      <c r="AK138" s="1634">
        <v>41515</v>
      </c>
      <c r="AL138" s="1634">
        <v>0</v>
      </c>
      <c r="AM138" s="1634">
        <v>141</v>
      </c>
      <c r="AN138" s="1634">
        <v>81.040000000000006</v>
      </c>
      <c r="AO138" s="1634">
        <v>112.8</v>
      </c>
      <c r="AP138" s="1634">
        <v>0.93659999999999999</v>
      </c>
      <c r="AQ138" s="2431">
        <v>6.1780854270823378</v>
      </c>
      <c r="AR138" s="1634">
        <v>3725</v>
      </c>
      <c r="AS138" s="1634">
        <v>36176</v>
      </c>
      <c r="AT138" s="1634">
        <v>0</v>
      </c>
      <c r="AU138" s="1634">
        <v>141</v>
      </c>
      <c r="AV138" s="1634">
        <v>71.599999999999994</v>
      </c>
      <c r="AW138" s="1634">
        <v>112.8</v>
      </c>
      <c r="AX138" s="1634">
        <v>0.94259999999999999</v>
      </c>
      <c r="AY138" s="2437">
        <v>6.08</v>
      </c>
      <c r="AZ138" s="1634">
        <v>2823</v>
      </c>
      <c r="BA138" s="1634">
        <v>30931</v>
      </c>
      <c r="BB138" s="1634">
        <v>0</v>
      </c>
      <c r="BC138" s="2436">
        <v>141</v>
      </c>
      <c r="BD138" s="1634">
        <v>83.72</v>
      </c>
      <c r="BE138" s="2436">
        <v>112.8</v>
      </c>
      <c r="BF138" s="2436">
        <v>0.14949999999999999</v>
      </c>
      <c r="BG138" s="2437">
        <v>11.45</v>
      </c>
      <c r="BH138" s="1634">
        <v>7720</v>
      </c>
      <c r="BI138" s="1634">
        <v>37373</v>
      </c>
      <c r="BJ138" s="1634">
        <v>0</v>
      </c>
      <c r="BK138" s="1634">
        <v>141</v>
      </c>
      <c r="BL138" s="2441">
        <v>98</v>
      </c>
      <c r="BM138" s="2441">
        <v>112.8</v>
      </c>
      <c r="BN138" s="2442">
        <v>0.47110000000000002</v>
      </c>
      <c r="BO138" s="2439">
        <v>10</v>
      </c>
      <c r="BP138" s="2441">
        <v>7291</v>
      </c>
      <c r="BQ138" s="2441">
        <v>42336</v>
      </c>
      <c r="BR138" s="2441">
        <v>0</v>
      </c>
      <c r="BS138" s="1611">
        <v>141</v>
      </c>
      <c r="BT138" s="1611">
        <v>104.56</v>
      </c>
      <c r="BU138" s="1611">
        <v>112.8</v>
      </c>
      <c r="BV138" s="1611">
        <v>0.62319999999999998</v>
      </c>
      <c r="BW138" s="2437">
        <v>7.22</v>
      </c>
      <c r="BX138" s="1611">
        <v>5619</v>
      </c>
      <c r="BY138" s="1611">
        <v>46675.583999999995</v>
      </c>
      <c r="BZ138" s="1611">
        <v>0</v>
      </c>
      <c r="CA138" s="1611">
        <v>141</v>
      </c>
      <c r="CB138" s="1611">
        <v>113.99999999999999</v>
      </c>
      <c r="CC138" s="1611">
        <v>114</v>
      </c>
      <c r="CD138" s="1611">
        <v>0.81089999999999995</v>
      </c>
      <c r="CE138" s="2437">
        <v>6.4</v>
      </c>
      <c r="CF138" s="1611">
        <v>5428</v>
      </c>
      <c r="CG138" s="1611">
        <v>50889.599999999991</v>
      </c>
      <c r="CH138" s="1611">
        <v>0</v>
      </c>
      <c r="CI138" s="1611">
        <v>141</v>
      </c>
      <c r="CJ138" s="1611">
        <v>125.76</v>
      </c>
      <c r="CK138" s="1611">
        <v>125.76</v>
      </c>
      <c r="CL138" s="1611">
        <v>0.64410000000000001</v>
      </c>
      <c r="CM138" s="2433">
        <v>10.34</v>
      </c>
      <c r="CN138" s="1611">
        <v>9054</v>
      </c>
      <c r="CO138" s="1611">
        <v>52517.375999999997</v>
      </c>
      <c r="CP138" s="1611">
        <v>0</v>
      </c>
      <c r="CQ138" s="1611">
        <v>141</v>
      </c>
      <c r="CR138" s="1611">
        <v>119.6</v>
      </c>
      <c r="CS138" s="1611">
        <v>119.6</v>
      </c>
      <c r="CT138" s="1611">
        <v>0.60119999999999996</v>
      </c>
      <c r="CU138" s="2433">
        <v>10.54</v>
      </c>
      <c r="CV138" s="1611">
        <v>9381</v>
      </c>
      <c r="CW138" s="1611">
        <v>53389.439999999995</v>
      </c>
      <c r="CX138" s="1611">
        <v>0</v>
      </c>
    </row>
    <row r="139" spans="1:102" ht="15">
      <c r="A139" s="2440">
        <f t="shared" si="2"/>
        <v>133</v>
      </c>
      <c r="B139" s="1618" t="s">
        <v>3224</v>
      </c>
      <c r="C139" s="1618" t="s">
        <v>749</v>
      </c>
      <c r="D139" s="1634" t="s">
        <v>515</v>
      </c>
      <c r="E139" s="1634" t="s">
        <v>259</v>
      </c>
      <c r="F139" s="1634">
        <v>141</v>
      </c>
      <c r="G139" s="1634">
        <v>141</v>
      </c>
      <c r="H139" s="2431">
        <v>19.2</v>
      </c>
      <c r="I139" s="2431">
        <v>112.8</v>
      </c>
      <c r="J139" s="2432">
        <v>0.81410000000000005</v>
      </c>
      <c r="K139" s="2431">
        <v>43.981481481481481</v>
      </c>
      <c r="L139" s="1634">
        <v>6080</v>
      </c>
      <c r="M139" s="1634">
        <v>8294</v>
      </c>
      <c r="N139" s="1634">
        <v>0</v>
      </c>
      <c r="O139" s="1634">
        <v>141</v>
      </c>
      <c r="P139" s="2431">
        <v>22.400000000000002</v>
      </c>
      <c r="Q139" s="2431">
        <v>112.8</v>
      </c>
      <c r="R139" s="2432">
        <v>0.88639999999999997</v>
      </c>
      <c r="S139" s="2431">
        <v>41</v>
      </c>
      <c r="T139" s="1634">
        <v>7274</v>
      </c>
      <c r="U139" s="1634">
        <v>9999</v>
      </c>
      <c r="V139" s="1634">
        <v>0</v>
      </c>
      <c r="W139" s="2434">
        <v>141</v>
      </c>
      <c r="X139" s="2434">
        <v>36.32</v>
      </c>
      <c r="Y139" s="2434">
        <v>112.8</v>
      </c>
      <c r="Z139" s="2434">
        <v>0.93859999999999999</v>
      </c>
      <c r="AA139" s="2435">
        <v>37.29</v>
      </c>
      <c r="AB139" s="2434">
        <v>9752</v>
      </c>
      <c r="AC139" s="2434">
        <v>15690</v>
      </c>
      <c r="AD139" s="2434">
        <v>0</v>
      </c>
      <c r="AE139" s="2434">
        <v>141</v>
      </c>
      <c r="AF139" s="1634">
        <v>23.200000000000003</v>
      </c>
      <c r="AG139" s="1634">
        <v>112.8</v>
      </c>
      <c r="AH139" s="2432">
        <v>0.85770000000000002</v>
      </c>
      <c r="AI139" s="2431">
        <v>49.29</v>
      </c>
      <c r="AJ139" s="1634">
        <v>8508</v>
      </c>
      <c r="AK139" s="1634">
        <v>10356</v>
      </c>
      <c r="AL139" s="1634">
        <v>0</v>
      </c>
      <c r="AM139" s="1634">
        <v>141</v>
      </c>
      <c r="AN139" s="1634">
        <v>19.84</v>
      </c>
      <c r="AO139" s="1634">
        <v>112.8</v>
      </c>
      <c r="AP139" s="1634">
        <v>0.78080000000000005</v>
      </c>
      <c r="AQ139" s="2431">
        <v>54.779634928893515</v>
      </c>
      <c r="AR139" s="1634">
        <v>8086</v>
      </c>
      <c r="AS139" s="1634">
        <v>8857</v>
      </c>
      <c r="AT139" s="1634">
        <v>0</v>
      </c>
      <c r="AU139" s="1634">
        <v>141</v>
      </c>
      <c r="AV139" s="1634">
        <v>21.279999999999998</v>
      </c>
      <c r="AW139" s="1634">
        <v>112.8</v>
      </c>
      <c r="AX139" s="1634">
        <v>0.91339999999999999</v>
      </c>
      <c r="AY139" s="2437">
        <v>41.91</v>
      </c>
      <c r="AZ139" s="1634">
        <v>6422</v>
      </c>
      <c r="BA139" s="1634">
        <v>9193</v>
      </c>
      <c r="BB139" s="1634">
        <v>0</v>
      </c>
      <c r="BC139" s="2436">
        <v>141</v>
      </c>
      <c r="BD139" s="1634">
        <v>21.12</v>
      </c>
      <c r="BE139" s="2436">
        <v>112.8</v>
      </c>
      <c r="BF139" s="2436">
        <v>0.85140000000000005</v>
      </c>
      <c r="BG139" s="2437">
        <v>39.840000000000003</v>
      </c>
      <c r="BH139" s="1634">
        <v>6260</v>
      </c>
      <c r="BI139" s="1634">
        <v>9428</v>
      </c>
      <c r="BJ139" s="1634">
        <v>0</v>
      </c>
      <c r="BK139" s="1634">
        <v>141</v>
      </c>
      <c r="BL139" s="2441">
        <v>14.24</v>
      </c>
      <c r="BM139" s="2441">
        <v>112.8</v>
      </c>
      <c r="BN139" s="2442">
        <v>0.68089999999999995</v>
      </c>
      <c r="BO139" s="2439">
        <v>52.340000000000011</v>
      </c>
      <c r="BP139" s="2441">
        <v>5366</v>
      </c>
      <c r="BQ139" s="2441">
        <v>6151.68</v>
      </c>
      <c r="BR139" s="2441">
        <v>0</v>
      </c>
      <c r="BS139" s="1611">
        <v>141</v>
      </c>
      <c r="BT139" s="1611">
        <v>15.68</v>
      </c>
      <c r="BU139" s="1611">
        <v>112.8</v>
      </c>
      <c r="BV139" s="1611">
        <v>0.73440000000000005</v>
      </c>
      <c r="BW139" s="2437">
        <v>46.1</v>
      </c>
      <c r="BX139" s="1611">
        <v>5378</v>
      </c>
      <c r="BY139" s="1611">
        <v>6999.5519999999997</v>
      </c>
      <c r="BZ139" s="1611">
        <v>0</v>
      </c>
      <c r="CA139" s="1611">
        <v>141</v>
      </c>
      <c r="CB139" s="1611">
        <v>15.36</v>
      </c>
      <c r="CC139" s="1611">
        <v>112.8</v>
      </c>
      <c r="CD139" s="1611">
        <v>0.75780000000000003</v>
      </c>
      <c r="CE139" s="2437">
        <v>52.98</v>
      </c>
      <c r="CF139" s="1611">
        <v>6054</v>
      </c>
      <c r="CG139" s="1611">
        <v>6856.7039999999997</v>
      </c>
      <c r="CH139" s="1611">
        <v>0</v>
      </c>
      <c r="CI139" s="1611">
        <v>141</v>
      </c>
      <c r="CJ139" s="1611">
        <v>19.36</v>
      </c>
      <c r="CK139" s="1611">
        <v>112.8</v>
      </c>
      <c r="CL139" s="1611">
        <v>0.71430000000000005</v>
      </c>
      <c r="CM139" s="2433">
        <v>43.34</v>
      </c>
      <c r="CN139" s="1611">
        <v>5840</v>
      </c>
      <c r="CO139" s="1611">
        <v>8084.735999999999</v>
      </c>
      <c r="CP139" s="1611">
        <v>0</v>
      </c>
      <c r="CQ139" s="1611">
        <v>141</v>
      </c>
      <c r="CR139" s="1611">
        <v>24.64</v>
      </c>
      <c r="CS139" s="1611">
        <v>112.8</v>
      </c>
      <c r="CT139" s="1611">
        <v>0.78169999999999995</v>
      </c>
      <c r="CU139" s="2433">
        <v>32.49</v>
      </c>
      <c r="CV139" s="1611">
        <v>5956</v>
      </c>
      <c r="CW139" s="1611">
        <v>10999.296</v>
      </c>
      <c r="CX139" s="1611">
        <v>0</v>
      </c>
    </row>
    <row r="140" spans="1:102" ht="15">
      <c r="A140" s="2440">
        <f t="shared" si="2"/>
        <v>134</v>
      </c>
      <c r="B140" s="1618" t="s">
        <v>3225</v>
      </c>
      <c r="C140" s="1618" t="s">
        <v>634</v>
      </c>
      <c r="D140" s="1634" t="s">
        <v>515</v>
      </c>
      <c r="E140" s="1634" t="s">
        <v>259</v>
      </c>
      <c r="F140" s="1634">
        <v>141</v>
      </c>
      <c r="G140" s="1634">
        <v>141</v>
      </c>
      <c r="H140" s="2431">
        <v>81.599999999999994</v>
      </c>
      <c r="I140" s="2431">
        <v>112.8</v>
      </c>
      <c r="J140" s="2432">
        <v>0.99790000000000001</v>
      </c>
      <c r="K140" s="2431">
        <v>63.91</v>
      </c>
      <c r="L140" s="1634">
        <v>36296</v>
      </c>
      <c r="M140" s="1634">
        <v>35251</v>
      </c>
      <c r="N140" s="1634">
        <v>1045</v>
      </c>
      <c r="O140" s="1634">
        <v>141</v>
      </c>
      <c r="P140" s="2431">
        <v>88.48</v>
      </c>
      <c r="Q140" s="2431">
        <v>112.8</v>
      </c>
      <c r="R140" s="2432">
        <v>0.99870000000000003</v>
      </c>
      <c r="S140" s="2431">
        <v>59.84</v>
      </c>
      <c r="T140" s="1634">
        <v>40664</v>
      </c>
      <c r="U140" s="1634">
        <v>39497</v>
      </c>
      <c r="V140" s="1634">
        <v>1167</v>
      </c>
      <c r="W140" s="2434">
        <v>141</v>
      </c>
      <c r="X140" s="2434">
        <v>85.92</v>
      </c>
      <c r="Y140" s="2434">
        <v>112.8</v>
      </c>
      <c r="Z140" s="2434">
        <v>0.99860000000000004</v>
      </c>
      <c r="AA140" s="2435">
        <v>60.140000000000008</v>
      </c>
      <c r="AB140" s="2434">
        <v>37201</v>
      </c>
      <c r="AC140" s="2434">
        <v>37117</v>
      </c>
      <c r="AD140" s="2434">
        <v>84</v>
      </c>
      <c r="AE140" s="2434">
        <v>141</v>
      </c>
      <c r="AF140" s="1634">
        <v>79.679999999999993</v>
      </c>
      <c r="AG140" s="1634">
        <v>112.8</v>
      </c>
      <c r="AH140" s="2432">
        <v>0.998</v>
      </c>
      <c r="AI140" s="2431">
        <v>62.5</v>
      </c>
      <c r="AJ140" s="1634">
        <v>37053</v>
      </c>
      <c r="AK140" s="1634">
        <v>35569</v>
      </c>
      <c r="AL140" s="1634">
        <v>1484</v>
      </c>
      <c r="AM140" s="1634">
        <v>141</v>
      </c>
      <c r="AN140" s="1634">
        <v>69.36</v>
      </c>
      <c r="AO140" s="1634">
        <v>112.8</v>
      </c>
      <c r="AP140" s="1634">
        <v>0.99839999999999995</v>
      </c>
      <c r="AQ140" s="2431">
        <v>73.374384541925565</v>
      </c>
      <c r="AR140" s="1634">
        <v>37864</v>
      </c>
      <c r="AS140" s="1634">
        <v>30962</v>
      </c>
      <c r="AT140" s="1634">
        <v>6902</v>
      </c>
      <c r="AU140" s="1634">
        <v>141</v>
      </c>
      <c r="AV140" s="1634">
        <v>73.760000000000005</v>
      </c>
      <c r="AW140" s="1634">
        <v>112.8</v>
      </c>
      <c r="AX140" s="1634">
        <v>0.99850000000000005</v>
      </c>
      <c r="AY140" s="2437">
        <v>69.23</v>
      </c>
      <c r="AZ140" s="1634">
        <v>36767</v>
      </c>
      <c r="BA140" s="1634">
        <v>31864</v>
      </c>
      <c r="BB140" s="1634">
        <v>4903</v>
      </c>
      <c r="BC140" s="2436">
        <v>141</v>
      </c>
      <c r="BD140" s="1634">
        <v>71.599999999999994</v>
      </c>
      <c r="BE140" s="2436">
        <v>112.8</v>
      </c>
      <c r="BF140" s="2436">
        <v>0.99850000000000005</v>
      </c>
      <c r="BG140" s="2437">
        <v>70.33</v>
      </c>
      <c r="BH140" s="1634">
        <v>37463</v>
      </c>
      <c r="BI140" s="1634">
        <v>31962</v>
      </c>
      <c r="BJ140" s="1634">
        <v>5501</v>
      </c>
      <c r="BK140" s="1634">
        <v>141</v>
      </c>
      <c r="BL140" s="2441">
        <v>62.639999999999993</v>
      </c>
      <c r="BM140" s="2441">
        <v>112.8</v>
      </c>
      <c r="BN140" s="2442">
        <v>0.99860000000000004</v>
      </c>
      <c r="BO140" s="2439">
        <v>76.64</v>
      </c>
      <c r="BP140" s="2441">
        <v>34563</v>
      </c>
      <c r="BQ140" s="2441">
        <v>27060.479999999996</v>
      </c>
      <c r="BR140" s="2441">
        <v>7502.5200000000041</v>
      </c>
      <c r="BS140" s="1611">
        <v>141</v>
      </c>
      <c r="BT140" s="1611">
        <v>61.12</v>
      </c>
      <c r="BU140" s="1611">
        <v>112.8</v>
      </c>
      <c r="BV140" s="1611">
        <v>0.99819999999999998</v>
      </c>
      <c r="BW140" s="2437">
        <v>75.5</v>
      </c>
      <c r="BX140" s="1611">
        <v>34333</v>
      </c>
      <c r="BY140" s="1611">
        <v>27283.967999999997</v>
      </c>
      <c r="BZ140" s="1611">
        <v>7049.0320000000029</v>
      </c>
      <c r="CA140" s="1611">
        <v>141</v>
      </c>
      <c r="CB140" s="1611">
        <v>63.92</v>
      </c>
      <c r="CC140" s="1611">
        <v>112.8</v>
      </c>
      <c r="CD140" s="1611">
        <v>0.99770000000000003</v>
      </c>
      <c r="CE140" s="2437">
        <v>73.73</v>
      </c>
      <c r="CF140" s="1611">
        <v>35062</v>
      </c>
      <c r="CG140" s="1611">
        <v>28533.887999999999</v>
      </c>
      <c r="CH140" s="1611">
        <v>6528.112000000001</v>
      </c>
      <c r="CI140" s="1611">
        <v>141</v>
      </c>
      <c r="CJ140" s="1611">
        <v>72.72</v>
      </c>
      <c r="CK140" s="1611">
        <v>112.8</v>
      </c>
      <c r="CL140" s="1611">
        <v>0.998</v>
      </c>
      <c r="CM140" s="2433">
        <v>69.33</v>
      </c>
      <c r="CN140" s="1611">
        <v>35091</v>
      </c>
      <c r="CO140" s="1611">
        <v>30367.871999999996</v>
      </c>
      <c r="CP140" s="1611">
        <v>4723.1280000000042</v>
      </c>
      <c r="CQ140" s="1611">
        <v>141</v>
      </c>
      <c r="CR140" s="1611">
        <v>68.56</v>
      </c>
      <c r="CS140" s="1611">
        <v>112.8</v>
      </c>
      <c r="CT140" s="1611">
        <v>0.99870000000000003</v>
      </c>
      <c r="CU140" s="2433">
        <v>72.41</v>
      </c>
      <c r="CV140" s="1611">
        <v>36937</v>
      </c>
      <c r="CW140" s="1611">
        <v>30605.184000000001</v>
      </c>
      <c r="CX140" s="1611">
        <v>6331.8159999999989</v>
      </c>
    </row>
    <row r="141" spans="1:102" ht="15">
      <c r="A141" s="2440">
        <f t="shared" si="2"/>
        <v>135</v>
      </c>
      <c r="B141" s="1618" t="s">
        <v>3226</v>
      </c>
      <c r="C141" s="1618" t="s">
        <v>3156</v>
      </c>
      <c r="D141" s="1634" t="s">
        <v>515</v>
      </c>
      <c r="E141" s="1634" t="s">
        <v>259</v>
      </c>
      <c r="F141" s="1634">
        <v>142</v>
      </c>
      <c r="G141" s="1634">
        <v>142</v>
      </c>
      <c r="H141" s="2431">
        <v>92.64</v>
      </c>
      <c r="I141" s="2431">
        <v>142</v>
      </c>
      <c r="J141" s="2432">
        <v>0.82020000000000004</v>
      </c>
      <c r="K141" s="2431">
        <v>36.180975340625601</v>
      </c>
      <c r="L141" s="1634">
        <v>24133</v>
      </c>
      <c r="M141" s="1634">
        <v>40020</v>
      </c>
      <c r="N141" s="1634">
        <v>0</v>
      </c>
      <c r="O141" s="1634">
        <v>142</v>
      </c>
      <c r="P141" s="2431">
        <v>125.92000000000002</v>
      </c>
      <c r="Q141" s="2431">
        <v>142</v>
      </c>
      <c r="R141" s="2432">
        <v>0.82540000000000002</v>
      </c>
      <c r="S141" s="2431">
        <v>35.803155442609061</v>
      </c>
      <c r="T141" s="1634">
        <v>33542</v>
      </c>
      <c r="U141" s="1634">
        <v>56211</v>
      </c>
      <c r="V141" s="1634">
        <v>0</v>
      </c>
      <c r="W141" s="2434">
        <v>142</v>
      </c>
      <c r="X141" s="2434">
        <v>129.76000000000002</v>
      </c>
      <c r="Y141" s="2434">
        <v>142</v>
      </c>
      <c r="Z141" s="2434">
        <v>0.81969999999999998</v>
      </c>
      <c r="AA141" s="2435">
        <v>43.760275380189064</v>
      </c>
      <c r="AB141" s="2434">
        <v>40884</v>
      </c>
      <c r="AC141" s="2434">
        <v>56056</v>
      </c>
      <c r="AD141" s="2434">
        <v>0</v>
      </c>
      <c r="AE141" s="2434">
        <v>142</v>
      </c>
      <c r="AF141" s="1634">
        <v>112.55999999999999</v>
      </c>
      <c r="AG141" s="1634">
        <v>142</v>
      </c>
      <c r="AH141" s="2432">
        <v>0.8024</v>
      </c>
      <c r="AI141" s="2431">
        <v>41.748343535777344</v>
      </c>
      <c r="AJ141" s="1634">
        <v>34962</v>
      </c>
      <c r="AK141" s="1634">
        <v>50247</v>
      </c>
      <c r="AL141" s="1634">
        <v>0</v>
      </c>
      <c r="AM141" s="1634">
        <v>142</v>
      </c>
      <c r="AN141" s="1634">
        <v>90.72</v>
      </c>
      <c r="AO141" s="1634">
        <v>142</v>
      </c>
      <c r="AP141" s="1634">
        <v>0.76359999999999995</v>
      </c>
      <c r="AQ141" s="2431">
        <v>31.212367961919934</v>
      </c>
      <c r="AR141" s="1634">
        <v>21067</v>
      </c>
      <c r="AS141" s="1634">
        <v>40497</v>
      </c>
      <c r="AT141" s="1634">
        <v>0</v>
      </c>
      <c r="AU141" s="1634">
        <v>142</v>
      </c>
      <c r="AV141" s="1634">
        <v>78.88</v>
      </c>
      <c r="AW141" s="1634">
        <v>142</v>
      </c>
      <c r="AX141" s="1634">
        <v>0.75539999999999996</v>
      </c>
      <c r="AY141" s="2437">
        <v>29.182865675005637</v>
      </c>
      <c r="AZ141" s="1634">
        <v>16574</v>
      </c>
      <c r="BA141" s="1634">
        <v>34076</v>
      </c>
      <c r="BB141" s="1634">
        <v>0</v>
      </c>
      <c r="BC141" s="2436">
        <v>142</v>
      </c>
      <c r="BD141" s="1634">
        <v>86.08</v>
      </c>
      <c r="BE141" s="2436">
        <v>142</v>
      </c>
      <c r="BF141" s="2436">
        <v>0.75049999999999994</v>
      </c>
      <c r="BG141" s="2437">
        <v>39.872886437222697</v>
      </c>
      <c r="BH141" s="1634">
        <v>25536</v>
      </c>
      <c r="BI141" s="1634">
        <v>38426</v>
      </c>
      <c r="BJ141" s="1634">
        <v>0</v>
      </c>
      <c r="BK141" s="1634">
        <v>142</v>
      </c>
      <c r="BL141" s="2441">
        <v>72.960000000000008</v>
      </c>
      <c r="BM141" s="2441">
        <v>142</v>
      </c>
      <c r="BN141" s="2442">
        <v>0.754</v>
      </c>
      <c r="BO141" s="2439">
        <v>22.158646322378715</v>
      </c>
      <c r="BP141" s="2441">
        <v>22655</v>
      </c>
      <c r="BQ141" s="2441">
        <v>31518.720000000005</v>
      </c>
      <c r="BR141" s="2441">
        <v>0</v>
      </c>
      <c r="BS141" s="1611">
        <v>142</v>
      </c>
      <c r="BT141" s="1611">
        <v>46.239999999999995</v>
      </c>
      <c r="BU141" s="1611">
        <v>142</v>
      </c>
      <c r="BV141" s="1611">
        <v>0.71460000000000001</v>
      </c>
      <c r="BW141" s="2437">
        <v>5.9499469937907019</v>
      </c>
      <c r="BX141" s="1611">
        <v>6286</v>
      </c>
      <c r="BY141" s="1611">
        <v>20641.535999999996</v>
      </c>
      <c r="BZ141" s="1611">
        <v>0</v>
      </c>
      <c r="CA141" s="1611">
        <v>142</v>
      </c>
      <c r="CB141" s="1611">
        <v>12.879999999999999</v>
      </c>
      <c r="CC141" s="1611">
        <v>142</v>
      </c>
      <c r="CD141" s="1611">
        <v>0.65369999999999995</v>
      </c>
      <c r="CE141" s="2437">
        <v>14.588759767581646</v>
      </c>
      <c r="CF141" s="1611">
        <v>1398</v>
      </c>
      <c r="CG141" s="1611">
        <v>5749.6319999999996</v>
      </c>
      <c r="CH141" s="1611">
        <v>0</v>
      </c>
      <c r="CI141" s="1611">
        <v>142</v>
      </c>
      <c r="CJ141" s="1611">
        <v>13.600000000000001</v>
      </c>
      <c r="CK141" s="1611">
        <v>142</v>
      </c>
      <c r="CL141" s="1611">
        <v>0.72570000000000001</v>
      </c>
      <c r="CM141" s="2433">
        <v>12.941599053414468</v>
      </c>
      <c r="CN141" s="1611">
        <v>1225</v>
      </c>
      <c r="CO141" s="1611">
        <v>5679.3600000000006</v>
      </c>
      <c r="CP141" s="1611">
        <v>0</v>
      </c>
      <c r="CQ141" s="1611">
        <v>142</v>
      </c>
      <c r="CR141" s="1611">
        <v>52.400000000000006</v>
      </c>
      <c r="CS141" s="1611">
        <v>142</v>
      </c>
      <c r="CT141" s="1611">
        <v>0.80310000000000004</v>
      </c>
      <c r="CU141" s="2433">
        <v>14.818291882130834</v>
      </c>
      <c r="CV141" s="1611">
        <v>5777</v>
      </c>
      <c r="CW141" s="1611">
        <v>23391.360000000001</v>
      </c>
      <c r="CX141" s="1611">
        <v>0</v>
      </c>
    </row>
    <row r="142" spans="1:102" ht="15">
      <c r="A142" s="2440">
        <f t="shared" si="2"/>
        <v>136</v>
      </c>
      <c r="B142" s="1618" t="s">
        <v>3227</v>
      </c>
      <c r="C142" s="1618" t="s">
        <v>536</v>
      </c>
      <c r="D142" s="1634" t="s">
        <v>515</v>
      </c>
      <c r="E142" s="1634" t="s">
        <v>259</v>
      </c>
      <c r="F142" s="1634">
        <v>142</v>
      </c>
      <c r="G142" s="1634">
        <v>142</v>
      </c>
      <c r="H142" s="2431">
        <v>137.20000000000002</v>
      </c>
      <c r="I142" s="2431">
        <v>137.19999999999999</v>
      </c>
      <c r="J142" s="2432">
        <v>0.46010000000000001</v>
      </c>
      <c r="K142" s="2431">
        <v>9.8011823777129887</v>
      </c>
      <c r="L142" s="1634">
        <v>9682</v>
      </c>
      <c r="M142" s="1634">
        <v>59270</v>
      </c>
      <c r="N142" s="1634">
        <v>0</v>
      </c>
      <c r="O142" s="1634">
        <v>142</v>
      </c>
      <c r="P142" s="2431">
        <v>134.88</v>
      </c>
      <c r="Q142" s="2431">
        <v>134.88</v>
      </c>
      <c r="R142" s="2432">
        <v>0.41749999999999998</v>
      </c>
      <c r="S142" s="2431">
        <v>8.2381073100422206</v>
      </c>
      <c r="T142" s="1634">
        <v>8267</v>
      </c>
      <c r="U142" s="1634">
        <v>60210</v>
      </c>
      <c r="V142" s="1634">
        <v>0</v>
      </c>
      <c r="W142" s="2434">
        <v>142</v>
      </c>
      <c r="X142" s="2434">
        <v>64.72</v>
      </c>
      <c r="Y142" s="2434">
        <v>113.6</v>
      </c>
      <c r="Z142" s="2434">
        <v>0.24940000000000001</v>
      </c>
      <c r="AA142" s="2435">
        <v>10.74</v>
      </c>
      <c r="AB142" s="2434">
        <v>5003</v>
      </c>
      <c r="AC142" s="2434">
        <v>27959</v>
      </c>
      <c r="AD142" s="2434">
        <v>0</v>
      </c>
      <c r="AE142" s="2434">
        <v>142</v>
      </c>
      <c r="AF142" s="1634">
        <v>114.32</v>
      </c>
      <c r="AG142" s="1634">
        <v>114.32</v>
      </c>
      <c r="AH142" s="2432">
        <v>0.25940000000000002</v>
      </c>
      <c r="AI142" s="2431">
        <v>5.43</v>
      </c>
      <c r="AJ142" s="1634">
        <v>4617</v>
      </c>
      <c r="AK142" s="1634">
        <v>51032</v>
      </c>
      <c r="AL142" s="1634">
        <v>0</v>
      </c>
      <c r="AM142" s="1634">
        <v>142</v>
      </c>
      <c r="AN142" s="1634">
        <v>129.76000000000002</v>
      </c>
      <c r="AO142" s="1634">
        <v>129.76</v>
      </c>
      <c r="AP142" s="1634">
        <v>0.39250000000000002</v>
      </c>
      <c r="AQ142" s="2431">
        <v>7.6495647879294095</v>
      </c>
      <c r="AR142" s="1634">
        <v>7385</v>
      </c>
      <c r="AS142" s="1634">
        <v>57925</v>
      </c>
      <c r="AT142" s="1634">
        <v>0</v>
      </c>
      <c r="AU142" s="1634">
        <v>142</v>
      </c>
      <c r="AV142" s="1634">
        <v>132.4</v>
      </c>
      <c r="AW142" s="1634">
        <v>132.4</v>
      </c>
      <c r="AX142" s="1634">
        <v>0.35410000000000003</v>
      </c>
      <c r="AY142" s="2437">
        <v>7.24</v>
      </c>
      <c r="AZ142" s="1634">
        <v>6899</v>
      </c>
      <c r="BA142" s="1634">
        <v>57197</v>
      </c>
      <c r="BB142" s="1634">
        <v>0</v>
      </c>
      <c r="BC142" s="2436">
        <v>142</v>
      </c>
      <c r="BD142" s="1634">
        <v>136.95999999999998</v>
      </c>
      <c r="BE142" s="2436">
        <v>136.96</v>
      </c>
      <c r="BF142" s="2436">
        <v>0.4088</v>
      </c>
      <c r="BG142" s="2437">
        <v>9.49</v>
      </c>
      <c r="BH142" s="1634">
        <v>9673</v>
      </c>
      <c r="BI142" s="1634">
        <v>61139</v>
      </c>
      <c r="BJ142" s="1634">
        <v>0</v>
      </c>
      <c r="BK142" s="1634">
        <v>142</v>
      </c>
      <c r="BL142" s="2441">
        <v>128.80000000000001</v>
      </c>
      <c r="BM142" s="2441">
        <v>128.80000000000001</v>
      </c>
      <c r="BN142" s="2442">
        <v>0.17860000000000001</v>
      </c>
      <c r="BO142" s="2439">
        <v>5.09</v>
      </c>
      <c r="BP142" s="2441">
        <v>4723</v>
      </c>
      <c r="BQ142" s="2441">
        <v>55641.600000000006</v>
      </c>
      <c r="BR142" s="2441">
        <v>0</v>
      </c>
      <c r="BS142" s="1611">
        <v>142</v>
      </c>
      <c r="BT142" s="1611">
        <v>136.4</v>
      </c>
      <c r="BU142" s="1611">
        <v>136.4</v>
      </c>
      <c r="BV142" s="1611">
        <v>0.32919999999999999</v>
      </c>
      <c r="BW142" s="2437">
        <v>6.63</v>
      </c>
      <c r="BX142" s="1611">
        <v>6730</v>
      </c>
      <c r="BY142" s="1611">
        <v>60888.959999999999</v>
      </c>
      <c r="BZ142" s="1611">
        <v>0</v>
      </c>
      <c r="CA142" s="1611">
        <v>142</v>
      </c>
      <c r="CB142" s="1611">
        <v>118.24</v>
      </c>
      <c r="CC142" s="1611">
        <v>118.24</v>
      </c>
      <c r="CD142" s="1611">
        <v>0.3226</v>
      </c>
      <c r="CE142" s="2437">
        <v>6.3299999999999992</v>
      </c>
      <c r="CF142" s="1611">
        <v>5566</v>
      </c>
      <c r="CG142" s="1611">
        <v>52782.335999999996</v>
      </c>
      <c r="CH142" s="1611">
        <v>0</v>
      </c>
      <c r="CI142" s="1611">
        <v>142</v>
      </c>
      <c r="CJ142" s="1611">
        <v>11.44</v>
      </c>
      <c r="CK142" s="1611">
        <v>113.6</v>
      </c>
      <c r="CL142" s="1611">
        <v>0.18429999999999999</v>
      </c>
      <c r="CM142" s="2433">
        <v>51.580000000000005</v>
      </c>
      <c r="CN142" s="1611">
        <v>4107</v>
      </c>
      <c r="CO142" s="1611">
        <v>4777.3439999999991</v>
      </c>
      <c r="CP142" s="1611">
        <v>0</v>
      </c>
      <c r="CQ142" s="1611">
        <v>142</v>
      </c>
      <c r="CR142" s="1611">
        <v>129.68</v>
      </c>
      <c r="CS142" s="1611">
        <v>129.68</v>
      </c>
      <c r="CT142" s="1611">
        <v>0.2445</v>
      </c>
      <c r="CU142" s="2433">
        <v>5.09</v>
      </c>
      <c r="CV142" s="1611">
        <v>4912</v>
      </c>
      <c r="CW142" s="1611">
        <v>57889.152000000002</v>
      </c>
      <c r="CX142" s="1611">
        <v>0</v>
      </c>
    </row>
    <row r="143" spans="1:102" ht="15">
      <c r="A143" s="2440">
        <f t="shared" si="2"/>
        <v>137</v>
      </c>
      <c r="B143" s="1618" t="s">
        <v>3228</v>
      </c>
      <c r="C143" s="1618" t="s">
        <v>742</v>
      </c>
      <c r="D143" s="1634" t="s">
        <v>515</v>
      </c>
      <c r="E143" s="1634" t="s">
        <v>259</v>
      </c>
      <c r="F143" s="1634">
        <v>142</v>
      </c>
      <c r="G143" s="1634">
        <v>142</v>
      </c>
      <c r="H143" s="2431">
        <v>79.44</v>
      </c>
      <c r="I143" s="2431">
        <v>113.6</v>
      </c>
      <c r="J143" s="2432">
        <v>0.92500000000000004</v>
      </c>
      <c r="K143" s="2431">
        <v>50.838508448025067</v>
      </c>
      <c r="L143" s="1634">
        <v>29078</v>
      </c>
      <c r="M143" s="1634">
        <v>34318</v>
      </c>
      <c r="N143" s="1634">
        <v>0</v>
      </c>
      <c r="O143" s="1634">
        <v>142</v>
      </c>
      <c r="P143" s="2431">
        <v>74.08</v>
      </c>
      <c r="Q143" s="2431">
        <v>113.6</v>
      </c>
      <c r="R143" s="2432">
        <v>0.94879999999999998</v>
      </c>
      <c r="S143" s="2431">
        <v>54.509147332729512</v>
      </c>
      <c r="T143" s="1634">
        <v>30043</v>
      </c>
      <c r="U143" s="1634">
        <v>33069</v>
      </c>
      <c r="V143" s="1634">
        <v>0</v>
      </c>
      <c r="W143" s="2434">
        <v>142</v>
      </c>
      <c r="X143" s="2434">
        <v>82.240000000000009</v>
      </c>
      <c r="Y143" s="2434">
        <v>113.6</v>
      </c>
      <c r="Z143" s="2434">
        <v>0.95789999999999997</v>
      </c>
      <c r="AA143" s="2435">
        <v>51.129999999999995</v>
      </c>
      <c r="AB143" s="2434">
        <v>30275</v>
      </c>
      <c r="AC143" s="2434">
        <v>35528</v>
      </c>
      <c r="AD143" s="2434">
        <v>0</v>
      </c>
      <c r="AE143" s="2434">
        <v>142</v>
      </c>
      <c r="AF143" s="1634">
        <v>76.239999999999995</v>
      </c>
      <c r="AG143" s="1634">
        <v>113.6</v>
      </c>
      <c r="AH143" s="2432">
        <v>0.95520000000000005</v>
      </c>
      <c r="AI143" s="2431">
        <v>57.17</v>
      </c>
      <c r="AJ143" s="1634">
        <v>32430</v>
      </c>
      <c r="AK143" s="1634">
        <v>34034</v>
      </c>
      <c r="AL143" s="1634">
        <v>0</v>
      </c>
      <c r="AM143" s="1634">
        <v>142</v>
      </c>
      <c r="AN143" s="1634">
        <v>104.08</v>
      </c>
      <c r="AO143" s="1634">
        <v>113.6</v>
      </c>
      <c r="AP143" s="1634">
        <v>0.9405</v>
      </c>
      <c r="AQ143" s="2431">
        <v>47.164402072847189</v>
      </c>
      <c r="AR143" s="1634">
        <v>36522</v>
      </c>
      <c r="AS143" s="1634">
        <v>46461</v>
      </c>
      <c r="AT143" s="1634">
        <v>0</v>
      </c>
      <c r="AU143" s="1634">
        <v>142</v>
      </c>
      <c r="AV143" s="1634">
        <v>90.48</v>
      </c>
      <c r="AW143" s="1634">
        <v>113.6</v>
      </c>
      <c r="AX143" s="1634">
        <v>0.88129999999999997</v>
      </c>
      <c r="AY143" s="2437">
        <v>52.94</v>
      </c>
      <c r="AZ143" s="1634">
        <v>34489</v>
      </c>
      <c r="BA143" s="1634">
        <v>39087</v>
      </c>
      <c r="BB143" s="1634">
        <v>0</v>
      </c>
      <c r="BC143" s="2436">
        <v>142</v>
      </c>
      <c r="BD143" s="1634">
        <v>83.76</v>
      </c>
      <c r="BE143" s="2436">
        <v>113.6</v>
      </c>
      <c r="BF143" s="2436">
        <v>0.91590000000000005</v>
      </c>
      <c r="BG143" s="2437">
        <v>59.420000000000009</v>
      </c>
      <c r="BH143" s="1634">
        <v>37030</v>
      </c>
      <c r="BI143" s="1634">
        <v>37390</v>
      </c>
      <c r="BJ143" s="1634">
        <v>0</v>
      </c>
      <c r="BK143" s="1634">
        <v>142</v>
      </c>
      <c r="BL143" s="2441">
        <v>91.84</v>
      </c>
      <c r="BM143" s="2441">
        <v>113.6</v>
      </c>
      <c r="BN143" s="2442">
        <v>0.89700000000000002</v>
      </c>
      <c r="BO143" s="2439">
        <v>55.14</v>
      </c>
      <c r="BP143" s="2441">
        <v>36461</v>
      </c>
      <c r="BQ143" s="2441">
        <v>39674.880000000005</v>
      </c>
      <c r="BR143" s="2441">
        <v>0</v>
      </c>
      <c r="BS143" s="1611">
        <v>142</v>
      </c>
      <c r="BT143" s="1611">
        <v>80.47999999999999</v>
      </c>
      <c r="BU143" s="1611">
        <v>113.6</v>
      </c>
      <c r="BV143" s="1611">
        <v>0.91269999999999996</v>
      </c>
      <c r="BW143" s="2437">
        <v>62.38</v>
      </c>
      <c r="BX143" s="1611">
        <v>37351</v>
      </c>
      <c r="BY143" s="1611">
        <v>35926.271999999997</v>
      </c>
      <c r="BZ143" s="1611">
        <v>1424.7280000000028</v>
      </c>
      <c r="CA143" s="1611">
        <v>142</v>
      </c>
      <c r="CB143" s="1611">
        <v>75.599999999999994</v>
      </c>
      <c r="CC143" s="1611">
        <v>113.6</v>
      </c>
      <c r="CD143" s="1611">
        <v>0.94120000000000004</v>
      </c>
      <c r="CE143" s="2437">
        <v>57.8</v>
      </c>
      <c r="CF143" s="1611">
        <v>32513</v>
      </c>
      <c r="CG143" s="1611">
        <v>33747.839999999997</v>
      </c>
      <c r="CH143" s="1611">
        <v>0</v>
      </c>
      <c r="CI143" s="1611">
        <v>142</v>
      </c>
      <c r="CJ143" s="1611">
        <v>90</v>
      </c>
      <c r="CK143" s="1611">
        <v>113.6</v>
      </c>
      <c r="CL143" s="1611">
        <v>0.94450000000000001</v>
      </c>
      <c r="CM143" s="2433">
        <v>44.07</v>
      </c>
      <c r="CN143" s="1611">
        <v>27608</v>
      </c>
      <c r="CO143" s="1611">
        <v>37584</v>
      </c>
      <c r="CP143" s="1611">
        <v>0</v>
      </c>
      <c r="CQ143" s="1611">
        <v>142</v>
      </c>
      <c r="CR143" s="1611">
        <v>94.399999999999991</v>
      </c>
      <c r="CS143" s="1611">
        <v>113.6</v>
      </c>
      <c r="CT143" s="1611">
        <v>0.9466</v>
      </c>
      <c r="CU143" s="2433">
        <v>47.85</v>
      </c>
      <c r="CV143" s="1611">
        <v>33605</v>
      </c>
      <c r="CW143" s="1611">
        <v>42140.159999999996</v>
      </c>
      <c r="CX143" s="1611">
        <v>0</v>
      </c>
    </row>
    <row r="144" spans="1:102" ht="15">
      <c r="A144" s="2440">
        <f t="shared" si="2"/>
        <v>138</v>
      </c>
      <c r="B144" s="1618" t="s">
        <v>3229</v>
      </c>
      <c r="C144" s="1618" t="s">
        <v>3156</v>
      </c>
      <c r="D144" s="1634" t="s">
        <v>515</v>
      </c>
      <c r="E144" s="1634" t="s">
        <v>259</v>
      </c>
      <c r="F144" s="1634">
        <v>144</v>
      </c>
      <c r="G144" s="1634">
        <v>144</v>
      </c>
      <c r="H144" s="2431">
        <v>27.36</v>
      </c>
      <c r="I144" s="2431">
        <v>144</v>
      </c>
      <c r="J144" s="2432">
        <v>0.77690000000000003</v>
      </c>
      <c r="K144" s="2431">
        <v>28.925032488628975</v>
      </c>
      <c r="L144" s="1634">
        <v>5698</v>
      </c>
      <c r="M144" s="1634">
        <v>11820</v>
      </c>
      <c r="N144" s="1634">
        <v>0</v>
      </c>
      <c r="O144" s="1634">
        <v>144</v>
      </c>
      <c r="P144" s="2431">
        <v>29.17</v>
      </c>
      <c r="Q144" s="2431">
        <v>144</v>
      </c>
      <c r="R144" s="2432">
        <v>0.78549999999999998</v>
      </c>
      <c r="S144" s="2431">
        <v>30.664698228036613</v>
      </c>
      <c r="T144" s="1634">
        <v>6655</v>
      </c>
      <c r="U144" s="1634">
        <v>13021</v>
      </c>
      <c r="V144" s="1634">
        <v>0</v>
      </c>
      <c r="W144" s="2434">
        <v>144</v>
      </c>
      <c r="X144" s="2434">
        <v>28.32</v>
      </c>
      <c r="Y144" s="2434">
        <v>144</v>
      </c>
      <c r="Z144" s="2434">
        <v>0.79659999999999997</v>
      </c>
      <c r="AA144" s="2435">
        <v>41.39693188951663</v>
      </c>
      <c r="AB144" s="2434">
        <v>8441</v>
      </c>
      <c r="AC144" s="2434">
        <v>12234</v>
      </c>
      <c r="AD144" s="2434">
        <v>0</v>
      </c>
      <c r="AE144" s="2434">
        <v>144</v>
      </c>
      <c r="AF144" s="1634">
        <v>27.97</v>
      </c>
      <c r="AG144" s="1634">
        <v>144</v>
      </c>
      <c r="AH144" s="2432">
        <v>0.73470000000000002</v>
      </c>
      <c r="AI144" s="2431">
        <v>24.354050614906139</v>
      </c>
      <c r="AJ144" s="1634">
        <v>5068</v>
      </c>
      <c r="AK144" s="1634">
        <v>12486</v>
      </c>
      <c r="AL144" s="1634">
        <v>0</v>
      </c>
      <c r="AM144" s="1634">
        <v>144</v>
      </c>
      <c r="AN144" s="1634">
        <v>25.490000000000002</v>
      </c>
      <c r="AO144" s="1634">
        <v>144</v>
      </c>
      <c r="AP144" s="1634">
        <v>0.67210000000000003</v>
      </c>
      <c r="AQ144" s="2431">
        <v>23.74428934813146</v>
      </c>
      <c r="AR144" s="1634">
        <v>4503</v>
      </c>
      <c r="AS144" s="1634">
        <v>11379</v>
      </c>
      <c r="AT144" s="1634">
        <v>0</v>
      </c>
      <c r="AU144" s="1634">
        <v>144</v>
      </c>
      <c r="AV144" s="1634">
        <v>22.69</v>
      </c>
      <c r="AW144" s="1634">
        <v>144</v>
      </c>
      <c r="AX144" s="1634">
        <v>0.66159999999999997</v>
      </c>
      <c r="AY144" s="2437">
        <v>28.255227461926445</v>
      </c>
      <c r="AZ144" s="1634">
        <v>4616</v>
      </c>
      <c r="BA144" s="1634">
        <v>9802</v>
      </c>
      <c r="BB144" s="1634">
        <v>0</v>
      </c>
      <c r="BC144" s="2436">
        <v>144</v>
      </c>
      <c r="BD144" s="1634">
        <v>22.37</v>
      </c>
      <c r="BE144" s="2436">
        <v>144</v>
      </c>
      <c r="BF144" s="2436">
        <v>0.62509999999999999</v>
      </c>
      <c r="BG144" s="2437">
        <v>26.881720430107524</v>
      </c>
      <c r="BH144" s="1634">
        <v>4474</v>
      </c>
      <c r="BI144" s="1634">
        <v>9986</v>
      </c>
      <c r="BJ144" s="1634">
        <v>0</v>
      </c>
      <c r="BK144" s="1634">
        <v>144</v>
      </c>
      <c r="BL144" s="2441">
        <v>28.24</v>
      </c>
      <c r="BM144" s="2441">
        <v>144</v>
      </c>
      <c r="BN144" s="2442">
        <v>0.71040000000000003</v>
      </c>
      <c r="BO144" s="2439">
        <v>6.2056327160493829</v>
      </c>
      <c r="BP144" s="2441">
        <v>6434</v>
      </c>
      <c r="BQ144" s="2441">
        <v>12199.679999999998</v>
      </c>
      <c r="BR144" s="2441">
        <v>0</v>
      </c>
      <c r="BS144" s="1611">
        <v>144</v>
      </c>
      <c r="BT144" s="1611">
        <v>28.720000000000002</v>
      </c>
      <c r="BU144" s="1611">
        <v>144</v>
      </c>
      <c r="BV144" s="1611">
        <v>0.68230000000000002</v>
      </c>
      <c r="BW144" s="2437">
        <v>6.7969683393070497</v>
      </c>
      <c r="BX144" s="1611">
        <v>7282</v>
      </c>
      <c r="BY144" s="1611">
        <v>12820.608</v>
      </c>
      <c r="BZ144" s="1611">
        <v>0</v>
      </c>
      <c r="CA144" s="1611">
        <v>144</v>
      </c>
      <c r="CB144" s="1611">
        <v>26.640000000000004</v>
      </c>
      <c r="CC144" s="1611">
        <v>144</v>
      </c>
      <c r="CD144" s="1611">
        <v>0.69469999999999998</v>
      </c>
      <c r="CE144" s="2437">
        <v>27.406438696761271</v>
      </c>
      <c r="CF144" s="1611">
        <v>5432</v>
      </c>
      <c r="CG144" s="1611">
        <v>11892.096000000001</v>
      </c>
      <c r="CH144" s="1611">
        <v>0</v>
      </c>
      <c r="CI144" s="1611">
        <v>144</v>
      </c>
      <c r="CJ144" s="1611">
        <v>30.320000000000004</v>
      </c>
      <c r="CK144" s="1611">
        <v>144</v>
      </c>
      <c r="CL144" s="1611">
        <v>0.69869999999999999</v>
      </c>
      <c r="CM144" s="2433">
        <v>35.45040639310951</v>
      </c>
      <c r="CN144" s="1611">
        <v>7481</v>
      </c>
      <c r="CO144" s="1611">
        <v>12661.632000000001</v>
      </c>
      <c r="CP144" s="1611">
        <v>0</v>
      </c>
      <c r="CQ144" s="1611">
        <v>144</v>
      </c>
      <c r="CR144" s="1611">
        <v>26</v>
      </c>
      <c r="CS144" s="1611">
        <v>144</v>
      </c>
      <c r="CT144" s="1611">
        <v>0.70369999999999999</v>
      </c>
      <c r="CU144" s="2433">
        <v>36.352357320099252</v>
      </c>
      <c r="CV144" s="1611">
        <v>7032</v>
      </c>
      <c r="CW144" s="1611">
        <v>11606.4</v>
      </c>
      <c r="CX144" s="1611">
        <v>0</v>
      </c>
    </row>
    <row r="145" spans="1:102" ht="15">
      <c r="A145" s="2440">
        <f t="shared" si="2"/>
        <v>139</v>
      </c>
      <c r="B145" s="1618" t="s">
        <v>3230</v>
      </c>
      <c r="C145" s="1618" t="s">
        <v>634</v>
      </c>
      <c r="D145" s="1634" t="s">
        <v>515</v>
      </c>
      <c r="E145" s="1634" t="s">
        <v>259</v>
      </c>
      <c r="F145" s="1634">
        <v>144</v>
      </c>
      <c r="G145" s="1634">
        <v>144</v>
      </c>
      <c r="H145" s="2431">
        <v>71.040000000000006</v>
      </c>
      <c r="I145" s="2431">
        <v>115.2</v>
      </c>
      <c r="J145" s="2432">
        <v>0.83760000000000001</v>
      </c>
      <c r="K145" s="2431">
        <v>21.490240240240237</v>
      </c>
      <c r="L145" s="1634">
        <v>10992</v>
      </c>
      <c r="M145" s="1634">
        <v>30689</v>
      </c>
      <c r="N145" s="1634">
        <v>0</v>
      </c>
      <c r="O145" s="1634">
        <v>144</v>
      </c>
      <c r="P145" s="2431">
        <v>82.8</v>
      </c>
      <c r="Q145" s="2431">
        <v>115.2</v>
      </c>
      <c r="R145" s="2432">
        <v>0.83320000000000005</v>
      </c>
      <c r="S145" s="2431">
        <v>24.71300192197808</v>
      </c>
      <c r="T145" s="1634">
        <v>15224</v>
      </c>
      <c r="U145" s="1634">
        <v>36962</v>
      </c>
      <c r="V145" s="1634">
        <v>0</v>
      </c>
      <c r="W145" s="2434">
        <v>144</v>
      </c>
      <c r="X145" s="2434">
        <v>88.72</v>
      </c>
      <c r="Y145" s="2434">
        <v>115.2</v>
      </c>
      <c r="Z145" s="2434">
        <v>0.84260000000000002</v>
      </c>
      <c r="AA145" s="2435">
        <v>27.800000000000004</v>
      </c>
      <c r="AB145" s="2434">
        <v>14800</v>
      </c>
      <c r="AC145" s="2434">
        <v>38327</v>
      </c>
      <c r="AD145" s="2434">
        <v>0</v>
      </c>
      <c r="AE145" s="2434">
        <v>144</v>
      </c>
      <c r="AF145" s="1634">
        <v>71.52</v>
      </c>
      <c r="AG145" s="1634">
        <v>115.2</v>
      </c>
      <c r="AH145" s="2432">
        <v>0.81369999999999998</v>
      </c>
      <c r="AI145" s="2431">
        <v>26.530000000000005</v>
      </c>
      <c r="AJ145" s="1634">
        <v>13662</v>
      </c>
      <c r="AK145" s="1634">
        <v>31927</v>
      </c>
      <c r="AL145" s="1634">
        <v>0</v>
      </c>
      <c r="AM145" s="1634">
        <v>144</v>
      </c>
      <c r="AN145" s="1634">
        <v>79.039999999999992</v>
      </c>
      <c r="AO145" s="1634">
        <v>115.2</v>
      </c>
      <c r="AP145" s="1634">
        <v>0.81740000000000002</v>
      </c>
      <c r="AQ145" s="2431">
        <v>23.57</v>
      </c>
      <c r="AR145" s="1634">
        <v>14307</v>
      </c>
      <c r="AS145" s="1634">
        <v>35283</v>
      </c>
      <c r="AT145" s="1634">
        <v>0</v>
      </c>
      <c r="AU145" s="1634">
        <v>144</v>
      </c>
      <c r="AV145" s="1634">
        <v>61.28</v>
      </c>
      <c r="AW145" s="1634">
        <v>115.2</v>
      </c>
      <c r="AX145" s="1634">
        <v>0.82210000000000005</v>
      </c>
      <c r="AY145" s="2437">
        <v>31.89</v>
      </c>
      <c r="AZ145" s="1634">
        <v>14538</v>
      </c>
      <c r="BA145" s="1634">
        <v>26473</v>
      </c>
      <c r="BB145" s="1634">
        <v>0</v>
      </c>
      <c r="BC145" s="2436">
        <v>144</v>
      </c>
      <c r="BD145" s="1634">
        <v>84.48</v>
      </c>
      <c r="BE145" s="2436">
        <v>115.2</v>
      </c>
      <c r="BF145" s="2436">
        <v>0.81710000000000005</v>
      </c>
      <c r="BG145" s="2437">
        <v>25.88</v>
      </c>
      <c r="BH145" s="1634">
        <v>15218</v>
      </c>
      <c r="BI145" s="1634">
        <v>37712</v>
      </c>
      <c r="BJ145" s="1634">
        <v>0</v>
      </c>
      <c r="BK145" s="1634">
        <v>144</v>
      </c>
      <c r="BL145" s="2441">
        <v>52.88</v>
      </c>
      <c r="BM145" s="2441">
        <v>115.2</v>
      </c>
      <c r="BN145" s="2442">
        <v>0.79449999999999998</v>
      </c>
      <c r="BO145" s="2439">
        <v>30.070000000000004</v>
      </c>
      <c r="BP145" s="2441">
        <v>12210</v>
      </c>
      <c r="BQ145" s="2441">
        <v>22844.16</v>
      </c>
      <c r="BR145" s="2441">
        <v>0</v>
      </c>
      <c r="BS145" s="1611">
        <v>144</v>
      </c>
      <c r="BT145" s="1611">
        <v>57.76</v>
      </c>
      <c r="BU145" s="1611">
        <v>115.2</v>
      </c>
      <c r="BV145" s="1611">
        <v>0.78610000000000002</v>
      </c>
      <c r="BW145" s="2437">
        <v>19.41</v>
      </c>
      <c r="BX145" s="1611">
        <v>8071</v>
      </c>
      <c r="BY145" s="1611">
        <v>25784.063999999998</v>
      </c>
      <c r="BZ145" s="1611">
        <v>0</v>
      </c>
      <c r="CA145" s="1611">
        <v>144</v>
      </c>
      <c r="CB145" s="1611">
        <v>34.08</v>
      </c>
      <c r="CC145" s="1611">
        <v>115.2</v>
      </c>
      <c r="CD145" s="1611">
        <v>0.78990000000000005</v>
      </c>
      <c r="CE145" s="2437">
        <v>27.37</v>
      </c>
      <c r="CF145" s="1611">
        <v>6941</v>
      </c>
      <c r="CG145" s="1611">
        <v>15213.311999999998</v>
      </c>
      <c r="CH145" s="1611">
        <v>0</v>
      </c>
      <c r="CI145" s="1611">
        <v>144</v>
      </c>
      <c r="CJ145" s="1611">
        <v>56.24</v>
      </c>
      <c r="CK145" s="1611">
        <v>115.2</v>
      </c>
      <c r="CL145" s="1611">
        <v>0.80320000000000003</v>
      </c>
      <c r="CM145" s="2433">
        <v>17.37</v>
      </c>
      <c r="CN145" s="1611">
        <v>7970</v>
      </c>
      <c r="CO145" s="1611">
        <v>23485.824000000001</v>
      </c>
      <c r="CP145" s="1611">
        <v>0</v>
      </c>
      <c r="CQ145" s="1611">
        <v>144</v>
      </c>
      <c r="CR145" s="1611">
        <v>72.519199999999998</v>
      </c>
      <c r="CS145" s="1611">
        <v>115.2</v>
      </c>
      <c r="CT145" s="1611">
        <v>0.81230000000000002</v>
      </c>
      <c r="CU145" s="2433">
        <v>19.14</v>
      </c>
      <c r="CV145" s="1611">
        <v>10327</v>
      </c>
      <c r="CW145" s="1611">
        <v>32372.570879999996</v>
      </c>
      <c r="CX145" s="1611">
        <v>0</v>
      </c>
    </row>
    <row r="146" spans="1:102" ht="15">
      <c r="A146" s="2440">
        <f t="shared" si="2"/>
        <v>140</v>
      </c>
      <c r="B146" s="1618" t="s">
        <v>3231</v>
      </c>
      <c r="C146" s="1618" t="s">
        <v>634</v>
      </c>
      <c r="D146" s="1634" t="s">
        <v>515</v>
      </c>
      <c r="E146" s="1634" t="s">
        <v>259</v>
      </c>
      <c r="F146" s="1634">
        <v>144</v>
      </c>
      <c r="G146" s="1634">
        <v>144</v>
      </c>
      <c r="H146" s="2431">
        <v>337.6</v>
      </c>
      <c r="I146" s="2431">
        <v>340.1</v>
      </c>
      <c r="J146" s="2432">
        <v>0.98880000000000001</v>
      </c>
      <c r="K146" s="2431">
        <v>1.1095477883096365</v>
      </c>
      <c r="L146" s="1634">
        <v>2697</v>
      </c>
      <c r="M146" s="1634">
        <v>145843</v>
      </c>
      <c r="N146" s="1634">
        <v>0</v>
      </c>
      <c r="O146" s="1634">
        <v>144</v>
      </c>
      <c r="P146" s="2431">
        <v>92.1</v>
      </c>
      <c r="Q146" s="2431">
        <v>115.2</v>
      </c>
      <c r="R146" s="2432">
        <v>0.98229999999999995</v>
      </c>
      <c r="S146" s="2431">
        <v>7.13</v>
      </c>
      <c r="T146" s="1634">
        <v>3058</v>
      </c>
      <c r="U146" s="1634">
        <v>41113</v>
      </c>
      <c r="V146" s="1634">
        <v>0</v>
      </c>
      <c r="W146" s="2434">
        <v>144</v>
      </c>
      <c r="X146" s="2434">
        <v>15.6</v>
      </c>
      <c r="Y146" s="2434">
        <v>115.2</v>
      </c>
      <c r="Z146" s="2434">
        <v>0.99480000000000002</v>
      </c>
      <c r="AA146" s="2435">
        <v>33.57</v>
      </c>
      <c r="AB146" s="2434">
        <v>4521</v>
      </c>
      <c r="AC146" s="2434">
        <v>6739</v>
      </c>
      <c r="AD146" s="2434">
        <v>0</v>
      </c>
      <c r="AE146" s="2434">
        <v>144</v>
      </c>
      <c r="AF146" s="1634">
        <v>45.7</v>
      </c>
      <c r="AG146" s="1634">
        <v>115.2</v>
      </c>
      <c r="AH146" s="2432">
        <v>0.99450000000000005</v>
      </c>
      <c r="AI146" s="2431">
        <v>12.1</v>
      </c>
      <c r="AJ146" s="1634">
        <v>3848</v>
      </c>
      <c r="AK146" s="1634">
        <v>20400</v>
      </c>
      <c r="AL146" s="1634">
        <v>0</v>
      </c>
      <c r="AM146" s="1634">
        <v>144</v>
      </c>
      <c r="AN146" s="1634">
        <v>53.3</v>
      </c>
      <c r="AO146" s="1634">
        <v>115.2</v>
      </c>
      <c r="AP146" s="1634">
        <v>0.99199999999999999</v>
      </c>
      <c r="AQ146" s="2431">
        <v>15.342250196695517</v>
      </c>
      <c r="AR146" s="1634">
        <v>6084</v>
      </c>
      <c r="AS146" s="1634">
        <v>23793</v>
      </c>
      <c r="AT146" s="1634">
        <v>0</v>
      </c>
      <c r="AU146" s="1634">
        <v>144</v>
      </c>
      <c r="AV146" s="1634">
        <v>70.8</v>
      </c>
      <c r="AW146" s="1634">
        <v>115.2</v>
      </c>
      <c r="AX146" s="1634">
        <v>0.99480000000000002</v>
      </c>
      <c r="AY146" s="2437">
        <v>10.27</v>
      </c>
      <c r="AZ146" s="1634">
        <v>5411</v>
      </c>
      <c r="BA146" s="1634">
        <v>30586</v>
      </c>
      <c r="BB146" s="1634">
        <v>0</v>
      </c>
      <c r="BC146" s="2436">
        <v>144</v>
      </c>
      <c r="BD146" s="1634">
        <v>156.16</v>
      </c>
      <c r="BE146" s="2436">
        <v>156.16</v>
      </c>
      <c r="BF146" s="2436">
        <v>0.98340000000000005</v>
      </c>
      <c r="BG146" s="2437">
        <v>2.5099999999999998</v>
      </c>
      <c r="BH146" s="1634">
        <v>3391</v>
      </c>
      <c r="BI146" s="1634">
        <v>69710</v>
      </c>
      <c r="BJ146" s="1634">
        <v>0</v>
      </c>
      <c r="BK146" s="1634">
        <v>144</v>
      </c>
      <c r="BL146" s="2441">
        <v>320.44800000000004</v>
      </c>
      <c r="BM146" s="2441">
        <v>320.45</v>
      </c>
      <c r="BN146" s="2442">
        <v>0.9798</v>
      </c>
      <c r="BO146" s="2439">
        <v>1.49</v>
      </c>
      <c r="BP146" s="2441">
        <v>3427</v>
      </c>
      <c r="BQ146" s="2441">
        <v>138433.53600000002</v>
      </c>
      <c r="BR146" s="2441">
        <v>0</v>
      </c>
      <c r="BS146" s="1611">
        <v>144</v>
      </c>
      <c r="BT146" s="1611">
        <v>223.792</v>
      </c>
      <c r="BU146" s="1611">
        <v>223.79</v>
      </c>
      <c r="BV146" s="1611">
        <v>0.98199999999999998</v>
      </c>
      <c r="BW146" s="2437">
        <v>2.11</v>
      </c>
      <c r="BX146" s="1611">
        <v>3517</v>
      </c>
      <c r="BY146" s="1611">
        <v>99900.748800000001</v>
      </c>
      <c r="BZ146" s="1611">
        <v>0</v>
      </c>
      <c r="CA146" s="1611">
        <v>144</v>
      </c>
      <c r="CB146" s="1611">
        <v>217.87199999999999</v>
      </c>
      <c r="CC146" s="1611">
        <v>217.87</v>
      </c>
      <c r="CD146" s="1611">
        <v>0.9829</v>
      </c>
      <c r="CE146" s="2437">
        <v>2.5</v>
      </c>
      <c r="CF146" s="1611">
        <v>4057</v>
      </c>
      <c r="CG146" s="1611">
        <v>97258.060799999992</v>
      </c>
      <c r="CH146" s="1611">
        <v>0</v>
      </c>
      <c r="CI146" s="1611">
        <v>144</v>
      </c>
      <c r="CJ146" s="1611">
        <v>229.24</v>
      </c>
      <c r="CK146" s="1611">
        <v>229.24</v>
      </c>
      <c r="CL146" s="1611">
        <v>0.97760000000000002</v>
      </c>
      <c r="CM146" s="2433">
        <v>1.77</v>
      </c>
      <c r="CN146" s="1611">
        <v>2825</v>
      </c>
      <c r="CO146" s="1611">
        <v>95730.623999999996</v>
      </c>
      <c r="CP146" s="1611">
        <v>0</v>
      </c>
      <c r="CQ146" s="1611">
        <v>144</v>
      </c>
      <c r="CR146" s="1611">
        <v>220.81600000000003</v>
      </c>
      <c r="CS146" s="1611">
        <v>220.82</v>
      </c>
      <c r="CT146" s="1611">
        <v>0.98670000000000002</v>
      </c>
      <c r="CU146" s="2433">
        <v>1.7000000000000002</v>
      </c>
      <c r="CV146" s="1611">
        <v>2794</v>
      </c>
      <c r="CW146" s="1611">
        <v>98572.262400000007</v>
      </c>
      <c r="CX146" s="1611">
        <v>0</v>
      </c>
    </row>
    <row r="147" spans="1:102" ht="15">
      <c r="A147" s="2440">
        <f t="shared" si="2"/>
        <v>141</v>
      </c>
      <c r="B147" s="1618" t="s">
        <v>3232</v>
      </c>
      <c r="C147" s="1618" t="s">
        <v>536</v>
      </c>
      <c r="D147" s="1634" t="s">
        <v>515</v>
      </c>
      <c r="E147" s="1634" t="s">
        <v>259</v>
      </c>
      <c r="F147" s="1634">
        <v>144</v>
      </c>
      <c r="G147" s="1634">
        <v>144</v>
      </c>
      <c r="H147" s="2431">
        <v>78.269599999999997</v>
      </c>
      <c r="I147" s="2431">
        <v>115.2</v>
      </c>
      <c r="J147" s="2432">
        <v>0.61119999999999997</v>
      </c>
      <c r="K147" s="2431">
        <v>27.029999999999998</v>
      </c>
      <c r="L147" s="1634">
        <v>2539</v>
      </c>
      <c r="M147" s="1634">
        <v>33812</v>
      </c>
      <c r="N147" s="1634">
        <v>0</v>
      </c>
      <c r="O147" s="1634">
        <v>144</v>
      </c>
      <c r="P147" s="2431">
        <v>76.332800000000006</v>
      </c>
      <c r="Q147" s="2431">
        <v>115.2</v>
      </c>
      <c r="R147" s="2432">
        <v>0.61350000000000005</v>
      </c>
      <c r="S147" s="2431">
        <v>18.904203077683142</v>
      </c>
      <c r="T147" s="1634">
        <v>10736</v>
      </c>
      <c r="U147" s="1634">
        <v>34075</v>
      </c>
      <c r="V147" s="1634">
        <v>0</v>
      </c>
      <c r="W147" s="2434">
        <v>144</v>
      </c>
      <c r="X147" s="2434">
        <v>80.054000000000002</v>
      </c>
      <c r="Y147" s="2434">
        <v>115.2</v>
      </c>
      <c r="Z147" s="2434">
        <v>0.60289999999999999</v>
      </c>
      <c r="AA147" s="2435">
        <v>18.18</v>
      </c>
      <c r="AB147" s="2434">
        <v>10476</v>
      </c>
      <c r="AC147" s="2434">
        <v>34583</v>
      </c>
      <c r="AD147" s="2434">
        <v>0</v>
      </c>
      <c r="AE147" s="2434">
        <v>144</v>
      </c>
      <c r="AF147" s="1634">
        <v>82.066400000000002</v>
      </c>
      <c r="AG147" s="1634">
        <v>115.2</v>
      </c>
      <c r="AH147" s="2432">
        <v>0.57850000000000001</v>
      </c>
      <c r="AI147" s="2431">
        <v>15.340000000000002</v>
      </c>
      <c r="AJ147" s="1634">
        <v>9364</v>
      </c>
      <c r="AK147" s="1634">
        <v>36634</v>
      </c>
      <c r="AL147" s="1634">
        <v>0</v>
      </c>
      <c r="AM147" s="1634">
        <v>144</v>
      </c>
      <c r="AN147" s="1634">
        <v>78.249600000000001</v>
      </c>
      <c r="AO147" s="1634">
        <v>115.2</v>
      </c>
      <c r="AP147" s="1634">
        <v>0.60099999999999998</v>
      </c>
      <c r="AQ147" s="2431">
        <v>18.573388426953791</v>
      </c>
      <c r="AR147" s="1634">
        <v>10813</v>
      </c>
      <c r="AS147" s="1634">
        <v>34931</v>
      </c>
      <c r="AT147" s="1634">
        <v>0</v>
      </c>
      <c r="AU147" s="1634">
        <v>144</v>
      </c>
      <c r="AV147" s="1634">
        <v>77.896000000000001</v>
      </c>
      <c r="AW147" s="1634">
        <v>115.2</v>
      </c>
      <c r="AX147" s="1634">
        <v>0.60560000000000003</v>
      </c>
      <c r="AY147" s="2437">
        <v>18</v>
      </c>
      <c r="AZ147" s="1634">
        <v>10094</v>
      </c>
      <c r="BA147" s="1634">
        <v>33651</v>
      </c>
      <c r="BB147" s="1634">
        <v>0</v>
      </c>
      <c r="BC147" s="2436">
        <v>144</v>
      </c>
      <c r="BD147" s="1634">
        <v>78.828000000000003</v>
      </c>
      <c r="BE147" s="2436">
        <v>115.2</v>
      </c>
      <c r="BF147" s="2436">
        <v>0.59160000000000001</v>
      </c>
      <c r="BG147" s="2437">
        <v>16.53</v>
      </c>
      <c r="BH147" s="1634">
        <v>9693</v>
      </c>
      <c r="BI147" s="1634">
        <v>35189</v>
      </c>
      <c r="BJ147" s="1634">
        <v>0</v>
      </c>
      <c r="BK147" s="1634">
        <v>144</v>
      </c>
      <c r="BL147" s="2441">
        <v>76.123400000000004</v>
      </c>
      <c r="BM147" s="2441">
        <v>115.2</v>
      </c>
      <c r="BN147" s="2442">
        <v>0.58499999999999996</v>
      </c>
      <c r="BO147" s="2439">
        <v>17.66</v>
      </c>
      <c r="BP147" s="2441">
        <v>9681</v>
      </c>
      <c r="BQ147" s="2441">
        <v>32885.308799999999</v>
      </c>
      <c r="BR147" s="2441">
        <v>0</v>
      </c>
      <c r="BS147" s="1611">
        <v>144</v>
      </c>
      <c r="BT147" s="1611">
        <v>73.047200000000004</v>
      </c>
      <c r="BU147" s="1611">
        <v>115.2</v>
      </c>
      <c r="BV147" s="1611">
        <v>0.6038</v>
      </c>
      <c r="BW147" s="2437">
        <v>16.66</v>
      </c>
      <c r="BX147" s="1611">
        <v>9052</v>
      </c>
      <c r="BY147" s="1611">
        <v>32608.270079999998</v>
      </c>
      <c r="BZ147" s="1611">
        <v>0</v>
      </c>
      <c r="CA147" s="1611">
        <v>144</v>
      </c>
      <c r="CB147" s="1611">
        <v>68.845600000000005</v>
      </c>
      <c r="CC147" s="1611">
        <v>115.2</v>
      </c>
      <c r="CD147" s="1611">
        <v>0.60709999999999997</v>
      </c>
      <c r="CE147" s="2437">
        <v>16.63</v>
      </c>
      <c r="CF147" s="1611">
        <v>8517</v>
      </c>
      <c r="CG147" s="1611">
        <v>30732.67584</v>
      </c>
      <c r="CH147" s="1611">
        <v>0</v>
      </c>
      <c r="CI147" s="1611">
        <v>144</v>
      </c>
      <c r="CJ147" s="1611">
        <v>75.037599999999998</v>
      </c>
      <c r="CK147" s="1611">
        <v>115.2</v>
      </c>
      <c r="CL147" s="1611">
        <v>0.58340000000000003</v>
      </c>
      <c r="CM147" s="2433">
        <v>15.839999999999998</v>
      </c>
      <c r="CN147" s="1611">
        <v>8272</v>
      </c>
      <c r="CO147" s="1611">
        <v>31335.701759999996</v>
      </c>
      <c r="CP147" s="1611">
        <v>0</v>
      </c>
      <c r="CQ147" s="1611">
        <v>144</v>
      </c>
      <c r="CR147" s="1611">
        <v>80.572800000000001</v>
      </c>
      <c r="CS147" s="1611">
        <v>115.2</v>
      </c>
      <c r="CT147" s="1611">
        <v>0.58499999999999996</v>
      </c>
      <c r="CU147" s="2433">
        <v>15.6</v>
      </c>
      <c r="CV147" s="1611">
        <v>9351</v>
      </c>
      <c r="CW147" s="1611">
        <v>35967.697919999999</v>
      </c>
      <c r="CX147" s="1611">
        <v>0</v>
      </c>
    </row>
    <row r="148" spans="1:102" ht="15">
      <c r="A148" s="2440">
        <f t="shared" si="2"/>
        <v>142</v>
      </c>
      <c r="B148" s="1618" t="s">
        <v>3233</v>
      </c>
      <c r="C148" s="1618" t="s">
        <v>3156</v>
      </c>
      <c r="D148" s="1634" t="s">
        <v>515</v>
      </c>
      <c r="E148" s="1634" t="s">
        <v>259</v>
      </c>
      <c r="F148" s="1634">
        <v>144.9</v>
      </c>
      <c r="G148" s="1634">
        <v>144.9</v>
      </c>
      <c r="H148" s="2431">
        <v>52.480000000000004</v>
      </c>
      <c r="I148" s="2431">
        <v>144.9</v>
      </c>
      <c r="J148" s="2432">
        <v>0.9627</v>
      </c>
      <c r="K148" s="2431">
        <v>30.752455962059617</v>
      </c>
      <c r="L148" s="1634">
        <v>11620</v>
      </c>
      <c r="M148" s="1634">
        <v>22671</v>
      </c>
      <c r="N148" s="1634">
        <v>0</v>
      </c>
      <c r="O148" s="1634">
        <v>144.9</v>
      </c>
      <c r="P148" s="2431">
        <v>55.120000000000005</v>
      </c>
      <c r="Q148" s="2431">
        <v>144.9</v>
      </c>
      <c r="R148" s="2432">
        <v>0.93820000000000003</v>
      </c>
      <c r="S148" s="2431">
        <v>35.521228365872304</v>
      </c>
      <c r="T148" s="1634">
        <v>14567</v>
      </c>
      <c r="U148" s="1634">
        <v>24606</v>
      </c>
      <c r="V148" s="1634">
        <v>0</v>
      </c>
      <c r="W148" s="2434">
        <v>144.9</v>
      </c>
      <c r="X148" s="2434">
        <v>67.679999999999993</v>
      </c>
      <c r="Y148" s="2434">
        <v>144.9</v>
      </c>
      <c r="Z148" s="2434">
        <v>0.91410000000000002</v>
      </c>
      <c r="AA148" s="2435">
        <v>36.464489755713167</v>
      </c>
      <c r="AB148" s="2434">
        <v>17769</v>
      </c>
      <c r="AC148" s="2434">
        <v>29238</v>
      </c>
      <c r="AD148" s="2434">
        <v>0</v>
      </c>
      <c r="AE148" s="2434">
        <v>144.9</v>
      </c>
      <c r="AF148" s="1634">
        <v>91.84</v>
      </c>
      <c r="AG148" s="1634">
        <v>144.9</v>
      </c>
      <c r="AH148" s="2432">
        <v>0.92230000000000001</v>
      </c>
      <c r="AI148" s="2431">
        <v>25.539683320220298</v>
      </c>
      <c r="AJ148" s="1634">
        <v>17451</v>
      </c>
      <c r="AK148" s="1634">
        <v>40997</v>
      </c>
      <c r="AL148" s="1634">
        <v>0</v>
      </c>
      <c r="AM148" s="1634">
        <v>144.9</v>
      </c>
      <c r="AN148" s="1634">
        <v>33.76</v>
      </c>
      <c r="AO148" s="1634">
        <v>144.9</v>
      </c>
      <c r="AP148" s="1634">
        <v>0.87660000000000005</v>
      </c>
      <c r="AQ148" s="2431">
        <v>1.1943892371197065</v>
      </c>
      <c r="AR148" s="1634">
        <v>300</v>
      </c>
      <c r="AS148" s="1634">
        <v>15070</v>
      </c>
      <c r="AT148" s="1634">
        <v>0</v>
      </c>
      <c r="AU148" s="1634">
        <v>144.9</v>
      </c>
      <c r="AV148" s="1634">
        <v>21.6</v>
      </c>
      <c r="AW148" s="1634">
        <v>144.9</v>
      </c>
      <c r="AX148" s="1634">
        <v>0.80020000000000002</v>
      </c>
      <c r="AY148" s="2437">
        <v>31.706532921810698</v>
      </c>
      <c r="AZ148" s="1634">
        <v>4931</v>
      </c>
      <c r="BA148" s="1634">
        <v>9331</v>
      </c>
      <c r="BB148" s="1634">
        <v>0</v>
      </c>
      <c r="BC148" s="2436">
        <v>144.9</v>
      </c>
      <c r="BD148" s="1634">
        <v>46.160000000000004</v>
      </c>
      <c r="BE148" s="2436">
        <v>144.9</v>
      </c>
      <c r="BF148" s="2436">
        <v>0.93769999999999998</v>
      </c>
      <c r="BG148" s="2437">
        <v>24.313514470472036</v>
      </c>
      <c r="BH148" s="1634">
        <v>8350</v>
      </c>
      <c r="BI148" s="1634">
        <v>20606</v>
      </c>
      <c r="BJ148" s="1634">
        <v>0</v>
      </c>
      <c r="BK148" s="1634">
        <v>144.9</v>
      </c>
      <c r="BL148" s="2441">
        <v>24.88</v>
      </c>
      <c r="BM148" s="2441">
        <v>144.9</v>
      </c>
      <c r="BN148" s="2442">
        <v>0.90139999999999998</v>
      </c>
      <c r="BO148" s="2439">
        <v>3.5388390460854229</v>
      </c>
      <c r="BP148" s="2441">
        <v>3692</v>
      </c>
      <c r="BQ148" s="2441">
        <v>10748.16</v>
      </c>
      <c r="BR148" s="2441">
        <v>0</v>
      </c>
      <c r="BS148" s="1611">
        <v>144.9</v>
      </c>
      <c r="BT148" s="1611">
        <v>25.119999999999997</v>
      </c>
      <c r="BU148" s="1611">
        <v>144.9</v>
      </c>
      <c r="BV148" s="1611">
        <v>0.72060000000000002</v>
      </c>
      <c r="BW148" s="2437">
        <v>2.0954384558872636</v>
      </c>
      <c r="BX148" s="1611">
        <v>2259</v>
      </c>
      <c r="BY148" s="1611">
        <v>11213.567999999997</v>
      </c>
      <c r="BZ148" s="1611">
        <v>0</v>
      </c>
      <c r="CA148" s="1611">
        <v>144.9</v>
      </c>
      <c r="CB148" s="1611">
        <v>6.2399999999999993</v>
      </c>
      <c r="CC148" s="1611">
        <v>144.9</v>
      </c>
      <c r="CD148" s="1611">
        <v>0.60929999999999995</v>
      </c>
      <c r="CE148" s="2437">
        <v>34.851461262751585</v>
      </c>
      <c r="CF148" s="1611">
        <v>1618</v>
      </c>
      <c r="CG148" s="1611">
        <v>2785.5359999999996</v>
      </c>
      <c r="CH148" s="1611">
        <v>0</v>
      </c>
      <c r="CI148" s="1611">
        <v>144.9</v>
      </c>
      <c r="CJ148" s="1611">
        <v>31.6</v>
      </c>
      <c r="CK148" s="1611">
        <v>144.9</v>
      </c>
      <c r="CL148" s="1611">
        <v>0.92679999999999996</v>
      </c>
      <c r="CM148" s="2433">
        <v>16.095591444783935</v>
      </c>
      <c r="CN148" s="1611">
        <v>3540</v>
      </c>
      <c r="CO148" s="1611">
        <v>13196.16</v>
      </c>
      <c r="CP148" s="1611">
        <v>0</v>
      </c>
      <c r="CQ148" s="1611">
        <v>144.9</v>
      </c>
      <c r="CR148" s="1611">
        <v>51.28</v>
      </c>
      <c r="CS148" s="1611">
        <v>144.9</v>
      </c>
      <c r="CT148" s="1611">
        <v>0.90429999999999999</v>
      </c>
      <c r="CU148" s="2433">
        <v>17.922894335128245</v>
      </c>
      <c r="CV148" s="1611">
        <v>6838</v>
      </c>
      <c r="CW148" s="1611">
        <v>22891.392</v>
      </c>
      <c r="CX148" s="1611">
        <v>0</v>
      </c>
    </row>
    <row r="149" spans="1:102" ht="15">
      <c r="A149" s="2440">
        <f t="shared" si="2"/>
        <v>143</v>
      </c>
      <c r="B149" s="1618" t="s">
        <v>3234</v>
      </c>
      <c r="C149" s="1618" t="s">
        <v>634</v>
      </c>
      <c r="D149" s="1634" t="s">
        <v>515</v>
      </c>
      <c r="E149" s="1634" t="s">
        <v>259</v>
      </c>
      <c r="F149" s="1634">
        <v>145</v>
      </c>
      <c r="G149" s="1634">
        <v>0</v>
      </c>
      <c r="H149" s="2431">
        <v>0</v>
      </c>
      <c r="I149" s="2431">
        <v>0</v>
      </c>
      <c r="J149" s="2432">
        <v>0</v>
      </c>
      <c r="K149" s="2431">
        <v>0</v>
      </c>
      <c r="L149" s="1634">
        <v>0</v>
      </c>
      <c r="M149" s="1634">
        <v>0</v>
      </c>
      <c r="N149" s="1634">
        <v>0</v>
      </c>
      <c r="O149" s="1634">
        <v>0</v>
      </c>
      <c r="P149" s="2431">
        <v>0</v>
      </c>
      <c r="Q149" s="2431">
        <v>0</v>
      </c>
      <c r="R149" s="2432">
        <v>0</v>
      </c>
      <c r="S149" s="2431">
        <v>0</v>
      </c>
      <c r="T149" s="1634">
        <v>0</v>
      </c>
      <c r="U149" s="1634">
        <v>0</v>
      </c>
      <c r="V149" s="1634">
        <v>0</v>
      </c>
      <c r="W149" s="2434">
        <v>0</v>
      </c>
      <c r="X149" s="2434">
        <v>0</v>
      </c>
      <c r="Y149" s="2434">
        <v>0</v>
      </c>
      <c r="Z149" s="2434">
        <v>0</v>
      </c>
      <c r="AA149" s="2435">
        <v>0</v>
      </c>
      <c r="AB149" s="2434">
        <v>0</v>
      </c>
      <c r="AC149" s="2434">
        <v>0</v>
      </c>
      <c r="AD149" s="2434">
        <v>0</v>
      </c>
      <c r="AE149" s="2434">
        <v>0</v>
      </c>
      <c r="AF149" s="1634">
        <v>0</v>
      </c>
      <c r="AG149" s="1634">
        <v>0</v>
      </c>
      <c r="AH149" s="2432">
        <v>0</v>
      </c>
      <c r="AI149" s="2431">
        <v>0</v>
      </c>
      <c r="AJ149" s="1634">
        <v>0</v>
      </c>
      <c r="AK149" s="1634">
        <v>0</v>
      </c>
      <c r="AL149" s="1634">
        <v>0</v>
      </c>
      <c r="AM149" s="1634">
        <v>145</v>
      </c>
      <c r="AN149" s="1634">
        <v>20.910899999999998</v>
      </c>
      <c r="AO149" s="1634">
        <v>116</v>
      </c>
      <c r="AP149" s="1634">
        <v>0.77539999999999998</v>
      </c>
      <c r="AQ149" s="2431">
        <v>44.97</v>
      </c>
      <c r="AR149" s="1634">
        <v>677</v>
      </c>
      <c r="AS149" s="1634">
        <v>9335</v>
      </c>
      <c r="AT149" s="1634">
        <v>0</v>
      </c>
      <c r="AU149" s="1634">
        <v>145</v>
      </c>
      <c r="AV149" s="1634">
        <v>23.082000000000001</v>
      </c>
      <c r="AW149" s="1634">
        <v>116</v>
      </c>
      <c r="AX149" s="1634">
        <v>0.69210000000000005</v>
      </c>
      <c r="AY149" s="2437">
        <v>47.07</v>
      </c>
      <c r="AZ149" s="1634">
        <v>7822</v>
      </c>
      <c r="BA149" s="1634">
        <v>9971</v>
      </c>
      <c r="BB149" s="1634">
        <v>0</v>
      </c>
      <c r="BC149" s="2436">
        <v>145</v>
      </c>
      <c r="BD149" s="1634">
        <v>25.781999999999996</v>
      </c>
      <c r="BE149" s="2436">
        <v>116</v>
      </c>
      <c r="BF149" s="2436">
        <v>0.69379999999999997</v>
      </c>
      <c r="BG149" s="2437">
        <v>54.83</v>
      </c>
      <c r="BH149" s="1634">
        <v>10517</v>
      </c>
      <c r="BI149" s="1634">
        <v>11509</v>
      </c>
      <c r="BJ149" s="1634">
        <v>0</v>
      </c>
      <c r="BK149" s="1634">
        <v>145</v>
      </c>
      <c r="BL149" s="2441">
        <v>28.744799999999998</v>
      </c>
      <c r="BM149" s="2441">
        <v>116</v>
      </c>
      <c r="BN149" s="2442">
        <v>0.56520000000000004</v>
      </c>
      <c r="BO149" s="2439">
        <v>46.09</v>
      </c>
      <c r="BP149" s="2441">
        <v>9537</v>
      </c>
      <c r="BQ149" s="2441">
        <v>12417.7536</v>
      </c>
      <c r="BR149" s="2441">
        <v>0</v>
      </c>
      <c r="BS149" s="1611">
        <v>145</v>
      </c>
      <c r="BT149" s="1611">
        <v>24.832799999999999</v>
      </c>
      <c r="BU149" s="1611">
        <v>116</v>
      </c>
      <c r="BV149" s="1611">
        <v>0.4753</v>
      </c>
      <c r="BW149" s="2437">
        <v>56.06</v>
      </c>
      <c r="BX149" s="1611">
        <v>10357</v>
      </c>
      <c r="BY149" s="1611">
        <v>11085.361919999999</v>
      </c>
      <c r="BZ149" s="1611">
        <v>0</v>
      </c>
      <c r="CA149" s="1611">
        <v>145</v>
      </c>
      <c r="CB149" s="1611">
        <v>21.181199999999997</v>
      </c>
      <c r="CC149" s="1611">
        <v>116</v>
      </c>
      <c r="CD149" s="1611">
        <v>0.56659999999999999</v>
      </c>
      <c r="CE149" s="2437">
        <v>44.82</v>
      </c>
      <c r="CF149" s="1611">
        <v>7062</v>
      </c>
      <c r="CG149" s="1611">
        <v>9455.2876799999976</v>
      </c>
      <c r="CH149" s="1611">
        <v>0</v>
      </c>
      <c r="CI149" s="1611">
        <v>145</v>
      </c>
      <c r="CJ149" s="1611">
        <v>21.374399999999998</v>
      </c>
      <c r="CK149" s="1611">
        <v>116</v>
      </c>
      <c r="CL149" s="1611">
        <v>0.66269999999999996</v>
      </c>
      <c r="CM149" s="2433">
        <v>40.11</v>
      </c>
      <c r="CN149" s="1611">
        <v>5966</v>
      </c>
      <c r="CO149" s="1611">
        <v>8925.9494399999985</v>
      </c>
      <c r="CP149" s="1611">
        <v>0</v>
      </c>
      <c r="CQ149" s="1611">
        <v>145</v>
      </c>
      <c r="CR149" s="1611">
        <v>22.909199999999998</v>
      </c>
      <c r="CS149" s="1611">
        <v>116</v>
      </c>
      <c r="CT149" s="1611">
        <v>0.74909999999999999</v>
      </c>
      <c r="CU149" s="2433">
        <v>35.479999999999997</v>
      </c>
      <c r="CV149" s="1611">
        <v>6047</v>
      </c>
      <c r="CW149" s="1611">
        <v>10226.666879999999</v>
      </c>
      <c r="CX149" s="1611">
        <v>0</v>
      </c>
    </row>
    <row r="150" spans="1:102" ht="15">
      <c r="A150" s="2440">
        <f t="shared" si="2"/>
        <v>144</v>
      </c>
      <c r="B150" s="1618" t="s">
        <v>3235</v>
      </c>
      <c r="C150" s="1618" t="s">
        <v>742</v>
      </c>
      <c r="D150" s="1634" t="s">
        <v>515</v>
      </c>
      <c r="E150" s="1634" t="s">
        <v>259</v>
      </c>
      <c r="F150" s="1634">
        <v>145</v>
      </c>
      <c r="G150" s="1634">
        <v>145</v>
      </c>
      <c r="H150" s="2431">
        <v>269.28000000000003</v>
      </c>
      <c r="I150" s="2431">
        <v>269.27999999999997</v>
      </c>
      <c r="J150" s="2432">
        <v>0.87439999999999996</v>
      </c>
      <c r="K150" s="2431">
        <v>75.141735987324211</v>
      </c>
      <c r="L150" s="1634">
        <v>145686</v>
      </c>
      <c r="M150" s="1634">
        <v>116329</v>
      </c>
      <c r="N150" s="1634">
        <v>29357</v>
      </c>
      <c r="O150" s="1634">
        <v>145</v>
      </c>
      <c r="P150" s="2431">
        <v>241.92000000000002</v>
      </c>
      <c r="Q150" s="2431">
        <v>241.92</v>
      </c>
      <c r="R150" s="2432">
        <v>0.87239999999999995</v>
      </c>
      <c r="S150" s="2431">
        <v>80.94295812709791</v>
      </c>
      <c r="T150" s="1634">
        <v>145688</v>
      </c>
      <c r="U150" s="1634">
        <v>107993</v>
      </c>
      <c r="V150" s="1634">
        <v>37695</v>
      </c>
      <c r="W150" s="2434">
        <v>145</v>
      </c>
      <c r="X150" s="2434">
        <v>243.52</v>
      </c>
      <c r="Y150" s="2434">
        <v>243.52</v>
      </c>
      <c r="Z150" s="2434">
        <v>0.87270000000000003</v>
      </c>
      <c r="AA150" s="2435">
        <v>80.680000000000007</v>
      </c>
      <c r="AB150" s="2434">
        <v>141460</v>
      </c>
      <c r="AC150" s="2434">
        <v>105201</v>
      </c>
      <c r="AD150" s="2434">
        <v>36259</v>
      </c>
      <c r="AE150" s="2434">
        <v>145</v>
      </c>
      <c r="AF150" s="1634">
        <v>291.84000000000003</v>
      </c>
      <c r="AG150" s="1634">
        <v>291.83999999999997</v>
      </c>
      <c r="AH150" s="2432">
        <v>0.87309999999999999</v>
      </c>
      <c r="AI150" s="2431">
        <v>66.540000000000006</v>
      </c>
      <c r="AJ150" s="1634">
        <v>144478</v>
      </c>
      <c r="AK150" s="1634">
        <v>130277</v>
      </c>
      <c r="AL150" s="1634">
        <v>14201</v>
      </c>
      <c r="AM150" s="1634">
        <v>145</v>
      </c>
      <c r="AN150" s="1634">
        <v>330.88</v>
      </c>
      <c r="AO150" s="1634">
        <v>330.88</v>
      </c>
      <c r="AP150" s="1634">
        <v>0.87270000000000003</v>
      </c>
      <c r="AQ150" s="2431">
        <v>61.615587498180155</v>
      </c>
      <c r="AR150" s="1634">
        <v>151682</v>
      </c>
      <c r="AS150" s="1634">
        <v>147705</v>
      </c>
      <c r="AT150" s="1634">
        <v>3977</v>
      </c>
      <c r="AU150" s="1634">
        <v>145</v>
      </c>
      <c r="AV150" s="1634">
        <v>280.32</v>
      </c>
      <c r="AW150" s="1634">
        <v>280.32</v>
      </c>
      <c r="AX150" s="1634">
        <v>0.87109999999999999</v>
      </c>
      <c r="AY150" s="2437">
        <v>69.59</v>
      </c>
      <c r="AZ150" s="1634">
        <v>140462</v>
      </c>
      <c r="BA150" s="1634">
        <v>121098</v>
      </c>
      <c r="BB150" s="1634">
        <v>19364</v>
      </c>
      <c r="BC150" s="2436">
        <v>145</v>
      </c>
      <c r="BD150" s="1634">
        <v>281.59999999999997</v>
      </c>
      <c r="BE150" s="2436">
        <v>281.60000000000002</v>
      </c>
      <c r="BF150" s="2436">
        <v>0.87209999999999999</v>
      </c>
      <c r="BG150" s="2437">
        <v>75.06</v>
      </c>
      <c r="BH150" s="1634">
        <v>157256</v>
      </c>
      <c r="BI150" s="1634">
        <v>125706</v>
      </c>
      <c r="BJ150" s="1634">
        <v>31550</v>
      </c>
      <c r="BK150" s="1634">
        <v>145</v>
      </c>
      <c r="BL150" s="2441">
        <v>269.12</v>
      </c>
      <c r="BM150" s="2441">
        <v>269.12</v>
      </c>
      <c r="BN150" s="2442">
        <v>0.86780000000000002</v>
      </c>
      <c r="BO150" s="2439">
        <v>77.95</v>
      </c>
      <c r="BP150" s="2441">
        <v>151046</v>
      </c>
      <c r="BQ150" s="2441">
        <v>116259.84</v>
      </c>
      <c r="BR150" s="2441">
        <v>34786.160000000003</v>
      </c>
      <c r="BS150" s="1611">
        <v>145</v>
      </c>
      <c r="BT150" s="1611">
        <v>275.83999999999997</v>
      </c>
      <c r="BU150" s="1611">
        <v>275.83999999999997</v>
      </c>
      <c r="BV150" s="1611">
        <v>0.87050000000000005</v>
      </c>
      <c r="BW150" s="2437">
        <v>73.42</v>
      </c>
      <c r="BX150" s="1611">
        <v>136098</v>
      </c>
      <c r="BY150" s="1611">
        <v>123134.97599999998</v>
      </c>
      <c r="BZ150" s="1611">
        <v>12963.024000000019</v>
      </c>
      <c r="CA150" s="1611">
        <v>145</v>
      </c>
      <c r="CB150" s="1611">
        <v>252.32000000000002</v>
      </c>
      <c r="CC150" s="1611">
        <v>252.32</v>
      </c>
      <c r="CD150" s="1611">
        <v>0.86980000000000002</v>
      </c>
      <c r="CE150" s="2437">
        <v>82.41</v>
      </c>
      <c r="CF150" s="1611">
        <v>159690</v>
      </c>
      <c r="CG150" s="1611">
        <v>112635.648</v>
      </c>
      <c r="CH150" s="1611">
        <v>47054.351999999999</v>
      </c>
      <c r="CI150" s="1611">
        <v>145</v>
      </c>
      <c r="CJ150" s="1611">
        <v>249.92000000000002</v>
      </c>
      <c r="CK150" s="1611">
        <v>249.92</v>
      </c>
      <c r="CL150" s="1611">
        <v>0.86499999999999999</v>
      </c>
      <c r="CM150" s="2433">
        <v>78.09</v>
      </c>
      <c r="CN150" s="1611">
        <v>135828</v>
      </c>
      <c r="CO150" s="1611">
        <v>104366.592</v>
      </c>
      <c r="CP150" s="1611">
        <v>31461.407999999996</v>
      </c>
      <c r="CQ150" s="1611">
        <v>145</v>
      </c>
      <c r="CR150" s="1611">
        <v>365.6</v>
      </c>
      <c r="CS150" s="1611">
        <v>365.6</v>
      </c>
      <c r="CT150" s="1611">
        <v>0.86750000000000005</v>
      </c>
      <c r="CU150" s="2433">
        <v>57.56</v>
      </c>
      <c r="CV150" s="1611">
        <v>166676</v>
      </c>
      <c r="CW150" s="1611">
        <v>163203.84</v>
      </c>
      <c r="CX150" s="1611">
        <v>3472.1600000000035</v>
      </c>
    </row>
    <row r="151" spans="1:102" ht="15">
      <c r="A151" s="2440">
        <f t="shared" si="2"/>
        <v>145</v>
      </c>
      <c r="B151" s="1618" t="s">
        <v>3236</v>
      </c>
      <c r="C151" s="1618" t="s">
        <v>634</v>
      </c>
      <c r="D151" s="1634" t="s">
        <v>515</v>
      </c>
      <c r="E151" s="1634" t="s">
        <v>259</v>
      </c>
      <c r="F151" s="1634">
        <v>148</v>
      </c>
      <c r="G151" s="1634">
        <v>148</v>
      </c>
      <c r="H151" s="2431">
        <v>144</v>
      </c>
      <c r="I151" s="2431">
        <v>144</v>
      </c>
      <c r="J151" s="2432">
        <v>0.99209999999999998</v>
      </c>
      <c r="K151" s="2431">
        <v>28.771219135802468</v>
      </c>
      <c r="L151" s="1634">
        <v>29830</v>
      </c>
      <c r="M151" s="1634">
        <v>62208</v>
      </c>
      <c r="N151" s="1634">
        <v>0</v>
      </c>
      <c r="O151" s="1634">
        <v>148</v>
      </c>
      <c r="P151" s="2431">
        <v>201</v>
      </c>
      <c r="Q151" s="2431">
        <v>201</v>
      </c>
      <c r="R151" s="2432">
        <v>0.98529999999999995</v>
      </c>
      <c r="S151" s="2431">
        <v>35.895789867864977</v>
      </c>
      <c r="T151" s="1634">
        <v>53680</v>
      </c>
      <c r="U151" s="1634">
        <v>89726</v>
      </c>
      <c r="V151" s="1634">
        <v>0</v>
      </c>
      <c r="W151" s="2434">
        <v>148</v>
      </c>
      <c r="X151" s="2434">
        <v>183</v>
      </c>
      <c r="Y151" s="2434">
        <v>183</v>
      </c>
      <c r="Z151" s="2434">
        <v>0.98899999999999999</v>
      </c>
      <c r="AA151" s="2435">
        <v>41.23</v>
      </c>
      <c r="AB151" s="2434">
        <v>54320</v>
      </c>
      <c r="AC151" s="2434">
        <v>79056</v>
      </c>
      <c r="AD151" s="2434">
        <v>0</v>
      </c>
      <c r="AE151" s="2434">
        <v>148</v>
      </c>
      <c r="AF151" s="1634">
        <v>188</v>
      </c>
      <c r="AG151" s="1634">
        <v>188</v>
      </c>
      <c r="AH151" s="2432">
        <v>0.98980000000000001</v>
      </c>
      <c r="AI151" s="2431">
        <v>37.03</v>
      </c>
      <c r="AJ151" s="1634">
        <v>51800</v>
      </c>
      <c r="AK151" s="1634">
        <v>83923</v>
      </c>
      <c r="AL151" s="1634">
        <v>0</v>
      </c>
      <c r="AM151" s="1634">
        <v>148</v>
      </c>
      <c r="AN151" s="1634">
        <v>200</v>
      </c>
      <c r="AO151" s="1634">
        <v>200</v>
      </c>
      <c r="AP151" s="1634">
        <v>0.99109999999999998</v>
      </c>
      <c r="AQ151" s="2431">
        <v>38.66935483870968</v>
      </c>
      <c r="AR151" s="1634">
        <v>57540</v>
      </c>
      <c r="AS151" s="1634">
        <v>89280</v>
      </c>
      <c r="AT151" s="1634">
        <v>0</v>
      </c>
      <c r="AU151" s="1634">
        <v>148</v>
      </c>
      <c r="AV151" s="1634">
        <v>216</v>
      </c>
      <c r="AW151" s="1634">
        <v>216</v>
      </c>
      <c r="AX151" s="1634">
        <v>0.99139999999999995</v>
      </c>
      <c r="AY151" s="2437">
        <v>39.92</v>
      </c>
      <c r="AZ151" s="1634">
        <v>62090</v>
      </c>
      <c r="BA151" s="1634">
        <v>93312</v>
      </c>
      <c r="BB151" s="1634">
        <v>0</v>
      </c>
      <c r="BC151" s="2436">
        <v>148</v>
      </c>
      <c r="BD151" s="1634">
        <v>237</v>
      </c>
      <c r="BE151" s="2436">
        <v>237</v>
      </c>
      <c r="BF151" s="2436">
        <v>0.99099999999999999</v>
      </c>
      <c r="BG151" s="2437">
        <v>32.11</v>
      </c>
      <c r="BH151" s="1634">
        <v>56625</v>
      </c>
      <c r="BI151" s="1634">
        <v>105797</v>
      </c>
      <c r="BJ151" s="1634">
        <v>0</v>
      </c>
      <c r="BK151" s="1634">
        <v>148</v>
      </c>
      <c r="BL151" s="2441">
        <v>209</v>
      </c>
      <c r="BM151" s="2441">
        <v>209</v>
      </c>
      <c r="BN151" s="2442">
        <v>0.98340000000000005</v>
      </c>
      <c r="BO151" s="2439">
        <v>36.270000000000003</v>
      </c>
      <c r="BP151" s="2441">
        <v>54585</v>
      </c>
      <c r="BQ151" s="2441">
        <v>90288</v>
      </c>
      <c r="BR151" s="2441">
        <v>0</v>
      </c>
      <c r="BS151" s="1611">
        <v>148</v>
      </c>
      <c r="BT151" s="1611">
        <v>186</v>
      </c>
      <c r="BU151" s="1611">
        <v>186</v>
      </c>
      <c r="BV151" s="1611">
        <v>0.97960000000000003</v>
      </c>
      <c r="BW151" s="2437">
        <v>37.869999999999997</v>
      </c>
      <c r="BX151" s="1611">
        <v>52410</v>
      </c>
      <c r="BY151" s="1611">
        <v>83030.399999999994</v>
      </c>
      <c r="BZ151" s="1611">
        <v>0</v>
      </c>
      <c r="CA151" s="1611">
        <v>148</v>
      </c>
      <c r="CB151" s="1611">
        <v>162</v>
      </c>
      <c r="CC151" s="1611">
        <v>162</v>
      </c>
      <c r="CD151" s="1611">
        <v>0.98170000000000002</v>
      </c>
      <c r="CE151" s="2437">
        <v>46.53</v>
      </c>
      <c r="CF151" s="1611">
        <v>56085</v>
      </c>
      <c r="CG151" s="1611">
        <v>72316.800000000003</v>
      </c>
      <c r="CH151" s="1611">
        <v>0</v>
      </c>
      <c r="CI151" s="1611">
        <v>148</v>
      </c>
      <c r="CJ151" s="1611">
        <v>219</v>
      </c>
      <c r="CK151" s="1611">
        <v>219</v>
      </c>
      <c r="CL151" s="1611">
        <v>0.98899999999999999</v>
      </c>
      <c r="CM151" s="2433">
        <v>40.159999999999997</v>
      </c>
      <c r="CN151" s="1611">
        <v>61210</v>
      </c>
      <c r="CO151" s="1611">
        <v>91454.399999999994</v>
      </c>
      <c r="CP151" s="1611">
        <v>0</v>
      </c>
      <c r="CQ151" s="1611">
        <v>148</v>
      </c>
      <c r="CR151" s="1611">
        <v>228</v>
      </c>
      <c r="CS151" s="1611">
        <v>228</v>
      </c>
      <c r="CT151" s="1611">
        <v>0.99139999999999995</v>
      </c>
      <c r="CU151" s="2433">
        <v>41.39</v>
      </c>
      <c r="CV151" s="1611">
        <v>70210</v>
      </c>
      <c r="CW151" s="1611">
        <v>101779.2</v>
      </c>
      <c r="CX151" s="1611">
        <v>0</v>
      </c>
    </row>
    <row r="152" spans="1:102" ht="15">
      <c r="A152" s="2440">
        <f t="shared" si="2"/>
        <v>146</v>
      </c>
      <c r="B152" s="1618" t="s">
        <v>3237</v>
      </c>
      <c r="C152" s="1618" t="s">
        <v>749</v>
      </c>
      <c r="D152" s="1634" t="s">
        <v>515</v>
      </c>
      <c r="E152" s="1634" t="s">
        <v>259</v>
      </c>
      <c r="F152" s="1634">
        <v>149</v>
      </c>
      <c r="G152" s="1634">
        <v>149</v>
      </c>
      <c r="H152" s="2431">
        <v>42.000000000000007</v>
      </c>
      <c r="I152" s="2431">
        <v>119.2</v>
      </c>
      <c r="J152" s="2432">
        <v>0.98829999999999996</v>
      </c>
      <c r="K152" s="2431">
        <v>23.035714285714281</v>
      </c>
      <c r="L152" s="1634">
        <v>6966</v>
      </c>
      <c r="M152" s="1634">
        <v>18144</v>
      </c>
      <c r="N152" s="1634">
        <v>0</v>
      </c>
      <c r="O152" s="1634">
        <v>149</v>
      </c>
      <c r="P152" s="2431">
        <v>42.96</v>
      </c>
      <c r="Q152" s="2431">
        <v>119.2</v>
      </c>
      <c r="R152" s="2432">
        <v>0.99639999999999995</v>
      </c>
      <c r="S152" s="2431">
        <v>31.968973388598542</v>
      </c>
      <c r="T152" s="1634">
        <v>10218</v>
      </c>
      <c r="U152" s="1634">
        <v>19177</v>
      </c>
      <c r="V152" s="1634">
        <v>0</v>
      </c>
      <c r="W152" s="2434">
        <v>149</v>
      </c>
      <c r="X152" s="2434">
        <v>43.199999999999996</v>
      </c>
      <c r="Y152" s="2434">
        <v>119.2</v>
      </c>
      <c r="Z152" s="2434">
        <v>0.99619999999999997</v>
      </c>
      <c r="AA152" s="2435">
        <v>28.09</v>
      </c>
      <c r="AB152" s="2434">
        <v>8736</v>
      </c>
      <c r="AC152" s="2434">
        <v>18662</v>
      </c>
      <c r="AD152" s="2434">
        <v>0</v>
      </c>
      <c r="AE152" s="2434">
        <v>149</v>
      </c>
      <c r="AF152" s="1634">
        <v>37.44</v>
      </c>
      <c r="AG152" s="1634">
        <v>119.2</v>
      </c>
      <c r="AH152" s="2432">
        <v>0.99480000000000002</v>
      </c>
      <c r="AI152" s="2431">
        <v>27.1</v>
      </c>
      <c r="AJ152" s="1634">
        <v>7548</v>
      </c>
      <c r="AK152" s="1634">
        <v>16713</v>
      </c>
      <c r="AL152" s="1634">
        <v>0</v>
      </c>
      <c r="AM152" s="1634">
        <v>149</v>
      </c>
      <c r="AN152" s="1634">
        <v>35.76</v>
      </c>
      <c r="AO152" s="1634">
        <v>119.2</v>
      </c>
      <c r="AP152" s="1634">
        <v>0.9929</v>
      </c>
      <c r="AQ152" s="2431">
        <v>27.31020422890958</v>
      </c>
      <c r="AR152" s="1634">
        <v>7266</v>
      </c>
      <c r="AS152" s="1634">
        <v>15963</v>
      </c>
      <c r="AT152" s="1634">
        <v>0</v>
      </c>
      <c r="AU152" s="1634">
        <v>149</v>
      </c>
      <c r="AV152" s="1634">
        <v>36.479999999999997</v>
      </c>
      <c r="AW152" s="1634">
        <v>119.2</v>
      </c>
      <c r="AX152" s="1634">
        <v>0.99009999999999998</v>
      </c>
      <c r="AY152" s="2437">
        <v>27.940000000000005</v>
      </c>
      <c r="AZ152" s="1634">
        <v>7338</v>
      </c>
      <c r="BA152" s="1634">
        <v>15759</v>
      </c>
      <c r="BB152" s="1634">
        <v>0</v>
      </c>
      <c r="BC152" s="2436">
        <v>149</v>
      </c>
      <c r="BD152" s="1634">
        <v>41.519999999999996</v>
      </c>
      <c r="BE152" s="2436">
        <v>119.2</v>
      </c>
      <c r="BF152" s="2436">
        <v>0.98719999999999997</v>
      </c>
      <c r="BG152" s="2437">
        <v>22.92</v>
      </c>
      <c r="BH152" s="1634">
        <v>7080</v>
      </c>
      <c r="BI152" s="1634">
        <v>18535</v>
      </c>
      <c r="BJ152" s="1634">
        <v>0</v>
      </c>
      <c r="BK152" s="1634">
        <v>149</v>
      </c>
      <c r="BL152" s="2441">
        <v>29.04</v>
      </c>
      <c r="BM152" s="2441">
        <v>119.2</v>
      </c>
      <c r="BN152" s="2442">
        <v>0.96150000000000002</v>
      </c>
      <c r="BO152" s="2439">
        <v>22.77</v>
      </c>
      <c r="BP152" s="2441">
        <v>4761</v>
      </c>
      <c r="BQ152" s="2441">
        <v>12545.279999999999</v>
      </c>
      <c r="BR152" s="2441">
        <v>0</v>
      </c>
      <c r="BS152" s="1611">
        <v>149</v>
      </c>
      <c r="BT152" s="1611">
        <v>15.6</v>
      </c>
      <c r="BU152" s="1611">
        <v>119.2</v>
      </c>
      <c r="BV152" s="1611">
        <v>0.90349999999999997</v>
      </c>
      <c r="BW152" s="2437">
        <v>28.95</v>
      </c>
      <c r="BX152" s="1611">
        <v>3360</v>
      </c>
      <c r="BY152" s="1611">
        <v>6963.8399999999992</v>
      </c>
      <c r="BZ152" s="1611">
        <v>0</v>
      </c>
      <c r="CA152" s="1611">
        <v>149</v>
      </c>
      <c r="CB152" s="1611">
        <v>12.479999999999999</v>
      </c>
      <c r="CC152" s="1611">
        <v>119.2</v>
      </c>
      <c r="CD152" s="1611">
        <v>0.92069999999999996</v>
      </c>
      <c r="CE152" s="2437">
        <v>36.28</v>
      </c>
      <c r="CF152" s="1611">
        <v>3369</v>
      </c>
      <c r="CG152" s="1611">
        <v>5571.0719999999992</v>
      </c>
      <c r="CH152" s="1611">
        <v>0</v>
      </c>
      <c r="CI152" s="1611">
        <v>149</v>
      </c>
      <c r="CJ152" s="1611">
        <v>17.52</v>
      </c>
      <c r="CK152" s="1611">
        <v>119.2</v>
      </c>
      <c r="CL152" s="1611">
        <v>0.95330000000000004</v>
      </c>
      <c r="CM152" s="2433">
        <v>26.369999999999997</v>
      </c>
      <c r="CN152" s="1611">
        <v>3216</v>
      </c>
      <c r="CO152" s="1611">
        <v>7316.351999999999</v>
      </c>
      <c r="CP152" s="1611">
        <v>0</v>
      </c>
      <c r="CQ152" s="1611">
        <v>149</v>
      </c>
      <c r="CR152" s="1611">
        <v>35.520000000000003</v>
      </c>
      <c r="CS152" s="1611">
        <v>119.2</v>
      </c>
      <c r="CT152" s="1611">
        <v>0.98</v>
      </c>
      <c r="CU152" s="2433">
        <v>19.3</v>
      </c>
      <c r="CV152" s="1611">
        <v>5100</v>
      </c>
      <c r="CW152" s="1611">
        <v>15856.128000000001</v>
      </c>
      <c r="CX152" s="1611">
        <v>0</v>
      </c>
    </row>
    <row r="153" spans="1:102" ht="15">
      <c r="A153" s="2440">
        <f t="shared" si="2"/>
        <v>147</v>
      </c>
      <c r="B153" s="1618" t="s">
        <v>3238</v>
      </c>
      <c r="C153" s="1618" t="s">
        <v>634</v>
      </c>
      <c r="D153" s="1634" t="s">
        <v>515</v>
      </c>
      <c r="E153" s="1634" t="s">
        <v>259</v>
      </c>
      <c r="F153" s="1634">
        <v>150</v>
      </c>
      <c r="G153" s="1634">
        <v>0</v>
      </c>
      <c r="H153" s="2431">
        <v>0</v>
      </c>
      <c r="I153" s="2431">
        <v>0</v>
      </c>
      <c r="J153" s="2432">
        <v>0</v>
      </c>
      <c r="K153" s="2431">
        <v>0</v>
      </c>
      <c r="L153" s="1634">
        <v>0</v>
      </c>
      <c r="M153" s="1634">
        <v>0</v>
      </c>
      <c r="N153" s="1634">
        <v>0</v>
      </c>
      <c r="O153" s="1634">
        <v>0</v>
      </c>
      <c r="P153" s="2431">
        <v>0</v>
      </c>
      <c r="Q153" s="2431">
        <v>0</v>
      </c>
      <c r="R153" s="2432">
        <v>0</v>
      </c>
      <c r="S153" s="2431">
        <v>0</v>
      </c>
      <c r="T153" s="1634">
        <v>0</v>
      </c>
      <c r="U153" s="1634">
        <v>0</v>
      </c>
      <c r="V153" s="1634">
        <v>0</v>
      </c>
      <c r="W153" s="2434">
        <v>0</v>
      </c>
      <c r="X153" s="2434">
        <v>0</v>
      </c>
      <c r="Y153" s="2434">
        <v>0</v>
      </c>
      <c r="Z153" s="2434">
        <v>0</v>
      </c>
      <c r="AA153" s="2435">
        <v>0</v>
      </c>
      <c r="AB153" s="2434">
        <v>0</v>
      </c>
      <c r="AC153" s="2434">
        <v>0</v>
      </c>
      <c r="AD153" s="2434">
        <v>0</v>
      </c>
      <c r="AE153" s="2434">
        <v>0</v>
      </c>
      <c r="AF153" s="1634">
        <v>0</v>
      </c>
      <c r="AG153" s="1634">
        <v>0</v>
      </c>
      <c r="AH153" s="2432">
        <v>0</v>
      </c>
      <c r="AI153" s="2431">
        <v>0</v>
      </c>
      <c r="AJ153" s="1634">
        <v>0</v>
      </c>
      <c r="AK153" s="1634">
        <v>0</v>
      </c>
      <c r="AL153" s="1634">
        <v>0</v>
      </c>
      <c r="AM153" s="1634">
        <v>0</v>
      </c>
      <c r="AN153" s="1634">
        <v>0</v>
      </c>
      <c r="AO153" s="1634">
        <v>0</v>
      </c>
      <c r="AP153" s="1634">
        <v>0</v>
      </c>
      <c r="AQ153" s="2431">
        <v>0</v>
      </c>
      <c r="AR153" s="1634">
        <v>0</v>
      </c>
      <c r="AS153" s="1634">
        <v>0</v>
      </c>
      <c r="AT153" s="1634">
        <v>0</v>
      </c>
      <c r="AU153" s="1634">
        <v>150</v>
      </c>
      <c r="AV153" s="1634">
        <v>101.604</v>
      </c>
      <c r="AW153" s="1634">
        <v>120</v>
      </c>
      <c r="AX153" s="1634">
        <v>0.70669999999999999</v>
      </c>
      <c r="AY153" s="2437">
        <v>30.97</v>
      </c>
      <c r="AZ153" s="1634">
        <v>6042</v>
      </c>
      <c r="BA153" s="1634">
        <v>43893</v>
      </c>
      <c r="BB153" s="1634">
        <v>0</v>
      </c>
      <c r="BC153" s="2436">
        <v>150</v>
      </c>
      <c r="BD153" s="1634">
        <v>104.42</v>
      </c>
      <c r="BE153" s="2436">
        <v>120</v>
      </c>
      <c r="BF153" s="2436">
        <v>0.72540000000000004</v>
      </c>
      <c r="BG153" s="2437">
        <v>34.71</v>
      </c>
      <c r="BH153" s="1634">
        <v>26964</v>
      </c>
      <c r="BI153" s="1634">
        <v>46613</v>
      </c>
      <c r="BJ153" s="1634">
        <v>0</v>
      </c>
      <c r="BK153" s="1634">
        <v>150</v>
      </c>
      <c r="BL153" s="2441">
        <v>91.8048</v>
      </c>
      <c r="BM153" s="2441">
        <v>120</v>
      </c>
      <c r="BN153" s="2442">
        <v>0.7167</v>
      </c>
      <c r="BO153" s="2439">
        <v>25.96</v>
      </c>
      <c r="BP153" s="2441">
        <v>17156</v>
      </c>
      <c r="BQ153" s="2441">
        <v>39659.673600000002</v>
      </c>
      <c r="BR153" s="2441">
        <v>0</v>
      </c>
      <c r="BS153" s="1611">
        <v>150</v>
      </c>
      <c r="BT153" s="1611">
        <v>85.541600000000003</v>
      </c>
      <c r="BU153" s="1611">
        <v>120</v>
      </c>
      <c r="BV153" s="1611">
        <v>0.71909999999999996</v>
      </c>
      <c r="BW153" s="2437">
        <v>22.88</v>
      </c>
      <c r="BX153" s="1611">
        <v>14564</v>
      </c>
      <c r="BY153" s="1611">
        <v>38185.770239999998</v>
      </c>
      <c r="BZ153" s="1611">
        <v>0</v>
      </c>
      <c r="CA153" s="1611">
        <v>150</v>
      </c>
      <c r="CB153" s="1611">
        <v>85.744</v>
      </c>
      <c r="CC153" s="1611">
        <v>120</v>
      </c>
      <c r="CD153" s="1611">
        <v>0.71740000000000004</v>
      </c>
      <c r="CE153" s="2437">
        <v>21.59</v>
      </c>
      <c r="CF153" s="1611">
        <v>13773</v>
      </c>
      <c r="CG153" s="1611">
        <v>38276.121599999999</v>
      </c>
      <c r="CH153" s="1611">
        <v>0</v>
      </c>
      <c r="CI153" s="1611">
        <v>150</v>
      </c>
      <c r="CJ153" s="1611">
        <v>46.248800000000003</v>
      </c>
      <c r="CK153" s="1611">
        <v>120</v>
      </c>
      <c r="CL153" s="1611">
        <v>0.76019999999999999</v>
      </c>
      <c r="CM153" s="2433">
        <v>42.51</v>
      </c>
      <c r="CN153" s="1611">
        <v>13683</v>
      </c>
      <c r="CO153" s="1611">
        <v>19313.498879999999</v>
      </c>
      <c r="CP153" s="1611">
        <v>0</v>
      </c>
      <c r="CQ153" s="1611">
        <v>150</v>
      </c>
      <c r="CR153" s="1611">
        <v>93.8416</v>
      </c>
      <c r="CS153" s="1611">
        <v>120</v>
      </c>
      <c r="CT153" s="1611">
        <v>0.77010000000000001</v>
      </c>
      <c r="CU153" s="2433">
        <v>25.81</v>
      </c>
      <c r="CV153" s="1611">
        <v>18019</v>
      </c>
      <c r="CW153" s="1611">
        <v>41890.890240000001</v>
      </c>
      <c r="CX153" s="1611">
        <v>0</v>
      </c>
    </row>
    <row r="154" spans="1:102" ht="15">
      <c r="A154" s="2440">
        <f t="shared" si="2"/>
        <v>148</v>
      </c>
      <c r="B154" s="1618" t="s">
        <v>3239</v>
      </c>
      <c r="C154" s="1618" t="s">
        <v>749</v>
      </c>
      <c r="D154" s="1634" t="s">
        <v>515</v>
      </c>
      <c r="E154" s="1634" t="s">
        <v>259</v>
      </c>
      <c r="F154" s="1634">
        <v>150</v>
      </c>
      <c r="G154" s="1634">
        <v>150</v>
      </c>
      <c r="H154" s="2431">
        <v>74.08</v>
      </c>
      <c r="I154" s="2431">
        <v>120</v>
      </c>
      <c r="J154" s="2432">
        <v>0.97009999999999996</v>
      </c>
      <c r="K154" s="2431">
        <v>27.132829373650107</v>
      </c>
      <c r="L154" s="1634">
        <v>14472</v>
      </c>
      <c r="M154" s="1634">
        <v>32003</v>
      </c>
      <c r="N154" s="1634">
        <v>0</v>
      </c>
      <c r="O154" s="1634">
        <v>150</v>
      </c>
      <c r="P154" s="2431">
        <v>75.2</v>
      </c>
      <c r="Q154" s="2431">
        <v>120</v>
      </c>
      <c r="R154" s="2432">
        <v>0.97709999999999997</v>
      </c>
      <c r="S154" s="2431">
        <v>30.098947609242732</v>
      </c>
      <c r="T154" s="1634">
        <v>16840</v>
      </c>
      <c r="U154" s="1634">
        <v>33569</v>
      </c>
      <c r="V154" s="1634">
        <v>0</v>
      </c>
      <c r="W154" s="2434">
        <v>150</v>
      </c>
      <c r="X154" s="2434">
        <v>81.92</v>
      </c>
      <c r="Y154" s="2434">
        <v>120</v>
      </c>
      <c r="Z154" s="2434">
        <v>0.98019999999999996</v>
      </c>
      <c r="AA154" s="2435">
        <v>26.44</v>
      </c>
      <c r="AB154" s="2434">
        <v>15596</v>
      </c>
      <c r="AC154" s="2434">
        <v>35389</v>
      </c>
      <c r="AD154" s="2434">
        <v>0</v>
      </c>
      <c r="AE154" s="2434">
        <v>150</v>
      </c>
      <c r="AF154" s="1634">
        <v>72.48</v>
      </c>
      <c r="AG154" s="1634">
        <v>120</v>
      </c>
      <c r="AH154" s="2432">
        <v>0.97909999999999997</v>
      </c>
      <c r="AI154" s="2431">
        <v>29.76</v>
      </c>
      <c r="AJ154" s="1634">
        <v>16048</v>
      </c>
      <c r="AK154" s="1634">
        <v>32355</v>
      </c>
      <c r="AL154" s="1634">
        <v>0</v>
      </c>
      <c r="AM154" s="1634">
        <v>150</v>
      </c>
      <c r="AN154" s="1634">
        <v>66.400000000000006</v>
      </c>
      <c r="AO154" s="1634">
        <v>120</v>
      </c>
      <c r="AP154" s="1634">
        <v>0.96309999999999996</v>
      </c>
      <c r="AQ154" s="2431">
        <v>30.752040419743487</v>
      </c>
      <c r="AR154" s="1634">
        <v>15192</v>
      </c>
      <c r="AS154" s="1634">
        <v>29641</v>
      </c>
      <c r="AT154" s="1634">
        <v>0</v>
      </c>
      <c r="AU154" s="1634">
        <v>150</v>
      </c>
      <c r="AV154" s="1634">
        <v>73.11999999999999</v>
      </c>
      <c r="AW154" s="1634">
        <v>120</v>
      </c>
      <c r="AX154" s="1634">
        <v>0.96619999999999995</v>
      </c>
      <c r="AY154" s="2437">
        <v>28.9</v>
      </c>
      <c r="AZ154" s="1634">
        <v>15214</v>
      </c>
      <c r="BA154" s="1634">
        <v>31588</v>
      </c>
      <c r="BB154" s="1634">
        <v>0</v>
      </c>
      <c r="BC154" s="2436">
        <v>150</v>
      </c>
      <c r="BD154" s="1634">
        <v>152.32000000000002</v>
      </c>
      <c r="BE154" s="2436">
        <v>152.32</v>
      </c>
      <c r="BF154" s="2436">
        <v>0.95989999999999998</v>
      </c>
      <c r="BG154" s="2437">
        <v>13.13</v>
      </c>
      <c r="BH154" s="1634">
        <v>14876</v>
      </c>
      <c r="BI154" s="1634">
        <v>67996</v>
      </c>
      <c r="BJ154" s="1634">
        <v>0</v>
      </c>
      <c r="BK154" s="1634">
        <v>150</v>
      </c>
      <c r="BL154" s="2441">
        <v>90.4</v>
      </c>
      <c r="BM154" s="2441">
        <v>120</v>
      </c>
      <c r="BN154" s="2442">
        <v>0.94269999999999998</v>
      </c>
      <c r="BO154" s="2439">
        <v>21.1</v>
      </c>
      <c r="BP154" s="2441">
        <v>13732</v>
      </c>
      <c r="BQ154" s="2441">
        <v>39052.800000000003</v>
      </c>
      <c r="BR154" s="2441">
        <v>0</v>
      </c>
      <c r="BS154" s="1611">
        <v>150</v>
      </c>
      <c r="BT154" s="1611">
        <v>83.2</v>
      </c>
      <c r="BU154" s="1611">
        <v>120</v>
      </c>
      <c r="BV154" s="1611">
        <v>0.92989999999999995</v>
      </c>
      <c r="BW154" s="2437">
        <v>17.170000000000002</v>
      </c>
      <c r="BX154" s="1611">
        <v>10626</v>
      </c>
      <c r="BY154" s="1611">
        <v>37140.479999999996</v>
      </c>
      <c r="BZ154" s="1611">
        <v>0</v>
      </c>
      <c r="CA154" s="1611">
        <v>150</v>
      </c>
      <c r="CB154" s="1611">
        <v>79.039999999999992</v>
      </c>
      <c r="CC154" s="1611">
        <v>120</v>
      </c>
      <c r="CD154" s="1611">
        <v>0.93710000000000004</v>
      </c>
      <c r="CE154" s="2437">
        <v>18.989999999999998</v>
      </c>
      <c r="CF154" s="1611">
        <v>11170</v>
      </c>
      <c r="CG154" s="1611">
        <v>35283.455999999991</v>
      </c>
      <c r="CH154" s="1611">
        <v>0</v>
      </c>
      <c r="CI154" s="1611">
        <v>150</v>
      </c>
      <c r="CJ154" s="1611">
        <v>81.44</v>
      </c>
      <c r="CK154" s="1611">
        <v>120</v>
      </c>
      <c r="CL154" s="1611">
        <v>0.96130000000000004</v>
      </c>
      <c r="CM154" s="2433">
        <v>24.57</v>
      </c>
      <c r="CN154" s="1611">
        <v>13924</v>
      </c>
      <c r="CO154" s="1611">
        <v>34009.343999999997</v>
      </c>
      <c r="CP154" s="1611">
        <v>0</v>
      </c>
      <c r="CQ154" s="1611">
        <v>150</v>
      </c>
      <c r="CR154" s="1611">
        <v>79.84</v>
      </c>
      <c r="CS154" s="1611">
        <v>120</v>
      </c>
      <c r="CT154" s="1611">
        <v>0.96630000000000005</v>
      </c>
      <c r="CU154" s="2433">
        <v>23.92</v>
      </c>
      <c r="CV154" s="1611">
        <v>14210</v>
      </c>
      <c r="CW154" s="1611">
        <v>35640.576000000001</v>
      </c>
      <c r="CX154" s="1611">
        <v>0</v>
      </c>
    </row>
    <row r="155" spans="1:102" ht="15">
      <c r="A155" s="2440">
        <f t="shared" si="2"/>
        <v>149</v>
      </c>
      <c r="B155" s="1618" t="s">
        <v>3240</v>
      </c>
      <c r="C155" s="1618" t="s">
        <v>634</v>
      </c>
      <c r="D155" s="1634" t="s">
        <v>515</v>
      </c>
      <c r="E155" s="1634" t="s">
        <v>259</v>
      </c>
      <c r="F155" s="1634">
        <v>150</v>
      </c>
      <c r="G155" s="1634">
        <v>150</v>
      </c>
      <c r="H155" s="2431">
        <v>13.52</v>
      </c>
      <c r="I155" s="2431">
        <v>120</v>
      </c>
      <c r="J155" s="2432">
        <v>0.48459999999999998</v>
      </c>
      <c r="K155" s="2431">
        <v>26.70940170940171</v>
      </c>
      <c r="L155" s="1634">
        <v>2600</v>
      </c>
      <c r="M155" s="1634">
        <v>5841</v>
      </c>
      <c r="N155" s="1634">
        <v>0</v>
      </c>
      <c r="O155" s="1634">
        <v>150</v>
      </c>
      <c r="P155" s="2431">
        <v>11.200000000000001</v>
      </c>
      <c r="Q155" s="2431">
        <v>120</v>
      </c>
      <c r="R155" s="2432">
        <v>0.4824</v>
      </c>
      <c r="S155" s="2431">
        <v>30.12192780337941</v>
      </c>
      <c r="T155" s="1634">
        <v>2510</v>
      </c>
      <c r="U155" s="1634">
        <v>5000</v>
      </c>
      <c r="V155" s="1634">
        <v>0</v>
      </c>
      <c r="W155" s="2434">
        <v>150</v>
      </c>
      <c r="X155" s="2434">
        <v>11.360000000000001</v>
      </c>
      <c r="Y155" s="2434">
        <v>120</v>
      </c>
      <c r="Z155" s="2434">
        <v>0.42649999999999999</v>
      </c>
      <c r="AA155" s="2435">
        <v>27.310000000000002</v>
      </c>
      <c r="AB155" s="2434">
        <v>2234</v>
      </c>
      <c r="AC155" s="2434">
        <v>4908</v>
      </c>
      <c r="AD155" s="2434">
        <v>0</v>
      </c>
      <c r="AE155" s="2434">
        <v>150</v>
      </c>
      <c r="AF155" s="1634">
        <v>13.200000000000001</v>
      </c>
      <c r="AG155" s="1634">
        <v>120</v>
      </c>
      <c r="AH155" s="2432">
        <v>0.44009999999999999</v>
      </c>
      <c r="AI155" s="2431">
        <v>25.679999999999996</v>
      </c>
      <c r="AJ155" s="1634">
        <v>2522</v>
      </c>
      <c r="AK155" s="1634">
        <v>5892</v>
      </c>
      <c r="AL155" s="1634">
        <v>0</v>
      </c>
      <c r="AM155" s="1634">
        <v>150</v>
      </c>
      <c r="AN155" s="1634">
        <v>10.96</v>
      </c>
      <c r="AO155" s="1634">
        <v>120</v>
      </c>
      <c r="AP155" s="1634">
        <v>0.43309999999999998</v>
      </c>
      <c r="AQ155" s="2431">
        <v>29.616493995761711</v>
      </c>
      <c r="AR155" s="1634">
        <v>2415</v>
      </c>
      <c r="AS155" s="1634">
        <v>4893</v>
      </c>
      <c r="AT155" s="1634">
        <v>0</v>
      </c>
      <c r="AU155" s="1634">
        <v>150</v>
      </c>
      <c r="AV155" s="1634">
        <v>7.1999999999999993</v>
      </c>
      <c r="AW155" s="1634">
        <v>120</v>
      </c>
      <c r="AX155" s="1634">
        <v>0.39129999999999998</v>
      </c>
      <c r="AY155" s="2437">
        <v>45.29</v>
      </c>
      <c r="AZ155" s="1634">
        <v>2348</v>
      </c>
      <c r="BA155" s="1634">
        <v>3110</v>
      </c>
      <c r="BB155" s="1634">
        <v>0</v>
      </c>
      <c r="BC155" s="2436">
        <v>150</v>
      </c>
      <c r="BD155" s="1634">
        <v>24.240000000000002</v>
      </c>
      <c r="BE155" s="2436">
        <v>120</v>
      </c>
      <c r="BF155" s="2436">
        <v>0.34970000000000001</v>
      </c>
      <c r="BG155" s="2437">
        <v>13.59</v>
      </c>
      <c r="BH155" s="1634">
        <v>2450</v>
      </c>
      <c r="BI155" s="1634">
        <v>10821</v>
      </c>
      <c r="BJ155" s="1634">
        <v>0</v>
      </c>
      <c r="BK155" s="1634">
        <v>150</v>
      </c>
      <c r="BL155" s="2441">
        <v>20.32</v>
      </c>
      <c r="BM155" s="2441">
        <v>120</v>
      </c>
      <c r="BN155" s="2442">
        <v>0.49159999999999998</v>
      </c>
      <c r="BO155" s="2439">
        <v>22.63</v>
      </c>
      <c r="BP155" s="2441">
        <v>3311</v>
      </c>
      <c r="BQ155" s="2441">
        <v>8778.24</v>
      </c>
      <c r="BR155" s="2441">
        <v>0</v>
      </c>
      <c r="BS155" s="1611">
        <v>150</v>
      </c>
      <c r="BT155" s="1611">
        <v>16.48</v>
      </c>
      <c r="BU155" s="1611">
        <v>120</v>
      </c>
      <c r="BV155" s="1611">
        <v>0.70809999999999995</v>
      </c>
      <c r="BW155" s="2437">
        <v>45.84</v>
      </c>
      <c r="BX155" s="1611">
        <v>5620</v>
      </c>
      <c r="BY155" s="1611">
        <v>7356.6719999999996</v>
      </c>
      <c r="BZ155" s="1611">
        <v>0</v>
      </c>
      <c r="CA155" s="1611">
        <v>150</v>
      </c>
      <c r="CB155" s="1611">
        <v>16.8</v>
      </c>
      <c r="CC155" s="1611">
        <v>120</v>
      </c>
      <c r="CD155" s="1611">
        <v>0.71579999999999999</v>
      </c>
      <c r="CE155" s="2437">
        <v>46.88</v>
      </c>
      <c r="CF155" s="1611">
        <v>5859</v>
      </c>
      <c r="CG155" s="1611">
        <v>7499.5199999999995</v>
      </c>
      <c r="CH155" s="1611">
        <v>0</v>
      </c>
      <c r="CI155" s="1611">
        <v>150</v>
      </c>
      <c r="CJ155" s="1611">
        <v>23.28</v>
      </c>
      <c r="CK155" s="1611">
        <v>120</v>
      </c>
      <c r="CL155" s="1611">
        <v>0.71289999999999998</v>
      </c>
      <c r="CM155" s="2433">
        <v>38.340000000000003</v>
      </c>
      <c r="CN155" s="1611">
        <v>6212</v>
      </c>
      <c r="CO155" s="1611">
        <v>9721.7279999999992</v>
      </c>
      <c r="CP155" s="1611">
        <v>0</v>
      </c>
      <c r="CQ155" s="1611">
        <v>150</v>
      </c>
      <c r="CR155" s="1611">
        <v>24.560000000000002</v>
      </c>
      <c r="CS155" s="1611">
        <v>120</v>
      </c>
      <c r="CT155" s="1611">
        <v>0.72529999999999994</v>
      </c>
      <c r="CU155" s="2433">
        <v>38.82</v>
      </c>
      <c r="CV155" s="1611">
        <v>7093</v>
      </c>
      <c r="CW155" s="1611">
        <v>10963.584000000001</v>
      </c>
      <c r="CX155" s="1611">
        <v>0</v>
      </c>
    </row>
    <row r="156" spans="1:102" ht="15">
      <c r="A156" s="2440">
        <f t="shared" si="2"/>
        <v>150</v>
      </c>
      <c r="B156" s="1618" t="s">
        <v>3241</v>
      </c>
      <c r="C156" s="1618" t="s">
        <v>3156</v>
      </c>
      <c r="D156" s="1634" t="s">
        <v>515</v>
      </c>
      <c r="E156" s="1634" t="s">
        <v>259</v>
      </c>
      <c r="F156" s="1634">
        <v>150</v>
      </c>
      <c r="G156" s="1634">
        <v>150</v>
      </c>
      <c r="H156" s="2431">
        <v>169.84</v>
      </c>
      <c r="I156" s="2431">
        <v>169.84</v>
      </c>
      <c r="J156" s="2432">
        <v>0.63100000000000001</v>
      </c>
      <c r="K156" s="2431">
        <v>29.006057989218608</v>
      </c>
      <c r="L156" s="1634">
        <v>35470</v>
      </c>
      <c r="M156" s="1634">
        <v>73371</v>
      </c>
      <c r="N156" s="1634">
        <v>0</v>
      </c>
      <c r="O156" s="1634">
        <v>150</v>
      </c>
      <c r="P156" s="2431">
        <v>168.23999999999998</v>
      </c>
      <c r="Q156" s="2431">
        <v>168.24</v>
      </c>
      <c r="R156" s="2432">
        <v>0.66779999999999995</v>
      </c>
      <c r="S156" s="2431">
        <v>35.526724494961123</v>
      </c>
      <c r="T156" s="1634">
        <v>44469</v>
      </c>
      <c r="U156" s="1634">
        <v>75102</v>
      </c>
      <c r="V156" s="1634">
        <v>0</v>
      </c>
      <c r="W156" s="2434">
        <v>150</v>
      </c>
      <c r="X156" s="2434">
        <v>162.47999999999999</v>
      </c>
      <c r="Y156" s="2434">
        <v>162.47999999999999</v>
      </c>
      <c r="Z156" s="2434">
        <v>0.67300000000000004</v>
      </c>
      <c r="AA156" s="2435">
        <v>38.416694020460639</v>
      </c>
      <c r="AB156" s="2434">
        <v>44942</v>
      </c>
      <c r="AC156" s="2434">
        <v>70191</v>
      </c>
      <c r="AD156" s="2434">
        <v>0</v>
      </c>
      <c r="AE156" s="2434">
        <v>150</v>
      </c>
      <c r="AF156" s="1634">
        <v>122.32000000000001</v>
      </c>
      <c r="AG156" s="1634">
        <v>150</v>
      </c>
      <c r="AH156" s="2432">
        <v>0.67900000000000005</v>
      </c>
      <c r="AI156" s="2431">
        <v>48.082501740543051</v>
      </c>
      <c r="AJ156" s="1634">
        <v>43758</v>
      </c>
      <c r="AK156" s="1634">
        <v>54604</v>
      </c>
      <c r="AL156" s="1634">
        <v>0</v>
      </c>
      <c r="AM156" s="1634">
        <v>150</v>
      </c>
      <c r="AN156" s="1634">
        <v>121.92</v>
      </c>
      <c r="AO156" s="1634">
        <v>150</v>
      </c>
      <c r="AP156" s="1634">
        <v>0.6018</v>
      </c>
      <c r="AQ156" s="2431">
        <v>23.807035461293147</v>
      </c>
      <c r="AR156" s="1634">
        <v>21595</v>
      </c>
      <c r="AS156" s="1634">
        <v>54425</v>
      </c>
      <c r="AT156" s="1634">
        <v>0</v>
      </c>
      <c r="AU156" s="1634">
        <v>150</v>
      </c>
      <c r="AV156" s="1634">
        <v>116.48</v>
      </c>
      <c r="AW156" s="1634">
        <v>150</v>
      </c>
      <c r="AX156" s="1634">
        <v>0.6129</v>
      </c>
      <c r="AY156" s="2437">
        <v>28.635101877289376</v>
      </c>
      <c r="AZ156" s="1634">
        <v>24015</v>
      </c>
      <c r="BA156" s="1634">
        <v>50319</v>
      </c>
      <c r="BB156" s="1634">
        <v>0</v>
      </c>
      <c r="BC156" s="2436">
        <v>150</v>
      </c>
      <c r="BD156" s="1634">
        <v>127.91999999999999</v>
      </c>
      <c r="BE156" s="2436">
        <v>150</v>
      </c>
      <c r="BF156" s="2436">
        <v>0.66700000000000004</v>
      </c>
      <c r="BG156" s="2437">
        <v>46.335873563450278</v>
      </c>
      <c r="BH156" s="1634">
        <v>44099</v>
      </c>
      <c r="BI156" s="1634">
        <v>57103</v>
      </c>
      <c r="BJ156" s="1634">
        <v>0</v>
      </c>
      <c r="BK156" s="1634">
        <v>150</v>
      </c>
      <c r="BL156" s="2441">
        <v>117.75999999999999</v>
      </c>
      <c r="BM156" s="2441">
        <v>150</v>
      </c>
      <c r="BN156" s="2442">
        <v>0.63639999999999997</v>
      </c>
      <c r="BO156" s="2439">
        <v>36.601851851851855</v>
      </c>
      <c r="BP156" s="2441">
        <v>39530</v>
      </c>
      <c r="BQ156" s="2441">
        <v>50872.319999999992</v>
      </c>
      <c r="BR156" s="2441">
        <v>0</v>
      </c>
      <c r="BS156" s="1611">
        <v>150</v>
      </c>
      <c r="BT156" s="1611">
        <v>69.599999999999994</v>
      </c>
      <c r="BU156" s="1611">
        <v>150</v>
      </c>
      <c r="BV156" s="1611">
        <v>0.49259999999999998</v>
      </c>
      <c r="BW156" s="2437">
        <v>9.5116487455197127</v>
      </c>
      <c r="BX156" s="1611">
        <v>10615</v>
      </c>
      <c r="BY156" s="1611">
        <v>31069.439999999995</v>
      </c>
      <c r="BZ156" s="1611">
        <v>0</v>
      </c>
      <c r="CA156" s="1611">
        <v>150</v>
      </c>
      <c r="CB156" s="1611">
        <v>8.08</v>
      </c>
      <c r="CC156" s="1611">
        <v>150</v>
      </c>
      <c r="CD156" s="1611">
        <v>0.36870000000000003</v>
      </c>
      <c r="CE156" s="2437">
        <v>12.226525071862024</v>
      </c>
      <c r="CF156" s="1611">
        <v>735</v>
      </c>
      <c r="CG156" s="1611">
        <v>3606.9119999999998</v>
      </c>
      <c r="CH156" s="1611">
        <v>0</v>
      </c>
      <c r="CI156" s="1611">
        <v>150</v>
      </c>
      <c r="CJ156" s="1611">
        <v>90.88000000000001</v>
      </c>
      <c r="CK156" s="1611">
        <v>150</v>
      </c>
      <c r="CL156" s="1611">
        <v>0.46920000000000001</v>
      </c>
      <c r="CM156" s="2433">
        <v>17.975579771733852</v>
      </c>
      <c r="CN156" s="1611">
        <v>11370</v>
      </c>
      <c r="CO156" s="1611">
        <v>37951.487999999998</v>
      </c>
      <c r="CP156" s="1611">
        <v>0</v>
      </c>
      <c r="CQ156" s="1611">
        <v>150</v>
      </c>
      <c r="CR156" s="1611">
        <v>109.28</v>
      </c>
      <c r="CS156" s="1611">
        <v>150</v>
      </c>
      <c r="CT156" s="1611">
        <v>0.54420000000000002</v>
      </c>
      <c r="CU156" s="2433">
        <v>25.69236173428423</v>
      </c>
      <c r="CV156" s="1611">
        <v>20889</v>
      </c>
      <c r="CW156" s="1611">
        <v>48782.591999999997</v>
      </c>
      <c r="CX156" s="1611">
        <v>0</v>
      </c>
    </row>
    <row r="157" spans="1:102" ht="15">
      <c r="A157" s="2440">
        <f t="shared" si="2"/>
        <v>151</v>
      </c>
      <c r="B157" s="1618" t="s">
        <v>3242</v>
      </c>
      <c r="C157" s="1618" t="s">
        <v>3156</v>
      </c>
      <c r="D157" s="1634" t="s">
        <v>515</v>
      </c>
      <c r="E157" s="1634" t="s">
        <v>259</v>
      </c>
      <c r="F157" s="1634">
        <v>150</v>
      </c>
      <c r="G157" s="1634">
        <v>150</v>
      </c>
      <c r="H157" s="2431">
        <v>106.32</v>
      </c>
      <c r="I157" s="2431">
        <v>150</v>
      </c>
      <c r="J157" s="2432">
        <v>0.80069999999999997</v>
      </c>
      <c r="K157" s="2431">
        <v>32.053392274893405</v>
      </c>
      <c r="L157" s="1634">
        <v>24537</v>
      </c>
      <c r="M157" s="1634">
        <v>45930</v>
      </c>
      <c r="N157" s="1634">
        <v>0</v>
      </c>
      <c r="O157" s="1634">
        <v>150</v>
      </c>
      <c r="P157" s="2431">
        <v>123.11999999999999</v>
      </c>
      <c r="Q157" s="2431">
        <v>150</v>
      </c>
      <c r="R157" s="2432">
        <v>0.81469999999999998</v>
      </c>
      <c r="S157" s="2431">
        <v>31.06070133517785</v>
      </c>
      <c r="T157" s="1634">
        <v>28452</v>
      </c>
      <c r="U157" s="1634">
        <v>54961</v>
      </c>
      <c r="V157" s="1634">
        <v>0</v>
      </c>
      <c r="W157" s="2434">
        <v>150</v>
      </c>
      <c r="X157" s="2434">
        <v>120.96000000000001</v>
      </c>
      <c r="Y157" s="2434">
        <v>150</v>
      </c>
      <c r="Z157" s="2434">
        <v>0.7712</v>
      </c>
      <c r="AA157" s="2435">
        <v>34.592473177542615</v>
      </c>
      <c r="AB157" s="2434">
        <v>30127</v>
      </c>
      <c r="AC157" s="2434">
        <v>52255</v>
      </c>
      <c r="AD157" s="2434">
        <v>0</v>
      </c>
      <c r="AE157" s="2434">
        <v>150</v>
      </c>
      <c r="AF157" s="1634">
        <v>48.96</v>
      </c>
      <c r="AG157" s="1634">
        <v>150</v>
      </c>
      <c r="AH157" s="2432">
        <v>0.47860000000000003</v>
      </c>
      <c r="AI157" s="2431">
        <v>14.659761754164032</v>
      </c>
      <c r="AJ157" s="1634">
        <v>5340</v>
      </c>
      <c r="AK157" s="1634">
        <v>21856</v>
      </c>
      <c r="AL157" s="1634">
        <v>0</v>
      </c>
      <c r="AM157" s="1634">
        <v>150</v>
      </c>
      <c r="AN157" s="1634">
        <v>59.88</v>
      </c>
      <c r="AO157" s="1634">
        <v>150</v>
      </c>
      <c r="AP157" s="1634">
        <v>0.5847</v>
      </c>
      <c r="AQ157" s="2431">
        <v>23.754947170326314</v>
      </c>
      <c r="AR157" s="1634">
        <v>10583</v>
      </c>
      <c r="AS157" s="1634">
        <v>26730</v>
      </c>
      <c r="AT157" s="1634">
        <v>0</v>
      </c>
      <c r="AU157" s="1634">
        <v>150</v>
      </c>
      <c r="AV157" s="1634">
        <v>17.64</v>
      </c>
      <c r="AW157" s="1634">
        <v>150</v>
      </c>
      <c r="AX157" s="1634">
        <v>0.2402</v>
      </c>
      <c r="AY157" s="2437">
        <v>24.510267069790878</v>
      </c>
      <c r="AZ157" s="1634">
        <v>3113</v>
      </c>
      <c r="BA157" s="1634">
        <v>7620</v>
      </c>
      <c r="BB157" s="1634">
        <v>0</v>
      </c>
      <c r="BC157" s="2436">
        <v>150</v>
      </c>
      <c r="BD157" s="1634">
        <v>39.840000000000003</v>
      </c>
      <c r="BE157" s="2436">
        <v>150</v>
      </c>
      <c r="BF157" s="2436">
        <v>0.41649999999999998</v>
      </c>
      <c r="BG157" s="2437">
        <v>22.030325603489224</v>
      </c>
      <c r="BH157" s="1634">
        <v>6530</v>
      </c>
      <c r="BI157" s="1634">
        <v>17785</v>
      </c>
      <c r="BJ157" s="1634">
        <v>0</v>
      </c>
      <c r="BK157" s="1634">
        <v>150</v>
      </c>
      <c r="BL157" s="2441">
        <v>40.559999999999995</v>
      </c>
      <c r="BM157" s="2441">
        <v>150</v>
      </c>
      <c r="BN157" s="2442">
        <v>0.38829999999999998</v>
      </c>
      <c r="BO157" s="2439">
        <v>10.175925925925926</v>
      </c>
      <c r="BP157" s="2441">
        <v>10990</v>
      </c>
      <c r="BQ157" s="2441">
        <v>17521.919999999998</v>
      </c>
      <c r="BR157" s="2441">
        <v>0</v>
      </c>
      <c r="BS157" s="1611">
        <v>150</v>
      </c>
      <c r="BT157" s="1611">
        <v>26.76</v>
      </c>
      <c r="BU157" s="1611">
        <v>150</v>
      </c>
      <c r="BV157" s="1611">
        <v>0.32369999999999999</v>
      </c>
      <c r="BW157" s="2437">
        <v>3.9327956989247315</v>
      </c>
      <c r="BX157" s="1611">
        <v>4389</v>
      </c>
      <c r="BY157" s="1611">
        <v>11945.664000000001</v>
      </c>
      <c r="BZ157" s="1611">
        <v>0</v>
      </c>
      <c r="CA157" s="1611">
        <v>150</v>
      </c>
      <c r="CB157" s="1611">
        <v>21.000000000000004</v>
      </c>
      <c r="CC157" s="1611">
        <v>150</v>
      </c>
      <c r="CD157" s="1611">
        <v>0.51149999999999995</v>
      </c>
      <c r="CE157" s="2437">
        <v>25.774449564772144</v>
      </c>
      <c r="CF157" s="1611">
        <v>4027</v>
      </c>
      <c r="CG157" s="1611">
        <v>9374.4000000000015</v>
      </c>
      <c r="CH157" s="1611">
        <v>0</v>
      </c>
      <c r="CI157" s="1611">
        <v>150</v>
      </c>
      <c r="CJ157" s="1611">
        <v>35.64</v>
      </c>
      <c r="CK157" s="1611">
        <v>150</v>
      </c>
      <c r="CL157" s="1611">
        <v>0.72870000000000001</v>
      </c>
      <c r="CM157" s="2433">
        <v>19.423158790974885</v>
      </c>
      <c r="CN157" s="1611">
        <v>4818</v>
      </c>
      <c r="CO157" s="1611">
        <v>14883.263999999999</v>
      </c>
      <c r="CP157" s="1611">
        <v>0</v>
      </c>
      <c r="CQ157" s="1611">
        <v>150</v>
      </c>
      <c r="CR157" s="1611">
        <v>39.6</v>
      </c>
      <c r="CS157" s="1611">
        <v>150</v>
      </c>
      <c r="CT157" s="1611">
        <v>0.67620000000000002</v>
      </c>
      <c r="CU157" s="2433">
        <v>11.007249918540241</v>
      </c>
      <c r="CV157" s="1611">
        <v>3243</v>
      </c>
      <c r="CW157" s="1611">
        <v>17677.439999999999</v>
      </c>
      <c r="CX157" s="1611">
        <v>0</v>
      </c>
    </row>
    <row r="158" spans="1:102" ht="15">
      <c r="A158" s="2440">
        <f t="shared" si="2"/>
        <v>152</v>
      </c>
      <c r="B158" s="1618" t="s">
        <v>3243</v>
      </c>
      <c r="C158" s="1618" t="s">
        <v>536</v>
      </c>
      <c r="D158" s="1634" t="s">
        <v>515</v>
      </c>
      <c r="E158" s="1634" t="s">
        <v>259</v>
      </c>
      <c r="F158" s="1634">
        <v>150</v>
      </c>
      <c r="G158" s="1634">
        <v>150</v>
      </c>
      <c r="H158" s="2431">
        <v>107.44</v>
      </c>
      <c r="I158" s="2431">
        <v>120</v>
      </c>
      <c r="J158" s="2432">
        <v>0.96220000000000006</v>
      </c>
      <c r="K158" s="2431">
        <v>52.504757177132454</v>
      </c>
      <c r="L158" s="1634">
        <v>40616</v>
      </c>
      <c r="M158" s="1634">
        <v>46414</v>
      </c>
      <c r="N158" s="1634">
        <v>0</v>
      </c>
      <c r="O158" s="1634">
        <v>150</v>
      </c>
      <c r="P158" s="2431">
        <v>109.11999999999999</v>
      </c>
      <c r="Q158" s="2431">
        <v>120</v>
      </c>
      <c r="R158" s="2432">
        <v>0.88100000000000001</v>
      </c>
      <c r="S158" s="2431">
        <v>58.694137656481573</v>
      </c>
      <c r="T158" s="1634">
        <v>47651</v>
      </c>
      <c r="U158" s="1634">
        <v>48711</v>
      </c>
      <c r="V158" s="1634">
        <v>0</v>
      </c>
      <c r="W158" s="2434">
        <v>150</v>
      </c>
      <c r="X158" s="2434">
        <v>113.04</v>
      </c>
      <c r="Y158" s="2434">
        <v>120</v>
      </c>
      <c r="Z158" s="2434">
        <v>0.86319999999999997</v>
      </c>
      <c r="AA158" s="2435">
        <v>55.13</v>
      </c>
      <c r="AB158" s="2434">
        <v>44872</v>
      </c>
      <c r="AC158" s="2434">
        <v>48833</v>
      </c>
      <c r="AD158" s="2434">
        <v>0</v>
      </c>
      <c r="AE158" s="2434">
        <v>150</v>
      </c>
      <c r="AF158" s="1634">
        <v>108.55999999999999</v>
      </c>
      <c r="AG158" s="1634">
        <v>120</v>
      </c>
      <c r="AH158" s="2432">
        <v>0.86180000000000001</v>
      </c>
      <c r="AI158" s="2431">
        <v>53.86</v>
      </c>
      <c r="AJ158" s="1634">
        <v>43503</v>
      </c>
      <c r="AK158" s="1634">
        <v>48461</v>
      </c>
      <c r="AL158" s="1634">
        <v>0</v>
      </c>
      <c r="AM158" s="1634">
        <v>150</v>
      </c>
      <c r="AN158" s="1634">
        <v>89.92</v>
      </c>
      <c r="AO158" s="1634">
        <v>120</v>
      </c>
      <c r="AP158" s="1634">
        <v>0.94969999999999999</v>
      </c>
      <c r="AQ158" s="2431">
        <v>9.7473142195691285</v>
      </c>
      <c r="AR158" s="1634">
        <v>6521</v>
      </c>
      <c r="AS158" s="1634">
        <v>40140</v>
      </c>
      <c r="AT158" s="1634">
        <v>0</v>
      </c>
      <c r="AU158" s="1634">
        <v>150</v>
      </c>
      <c r="AV158" s="1634">
        <v>23.28</v>
      </c>
      <c r="AW158" s="1634">
        <v>120</v>
      </c>
      <c r="AX158" s="1634">
        <v>1</v>
      </c>
      <c r="AY158" s="2437">
        <v>20.420000000000002</v>
      </c>
      <c r="AZ158" s="1634">
        <v>3423</v>
      </c>
      <c r="BA158" s="1634">
        <v>10057</v>
      </c>
      <c r="BB158" s="1634">
        <v>0</v>
      </c>
      <c r="BC158" s="2436">
        <v>150</v>
      </c>
      <c r="BD158" s="1634">
        <v>21.52</v>
      </c>
      <c r="BE158" s="2436">
        <v>120</v>
      </c>
      <c r="BF158" s="2436">
        <v>0.99960000000000004</v>
      </c>
      <c r="BG158" s="2437">
        <v>19.38</v>
      </c>
      <c r="BH158" s="1634">
        <v>3103</v>
      </c>
      <c r="BI158" s="1634">
        <v>9607</v>
      </c>
      <c r="BJ158" s="1634">
        <v>0</v>
      </c>
      <c r="BK158" s="1634">
        <v>150</v>
      </c>
      <c r="BL158" s="2441">
        <v>0.19600000000000001</v>
      </c>
      <c r="BM158" s="2441">
        <v>120</v>
      </c>
      <c r="BN158" s="2442">
        <v>0.99970000000000003</v>
      </c>
      <c r="BO158" s="2439">
        <v>17.45</v>
      </c>
      <c r="BP158" s="2441">
        <v>2462</v>
      </c>
      <c r="BQ158" s="2441">
        <v>84.671999999999997</v>
      </c>
      <c r="BR158" s="2441">
        <v>2377.328</v>
      </c>
      <c r="BS158" s="1611">
        <v>150</v>
      </c>
      <c r="BT158" s="1611">
        <v>79.287999999999997</v>
      </c>
      <c r="BU158" s="1611">
        <v>120</v>
      </c>
      <c r="BV158" s="1611">
        <v>0.94330000000000003</v>
      </c>
      <c r="BW158" s="2437">
        <v>11.38</v>
      </c>
      <c r="BX158" s="1611">
        <v>6713</v>
      </c>
      <c r="BY158" s="1611">
        <v>35394.163199999995</v>
      </c>
      <c r="BZ158" s="1611">
        <v>0</v>
      </c>
      <c r="CA158" s="1611">
        <v>150</v>
      </c>
      <c r="CB158" s="1611">
        <v>114.4376</v>
      </c>
      <c r="CC158" s="1611">
        <v>120</v>
      </c>
      <c r="CD158" s="1611">
        <v>0.8306</v>
      </c>
      <c r="CE158" s="2437">
        <v>53.32</v>
      </c>
      <c r="CF158" s="1611">
        <v>45397</v>
      </c>
      <c r="CG158" s="1611">
        <v>51084.944640000002</v>
      </c>
      <c r="CH158" s="1611">
        <v>0</v>
      </c>
      <c r="CI158" s="1611">
        <v>150</v>
      </c>
      <c r="CJ158" s="1611">
        <v>114.54559999999999</v>
      </c>
      <c r="CK158" s="1611">
        <v>120</v>
      </c>
      <c r="CL158" s="1611">
        <v>0.8276</v>
      </c>
      <c r="CM158" s="2433">
        <v>59.040000000000006</v>
      </c>
      <c r="CN158" s="1611">
        <v>47074</v>
      </c>
      <c r="CO158" s="1611">
        <v>47834.242559999991</v>
      </c>
      <c r="CP158" s="1611">
        <v>0</v>
      </c>
      <c r="CQ158" s="1611">
        <v>150</v>
      </c>
      <c r="CR158" s="1611">
        <v>115.8672</v>
      </c>
      <c r="CS158" s="1611">
        <v>120</v>
      </c>
      <c r="CT158" s="1611">
        <v>0.85599999999999998</v>
      </c>
      <c r="CU158" s="2433">
        <v>45.05</v>
      </c>
      <c r="CV158" s="1611">
        <v>38836</v>
      </c>
      <c r="CW158" s="1611">
        <v>51723.118079999993</v>
      </c>
      <c r="CX158" s="1611">
        <v>0</v>
      </c>
    </row>
    <row r="159" spans="1:102" ht="15">
      <c r="A159" s="2440">
        <f t="shared" si="2"/>
        <v>153</v>
      </c>
      <c r="B159" s="1618" t="s">
        <v>3244</v>
      </c>
      <c r="C159" s="1618" t="s">
        <v>536</v>
      </c>
      <c r="D159" s="1634" t="s">
        <v>515</v>
      </c>
      <c r="E159" s="1634" t="s">
        <v>259</v>
      </c>
      <c r="F159" s="1634">
        <v>150</v>
      </c>
      <c r="G159" s="1634">
        <v>150</v>
      </c>
      <c r="H159" s="2431">
        <v>131.91999999999999</v>
      </c>
      <c r="I159" s="2431">
        <v>131.91999999999999</v>
      </c>
      <c r="J159" s="2432">
        <v>0.94210000000000005</v>
      </c>
      <c r="K159" s="2431">
        <v>47.183478202277477</v>
      </c>
      <c r="L159" s="1634">
        <v>44816</v>
      </c>
      <c r="M159" s="1634">
        <v>56989</v>
      </c>
      <c r="N159" s="1634">
        <v>0</v>
      </c>
      <c r="O159" s="1634">
        <v>150</v>
      </c>
      <c r="P159" s="2431">
        <v>190.32</v>
      </c>
      <c r="Q159" s="2431">
        <v>190.32</v>
      </c>
      <c r="R159" s="2432">
        <v>0.8407</v>
      </c>
      <c r="S159" s="2431">
        <v>30.748298282010605</v>
      </c>
      <c r="T159" s="1634">
        <v>43539</v>
      </c>
      <c r="U159" s="1634">
        <v>84959</v>
      </c>
      <c r="V159" s="1634">
        <v>0</v>
      </c>
      <c r="W159" s="2434">
        <v>150</v>
      </c>
      <c r="X159" s="2434">
        <v>135.44</v>
      </c>
      <c r="Y159" s="2434">
        <v>135.44</v>
      </c>
      <c r="Z159" s="2434">
        <v>0.91910000000000003</v>
      </c>
      <c r="AA159" s="2435">
        <v>37.82</v>
      </c>
      <c r="AB159" s="2434">
        <v>36879</v>
      </c>
      <c r="AC159" s="2434">
        <v>58510</v>
      </c>
      <c r="AD159" s="2434">
        <v>0</v>
      </c>
      <c r="AE159" s="2434">
        <v>150</v>
      </c>
      <c r="AF159" s="1634">
        <v>134.88</v>
      </c>
      <c r="AG159" s="1634">
        <v>134.88</v>
      </c>
      <c r="AH159" s="2432">
        <v>0.91279999999999994</v>
      </c>
      <c r="AI159" s="2431">
        <v>49.44</v>
      </c>
      <c r="AJ159" s="1634">
        <v>49613</v>
      </c>
      <c r="AK159" s="1634">
        <v>60210</v>
      </c>
      <c r="AL159" s="1634">
        <v>0</v>
      </c>
      <c r="AM159" s="1634">
        <v>150</v>
      </c>
      <c r="AN159" s="1634">
        <v>140.88</v>
      </c>
      <c r="AO159" s="1634">
        <v>140.88</v>
      </c>
      <c r="AP159" s="1634">
        <v>0.89839999999999998</v>
      </c>
      <c r="AQ159" s="2431">
        <v>54.879696286933743</v>
      </c>
      <c r="AR159" s="1634">
        <v>57522</v>
      </c>
      <c r="AS159" s="1634">
        <v>62889</v>
      </c>
      <c r="AT159" s="1634">
        <v>0</v>
      </c>
      <c r="AU159" s="1634">
        <v>150</v>
      </c>
      <c r="AV159" s="1634">
        <v>132.64000000000001</v>
      </c>
      <c r="AW159" s="1634">
        <v>132.63999999999999</v>
      </c>
      <c r="AX159" s="1634">
        <v>0.91749999999999998</v>
      </c>
      <c r="AY159" s="2437">
        <v>13.819999999999999</v>
      </c>
      <c r="AZ159" s="1634">
        <v>13202</v>
      </c>
      <c r="BA159" s="1634">
        <v>57300</v>
      </c>
      <c r="BB159" s="1634">
        <v>0</v>
      </c>
      <c r="BC159" s="2436">
        <v>150</v>
      </c>
      <c r="BD159" s="1634">
        <v>15.440000000000001</v>
      </c>
      <c r="BE159" s="2436">
        <v>120</v>
      </c>
      <c r="BF159" s="2436">
        <v>0.98909999999999998</v>
      </c>
      <c r="BG159" s="2437">
        <v>20.81</v>
      </c>
      <c r="BH159" s="1634">
        <v>2390</v>
      </c>
      <c r="BI159" s="1634">
        <v>6892</v>
      </c>
      <c r="BJ159" s="1634">
        <v>0</v>
      </c>
      <c r="BK159" s="1634">
        <v>150</v>
      </c>
      <c r="BL159" s="2441">
        <v>6.4799999999999996E-2</v>
      </c>
      <c r="BM159" s="2441">
        <v>120</v>
      </c>
      <c r="BN159" s="2442">
        <v>0.99709999999999999</v>
      </c>
      <c r="BO159" s="2439">
        <v>29.299999999999997</v>
      </c>
      <c r="BP159" s="2441">
        <v>1367</v>
      </c>
      <c r="BQ159" s="2441">
        <v>27.993599999999997</v>
      </c>
      <c r="BR159" s="2441">
        <v>1339.0064</v>
      </c>
      <c r="BS159" s="1611">
        <v>150</v>
      </c>
      <c r="BT159" s="1611">
        <v>8.1847999999999992</v>
      </c>
      <c r="BU159" s="1611">
        <v>120</v>
      </c>
      <c r="BV159" s="1611">
        <v>0.88460000000000005</v>
      </c>
      <c r="BW159" s="2437">
        <v>23.64</v>
      </c>
      <c r="BX159" s="1611">
        <v>1439</v>
      </c>
      <c r="BY159" s="1611">
        <v>3653.6947199999995</v>
      </c>
      <c r="BZ159" s="1611">
        <v>0</v>
      </c>
      <c r="CA159" s="1611">
        <v>150</v>
      </c>
      <c r="CB159" s="1611">
        <v>177.05840000000001</v>
      </c>
      <c r="CC159" s="1611">
        <v>177.06</v>
      </c>
      <c r="CD159" s="1611">
        <v>0.85550000000000004</v>
      </c>
      <c r="CE159" s="2437">
        <v>37.17</v>
      </c>
      <c r="CF159" s="1611">
        <v>48962</v>
      </c>
      <c r="CG159" s="1611">
        <v>79038.869760000001</v>
      </c>
      <c r="CH159" s="1611">
        <v>0</v>
      </c>
      <c r="CI159" s="1611">
        <v>150</v>
      </c>
      <c r="CJ159" s="1611">
        <v>191.0368</v>
      </c>
      <c r="CK159" s="1611">
        <v>191.04</v>
      </c>
      <c r="CL159" s="1611">
        <v>0.84560000000000002</v>
      </c>
      <c r="CM159" s="2433">
        <v>47.35</v>
      </c>
      <c r="CN159" s="1611">
        <v>62953</v>
      </c>
      <c r="CO159" s="1611">
        <v>79776.967679999987</v>
      </c>
      <c r="CP159" s="1611">
        <v>0</v>
      </c>
      <c r="CQ159" s="1611">
        <v>150</v>
      </c>
      <c r="CR159" s="1611">
        <v>156.59280000000001</v>
      </c>
      <c r="CS159" s="1611">
        <v>156.59</v>
      </c>
      <c r="CT159" s="1611">
        <v>0.89510000000000001</v>
      </c>
      <c r="CU159" s="2433">
        <v>31.71</v>
      </c>
      <c r="CV159" s="1611">
        <v>36945</v>
      </c>
      <c r="CW159" s="1611">
        <v>69903.02592</v>
      </c>
      <c r="CX159" s="1611">
        <v>0</v>
      </c>
    </row>
    <row r="160" spans="1:102" ht="15">
      <c r="A160" s="2440">
        <f t="shared" si="2"/>
        <v>154</v>
      </c>
      <c r="B160" s="1618" t="s">
        <v>3245</v>
      </c>
      <c r="C160" s="1618" t="s">
        <v>536</v>
      </c>
      <c r="D160" s="1634" t="s">
        <v>515</v>
      </c>
      <c r="E160" s="1634" t="s">
        <v>259</v>
      </c>
      <c r="F160" s="1634">
        <v>150</v>
      </c>
      <c r="G160" s="1634">
        <v>150</v>
      </c>
      <c r="H160" s="2431">
        <v>0</v>
      </c>
      <c r="I160" s="2431">
        <v>120</v>
      </c>
      <c r="J160" s="2432">
        <v>0</v>
      </c>
      <c r="K160" s="2431">
        <v>0</v>
      </c>
      <c r="L160" s="1634">
        <v>0</v>
      </c>
      <c r="M160" s="1634">
        <v>0</v>
      </c>
      <c r="N160" s="1634">
        <v>0</v>
      </c>
      <c r="O160" s="1634">
        <v>150</v>
      </c>
      <c r="P160" s="2431">
        <v>0</v>
      </c>
      <c r="Q160" s="2431">
        <v>120</v>
      </c>
      <c r="R160" s="2432">
        <v>0</v>
      </c>
      <c r="S160" s="2431">
        <v>0</v>
      </c>
      <c r="T160" s="1634">
        <v>0</v>
      </c>
      <c r="U160" s="1634">
        <v>0</v>
      </c>
      <c r="V160" s="1634">
        <v>0</v>
      </c>
      <c r="W160" s="2434">
        <v>150</v>
      </c>
      <c r="X160" s="2434">
        <v>0</v>
      </c>
      <c r="Y160" s="2434">
        <v>120</v>
      </c>
      <c r="Z160" s="2434">
        <v>0</v>
      </c>
      <c r="AA160" s="2435">
        <v>0</v>
      </c>
      <c r="AB160" s="2434">
        <v>0</v>
      </c>
      <c r="AC160" s="2434">
        <v>0</v>
      </c>
      <c r="AD160" s="2434">
        <v>0</v>
      </c>
      <c r="AE160" s="2434">
        <v>150</v>
      </c>
      <c r="AF160" s="1634">
        <v>120.27119999999999</v>
      </c>
      <c r="AG160" s="1634">
        <v>120.27</v>
      </c>
      <c r="AH160" s="2432">
        <v>0.67279999999999995</v>
      </c>
      <c r="AI160" s="2431">
        <v>3.2799999999999994</v>
      </c>
      <c r="AJ160" s="1634">
        <v>2742</v>
      </c>
      <c r="AK160" s="1634">
        <v>53689</v>
      </c>
      <c r="AL160" s="1634">
        <v>0</v>
      </c>
      <c r="AM160" s="1634">
        <v>150</v>
      </c>
      <c r="AN160" s="1634">
        <v>121.4434</v>
      </c>
      <c r="AO160" s="1634">
        <v>121.44</v>
      </c>
      <c r="AP160" s="1634">
        <v>0.65180000000000005</v>
      </c>
      <c r="AQ160" s="2431">
        <v>7.8878729311504925</v>
      </c>
      <c r="AR160" s="1634">
        <v>7127</v>
      </c>
      <c r="AS160" s="1634">
        <v>54212</v>
      </c>
      <c r="AT160" s="1634">
        <v>0</v>
      </c>
      <c r="AU160" s="1634">
        <v>150</v>
      </c>
      <c r="AV160" s="1634">
        <v>94.477999999999994</v>
      </c>
      <c r="AW160" s="1634">
        <v>120</v>
      </c>
      <c r="AX160" s="1634">
        <v>0.65690000000000004</v>
      </c>
      <c r="AY160" s="2437">
        <v>5.27</v>
      </c>
      <c r="AZ160" s="1634">
        <v>3583</v>
      </c>
      <c r="BA160" s="1634">
        <v>40814</v>
      </c>
      <c r="BB160" s="1634">
        <v>0</v>
      </c>
      <c r="BC160" s="2436">
        <v>150</v>
      </c>
      <c r="BD160" s="1634">
        <v>104.996</v>
      </c>
      <c r="BE160" s="2436">
        <v>120</v>
      </c>
      <c r="BF160" s="2436">
        <v>0.4914</v>
      </c>
      <c r="BG160" s="2437">
        <v>18.29</v>
      </c>
      <c r="BH160" s="1634">
        <v>14289</v>
      </c>
      <c r="BI160" s="1634">
        <v>46870</v>
      </c>
      <c r="BJ160" s="1634">
        <v>0</v>
      </c>
      <c r="BK160" s="1634">
        <v>150</v>
      </c>
      <c r="BL160" s="2441">
        <v>109.44159999999999</v>
      </c>
      <c r="BM160" s="2441">
        <v>120</v>
      </c>
      <c r="BN160" s="2442">
        <v>0.38159999999999999</v>
      </c>
      <c r="BO160" s="2439">
        <v>22.03</v>
      </c>
      <c r="BP160" s="2441">
        <v>17361</v>
      </c>
      <c r="BQ160" s="2441">
        <v>47278.771199999996</v>
      </c>
      <c r="BR160" s="2441">
        <v>0</v>
      </c>
      <c r="BS160" s="1611">
        <v>150</v>
      </c>
      <c r="BT160" s="1611">
        <v>108.372</v>
      </c>
      <c r="BU160" s="1611">
        <v>120</v>
      </c>
      <c r="BV160" s="1611">
        <v>0.39</v>
      </c>
      <c r="BW160" s="2437">
        <v>22.64</v>
      </c>
      <c r="BX160" s="1611">
        <v>18255</v>
      </c>
      <c r="BY160" s="1611">
        <v>48377.260799999996</v>
      </c>
      <c r="BZ160" s="1611">
        <v>0</v>
      </c>
      <c r="CA160" s="1611">
        <v>150</v>
      </c>
      <c r="CB160" s="1611">
        <v>124.93259999999999</v>
      </c>
      <c r="CC160" s="1611">
        <v>124.93</v>
      </c>
      <c r="CD160" s="1611">
        <v>0.36520000000000002</v>
      </c>
      <c r="CE160" s="2437">
        <v>19.940000000000001</v>
      </c>
      <c r="CF160" s="1611">
        <v>18534</v>
      </c>
      <c r="CG160" s="1611">
        <v>55769.912639999995</v>
      </c>
      <c r="CH160" s="1611">
        <v>0</v>
      </c>
      <c r="CI160" s="1611">
        <v>150</v>
      </c>
      <c r="CJ160" s="1611">
        <v>148.32239999999999</v>
      </c>
      <c r="CK160" s="1611">
        <v>148.32</v>
      </c>
      <c r="CL160" s="1611">
        <v>0.38769999999999999</v>
      </c>
      <c r="CM160" s="2433">
        <v>17.920000000000002</v>
      </c>
      <c r="CN160" s="1611">
        <v>18496</v>
      </c>
      <c r="CO160" s="1611">
        <v>61939.434239999988</v>
      </c>
      <c r="CP160" s="1611">
        <v>0</v>
      </c>
      <c r="CQ160" s="1611">
        <v>150</v>
      </c>
      <c r="CR160" s="1611">
        <v>153.88480000000001</v>
      </c>
      <c r="CS160" s="1611">
        <v>153.88</v>
      </c>
      <c r="CT160" s="1611">
        <v>0.41589999999999999</v>
      </c>
      <c r="CU160" s="2433">
        <v>16.59</v>
      </c>
      <c r="CV160" s="1611">
        <v>18992</v>
      </c>
      <c r="CW160" s="1611">
        <v>68694.174719999995</v>
      </c>
      <c r="CX160" s="1611">
        <v>0</v>
      </c>
    </row>
    <row r="161" spans="1:102" ht="15">
      <c r="A161" s="2440">
        <f t="shared" si="2"/>
        <v>155</v>
      </c>
      <c r="B161" s="1618" t="s">
        <v>3135</v>
      </c>
      <c r="C161" s="1618" t="s">
        <v>536</v>
      </c>
      <c r="D161" s="1634" t="s">
        <v>515</v>
      </c>
      <c r="E161" s="1634" t="s">
        <v>259</v>
      </c>
      <c r="F161" s="1634">
        <v>150</v>
      </c>
      <c r="G161" s="1634">
        <v>150</v>
      </c>
      <c r="H161" s="2431">
        <v>294</v>
      </c>
      <c r="I161" s="2431">
        <v>294</v>
      </c>
      <c r="J161" s="2432">
        <v>0.92559999999999998</v>
      </c>
      <c r="K161" s="2431">
        <v>15.333049886621314</v>
      </c>
      <c r="L161" s="1634">
        <v>32457</v>
      </c>
      <c r="M161" s="1634">
        <v>127008</v>
      </c>
      <c r="N161" s="1634">
        <v>0</v>
      </c>
      <c r="O161" s="1634">
        <v>150</v>
      </c>
      <c r="P161" s="2431">
        <v>171.6</v>
      </c>
      <c r="Q161" s="2431">
        <v>171.6</v>
      </c>
      <c r="R161" s="2432">
        <v>0.94369999999999998</v>
      </c>
      <c r="S161" s="2431">
        <v>32.193836629320501</v>
      </c>
      <c r="T161" s="1634">
        <v>41102</v>
      </c>
      <c r="U161" s="1634">
        <v>76602</v>
      </c>
      <c r="V161" s="1634">
        <v>0</v>
      </c>
      <c r="W161" s="2434">
        <v>150</v>
      </c>
      <c r="X161" s="2434">
        <v>92.2</v>
      </c>
      <c r="Y161" s="2434">
        <v>120</v>
      </c>
      <c r="Z161" s="2434">
        <v>0.91</v>
      </c>
      <c r="AA161" s="2435">
        <v>54.86</v>
      </c>
      <c r="AB161" s="2434">
        <v>36415</v>
      </c>
      <c r="AC161" s="2434">
        <v>39830</v>
      </c>
      <c r="AD161" s="2434">
        <v>0</v>
      </c>
      <c r="AE161" s="2434">
        <v>150</v>
      </c>
      <c r="AF161" s="1634">
        <v>70.2</v>
      </c>
      <c r="AG161" s="1634">
        <v>120</v>
      </c>
      <c r="AH161" s="2432">
        <v>0.99170000000000003</v>
      </c>
      <c r="AI161" s="2431">
        <v>42.34</v>
      </c>
      <c r="AJ161" s="1634">
        <v>22113</v>
      </c>
      <c r="AK161" s="1634">
        <v>31337</v>
      </c>
      <c r="AL161" s="1634">
        <v>0</v>
      </c>
      <c r="AM161" s="1634">
        <v>150</v>
      </c>
      <c r="AN161" s="1634">
        <v>66.199999999999989</v>
      </c>
      <c r="AO161" s="1634">
        <v>120</v>
      </c>
      <c r="AP161" s="1634">
        <v>0.99770000000000003</v>
      </c>
      <c r="AQ161" s="2431">
        <v>35.332001429360375</v>
      </c>
      <c r="AR161" s="1634">
        <v>17402</v>
      </c>
      <c r="AS161" s="1634">
        <v>29552</v>
      </c>
      <c r="AT161" s="1634">
        <v>0</v>
      </c>
      <c r="AU161" s="1634">
        <v>150</v>
      </c>
      <c r="AV161" s="1634">
        <v>66.400000000000006</v>
      </c>
      <c r="AW161" s="1634">
        <v>120</v>
      </c>
      <c r="AX161" s="1634">
        <v>0.99850000000000005</v>
      </c>
      <c r="AY161" s="2437">
        <v>49.14</v>
      </c>
      <c r="AZ161" s="1634">
        <v>23495</v>
      </c>
      <c r="BA161" s="1634">
        <v>28685</v>
      </c>
      <c r="BB161" s="1634">
        <v>0</v>
      </c>
      <c r="BC161" s="2436">
        <v>150</v>
      </c>
      <c r="BD161" s="1634">
        <v>65</v>
      </c>
      <c r="BE161" s="2436">
        <v>120</v>
      </c>
      <c r="BF161" s="2436">
        <v>0.99809999999999999</v>
      </c>
      <c r="BG161" s="2437">
        <v>49.13</v>
      </c>
      <c r="BH161" s="1634">
        <v>23760</v>
      </c>
      <c r="BI161" s="1634">
        <v>29016</v>
      </c>
      <c r="BJ161" s="1634">
        <v>0</v>
      </c>
      <c r="BK161" s="1634">
        <v>150</v>
      </c>
      <c r="BL161" s="2441">
        <v>64.600000000000009</v>
      </c>
      <c r="BM161" s="2441">
        <v>120</v>
      </c>
      <c r="BN161" s="2442">
        <v>0.99590000000000001</v>
      </c>
      <c r="BO161" s="2439">
        <v>36.76</v>
      </c>
      <c r="BP161" s="2441">
        <v>17097</v>
      </c>
      <c r="BQ161" s="2441">
        <v>27907.200000000004</v>
      </c>
      <c r="BR161" s="2441">
        <v>0</v>
      </c>
      <c r="BS161" s="1611">
        <v>150</v>
      </c>
      <c r="BT161" s="1611">
        <v>62.8</v>
      </c>
      <c r="BU161" s="1611">
        <v>120</v>
      </c>
      <c r="BV161" s="1611">
        <v>0.99170000000000003</v>
      </c>
      <c r="BW161" s="2437">
        <v>48.59</v>
      </c>
      <c r="BX161" s="1611">
        <v>22705</v>
      </c>
      <c r="BY161" s="1611">
        <v>28033.919999999998</v>
      </c>
      <c r="BZ161" s="1611">
        <v>0</v>
      </c>
      <c r="CA161" s="1611">
        <v>150</v>
      </c>
      <c r="CB161" s="1611">
        <v>59.2</v>
      </c>
      <c r="CC161" s="1611">
        <v>120</v>
      </c>
      <c r="CD161" s="1611">
        <v>0.99250000000000005</v>
      </c>
      <c r="CE161" s="2437">
        <v>35.19</v>
      </c>
      <c r="CF161" s="1611">
        <v>15500</v>
      </c>
      <c r="CG161" s="1611">
        <v>26426.880000000001</v>
      </c>
      <c r="CH161" s="1611">
        <v>0</v>
      </c>
      <c r="CI161" s="1611">
        <v>150</v>
      </c>
      <c r="CJ161" s="1611">
        <v>61.400000000000006</v>
      </c>
      <c r="CK161" s="1611">
        <v>120</v>
      </c>
      <c r="CL161" s="1611">
        <v>0.99429999999999996</v>
      </c>
      <c r="CM161" s="2433">
        <v>41.49</v>
      </c>
      <c r="CN161" s="1611">
        <v>17730</v>
      </c>
      <c r="CO161" s="1611">
        <v>25640.639999999999</v>
      </c>
      <c r="CP161" s="1611">
        <v>0</v>
      </c>
      <c r="CQ161" s="1611">
        <v>150</v>
      </c>
      <c r="CR161" s="1611">
        <v>64.600000000000009</v>
      </c>
      <c r="CS161" s="1611">
        <v>120</v>
      </c>
      <c r="CT161" s="1611">
        <v>0.99570000000000003</v>
      </c>
      <c r="CU161" s="2433">
        <v>49.86</v>
      </c>
      <c r="CV161" s="1611">
        <v>23962</v>
      </c>
      <c r="CW161" s="1611">
        <v>28837.440000000002</v>
      </c>
      <c r="CX161" s="1611">
        <v>0</v>
      </c>
    </row>
    <row r="162" spans="1:102" ht="15">
      <c r="A162" s="2440">
        <f t="shared" si="2"/>
        <v>156</v>
      </c>
      <c r="B162" s="1618" t="s">
        <v>3246</v>
      </c>
      <c r="C162" s="1618" t="s">
        <v>536</v>
      </c>
      <c r="D162" s="1634" t="s">
        <v>515</v>
      </c>
      <c r="E162" s="1634" t="s">
        <v>259</v>
      </c>
      <c r="F162" s="1634">
        <v>150</v>
      </c>
      <c r="G162" s="1634">
        <v>150</v>
      </c>
      <c r="H162" s="2431">
        <v>113.04</v>
      </c>
      <c r="I162" s="2431">
        <v>120</v>
      </c>
      <c r="J162" s="2432">
        <v>0.99450000000000005</v>
      </c>
      <c r="K162" s="2431">
        <v>34.392938586144531</v>
      </c>
      <c r="L162" s="1634">
        <v>27992</v>
      </c>
      <c r="M162" s="1634">
        <v>48833</v>
      </c>
      <c r="N162" s="1634">
        <v>0</v>
      </c>
      <c r="O162" s="1634">
        <v>150</v>
      </c>
      <c r="P162" s="2431">
        <v>114.48</v>
      </c>
      <c r="Q162" s="2431">
        <v>120</v>
      </c>
      <c r="R162" s="2432">
        <v>0.99399999999999999</v>
      </c>
      <c r="S162" s="2431">
        <v>57.574502378215087</v>
      </c>
      <c r="T162" s="1634">
        <v>49038</v>
      </c>
      <c r="U162" s="1634">
        <v>51104</v>
      </c>
      <c r="V162" s="1634">
        <v>0</v>
      </c>
      <c r="W162" s="2434">
        <v>150</v>
      </c>
      <c r="X162" s="2434">
        <v>114.96</v>
      </c>
      <c r="Y162" s="2434">
        <v>120</v>
      </c>
      <c r="Z162" s="2434">
        <v>0.99219999999999997</v>
      </c>
      <c r="AA162" s="2435">
        <v>41.31</v>
      </c>
      <c r="AB162" s="2434">
        <v>34192</v>
      </c>
      <c r="AC162" s="2434">
        <v>49663</v>
      </c>
      <c r="AD162" s="2434">
        <v>0</v>
      </c>
      <c r="AE162" s="2434">
        <v>150</v>
      </c>
      <c r="AF162" s="1634">
        <v>105.04</v>
      </c>
      <c r="AG162" s="1634">
        <v>120</v>
      </c>
      <c r="AH162" s="2432">
        <v>0.99170000000000003</v>
      </c>
      <c r="AI162" s="2431">
        <v>27.66</v>
      </c>
      <c r="AJ162" s="1634">
        <v>21618</v>
      </c>
      <c r="AK162" s="1634">
        <v>46890</v>
      </c>
      <c r="AL162" s="1634">
        <v>0</v>
      </c>
      <c r="AM162" s="1634">
        <v>150</v>
      </c>
      <c r="AN162" s="1634">
        <v>105.60000000000001</v>
      </c>
      <c r="AO162" s="1634">
        <v>120</v>
      </c>
      <c r="AP162" s="1634">
        <v>0.98929999999999996</v>
      </c>
      <c r="AQ162" s="2431">
        <v>29.518980123818828</v>
      </c>
      <c r="AR162" s="1634">
        <v>23192</v>
      </c>
      <c r="AS162" s="1634">
        <v>47140</v>
      </c>
      <c r="AT162" s="1634">
        <v>0</v>
      </c>
      <c r="AU162" s="1634">
        <v>150</v>
      </c>
      <c r="AV162" s="1634">
        <v>102.4</v>
      </c>
      <c r="AW162" s="1634">
        <v>120</v>
      </c>
      <c r="AX162" s="1634">
        <v>0.98680000000000001</v>
      </c>
      <c r="AY162" s="2437">
        <v>26.539999999999996</v>
      </c>
      <c r="AZ162" s="1634">
        <v>19570</v>
      </c>
      <c r="BA162" s="1634">
        <v>44237</v>
      </c>
      <c r="BB162" s="1634">
        <v>0</v>
      </c>
      <c r="BC162" s="2436">
        <v>150</v>
      </c>
      <c r="BD162" s="1634">
        <v>100.4</v>
      </c>
      <c r="BE162" s="2436">
        <v>120</v>
      </c>
      <c r="BF162" s="2436">
        <v>0.99380000000000002</v>
      </c>
      <c r="BG162" s="2437">
        <v>47.41</v>
      </c>
      <c r="BH162" s="1634">
        <v>35417</v>
      </c>
      <c r="BI162" s="1634">
        <v>44819</v>
      </c>
      <c r="BJ162" s="1634">
        <v>0</v>
      </c>
      <c r="BK162" s="1634">
        <v>150</v>
      </c>
      <c r="BL162" s="2441">
        <v>97.92</v>
      </c>
      <c r="BM162" s="2441">
        <v>120</v>
      </c>
      <c r="BN162" s="2442">
        <v>0.98909999999999998</v>
      </c>
      <c r="BO162" s="2439">
        <v>41.34</v>
      </c>
      <c r="BP162" s="2441">
        <v>29147</v>
      </c>
      <c r="BQ162" s="2441">
        <v>42301.440000000002</v>
      </c>
      <c r="BR162" s="2441">
        <v>0</v>
      </c>
      <c r="BS162" s="1611">
        <v>150</v>
      </c>
      <c r="BT162" s="1611">
        <v>96.240000000000009</v>
      </c>
      <c r="BU162" s="1611">
        <v>120</v>
      </c>
      <c r="BV162" s="1611">
        <v>0.91349999999999998</v>
      </c>
      <c r="BW162" s="2437">
        <v>8.2899999999999991</v>
      </c>
      <c r="BX162" s="1611">
        <v>5937</v>
      </c>
      <c r="BY162" s="1611">
        <v>42961.536</v>
      </c>
      <c r="BZ162" s="1611">
        <v>0</v>
      </c>
      <c r="CA162" s="1611">
        <v>150</v>
      </c>
      <c r="CB162" s="1611">
        <v>4.88</v>
      </c>
      <c r="CC162" s="1611">
        <v>120</v>
      </c>
      <c r="CD162" s="1611">
        <v>0.50239999999999996</v>
      </c>
      <c r="CE162" s="2437">
        <v>28.01</v>
      </c>
      <c r="CF162" s="1611">
        <v>1017</v>
      </c>
      <c r="CG162" s="1611">
        <v>2178.4319999999998</v>
      </c>
      <c r="CH162" s="1611">
        <v>0</v>
      </c>
      <c r="CI162" s="1611">
        <v>150</v>
      </c>
      <c r="CJ162" s="1611">
        <v>4.16</v>
      </c>
      <c r="CK162" s="1611">
        <v>120</v>
      </c>
      <c r="CL162" s="1611">
        <v>0.52329999999999999</v>
      </c>
      <c r="CM162" s="2433">
        <v>32.6</v>
      </c>
      <c r="CN162" s="1611">
        <v>944</v>
      </c>
      <c r="CO162" s="1611">
        <v>1737.2159999999999</v>
      </c>
      <c r="CP162" s="1611">
        <v>0</v>
      </c>
      <c r="CQ162" s="1611">
        <v>150</v>
      </c>
      <c r="CR162" s="1611">
        <v>14.08</v>
      </c>
      <c r="CS162" s="1611">
        <v>120</v>
      </c>
      <c r="CT162" s="1611">
        <v>0.63200000000000001</v>
      </c>
      <c r="CU162" s="2433">
        <v>8.4600000000000009</v>
      </c>
      <c r="CV162" s="1611">
        <v>886</v>
      </c>
      <c r="CW162" s="1611">
        <v>6285.3119999999999</v>
      </c>
      <c r="CX162" s="1611">
        <v>0</v>
      </c>
    </row>
    <row r="163" spans="1:102" ht="15">
      <c r="A163" s="2440">
        <f t="shared" si="2"/>
        <v>157</v>
      </c>
      <c r="B163" s="1618" t="s">
        <v>3247</v>
      </c>
      <c r="C163" s="1618" t="s">
        <v>634</v>
      </c>
      <c r="D163" s="1634" t="s">
        <v>515</v>
      </c>
      <c r="E163" s="1634" t="s">
        <v>259</v>
      </c>
      <c r="F163" s="1634">
        <v>150</v>
      </c>
      <c r="G163" s="1634">
        <v>150</v>
      </c>
      <c r="H163" s="2431">
        <v>121.12</v>
      </c>
      <c r="I163" s="2431">
        <v>121.12</v>
      </c>
      <c r="J163" s="2432">
        <v>0.95950000000000002</v>
      </c>
      <c r="K163" s="2431">
        <v>58.19756348157933</v>
      </c>
      <c r="L163" s="1634">
        <v>50752</v>
      </c>
      <c r="M163" s="1634">
        <v>52324</v>
      </c>
      <c r="N163" s="1634">
        <v>0</v>
      </c>
      <c r="O163" s="1634">
        <v>150</v>
      </c>
      <c r="P163" s="2431">
        <v>130</v>
      </c>
      <c r="Q163" s="2431">
        <v>130</v>
      </c>
      <c r="R163" s="2432">
        <v>0.96399999999999997</v>
      </c>
      <c r="S163" s="2431">
        <v>56.960297766749378</v>
      </c>
      <c r="T163" s="1634">
        <v>55092</v>
      </c>
      <c r="U163" s="1634">
        <v>58032</v>
      </c>
      <c r="V163" s="1634">
        <v>0</v>
      </c>
      <c r="W163" s="2434">
        <v>150</v>
      </c>
      <c r="X163" s="2434">
        <v>149.44</v>
      </c>
      <c r="Y163" s="2434">
        <v>149.44</v>
      </c>
      <c r="Z163" s="2434">
        <v>0.95760000000000001</v>
      </c>
      <c r="AA163" s="2435">
        <v>50.93</v>
      </c>
      <c r="AB163" s="2434">
        <v>54799</v>
      </c>
      <c r="AC163" s="2434">
        <v>64558</v>
      </c>
      <c r="AD163" s="2434">
        <v>0</v>
      </c>
      <c r="AE163" s="2434">
        <v>150</v>
      </c>
      <c r="AF163" s="1634">
        <v>132.32</v>
      </c>
      <c r="AG163" s="1634">
        <v>132.32</v>
      </c>
      <c r="AH163" s="2432">
        <v>0.97130000000000005</v>
      </c>
      <c r="AI163" s="2431">
        <v>53.47</v>
      </c>
      <c r="AJ163" s="1634">
        <v>52636</v>
      </c>
      <c r="AK163" s="1634">
        <v>59068</v>
      </c>
      <c r="AL163" s="1634">
        <v>0</v>
      </c>
      <c r="AM163" s="1634">
        <v>150</v>
      </c>
      <c r="AN163" s="1634">
        <v>121.12</v>
      </c>
      <c r="AO163" s="1634">
        <v>121.12</v>
      </c>
      <c r="AP163" s="1634">
        <v>0.97509999999999997</v>
      </c>
      <c r="AQ163" s="2431">
        <v>58.934709734236733</v>
      </c>
      <c r="AR163" s="1634">
        <v>53108</v>
      </c>
      <c r="AS163" s="1634">
        <v>54068</v>
      </c>
      <c r="AT163" s="1634">
        <v>0</v>
      </c>
      <c r="AU163" s="1634">
        <v>150</v>
      </c>
      <c r="AV163" s="1634">
        <v>123.27999999999999</v>
      </c>
      <c r="AW163" s="1634">
        <v>123.28</v>
      </c>
      <c r="AX163" s="1634">
        <v>0.94610000000000005</v>
      </c>
      <c r="AY163" s="2437">
        <v>59.72</v>
      </c>
      <c r="AZ163" s="1634">
        <v>53011</v>
      </c>
      <c r="BA163" s="1634">
        <v>53257</v>
      </c>
      <c r="BB163" s="1634">
        <v>0</v>
      </c>
      <c r="BC163" s="2436">
        <v>150</v>
      </c>
      <c r="BD163" s="1634">
        <v>124.56</v>
      </c>
      <c r="BE163" s="2436">
        <v>124.56</v>
      </c>
      <c r="BF163" s="2436">
        <v>0.95279999999999998</v>
      </c>
      <c r="BG163" s="2437">
        <v>53.76</v>
      </c>
      <c r="BH163" s="1634">
        <v>49823</v>
      </c>
      <c r="BI163" s="1634">
        <v>55604</v>
      </c>
      <c r="BJ163" s="1634">
        <v>0</v>
      </c>
      <c r="BK163" s="1634">
        <v>150</v>
      </c>
      <c r="BL163" s="2441">
        <v>107.28</v>
      </c>
      <c r="BM163" s="2441">
        <v>120</v>
      </c>
      <c r="BN163" s="2442">
        <v>0.92820000000000003</v>
      </c>
      <c r="BO163" s="2439">
        <v>56.389999999999993</v>
      </c>
      <c r="BP163" s="2441">
        <v>43559</v>
      </c>
      <c r="BQ163" s="2441">
        <v>46344.959999999999</v>
      </c>
      <c r="BR163" s="2441">
        <v>0</v>
      </c>
      <c r="BS163" s="1611">
        <v>150</v>
      </c>
      <c r="BT163" s="1611">
        <v>99.92</v>
      </c>
      <c r="BU163" s="1611">
        <v>120</v>
      </c>
      <c r="BV163" s="1611">
        <v>0.90329999999999999</v>
      </c>
      <c r="BW163" s="2437">
        <v>54.96</v>
      </c>
      <c r="BX163" s="1611">
        <v>40858</v>
      </c>
      <c r="BY163" s="1611">
        <v>44604.288</v>
      </c>
      <c r="BZ163" s="1611">
        <v>0</v>
      </c>
      <c r="CA163" s="1611">
        <v>150</v>
      </c>
      <c r="CB163" s="1611">
        <v>84.399999999999991</v>
      </c>
      <c r="CC163" s="1611">
        <v>120</v>
      </c>
      <c r="CD163" s="1611">
        <v>0.90390000000000004</v>
      </c>
      <c r="CE163" s="2437">
        <v>64.739999999999995</v>
      </c>
      <c r="CF163" s="1611">
        <v>40652</v>
      </c>
      <c r="CG163" s="1611">
        <v>37676.159999999996</v>
      </c>
      <c r="CH163" s="1611">
        <v>2975.8400000000038</v>
      </c>
      <c r="CI163" s="1611">
        <v>150</v>
      </c>
      <c r="CJ163" s="1611">
        <v>111.92</v>
      </c>
      <c r="CK163" s="1611">
        <v>120</v>
      </c>
      <c r="CL163" s="1611">
        <v>0.9304</v>
      </c>
      <c r="CM163" s="2433">
        <v>55.87</v>
      </c>
      <c r="CN163" s="1611">
        <v>43519</v>
      </c>
      <c r="CO163" s="1611">
        <v>46737.791999999994</v>
      </c>
      <c r="CP163" s="1611">
        <v>0</v>
      </c>
      <c r="CQ163" s="1611">
        <v>150</v>
      </c>
      <c r="CR163" s="1611">
        <v>112.4</v>
      </c>
      <c r="CS163" s="1611">
        <v>120</v>
      </c>
      <c r="CT163" s="1611">
        <v>0.95020000000000004</v>
      </c>
      <c r="CU163" s="2433">
        <v>62.07</v>
      </c>
      <c r="CV163" s="1611">
        <v>51908</v>
      </c>
      <c r="CW163" s="1611">
        <v>50175.360000000001</v>
      </c>
      <c r="CX163" s="1611">
        <v>1732.6399999999994</v>
      </c>
    </row>
    <row r="164" spans="1:102" ht="15">
      <c r="A164" s="2440">
        <f t="shared" si="2"/>
        <v>158</v>
      </c>
      <c r="B164" s="1618" t="s">
        <v>3248</v>
      </c>
      <c r="C164" s="1618" t="s">
        <v>634</v>
      </c>
      <c r="D164" s="1634" t="s">
        <v>515</v>
      </c>
      <c r="E164" s="1634" t="s">
        <v>259</v>
      </c>
      <c r="F164" s="1634">
        <v>150</v>
      </c>
      <c r="G164" s="1634">
        <v>150</v>
      </c>
      <c r="H164" s="2431">
        <v>104.88000000000001</v>
      </c>
      <c r="I164" s="2431">
        <v>120</v>
      </c>
      <c r="J164" s="2432">
        <v>0.89929999999999999</v>
      </c>
      <c r="K164" s="2431">
        <v>30.379958047292142</v>
      </c>
      <c r="L164" s="1634">
        <v>22941</v>
      </c>
      <c r="M164" s="1634">
        <v>45308</v>
      </c>
      <c r="N164" s="1634">
        <v>0</v>
      </c>
      <c r="O164" s="1634">
        <v>150</v>
      </c>
      <c r="P164" s="2431">
        <v>89.76</v>
      </c>
      <c r="Q164" s="2431">
        <v>120</v>
      </c>
      <c r="R164" s="2432">
        <v>0.90139999999999998</v>
      </c>
      <c r="S164" s="2431">
        <v>37.64968230694037</v>
      </c>
      <c r="T164" s="1634">
        <v>25143</v>
      </c>
      <c r="U164" s="1634">
        <v>40069</v>
      </c>
      <c r="V164" s="1634">
        <v>0</v>
      </c>
      <c r="W164" s="2434">
        <v>150</v>
      </c>
      <c r="X164" s="2434">
        <v>110.88</v>
      </c>
      <c r="Y164" s="2434">
        <v>120</v>
      </c>
      <c r="Z164" s="2434">
        <v>0.90820000000000001</v>
      </c>
      <c r="AA164" s="2435">
        <v>35.89</v>
      </c>
      <c r="AB164" s="2434">
        <v>28650</v>
      </c>
      <c r="AC164" s="2434">
        <v>47900</v>
      </c>
      <c r="AD164" s="2434">
        <v>0</v>
      </c>
      <c r="AE164" s="2434">
        <v>150</v>
      </c>
      <c r="AF164" s="1634">
        <v>110.16000000000001</v>
      </c>
      <c r="AG164" s="1634">
        <v>120</v>
      </c>
      <c r="AH164" s="2432">
        <v>0.89119999999999999</v>
      </c>
      <c r="AI164" s="2431">
        <v>32.840000000000003</v>
      </c>
      <c r="AJ164" s="1634">
        <v>26913</v>
      </c>
      <c r="AK164" s="1634">
        <v>49175</v>
      </c>
      <c r="AL164" s="1634">
        <v>0</v>
      </c>
      <c r="AM164" s="1634">
        <v>150</v>
      </c>
      <c r="AN164" s="1634">
        <v>71.040000000000006</v>
      </c>
      <c r="AO164" s="1634">
        <v>120</v>
      </c>
      <c r="AP164" s="1634">
        <v>0.87180000000000002</v>
      </c>
      <c r="AQ164" s="2431">
        <v>45.987267509444926</v>
      </c>
      <c r="AR164" s="1634">
        <v>24306</v>
      </c>
      <c r="AS164" s="1634">
        <v>31712</v>
      </c>
      <c r="AT164" s="1634">
        <v>0</v>
      </c>
      <c r="AU164" s="1634">
        <v>150</v>
      </c>
      <c r="AV164" s="1634">
        <v>85.199999999999989</v>
      </c>
      <c r="AW164" s="1634">
        <v>120</v>
      </c>
      <c r="AX164" s="1634">
        <v>0.88680000000000003</v>
      </c>
      <c r="AY164" s="2437">
        <v>41.65</v>
      </c>
      <c r="AZ164" s="1634">
        <v>25548</v>
      </c>
      <c r="BA164" s="1634">
        <v>36806</v>
      </c>
      <c r="BB164" s="1634">
        <v>0</v>
      </c>
      <c r="BC164" s="2436">
        <v>150</v>
      </c>
      <c r="BD164" s="1634">
        <v>86.88000000000001</v>
      </c>
      <c r="BE164" s="2436">
        <v>120</v>
      </c>
      <c r="BF164" s="2436">
        <v>0.82550000000000001</v>
      </c>
      <c r="BG164" s="2437">
        <v>36.15</v>
      </c>
      <c r="BH164" s="1634">
        <v>23367</v>
      </c>
      <c r="BI164" s="1634">
        <v>38783</v>
      </c>
      <c r="BJ164" s="1634">
        <v>0</v>
      </c>
      <c r="BK164" s="1634">
        <v>150</v>
      </c>
      <c r="BL164" s="2441">
        <v>60.480000000000004</v>
      </c>
      <c r="BM164" s="2441">
        <v>120</v>
      </c>
      <c r="BN164" s="2442">
        <v>0.74790000000000001</v>
      </c>
      <c r="BO164" s="2439">
        <v>39.25</v>
      </c>
      <c r="BP164" s="2441">
        <v>17091</v>
      </c>
      <c r="BQ164" s="2441">
        <v>26127.360000000001</v>
      </c>
      <c r="BR164" s="2441">
        <v>0</v>
      </c>
      <c r="BS164" s="1611">
        <v>150</v>
      </c>
      <c r="BT164" s="1611">
        <v>45.6</v>
      </c>
      <c r="BU164" s="1611">
        <v>120</v>
      </c>
      <c r="BV164" s="1611">
        <v>0.68689999999999996</v>
      </c>
      <c r="BW164" s="2437">
        <v>44.91</v>
      </c>
      <c r="BX164" s="1611">
        <v>15237</v>
      </c>
      <c r="BY164" s="1611">
        <v>20355.84</v>
      </c>
      <c r="BZ164" s="1611">
        <v>0</v>
      </c>
      <c r="CA164" s="1611">
        <v>150</v>
      </c>
      <c r="CB164" s="1611">
        <v>48.48</v>
      </c>
      <c r="CC164" s="1611">
        <v>120</v>
      </c>
      <c r="CD164" s="1611">
        <v>0.67490000000000006</v>
      </c>
      <c r="CE164" s="2437">
        <v>40.69</v>
      </c>
      <c r="CF164" s="1611">
        <v>14676</v>
      </c>
      <c r="CG164" s="1611">
        <v>21641.471999999998</v>
      </c>
      <c r="CH164" s="1611">
        <v>0</v>
      </c>
      <c r="CI164" s="1611">
        <v>150</v>
      </c>
      <c r="CJ164" s="1611">
        <v>74.16</v>
      </c>
      <c r="CK164" s="1611">
        <v>120</v>
      </c>
      <c r="CL164" s="1611">
        <v>0.80500000000000005</v>
      </c>
      <c r="CM164" s="2433">
        <v>35.340000000000003</v>
      </c>
      <c r="CN164" s="1611">
        <v>18240</v>
      </c>
      <c r="CO164" s="1611">
        <v>30969.215999999997</v>
      </c>
      <c r="CP164" s="1611">
        <v>0</v>
      </c>
      <c r="CQ164" s="1611">
        <v>150</v>
      </c>
      <c r="CR164" s="1611">
        <v>90.47999999999999</v>
      </c>
      <c r="CS164" s="1611">
        <v>120</v>
      </c>
      <c r="CT164" s="1611">
        <v>0.83520000000000005</v>
      </c>
      <c r="CU164" s="2433">
        <v>30.630000000000003</v>
      </c>
      <c r="CV164" s="1611">
        <v>20616</v>
      </c>
      <c r="CW164" s="1611">
        <v>40390.27199999999</v>
      </c>
      <c r="CX164" s="1611">
        <v>0</v>
      </c>
    </row>
    <row r="165" spans="1:102" ht="15">
      <c r="A165" s="2440">
        <f t="shared" si="2"/>
        <v>159</v>
      </c>
      <c r="B165" s="1618" t="s">
        <v>3249</v>
      </c>
      <c r="C165" s="1618" t="s">
        <v>634</v>
      </c>
      <c r="D165" s="1634" t="s">
        <v>515</v>
      </c>
      <c r="E165" s="1634" t="s">
        <v>259</v>
      </c>
      <c r="F165" s="1634">
        <v>150</v>
      </c>
      <c r="G165" s="1634">
        <v>150</v>
      </c>
      <c r="H165" s="2431">
        <v>14.64</v>
      </c>
      <c r="I165" s="2431">
        <v>120</v>
      </c>
      <c r="J165" s="2432">
        <v>0.85040000000000004</v>
      </c>
      <c r="K165" s="2431">
        <v>31.202565270188217</v>
      </c>
      <c r="L165" s="1634">
        <v>3289</v>
      </c>
      <c r="M165" s="1634">
        <v>6324</v>
      </c>
      <c r="N165" s="1634">
        <v>0</v>
      </c>
      <c r="O165" s="1634">
        <v>150</v>
      </c>
      <c r="P165" s="2431">
        <v>14.32</v>
      </c>
      <c r="Q165" s="2431">
        <v>120</v>
      </c>
      <c r="R165" s="2432">
        <v>0.90139999999999998</v>
      </c>
      <c r="S165" s="2431">
        <v>34.766023908211693</v>
      </c>
      <c r="T165" s="1634">
        <v>3704</v>
      </c>
      <c r="U165" s="1634">
        <v>6392</v>
      </c>
      <c r="V165" s="1634">
        <v>0</v>
      </c>
      <c r="W165" s="2434">
        <v>150</v>
      </c>
      <c r="X165" s="2434">
        <v>14.48</v>
      </c>
      <c r="Y165" s="2434">
        <v>120</v>
      </c>
      <c r="Z165" s="2434">
        <v>0.91100000000000003</v>
      </c>
      <c r="AA165" s="2435">
        <v>32.880000000000003</v>
      </c>
      <c r="AB165" s="2434">
        <v>3428</v>
      </c>
      <c r="AC165" s="2434">
        <v>6255</v>
      </c>
      <c r="AD165" s="2434">
        <v>0</v>
      </c>
      <c r="AE165" s="2434">
        <v>150</v>
      </c>
      <c r="AF165" s="1634">
        <v>16.16</v>
      </c>
      <c r="AG165" s="1634">
        <v>120</v>
      </c>
      <c r="AH165" s="2432">
        <v>0.89280000000000004</v>
      </c>
      <c r="AI165" s="2431">
        <v>28.57</v>
      </c>
      <c r="AJ165" s="1634">
        <v>3435</v>
      </c>
      <c r="AK165" s="1634">
        <v>7214</v>
      </c>
      <c r="AL165" s="1634">
        <v>0</v>
      </c>
      <c r="AM165" s="1634">
        <v>150</v>
      </c>
      <c r="AN165" s="1634">
        <v>16.16</v>
      </c>
      <c r="AO165" s="1634">
        <v>120</v>
      </c>
      <c r="AP165" s="1634">
        <v>0.9042</v>
      </c>
      <c r="AQ165" s="2431">
        <v>30.757612051527733</v>
      </c>
      <c r="AR165" s="1634">
        <v>3698</v>
      </c>
      <c r="AS165" s="1634">
        <v>7214</v>
      </c>
      <c r="AT165" s="1634">
        <v>0</v>
      </c>
      <c r="AU165" s="1634">
        <v>150</v>
      </c>
      <c r="AV165" s="1634">
        <v>14.48</v>
      </c>
      <c r="AW165" s="1634">
        <v>120</v>
      </c>
      <c r="AX165" s="1634">
        <v>0.89129999999999998</v>
      </c>
      <c r="AY165" s="2437">
        <v>29.03</v>
      </c>
      <c r="AZ165" s="1634">
        <v>3027</v>
      </c>
      <c r="BA165" s="1634">
        <v>6255</v>
      </c>
      <c r="BB165" s="1634">
        <v>0</v>
      </c>
      <c r="BC165" s="2436">
        <v>150</v>
      </c>
      <c r="BD165" s="1634">
        <v>17.04</v>
      </c>
      <c r="BE165" s="2436">
        <v>120</v>
      </c>
      <c r="BF165" s="2436">
        <v>0.89810000000000001</v>
      </c>
      <c r="BG165" s="2437">
        <v>25.47</v>
      </c>
      <c r="BH165" s="1634">
        <v>3229</v>
      </c>
      <c r="BI165" s="1634">
        <v>7607</v>
      </c>
      <c r="BJ165" s="1634">
        <v>0</v>
      </c>
      <c r="BK165" s="1634">
        <v>150</v>
      </c>
      <c r="BL165" s="2441">
        <v>14.399999999999999</v>
      </c>
      <c r="BM165" s="2441">
        <v>120</v>
      </c>
      <c r="BN165" s="2442">
        <v>0.89429999999999998</v>
      </c>
      <c r="BO165" s="2439">
        <v>22.83</v>
      </c>
      <c r="BP165" s="2441">
        <v>2367</v>
      </c>
      <c r="BQ165" s="2441">
        <v>6220.7999999999993</v>
      </c>
      <c r="BR165" s="2441">
        <v>0</v>
      </c>
      <c r="BS165" s="1611">
        <v>150</v>
      </c>
      <c r="BT165" s="1611">
        <v>14.32</v>
      </c>
      <c r="BU165" s="1611">
        <v>120</v>
      </c>
      <c r="BV165" s="1611">
        <v>0.90239999999999998</v>
      </c>
      <c r="BW165" s="2437">
        <v>18.66</v>
      </c>
      <c r="BX165" s="1611">
        <v>1988</v>
      </c>
      <c r="BY165" s="1611">
        <v>6392.4479999999994</v>
      </c>
      <c r="BZ165" s="1611">
        <v>0</v>
      </c>
      <c r="CA165" s="1611">
        <v>150</v>
      </c>
      <c r="CB165" s="1611">
        <v>22.64</v>
      </c>
      <c r="CC165" s="1611">
        <v>120</v>
      </c>
      <c r="CD165" s="1611">
        <v>0.9385</v>
      </c>
      <c r="CE165" s="2437">
        <v>19.13</v>
      </c>
      <c r="CF165" s="1611">
        <v>3223</v>
      </c>
      <c r="CG165" s="1611">
        <v>10106.495999999999</v>
      </c>
      <c r="CH165" s="1611">
        <v>0</v>
      </c>
      <c r="CI165" s="1611">
        <v>150</v>
      </c>
      <c r="CJ165" s="1611">
        <v>29.439999999999998</v>
      </c>
      <c r="CK165" s="1611">
        <v>120</v>
      </c>
      <c r="CL165" s="1611">
        <v>0.94679999999999997</v>
      </c>
      <c r="CM165" s="2433">
        <v>21.1</v>
      </c>
      <c r="CN165" s="1611">
        <v>4324</v>
      </c>
      <c r="CO165" s="1611">
        <v>12294.143999999998</v>
      </c>
      <c r="CP165" s="1611">
        <v>0</v>
      </c>
      <c r="CQ165" s="1611">
        <v>150</v>
      </c>
      <c r="CR165" s="1611">
        <v>29.759999999999998</v>
      </c>
      <c r="CS165" s="1611">
        <v>120</v>
      </c>
      <c r="CT165" s="1611">
        <v>0.94789999999999996</v>
      </c>
      <c r="CU165" s="2433">
        <v>20.22</v>
      </c>
      <c r="CV165" s="1611">
        <v>4476</v>
      </c>
      <c r="CW165" s="1611">
        <v>13284.863999999998</v>
      </c>
      <c r="CX165" s="1611">
        <v>0</v>
      </c>
    </row>
    <row r="166" spans="1:102" ht="15">
      <c r="A166" s="2440">
        <f t="shared" si="2"/>
        <v>160</v>
      </c>
      <c r="B166" s="1618" t="s">
        <v>3250</v>
      </c>
      <c r="C166" s="1618" t="s">
        <v>536</v>
      </c>
      <c r="D166" s="1634" t="s">
        <v>515</v>
      </c>
      <c r="E166" s="1634" t="s">
        <v>259</v>
      </c>
      <c r="F166" s="1634">
        <v>150</v>
      </c>
      <c r="G166" s="1634">
        <v>205</v>
      </c>
      <c r="H166" s="2431">
        <v>72.319999999999993</v>
      </c>
      <c r="I166" s="2431">
        <v>164</v>
      </c>
      <c r="J166" s="2432">
        <v>0.6502</v>
      </c>
      <c r="K166" s="2431">
        <v>11.29</v>
      </c>
      <c r="L166" s="1634">
        <v>5684</v>
      </c>
      <c r="M166" s="1634">
        <v>31242</v>
      </c>
      <c r="N166" s="1634">
        <v>0</v>
      </c>
      <c r="O166" s="1634">
        <v>205</v>
      </c>
      <c r="P166" s="2431">
        <v>64.48</v>
      </c>
      <c r="Q166" s="2431">
        <v>164</v>
      </c>
      <c r="R166" s="2432">
        <v>0.64419999999999999</v>
      </c>
      <c r="S166" s="2431">
        <v>12.15</v>
      </c>
      <c r="T166" s="1634">
        <v>6016</v>
      </c>
      <c r="U166" s="1634">
        <v>28784</v>
      </c>
      <c r="V166" s="1634">
        <v>0</v>
      </c>
      <c r="W166" s="2434">
        <v>205</v>
      </c>
      <c r="X166" s="2434">
        <v>51.359999999999992</v>
      </c>
      <c r="Y166" s="2434">
        <v>164</v>
      </c>
      <c r="Z166" s="2434">
        <v>0.53029999999999999</v>
      </c>
      <c r="AA166" s="2435">
        <v>7.13</v>
      </c>
      <c r="AB166" s="2434">
        <v>2636</v>
      </c>
      <c r="AC166" s="2434">
        <v>22188</v>
      </c>
      <c r="AD166" s="2434">
        <v>0</v>
      </c>
      <c r="AE166" s="2434">
        <v>205</v>
      </c>
      <c r="AF166" s="1634">
        <v>69.760000000000005</v>
      </c>
      <c r="AG166" s="1634">
        <v>164</v>
      </c>
      <c r="AH166" s="2432">
        <v>0.41699999999999998</v>
      </c>
      <c r="AI166" s="2431">
        <v>3.71</v>
      </c>
      <c r="AJ166" s="1634">
        <v>1928</v>
      </c>
      <c r="AK166" s="1634">
        <v>31141</v>
      </c>
      <c r="AL166" s="1634">
        <v>0</v>
      </c>
      <c r="AM166" s="1634">
        <v>205</v>
      </c>
      <c r="AN166" s="1634">
        <v>69.760000000000005</v>
      </c>
      <c r="AO166" s="1634">
        <v>164</v>
      </c>
      <c r="AP166" s="1634">
        <v>0.497</v>
      </c>
      <c r="AQ166" s="2431">
        <v>5.8919367169774093</v>
      </c>
      <c r="AR166" s="1634">
        <v>3058</v>
      </c>
      <c r="AS166" s="1634">
        <v>31141</v>
      </c>
      <c r="AT166" s="1634">
        <v>0</v>
      </c>
      <c r="AU166" s="1634">
        <v>205</v>
      </c>
      <c r="AV166" s="1634">
        <v>70.08</v>
      </c>
      <c r="AW166" s="1634">
        <v>164</v>
      </c>
      <c r="AX166" s="1634">
        <v>0.46600000000000003</v>
      </c>
      <c r="AY166" s="2437">
        <v>3.2099999999999995</v>
      </c>
      <c r="AZ166" s="1634">
        <v>1622</v>
      </c>
      <c r="BA166" s="1634">
        <v>30275</v>
      </c>
      <c r="BB166" s="1634">
        <v>0</v>
      </c>
      <c r="BC166" s="2436">
        <v>205</v>
      </c>
      <c r="BD166" s="1634">
        <v>14.879999999999999</v>
      </c>
      <c r="BE166" s="2436">
        <v>164</v>
      </c>
      <c r="BF166" s="2436">
        <v>0.47949999999999998</v>
      </c>
      <c r="BG166" s="2437">
        <v>11.91</v>
      </c>
      <c r="BH166" s="1634">
        <v>1318</v>
      </c>
      <c r="BI166" s="1634">
        <v>6642</v>
      </c>
      <c r="BJ166" s="1634">
        <v>0</v>
      </c>
      <c r="BK166" s="1634">
        <v>150</v>
      </c>
      <c r="BL166" s="2441">
        <v>63.519999999999996</v>
      </c>
      <c r="BM166" s="2441">
        <v>120</v>
      </c>
      <c r="BN166" s="2442">
        <v>0.51639999999999997</v>
      </c>
      <c r="BO166" s="2439">
        <v>3.9900000000000007</v>
      </c>
      <c r="BP166" s="2441">
        <v>1824</v>
      </c>
      <c r="BQ166" s="2441">
        <v>27440.639999999999</v>
      </c>
      <c r="BR166" s="2441">
        <v>0</v>
      </c>
      <c r="BS166" s="1611">
        <v>150</v>
      </c>
      <c r="BT166" s="1611">
        <v>75.52</v>
      </c>
      <c r="BU166" s="1611">
        <v>120</v>
      </c>
      <c r="BV166" s="1611">
        <v>0.65080000000000005</v>
      </c>
      <c r="BW166" s="2437">
        <v>8.25</v>
      </c>
      <c r="BX166" s="1611">
        <v>4634</v>
      </c>
      <c r="BY166" s="1611">
        <v>33712.127999999997</v>
      </c>
      <c r="BZ166" s="1611">
        <v>0</v>
      </c>
      <c r="CA166" s="1611">
        <v>150</v>
      </c>
      <c r="CB166" s="1611">
        <v>71.52</v>
      </c>
      <c r="CC166" s="1611">
        <v>120</v>
      </c>
      <c r="CD166" s="1611">
        <v>0.57220000000000004</v>
      </c>
      <c r="CE166" s="2437">
        <v>4.71</v>
      </c>
      <c r="CF166" s="1611">
        <v>2506</v>
      </c>
      <c r="CG166" s="1611">
        <v>31926.527999999995</v>
      </c>
      <c r="CH166" s="1611">
        <v>0</v>
      </c>
      <c r="CI166" s="1611">
        <v>150</v>
      </c>
      <c r="CJ166" s="1611">
        <v>61.919999999999995</v>
      </c>
      <c r="CK166" s="1611">
        <v>120</v>
      </c>
      <c r="CL166" s="1611">
        <v>0.67379999999999995</v>
      </c>
      <c r="CM166" s="2433">
        <v>8.59</v>
      </c>
      <c r="CN166" s="1611">
        <v>3704</v>
      </c>
      <c r="CO166" s="1611">
        <v>25857.791999999994</v>
      </c>
      <c r="CP166" s="1611">
        <v>0</v>
      </c>
      <c r="CQ166" s="1611">
        <v>150</v>
      </c>
      <c r="CR166" s="1611">
        <v>61.760000000000005</v>
      </c>
      <c r="CS166" s="1611">
        <v>120</v>
      </c>
      <c r="CT166" s="1611">
        <v>0.56879999999999997</v>
      </c>
      <c r="CU166" s="2433">
        <v>4.6399999999999997</v>
      </c>
      <c r="CV166" s="1611">
        <v>2134</v>
      </c>
      <c r="CW166" s="1611">
        <v>27569.664000000001</v>
      </c>
      <c r="CX166" s="1611">
        <v>0</v>
      </c>
    </row>
    <row r="167" spans="1:102" ht="15">
      <c r="A167" s="2440">
        <f t="shared" si="2"/>
        <v>161</v>
      </c>
      <c r="B167" s="1618" t="s">
        <v>3251</v>
      </c>
      <c r="C167" s="1618" t="s">
        <v>634</v>
      </c>
      <c r="D167" s="1634" t="s">
        <v>515</v>
      </c>
      <c r="E167" s="1634" t="s">
        <v>259</v>
      </c>
      <c r="F167" s="1634">
        <v>151</v>
      </c>
      <c r="G167" s="1634">
        <v>151</v>
      </c>
      <c r="H167" s="2431">
        <v>2.4279999999999999</v>
      </c>
      <c r="I167" s="2431">
        <v>120.8</v>
      </c>
      <c r="J167" s="2432">
        <v>0.94189999999999996</v>
      </c>
      <c r="K167" s="2431">
        <v>14.34</v>
      </c>
      <c r="L167" s="1634">
        <v>14032</v>
      </c>
      <c r="M167" s="1634">
        <v>1049</v>
      </c>
      <c r="N167" s="1634">
        <v>12983</v>
      </c>
      <c r="O167" s="1634">
        <v>151</v>
      </c>
      <c r="P167" s="2431">
        <v>188.45679999999999</v>
      </c>
      <c r="Q167" s="2431">
        <v>188.46</v>
      </c>
      <c r="R167" s="2432">
        <v>0.95389999999999997</v>
      </c>
      <c r="S167" s="2431">
        <v>11.64</v>
      </c>
      <c r="T167" s="1634">
        <v>17905</v>
      </c>
      <c r="U167" s="1634">
        <v>84127</v>
      </c>
      <c r="V167" s="1634">
        <v>0</v>
      </c>
      <c r="W167" s="2434">
        <v>151</v>
      </c>
      <c r="X167" s="2434">
        <v>232.47399999999999</v>
      </c>
      <c r="Y167" s="2434">
        <v>232.47</v>
      </c>
      <c r="Z167" s="2434">
        <v>0.94210000000000005</v>
      </c>
      <c r="AA167" s="2435">
        <v>10.53</v>
      </c>
      <c r="AB167" s="2434">
        <v>17628</v>
      </c>
      <c r="AC167" s="2434">
        <v>100429</v>
      </c>
      <c r="AD167" s="2434">
        <v>0</v>
      </c>
      <c r="AE167" s="2434">
        <v>151</v>
      </c>
      <c r="AF167" s="1634">
        <v>225.49520000000001</v>
      </c>
      <c r="AG167" s="1634">
        <v>225.5</v>
      </c>
      <c r="AH167" s="2432">
        <v>0.95689999999999997</v>
      </c>
      <c r="AI167" s="2431">
        <v>9.93</v>
      </c>
      <c r="AJ167" s="1634">
        <v>16660</v>
      </c>
      <c r="AK167" s="1634">
        <v>100661</v>
      </c>
      <c r="AL167" s="1634">
        <v>0</v>
      </c>
      <c r="AM167" s="1634">
        <v>151</v>
      </c>
      <c r="AN167" s="1634">
        <v>249.19399999999999</v>
      </c>
      <c r="AO167" s="1634">
        <v>249.19</v>
      </c>
      <c r="AP167" s="1634">
        <v>0.94020000000000004</v>
      </c>
      <c r="AQ167" s="2431">
        <v>8.84</v>
      </c>
      <c r="AR167" s="1634">
        <v>16380</v>
      </c>
      <c r="AS167" s="1634">
        <v>111240</v>
      </c>
      <c r="AT167" s="1634">
        <v>0</v>
      </c>
      <c r="AU167" s="1634">
        <v>151</v>
      </c>
      <c r="AV167" s="1634">
        <v>185.46</v>
      </c>
      <c r="AW167" s="1634">
        <v>185.46</v>
      </c>
      <c r="AX167" s="1634">
        <v>0.96379999999999999</v>
      </c>
      <c r="AY167" s="2437">
        <v>10.64</v>
      </c>
      <c r="AZ167" s="1634">
        <v>14202</v>
      </c>
      <c r="BA167" s="1634">
        <v>80119</v>
      </c>
      <c r="BB167" s="1634">
        <v>0</v>
      </c>
      <c r="BC167" s="2436">
        <v>151</v>
      </c>
      <c r="BD167" s="1634">
        <v>255.77199999999999</v>
      </c>
      <c r="BE167" s="2436">
        <v>255.77</v>
      </c>
      <c r="BF167" s="2436">
        <v>0.93149999999999999</v>
      </c>
      <c r="BG167" s="2437">
        <v>8.41</v>
      </c>
      <c r="BH167" s="1634">
        <v>16011</v>
      </c>
      <c r="BI167" s="1634">
        <v>114177</v>
      </c>
      <c r="BJ167" s="1634">
        <v>0</v>
      </c>
      <c r="BK167" s="1634">
        <v>151</v>
      </c>
      <c r="BL167" s="2441">
        <v>263.37119999999999</v>
      </c>
      <c r="BM167" s="2441">
        <v>263.37</v>
      </c>
      <c r="BN167" s="2442">
        <v>0.90659999999999996</v>
      </c>
      <c r="BO167" s="2439">
        <v>7.64</v>
      </c>
      <c r="BP167" s="2441">
        <v>14487</v>
      </c>
      <c r="BQ167" s="2441">
        <v>113776.3584</v>
      </c>
      <c r="BR167" s="2441">
        <v>0</v>
      </c>
      <c r="BS167" s="1611">
        <v>151</v>
      </c>
      <c r="BT167" s="1611">
        <v>265.84480000000002</v>
      </c>
      <c r="BU167" s="1611">
        <v>265.83999999999997</v>
      </c>
      <c r="BV167" s="1611">
        <v>0.8952</v>
      </c>
      <c r="BW167" s="2437">
        <v>7.5600000000000005</v>
      </c>
      <c r="BX167" s="1611">
        <v>14951</v>
      </c>
      <c r="BY167" s="1611">
        <v>118673.11872</v>
      </c>
      <c r="BZ167" s="1611">
        <v>0</v>
      </c>
      <c r="CA167" s="1611">
        <v>151</v>
      </c>
      <c r="CB167" s="1611">
        <v>310.10000000000002</v>
      </c>
      <c r="CC167" s="1611">
        <v>310.10000000000002</v>
      </c>
      <c r="CD167" s="1611">
        <v>0.86829999999999996</v>
      </c>
      <c r="CE167" s="2437">
        <v>6.6000000000000005</v>
      </c>
      <c r="CF167" s="1611">
        <v>15220</v>
      </c>
      <c r="CG167" s="1611">
        <v>138428.64000000001</v>
      </c>
      <c r="CH167" s="1611">
        <v>0</v>
      </c>
      <c r="CI167" s="1611">
        <v>151</v>
      </c>
      <c r="CJ167" s="1611">
        <v>264.04640000000001</v>
      </c>
      <c r="CK167" s="1611">
        <v>264.05</v>
      </c>
      <c r="CL167" s="1611">
        <v>0.88429999999999997</v>
      </c>
      <c r="CM167" s="2433">
        <v>8.18</v>
      </c>
      <c r="CN167" s="1611">
        <v>15036</v>
      </c>
      <c r="CO167" s="1611">
        <v>110265.77664</v>
      </c>
      <c r="CP167" s="1611">
        <v>0</v>
      </c>
      <c r="CQ167" s="1611">
        <v>151</v>
      </c>
      <c r="CR167" s="1611">
        <v>253.352</v>
      </c>
      <c r="CS167" s="1611">
        <v>253.35</v>
      </c>
      <c r="CT167" s="1611">
        <v>0.9335</v>
      </c>
      <c r="CU167" s="2433">
        <v>8.4499999999999993</v>
      </c>
      <c r="CV167" s="1611">
        <v>15926</v>
      </c>
      <c r="CW167" s="1611">
        <v>113096.33279999999</v>
      </c>
      <c r="CX167" s="1611">
        <v>0</v>
      </c>
    </row>
    <row r="168" spans="1:102" ht="15">
      <c r="A168" s="2440">
        <f t="shared" si="2"/>
        <v>162</v>
      </c>
      <c r="B168" s="1618" t="s">
        <v>3252</v>
      </c>
      <c r="C168" s="1618" t="s">
        <v>536</v>
      </c>
      <c r="D168" s="1634" t="s">
        <v>515</v>
      </c>
      <c r="E168" s="1634" t="s">
        <v>259</v>
      </c>
      <c r="F168" s="1634">
        <v>151.19999999999999</v>
      </c>
      <c r="G168" s="1634">
        <v>0</v>
      </c>
      <c r="H168" s="2431">
        <v>0</v>
      </c>
      <c r="I168" s="2431">
        <v>0</v>
      </c>
      <c r="J168" s="2432">
        <v>0</v>
      </c>
      <c r="K168" s="2431">
        <v>0</v>
      </c>
      <c r="L168" s="1634">
        <v>0</v>
      </c>
      <c r="M168" s="1634">
        <v>0</v>
      </c>
      <c r="N168" s="1634">
        <v>0</v>
      </c>
      <c r="O168" s="1634">
        <v>151.19999999999999</v>
      </c>
      <c r="P168" s="2431">
        <v>66.64</v>
      </c>
      <c r="Q168" s="2431">
        <v>120.96</v>
      </c>
      <c r="R168" s="2432">
        <v>0.61639999999999995</v>
      </c>
      <c r="S168" s="2431">
        <v>0.12</v>
      </c>
      <c r="T168" s="1634">
        <v>7934</v>
      </c>
      <c r="U168" s="1634">
        <v>29748</v>
      </c>
      <c r="V168" s="1634">
        <v>0</v>
      </c>
      <c r="W168" s="2434">
        <v>151.19999999999999</v>
      </c>
      <c r="X168" s="2434">
        <v>59.12</v>
      </c>
      <c r="Y168" s="2434">
        <v>120.96</v>
      </c>
      <c r="Z168" s="2434">
        <v>0.67400000000000004</v>
      </c>
      <c r="AA168" s="2435">
        <v>13.52</v>
      </c>
      <c r="AB168" s="2434">
        <v>5756</v>
      </c>
      <c r="AC168" s="2434">
        <v>25540</v>
      </c>
      <c r="AD168" s="2434">
        <v>0</v>
      </c>
      <c r="AE168" s="2434">
        <v>151.19999999999999</v>
      </c>
      <c r="AF168" s="1634">
        <v>70.240000000000009</v>
      </c>
      <c r="AG168" s="1634">
        <v>120.96</v>
      </c>
      <c r="AH168" s="2432">
        <v>0.67259999999999998</v>
      </c>
      <c r="AI168" s="2431">
        <v>16.39</v>
      </c>
      <c r="AJ168" s="1634">
        <v>8563</v>
      </c>
      <c r="AK168" s="1634">
        <v>31355</v>
      </c>
      <c r="AL168" s="1634">
        <v>0</v>
      </c>
      <c r="AM168" s="1634">
        <v>151.19999999999999</v>
      </c>
      <c r="AN168" s="1634">
        <v>60.480000000000004</v>
      </c>
      <c r="AO168" s="1634">
        <v>120.96</v>
      </c>
      <c r="AP168" s="1634">
        <v>0.62990000000000002</v>
      </c>
      <c r="AQ168" s="2431">
        <v>17.363333475564659</v>
      </c>
      <c r="AR168" s="1634">
        <v>7813</v>
      </c>
      <c r="AS168" s="1634">
        <v>26998</v>
      </c>
      <c r="AT168" s="1634">
        <v>0</v>
      </c>
      <c r="AU168" s="1634">
        <v>151.19999999999999</v>
      </c>
      <c r="AV168" s="1634">
        <v>62.480000000000004</v>
      </c>
      <c r="AW168" s="1634">
        <v>120.96</v>
      </c>
      <c r="AX168" s="1634">
        <v>0.61629999999999996</v>
      </c>
      <c r="AY168" s="2437">
        <v>15.93</v>
      </c>
      <c r="AZ168" s="1634">
        <v>7166</v>
      </c>
      <c r="BA168" s="1634">
        <v>26991</v>
      </c>
      <c r="BB168" s="1634">
        <v>0</v>
      </c>
      <c r="BC168" s="2436">
        <v>151.19999999999999</v>
      </c>
      <c r="BD168" s="1634">
        <v>59.36</v>
      </c>
      <c r="BE168" s="2436">
        <v>120.96</v>
      </c>
      <c r="BF168" s="2436">
        <v>0.57150000000000001</v>
      </c>
      <c r="BG168" s="2437">
        <v>13.459999999999999</v>
      </c>
      <c r="BH168" s="1634">
        <v>5945</v>
      </c>
      <c r="BI168" s="1634">
        <v>26498</v>
      </c>
      <c r="BJ168" s="1634">
        <v>0</v>
      </c>
      <c r="BK168" s="1634">
        <v>151.19999999999999</v>
      </c>
      <c r="BL168" s="2441">
        <v>64.400000000000006</v>
      </c>
      <c r="BM168" s="2441">
        <v>120.96</v>
      </c>
      <c r="BN168" s="2442">
        <v>0.6048</v>
      </c>
      <c r="BO168" s="2439">
        <v>17.61</v>
      </c>
      <c r="BP168" s="2441">
        <v>8166</v>
      </c>
      <c r="BQ168" s="2441">
        <v>27820.800000000003</v>
      </c>
      <c r="BR168" s="2441">
        <v>0</v>
      </c>
      <c r="BS168" s="1611">
        <v>151.19999999999999</v>
      </c>
      <c r="BT168" s="1611">
        <v>63.04</v>
      </c>
      <c r="BU168" s="1611">
        <v>120.96</v>
      </c>
      <c r="BV168" s="1611">
        <v>0.57130000000000003</v>
      </c>
      <c r="BW168" s="2437">
        <v>17.25</v>
      </c>
      <c r="BX168" s="1611">
        <v>8092</v>
      </c>
      <c r="BY168" s="1611">
        <v>28141.055999999997</v>
      </c>
      <c r="BZ168" s="1611">
        <v>0</v>
      </c>
      <c r="CA168" s="1611">
        <v>151.19999999999999</v>
      </c>
      <c r="CB168" s="1611">
        <v>66.8</v>
      </c>
      <c r="CC168" s="1611">
        <v>120.96</v>
      </c>
      <c r="CD168" s="1611">
        <v>0.56599999999999995</v>
      </c>
      <c r="CE168" s="2437">
        <v>17.98</v>
      </c>
      <c r="CF168" s="1611">
        <v>8937</v>
      </c>
      <c r="CG168" s="1611">
        <v>29819.519999999997</v>
      </c>
      <c r="CH168" s="1611">
        <v>0</v>
      </c>
      <c r="CI168" s="1611">
        <v>151.19999999999999</v>
      </c>
      <c r="CJ168" s="1611">
        <v>78</v>
      </c>
      <c r="CK168" s="1611">
        <v>120.96</v>
      </c>
      <c r="CL168" s="1611">
        <v>0.61299999999999999</v>
      </c>
      <c r="CM168" s="2433">
        <v>17.02</v>
      </c>
      <c r="CN168" s="1611">
        <v>9240</v>
      </c>
      <c r="CO168" s="1611">
        <v>32572.799999999996</v>
      </c>
      <c r="CP168" s="1611">
        <v>0</v>
      </c>
      <c r="CQ168" s="1611">
        <v>151.19999999999999</v>
      </c>
      <c r="CR168" s="1611">
        <v>76.959999999999994</v>
      </c>
      <c r="CS168" s="1611">
        <v>120.96</v>
      </c>
      <c r="CT168" s="1611">
        <v>0.67549999999999999</v>
      </c>
      <c r="CU168" s="2433">
        <v>24.1</v>
      </c>
      <c r="CV168" s="1611">
        <v>13800</v>
      </c>
      <c r="CW168" s="1611">
        <v>34354.943999999996</v>
      </c>
      <c r="CX168" s="1611">
        <v>0</v>
      </c>
    </row>
    <row r="169" spans="1:102" ht="15">
      <c r="A169" s="2440">
        <f t="shared" si="2"/>
        <v>163</v>
      </c>
      <c r="B169" s="1618" t="s">
        <v>3253</v>
      </c>
      <c r="C169" s="1618" t="s">
        <v>536</v>
      </c>
      <c r="D169" s="1634" t="s">
        <v>515</v>
      </c>
      <c r="E169" s="1634" t="s">
        <v>259</v>
      </c>
      <c r="F169" s="1634">
        <v>152</v>
      </c>
      <c r="G169" s="1634">
        <v>152</v>
      </c>
      <c r="H169" s="2431">
        <v>37.44</v>
      </c>
      <c r="I169" s="2431">
        <v>121.6</v>
      </c>
      <c r="J169" s="2432">
        <v>0.3821</v>
      </c>
      <c r="K169" s="2431">
        <v>3.6502849002849</v>
      </c>
      <c r="L169" s="1634">
        <v>984</v>
      </c>
      <c r="M169" s="1634">
        <v>16174</v>
      </c>
      <c r="N169" s="1634">
        <v>0</v>
      </c>
      <c r="O169" s="1634">
        <v>152</v>
      </c>
      <c r="P169" s="2431">
        <v>68.400000000000006</v>
      </c>
      <c r="Q169" s="2431">
        <v>121.6</v>
      </c>
      <c r="R169" s="2432">
        <v>0.63990000000000002</v>
      </c>
      <c r="S169" s="2431">
        <v>2.8217946299440353</v>
      </c>
      <c r="T169" s="1634">
        <v>1436</v>
      </c>
      <c r="U169" s="1634">
        <v>30534</v>
      </c>
      <c r="V169" s="1634">
        <v>0</v>
      </c>
      <c r="W169" s="2434">
        <v>152</v>
      </c>
      <c r="X169" s="2434">
        <v>19.559999999999999</v>
      </c>
      <c r="Y169" s="2434">
        <v>121.6</v>
      </c>
      <c r="Z169" s="2434">
        <v>0.3982</v>
      </c>
      <c r="AA169" s="2435">
        <v>6.35</v>
      </c>
      <c r="AB169" s="2434">
        <v>894</v>
      </c>
      <c r="AC169" s="2434">
        <v>8450</v>
      </c>
      <c r="AD169" s="2434">
        <v>0</v>
      </c>
      <c r="AE169" s="2434">
        <v>152</v>
      </c>
      <c r="AF169" s="1634">
        <v>5.52</v>
      </c>
      <c r="AG169" s="1634">
        <v>121.6</v>
      </c>
      <c r="AH169" s="2432">
        <v>0.28399999999999997</v>
      </c>
      <c r="AI169" s="2431">
        <v>12.86</v>
      </c>
      <c r="AJ169" s="1634">
        <v>528</v>
      </c>
      <c r="AK169" s="1634">
        <v>2464</v>
      </c>
      <c r="AL169" s="1634">
        <v>0</v>
      </c>
      <c r="AM169" s="1634">
        <v>152</v>
      </c>
      <c r="AN169" s="1634">
        <v>71.64</v>
      </c>
      <c r="AO169" s="1634">
        <v>121.6</v>
      </c>
      <c r="AP169" s="1634">
        <v>0.2681</v>
      </c>
      <c r="AQ169" s="2431">
        <v>3.3789767235220305</v>
      </c>
      <c r="AR169" s="1634">
        <v>1801</v>
      </c>
      <c r="AS169" s="1634">
        <v>31980</v>
      </c>
      <c r="AT169" s="1634">
        <v>0</v>
      </c>
      <c r="AU169" s="1634">
        <v>152</v>
      </c>
      <c r="AV169" s="1634">
        <v>114.48</v>
      </c>
      <c r="AW169" s="1634">
        <v>121.6</v>
      </c>
      <c r="AX169" s="1634">
        <v>0.52549999999999997</v>
      </c>
      <c r="AY169" s="2437">
        <v>14.52</v>
      </c>
      <c r="AZ169" s="1634">
        <v>11970</v>
      </c>
      <c r="BA169" s="1634">
        <v>49455</v>
      </c>
      <c r="BB169" s="1634">
        <v>0</v>
      </c>
      <c r="BC169" s="2436">
        <v>152</v>
      </c>
      <c r="BD169" s="1634">
        <v>122.99999999999999</v>
      </c>
      <c r="BE169" s="2436">
        <v>123</v>
      </c>
      <c r="BF169" s="2436">
        <v>0.49099999999999999</v>
      </c>
      <c r="BG169" s="2437">
        <v>22.56</v>
      </c>
      <c r="BH169" s="1634">
        <v>20645</v>
      </c>
      <c r="BI169" s="1634">
        <v>54907</v>
      </c>
      <c r="BJ169" s="1634">
        <v>0</v>
      </c>
      <c r="BK169" s="1634">
        <v>152</v>
      </c>
      <c r="BL169" s="2441">
        <v>115.32000000000001</v>
      </c>
      <c r="BM169" s="2441">
        <v>121.6</v>
      </c>
      <c r="BN169" s="2442">
        <v>0.48230000000000001</v>
      </c>
      <c r="BO169" s="2439">
        <v>28.140990497076025</v>
      </c>
      <c r="BP169" s="2441">
        <v>24638</v>
      </c>
      <c r="BQ169" s="2441">
        <v>49818.240000000005</v>
      </c>
      <c r="BR169" s="2441">
        <v>0</v>
      </c>
      <c r="BS169" s="1611">
        <v>152</v>
      </c>
      <c r="BT169" s="1611">
        <v>157.32</v>
      </c>
      <c r="BU169" s="1611">
        <v>157.32</v>
      </c>
      <c r="BV169" s="1611">
        <v>0.45789999999999997</v>
      </c>
      <c r="BW169" s="2437">
        <v>17.34</v>
      </c>
      <c r="BX169" s="1611">
        <v>18336</v>
      </c>
      <c r="BY169" s="1611">
        <v>70227.647999999986</v>
      </c>
      <c r="BZ169" s="1611">
        <v>0</v>
      </c>
      <c r="CA169" s="1611">
        <v>152</v>
      </c>
      <c r="CB169" s="1611">
        <v>155.27999999999997</v>
      </c>
      <c r="CC169" s="1611">
        <v>155.28</v>
      </c>
      <c r="CD169" s="1611">
        <v>0.4546</v>
      </c>
      <c r="CE169" s="2437">
        <v>20.55</v>
      </c>
      <c r="CF169" s="1611">
        <v>26035</v>
      </c>
      <c r="CG169" s="1611">
        <v>69316.991999999984</v>
      </c>
      <c r="CH169" s="1611">
        <v>0</v>
      </c>
      <c r="CI169" s="1611">
        <v>152</v>
      </c>
      <c r="CJ169" s="1611">
        <v>137.76</v>
      </c>
      <c r="CK169" s="1611">
        <v>137.76</v>
      </c>
      <c r="CL169" s="1611">
        <v>0.49969999999999998</v>
      </c>
      <c r="CM169" s="2433">
        <v>36.14</v>
      </c>
      <c r="CN169" s="1611">
        <v>34649</v>
      </c>
      <c r="CO169" s="1611">
        <v>57528.575999999994</v>
      </c>
      <c r="CP169" s="1611">
        <v>0</v>
      </c>
      <c r="CQ169" s="1611">
        <v>152</v>
      </c>
      <c r="CR169" s="1611">
        <v>112.2</v>
      </c>
      <c r="CS169" s="1611">
        <v>121.6</v>
      </c>
      <c r="CT169" s="1611">
        <v>0.52869999999999995</v>
      </c>
      <c r="CU169" s="2433">
        <v>36.369999999999997</v>
      </c>
      <c r="CV169" s="1611">
        <v>30360</v>
      </c>
      <c r="CW169" s="1611">
        <v>50086.080000000002</v>
      </c>
      <c r="CX169" s="1611">
        <v>0</v>
      </c>
    </row>
    <row r="170" spans="1:102" ht="15">
      <c r="A170" s="2440">
        <f t="shared" si="2"/>
        <v>164</v>
      </c>
      <c r="B170" s="1618" t="s">
        <v>3254</v>
      </c>
      <c r="C170" s="1618" t="s">
        <v>619</v>
      </c>
      <c r="D170" s="1634" t="s">
        <v>515</v>
      </c>
      <c r="E170" s="1634" t="s">
        <v>259</v>
      </c>
      <c r="F170" s="1634">
        <v>152</v>
      </c>
      <c r="G170" s="1634">
        <v>152</v>
      </c>
      <c r="H170" s="2431">
        <v>82.8</v>
      </c>
      <c r="I170" s="2431">
        <v>121.6</v>
      </c>
      <c r="J170" s="2432">
        <v>0.9204</v>
      </c>
      <c r="K170" s="2431">
        <v>53.311191626409013</v>
      </c>
      <c r="L170" s="1634">
        <v>31782</v>
      </c>
      <c r="M170" s="1634">
        <v>35770</v>
      </c>
      <c r="N170" s="1634">
        <v>0</v>
      </c>
      <c r="O170" s="1634">
        <v>152</v>
      </c>
      <c r="P170" s="2431">
        <v>74.16</v>
      </c>
      <c r="Q170" s="2431">
        <v>121.6</v>
      </c>
      <c r="R170" s="2432">
        <v>0.91469999999999996</v>
      </c>
      <c r="S170" s="2431">
        <v>44.66512394010045</v>
      </c>
      <c r="T170" s="1634">
        <v>24644</v>
      </c>
      <c r="U170" s="1634">
        <v>33105</v>
      </c>
      <c r="V170" s="1634">
        <v>0</v>
      </c>
      <c r="W170" s="2434">
        <v>152</v>
      </c>
      <c r="X170" s="2434">
        <v>75.760000000000005</v>
      </c>
      <c r="Y170" s="2434">
        <v>121.6</v>
      </c>
      <c r="Z170" s="2434">
        <v>0.93540000000000001</v>
      </c>
      <c r="AA170" s="2435">
        <v>48.06</v>
      </c>
      <c r="AB170" s="2434">
        <v>26215</v>
      </c>
      <c r="AC170" s="2434">
        <v>32728</v>
      </c>
      <c r="AD170" s="2434">
        <v>0</v>
      </c>
      <c r="AE170" s="2434">
        <v>152</v>
      </c>
      <c r="AF170" s="1634">
        <v>77.28</v>
      </c>
      <c r="AG170" s="1634">
        <v>121.6</v>
      </c>
      <c r="AH170" s="2432">
        <v>0.93310000000000004</v>
      </c>
      <c r="AI170" s="2431">
        <v>43.57</v>
      </c>
      <c r="AJ170" s="1634">
        <v>25054</v>
      </c>
      <c r="AK170" s="1634">
        <v>34498</v>
      </c>
      <c r="AL170" s="1634">
        <v>0</v>
      </c>
      <c r="AM170" s="1634">
        <v>152</v>
      </c>
      <c r="AN170" s="1634">
        <v>74.72</v>
      </c>
      <c r="AO170" s="1634">
        <v>121.6</v>
      </c>
      <c r="AP170" s="1634">
        <v>0.92410000000000003</v>
      </c>
      <c r="AQ170" s="2431">
        <v>39.813511662176786</v>
      </c>
      <c r="AR170" s="1634">
        <v>22133</v>
      </c>
      <c r="AS170" s="1634">
        <v>33355</v>
      </c>
      <c r="AT170" s="1634">
        <v>0</v>
      </c>
      <c r="AU170" s="1634">
        <v>152</v>
      </c>
      <c r="AV170" s="1634">
        <v>76.160000000000011</v>
      </c>
      <c r="AW170" s="1634">
        <v>152</v>
      </c>
      <c r="AX170" s="1634">
        <v>0.91800000000000004</v>
      </c>
      <c r="AY170" s="2437">
        <v>38.714183590102699</v>
      </c>
      <c r="AZ170" s="1634">
        <v>21229</v>
      </c>
      <c r="BA170" s="1634">
        <v>32901</v>
      </c>
      <c r="BB170" s="1634">
        <v>0</v>
      </c>
      <c r="BC170" s="2436">
        <v>152</v>
      </c>
      <c r="BD170" s="1634">
        <v>74.8</v>
      </c>
      <c r="BE170" s="2436">
        <v>152</v>
      </c>
      <c r="BF170" s="2436">
        <v>0.91610000000000003</v>
      </c>
      <c r="BG170" s="2437">
        <v>33.86449887873038</v>
      </c>
      <c r="BH170" s="1634">
        <v>18846</v>
      </c>
      <c r="BI170" s="1634">
        <v>33391</v>
      </c>
      <c r="BJ170" s="1634">
        <v>0</v>
      </c>
      <c r="BK170" s="1634">
        <v>152</v>
      </c>
      <c r="BL170" s="2441">
        <v>70.320000000000007</v>
      </c>
      <c r="BM170" s="2441">
        <v>152</v>
      </c>
      <c r="BN170" s="2442">
        <v>0.91139999999999999</v>
      </c>
      <c r="BO170" s="2439">
        <v>13.263888888888889</v>
      </c>
      <c r="BP170" s="2441">
        <v>14516</v>
      </c>
      <c r="BQ170" s="2441">
        <v>30378.240000000002</v>
      </c>
      <c r="BR170" s="2441">
        <v>0</v>
      </c>
      <c r="BS170" s="1611">
        <v>152</v>
      </c>
      <c r="BT170" s="1611">
        <v>67.600000000000009</v>
      </c>
      <c r="BU170" s="1611">
        <v>152</v>
      </c>
      <c r="BV170" s="1611">
        <v>0.92949999999999999</v>
      </c>
      <c r="BW170" s="2437">
        <v>7.5427985285795129</v>
      </c>
      <c r="BX170" s="1611">
        <v>8530</v>
      </c>
      <c r="BY170" s="1611">
        <v>30176.640000000003</v>
      </c>
      <c r="BZ170" s="1611">
        <v>0</v>
      </c>
      <c r="CA170" s="1611">
        <v>152</v>
      </c>
      <c r="CB170" s="1611">
        <v>46.96</v>
      </c>
      <c r="CC170" s="1611">
        <v>152</v>
      </c>
      <c r="CD170" s="1611">
        <v>0.99099999999999999</v>
      </c>
      <c r="CE170" s="2437">
        <v>6.7376032679379385</v>
      </c>
      <c r="CF170" s="1611">
        <v>2354</v>
      </c>
      <c r="CG170" s="1611">
        <v>20962.944</v>
      </c>
      <c r="CH170" s="1611">
        <v>0</v>
      </c>
      <c r="CI170" s="1611">
        <v>152</v>
      </c>
      <c r="CJ170" s="1611">
        <v>74.48</v>
      </c>
      <c r="CK170" s="1611">
        <v>152</v>
      </c>
      <c r="CL170" s="1611">
        <v>0.73560000000000003</v>
      </c>
      <c r="CM170" s="2433">
        <v>21.713767176562094</v>
      </c>
      <c r="CN170" s="1611">
        <v>11256</v>
      </c>
      <c r="CO170" s="1611">
        <v>31102.847999999998</v>
      </c>
      <c r="CP170" s="1611">
        <v>0</v>
      </c>
      <c r="CQ170" s="1611">
        <v>152</v>
      </c>
      <c r="CR170" s="1611">
        <v>82.240000000000009</v>
      </c>
      <c r="CS170" s="1611">
        <v>152</v>
      </c>
      <c r="CT170" s="1611">
        <v>0.90749999999999997</v>
      </c>
      <c r="CU170" s="2433">
        <v>56.786980670264839</v>
      </c>
      <c r="CV170" s="1611">
        <v>34746</v>
      </c>
      <c r="CW170" s="1611">
        <v>36711.936000000002</v>
      </c>
      <c r="CX170" s="1611">
        <v>0</v>
      </c>
    </row>
    <row r="171" spans="1:102" ht="15">
      <c r="A171" s="2440">
        <f t="shared" si="2"/>
        <v>165</v>
      </c>
      <c r="B171" s="1618" t="s">
        <v>3255</v>
      </c>
      <c r="C171" s="1618" t="s">
        <v>536</v>
      </c>
      <c r="D171" s="1634" t="s">
        <v>515</v>
      </c>
      <c r="E171" s="1634" t="s">
        <v>259</v>
      </c>
      <c r="F171" s="1634">
        <v>152</v>
      </c>
      <c r="G171" s="1634">
        <v>152</v>
      </c>
      <c r="H171" s="2431">
        <v>284</v>
      </c>
      <c r="I171" s="2431">
        <v>284</v>
      </c>
      <c r="J171" s="2432">
        <v>0.95789999999999997</v>
      </c>
      <c r="K171" s="2431">
        <v>13.91431924882629</v>
      </c>
      <c r="L171" s="1634">
        <v>28452</v>
      </c>
      <c r="M171" s="1634">
        <v>122688</v>
      </c>
      <c r="N171" s="1634">
        <v>0</v>
      </c>
      <c r="O171" s="1634">
        <v>152</v>
      </c>
      <c r="P171" s="2431">
        <v>240.79999999999998</v>
      </c>
      <c r="Q171" s="2431">
        <v>240.8</v>
      </c>
      <c r="R171" s="2432">
        <v>0.94520000000000004</v>
      </c>
      <c r="S171" s="2431">
        <v>12.438377451505735</v>
      </c>
      <c r="T171" s="1634">
        <v>22284</v>
      </c>
      <c r="U171" s="1634">
        <v>107493</v>
      </c>
      <c r="V171" s="1634">
        <v>0</v>
      </c>
      <c r="W171" s="2434">
        <v>152</v>
      </c>
      <c r="X171" s="2434">
        <v>352.8</v>
      </c>
      <c r="Y171" s="2434">
        <v>352.8</v>
      </c>
      <c r="Z171" s="2434">
        <v>0.94079999999999997</v>
      </c>
      <c r="AA171" s="2435">
        <v>10.119999999999999</v>
      </c>
      <c r="AB171" s="2434">
        <v>25708</v>
      </c>
      <c r="AC171" s="2434">
        <v>152410</v>
      </c>
      <c r="AD171" s="2434">
        <v>0</v>
      </c>
      <c r="AE171" s="2434">
        <v>152</v>
      </c>
      <c r="AF171" s="1634">
        <v>297.60000000000002</v>
      </c>
      <c r="AG171" s="1634">
        <v>297.60000000000002</v>
      </c>
      <c r="AH171" s="2432">
        <v>0.97889999999999999</v>
      </c>
      <c r="AI171" s="2431">
        <v>17.239999999999998</v>
      </c>
      <c r="AJ171" s="1634">
        <v>36944</v>
      </c>
      <c r="AK171" s="1634">
        <v>132849</v>
      </c>
      <c r="AL171" s="1634">
        <v>0</v>
      </c>
      <c r="AM171" s="1634">
        <v>152</v>
      </c>
      <c r="AN171" s="1634">
        <v>325.59999999999997</v>
      </c>
      <c r="AO171" s="1634">
        <v>325.60000000000002</v>
      </c>
      <c r="AP171" s="1634">
        <v>0.98119999999999996</v>
      </c>
      <c r="AQ171" s="2431">
        <v>21.17</v>
      </c>
      <c r="AR171" s="1634">
        <v>52936</v>
      </c>
      <c r="AS171" s="1634">
        <v>145348</v>
      </c>
      <c r="AT171" s="1634">
        <v>0</v>
      </c>
      <c r="AU171" s="1634">
        <v>152</v>
      </c>
      <c r="AV171" s="1634">
        <v>340.8</v>
      </c>
      <c r="AW171" s="1634">
        <v>340.8</v>
      </c>
      <c r="AX171" s="1634">
        <v>0.97870000000000001</v>
      </c>
      <c r="AY171" s="2437">
        <v>17.41</v>
      </c>
      <c r="AZ171" s="1634">
        <v>42708</v>
      </c>
      <c r="BA171" s="1634">
        <v>147226</v>
      </c>
      <c r="BB171" s="1634">
        <v>0</v>
      </c>
      <c r="BC171" s="2436">
        <v>152</v>
      </c>
      <c r="BD171" s="1634">
        <v>330.4</v>
      </c>
      <c r="BE171" s="2436">
        <v>330.4</v>
      </c>
      <c r="BF171" s="2436">
        <v>0.97789999999999999</v>
      </c>
      <c r="BG171" s="2437">
        <v>20.04</v>
      </c>
      <c r="BH171" s="1634">
        <v>49252</v>
      </c>
      <c r="BI171" s="1634">
        <v>147491</v>
      </c>
      <c r="BJ171" s="1634">
        <v>0</v>
      </c>
      <c r="BK171" s="1634">
        <v>152</v>
      </c>
      <c r="BL171" s="2441">
        <v>253.6</v>
      </c>
      <c r="BM171" s="2441">
        <v>253.6</v>
      </c>
      <c r="BN171" s="2442">
        <v>0.96970000000000001</v>
      </c>
      <c r="BO171" s="2439">
        <v>21.1</v>
      </c>
      <c r="BP171" s="2441">
        <v>32104</v>
      </c>
      <c r="BQ171" s="2441">
        <v>109555.2</v>
      </c>
      <c r="BR171" s="2441">
        <v>0</v>
      </c>
      <c r="BS171" s="1611">
        <v>152</v>
      </c>
      <c r="BT171" s="1611">
        <v>256.8</v>
      </c>
      <c r="BU171" s="1611">
        <v>256.8</v>
      </c>
      <c r="BV171" s="1611">
        <v>0.96399999999999997</v>
      </c>
      <c r="BW171" s="2437">
        <v>17.54</v>
      </c>
      <c r="BX171" s="1611">
        <v>35672</v>
      </c>
      <c r="BY171" s="1611">
        <v>114635.52</v>
      </c>
      <c r="BZ171" s="1611">
        <v>0</v>
      </c>
      <c r="CA171" s="1611">
        <v>152</v>
      </c>
      <c r="CB171" s="1611">
        <v>2.3519999999999999</v>
      </c>
      <c r="CC171" s="1611">
        <v>235.2</v>
      </c>
      <c r="CD171" s="1611">
        <v>0.96350000000000002</v>
      </c>
      <c r="CE171" s="2437">
        <v>18.09</v>
      </c>
      <c r="CF171" s="1611">
        <v>32672</v>
      </c>
      <c r="CG171" s="1611">
        <v>1049.9327999999998</v>
      </c>
      <c r="CH171" s="1611">
        <v>31622.067200000001</v>
      </c>
      <c r="CI171" s="1611">
        <v>152</v>
      </c>
      <c r="CJ171" s="1611">
        <v>189.61920000000001</v>
      </c>
      <c r="CK171" s="1611">
        <v>189.62</v>
      </c>
      <c r="CL171" s="1611">
        <v>0.9657</v>
      </c>
      <c r="CM171" s="2433">
        <v>18.21</v>
      </c>
      <c r="CN171" s="1611">
        <v>25694</v>
      </c>
      <c r="CO171" s="1611">
        <v>79184.97791999999</v>
      </c>
      <c r="CP171" s="1611">
        <v>0</v>
      </c>
      <c r="CQ171" s="1611">
        <v>152</v>
      </c>
      <c r="CR171" s="1611">
        <v>166.56319999999999</v>
      </c>
      <c r="CS171" s="1611">
        <v>166.56</v>
      </c>
      <c r="CT171" s="1611">
        <v>0.96799999999999997</v>
      </c>
      <c r="CU171" s="2433">
        <v>16.53</v>
      </c>
      <c r="CV171" s="1611">
        <v>20479</v>
      </c>
      <c r="CW171" s="1611">
        <v>74353.812479999993</v>
      </c>
      <c r="CX171" s="1611">
        <v>0</v>
      </c>
    </row>
    <row r="172" spans="1:102" ht="15">
      <c r="A172" s="2440">
        <f t="shared" si="2"/>
        <v>166</v>
      </c>
      <c r="B172" s="1618" t="s">
        <v>3256</v>
      </c>
      <c r="C172" s="1618" t="s">
        <v>536</v>
      </c>
      <c r="D172" s="1634" t="s">
        <v>515</v>
      </c>
      <c r="E172" s="1634" t="s">
        <v>259</v>
      </c>
      <c r="F172" s="1634">
        <v>153</v>
      </c>
      <c r="G172" s="1634">
        <v>153</v>
      </c>
      <c r="H172" s="2431">
        <v>15.28</v>
      </c>
      <c r="I172" s="2431">
        <v>122.4</v>
      </c>
      <c r="J172" s="2432">
        <v>0.99439999999999995</v>
      </c>
      <c r="K172" s="2431">
        <v>16.379435718440956</v>
      </c>
      <c r="L172" s="1634">
        <v>1802</v>
      </c>
      <c r="M172" s="1634">
        <v>6601</v>
      </c>
      <c r="N172" s="1634">
        <v>0</v>
      </c>
      <c r="O172" s="1634">
        <v>153</v>
      </c>
      <c r="P172" s="2431">
        <v>79.44</v>
      </c>
      <c r="Q172" s="2431">
        <v>122.4</v>
      </c>
      <c r="R172" s="2432">
        <v>0.97189999999999999</v>
      </c>
      <c r="S172" s="2431">
        <v>56.005276180575855</v>
      </c>
      <c r="T172" s="1634">
        <v>33101</v>
      </c>
      <c r="U172" s="1634">
        <v>35462</v>
      </c>
      <c r="V172" s="1634">
        <v>0</v>
      </c>
      <c r="W172" s="2434">
        <v>153</v>
      </c>
      <c r="X172" s="2434">
        <v>79.52</v>
      </c>
      <c r="Y172" s="2434">
        <v>122.4</v>
      </c>
      <c r="Z172" s="2434">
        <v>0.96030000000000004</v>
      </c>
      <c r="AA172" s="2435">
        <v>52.86</v>
      </c>
      <c r="AB172" s="2434">
        <v>30263</v>
      </c>
      <c r="AC172" s="2434">
        <v>34353</v>
      </c>
      <c r="AD172" s="2434">
        <v>0</v>
      </c>
      <c r="AE172" s="2434">
        <v>153</v>
      </c>
      <c r="AF172" s="1634">
        <v>73.440000000000012</v>
      </c>
      <c r="AG172" s="1634">
        <v>122.4</v>
      </c>
      <c r="AH172" s="2432">
        <v>0.95569999999999999</v>
      </c>
      <c r="AI172" s="2431">
        <v>42.22</v>
      </c>
      <c r="AJ172" s="1634">
        <v>23071</v>
      </c>
      <c r="AK172" s="1634">
        <v>32784</v>
      </c>
      <c r="AL172" s="1634">
        <v>0</v>
      </c>
      <c r="AM172" s="1634">
        <v>153</v>
      </c>
      <c r="AN172" s="1634">
        <v>72.72</v>
      </c>
      <c r="AO172" s="1634">
        <v>122.4</v>
      </c>
      <c r="AP172" s="1634">
        <v>0.94969999999999999</v>
      </c>
      <c r="AQ172" s="2431">
        <v>38.590720631202906</v>
      </c>
      <c r="AR172" s="1634">
        <v>20879</v>
      </c>
      <c r="AS172" s="1634">
        <v>32462</v>
      </c>
      <c r="AT172" s="1634">
        <v>0</v>
      </c>
      <c r="AU172" s="1634">
        <v>153</v>
      </c>
      <c r="AV172" s="1634">
        <v>72.48</v>
      </c>
      <c r="AW172" s="1634">
        <v>122.4</v>
      </c>
      <c r="AX172" s="1634">
        <v>0.95109999999999995</v>
      </c>
      <c r="AY172" s="2437">
        <v>46.78</v>
      </c>
      <c r="AZ172" s="1634">
        <v>24413</v>
      </c>
      <c r="BA172" s="1634">
        <v>31311</v>
      </c>
      <c r="BB172" s="1634">
        <v>0</v>
      </c>
      <c r="BC172" s="2436">
        <v>153</v>
      </c>
      <c r="BD172" s="1634">
        <v>70.88</v>
      </c>
      <c r="BE172" s="2436">
        <v>122.4</v>
      </c>
      <c r="BF172" s="2436">
        <v>0.95079999999999998</v>
      </c>
      <c r="BG172" s="2437">
        <v>59.34</v>
      </c>
      <c r="BH172" s="1634">
        <v>31295</v>
      </c>
      <c r="BI172" s="1634">
        <v>31641</v>
      </c>
      <c r="BJ172" s="1634">
        <v>0</v>
      </c>
      <c r="BK172" s="1634">
        <v>153</v>
      </c>
      <c r="BL172" s="2441">
        <v>69.12</v>
      </c>
      <c r="BM172" s="2441">
        <v>122.4</v>
      </c>
      <c r="BN172" s="2442">
        <v>0.94720000000000004</v>
      </c>
      <c r="BO172" s="2439">
        <v>39.659999999999997</v>
      </c>
      <c r="BP172" s="2441">
        <v>19736</v>
      </c>
      <c r="BQ172" s="2441">
        <v>29859.840000000004</v>
      </c>
      <c r="BR172" s="2441">
        <v>0</v>
      </c>
      <c r="BS172" s="1611">
        <v>153</v>
      </c>
      <c r="BT172" s="1611">
        <v>64.64</v>
      </c>
      <c r="BU172" s="1611">
        <v>122.4</v>
      </c>
      <c r="BV172" s="1611">
        <v>0.93789999999999996</v>
      </c>
      <c r="BW172" s="2437">
        <v>28.43</v>
      </c>
      <c r="BX172" s="1611">
        <v>13674</v>
      </c>
      <c r="BY172" s="1611">
        <v>28855.295999999998</v>
      </c>
      <c r="BZ172" s="1611">
        <v>0</v>
      </c>
      <c r="CA172" s="1611">
        <v>153</v>
      </c>
      <c r="CB172" s="1611">
        <v>62.4</v>
      </c>
      <c r="CC172" s="1611">
        <v>122.4</v>
      </c>
      <c r="CD172" s="1611">
        <v>0.94350000000000001</v>
      </c>
      <c r="CE172" s="2437">
        <v>27.310000000000002</v>
      </c>
      <c r="CF172" s="1611">
        <v>12681</v>
      </c>
      <c r="CG172" s="1611">
        <v>27855.359999999997</v>
      </c>
      <c r="CH172" s="1611">
        <v>0</v>
      </c>
      <c r="CI172" s="1611">
        <v>153</v>
      </c>
      <c r="CJ172" s="1611">
        <v>65.44</v>
      </c>
      <c r="CK172" s="1611">
        <v>122.4</v>
      </c>
      <c r="CL172" s="1611">
        <v>0.94220000000000004</v>
      </c>
      <c r="CM172" s="2433">
        <v>42.07</v>
      </c>
      <c r="CN172" s="1611">
        <v>19161</v>
      </c>
      <c r="CO172" s="1611">
        <v>27327.743999999995</v>
      </c>
      <c r="CP172" s="1611">
        <v>0</v>
      </c>
      <c r="CQ172" s="1611">
        <v>153</v>
      </c>
      <c r="CR172" s="1611">
        <v>65.680000000000007</v>
      </c>
      <c r="CS172" s="1611">
        <v>122.4</v>
      </c>
      <c r="CT172" s="1611">
        <v>0.94330000000000003</v>
      </c>
      <c r="CU172" s="2433">
        <v>44.15</v>
      </c>
      <c r="CV172" s="1611">
        <v>21574</v>
      </c>
      <c r="CW172" s="1611">
        <v>29319.552000000003</v>
      </c>
      <c r="CX172" s="1611">
        <v>0</v>
      </c>
    </row>
    <row r="173" spans="1:102" ht="15">
      <c r="A173" s="2440">
        <f t="shared" si="2"/>
        <v>167</v>
      </c>
      <c r="B173" s="1618" t="s">
        <v>3257</v>
      </c>
      <c r="C173" s="1618" t="s">
        <v>536</v>
      </c>
      <c r="D173" s="1634" t="s">
        <v>515</v>
      </c>
      <c r="E173" s="1634" t="s">
        <v>259</v>
      </c>
      <c r="F173" s="1634">
        <v>154</v>
      </c>
      <c r="G173" s="1634">
        <v>154</v>
      </c>
      <c r="H173" s="2431">
        <v>110.88</v>
      </c>
      <c r="I173" s="2431">
        <v>123.2</v>
      </c>
      <c r="J173" s="2432">
        <v>0.48559999999999998</v>
      </c>
      <c r="K173" s="2431">
        <v>7.0621893538560219</v>
      </c>
      <c r="L173" s="1634">
        <v>5638</v>
      </c>
      <c r="M173" s="1634">
        <v>47900</v>
      </c>
      <c r="N173" s="1634">
        <v>0</v>
      </c>
      <c r="O173" s="1634">
        <v>154</v>
      </c>
      <c r="P173" s="2431">
        <v>108.80000000000001</v>
      </c>
      <c r="Q173" s="2431">
        <v>123.2</v>
      </c>
      <c r="R173" s="2432">
        <v>0.43859999999999999</v>
      </c>
      <c r="S173" s="2431">
        <v>7.2887017710309916</v>
      </c>
      <c r="T173" s="1634">
        <v>5900</v>
      </c>
      <c r="U173" s="1634">
        <v>48568</v>
      </c>
      <c r="V173" s="1634">
        <v>0</v>
      </c>
      <c r="W173" s="2434">
        <v>154</v>
      </c>
      <c r="X173" s="2434">
        <v>112.32</v>
      </c>
      <c r="Y173" s="2434">
        <v>123.2</v>
      </c>
      <c r="Z173" s="2434">
        <v>0.42230000000000001</v>
      </c>
      <c r="AA173" s="2435">
        <v>2.96</v>
      </c>
      <c r="AB173" s="2434">
        <v>2396</v>
      </c>
      <c r="AC173" s="2434">
        <v>48522</v>
      </c>
      <c r="AD173" s="2434">
        <v>0</v>
      </c>
      <c r="AE173" s="2434">
        <v>154</v>
      </c>
      <c r="AF173" s="1634">
        <v>84.64</v>
      </c>
      <c r="AG173" s="1634">
        <v>123.2</v>
      </c>
      <c r="AH173" s="2432">
        <v>0.37719999999999998</v>
      </c>
      <c r="AI173" s="2431">
        <v>2.99</v>
      </c>
      <c r="AJ173" s="1634">
        <v>1882</v>
      </c>
      <c r="AK173" s="1634">
        <v>37783</v>
      </c>
      <c r="AL173" s="1634">
        <v>0</v>
      </c>
      <c r="AM173" s="1634">
        <v>154</v>
      </c>
      <c r="AN173" s="1634">
        <v>87.839999999999989</v>
      </c>
      <c r="AO173" s="1634">
        <v>123.2</v>
      </c>
      <c r="AP173" s="1634">
        <v>0.34139999999999998</v>
      </c>
      <c r="AQ173" s="2431">
        <v>3.2714662044381773</v>
      </c>
      <c r="AR173" s="1634">
        <v>2138</v>
      </c>
      <c r="AS173" s="1634">
        <v>39212</v>
      </c>
      <c r="AT173" s="1634">
        <v>0</v>
      </c>
      <c r="AU173" s="1634">
        <v>154</v>
      </c>
      <c r="AV173" s="1634">
        <v>117.44000000000001</v>
      </c>
      <c r="AW173" s="1634">
        <v>123.2</v>
      </c>
      <c r="AX173" s="1634">
        <v>0.36080000000000001</v>
      </c>
      <c r="AY173" s="2437">
        <v>3.55</v>
      </c>
      <c r="AZ173" s="1634">
        <v>3004</v>
      </c>
      <c r="BA173" s="1634">
        <v>50734</v>
      </c>
      <c r="BB173" s="1634">
        <v>0</v>
      </c>
      <c r="BC173" s="2436">
        <v>154</v>
      </c>
      <c r="BD173" s="1634">
        <v>38.56</v>
      </c>
      <c r="BE173" s="2436">
        <v>123.2</v>
      </c>
      <c r="BF173" s="2436">
        <v>0.32290000000000002</v>
      </c>
      <c r="BG173" s="2437">
        <v>7.84</v>
      </c>
      <c r="BH173" s="1634">
        <v>2248</v>
      </c>
      <c r="BI173" s="1634">
        <v>17213</v>
      </c>
      <c r="BJ173" s="1634">
        <v>0</v>
      </c>
      <c r="BK173" s="1634">
        <v>154</v>
      </c>
      <c r="BL173" s="2441">
        <v>3.84</v>
      </c>
      <c r="BM173" s="2441">
        <v>123.2</v>
      </c>
      <c r="BN173" s="2442">
        <v>0.32750000000000001</v>
      </c>
      <c r="BO173" s="2439">
        <v>79.28</v>
      </c>
      <c r="BP173" s="2441">
        <v>2192</v>
      </c>
      <c r="BQ173" s="2441">
        <v>1658.8799999999999</v>
      </c>
      <c r="BR173" s="2441">
        <v>533.12000000000012</v>
      </c>
      <c r="BS173" s="1611">
        <v>154</v>
      </c>
      <c r="BT173" s="1611">
        <v>4.16</v>
      </c>
      <c r="BU173" s="1611">
        <v>123.2</v>
      </c>
      <c r="BV173" s="1611">
        <v>0.31290000000000001</v>
      </c>
      <c r="BW173" s="2437">
        <v>76.19</v>
      </c>
      <c r="BX173" s="1611">
        <v>2358</v>
      </c>
      <c r="BY173" s="1611">
        <v>1857.0239999999999</v>
      </c>
      <c r="BZ173" s="1611">
        <v>500.97600000000011</v>
      </c>
      <c r="CA173" s="1611">
        <v>154</v>
      </c>
      <c r="CB173" s="1611">
        <v>35.839999999999996</v>
      </c>
      <c r="CC173" s="1611">
        <v>123.2</v>
      </c>
      <c r="CD173" s="1611">
        <v>0.2994</v>
      </c>
      <c r="CE173" s="2437">
        <v>8.77</v>
      </c>
      <c r="CF173" s="1611">
        <v>2338</v>
      </c>
      <c r="CG173" s="1611">
        <v>15998.975999999997</v>
      </c>
      <c r="CH173" s="1611">
        <v>0</v>
      </c>
      <c r="CI173" s="1611">
        <v>154</v>
      </c>
      <c r="CJ173" s="1611">
        <v>118.72</v>
      </c>
      <c r="CK173" s="1611">
        <v>123.2</v>
      </c>
      <c r="CL173" s="1611">
        <v>0.42830000000000001</v>
      </c>
      <c r="CM173" s="2433">
        <v>7.13</v>
      </c>
      <c r="CN173" s="1611">
        <v>5892</v>
      </c>
      <c r="CO173" s="1611">
        <v>49577.471999999994</v>
      </c>
      <c r="CP173" s="1611">
        <v>0</v>
      </c>
      <c r="CQ173" s="1611">
        <v>154</v>
      </c>
      <c r="CR173" s="1611">
        <v>116.8</v>
      </c>
      <c r="CS173" s="1611">
        <v>123.2</v>
      </c>
      <c r="CT173" s="1611">
        <v>0.40300000000000002</v>
      </c>
      <c r="CU173" s="2433">
        <v>4.2699999999999996</v>
      </c>
      <c r="CV173" s="1611">
        <v>3712</v>
      </c>
      <c r="CW173" s="1611">
        <v>52139.519999999997</v>
      </c>
      <c r="CX173" s="1611">
        <v>0</v>
      </c>
    </row>
    <row r="174" spans="1:102" ht="15">
      <c r="A174" s="2440">
        <f t="shared" si="2"/>
        <v>168</v>
      </c>
      <c r="B174" s="1618" t="s">
        <v>3258</v>
      </c>
      <c r="C174" s="1618" t="s">
        <v>536</v>
      </c>
      <c r="D174" s="1634" t="s">
        <v>515</v>
      </c>
      <c r="E174" s="1634" t="s">
        <v>259</v>
      </c>
      <c r="F174" s="1634">
        <v>154</v>
      </c>
      <c r="G174" s="1634">
        <v>154</v>
      </c>
      <c r="H174" s="2431">
        <v>83.679999999999993</v>
      </c>
      <c r="I174" s="2431">
        <v>123.2</v>
      </c>
      <c r="J174" s="2432">
        <v>0.84440000000000004</v>
      </c>
      <c r="K174" s="2431">
        <v>24.441656044189507</v>
      </c>
      <c r="L174" s="1634">
        <v>14726</v>
      </c>
      <c r="M174" s="1634">
        <v>36150</v>
      </c>
      <c r="N174" s="1634">
        <v>0</v>
      </c>
      <c r="O174" s="1634">
        <v>154</v>
      </c>
      <c r="P174" s="2431">
        <v>86.08</v>
      </c>
      <c r="Q174" s="2431">
        <v>123.2</v>
      </c>
      <c r="R174" s="2432">
        <v>0.85799999999999998</v>
      </c>
      <c r="S174" s="2431">
        <v>51.93</v>
      </c>
      <c r="T174" s="1634">
        <v>26823</v>
      </c>
      <c r="U174" s="1634">
        <v>38426</v>
      </c>
      <c r="V174" s="1634">
        <v>0</v>
      </c>
      <c r="W174" s="2434">
        <v>154</v>
      </c>
      <c r="X174" s="2434">
        <v>125.03999999999999</v>
      </c>
      <c r="Y174" s="2434">
        <v>125.04</v>
      </c>
      <c r="Z174" s="2434">
        <v>0.88649999999999995</v>
      </c>
      <c r="AA174" s="2435">
        <v>34.159999999999997</v>
      </c>
      <c r="AB174" s="2434">
        <v>36906</v>
      </c>
      <c r="AC174" s="2434">
        <v>54017</v>
      </c>
      <c r="AD174" s="2434">
        <v>0</v>
      </c>
      <c r="AE174" s="2434">
        <v>154</v>
      </c>
      <c r="AF174" s="1634">
        <v>125.84</v>
      </c>
      <c r="AG174" s="1634">
        <v>125.84</v>
      </c>
      <c r="AH174" s="2432">
        <v>0.89559999999999995</v>
      </c>
      <c r="AI174" s="2431">
        <v>31.209999999999997</v>
      </c>
      <c r="AJ174" s="1634">
        <v>29217</v>
      </c>
      <c r="AK174" s="1634">
        <v>56175</v>
      </c>
      <c r="AL174" s="1634">
        <v>0</v>
      </c>
      <c r="AM174" s="1634">
        <v>154</v>
      </c>
      <c r="AN174" s="1634">
        <v>113.28</v>
      </c>
      <c r="AO174" s="1634">
        <v>123.2</v>
      </c>
      <c r="AP174" s="1634">
        <v>0.87360000000000004</v>
      </c>
      <c r="AQ174" s="2431">
        <v>31.329971219852983</v>
      </c>
      <c r="AR174" s="1634">
        <v>26405</v>
      </c>
      <c r="AS174" s="1634">
        <v>50568</v>
      </c>
      <c r="AT174" s="1634">
        <v>0</v>
      </c>
      <c r="AU174" s="1634">
        <v>154</v>
      </c>
      <c r="AV174" s="1634">
        <v>133.6</v>
      </c>
      <c r="AW174" s="1634">
        <v>133.6</v>
      </c>
      <c r="AX174" s="1634">
        <v>0.92710000000000004</v>
      </c>
      <c r="AY174" s="2437">
        <v>33.979999999999997</v>
      </c>
      <c r="AZ174" s="1634">
        <v>32690</v>
      </c>
      <c r="BA174" s="1634">
        <v>57715</v>
      </c>
      <c r="BB174" s="1634">
        <v>0</v>
      </c>
      <c r="BC174" s="2436">
        <v>154</v>
      </c>
      <c r="BD174" s="1634">
        <v>116.08000000000001</v>
      </c>
      <c r="BE174" s="2436">
        <v>123.2</v>
      </c>
      <c r="BF174" s="2436">
        <v>0.87960000000000005</v>
      </c>
      <c r="BG174" s="2437">
        <v>34.67</v>
      </c>
      <c r="BH174" s="1634">
        <v>29946</v>
      </c>
      <c r="BI174" s="1634">
        <v>51818</v>
      </c>
      <c r="BJ174" s="1634">
        <v>0</v>
      </c>
      <c r="BK174" s="1634">
        <v>154</v>
      </c>
      <c r="BL174" s="2441">
        <v>81.92</v>
      </c>
      <c r="BM174" s="2441">
        <v>123.2</v>
      </c>
      <c r="BN174" s="2442">
        <v>0.87209999999999999</v>
      </c>
      <c r="BO174" s="2439">
        <v>48.98</v>
      </c>
      <c r="BP174" s="2441">
        <v>25036</v>
      </c>
      <c r="BQ174" s="2441">
        <v>35389.440000000002</v>
      </c>
      <c r="BR174" s="2441">
        <v>0</v>
      </c>
      <c r="BS174" s="1611">
        <v>154</v>
      </c>
      <c r="BT174" s="1611">
        <v>82</v>
      </c>
      <c r="BU174" s="1611">
        <v>123.2</v>
      </c>
      <c r="BV174" s="1611">
        <v>0</v>
      </c>
      <c r="BW174" s="2437">
        <v>0</v>
      </c>
      <c r="BX174" s="1611">
        <v>0</v>
      </c>
      <c r="BY174" s="1611">
        <v>36604.799999999996</v>
      </c>
      <c r="BZ174" s="1611">
        <v>0</v>
      </c>
      <c r="CA174" s="1611">
        <v>154</v>
      </c>
      <c r="CB174" s="1611">
        <v>0</v>
      </c>
      <c r="CC174" s="1611">
        <v>123.2</v>
      </c>
      <c r="CD174" s="1611">
        <v>0</v>
      </c>
      <c r="CE174" s="2437">
        <v>0</v>
      </c>
      <c r="CF174" s="1611">
        <v>0</v>
      </c>
      <c r="CG174" s="1611">
        <v>0</v>
      </c>
      <c r="CH174" s="1611">
        <v>0</v>
      </c>
      <c r="CI174" s="1611">
        <v>154</v>
      </c>
      <c r="CJ174" s="1611">
        <v>0</v>
      </c>
      <c r="CK174" s="1611">
        <v>123.2</v>
      </c>
      <c r="CL174" s="1611">
        <v>0</v>
      </c>
      <c r="CM174" s="2433">
        <v>0</v>
      </c>
      <c r="CN174" s="1611">
        <v>0</v>
      </c>
      <c r="CO174" s="1611">
        <v>0</v>
      </c>
      <c r="CP174" s="1611">
        <v>0</v>
      </c>
      <c r="CQ174" s="1611">
        <v>154</v>
      </c>
      <c r="CR174" s="1611">
        <v>0</v>
      </c>
      <c r="CS174" s="1611">
        <v>123.2</v>
      </c>
      <c r="CT174" s="1611">
        <v>0</v>
      </c>
      <c r="CU174" s="2433">
        <v>0</v>
      </c>
      <c r="CV174" s="1611">
        <v>0</v>
      </c>
      <c r="CW174" s="1611">
        <v>0</v>
      </c>
      <c r="CX174" s="1611">
        <v>0</v>
      </c>
    </row>
    <row r="175" spans="1:102" ht="15">
      <c r="A175" s="2440">
        <f t="shared" si="2"/>
        <v>169</v>
      </c>
      <c r="B175" s="1618" t="s">
        <v>3259</v>
      </c>
      <c r="C175" s="1618" t="s">
        <v>634</v>
      </c>
      <c r="D175" s="1634" t="s">
        <v>515</v>
      </c>
      <c r="E175" s="1634" t="s">
        <v>259</v>
      </c>
      <c r="F175" s="1634">
        <v>156</v>
      </c>
      <c r="G175" s="1634">
        <v>0</v>
      </c>
      <c r="H175" s="2431">
        <v>0</v>
      </c>
      <c r="I175" s="2431">
        <v>0</v>
      </c>
      <c r="J175" s="2432">
        <v>0</v>
      </c>
      <c r="K175" s="2431">
        <v>0</v>
      </c>
      <c r="L175" s="1634">
        <v>0</v>
      </c>
      <c r="M175" s="1634">
        <v>0</v>
      </c>
      <c r="N175" s="1634">
        <v>0</v>
      </c>
      <c r="O175" s="1634">
        <v>156</v>
      </c>
      <c r="P175" s="2431">
        <v>88.62</v>
      </c>
      <c r="Q175" s="2431">
        <v>124.8</v>
      </c>
      <c r="R175" s="2432">
        <v>0.97270000000000001</v>
      </c>
      <c r="S175" s="2431">
        <v>32.770000000000003</v>
      </c>
      <c r="T175" s="1634">
        <v>4879</v>
      </c>
      <c r="U175" s="1634">
        <v>39560</v>
      </c>
      <c r="V175" s="1634">
        <v>0</v>
      </c>
      <c r="W175" s="2434">
        <v>156</v>
      </c>
      <c r="X175" s="2434">
        <v>88.603999999999999</v>
      </c>
      <c r="Y175" s="2434">
        <v>124.8</v>
      </c>
      <c r="Z175" s="2434">
        <v>0.9587</v>
      </c>
      <c r="AA175" s="2435">
        <v>27.800000000000004</v>
      </c>
      <c r="AB175" s="2434">
        <v>17734</v>
      </c>
      <c r="AC175" s="2434">
        <v>38277</v>
      </c>
      <c r="AD175" s="2434">
        <v>0</v>
      </c>
      <c r="AE175" s="2434">
        <v>156</v>
      </c>
      <c r="AF175" s="1634">
        <v>91.773600000000002</v>
      </c>
      <c r="AG175" s="1634">
        <v>124.8</v>
      </c>
      <c r="AH175" s="2432">
        <v>0.98089999999999999</v>
      </c>
      <c r="AI175" s="2431">
        <v>35.76</v>
      </c>
      <c r="AJ175" s="1634">
        <v>24419</v>
      </c>
      <c r="AK175" s="1634">
        <v>40968</v>
      </c>
      <c r="AL175" s="1634">
        <v>0</v>
      </c>
      <c r="AM175" s="1634">
        <v>156</v>
      </c>
      <c r="AN175" s="1634">
        <v>79.463999999999999</v>
      </c>
      <c r="AO175" s="1634">
        <v>124.8</v>
      </c>
      <c r="AP175" s="1634">
        <v>0.9718</v>
      </c>
      <c r="AQ175" s="2431">
        <v>34.249972125065895</v>
      </c>
      <c r="AR175" s="1634">
        <v>20249</v>
      </c>
      <c r="AS175" s="1634">
        <v>35473</v>
      </c>
      <c r="AT175" s="1634">
        <v>0</v>
      </c>
      <c r="AU175" s="1634">
        <v>156</v>
      </c>
      <c r="AV175" s="1634">
        <v>91.225999999999999</v>
      </c>
      <c r="AW175" s="1634">
        <v>124.8</v>
      </c>
      <c r="AX175" s="1634">
        <v>0.97119999999999995</v>
      </c>
      <c r="AY175" s="2437">
        <v>31.06</v>
      </c>
      <c r="AZ175" s="1634">
        <v>20402</v>
      </c>
      <c r="BA175" s="1634">
        <v>39410</v>
      </c>
      <c r="BB175" s="1634">
        <v>0</v>
      </c>
      <c r="BC175" s="2436">
        <v>156</v>
      </c>
      <c r="BD175" s="1634">
        <v>78.441999999999993</v>
      </c>
      <c r="BE175" s="2436">
        <v>124.8</v>
      </c>
      <c r="BF175" s="2436">
        <v>0.9244</v>
      </c>
      <c r="BG175" s="2437">
        <v>28.01</v>
      </c>
      <c r="BH175" s="1634">
        <v>16347</v>
      </c>
      <c r="BI175" s="1634">
        <v>35017</v>
      </c>
      <c r="BJ175" s="1634">
        <v>0</v>
      </c>
      <c r="BK175" s="1634">
        <v>156</v>
      </c>
      <c r="BL175" s="2441">
        <v>36.960799999999999</v>
      </c>
      <c r="BM175" s="2441">
        <v>124.8</v>
      </c>
      <c r="BN175" s="2442">
        <v>0.92930000000000001</v>
      </c>
      <c r="BO175" s="2439">
        <v>53.790000000000006</v>
      </c>
      <c r="BP175" s="2441">
        <v>14313</v>
      </c>
      <c r="BQ175" s="2441">
        <v>15967.0656</v>
      </c>
      <c r="BR175" s="2441">
        <v>0</v>
      </c>
      <c r="BS175" s="1611">
        <v>156</v>
      </c>
      <c r="BT175" s="1611">
        <v>34.015999999999998</v>
      </c>
      <c r="BU175" s="1611">
        <v>124.8</v>
      </c>
      <c r="BV175" s="1611">
        <v>0.8337</v>
      </c>
      <c r="BW175" s="2437">
        <v>40.51</v>
      </c>
      <c r="BX175" s="1611">
        <v>10254</v>
      </c>
      <c r="BY175" s="1611">
        <v>15184.742399999999</v>
      </c>
      <c r="BZ175" s="1611">
        <v>0</v>
      </c>
      <c r="CA175" s="1611">
        <v>156</v>
      </c>
      <c r="CB175" s="1611">
        <v>40.767000000000003</v>
      </c>
      <c r="CC175" s="1611">
        <v>124.8</v>
      </c>
      <c r="CD175" s="1611">
        <v>0.85250000000000004</v>
      </c>
      <c r="CE175" s="2437">
        <v>34.69</v>
      </c>
      <c r="CF175" s="1611">
        <v>10521</v>
      </c>
      <c r="CG175" s="1611">
        <v>18198.388800000001</v>
      </c>
      <c r="CH175" s="1611">
        <v>0</v>
      </c>
      <c r="CI175" s="1611">
        <v>156</v>
      </c>
      <c r="CJ175" s="1611">
        <v>41.870399999999997</v>
      </c>
      <c r="CK175" s="1611">
        <v>124.8</v>
      </c>
      <c r="CL175" s="1611">
        <v>0.9254</v>
      </c>
      <c r="CM175" s="2433">
        <v>45.14</v>
      </c>
      <c r="CN175" s="1611">
        <v>13154</v>
      </c>
      <c r="CO175" s="1611">
        <v>17485.079039999997</v>
      </c>
      <c r="CP175" s="1611">
        <v>0</v>
      </c>
      <c r="CQ175" s="1611">
        <v>156</v>
      </c>
      <c r="CR175" s="1611">
        <v>70.677599999999998</v>
      </c>
      <c r="CS175" s="1611">
        <v>124.8</v>
      </c>
      <c r="CT175" s="1611">
        <v>0.91859999999999997</v>
      </c>
      <c r="CU175" s="2433">
        <v>26.66</v>
      </c>
      <c r="CV175" s="1611">
        <v>14019</v>
      </c>
      <c r="CW175" s="1611">
        <v>31550.480639999998</v>
      </c>
      <c r="CX175" s="1611">
        <v>0</v>
      </c>
    </row>
    <row r="176" spans="1:102" ht="15">
      <c r="A176" s="2440">
        <f t="shared" si="2"/>
        <v>170</v>
      </c>
      <c r="B176" s="1618" t="s">
        <v>3260</v>
      </c>
      <c r="C176" s="1618" t="s">
        <v>536</v>
      </c>
      <c r="D176" s="1634" t="s">
        <v>515</v>
      </c>
      <c r="E176" s="1634" t="s">
        <v>259</v>
      </c>
      <c r="F176" s="1634">
        <v>156</v>
      </c>
      <c r="G176" s="1634">
        <v>156</v>
      </c>
      <c r="H176" s="2431">
        <v>91.679999999999993</v>
      </c>
      <c r="I176" s="2431">
        <v>124.8</v>
      </c>
      <c r="J176" s="2432">
        <v>0.96689999999999998</v>
      </c>
      <c r="K176" s="2431">
        <v>9.6243576691875141</v>
      </c>
      <c r="L176" s="1634">
        <v>6353</v>
      </c>
      <c r="M176" s="1634">
        <v>39606</v>
      </c>
      <c r="N176" s="1634">
        <v>0</v>
      </c>
      <c r="O176" s="1634">
        <v>156</v>
      </c>
      <c r="P176" s="2431">
        <v>88.24</v>
      </c>
      <c r="Q176" s="2431">
        <v>124.8</v>
      </c>
      <c r="R176" s="2432">
        <v>0.94450000000000001</v>
      </c>
      <c r="S176" s="2431">
        <v>7.3677970149835739</v>
      </c>
      <c r="T176" s="1634">
        <v>4837</v>
      </c>
      <c r="U176" s="1634">
        <v>39390</v>
      </c>
      <c r="V176" s="1634">
        <v>0</v>
      </c>
      <c r="W176" s="2434">
        <v>156</v>
      </c>
      <c r="X176" s="2434">
        <v>89.68</v>
      </c>
      <c r="Y176" s="2434">
        <v>124.8</v>
      </c>
      <c r="Z176" s="2434">
        <v>0.95679999999999998</v>
      </c>
      <c r="AA176" s="2435">
        <v>7.8299999999999992</v>
      </c>
      <c r="AB176" s="2434">
        <v>5058</v>
      </c>
      <c r="AC176" s="2434">
        <v>38742</v>
      </c>
      <c r="AD176" s="2434">
        <v>0</v>
      </c>
      <c r="AE176" s="2434">
        <v>156</v>
      </c>
      <c r="AF176" s="1634">
        <v>92.64</v>
      </c>
      <c r="AG176" s="1634">
        <v>124.8</v>
      </c>
      <c r="AH176" s="2432">
        <v>0.96540000000000004</v>
      </c>
      <c r="AI176" s="2431">
        <v>9.82</v>
      </c>
      <c r="AJ176" s="1634">
        <v>6768</v>
      </c>
      <c r="AK176" s="1634">
        <v>41354</v>
      </c>
      <c r="AL176" s="1634">
        <v>0</v>
      </c>
      <c r="AM176" s="1634">
        <v>156</v>
      </c>
      <c r="AN176" s="1634">
        <v>108.4</v>
      </c>
      <c r="AO176" s="1634">
        <v>124.8</v>
      </c>
      <c r="AP176" s="1634">
        <v>0.9798</v>
      </c>
      <c r="AQ176" s="2431">
        <v>11.809110026584136</v>
      </c>
      <c r="AR176" s="1634">
        <v>9524</v>
      </c>
      <c r="AS176" s="1634">
        <v>48390</v>
      </c>
      <c r="AT176" s="1634">
        <v>0</v>
      </c>
      <c r="AU176" s="1634">
        <v>156</v>
      </c>
      <c r="AV176" s="1634">
        <v>108.88</v>
      </c>
      <c r="AW176" s="1634">
        <v>124.8</v>
      </c>
      <c r="AX176" s="1634">
        <v>0.95489999999999997</v>
      </c>
      <c r="AY176" s="2437">
        <v>10.050000000000001</v>
      </c>
      <c r="AZ176" s="1634">
        <v>7877</v>
      </c>
      <c r="BA176" s="1634">
        <v>47036</v>
      </c>
      <c r="BB176" s="1634">
        <v>0</v>
      </c>
      <c r="BC176" s="2436">
        <v>156</v>
      </c>
      <c r="BD176" s="1634">
        <v>102.4</v>
      </c>
      <c r="BE176" s="2436">
        <v>124.8</v>
      </c>
      <c r="BF176" s="2436">
        <v>0.96360000000000001</v>
      </c>
      <c r="BG176" s="2437">
        <v>13.11</v>
      </c>
      <c r="BH176" s="1634">
        <v>9989</v>
      </c>
      <c r="BI176" s="1634">
        <v>45711</v>
      </c>
      <c r="BJ176" s="1634">
        <v>0</v>
      </c>
      <c r="BK176" s="1634">
        <v>156</v>
      </c>
      <c r="BL176" s="2441">
        <v>106.72</v>
      </c>
      <c r="BM176" s="2441">
        <v>124.8</v>
      </c>
      <c r="BN176" s="2442">
        <v>0.97250000000000003</v>
      </c>
      <c r="BO176" s="2439">
        <v>14.59</v>
      </c>
      <c r="BP176" s="2441">
        <v>11210</v>
      </c>
      <c r="BQ176" s="2441">
        <v>46103.040000000001</v>
      </c>
      <c r="BR176" s="2441">
        <v>0</v>
      </c>
      <c r="BS176" s="1611">
        <v>156</v>
      </c>
      <c r="BT176" s="1611">
        <v>107.67999999999999</v>
      </c>
      <c r="BU176" s="1611">
        <v>124.8</v>
      </c>
      <c r="BV176" s="1611">
        <v>0.97529999999999994</v>
      </c>
      <c r="BW176" s="2437">
        <v>14.44</v>
      </c>
      <c r="BX176" s="1611">
        <v>11568</v>
      </c>
      <c r="BY176" s="1611">
        <v>48068.351999999992</v>
      </c>
      <c r="BZ176" s="1611">
        <v>0</v>
      </c>
      <c r="CA176" s="1611">
        <v>156</v>
      </c>
      <c r="CB176" s="1611">
        <v>106.80000000000001</v>
      </c>
      <c r="CC176" s="1611">
        <v>124.8</v>
      </c>
      <c r="CD176" s="1611">
        <v>0.97889999999999999</v>
      </c>
      <c r="CE176" s="2437">
        <v>14.42</v>
      </c>
      <c r="CF176" s="1611">
        <v>11457</v>
      </c>
      <c r="CG176" s="1611">
        <v>47675.520000000004</v>
      </c>
      <c r="CH176" s="1611">
        <v>0</v>
      </c>
      <c r="CI176" s="1611">
        <v>156</v>
      </c>
      <c r="CJ176" s="1611">
        <v>110.00000000000001</v>
      </c>
      <c r="CK176" s="1611">
        <v>124.8</v>
      </c>
      <c r="CL176" s="1611">
        <v>0.98009999999999997</v>
      </c>
      <c r="CM176" s="2433">
        <v>12.65</v>
      </c>
      <c r="CN176" s="1611">
        <v>9685</v>
      </c>
      <c r="CO176" s="1611">
        <v>45936</v>
      </c>
      <c r="CP176" s="1611">
        <v>0</v>
      </c>
      <c r="CQ176" s="1611">
        <v>156</v>
      </c>
      <c r="CR176" s="1611">
        <v>96.56</v>
      </c>
      <c r="CS176" s="1611">
        <v>124.8</v>
      </c>
      <c r="CT176" s="1611">
        <v>0.97709999999999997</v>
      </c>
      <c r="CU176" s="2433">
        <v>21.67</v>
      </c>
      <c r="CV176" s="1611">
        <v>15567</v>
      </c>
      <c r="CW176" s="1611">
        <v>43104.383999999998</v>
      </c>
      <c r="CX176" s="1611">
        <v>0</v>
      </c>
    </row>
    <row r="177" spans="1:102" ht="15">
      <c r="A177" s="2440">
        <f t="shared" si="2"/>
        <v>171</v>
      </c>
      <c r="B177" s="1618" t="s">
        <v>3261</v>
      </c>
      <c r="C177" s="1618" t="s">
        <v>536</v>
      </c>
      <c r="D177" s="1634" t="s">
        <v>515</v>
      </c>
      <c r="E177" s="1634" t="s">
        <v>259</v>
      </c>
      <c r="F177" s="1634">
        <v>156</v>
      </c>
      <c r="G177" s="1634">
        <v>156</v>
      </c>
      <c r="H177" s="2431">
        <v>3.1199999999999997</v>
      </c>
      <c r="I177" s="2431">
        <v>124.8</v>
      </c>
      <c r="J177" s="2432">
        <v>0.87619999999999998</v>
      </c>
      <c r="K177" s="2431">
        <v>30.938390313390318</v>
      </c>
      <c r="L177" s="1634">
        <v>695</v>
      </c>
      <c r="M177" s="1634">
        <v>1348</v>
      </c>
      <c r="N177" s="1634">
        <v>0</v>
      </c>
      <c r="O177" s="1634">
        <v>156</v>
      </c>
      <c r="P177" s="2431">
        <v>2.2399999999999998</v>
      </c>
      <c r="Q177" s="2431">
        <v>124.8</v>
      </c>
      <c r="R177" s="2432">
        <v>1</v>
      </c>
      <c r="S177" s="2431">
        <v>26.761712749615977</v>
      </c>
      <c r="T177" s="1634">
        <v>446</v>
      </c>
      <c r="U177" s="1634">
        <v>1000</v>
      </c>
      <c r="V177" s="1634">
        <v>0</v>
      </c>
      <c r="W177" s="2434">
        <v>156</v>
      </c>
      <c r="X177" s="2434">
        <v>1.92</v>
      </c>
      <c r="Y177" s="2434">
        <v>124.8</v>
      </c>
      <c r="Z177" s="2434">
        <v>1</v>
      </c>
      <c r="AA177" s="2435">
        <v>26.55</v>
      </c>
      <c r="AB177" s="2434">
        <v>367</v>
      </c>
      <c r="AC177" s="2434">
        <v>829</v>
      </c>
      <c r="AD177" s="2434">
        <v>0</v>
      </c>
      <c r="AE177" s="2434">
        <v>156</v>
      </c>
      <c r="AF177" s="1634">
        <v>2.48</v>
      </c>
      <c r="AG177" s="1634">
        <v>124.8</v>
      </c>
      <c r="AH177" s="2432">
        <v>0.82579999999999998</v>
      </c>
      <c r="AI177" s="2431">
        <v>32.68</v>
      </c>
      <c r="AJ177" s="1634">
        <v>603</v>
      </c>
      <c r="AK177" s="1634">
        <v>1107</v>
      </c>
      <c r="AL177" s="1634">
        <v>0</v>
      </c>
      <c r="AM177" s="1634">
        <v>156</v>
      </c>
      <c r="AN177" s="1634">
        <v>2.96</v>
      </c>
      <c r="AO177" s="1634">
        <v>124.8</v>
      </c>
      <c r="AP177" s="1634">
        <v>0.80120000000000002</v>
      </c>
      <c r="AQ177" s="2431">
        <v>28.33478639930253</v>
      </c>
      <c r="AR177" s="1634">
        <v>624</v>
      </c>
      <c r="AS177" s="1634">
        <v>1321</v>
      </c>
      <c r="AT177" s="1634">
        <v>0</v>
      </c>
      <c r="AU177" s="1634">
        <v>156</v>
      </c>
      <c r="AV177" s="1634">
        <v>2</v>
      </c>
      <c r="AW177" s="1634">
        <v>124.8</v>
      </c>
      <c r="AX177" s="1634">
        <v>0.99629999999999996</v>
      </c>
      <c r="AY177" s="2437">
        <v>19.54</v>
      </c>
      <c r="AZ177" s="1634">
        <v>272</v>
      </c>
      <c r="BA177" s="1634">
        <v>864</v>
      </c>
      <c r="BB177" s="1634">
        <v>0</v>
      </c>
      <c r="BC177" s="2436">
        <v>156</v>
      </c>
      <c r="BD177" s="1634">
        <v>2</v>
      </c>
      <c r="BE177" s="2436">
        <v>124.8</v>
      </c>
      <c r="BF177" s="2436">
        <v>0</v>
      </c>
      <c r="BG177" s="2437">
        <v>0</v>
      </c>
      <c r="BH177" s="1634">
        <v>0</v>
      </c>
      <c r="BI177" s="1634">
        <v>893</v>
      </c>
      <c r="BJ177" s="1634">
        <v>0</v>
      </c>
      <c r="BK177" s="1634">
        <v>156</v>
      </c>
      <c r="BL177" s="2441">
        <v>0</v>
      </c>
      <c r="BM177" s="2441">
        <v>124.8</v>
      </c>
      <c r="BN177" s="2442">
        <v>0</v>
      </c>
      <c r="BO177" s="2439">
        <v>0</v>
      </c>
      <c r="BP177" s="2441">
        <v>0</v>
      </c>
      <c r="BQ177" s="2441">
        <v>0</v>
      </c>
      <c r="BR177" s="2441">
        <v>0</v>
      </c>
      <c r="BS177" s="1611">
        <v>156</v>
      </c>
      <c r="BT177" s="1611">
        <v>0</v>
      </c>
      <c r="BU177" s="1611">
        <v>124.8</v>
      </c>
      <c r="BV177" s="1611">
        <v>0</v>
      </c>
      <c r="BW177" s="2437">
        <v>0</v>
      </c>
      <c r="BX177" s="1611">
        <v>0</v>
      </c>
      <c r="BY177" s="1611">
        <v>0</v>
      </c>
      <c r="BZ177" s="1611">
        <v>0</v>
      </c>
      <c r="CA177" s="1611">
        <v>156</v>
      </c>
      <c r="CB177" s="1611">
        <v>0</v>
      </c>
      <c r="CC177" s="1611">
        <v>124.8</v>
      </c>
      <c r="CD177" s="1611">
        <v>0</v>
      </c>
      <c r="CE177" s="2437">
        <v>0</v>
      </c>
      <c r="CF177" s="1611">
        <v>0</v>
      </c>
      <c r="CG177" s="1611">
        <v>0</v>
      </c>
      <c r="CH177" s="1611">
        <v>0</v>
      </c>
      <c r="CI177" s="1611">
        <v>156</v>
      </c>
      <c r="CJ177" s="1611">
        <v>0</v>
      </c>
      <c r="CK177" s="1611">
        <v>124.8</v>
      </c>
      <c r="CL177" s="1611">
        <v>0</v>
      </c>
      <c r="CM177" s="2433">
        <v>0</v>
      </c>
      <c r="CN177" s="1611">
        <v>0</v>
      </c>
      <c r="CO177" s="1611">
        <v>0</v>
      </c>
      <c r="CP177" s="1611">
        <v>0</v>
      </c>
      <c r="CQ177" s="1611">
        <v>156</v>
      </c>
      <c r="CR177" s="1611">
        <v>0</v>
      </c>
      <c r="CS177" s="1611">
        <v>124.8</v>
      </c>
      <c r="CT177" s="1611">
        <v>0</v>
      </c>
      <c r="CU177" s="2433">
        <v>0</v>
      </c>
      <c r="CV177" s="1611">
        <v>0</v>
      </c>
      <c r="CW177" s="1611">
        <v>0</v>
      </c>
      <c r="CX177" s="1611">
        <v>0</v>
      </c>
    </row>
    <row r="178" spans="1:102" ht="15">
      <c r="A178" s="2440">
        <f t="shared" si="2"/>
        <v>172</v>
      </c>
      <c r="B178" s="1618" t="s">
        <v>3262</v>
      </c>
      <c r="C178" s="1618" t="s">
        <v>536</v>
      </c>
      <c r="D178" s="1634" t="s">
        <v>515</v>
      </c>
      <c r="E178" s="1634" t="s">
        <v>259</v>
      </c>
      <c r="F178" s="1634">
        <v>156</v>
      </c>
      <c r="G178" s="1634">
        <v>156</v>
      </c>
      <c r="H178" s="2431">
        <v>85.92</v>
      </c>
      <c r="I178" s="2431">
        <v>124.8</v>
      </c>
      <c r="J178" s="2432">
        <v>0.98540000000000005</v>
      </c>
      <c r="K178" s="2431">
        <v>49.076660459342023</v>
      </c>
      <c r="L178" s="1634">
        <v>30360</v>
      </c>
      <c r="M178" s="1634">
        <v>37117</v>
      </c>
      <c r="N178" s="1634">
        <v>0</v>
      </c>
      <c r="O178" s="1634">
        <v>156</v>
      </c>
      <c r="P178" s="2431">
        <v>96.48</v>
      </c>
      <c r="Q178" s="2431">
        <v>124.8</v>
      </c>
      <c r="R178" s="2432">
        <v>0.97230000000000005</v>
      </c>
      <c r="S178" s="2431">
        <v>43.093504252928902</v>
      </c>
      <c r="T178" s="1634">
        <v>30933</v>
      </c>
      <c r="U178" s="1634">
        <v>43069</v>
      </c>
      <c r="V178" s="1634">
        <v>0</v>
      </c>
      <c r="W178" s="2434">
        <v>156</v>
      </c>
      <c r="X178" s="2434">
        <v>90.360000000000014</v>
      </c>
      <c r="Y178" s="2434">
        <v>124.8</v>
      </c>
      <c r="Z178" s="2434">
        <v>0.97629999999999995</v>
      </c>
      <c r="AA178" s="2435">
        <v>34.81</v>
      </c>
      <c r="AB178" s="2434">
        <v>22647</v>
      </c>
      <c r="AC178" s="2434">
        <v>39036</v>
      </c>
      <c r="AD178" s="2434">
        <v>0</v>
      </c>
      <c r="AE178" s="2434">
        <v>156</v>
      </c>
      <c r="AF178" s="1634">
        <v>95.4</v>
      </c>
      <c r="AG178" s="1634">
        <v>124.8</v>
      </c>
      <c r="AH178" s="2432">
        <v>0.92969999999999997</v>
      </c>
      <c r="AI178" s="2431">
        <v>38.79</v>
      </c>
      <c r="AJ178" s="1634">
        <v>27533</v>
      </c>
      <c r="AK178" s="1634">
        <v>42587</v>
      </c>
      <c r="AL178" s="1634">
        <v>0</v>
      </c>
      <c r="AM178" s="1634">
        <v>156</v>
      </c>
      <c r="AN178" s="1634">
        <v>101.16</v>
      </c>
      <c r="AO178" s="1634">
        <v>124.8</v>
      </c>
      <c r="AP178" s="1634">
        <v>0.9466</v>
      </c>
      <c r="AQ178" s="2431">
        <v>36.66872876779891</v>
      </c>
      <c r="AR178" s="1634">
        <v>27598</v>
      </c>
      <c r="AS178" s="1634">
        <v>45158</v>
      </c>
      <c r="AT178" s="1634">
        <v>0</v>
      </c>
      <c r="AU178" s="1634">
        <v>156</v>
      </c>
      <c r="AV178" s="1634">
        <v>117.60000000000001</v>
      </c>
      <c r="AW178" s="1634">
        <v>124.8</v>
      </c>
      <c r="AX178" s="1634">
        <v>0.97740000000000005</v>
      </c>
      <c r="AY178" s="2437">
        <v>25.17</v>
      </c>
      <c r="AZ178" s="1634">
        <v>21308</v>
      </c>
      <c r="BA178" s="1634">
        <v>50803</v>
      </c>
      <c r="BB178" s="1634">
        <v>0</v>
      </c>
      <c r="BC178" s="2436">
        <v>156</v>
      </c>
      <c r="BD178" s="1634">
        <v>95.16</v>
      </c>
      <c r="BE178" s="2436">
        <v>124.8</v>
      </c>
      <c r="BF178" s="2436">
        <v>0.98529999999999995</v>
      </c>
      <c r="BG178" s="2437">
        <v>38.450000000000003</v>
      </c>
      <c r="BH178" s="1634">
        <v>27222</v>
      </c>
      <c r="BI178" s="1634">
        <v>42479</v>
      </c>
      <c r="BJ178" s="1634">
        <v>0</v>
      </c>
      <c r="BK178" s="1634">
        <v>156</v>
      </c>
      <c r="BL178" s="2441">
        <v>100.91999999999999</v>
      </c>
      <c r="BM178" s="2441">
        <v>124.8</v>
      </c>
      <c r="BN178" s="2442">
        <v>0.93759999999999999</v>
      </c>
      <c r="BO178" s="2439">
        <v>37.54</v>
      </c>
      <c r="BP178" s="2441">
        <v>27279</v>
      </c>
      <c r="BQ178" s="2441">
        <v>43597.439999999995</v>
      </c>
      <c r="BR178" s="2441">
        <v>0</v>
      </c>
      <c r="BS178" s="1611">
        <v>156</v>
      </c>
      <c r="BT178" s="1611">
        <v>117.83999999999999</v>
      </c>
      <c r="BU178" s="1611">
        <v>124.8</v>
      </c>
      <c r="BV178" s="1611">
        <v>0.91279999999999994</v>
      </c>
      <c r="BW178" s="2437">
        <v>32.14</v>
      </c>
      <c r="BX178" s="1611">
        <v>28174</v>
      </c>
      <c r="BY178" s="1611">
        <v>52603.775999999991</v>
      </c>
      <c r="BZ178" s="1611">
        <v>0</v>
      </c>
      <c r="CA178" s="1611">
        <v>156</v>
      </c>
      <c r="CB178" s="1611">
        <v>94.320000000000007</v>
      </c>
      <c r="CC178" s="1611">
        <v>124.8</v>
      </c>
      <c r="CD178" s="1611">
        <v>0.96719999999999995</v>
      </c>
      <c r="CE178" s="2437">
        <v>23.99</v>
      </c>
      <c r="CF178" s="1611">
        <v>16835</v>
      </c>
      <c r="CG178" s="1611">
        <v>42104.448000000004</v>
      </c>
      <c r="CH178" s="1611">
        <v>0</v>
      </c>
      <c r="CI178" s="1611">
        <v>156</v>
      </c>
      <c r="CJ178" s="1611">
        <v>60.36</v>
      </c>
      <c r="CK178" s="1611">
        <v>124.8</v>
      </c>
      <c r="CL178" s="1611">
        <v>0.97440000000000004</v>
      </c>
      <c r="CM178" s="2433">
        <v>30.8</v>
      </c>
      <c r="CN178" s="1611">
        <v>12939</v>
      </c>
      <c r="CO178" s="1611">
        <v>25206.335999999999</v>
      </c>
      <c r="CP178" s="1611">
        <v>0</v>
      </c>
      <c r="CQ178" s="1611">
        <v>156</v>
      </c>
      <c r="CR178" s="1611">
        <v>71.040000000000006</v>
      </c>
      <c r="CS178" s="1611">
        <v>124.8</v>
      </c>
      <c r="CT178" s="1611">
        <v>0.98350000000000004</v>
      </c>
      <c r="CU178" s="2433">
        <v>35.97</v>
      </c>
      <c r="CV178" s="1611">
        <v>19011</v>
      </c>
      <c r="CW178" s="1611">
        <v>31712.256000000001</v>
      </c>
      <c r="CX178" s="1611">
        <v>0</v>
      </c>
    </row>
    <row r="179" spans="1:102" ht="15">
      <c r="A179" s="2440">
        <f t="shared" si="2"/>
        <v>173</v>
      </c>
      <c r="B179" s="1618" t="s">
        <v>3263</v>
      </c>
      <c r="C179" s="1618" t="s">
        <v>536</v>
      </c>
      <c r="D179" s="1634" t="s">
        <v>515</v>
      </c>
      <c r="E179" s="1634" t="s">
        <v>259</v>
      </c>
      <c r="F179" s="1634">
        <v>156</v>
      </c>
      <c r="G179" s="1634">
        <v>156</v>
      </c>
      <c r="H179" s="2431">
        <v>133.80000000000001</v>
      </c>
      <c r="I179" s="2431">
        <v>133.80000000000001</v>
      </c>
      <c r="J179" s="2432">
        <v>0.95030000000000003</v>
      </c>
      <c r="K179" s="2431">
        <v>20.632992858329178</v>
      </c>
      <c r="L179" s="1634">
        <v>19877</v>
      </c>
      <c r="M179" s="1634">
        <v>57802</v>
      </c>
      <c r="N179" s="1634">
        <v>0</v>
      </c>
      <c r="O179" s="1634">
        <v>156</v>
      </c>
      <c r="P179" s="2431">
        <v>114.60000000000001</v>
      </c>
      <c r="Q179" s="2431">
        <v>124.8</v>
      </c>
      <c r="R179" s="2432">
        <v>0.98450000000000004</v>
      </c>
      <c r="S179" s="2431">
        <v>21.53117904257914</v>
      </c>
      <c r="T179" s="1634">
        <v>18358</v>
      </c>
      <c r="U179" s="1634">
        <v>51157</v>
      </c>
      <c r="V179" s="1634">
        <v>0</v>
      </c>
      <c r="W179" s="2434">
        <v>156</v>
      </c>
      <c r="X179" s="2434">
        <v>95.16</v>
      </c>
      <c r="Y179" s="2434">
        <v>124.8</v>
      </c>
      <c r="Z179" s="2434">
        <v>0.9849</v>
      </c>
      <c r="AA179" s="2435">
        <v>6.19</v>
      </c>
      <c r="AB179" s="2434">
        <v>4243</v>
      </c>
      <c r="AC179" s="2434">
        <v>41109</v>
      </c>
      <c r="AD179" s="2434">
        <v>0</v>
      </c>
      <c r="AE179" s="2434">
        <v>156</v>
      </c>
      <c r="AF179" s="1634">
        <v>107.16000000000001</v>
      </c>
      <c r="AG179" s="1634">
        <v>124.8</v>
      </c>
      <c r="AH179" s="2432">
        <v>0.97860000000000003</v>
      </c>
      <c r="AI179" s="2431">
        <v>11.03</v>
      </c>
      <c r="AJ179" s="1634">
        <v>8796</v>
      </c>
      <c r="AK179" s="1634">
        <v>47836</v>
      </c>
      <c r="AL179" s="1634">
        <v>0</v>
      </c>
      <c r="AM179" s="1634">
        <v>156</v>
      </c>
      <c r="AN179" s="1634">
        <v>102.96000000000001</v>
      </c>
      <c r="AO179" s="1634">
        <v>124.8</v>
      </c>
      <c r="AP179" s="1634">
        <v>0.9849</v>
      </c>
      <c r="AQ179" s="2431">
        <v>14.532212112857273</v>
      </c>
      <c r="AR179" s="1634">
        <v>11132</v>
      </c>
      <c r="AS179" s="1634">
        <v>45961</v>
      </c>
      <c r="AT179" s="1634">
        <v>0</v>
      </c>
      <c r="AU179" s="1634">
        <v>156</v>
      </c>
      <c r="AV179" s="1634">
        <v>104.76</v>
      </c>
      <c r="AW179" s="1634">
        <v>124.8</v>
      </c>
      <c r="AX179" s="1634">
        <v>0.98570000000000002</v>
      </c>
      <c r="AY179" s="2437">
        <v>18.079999999999998</v>
      </c>
      <c r="AZ179" s="1634">
        <v>13638</v>
      </c>
      <c r="BA179" s="1634">
        <v>45256</v>
      </c>
      <c r="BB179" s="1634">
        <v>0</v>
      </c>
      <c r="BC179" s="2436">
        <v>156</v>
      </c>
      <c r="BD179" s="1634">
        <v>112.92</v>
      </c>
      <c r="BE179" s="2436">
        <v>124.8</v>
      </c>
      <c r="BF179" s="2436">
        <v>0.98480000000000001</v>
      </c>
      <c r="BG179" s="2437">
        <v>18.91</v>
      </c>
      <c r="BH179" s="1634">
        <v>15889</v>
      </c>
      <c r="BI179" s="1634">
        <v>50407</v>
      </c>
      <c r="BJ179" s="1634">
        <v>0</v>
      </c>
      <c r="BK179" s="1634">
        <v>156</v>
      </c>
      <c r="BL179" s="2441">
        <v>113.4</v>
      </c>
      <c r="BM179" s="2441">
        <v>124.8</v>
      </c>
      <c r="BN179" s="2442">
        <v>0.98250000000000004</v>
      </c>
      <c r="BO179" s="2439">
        <v>19.87</v>
      </c>
      <c r="BP179" s="2441">
        <v>16223</v>
      </c>
      <c r="BQ179" s="2441">
        <v>48988.800000000003</v>
      </c>
      <c r="BR179" s="2441">
        <v>0</v>
      </c>
      <c r="BS179" s="1611">
        <v>156</v>
      </c>
      <c r="BT179" s="1611">
        <v>121.32</v>
      </c>
      <c r="BU179" s="1611">
        <v>124.8</v>
      </c>
      <c r="BV179" s="1611">
        <v>0.9738</v>
      </c>
      <c r="BW179" s="2437">
        <v>20.41</v>
      </c>
      <c r="BX179" s="1611">
        <v>18424</v>
      </c>
      <c r="BY179" s="1611">
        <v>54157.247999999992</v>
      </c>
      <c r="BZ179" s="1611">
        <v>0</v>
      </c>
      <c r="CA179" s="1611">
        <v>156</v>
      </c>
      <c r="CB179" s="1611">
        <v>121.92</v>
      </c>
      <c r="CC179" s="1611">
        <v>124.8</v>
      </c>
      <c r="CD179" s="1611">
        <v>0.9698</v>
      </c>
      <c r="CE179" s="2437">
        <v>21.05</v>
      </c>
      <c r="CF179" s="1611">
        <v>19090</v>
      </c>
      <c r="CG179" s="1611">
        <v>54425.087999999996</v>
      </c>
      <c r="CH179" s="1611">
        <v>0</v>
      </c>
      <c r="CI179" s="1611">
        <v>156</v>
      </c>
      <c r="CJ179" s="1611">
        <v>165.12</v>
      </c>
      <c r="CK179" s="1611">
        <v>165.12</v>
      </c>
      <c r="CL179" s="1611">
        <v>0.93420000000000003</v>
      </c>
      <c r="CM179" s="2433">
        <v>18.75</v>
      </c>
      <c r="CN179" s="1611">
        <v>21543</v>
      </c>
      <c r="CO179" s="1611">
        <v>68954.111999999994</v>
      </c>
      <c r="CP179" s="1611">
        <v>0</v>
      </c>
      <c r="CQ179" s="1611">
        <v>156</v>
      </c>
      <c r="CR179" s="1611">
        <v>154.56</v>
      </c>
      <c r="CS179" s="1611">
        <v>154.56</v>
      </c>
      <c r="CT179" s="1611">
        <v>0.96909999999999996</v>
      </c>
      <c r="CU179" s="2433">
        <v>18.739999999999998</v>
      </c>
      <c r="CV179" s="1611">
        <v>21554</v>
      </c>
      <c r="CW179" s="1611">
        <v>68995.584000000003</v>
      </c>
      <c r="CX179" s="1611">
        <v>0</v>
      </c>
    </row>
    <row r="180" spans="1:102" ht="15">
      <c r="A180" s="2440">
        <f t="shared" si="2"/>
        <v>174</v>
      </c>
      <c r="B180" s="1618" t="s">
        <v>3264</v>
      </c>
      <c r="C180" s="1618" t="s">
        <v>536</v>
      </c>
      <c r="D180" s="1634" t="s">
        <v>515</v>
      </c>
      <c r="E180" s="1634" t="s">
        <v>259</v>
      </c>
      <c r="F180" s="1634">
        <v>156</v>
      </c>
      <c r="G180" s="1634">
        <v>156</v>
      </c>
      <c r="H180" s="2431">
        <v>115.21</v>
      </c>
      <c r="I180" s="2431">
        <v>124.8</v>
      </c>
      <c r="J180" s="2432">
        <v>0.95279999999999998</v>
      </c>
      <c r="K180" s="2431">
        <v>19.317381785917505</v>
      </c>
      <c r="L180" s="1634">
        <v>16024</v>
      </c>
      <c r="M180" s="1634">
        <v>49771</v>
      </c>
      <c r="N180" s="1634">
        <v>0</v>
      </c>
      <c r="O180" s="1634">
        <v>156</v>
      </c>
      <c r="P180" s="2431">
        <v>385.74400000000003</v>
      </c>
      <c r="Q180" s="2431">
        <v>124.8</v>
      </c>
      <c r="R180" s="2432">
        <v>0.93589999999999995</v>
      </c>
      <c r="S180" s="2431">
        <v>19.39</v>
      </c>
      <c r="T180" s="1634">
        <v>13913</v>
      </c>
      <c r="U180" s="1634">
        <v>172196</v>
      </c>
      <c r="V180" s="1634">
        <v>0</v>
      </c>
      <c r="W180" s="2434">
        <v>156</v>
      </c>
      <c r="X180" s="2434">
        <v>91.983999999999995</v>
      </c>
      <c r="Y180" s="2434">
        <v>124.8</v>
      </c>
      <c r="Z180" s="2434">
        <v>0.95730000000000004</v>
      </c>
      <c r="AA180" s="2435">
        <v>5.7</v>
      </c>
      <c r="AB180" s="2434">
        <v>3772</v>
      </c>
      <c r="AC180" s="2434">
        <v>39737</v>
      </c>
      <c r="AD180" s="2434">
        <v>0</v>
      </c>
      <c r="AE180" s="2434">
        <v>156</v>
      </c>
      <c r="AF180" s="1634">
        <v>99.681600000000003</v>
      </c>
      <c r="AG180" s="1634">
        <v>124.8</v>
      </c>
      <c r="AH180" s="2432">
        <v>0.92469999999999997</v>
      </c>
      <c r="AI180" s="2431">
        <v>10.199999999999999</v>
      </c>
      <c r="AJ180" s="1634">
        <v>7563</v>
      </c>
      <c r="AK180" s="1634">
        <v>44498</v>
      </c>
      <c r="AL180" s="1634">
        <v>0</v>
      </c>
      <c r="AM180" s="1634">
        <v>156</v>
      </c>
      <c r="AN180" s="1634">
        <v>107.92319999999999</v>
      </c>
      <c r="AO180" s="1634">
        <v>124.8</v>
      </c>
      <c r="AP180" s="1634">
        <v>0.93279999999999996</v>
      </c>
      <c r="AQ180" s="2431">
        <v>15.043303991878892</v>
      </c>
      <c r="AR180" s="1634">
        <v>12079</v>
      </c>
      <c r="AS180" s="1634">
        <v>48177</v>
      </c>
      <c r="AT180" s="1634">
        <v>0</v>
      </c>
      <c r="AU180" s="1634">
        <v>156</v>
      </c>
      <c r="AV180" s="1634">
        <v>124.024</v>
      </c>
      <c r="AW180" s="1634">
        <v>124.8</v>
      </c>
      <c r="AX180" s="1634">
        <v>0.92949999999999999</v>
      </c>
      <c r="AY180" s="2437">
        <v>12.55</v>
      </c>
      <c r="AZ180" s="1634">
        <v>11204</v>
      </c>
      <c r="BA180" s="1634">
        <v>53578</v>
      </c>
      <c r="BB180" s="1634">
        <v>0</v>
      </c>
      <c r="BC180" s="2436">
        <v>156</v>
      </c>
      <c r="BD180" s="1634">
        <v>109.57599999999999</v>
      </c>
      <c r="BE180" s="2436">
        <v>124.8</v>
      </c>
      <c r="BF180" s="2436">
        <v>0.92849999999999999</v>
      </c>
      <c r="BG180" s="2437">
        <v>14.760000000000002</v>
      </c>
      <c r="BH180" s="1634">
        <v>12036</v>
      </c>
      <c r="BI180" s="1634">
        <v>48915</v>
      </c>
      <c r="BJ180" s="1634">
        <v>0</v>
      </c>
      <c r="BK180" s="1634">
        <v>156</v>
      </c>
      <c r="BL180" s="2441">
        <v>122.0624</v>
      </c>
      <c r="BM180" s="2441">
        <v>124.8</v>
      </c>
      <c r="BN180" s="2442">
        <v>0.89939999999999998</v>
      </c>
      <c r="BO180" s="2439">
        <v>16.88</v>
      </c>
      <c r="BP180" s="2441">
        <v>14833</v>
      </c>
      <c r="BQ180" s="2441">
        <v>52730.9568</v>
      </c>
      <c r="BR180" s="2441">
        <v>0</v>
      </c>
      <c r="BS180" s="1611">
        <v>156</v>
      </c>
      <c r="BT180" s="1611">
        <v>115.38079999999999</v>
      </c>
      <c r="BU180" s="1611">
        <v>124.8</v>
      </c>
      <c r="BV180" s="1611">
        <v>0.95740000000000003</v>
      </c>
      <c r="BW180" s="2437">
        <v>16.600000000000001</v>
      </c>
      <c r="BX180" s="1611">
        <v>14252</v>
      </c>
      <c r="BY180" s="1611">
        <v>51505.989119999991</v>
      </c>
      <c r="BZ180" s="1611">
        <v>0</v>
      </c>
      <c r="CA180" s="1611">
        <v>156</v>
      </c>
      <c r="CB180" s="1611">
        <v>110.6656</v>
      </c>
      <c r="CC180" s="1611">
        <v>124.8</v>
      </c>
      <c r="CD180" s="1611">
        <v>0.98060000000000003</v>
      </c>
      <c r="CE180" s="2437">
        <v>19.11</v>
      </c>
      <c r="CF180" s="1611">
        <v>15738</v>
      </c>
      <c r="CG180" s="1611">
        <v>49401.123839999993</v>
      </c>
      <c r="CH180" s="1611">
        <v>0</v>
      </c>
      <c r="CI180" s="1611">
        <v>156</v>
      </c>
      <c r="CJ180" s="1611">
        <v>105.3056</v>
      </c>
      <c r="CK180" s="1611">
        <v>124.8</v>
      </c>
      <c r="CL180" s="1611">
        <v>0.98380000000000001</v>
      </c>
      <c r="CM180" s="2433">
        <v>20.350000000000001</v>
      </c>
      <c r="CN180" s="1611">
        <v>14918</v>
      </c>
      <c r="CO180" s="1611">
        <v>43975.618559999995</v>
      </c>
      <c r="CP180" s="1611">
        <v>0</v>
      </c>
      <c r="CQ180" s="1611">
        <v>156</v>
      </c>
      <c r="CR180" s="1611">
        <v>102.864</v>
      </c>
      <c r="CS180" s="1611">
        <v>124.8</v>
      </c>
      <c r="CT180" s="1611">
        <v>0.98250000000000004</v>
      </c>
      <c r="CU180" s="2433">
        <v>25.58</v>
      </c>
      <c r="CV180" s="1611">
        <v>19574</v>
      </c>
      <c r="CW180" s="1611">
        <v>45918.489600000001</v>
      </c>
      <c r="CX180" s="1611">
        <v>0</v>
      </c>
    </row>
    <row r="181" spans="1:102" ht="15">
      <c r="A181" s="2440">
        <f t="shared" si="2"/>
        <v>175</v>
      </c>
      <c r="B181" s="1612" t="s">
        <v>3265</v>
      </c>
      <c r="C181" s="1612" t="s">
        <v>3266</v>
      </c>
      <c r="D181" s="1634" t="s">
        <v>515</v>
      </c>
      <c r="E181" s="1611" t="s">
        <v>259</v>
      </c>
      <c r="F181" s="1634">
        <v>160</v>
      </c>
      <c r="G181" s="1634">
        <v>0</v>
      </c>
      <c r="H181" s="2431">
        <v>0</v>
      </c>
      <c r="I181" s="2431">
        <v>0</v>
      </c>
      <c r="J181" s="2432">
        <v>0</v>
      </c>
      <c r="K181" s="2431">
        <v>0</v>
      </c>
      <c r="L181" s="1634">
        <v>0</v>
      </c>
      <c r="M181" s="1611">
        <v>0</v>
      </c>
      <c r="N181" s="1611">
        <v>0</v>
      </c>
      <c r="O181" s="1634">
        <v>0</v>
      </c>
      <c r="P181" s="2431">
        <v>0</v>
      </c>
      <c r="Q181" s="2433"/>
      <c r="R181" s="2432">
        <v>0</v>
      </c>
      <c r="S181" s="2431">
        <v>0</v>
      </c>
      <c r="T181" s="1634">
        <v>0</v>
      </c>
      <c r="U181" s="1634">
        <v>0</v>
      </c>
      <c r="V181" s="1634">
        <v>0</v>
      </c>
      <c r="W181" s="2434">
        <v>0</v>
      </c>
      <c r="X181" s="2434">
        <v>0</v>
      </c>
      <c r="Y181" s="2434">
        <v>0</v>
      </c>
      <c r="Z181" s="2434">
        <v>0</v>
      </c>
      <c r="AA181" s="2435">
        <v>0</v>
      </c>
      <c r="AB181" s="2434">
        <v>0</v>
      </c>
      <c r="AC181" s="2434">
        <v>0</v>
      </c>
      <c r="AD181" s="2434">
        <v>0</v>
      </c>
      <c r="AE181" s="2434">
        <v>0</v>
      </c>
      <c r="AF181" s="1634">
        <v>0</v>
      </c>
      <c r="AG181" s="1634">
        <v>0</v>
      </c>
      <c r="AH181" s="2432">
        <v>0</v>
      </c>
      <c r="AI181" s="2431">
        <v>0</v>
      </c>
      <c r="AJ181" s="1634">
        <v>0</v>
      </c>
      <c r="AK181" s="1634">
        <v>0</v>
      </c>
      <c r="AL181" s="1634">
        <v>0</v>
      </c>
      <c r="AM181" s="1634">
        <v>0</v>
      </c>
      <c r="AN181" s="1634">
        <v>0</v>
      </c>
      <c r="AO181" s="1634">
        <v>0</v>
      </c>
      <c r="AP181" s="1634">
        <v>0</v>
      </c>
      <c r="AQ181" s="2431">
        <v>0</v>
      </c>
      <c r="AR181" s="1634">
        <v>0</v>
      </c>
      <c r="AS181" s="1634">
        <v>0</v>
      </c>
      <c r="AT181" s="1634">
        <v>0</v>
      </c>
      <c r="AU181" s="2436">
        <v>0</v>
      </c>
      <c r="AV181" s="2436">
        <v>0</v>
      </c>
      <c r="AW181" s="2436">
        <v>0</v>
      </c>
      <c r="AX181" s="2436">
        <v>0</v>
      </c>
      <c r="AY181" s="2437">
        <v>0</v>
      </c>
      <c r="AZ181" s="1634">
        <v>0</v>
      </c>
      <c r="BA181" s="1634">
        <v>0</v>
      </c>
      <c r="BB181" s="1634">
        <v>0</v>
      </c>
      <c r="BC181" s="2436">
        <v>0</v>
      </c>
      <c r="BD181" s="2436">
        <v>0</v>
      </c>
      <c r="BE181" s="2436">
        <v>0</v>
      </c>
      <c r="BF181" s="2436">
        <v>0</v>
      </c>
      <c r="BG181" s="2437">
        <v>0</v>
      </c>
      <c r="BH181" s="2436">
        <v>0</v>
      </c>
      <c r="BI181" s="2436">
        <v>0</v>
      </c>
      <c r="BJ181" s="2436">
        <v>0</v>
      </c>
      <c r="BK181" s="2436">
        <v>0</v>
      </c>
      <c r="BL181" s="2436">
        <v>0</v>
      </c>
      <c r="BM181" s="2436">
        <v>0</v>
      </c>
      <c r="BN181" s="2438">
        <v>0</v>
      </c>
      <c r="BO181" s="2439">
        <v>0</v>
      </c>
      <c r="BP181" s="2436">
        <v>0</v>
      </c>
      <c r="BQ181" s="2436">
        <v>0</v>
      </c>
      <c r="BR181" s="2436">
        <v>0</v>
      </c>
      <c r="BS181" s="2436">
        <v>0</v>
      </c>
      <c r="BT181" s="2436">
        <v>0</v>
      </c>
      <c r="BU181" s="2436">
        <v>0</v>
      </c>
      <c r="BV181" s="2436">
        <v>0</v>
      </c>
      <c r="BW181" s="2437">
        <v>0</v>
      </c>
      <c r="BX181" s="2436">
        <v>0</v>
      </c>
      <c r="BY181" s="2436">
        <v>0</v>
      </c>
      <c r="BZ181" s="2436">
        <v>0</v>
      </c>
      <c r="CA181" s="2436">
        <v>0</v>
      </c>
      <c r="CB181" s="2436">
        <v>0</v>
      </c>
      <c r="CC181" s="2436">
        <v>0</v>
      </c>
      <c r="CD181" s="2436">
        <v>0</v>
      </c>
      <c r="CE181" s="2437">
        <v>0</v>
      </c>
      <c r="CF181" s="2436">
        <v>0</v>
      </c>
      <c r="CG181" s="2436">
        <v>0</v>
      </c>
      <c r="CH181" s="2436">
        <v>0</v>
      </c>
      <c r="CI181" s="1611">
        <v>0</v>
      </c>
      <c r="CJ181" s="1611">
        <v>0</v>
      </c>
      <c r="CK181" s="1611">
        <v>0</v>
      </c>
      <c r="CL181" s="1611">
        <v>0</v>
      </c>
      <c r="CM181" s="2433">
        <v>0</v>
      </c>
      <c r="CN181" s="1611">
        <v>0</v>
      </c>
      <c r="CO181" s="1611">
        <v>0</v>
      </c>
      <c r="CP181" s="2436">
        <v>0</v>
      </c>
      <c r="CQ181" s="1611">
        <v>160</v>
      </c>
      <c r="CR181" s="1611">
        <v>176.87520000000001</v>
      </c>
      <c r="CS181" s="1611">
        <v>176.88</v>
      </c>
      <c r="CT181" s="1611">
        <v>0.58360000000000001</v>
      </c>
      <c r="CU181" s="2433">
        <v>29.49</v>
      </c>
      <c r="CV181" s="1611">
        <v>12517</v>
      </c>
      <c r="CW181" s="1611">
        <v>78957.08928</v>
      </c>
      <c r="CX181" s="1611">
        <v>0</v>
      </c>
    </row>
    <row r="182" spans="1:102" ht="15">
      <c r="A182" s="2440">
        <f t="shared" si="2"/>
        <v>176</v>
      </c>
      <c r="B182" s="1618" t="s">
        <v>3267</v>
      </c>
      <c r="C182" s="1618" t="s">
        <v>536</v>
      </c>
      <c r="D182" s="1634" t="s">
        <v>515</v>
      </c>
      <c r="E182" s="1634" t="s">
        <v>259</v>
      </c>
      <c r="F182" s="1634">
        <v>160</v>
      </c>
      <c r="G182" s="1634">
        <v>160</v>
      </c>
      <c r="H182" s="2431">
        <v>153.04</v>
      </c>
      <c r="I182" s="2431">
        <v>153.04</v>
      </c>
      <c r="J182" s="2432">
        <v>0.99480000000000002</v>
      </c>
      <c r="K182" s="2431">
        <v>46.999332055526523</v>
      </c>
      <c r="L182" s="1634">
        <v>51788</v>
      </c>
      <c r="M182" s="1634">
        <v>66113</v>
      </c>
      <c r="N182" s="1634">
        <v>0</v>
      </c>
      <c r="O182" s="1634">
        <v>160</v>
      </c>
      <c r="P182" s="2431">
        <v>155.04</v>
      </c>
      <c r="Q182" s="2431">
        <v>155.04</v>
      </c>
      <c r="R182" s="2432">
        <v>0.99360000000000004</v>
      </c>
      <c r="S182" s="2431">
        <v>53.568381936815477</v>
      </c>
      <c r="T182" s="1634">
        <v>61791</v>
      </c>
      <c r="U182" s="1634">
        <v>69210</v>
      </c>
      <c r="V182" s="1634">
        <v>0</v>
      </c>
      <c r="W182" s="2434">
        <v>160</v>
      </c>
      <c r="X182" s="2434">
        <v>201.12</v>
      </c>
      <c r="Y182" s="2434">
        <v>201.12</v>
      </c>
      <c r="Z182" s="2434">
        <v>0.99160000000000004</v>
      </c>
      <c r="AA182" s="2435">
        <v>65.61</v>
      </c>
      <c r="AB182" s="2434">
        <v>95008</v>
      </c>
      <c r="AC182" s="2434">
        <v>86884</v>
      </c>
      <c r="AD182" s="2434">
        <v>8124</v>
      </c>
      <c r="AE182" s="2434">
        <v>160</v>
      </c>
      <c r="AF182" s="1634">
        <v>179.6</v>
      </c>
      <c r="AG182" s="1634">
        <v>179.6</v>
      </c>
      <c r="AH182" s="2432">
        <v>0.997</v>
      </c>
      <c r="AI182" s="2431">
        <v>72.34</v>
      </c>
      <c r="AJ182" s="1634">
        <v>96669</v>
      </c>
      <c r="AK182" s="1634">
        <v>80173</v>
      </c>
      <c r="AL182" s="1634">
        <v>16496</v>
      </c>
      <c r="AM182" s="1634">
        <v>160</v>
      </c>
      <c r="AN182" s="1634">
        <v>204.72000000000003</v>
      </c>
      <c r="AO182" s="1634">
        <v>204.72</v>
      </c>
      <c r="AP182" s="1634">
        <v>0.98519999999999996</v>
      </c>
      <c r="AQ182" s="2431">
        <v>57.801870480320346</v>
      </c>
      <c r="AR182" s="1634">
        <v>88039</v>
      </c>
      <c r="AS182" s="1634">
        <v>91387</v>
      </c>
      <c r="AT182" s="1634">
        <v>0</v>
      </c>
      <c r="AU182" s="1634">
        <v>160</v>
      </c>
      <c r="AV182" s="1634">
        <v>181.04</v>
      </c>
      <c r="AW182" s="1634">
        <v>181.04</v>
      </c>
      <c r="AX182" s="1634">
        <v>0.97450000000000003</v>
      </c>
      <c r="AY182" s="2437">
        <v>69.540000000000006</v>
      </c>
      <c r="AZ182" s="1634">
        <v>90639</v>
      </c>
      <c r="BA182" s="1634">
        <v>78209</v>
      </c>
      <c r="BB182" s="1634">
        <v>12430</v>
      </c>
      <c r="BC182" s="2436">
        <v>160</v>
      </c>
      <c r="BD182" s="1634">
        <v>182.4</v>
      </c>
      <c r="BE182" s="2436">
        <v>182.4</v>
      </c>
      <c r="BF182" s="2436">
        <v>0.96950000000000003</v>
      </c>
      <c r="BG182" s="2437">
        <v>65.94</v>
      </c>
      <c r="BH182" s="1634">
        <v>89485</v>
      </c>
      <c r="BI182" s="1634">
        <v>81423</v>
      </c>
      <c r="BJ182" s="1634">
        <v>8062</v>
      </c>
      <c r="BK182" s="1634">
        <v>160</v>
      </c>
      <c r="BL182" s="2441">
        <v>160.64000000000001</v>
      </c>
      <c r="BM182" s="2441">
        <v>160.63999999999999</v>
      </c>
      <c r="BN182" s="2442">
        <v>0.99019999999999997</v>
      </c>
      <c r="BO182" s="2439">
        <v>56.41</v>
      </c>
      <c r="BP182" s="2441">
        <v>65245</v>
      </c>
      <c r="BQ182" s="2441">
        <v>69396.48000000001</v>
      </c>
      <c r="BR182" s="2441">
        <v>0</v>
      </c>
      <c r="BS182" s="1611">
        <v>160</v>
      </c>
      <c r="BT182" s="1611">
        <v>141.44</v>
      </c>
      <c r="BU182" s="1611">
        <v>141.44</v>
      </c>
      <c r="BV182" s="1611">
        <v>0.99239999999999995</v>
      </c>
      <c r="BW182" s="2437">
        <v>48.05</v>
      </c>
      <c r="BX182" s="1611">
        <v>50566</v>
      </c>
      <c r="BY182" s="1611">
        <v>63138.815999999999</v>
      </c>
      <c r="BZ182" s="1611">
        <v>0</v>
      </c>
      <c r="CA182" s="1611">
        <v>160</v>
      </c>
      <c r="CB182" s="1611">
        <v>134.24</v>
      </c>
      <c r="CC182" s="1611">
        <v>134.24</v>
      </c>
      <c r="CD182" s="1611">
        <v>0.99170000000000003</v>
      </c>
      <c r="CE182" s="2437">
        <v>43.91</v>
      </c>
      <c r="CF182" s="1611">
        <v>43851</v>
      </c>
      <c r="CG182" s="1611">
        <v>59924.736000000004</v>
      </c>
      <c r="CH182" s="1611">
        <v>0</v>
      </c>
      <c r="CI182" s="1611">
        <v>160</v>
      </c>
      <c r="CJ182" s="1611">
        <v>146.08000000000001</v>
      </c>
      <c r="CK182" s="1611">
        <v>146.08000000000001</v>
      </c>
      <c r="CL182" s="1611">
        <v>0.99739999999999995</v>
      </c>
      <c r="CM182" s="2433">
        <v>57.53</v>
      </c>
      <c r="CN182" s="1611">
        <v>58496</v>
      </c>
      <c r="CO182" s="1611">
        <v>61003.008000000002</v>
      </c>
      <c r="CP182" s="1611">
        <v>0</v>
      </c>
      <c r="CQ182" s="1611">
        <v>160</v>
      </c>
      <c r="CR182" s="1611">
        <v>152.32000000000002</v>
      </c>
      <c r="CS182" s="1611">
        <v>152.32</v>
      </c>
      <c r="CT182" s="1611">
        <v>0.99709999999999999</v>
      </c>
      <c r="CU182" s="2433">
        <v>60.209999999999994</v>
      </c>
      <c r="CV182" s="1611">
        <v>68237</v>
      </c>
      <c r="CW182" s="1611">
        <v>67995.648000000001</v>
      </c>
      <c r="CX182" s="1611">
        <v>241.35199999999895</v>
      </c>
    </row>
    <row r="183" spans="1:102" ht="15">
      <c r="A183" s="2440">
        <f t="shared" si="2"/>
        <v>177</v>
      </c>
      <c r="B183" s="1618" t="s">
        <v>3268</v>
      </c>
      <c r="C183" s="1618" t="s">
        <v>634</v>
      </c>
      <c r="D183" s="1634" t="s">
        <v>515</v>
      </c>
      <c r="E183" s="1634" t="s">
        <v>259</v>
      </c>
      <c r="F183" s="1634">
        <v>160</v>
      </c>
      <c r="G183" s="1634">
        <v>160</v>
      </c>
      <c r="H183" s="2431">
        <v>116.96</v>
      </c>
      <c r="I183" s="2431">
        <v>128</v>
      </c>
      <c r="J183" s="2432">
        <v>0.96</v>
      </c>
      <c r="K183" s="2431">
        <v>67.501709986320108</v>
      </c>
      <c r="L183" s="1634">
        <v>56844</v>
      </c>
      <c r="M183" s="1634">
        <v>50527</v>
      </c>
      <c r="N183" s="1634">
        <v>6317</v>
      </c>
      <c r="O183" s="1634">
        <v>160</v>
      </c>
      <c r="P183" s="2431">
        <v>112.79999999999998</v>
      </c>
      <c r="Q183" s="2431">
        <v>128</v>
      </c>
      <c r="R183" s="2432">
        <v>0.95860000000000001</v>
      </c>
      <c r="S183" s="2431">
        <v>67.120891481735697</v>
      </c>
      <c r="T183" s="1634">
        <v>56330</v>
      </c>
      <c r="U183" s="1634">
        <v>50354</v>
      </c>
      <c r="V183" s="1634">
        <v>5976</v>
      </c>
      <c r="W183" s="2434">
        <v>160</v>
      </c>
      <c r="X183" s="2434">
        <v>116.64000000000001</v>
      </c>
      <c r="Y183" s="2434">
        <v>128</v>
      </c>
      <c r="Z183" s="2434">
        <v>0.94259999999999999</v>
      </c>
      <c r="AA183" s="2435">
        <v>45</v>
      </c>
      <c r="AB183" s="2434">
        <v>37788</v>
      </c>
      <c r="AC183" s="2434">
        <v>50388</v>
      </c>
      <c r="AD183" s="2434">
        <v>0</v>
      </c>
      <c r="AE183" s="2434">
        <v>160</v>
      </c>
      <c r="AF183" s="1634">
        <v>111.68</v>
      </c>
      <c r="AG183" s="1634">
        <v>128</v>
      </c>
      <c r="AH183" s="2432">
        <v>0.95</v>
      </c>
      <c r="AI183" s="2431">
        <v>42.03</v>
      </c>
      <c r="AJ183" s="1634">
        <v>34925</v>
      </c>
      <c r="AK183" s="1634">
        <v>49854</v>
      </c>
      <c r="AL183" s="1634">
        <v>0</v>
      </c>
      <c r="AM183" s="1634">
        <v>160</v>
      </c>
      <c r="AN183" s="1634">
        <v>116.48</v>
      </c>
      <c r="AO183" s="1634">
        <v>128</v>
      </c>
      <c r="AP183" s="1634">
        <v>0.96530000000000005</v>
      </c>
      <c r="AQ183" s="2431">
        <v>69.829469086021504</v>
      </c>
      <c r="AR183" s="1634">
        <v>60515</v>
      </c>
      <c r="AS183" s="1634">
        <v>51997</v>
      </c>
      <c r="AT183" s="1634">
        <v>8518</v>
      </c>
      <c r="AU183" s="1634">
        <v>160</v>
      </c>
      <c r="AV183" s="1634">
        <v>123.2</v>
      </c>
      <c r="AW183" s="1634">
        <v>128</v>
      </c>
      <c r="AX183" s="1634">
        <v>0.94720000000000004</v>
      </c>
      <c r="AY183" s="2437">
        <v>35.29</v>
      </c>
      <c r="AZ183" s="1634">
        <v>31301</v>
      </c>
      <c r="BA183" s="1634">
        <v>53222</v>
      </c>
      <c r="BB183" s="1634">
        <v>0</v>
      </c>
      <c r="BC183" s="2436">
        <v>160</v>
      </c>
      <c r="BD183" s="1634">
        <v>124.64</v>
      </c>
      <c r="BE183" s="2436">
        <v>128</v>
      </c>
      <c r="BF183" s="2436">
        <v>0.95020000000000004</v>
      </c>
      <c r="BG183" s="2437">
        <v>58.099999999999994</v>
      </c>
      <c r="BH183" s="1634">
        <v>53876</v>
      </c>
      <c r="BI183" s="1634">
        <v>55639</v>
      </c>
      <c r="BJ183" s="1634">
        <v>0</v>
      </c>
      <c r="BK183" s="1634">
        <v>160</v>
      </c>
      <c r="BL183" s="2441">
        <v>119.28</v>
      </c>
      <c r="BM183" s="2441">
        <v>128</v>
      </c>
      <c r="BN183" s="2442">
        <v>0.94720000000000004</v>
      </c>
      <c r="BO183" s="2439">
        <v>68.25</v>
      </c>
      <c r="BP183" s="2441">
        <v>58612</v>
      </c>
      <c r="BQ183" s="2441">
        <v>51528.959999999999</v>
      </c>
      <c r="BR183" s="2441">
        <v>7083.0400000000009</v>
      </c>
      <c r="BS183" s="1611">
        <v>160</v>
      </c>
      <c r="BT183" s="1611">
        <v>120.56</v>
      </c>
      <c r="BU183" s="1611">
        <v>128</v>
      </c>
      <c r="BV183" s="1611">
        <v>0.95220000000000005</v>
      </c>
      <c r="BW183" s="2437">
        <v>62.59</v>
      </c>
      <c r="BX183" s="1611">
        <v>56140</v>
      </c>
      <c r="BY183" s="1611">
        <v>53817.983999999997</v>
      </c>
      <c r="BZ183" s="1611">
        <v>2322.0160000000033</v>
      </c>
      <c r="CA183" s="1611">
        <v>160</v>
      </c>
      <c r="CB183" s="1611">
        <v>112.55999999999999</v>
      </c>
      <c r="CC183" s="1611">
        <v>128</v>
      </c>
      <c r="CD183" s="1611">
        <v>0.96099999999999997</v>
      </c>
      <c r="CE183" s="2437">
        <v>65.88</v>
      </c>
      <c r="CF183" s="1611">
        <v>55171</v>
      </c>
      <c r="CG183" s="1611">
        <v>50246.783999999992</v>
      </c>
      <c r="CH183" s="1611">
        <v>4924.2160000000076</v>
      </c>
      <c r="CI183" s="1611">
        <v>160</v>
      </c>
      <c r="CJ183" s="1611">
        <v>110.08</v>
      </c>
      <c r="CK183" s="1611">
        <v>128</v>
      </c>
      <c r="CL183" s="1611">
        <v>0.96299999999999997</v>
      </c>
      <c r="CM183" s="2433">
        <v>71.13</v>
      </c>
      <c r="CN183" s="1611">
        <v>54496</v>
      </c>
      <c r="CO183" s="1611">
        <v>45969.407999999996</v>
      </c>
      <c r="CP183" s="1611">
        <v>8526.5920000000042</v>
      </c>
      <c r="CQ183" s="1611">
        <v>160</v>
      </c>
      <c r="CR183" s="1611">
        <v>113.12</v>
      </c>
      <c r="CS183" s="1611">
        <v>128</v>
      </c>
      <c r="CT183" s="1611">
        <v>0.95</v>
      </c>
      <c r="CU183" s="2433">
        <v>57.54</v>
      </c>
      <c r="CV183" s="1611">
        <v>48430</v>
      </c>
      <c r="CW183" s="1611">
        <v>50496.767999999996</v>
      </c>
      <c r="CX183" s="1611">
        <v>0</v>
      </c>
    </row>
    <row r="184" spans="1:102" ht="15">
      <c r="A184" s="2440">
        <f t="shared" si="2"/>
        <v>178</v>
      </c>
      <c r="B184" s="1618" t="s">
        <v>3269</v>
      </c>
      <c r="C184" s="1618" t="s">
        <v>634</v>
      </c>
      <c r="D184" s="1634" t="s">
        <v>515</v>
      </c>
      <c r="E184" s="1634" t="s">
        <v>259</v>
      </c>
      <c r="F184" s="1634">
        <v>160</v>
      </c>
      <c r="G184" s="1634">
        <v>160</v>
      </c>
      <c r="H184" s="2431">
        <v>43.8</v>
      </c>
      <c r="I184" s="2431">
        <v>128</v>
      </c>
      <c r="J184" s="2432">
        <v>1</v>
      </c>
      <c r="K184" s="2431">
        <v>63.82229832572299</v>
      </c>
      <c r="L184" s="1634">
        <v>20127</v>
      </c>
      <c r="M184" s="1634">
        <v>18922</v>
      </c>
      <c r="N184" s="1634">
        <v>1205</v>
      </c>
      <c r="O184" s="1634">
        <v>160</v>
      </c>
      <c r="P184" s="2431">
        <v>51.72</v>
      </c>
      <c r="Q184" s="2431">
        <v>128</v>
      </c>
      <c r="R184" s="2432">
        <v>0.99990000000000001</v>
      </c>
      <c r="S184" s="2431">
        <v>55.590379129971979</v>
      </c>
      <c r="T184" s="1634">
        <v>21391</v>
      </c>
      <c r="U184" s="1634">
        <v>23088</v>
      </c>
      <c r="V184" s="1634">
        <v>0</v>
      </c>
      <c r="W184" s="2434">
        <v>160</v>
      </c>
      <c r="X184" s="2434">
        <v>55.44</v>
      </c>
      <c r="Y184" s="2434">
        <v>128</v>
      </c>
      <c r="Z184" s="2434">
        <v>0.99990000000000001</v>
      </c>
      <c r="AA184" s="2435">
        <v>52.670000000000009</v>
      </c>
      <c r="AB184" s="2434">
        <v>21024</v>
      </c>
      <c r="AC184" s="2434">
        <v>23950</v>
      </c>
      <c r="AD184" s="2434">
        <v>0</v>
      </c>
      <c r="AE184" s="2434">
        <v>160</v>
      </c>
      <c r="AF184" s="1634">
        <v>50.04</v>
      </c>
      <c r="AG184" s="1634">
        <v>128</v>
      </c>
      <c r="AH184" s="2432">
        <v>1</v>
      </c>
      <c r="AI184" s="2431">
        <v>58.39</v>
      </c>
      <c r="AJ184" s="1634">
        <v>21739</v>
      </c>
      <c r="AK184" s="1634">
        <v>22338</v>
      </c>
      <c r="AL184" s="1634">
        <v>0</v>
      </c>
      <c r="AM184" s="1634">
        <v>160</v>
      </c>
      <c r="AN184" s="1634">
        <v>47.279999999999994</v>
      </c>
      <c r="AO184" s="1634">
        <v>128</v>
      </c>
      <c r="AP184" s="1634">
        <v>0.99990000000000001</v>
      </c>
      <c r="AQ184" s="2431">
        <v>60.065976202172386</v>
      </c>
      <c r="AR184" s="1634">
        <v>21129</v>
      </c>
      <c r="AS184" s="1634">
        <v>21106</v>
      </c>
      <c r="AT184" s="1634">
        <v>23</v>
      </c>
      <c r="AU184" s="1634">
        <v>160</v>
      </c>
      <c r="AV184" s="1634">
        <v>47.4</v>
      </c>
      <c r="AW184" s="1634">
        <v>128</v>
      </c>
      <c r="AX184" s="1634">
        <v>0.99990000000000001</v>
      </c>
      <c r="AY184" s="2437">
        <v>58.160000000000004</v>
      </c>
      <c r="AZ184" s="1634">
        <v>19848</v>
      </c>
      <c r="BA184" s="1634">
        <v>20477</v>
      </c>
      <c r="BB184" s="1634">
        <v>0</v>
      </c>
      <c r="BC184" s="2436">
        <v>160</v>
      </c>
      <c r="BD184" s="1634">
        <v>45.6</v>
      </c>
      <c r="BE184" s="2436">
        <v>128</v>
      </c>
      <c r="BF184" s="2436">
        <v>1</v>
      </c>
      <c r="BG184" s="2437">
        <v>57.02</v>
      </c>
      <c r="BH184" s="1634">
        <v>19346</v>
      </c>
      <c r="BI184" s="1634">
        <v>20356</v>
      </c>
      <c r="BJ184" s="1634">
        <v>0</v>
      </c>
      <c r="BK184" s="1634">
        <v>160</v>
      </c>
      <c r="BL184" s="2441">
        <v>50.64</v>
      </c>
      <c r="BM184" s="2441">
        <v>128</v>
      </c>
      <c r="BN184" s="2442">
        <v>1</v>
      </c>
      <c r="BO184" s="2439">
        <v>47.59</v>
      </c>
      <c r="BP184" s="2441">
        <v>17353</v>
      </c>
      <c r="BQ184" s="2441">
        <v>21876.48</v>
      </c>
      <c r="BR184" s="2441">
        <v>0</v>
      </c>
      <c r="BS184" s="1611">
        <v>160</v>
      </c>
      <c r="BT184" s="1611">
        <v>42.24</v>
      </c>
      <c r="BU184" s="1611">
        <v>128</v>
      </c>
      <c r="BV184" s="1611">
        <v>0.99990000000000001</v>
      </c>
      <c r="BW184" s="2437">
        <v>47.42</v>
      </c>
      <c r="BX184" s="1611">
        <v>14903</v>
      </c>
      <c r="BY184" s="1611">
        <v>18855.936000000002</v>
      </c>
      <c r="BZ184" s="1611">
        <v>0</v>
      </c>
      <c r="CA184" s="1611">
        <v>160</v>
      </c>
      <c r="CB184" s="1611">
        <v>46.44</v>
      </c>
      <c r="CC184" s="1611">
        <v>128</v>
      </c>
      <c r="CD184" s="1611">
        <v>1</v>
      </c>
      <c r="CE184" s="2437">
        <v>42.66</v>
      </c>
      <c r="CF184" s="1611">
        <v>14739</v>
      </c>
      <c r="CG184" s="1611">
        <v>20730.815999999999</v>
      </c>
      <c r="CH184" s="1611">
        <v>0</v>
      </c>
      <c r="CI184" s="1611">
        <v>160</v>
      </c>
      <c r="CJ184" s="1611">
        <v>43.32</v>
      </c>
      <c r="CK184" s="1611">
        <v>128</v>
      </c>
      <c r="CL184" s="1611">
        <v>1</v>
      </c>
      <c r="CM184" s="2433">
        <v>53.26</v>
      </c>
      <c r="CN184" s="1611">
        <v>16059</v>
      </c>
      <c r="CO184" s="1611">
        <v>18090.431999999997</v>
      </c>
      <c r="CP184" s="1611">
        <v>0</v>
      </c>
      <c r="CQ184" s="1611">
        <v>160</v>
      </c>
      <c r="CR184" s="1611">
        <v>40.200000000000003</v>
      </c>
      <c r="CS184" s="1611">
        <v>128</v>
      </c>
      <c r="CT184" s="1611">
        <v>1</v>
      </c>
      <c r="CU184" s="2433">
        <v>58.95</v>
      </c>
      <c r="CV184" s="1611">
        <v>17632</v>
      </c>
      <c r="CW184" s="1611">
        <v>17945.28</v>
      </c>
      <c r="CX184" s="1611">
        <v>0</v>
      </c>
    </row>
    <row r="185" spans="1:102" ht="15">
      <c r="A185" s="2440">
        <f t="shared" si="2"/>
        <v>179</v>
      </c>
      <c r="B185" s="1618" t="s">
        <v>3270</v>
      </c>
      <c r="C185" s="1618" t="s">
        <v>536</v>
      </c>
      <c r="D185" s="1634" t="s">
        <v>515</v>
      </c>
      <c r="E185" s="1634" t="s">
        <v>259</v>
      </c>
      <c r="F185" s="1634">
        <v>160</v>
      </c>
      <c r="G185" s="1634">
        <v>160</v>
      </c>
      <c r="H185" s="2431">
        <v>101.2</v>
      </c>
      <c r="I185" s="2431">
        <v>128</v>
      </c>
      <c r="J185" s="2432">
        <v>0.97660000000000002</v>
      </c>
      <c r="K185" s="2431">
        <v>12.346288976723759</v>
      </c>
      <c r="L185" s="1634">
        <v>8996</v>
      </c>
      <c r="M185" s="1634">
        <v>43718</v>
      </c>
      <c r="N185" s="1634">
        <v>0</v>
      </c>
      <c r="O185" s="1634">
        <v>160</v>
      </c>
      <c r="P185" s="2431">
        <v>91.759999999999991</v>
      </c>
      <c r="Q185" s="2431">
        <v>128</v>
      </c>
      <c r="R185" s="2432">
        <v>0.98499999999999999</v>
      </c>
      <c r="S185" s="2431">
        <v>5.64</v>
      </c>
      <c r="T185" s="1634">
        <v>3604</v>
      </c>
      <c r="U185" s="1634">
        <v>40962</v>
      </c>
      <c r="V185" s="1634">
        <v>0</v>
      </c>
      <c r="W185" s="2434">
        <v>160</v>
      </c>
      <c r="X185" s="2434">
        <v>94.48</v>
      </c>
      <c r="Y185" s="2434">
        <v>128</v>
      </c>
      <c r="Z185" s="2434">
        <v>0.99099999999999999</v>
      </c>
      <c r="AA185" s="2435">
        <v>6.9</v>
      </c>
      <c r="AB185" s="2434">
        <v>4382</v>
      </c>
      <c r="AC185" s="2434">
        <v>40815</v>
      </c>
      <c r="AD185" s="2434">
        <v>0</v>
      </c>
      <c r="AE185" s="2434">
        <v>160</v>
      </c>
      <c r="AF185" s="1634">
        <v>102.08</v>
      </c>
      <c r="AG185" s="1634">
        <v>128</v>
      </c>
      <c r="AH185" s="2432">
        <v>0.97789999999999999</v>
      </c>
      <c r="AI185" s="2431">
        <v>8.08</v>
      </c>
      <c r="AJ185" s="1634">
        <v>5937</v>
      </c>
      <c r="AK185" s="1634">
        <v>45569</v>
      </c>
      <c r="AL185" s="1634">
        <v>0</v>
      </c>
      <c r="AM185" s="1634">
        <v>160</v>
      </c>
      <c r="AN185" s="1634">
        <v>1.0207999999999999</v>
      </c>
      <c r="AO185" s="1634">
        <v>128</v>
      </c>
      <c r="AP185" s="1634">
        <v>0.98360000000000003</v>
      </c>
      <c r="AQ185" s="2431">
        <v>6.22</v>
      </c>
      <c r="AR185" s="1634">
        <v>5487</v>
      </c>
      <c r="AS185" s="1634">
        <v>456</v>
      </c>
      <c r="AT185" s="1634">
        <v>5031</v>
      </c>
      <c r="AU185" s="1634">
        <v>160</v>
      </c>
      <c r="AV185" s="1634">
        <v>55.588000000000001</v>
      </c>
      <c r="AW185" s="1634">
        <v>128</v>
      </c>
      <c r="AX185" s="1634">
        <v>0.96779999999999999</v>
      </c>
      <c r="AY185" s="2437">
        <v>8.7799999999999994</v>
      </c>
      <c r="AZ185" s="1634">
        <v>3515</v>
      </c>
      <c r="BA185" s="1634">
        <v>24014</v>
      </c>
      <c r="BB185" s="1634">
        <v>0</v>
      </c>
      <c r="BC185" s="2436">
        <v>160</v>
      </c>
      <c r="BD185" s="1634">
        <v>18.303999999999998</v>
      </c>
      <c r="BE185" s="2436">
        <v>128</v>
      </c>
      <c r="BF185" s="2436">
        <v>0.95960000000000001</v>
      </c>
      <c r="BG185" s="2437">
        <v>20.76</v>
      </c>
      <c r="BH185" s="1634">
        <v>2827</v>
      </c>
      <c r="BI185" s="1634">
        <v>8171</v>
      </c>
      <c r="BJ185" s="1634">
        <v>0</v>
      </c>
      <c r="BK185" s="1634">
        <v>160</v>
      </c>
      <c r="BL185" s="2441">
        <v>68.388800000000003</v>
      </c>
      <c r="BM185" s="2441">
        <v>128</v>
      </c>
      <c r="BN185" s="2442">
        <v>0.9627</v>
      </c>
      <c r="BO185" s="2439">
        <v>6.22</v>
      </c>
      <c r="BP185" s="2441">
        <v>3061</v>
      </c>
      <c r="BQ185" s="2441">
        <v>29543.961600000002</v>
      </c>
      <c r="BR185" s="2441">
        <v>0</v>
      </c>
      <c r="BS185" s="1611">
        <v>160</v>
      </c>
      <c r="BT185" s="1611">
        <v>78.932000000000002</v>
      </c>
      <c r="BU185" s="1611">
        <v>128</v>
      </c>
      <c r="BV185" s="1611">
        <v>0.95409999999999995</v>
      </c>
      <c r="BW185" s="2437">
        <v>5.86</v>
      </c>
      <c r="BX185" s="1611">
        <v>3443</v>
      </c>
      <c r="BY185" s="1611">
        <v>35235.2448</v>
      </c>
      <c r="BZ185" s="1611">
        <v>0</v>
      </c>
      <c r="CA185" s="1611">
        <v>160</v>
      </c>
      <c r="CB185" s="1611">
        <v>121.7456</v>
      </c>
      <c r="CC185" s="1611">
        <v>128</v>
      </c>
      <c r="CD185" s="1611">
        <v>0.97119999999999995</v>
      </c>
      <c r="CE185" s="2437">
        <v>8.67</v>
      </c>
      <c r="CF185" s="1611">
        <v>7855</v>
      </c>
      <c r="CG185" s="1611">
        <v>54347.235839999994</v>
      </c>
      <c r="CH185" s="1611">
        <v>0</v>
      </c>
      <c r="CI185" s="1611">
        <v>160</v>
      </c>
      <c r="CJ185" s="1611">
        <v>120.25920000000001</v>
      </c>
      <c r="CK185" s="1611">
        <v>128</v>
      </c>
      <c r="CL185" s="1611">
        <v>0.97340000000000004</v>
      </c>
      <c r="CM185" s="2433">
        <v>11.03</v>
      </c>
      <c r="CN185" s="1611">
        <v>9229</v>
      </c>
      <c r="CO185" s="1611">
        <v>50220.24192</v>
      </c>
      <c r="CP185" s="1611">
        <v>0</v>
      </c>
      <c r="CQ185" s="1611">
        <v>160</v>
      </c>
      <c r="CR185" s="1611">
        <v>98.067999999999998</v>
      </c>
      <c r="CS185" s="1611">
        <v>128</v>
      </c>
      <c r="CT185" s="1611">
        <v>0.98140000000000005</v>
      </c>
      <c r="CU185" s="2433">
        <v>10.7</v>
      </c>
      <c r="CV185" s="1611">
        <v>7809</v>
      </c>
      <c r="CW185" s="1611">
        <v>43777.555199999995</v>
      </c>
      <c r="CX185" s="1611">
        <v>0</v>
      </c>
    </row>
    <row r="186" spans="1:102" ht="15">
      <c r="A186" s="2440">
        <f t="shared" si="2"/>
        <v>180</v>
      </c>
      <c r="B186" s="1618" t="s">
        <v>3271</v>
      </c>
      <c r="C186" s="1618" t="s">
        <v>536</v>
      </c>
      <c r="D186" s="1634" t="s">
        <v>515</v>
      </c>
      <c r="E186" s="1634" t="s">
        <v>259</v>
      </c>
      <c r="F186" s="1634">
        <v>160</v>
      </c>
      <c r="G186" s="1634">
        <v>160</v>
      </c>
      <c r="H186" s="2431">
        <v>149.4</v>
      </c>
      <c r="I186" s="2431">
        <v>149.4</v>
      </c>
      <c r="J186" s="2432">
        <v>0.44319999999999998</v>
      </c>
      <c r="K186" s="2431">
        <v>12.074222817194705</v>
      </c>
      <c r="L186" s="1634">
        <v>12988</v>
      </c>
      <c r="M186" s="1634">
        <v>64541</v>
      </c>
      <c r="N186" s="1634">
        <v>0</v>
      </c>
      <c r="O186" s="1634">
        <v>160</v>
      </c>
      <c r="P186" s="2431">
        <v>155.64000000000001</v>
      </c>
      <c r="Q186" s="2431">
        <v>155.63999999999999</v>
      </c>
      <c r="R186" s="2432">
        <v>0.44540000000000002</v>
      </c>
      <c r="S186" s="2431">
        <v>12.31128907901609</v>
      </c>
      <c r="T186" s="1634">
        <v>14256</v>
      </c>
      <c r="U186" s="1634">
        <v>69478</v>
      </c>
      <c r="V186" s="1634">
        <v>0</v>
      </c>
      <c r="W186" s="2434">
        <v>160</v>
      </c>
      <c r="X186" s="2434">
        <v>156.35999999999999</v>
      </c>
      <c r="Y186" s="2434">
        <v>156.36000000000001</v>
      </c>
      <c r="Z186" s="2434">
        <v>0.37230000000000002</v>
      </c>
      <c r="AA186" s="2435">
        <v>9.26</v>
      </c>
      <c r="AB186" s="2434">
        <v>10429</v>
      </c>
      <c r="AC186" s="2434">
        <v>67548</v>
      </c>
      <c r="AD186" s="2434">
        <v>0</v>
      </c>
      <c r="AE186" s="2434">
        <v>160</v>
      </c>
      <c r="AF186" s="1634">
        <v>170.52</v>
      </c>
      <c r="AG186" s="1634">
        <v>170.52</v>
      </c>
      <c r="AH186" s="2432">
        <v>0.42699999999999999</v>
      </c>
      <c r="AI186" s="2431">
        <v>13.269999999999998</v>
      </c>
      <c r="AJ186" s="1634">
        <v>16838</v>
      </c>
      <c r="AK186" s="1634">
        <v>76120</v>
      </c>
      <c r="AL186" s="1634">
        <v>0</v>
      </c>
      <c r="AM186" s="1634">
        <v>160</v>
      </c>
      <c r="AN186" s="1634">
        <v>171.12</v>
      </c>
      <c r="AO186" s="1634">
        <v>171.12</v>
      </c>
      <c r="AP186" s="1634">
        <v>0.28260000000000002</v>
      </c>
      <c r="AQ186" s="2431">
        <v>5.1707096070417791</v>
      </c>
      <c r="AR186" s="1634">
        <v>6583</v>
      </c>
      <c r="AS186" s="1634">
        <v>76388</v>
      </c>
      <c r="AT186" s="1634">
        <v>0</v>
      </c>
      <c r="AU186" s="1634">
        <v>160</v>
      </c>
      <c r="AV186" s="1634">
        <v>11.76</v>
      </c>
      <c r="AW186" s="1634">
        <v>128</v>
      </c>
      <c r="AX186" s="1634">
        <v>0.1716</v>
      </c>
      <c r="AY186" s="2437">
        <v>55.05</v>
      </c>
      <c r="AZ186" s="1634">
        <v>4661</v>
      </c>
      <c r="BA186" s="1634">
        <v>5080</v>
      </c>
      <c r="BB186" s="1634">
        <v>0</v>
      </c>
      <c r="BC186" s="2436">
        <v>160</v>
      </c>
      <c r="BD186" s="1634">
        <v>10.56</v>
      </c>
      <c r="BE186" s="2436">
        <v>128</v>
      </c>
      <c r="BF186" s="2436">
        <v>0.15740000000000001</v>
      </c>
      <c r="BG186" s="2437">
        <v>55.88000000000001</v>
      </c>
      <c r="BH186" s="1634">
        <v>4390</v>
      </c>
      <c r="BI186" s="1634">
        <v>4714</v>
      </c>
      <c r="BJ186" s="1634">
        <v>0</v>
      </c>
      <c r="BK186" s="1634">
        <v>160</v>
      </c>
      <c r="BL186" s="2441">
        <v>8.76</v>
      </c>
      <c r="BM186" s="2441">
        <v>128</v>
      </c>
      <c r="BN186" s="2442">
        <v>0.20630000000000001</v>
      </c>
      <c r="BO186" s="2439">
        <v>41.19</v>
      </c>
      <c r="BP186" s="2441">
        <v>2598</v>
      </c>
      <c r="BQ186" s="2441">
        <v>3784.3199999999997</v>
      </c>
      <c r="BR186" s="2441">
        <v>0</v>
      </c>
      <c r="BS186" s="1611">
        <v>160</v>
      </c>
      <c r="BT186" s="1611">
        <v>10.68</v>
      </c>
      <c r="BU186" s="1611">
        <v>128</v>
      </c>
      <c r="BV186" s="1611">
        <v>0.35489999999999999</v>
      </c>
      <c r="BW186" s="2437">
        <v>27.16</v>
      </c>
      <c r="BX186" s="1611">
        <v>2158</v>
      </c>
      <c r="BY186" s="1611">
        <v>4767.5519999999997</v>
      </c>
      <c r="BZ186" s="1611">
        <v>0</v>
      </c>
      <c r="CA186" s="1611">
        <v>160</v>
      </c>
      <c r="CB186" s="1611">
        <v>8.64</v>
      </c>
      <c r="CC186" s="1611">
        <v>128</v>
      </c>
      <c r="CD186" s="1611">
        <v>0.56159999999999999</v>
      </c>
      <c r="CE186" s="2437">
        <v>56.499999999999993</v>
      </c>
      <c r="CF186" s="1611">
        <v>3632</v>
      </c>
      <c r="CG186" s="1611">
        <v>3856.8960000000002</v>
      </c>
      <c r="CH186" s="1611">
        <v>0</v>
      </c>
      <c r="CI186" s="1611">
        <v>160</v>
      </c>
      <c r="CJ186" s="1611">
        <v>0</v>
      </c>
      <c r="CK186" s="1611">
        <v>128</v>
      </c>
      <c r="CL186" s="1611">
        <v>0</v>
      </c>
      <c r="CM186" s="2433">
        <v>0</v>
      </c>
      <c r="CN186" s="1611">
        <v>0</v>
      </c>
      <c r="CO186" s="1611">
        <v>0</v>
      </c>
      <c r="CP186" s="1611">
        <v>0</v>
      </c>
      <c r="CQ186" s="1611">
        <v>160</v>
      </c>
      <c r="CR186" s="1611">
        <v>0</v>
      </c>
      <c r="CS186" s="1611">
        <v>128</v>
      </c>
      <c r="CT186" s="1611">
        <v>0</v>
      </c>
      <c r="CU186" s="2433">
        <v>0</v>
      </c>
      <c r="CV186" s="1611">
        <v>0</v>
      </c>
      <c r="CW186" s="1611">
        <v>0</v>
      </c>
      <c r="CX186" s="1611">
        <v>0</v>
      </c>
    </row>
    <row r="187" spans="1:102" ht="15">
      <c r="A187" s="2440">
        <f t="shared" si="2"/>
        <v>181</v>
      </c>
      <c r="B187" s="1618" t="s">
        <v>3272</v>
      </c>
      <c r="C187" s="1618" t="s">
        <v>627</v>
      </c>
      <c r="D187" s="1634" t="s">
        <v>515</v>
      </c>
      <c r="E187" s="1634" t="s">
        <v>259</v>
      </c>
      <c r="F187" s="1634">
        <v>160</v>
      </c>
      <c r="G187" s="1634">
        <v>160</v>
      </c>
      <c r="H187" s="2431">
        <v>68.320000000000007</v>
      </c>
      <c r="I187" s="2431">
        <v>160</v>
      </c>
      <c r="J187" s="2432">
        <v>0.93</v>
      </c>
      <c r="K187" s="2431">
        <v>40.928717798594839</v>
      </c>
      <c r="L187" s="1634">
        <v>20133</v>
      </c>
      <c r="M187" s="1634">
        <v>29514</v>
      </c>
      <c r="N187" s="1634">
        <v>0</v>
      </c>
      <c r="O187" s="1634">
        <v>160</v>
      </c>
      <c r="P187" s="2431">
        <v>64.88000000000001</v>
      </c>
      <c r="Q187" s="2431">
        <v>160</v>
      </c>
      <c r="R187" s="2432">
        <v>0.92479999999999996</v>
      </c>
      <c r="S187" s="2431">
        <v>54.051400103416725</v>
      </c>
      <c r="T187" s="1634">
        <v>26091</v>
      </c>
      <c r="U187" s="1634">
        <v>28962</v>
      </c>
      <c r="V187" s="1634">
        <v>0</v>
      </c>
      <c r="W187" s="2434">
        <v>160</v>
      </c>
      <c r="X187" s="2434">
        <v>67.36</v>
      </c>
      <c r="Y187" s="2434">
        <v>160</v>
      </c>
      <c r="Z187" s="2434">
        <v>0.93459999999999999</v>
      </c>
      <c r="AA187" s="2435">
        <v>43.491439034045925</v>
      </c>
      <c r="AB187" s="2434">
        <v>21093</v>
      </c>
      <c r="AC187" s="2434">
        <v>29100</v>
      </c>
      <c r="AD187" s="2434">
        <v>0</v>
      </c>
      <c r="AE187" s="2434">
        <v>160</v>
      </c>
      <c r="AF187" s="1634">
        <v>68.88</v>
      </c>
      <c r="AG187" s="1634">
        <v>160</v>
      </c>
      <c r="AH187" s="2432">
        <v>0.93340000000000001</v>
      </c>
      <c r="AI187" s="2431">
        <v>45.165817441584558</v>
      </c>
      <c r="AJ187" s="1634">
        <v>23146</v>
      </c>
      <c r="AK187" s="1634">
        <v>30748</v>
      </c>
      <c r="AL187" s="1634">
        <v>0</v>
      </c>
      <c r="AM187" s="1634">
        <v>160</v>
      </c>
      <c r="AN187" s="1634">
        <v>69.040000000000006</v>
      </c>
      <c r="AO187" s="1634">
        <v>160</v>
      </c>
      <c r="AP187" s="1634">
        <v>0.93379999999999996</v>
      </c>
      <c r="AQ187" s="2431">
        <v>46.906733201260913</v>
      </c>
      <c r="AR187" s="1634">
        <v>24094</v>
      </c>
      <c r="AS187" s="1634">
        <v>30819</v>
      </c>
      <c r="AT187" s="1634">
        <v>0</v>
      </c>
      <c r="AU187" s="1634">
        <v>160</v>
      </c>
      <c r="AV187" s="1634">
        <v>66.400000000000006</v>
      </c>
      <c r="AW187" s="1634">
        <v>160</v>
      </c>
      <c r="AX187" s="1634">
        <v>0.93410000000000004</v>
      </c>
      <c r="AY187" s="2437">
        <v>45.329233601070946</v>
      </c>
      <c r="AZ187" s="1634">
        <v>21671</v>
      </c>
      <c r="BA187" s="1634">
        <v>28685</v>
      </c>
      <c r="BB187" s="1634">
        <v>0</v>
      </c>
      <c r="BC187" s="2436">
        <v>160</v>
      </c>
      <c r="BD187" s="1634">
        <v>64.8</v>
      </c>
      <c r="BE187" s="2436">
        <v>160</v>
      </c>
      <c r="BF187" s="2436">
        <v>0.93859999999999999</v>
      </c>
      <c r="BG187" s="2437">
        <v>53.636914243993104</v>
      </c>
      <c r="BH187" s="1634">
        <v>25859</v>
      </c>
      <c r="BI187" s="1634">
        <v>28927</v>
      </c>
      <c r="BJ187" s="1634">
        <v>0</v>
      </c>
      <c r="BK187" s="1634">
        <v>160</v>
      </c>
      <c r="BL187" s="2441">
        <v>66.47999999999999</v>
      </c>
      <c r="BM187" s="2441">
        <v>160</v>
      </c>
      <c r="BN187" s="2442">
        <v>0.94010000000000005</v>
      </c>
      <c r="BO187" s="2439">
        <v>22.203993055555554</v>
      </c>
      <c r="BP187" s="2441">
        <v>25579</v>
      </c>
      <c r="BQ187" s="2441">
        <v>28719.359999999997</v>
      </c>
      <c r="BR187" s="2441">
        <v>0</v>
      </c>
      <c r="BS187" s="1611">
        <v>160</v>
      </c>
      <c r="BT187" s="1611">
        <v>72.48</v>
      </c>
      <c r="BU187" s="1611">
        <v>160</v>
      </c>
      <c r="BV187" s="1611">
        <v>0.95350000000000001</v>
      </c>
      <c r="BW187" s="2437">
        <v>22.73353494623656</v>
      </c>
      <c r="BX187" s="1611">
        <v>27062</v>
      </c>
      <c r="BY187" s="1611">
        <v>32355.072</v>
      </c>
      <c r="BZ187" s="1611">
        <v>0</v>
      </c>
      <c r="CA187" s="1611">
        <v>160</v>
      </c>
      <c r="CB187" s="1611">
        <v>68.8</v>
      </c>
      <c r="CC187" s="1611">
        <v>160</v>
      </c>
      <c r="CD187" s="1611">
        <v>0.95699999999999996</v>
      </c>
      <c r="CE187" s="2437">
        <v>54.109230432608157</v>
      </c>
      <c r="CF187" s="1611">
        <v>27697</v>
      </c>
      <c r="CG187" s="1611">
        <v>30712.319999999996</v>
      </c>
      <c r="CH187" s="1611">
        <v>0</v>
      </c>
      <c r="CI187" s="1611">
        <v>160</v>
      </c>
      <c r="CJ187" s="1611">
        <v>64.959999999999994</v>
      </c>
      <c r="CK187" s="1611">
        <v>160</v>
      </c>
      <c r="CL187" s="1611">
        <v>0.95189999999999997</v>
      </c>
      <c r="CM187" s="2433">
        <v>42.041786988279263</v>
      </c>
      <c r="CN187" s="1611">
        <v>19008</v>
      </c>
      <c r="CO187" s="1611">
        <v>27127.295999999995</v>
      </c>
      <c r="CP187" s="1611">
        <v>0</v>
      </c>
      <c r="CQ187" s="1611">
        <v>160</v>
      </c>
      <c r="CR187" s="1611">
        <v>65.600000000000009</v>
      </c>
      <c r="CS187" s="1611">
        <v>160</v>
      </c>
      <c r="CT187" s="1611">
        <v>0.94379999999999997</v>
      </c>
      <c r="CU187" s="2433">
        <v>58.400127852084957</v>
      </c>
      <c r="CV187" s="1611">
        <v>28503</v>
      </c>
      <c r="CW187" s="1611">
        <v>29283.840000000004</v>
      </c>
      <c r="CX187" s="1611">
        <v>0</v>
      </c>
    </row>
    <row r="188" spans="1:102" ht="15">
      <c r="A188" s="2440">
        <f t="shared" si="2"/>
        <v>182</v>
      </c>
      <c r="B188" s="1612" t="s">
        <v>3273</v>
      </c>
      <c r="C188" s="1612" t="s">
        <v>749</v>
      </c>
      <c r="D188" s="1634" t="s">
        <v>515</v>
      </c>
      <c r="E188" s="1611" t="s">
        <v>259</v>
      </c>
      <c r="F188" s="1634">
        <v>161</v>
      </c>
      <c r="G188" s="1634">
        <v>0</v>
      </c>
      <c r="H188" s="2431">
        <v>0</v>
      </c>
      <c r="I188" s="2431">
        <v>0</v>
      </c>
      <c r="J188" s="2432">
        <v>0</v>
      </c>
      <c r="K188" s="2431">
        <v>0</v>
      </c>
      <c r="L188" s="1634">
        <v>0</v>
      </c>
      <c r="M188" s="1611">
        <v>0</v>
      </c>
      <c r="N188" s="1611">
        <v>0</v>
      </c>
      <c r="O188" s="1634">
        <v>0</v>
      </c>
      <c r="P188" s="2431">
        <v>0</v>
      </c>
      <c r="Q188" s="2433"/>
      <c r="R188" s="2432">
        <v>0</v>
      </c>
      <c r="S188" s="2431">
        <v>0</v>
      </c>
      <c r="T188" s="1634">
        <v>0</v>
      </c>
      <c r="U188" s="1634">
        <v>0</v>
      </c>
      <c r="V188" s="1634">
        <v>0</v>
      </c>
      <c r="W188" s="2434">
        <v>0</v>
      </c>
      <c r="X188" s="2434">
        <v>0</v>
      </c>
      <c r="Y188" s="2434">
        <v>0</v>
      </c>
      <c r="Z188" s="2434">
        <v>0</v>
      </c>
      <c r="AA188" s="2435">
        <v>0</v>
      </c>
      <c r="AB188" s="2434">
        <v>0</v>
      </c>
      <c r="AC188" s="2434">
        <v>0</v>
      </c>
      <c r="AD188" s="2434">
        <v>0</v>
      </c>
      <c r="AE188" s="2434">
        <v>0</v>
      </c>
      <c r="AF188" s="1634">
        <v>0</v>
      </c>
      <c r="AG188" s="1634">
        <v>0</v>
      </c>
      <c r="AH188" s="2432">
        <v>0</v>
      </c>
      <c r="AI188" s="2431">
        <v>0</v>
      </c>
      <c r="AJ188" s="1634">
        <v>0</v>
      </c>
      <c r="AK188" s="1634">
        <v>0</v>
      </c>
      <c r="AL188" s="1634">
        <v>0</v>
      </c>
      <c r="AM188" s="1634">
        <v>0</v>
      </c>
      <c r="AN188" s="1634">
        <v>0</v>
      </c>
      <c r="AO188" s="1634">
        <v>0</v>
      </c>
      <c r="AP188" s="1634">
        <v>0</v>
      </c>
      <c r="AQ188" s="2431">
        <v>0</v>
      </c>
      <c r="AR188" s="1634">
        <v>0</v>
      </c>
      <c r="AS188" s="1634">
        <v>0</v>
      </c>
      <c r="AT188" s="1634">
        <v>0</v>
      </c>
      <c r="AU188" s="2436">
        <v>0</v>
      </c>
      <c r="AV188" s="2436">
        <v>0</v>
      </c>
      <c r="AW188" s="2436">
        <v>0</v>
      </c>
      <c r="AX188" s="2436">
        <v>0</v>
      </c>
      <c r="AY188" s="2437">
        <v>0</v>
      </c>
      <c r="AZ188" s="1634">
        <v>0</v>
      </c>
      <c r="BA188" s="1634">
        <v>0</v>
      </c>
      <c r="BB188" s="1634">
        <v>0</v>
      </c>
      <c r="BC188" s="2436">
        <v>0</v>
      </c>
      <c r="BD188" s="2436">
        <v>0</v>
      </c>
      <c r="BE188" s="2436">
        <v>0</v>
      </c>
      <c r="BF188" s="2436">
        <v>0</v>
      </c>
      <c r="BG188" s="2437">
        <v>0</v>
      </c>
      <c r="BH188" s="2436">
        <v>0</v>
      </c>
      <c r="BI188" s="2436">
        <v>0</v>
      </c>
      <c r="BJ188" s="2436">
        <v>0</v>
      </c>
      <c r="BK188" s="2436">
        <v>0</v>
      </c>
      <c r="BL188" s="2441">
        <v>22.297599999999999</v>
      </c>
      <c r="BM188" s="2441">
        <v>128.80000000000001</v>
      </c>
      <c r="BN188" s="2442">
        <v>0.78349999999999997</v>
      </c>
      <c r="BO188" s="2439">
        <v>17.41</v>
      </c>
      <c r="BP188" s="2441">
        <v>1118</v>
      </c>
      <c r="BQ188" s="2441">
        <v>9632.5632000000005</v>
      </c>
      <c r="BR188" s="2441">
        <v>0</v>
      </c>
      <c r="BS188" s="1611">
        <v>161</v>
      </c>
      <c r="BT188" s="1611">
        <v>21.265599999999999</v>
      </c>
      <c r="BU188" s="1611">
        <v>128.80000000000001</v>
      </c>
      <c r="BV188" s="1611">
        <v>0.92020000000000002</v>
      </c>
      <c r="BW188" s="2437">
        <v>13.720000000000002</v>
      </c>
      <c r="BX188" s="1611">
        <v>2031</v>
      </c>
      <c r="BY188" s="1611">
        <v>9492.9638399999985</v>
      </c>
      <c r="BZ188" s="1611">
        <v>0</v>
      </c>
      <c r="CA188" s="1611">
        <v>161</v>
      </c>
      <c r="CB188" s="1611">
        <v>14.590400000000001</v>
      </c>
      <c r="CC188" s="1611">
        <v>128.80000000000001</v>
      </c>
      <c r="CD188" s="1611">
        <v>0.79359999999999997</v>
      </c>
      <c r="CE188" s="2437">
        <v>13.62</v>
      </c>
      <c r="CF188" s="1611">
        <v>1478</v>
      </c>
      <c r="CG188" s="1611">
        <v>6513.1545599999999</v>
      </c>
      <c r="CH188" s="1611">
        <v>0</v>
      </c>
      <c r="CI188" s="1611">
        <v>161</v>
      </c>
      <c r="CJ188" s="1611">
        <v>30.135999999999999</v>
      </c>
      <c r="CK188" s="1611">
        <v>128.80000000000001</v>
      </c>
      <c r="CL188" s="1611">
        <v>0.92230000000000001</v>
      </c>
      <c r="CM188" s="2433">
        <v>14.49</v>
      </c>
      <c r="CN188" s="1611">
        <v>2935</v>
      </c>
      <c r="CO188" s="1611">
        <v>12584.793599999999</v>
      </c>
      <c r="CP188" s="1611">
        <v>0</v>
      </c>
      <c r="CQ188" s="1611">
        <v>161</v>
      </c>
      <c r="CR188" s="1611">
        <v>31.879200000000001</v>
      </c>
      <c r="CS188" s="1611">
        <v>128.80000000000001</v>
      </c>
      <c r="CT188" s="1611">
        <v>0.97109999999999996</v>
      </c>
      <c r="CU188" s="2433">
        <v>26.150000000000002</v>
      </c>
      <c r="CV188" s="1611">
        <v>6003</v>
      </c>
      <c r="CW188" s="1611">
        <v>14230.874879999999</v>
      </c>
      <c r="CX188" s="1611">
        <v>0</v>
      </c>
    </row>
    <row r="189" spans="1:102" ht="15">
      <c r="A189" s="2440">
        <f t="shared" si="2"/>
        <v>183</v>
      </c>
      <c r="B189" s="1612" t="s">
        <v>3274</v>
      </c>
      <c r="C189" s="1612" t="s">
        <v>3275</v>
      </c>
      <c r="D189" s="1634" t="s">
        <v>515</v>
      </c>
      <c r="E189" s="1611" t="s">
        <v>259</v>
      </c>
      <c r="F189" s="1634">
        <v>161</v>
      </c>
      <c r="G189" s="1634">
        <v>0</v>
      </c>
      <c r="H189" s="2431">
        <v>0</v>
      </c>
      <c r="I189" s="2431">
        <v>0</v>
      </c>
      <c r="J189" s="2432">
        <v>0</v>
      </c>
      <c r="K189" s="2431">
        <v>0</v>
      </c>
      <c r="L189" s="1634">
        <v>0</v>
      </c>
      <c r="M189" s="1611">
        <v>0</v>
      </c>
      <c r="N189" s="1611">
        <v>0</v>
      </c>
      <c r="O189" s="1634">
        <v>0</v>
      </c>
      <c r="P189" s="2431">
        <v>0</v>
      </c>
      <c r="Q189" s="2433"/>
      <c r="R189" s="2432">
        <v>0</v>
      </c>
      <c r="S189" s="2431">
        <v>0</v>
      </c>
      <c r="T189" s="1634">
        <v>0</v>
      </c>
      <c r="U189" s="1634">
        <v>0</v>
      </c>
      <c r="V189" s="1634">
        <v>0</v>
      </c>
      <c r="W189" s="2434">
        <v>0</v>
      </c>
      <c r="X189" s="2434">
        <v>0</v>
      </c>
      <c r="Y189" s="2434">
        <v>0</v>
      </c>
      <c r="Z189" s="2434">
        <v>0</v>
      </c>
      <c r="AA189" s="2435">
        <v>0</v>
      </c>
      <c r="AB189" s="2434">
        <v>0</v>
      </c>
      <c r="AC189" s="2434">
        <v>0</v>
      </c>
      <c r="AD189" s="2434">
        <v>0</v>
      </c>
      <c r="AE189" s="2434">
        <v>0</v>
      </c>
      <c r="AF189" s="1634">
        <v>0</v>
      </c>
      <c r="AG189" s="1634">
        <v>0</v>
      </c>
      <c r="AH189" s="2432">
        <v>0</v>
      </c>
      <c r="AI189" s="2431">
        <v>0</v>
      </c>
      <c r="AJ189" s="1634">
        <v>0</v>
      </c>
      <c r="AK189" s="1634">
        <v>0</v>
      </c>
      <c r="AL189" s="1634">
        <v>0</v>
      </c>
      <c r="AM189" s="1634">
        <v>0</v>
      </c>
      <c r="AN189" s="1634">
        <v>0</v>
      </c>
      <c r="AO189" s="1634">
        <v>0</v>
      </c>
      <c r="AP189" s="1634">
        <v>0</v>
      </c>
      <c r="AQ189" s="2431">
        <v>0</v>
      </c>
      <c r="AR189" s="1634">
        <v>0</v>
      </c>
      <c r="AS189" s="1634">
        <v>0</v>
      </c>
      <c r="AT189" s="1634">
        <v>0</v>
      </c>
      <c r="AU189" s="2436">
        <v>0</v>
      </c>
      <c r="AV189" s="2436">
        <v>0</v>
      </c>
      <c r="AW189" s="2436">
        <v>0</v>
      </c>
      <c r="AX189" s="2436">
        <v>0</v>
      </c>
      <c r="AY189" s="2437">
        <v>0</v>
      </c>
      <c r="AZ189" s="1634">
        <v>0</v>
      </c>
      <c r="BA189" s="1634">
        <v>0</v>
      </c>
      <c r="BB189" s="1634">
        <v>0</v>
      </c>
      <c r="BC189" s="2436">
        <v>0</v>
      </c>
      <c r="BD189" s="2436">
        <v>0</v>
      </c>
      <c r="BE189" s="2436">
        <v>0</v>
      </c>
      <c r="BF189" s="2436">
        <v>0</v>
      </c>
      <c r="BG189" s="2437">
        <v>0</v>
      </c>
      <c r="BH189" s="2436">
        <v>0</v>
      </c>
      <c r="BI189" s="2436">
        <v>0</v>
      </c>
      <c r="BJ189" s="2436">
        <v>0</v>
      </c>
      <c r="BK189" s="2436">
        <v>0</v>
      </c>
      <c r="BL189" s="2436">
        <v>0</v>
      </c>
      <c r="BM189" s="2436">
        <v>0</v>
      </c>
      <c r="BN189" s="2438">
        <v>0</v>
      </c>
      <c r="BO189" s="2439">
        <v>0</v>
      </c>
      <c r="BP189" s="2436">
        <v>0</v>
      </c>
      <c r="BQ189" s="2436">
        <v>0</v>
      </c>
      <c r="BR189" s="2436">
        <v>0</v>
      </c>
      <c r="BS189" s="2436">
        <v>0</v>
      </c>
      <c r="BT189" s="2436">
        <v>0</v>
      </c>
      <c r="BU189" s="2436">
        <v>0</v>
      </c>
      <c r="BV189" s="2436">
        <v>0</v>
      </c>
      <c r="BW189" s="2437">
        <v>0</v>
      </c>
      <c r="BX189" s="2436">
        <v>0</v>
      </c>
      <c r="BY189" s="2436">
        <v>0</v>
      </c>
      <c r="BZ189" s="2436">
        <v>0</v>
      </c>
      <c r="CA189" s="2436">
        <v>0</v>
      </c>
      <c r="CB189" s="2436">
        <v>0</v>
      </c>
      <c r="CC189" s="2436">
        <v>0</v>
      </c>
      <c r="CD189" s="2436">
        <v>0</v>
      </c>
      <c r="CE189" s="2437">
        <v>0</v>
      </c>
      <c r="CF189" s="2436">
        <v>0</v>
      </c>
      <c r="CG189" s="2436">
        <v>0</v>
      </c>
      <c r="CH189" s="2436">
        <v>0</v>
      </c>
      <c r="CI189" s="1611">
        <v>0</v>
      </c>
      <c r="CJ189" s="1611">
        <v>0</v>
      </c>
      <c r="CK189" s="1611">
        <v>0</v>
      </c>
      <c r="CL189" s="1611">
        <v>0</v>
      </c>
      <c r="CM189" s="2433">
        <v>0</v>
      </c>
      <c r="CN189" s="1611">
        <v>0</v>
      </c>
      <c r="CO189" s="1611">
        <v>0</v>
      </c>
      <c r="CP189" s="2436">
        <v>0</v>
      </c>
      <c r="CQ189" s="1611">
        <v>161</v>
      </c>
      <c r="CR189" s="1611">
        <v>28.587199999999999</v>
      </c>
      <c r="CS189" s="1611">
        <v>128.80000000000001</v>
      </c>
      <c r="CT189" s="1611">
        <v>0.86070000000000002</v>
      </c>
      <c r="CU189" s="2433">
        <v>27.68</v>
      </c>
      <c r="CV189" s="1611">
        <v>3798</v>
      </c>
      <c r="CW189" s="1611">
        <v>12761.326079999999</v>
      </c>
      <c r="CX189" s="1611">
        <v>0</v>
      </c>
    </row>
    <row r="190" spans="1:102" ht="15">
      <c r="A190" s="2440">
        <f t="shared" si="2"/>
        <v>184</v>
      </c>
      <c r="B190" s="1618" t="s">
        <v>3276</v>
      </c>
      <c r="C190" s="1618" t="s">
        <v>536</v>
      </c>
      <c r="D190" s="1634" t="s">
        <v>515</v>
      </c>
      <c r="E190" s="1634" t="s">
        <v>259</v>
      </c>
      <c r="F190" s="1634">
        <v>161</v>
      </c>
      <c r="G190" s="1634">
        <v>161</v>
      </c>
      <c r="H190" s="2431">
        <v>91.679999999999993</v>
      </c>
      <c r="I190" s="2431">
        <v>128.80000000000001</v>
      </c>
      <c r="J190" s="2432">
        <v>0.99890000000000001</v>
      </c>
      <c r="K190" s="2431">
        <v>31.349985456660857</v>
      </c>
      <c r="L190" s="1634">
        <v>20694</v>
      </c>
      <c r="M190" s="1634">
        <v>39606</v>
      </c>
      <c r="N190" s="1634">
        <v>0</v>
      </c>
      <c r="O190" s="1634">
        <v>161</v>
      </c>
      <c r="P190" s="2431">
        <v>72.239999999999995</v>
      </c>
      <c r="Q190" s="2431">
        <v>128.80000000000001</v>
      </c>
      <c r="R190" s="2432">
        <v>0.99870000000000003</v>
      </c>
      <c r="S190" s="2431">
        <v>22.767968777908763</v>
      </c>
      <c r="T190" s="1634">
        <v>12237</v>
      </c>
      <c r="U190" s="1634">
        <v>32248</v>
      </c>
      <c r="V190" s="1634">
        <v>0</v>
      </c>
      <c r="W190" s="2434">
        <v>161</v>
      </c>
      <c r="X190" s="2434">
        <v>68.400000000000006</v>
      </c>
      <c r="Y190" s="2434">
        <v>128.80000000000001</v>
      </c>
      <c r="Z190" s="2434">
        <v>0.98809999999999998</v>
      </c>
      <c r="AA190" s="2435">
        <v>9.23</v>
      </c>
      <c r="AB190" s="2434">
        <v>4545</v>
      </c>
      <c r="AC190" s="2434">
        <v>29549</v>
      </c>
      <c r="AD190" s="2434">
        <v>0</v>
      </c>
      <c r="AE190" s="2434">
        <v>161</v>
      </c>
      <c r="AF190" s="1634">
        <v>22.560000000000002</v>
      </c>
      <c r="AG190" s="1634">
        <v>128.80000000000001</v>
      </c>
      <c r="AH190" s="2432">
        <v>0.99929999999999997</v>
      </c>
      <c r="AI190" s="2431">
        <v>29.350000000000005</v>
      </c>
      <c r="AJ190" s="1634">
        <v>4926</v>
      </c>
      <c r="AK190" s="1634">
        <v>10071</v>
      </c>
      <c r="AL190" s="1634">
        <v>0</v>
      </c>
      <c r="AM190" s="1634">
        <v>161</v>
      </c>
      <c r="AN190" s="1634">
        <v>69.12</v>
      </c>
      <c r="AO190" s="1634">
        <v>128.80000000000001</v>
      </c>
      <c r="AP190" s="1634">
        <v>0.99339999999999995</v>
      </c>
      <c r="AQ190" s="2431">
        <v>7.9746770459976091</v>
      </c>
      <c r="AR190" s="1634">
        <v>4101</v>
      </c>
      <c r="AS190" s="1634">
        <v>30855</v>
      </c>
      <c r="AT190" s="1634">
        <v>0</v>
      </c>
      <c r="AU190" s="1634">
        <v>161</v>
      </c>
      <c r="AV190" s="1634">
        <v>66.960000000000008</v>
      </c>
      <c r="AW190" s="1634">
        <v>128.80000000000001</v>
      </c>
      <c r="AX190" s="1634">
        <v>0.995</v>
      </c>
      <c r="AY190" s="2437">
        <v>18.940000000000001</v>
      </c>
      <c r="AZ190" s="1634">
        <v>9132</v>
      </c>
      <c r="BA190" s="1634">
        <v>28927</v>
      </c>
      <c r="BB190" s="1634">
        <v>0</v>
      </c>
      <c r="BC190" s="2436">
        <v>161</v>
      </c>
      <c r="BD190" s="1634">
        <v>53.76</v>
      </c>
      <c r="BE190" s="2436">
        <v>128.80000000000001</v>
      </c>
      <c r="BF190" s="2436">
        <v>1</v>
      </c>
      <c r="BG190" s="2437">
        <v>1.7500000000000002</v>
      </c>
      <c r="BH190" s="1634">
        <v>699</v>
      </c>
      <c r="BI190" s="1634">
        <v>23998</v>
      </c>
      <c r="BJ190" s="1634">
        <v>0</v>
      </c>
      <c r="BK190" s="1634">
        <v>161</v>
      </c>
      <c r="BL190" s="2441">
        <v>0</v>
      </c>
      <c r="BM190" s="2441">
        <v>128.80000000000001</v>
      </c>
      <c r="BN190" s="2442">
        <v>0</v>
      </c>
      <c r="BO190" s="2439">
        <v>0</v>
      </c>
      <c r="BP190" s="2441">
        <v>0</v>
      </c>
      <c r="BQ190" s="2441">
        <v>0</v>
      </c>
      <c r="BR190" s="2441">
        <v>0</v>
      </c>
      <c r="BS190" s="1611">
        <v>161</v>
      </c>
      <c r="BT190" s="1611">
        <v>0</v>
      </c>
      <c r="BU190" s="1611">
        <v>128.80000000000001</v>
      </c>
      <c r="BV190" s="1611">
        <v>0</v>
      </c>
      <c r="BW190" s="2437">
        <v>0</v>
      </c>
      <c r="BX190" s="1611">
        <v>0</v>
      </c>
      <c r="BY190" s="1611">
        <v>0</v>
      </c>
      <c r="BZ190" s="1611">
        <v>0</v>
      </c>
      <c r="CA190" s="1611">
        <v>161</v>
      </c>
      <c r="CB190" s="1611">
        <v>0</v>
      </c>
      <c r="CC190" s="1611">
        <v>128.80000000000001</v>
      </c>
      <c r="CD190" s="1611">
        <v>0</v>
      </c>
      <c r="CE190" s="2437">
        <v>0</v>
      </c>
      <c r="CF190" s="1611">
        <v>0</v>
      </c>
      <c r="CG190" s="1611">
        <v>0</v>
      </c>
      <c r="CH190" s="1611">
        <v>0</v>
      </c>
      <c r="CI190" s="1611">
        <v>161</v>
      </c>
      <c r="CJ190" s="1611">
        <v>75.36</v>
      </c>
      <c r="CK190" s="1611">
        <v>128.80000000000001</v>
      </c>
      <c r="CL190" s="1611">
        <v>0.997</v>
      </c>
      <c r="CM190" s="2433">
        <v>0.35</v>
      </c>
      <c r="CN190" s="1611">
        <v>7002</v>
      </c>
      <c r="CO190" s="1611">
        <v>31470.335999999996</v>
      </c>
      <c r="CP190" s="1611">
        <v>0</v>
      </c>
      <c r="CQ190" s="1611">
        <v>161</v>
      </c>
      <c r="CR190" s="1611">
        <v>64.320000000000007</v>
      </c>
      <c r="CS190" s="1611">
        <v>128.80000000000001</v>
      </c>
      <c r="CT190" s="1611">
        <v>0.99539999999999995</v>
      </c>
      <c r="CU190" s="2433">
        <v>12</v>
      </c>
      <c r="CV190" s="1611">
        <v>5928</v>
      </c>
      <c r="CW190" s="1611">
        <v>28712.448</v>
      </c>
      <c r="CX190" s="1611">
        <v>0</v>
      </c>
    </row>
    <row r="191" spans="1:102" ht="15">
      <c r="A191" s="2440">
        <f t="shared" si="2"/>
        <v>185</v>
      </c>
      <c r="B191" s="1618" t="s">
        <v>3277</v>
      </c>
      <c r="C191" s="1618" t="s">
        <v>536</v>
      </c>
      <c r="D191" s="1634" t="s">
        <v>515</v>
      </c>
      <c r="E191" s="1634" t="s">
        <v>259</v>
      </c>
      <c r="F191" s="1634">
        <v>161</v>
      </c>
      <c r="G191" s="1634">
        <v>161</v>
      </c>
      <c r="H191" s="2431">
        <v>176.16</v>
      </c>
      <c r="I191" s="2431">
        <v>176.16</v>
      </c>
      <c r="J191" s="2432">
        <v>0.95809999999999995</v>
      </c>
      <c r="K191" s="2431">
        <v>37.178165051972954</v>
      </c>
      <c r="L191" s="1634">
        <v>47155</v>
      </c>
      <c r="M191" s="1634">
        <v>76101</v>
      </c>
      <c r="N191" s="1634">
        <v>0</v>
      </c>
      <c r="O191" s="1634">
        <v>161</v>
      </c>
      <c r="P191" s="2431">
        <v>172.48000000000002</v>
      </c>
      <c r="Q191" s="2431">
        <v>172.48</v>
      </c>
      <c r="R191" s="2432">
        <v>0.96299999999999997</v>
      </c>
      <c r="S191" s="2431">
        <v>41.514085472898834</v>
      </c>
      <c r="T191" s="1634">
        <v>53273</v>
      </c>
      <c r="U191" s="1634">
        <v>76995</v>
      </c>
      <c r="V191" s="1634">
        <v>0</v>
      </c>
      <c r="W191" s="2434">
        <v>161</v>
      </c>
      <c r="X191" s="2434">
        <v>182.48</v>
      </c>
      <c r="Y191" s="2434">
        <v>182.48</v>
      </c>
      <c r="Z191" s="2434">
        <v>0.96899999999999997</v>
      </c>
      <c r="AA191" s="2435">
        <v>29.880000000000003</v>
      </c>
      <c r="AB191" s="2434">
        <v>39258</v>
      </c>
      <c r="AC191" s="2434">
        <v>78831</v>
      </c>
      <c r="AD191" s="2434">
        <v>0</v>
      </c>
      <c r="AE191" s="2434">
        <v>161</v>
      </c>
      <c r="AF191" s="1634">
        <v>181.12</v>
      </c>
      <c r="AG191" s="1634">
        <v>181.12</v>
      </c>
      <c r="AH191" s="2432">
        <v>0.96870000000000001</v>
      </c>
      <c r="AI191" s="2431">
        <v>20.3</v>
      </c>
      <c r="AJ191" s="1634">
        <v>27349</v>
      </c>
      <c r="AK191" s="1634">
        <v>80852</v>
      </c>
      <c r="AL191" s="1634">
        <v>0</v>
      </c>
      <c r="AM191" s="1634">
        <v>161</v>
      </c>
      <c r="AN191" s="1634">
        <v>178.88</v>
      </c>
      <c r="AO191" s="1634">
        <v>178.88</v>
      </c>
      <c r="AP191" s="1634">
        <v>0.97060000000000002</v>
      </c>
      <c r="AQ191" s="2431">
        <v>35.647433492988633</v>
      </c>
      <c r="AR191" s="1634">
        <v>47442</v>
      </c>
      <c r="AS191" s="1634">
        <v>79852</v>
      </c>
      <c r="AT191" s="1634">
        <v>0</v>
      </c>
      <c r="AU191" s="1634">
        <v>161</v>
      </c>
      <c r="AV191" s="1634">
        <v>110.48</v>
      </c>
      <c r="AW191" s="1634">
        <v>128.80000000000001</v>
      </c>
      <c r="AX191" s="1634">
        <v>0.98009999999999997</v>
      </c>
      <c r="AY191" s="2437">
        <v>5.7</v>
      </c>
      <c r="AZ191" s="1634">
        <v>4531</v>
      </c>
      <c r="BA191" s="1634">
        <v>47727</v>
      </c>
      <c r="BB191" s="1634">
        <v>0</v>
      </c>
      <c r="BC191" s="2436">
        <v>161</v>
      </c>
      <c r="BD191" s="1634">
        <v>16.16</v>
      </c>
      <c r="BE191" s="2436">
        <v>128.80000000000001</v>
      </c>
      <c r="BF191" s="2436">
        <v>0.99560000000000004</v>
      </c>
      <c r="BG191" s="2437">
        <v>13.390000000000002</v>
      </c>
      <c r="BH191" s="1634">
        <v>1610</v>
      </c>
      <c r="BI191" s="1634">
        <v>7214</v>
      </c>
      <c r="BJ191" s="1634">
        <v>0</v>
      </c>
      <c r="BK191" s="1634">
        <v>161</v>
      </c>
      <c r="BL191" s="2441">
        <v>15.68</v>
      </c>
      <c r="BM191" s="2441">
        <v>128.80000000000001</v>
      </c>
      <c r="BN191" s="2442">
        <v>1</v>
      </c>
      <c r="BO191" s="2439">
        <v>12.79</v>
      </c>
      <c r="BP191" s="2441">
        <v>1444</v>
      </c>
      <c r="BQ191" s="2441">
        <v>6773.76</v>
      </c>
      <c r="BR191" s="2441">
        <v>0</v>
      </c>
      <c r="BS191" s="1611">
        <v>161</v>
      </c>
      <c r="BT191" s="1611">
        <v>31.568000000000001</v>
      </c>
      <c r="BU191" s="1611">
        <v>128.80000000000001</v>
      </c>
      <c r="BV191" s="1611">
        <v>0.99729999999999996</v>
      </c>
      <c r="BW191" s="2437">
        <v>10.11</v>
      </c>
      <c r="BX191" s="1611">
        <v>2375</v>
      </c>
      <c r="BY191" s="1611">
        <v>14091.9552</v>
      </c>
      <c r="BZ191" s="1611">
        <v>0</v>
      </c>
      <c r="CA191" s="1611">
        <v>161</v>
      </c>
      <c r="CB191" s="1611">
        <v>171.27600000000001</v>
      </c>
      <c r="CC191" s="1611">
        <v>171.28</v>
      </c>
      <c r="CD191" s="1611">
        <v>0.97929999999999995</v>
      </c>
      <c r="CE191" s="2437">
        <v>36.020000000000003</v>
      </c>
      <c r="CF191" s="1611">
        <v>45902</v>
      </c>
      <c r="CG191" s="1611">
        <v>76457.606400000004</v>
      </c>
      <c r="CH191" s="1611">
        <v>0</v>
      </c>
      <c r="CI191" s="1611">
        <v>161</v>
      </c>
      <c r="CJ191" s="1611">
        <v>166.6</v>
      </c>
      <c r="CK191" s="1611">
        <v>166.6</v>
      </c>
      <c r="CL191" s="1611">
        <v>0.9768</v>
      </c>
      <c r="CM191" s="2433">
        <v>48.45</v>
      </c>
      <c r="CN191" s="1611">
        <v>56184</v>
      </c>
      <c r="CO191" s="1611">
        <v>69572.159999999989</v>
      </c>
      <c r="CP191" s="1611">
        <v>0</v>
      </c>
      <c r="CQ191" s="1611">
        <v>161</v>
      </c>
      <c r="CR191" s="1611">
        <v>165.51679999999999</v>
      </c>
      <c r="CS191" s="1611">
        <v>165.52</v>
      </c>
      <c r="CT191" s="1611">
        <v>0.9788</v>
      </c>
      <c r="CU191" s="2433">
        <v>15.289999999999997</v>
      </c>
      <c r="CV191" s="1611">
        <v>18830</v>
      </c>
      <c r="CW191" s="1611">
        <v>73886.699519999995</v>
      </c>
      <c r="CX191" s="1611">
        <v>0</v>
      </c>
    </row>
    <row r="192" spans="1:102" ht="15">
      <c r="A192" s="2440">
        <f t="shared" si="2"/>
        <v>186</v>
      </c>
      <c r="B192" s="1618" t="s">
        <v>3278</v>
      </c>
      <c r="C192" s="1618" t="s">
        <v>536</v>
      </c>
      <c r="D192" s="1634" t="s">
        <v>515</v>
      </c>
      <c r="E192" s="1634" t="s">
        <v>259</v>
      </c>
      <c r="F192" s="1634">
        <v>162</v>
      </c>
      <c r="G192" s="1634">
        <v>162</v>
      </c>
      <c r="H192" s="2431">
        <v>160.95999999999998</v>
      </c>
      <c r="I192" s="2431">
        <v>160.96</v>
      </c>
      <c r="J192" s="2432">
        <v>0.97940000000000005</v>
      </c>
      <c r="K192" s="2431">
        <v>56.948241108902153</v>
      </c>
      <c r="L192" s="1634">
        <v>65998</v>
      </c>
      <c r="M192" s="1634">
        <v>69535</v>
      </c>
      <c r="N192" s="1634">
        <v>0</v>
      </c>
      <c r="O192" s="1634">
        <v>162</v>
      </c>
      <c r="P192" s="2431">
        <v>192.64</v>
      </c>
      <c r="Q192" s="2431">
        <v>192.64</v>
      </c>
      <c r="R192" s="2432">
        <v>0.97409999999999997</v>
      </c>
      <c r="S192" s="2431">
        <v>48.49566186189405</v>
      </c>
      <c r="T192" s="1634">
        <v>69506</v>
      </c>
      <c r="U192" s="1634">
        <v>85994</v>
      </c>
      <c r="V192" s="1634">
        <v>0</v>
      </c>
      <c r="W192" s="2434">
        <v>162</v>
      </c>
      <c r="X192" s="2434">
        <v>180.96</v>
      </c>
      <c r="Y192" s="2434">
        <v>180.96</v>
      </c>
      <c r="Z192" s="2434">
        <v>0.96189999999999998</v>
      </c>
      <c r="AA192" s="2435">
        <v>38.96</v>
      </c>
      <c r="AB192" s="2434">
        <v>50762</v>
      </c>
      <c r="AC192" s="2434">
        <v>78175</v>
      </c>
      <c r="AD192" s="2434">
        <v>0</v>
      </c>
      <c r="AE192" s="2434">
        <v>162</v>
      </c>
      <c r="AF192" s="1634">
        <v>179.36</v>
      </c>
      <c r="AG192" s="1634">
        <v>179.36</v>
      </c>
      <c r="AH192" s="2432">
        <v>0.98409999999999997</v>
      </c>
      <c r="AI192" s="2431">
        <v>40.33</v>
      </c>
      <c r="AJ192" s="1634">
        <v>53814</v>
      </c>
      <c r="AK192" s="1634">
        <v>80066</v>
      </c>
      <c r="AL192" s="1634">
        <v>0</v>
      </c>
      <c r="AM192" s="1634">
        <v>162</v>
      </c>
      <c r="AN192" s="1634">
        <v>227.36</v>
      </c>
      <c r="AO192" s="1634">
        <v>227.36</v>
      </c>
      <c r="AP192" s="1634">
        <v>0.92859999999999998</v>
      </c>
      <c r="AQ192" s="2431">
        <v>34.117651509992207</v>
      </c>
      <c r="AR192" s="1634">
        <v>57712</v>
      </c>
      <c r="AS192" s="1634">
        <v>101494</v>
      </c>
      <c r="AT192" s="1634">
        <v>0</v>
      </c>
      <c r="AU192" s="1634">
        <v>162</v>
      </c>
      <c r="AV192" s="1634">
        <v>166.56</v>
      </c>
      <c r="AW192" s="1634">
        <v>166.56</v>
      </c>
      <c r="AX192" s="1634">
        <v>0.99909999999999999</v>
      </c>
      <c r="AY192" s="2437">
        <v>42.2</v>
      </c>
      <c r="AZ192" s="1634">
        <v>50604</v>
      </c>
      <c r="BA192" s="1634">
        <v>71954</v>
      </c>
      <c r="BB192" s="1634">
        <v>0</v>
      </c>
      <c r="BC192" s="2436">
        <v>162</v>
      </c>
      <c r="BD192" s="1634">
        <v>127.67999999999999</v>
      </c>
      <c r="BE192" s="2436">
        <v>129.6</v>
      </c>
      <c r="BF192" s="2436">
        <v>0.99819999999999998</v>
      </c>
      <c r="BG192" s="2437">
        <v>8.27</v>
      </c>
      <c r="BH192" s="1634">
        <v>7852</v>
      </c>
      <c r="BI192" s="1634">
        <v>56996</v>
      </c>
      <c r="BJ192" s="1634">
        <v>0</v>
      </c>
      <c r="BK192" s="1634">
        <v>162</v>
      </c>
      <c r="BL192" s="2441">
        <v>19.36</v>
      </c>
      <c r="BM192" s="2441">
        <v>129.6</v>
      </c>
      <c r="BN192" s="2442">
        <v>0.99909999999999999</v>
      </c>
      <c r="BO192" s="2439">
        <v>35.270000000000003</v>
      </c>
      <c r="BP192" s="2441">
        <v>4916</v>
      </c>
      <c r="BQ192" s="2441">
        <v>8363.52</v>
      </c>
      <c r="BR192" s="2441">
        <v>0</v>
      </c>
      <c r="BS192" s="1611">
        <v>162</v>
      </c>
      <c r="BT192" s="1611">
        <v>20.376000000000001</v>
      </c>
      <c r="BU192" s="1611">
        <v>129.6</v>
      </c>
      <c r="BV192" s="1611">
        <v>0.99960000000000004</v>
      </c>
      <c r="BW192" s="2437">
        <v>33.5</v>
      </c>
      <c r="BX192" s="1611">
        <v>5079</v>
      </c>
      <c r="BY192" s="1611">
        <v>9095.8464000000004</v>
      </c>
      <c r="BZ192" s="1611">
        <v>0</v>
      </c>
      <c r="CA192" s="1611">
        <v>162</v>
      </c>
      <c r="CB192" s="1611">
        <v>270.01600000000002</v>
      </c>
      <c r="CC192" s="1611">
        <v>270.02</v>
      </c>
      <c r="CD192" s="1611">
        <v>0.89910000000000001</v>
      </c>
      <c r="CE192" s="2437">
        <v>22.32</v>
      </c>
      <c r="CF192" s="1611">
        <v>44840</v>
      </c>
      <c r="CG192" s="1611">
        <v>120535.1424</v>
      </c>
      <c r="CH192" s="1611">
        <v>0</v>
      </c>
      <c r="CI192" s="1611">
        <v>162</v>
      </c>
      <c r="CJ192" s="1611">
        <v>257.23840000000001</v>
      </c>
      <c r="CK192" s="1611">
        <v>257.24</v>
      </c>
      <c r="CL192" s="1611">
        <v>0.93200000000000005</v>
      </c>
      <c r="CM192" s="2433">
        <v>42.79</v>
      </c>
      <c r="CN192" s="1611">
        <v>76602</v>
      </c>
      <c r="CO192" s="1611">
        <v>107422.75584</v>
      </c>
      <c r="CP192" s="1611">
        <v>0</v>
      </c>
      <c r="CQ192" s="1611">
        <v>162</v>
      </c>
      <c r="CR192" s="1611">
        <v>236.6832</v>
      </c>
      <c r="CS192" s="1611">
        <v>236.68</v>
      </c>
      <c r="CT192" s="1611">
        <v>0.92769999999999997</v>
      </c>
      <c r="CU192" s="2433">
        <v>49.51</v>
      </c>
      <c r="CV192" s="1611">
        <v>87188</v>
      </c>
      <c r="CW192" s="1611">
        <v>105655.38047999999</v>
      </c>
      <c r="CX192" s="1611">
        <v>0</v>
      </c>
    </row>
    <row r="193" spans="1:102" ht="15">
      <c r="A193" s="2440">
        <f t="shared" si="2"/>
        <v>187</v>
      </c>
      <c r="B193" s="1618" t="s">
        <v>3279</v>
      </c>
      <c r="C193" s="1618" t="s">
        <v>634</v>
      </c>
      <c r="D193" s="1634" t="s">
        <v>515</v>
      </c>
      <c r="E193" s="1634" t="s">
        <v>259</v>
      </c>
      <c r="F193" s="1634">
        <v>163</v>
      </c>
      <c r="G193" s="1634">
        <v>0</v>
      </c>
      <c r="H193" s="2431">
        <v>0</v>
      </c>
      <c r="I193" s="2431">
        <v>0</v>
      </c>
      <c r="J193" s="2432">
        <v>0</v>
      </c>
      <c r="K193" s="2431">
        <v>0</v>
      </c>
      <c r="L193" s="1634">
        <v>0</v>
      </c>
      <c r="M193" s="1634">
        <v>0</v>
      </c>
      <c r="N193" s="1634">
        <v>0</v>
      </c>
      <c r="O193" s="1634">
        <v>0</v>
      </c>
      <c r="P193" s="2431">
        <v>0</v>
      </c>
      <c r="Q193" s="2431">
        <v>0</v>
      </c>
      <c r="R193" s="2432">
        <v>0</v>
      </c>
      <c r="S193" s="2431">
        <v>0</v>
      </c>
      <c r="T193" s="1634">
        <v>0</v>
      </c>
      <c r="U193" s="1634">
        <v>0</v>
      </c>
      <c r="V193" s="1634">
        <v>0</v>
      </c>
      <c r="W193" s="2434">
        <v>0</v>
      </c>
      <c r="X193" s="2434">
        <v>0</v>
      </c>
      <c r="Y193" s="2434">
        <v>0</v>
      </c>
      <c r="Z193" s="2434">
        <v>0</v>
      </c>
      <c r="AA193" s="2435">
        <v>0</v>
      </c>
      <c r="AB193" s="2434">
        <v>0</v>
      </c>
      <c r="AC193" s="2434">
        <v>0</v>
      </c>
      <c r="AD193" s="2434">
        <v>0</v>
      </c>
      <c r="AE193" s="2434">
        <v>0</v>
      </c>
      <c r="AF193" s="1634">
        <v>0</v>
      </c>
      <c r="AG193" s="1634">
        <v>0</v>
      </c>
      <c r="AH193" s="2432">
        <v>0</v>
      </c>
      <c r="AI193" s="2431">
        <v>0</v>
      </c>
      <c r="AJ193" s="1634">
        <v>0</v>
      </c>
      <c r="AK193" s="1634">
        <v>0</v>
      </c>
      <c r="AL193" s="1634">
        <v>0</v>
      </c>
      <c r="AM193" s="1634">
        <v>163</v>
      </c>
      <c r="AN193" s="1634">
        <v>67.319999999999993</v>
      </c>
      <c r="AO193" s="1634">
        <v>130.4</v>
      </c>
      <c r="AP193" s="1634">
        <v>0.95169999999999999</v>
      </c>
      <c r="AQ193" s="2431">
        <v>15.71</v>
      </c>
      <c r="AR193" s="1634">
        <v>9136</v>
      </c>
      <c r="AS193" s="1634">
        <v>30052</v>
      </c>
      <c r="AT193" s="1634">
        <v>0</v>
      </c>
      <c r="AU193" s="1634">
        <v>163</v>
      </c>
      <c r="AV193" s="1634">
        <v>49.320000000000007</v>
      </c>
      <c r="AW193" s="1634">
        <v>130.4</v>
      </c>
      <c r="AX193" s="1634">
        <v>0.91549999999999998</v>
      </c>
      <c r="AY193" s="2437">
        <v>18.52</v>
      </c>
      <c r="AZ193" s="1634">
        <v>6575</v>
      </c>
      <c r="BA193" s="1634">
        <v>21306</v>
      </c>
      <c r="BB193" s="1634">
        <v>0</v>
      </c>
      <c r="BC193" s="2436">
        <v>163</v>
      </c>
      <c r="BD193" s="1634">
        <v>81.8</v>
      </c>
      <c r="BE193" s="2436">
        <v>130.4</v>
      </c>
      <c r="BF193" s="2436">
        <v>0.89500000000000002</v>
      </c>
      <c r="BG193" s="2437">
        <v>18.3</v>
      </c>
      <c r="BH193" s="1634">
        <v>11135</v>
      </c>
      <c r="BI193" s="1634">
        <v>36516</v>
      </c>
      <c r="BJ193" s="1634">
        <v>0</v>
      </c>
      <c r="BK193" s="1634">
        <v>163</v>
      </c>
      <c r="BL193" s="2441">
        <v>85.399999999999991</v>
      </c>
      <c r="BM193" s="2441">
        <v>130.4</v>
      </c>
      <c r="BN193" s="2442">
        <v>0.91269999999999996</v>
      </c>
      <c r="BO193" s="2439">
        <v>15.109999999999998</v>
      </c>
      <c r="BP193" s="2441">
        <v>9291</v>
      </c>
      <c r="BQ193" s="2441">
        <v>36892.799999999996</v>
      </c>
      <c r="BR193" s="2441">
        <v>0</v>
      </c>
      <c r="BS193" s="1611">
        <v>163</v>
      </c>
      <c r="BT193" s="1611">
        <v>112.02</v>
      </c>
      <c r="BU193" s="1611">
        <v>130.4</v>
      </c>
      <c r="BV193" s="1611">
        <v>0.89229999999999998</v>
      </c>
      <c r="BW193" s="2437">
        <v>10.59</v>
      </c>
      <c r="BX193" s="1611">
        <v>8823</v>
      </c>
      <c r="BY193" s="1611">
        <v>50005.727999999996</v>
      </c>
      <c r="BZ193" s="1611">
        <v>0</v>
      </c>
      <c r="CA193" s="1611">
        <v>163</v>
      </c>
      <c r="CB193" s="1611">
        <v>117.696</v>
      </c>
      <c r="CC193" s="1611">
        <v>130.4</v>
      </c>
      <c r="CD193" s="1611">
        <v>0.91310000000000002</v>
      </c>
      <c r="CE193" s="2437">
        <v>9.6199999999999992</v>
      </c>
      <c r="CF193" s="1611">
        <v>8421</v>
      </c>
      <c r="CG193" s="1611">
        <v>52539.494399999996</v>
      </c>
      <c r="CH193" s="1611">
        <v>0</v>
      </c>
      <c r="CI193" s="1611">
        <v>163</v>
      </c>
      <c r="CJ193" s="1611">
        <v>124.70399999999999</v>
      </c>
      <c r="CK193" s="1611">
        <v>130.4</v>
      </c>
      <c r="CL193" s="1611">
        <v>0.91379999999999995</v>
      </c>
      <c r="CM193" s="2433">
        <v>10.130000000000001</v>
      </c>
      <c r="CN193" s="1611">
        <v>8791</v>
      </c>
      <c r="CO193" s="1611">
        <v>52076.390399999997</v>
      </c>
      <c r="CP193" s="1611">
        <v>0</v>
      </c>
      <c r="CQ193" s="1611">
        <v>163</v>
      </c>
      <c r="CR193" s="1611">
        <v>134.036</v>
      </c>
      <c r="CS193" s="1611">
        <v>134.04</v>
      </c>
      <c r="CT193" s="1611">
        <v>0.92320000000000002</v>
      </c>
      <c r="CU193" s="2433">
        <v>9.8699999999999992</v>
      </c>
      <c r="CV193" s="1611">
        <v>9847</v>
      </c>
      <c r="CW193" s="1611">
        <v>59833.670399999995</v>
      </c>
      <c r="CX193" s="1611">
        <v>0</v>
      </c>
    </row>
    <row r="194" spans="1:102" ht="15">
      <c r="A194" s="2440">
        <f t="shared" si="2"/>
        <v>188</v>
      </c>
      <c r="B194" s="1618" t="s">
        <v>3280</v>
      </c>
      <c r="C194" s="1618" t="s">
        <v>742</v>
      </c>
      <c r="D194" s="1634" t="s">
        <v>3281</v>
      </c>
      <c r="E194" s="1634" t="s">
        <v>259</v>
      </c>
      <c r="F194" s="1634">
        <v>164</v>
      </c>
      <c r="G194" s="1634">
        <v>0</v>
      </c>
      <c r="H194" s="2431">
        <v>0</v>
      </c>
      <c r="I194" s="2431">
        <v>0</v>
      </c>
      <c r="J194" s="2432">
        <v>0</v>
      </c>
      <c r="K194" s="2431">
        <v>0</v>
      </c>
      <c r="L194" s="1634">
        <v>0</v>
      </c>
      <c r="M194" s="1634">
        <v>0</v>
      </c>
      <c r="N194" s="1634">
        <v>0</v>
      </c>
      <c r="O194" s="1634">
        <v>0</v>
      </c>
      <c r="P194" s="2431">
        <v>0</v>
      </c>
      <c r="Q194" s="2431">
        <v>0</v>
      </c>
      <c r="R194" s="2432">
        <v>0</v>
      </c>
      <c r="S194" s="2431">
        <v>0</v>
      </c>
      <c r="T194" s="1634">
        <v>0</v>
      </c>
      <c r="U194" s="1634">
        <v>0</v>
      </c>
      <c r="V194" s="1634">
        <v>0</v>
      </c>
      <c r="W194" s="2434">
        <v>0</v>
      </c>
      <c r="X194" s="2434">
        <v>0</v>
      </c>
      <c r="Y194" s="2434">
        <v>0</v>
      </c>
      <c r="Z194" s="2434">
        <v>0</v>
      </c>
      <c r="AA194" s="2435">
        <v>0</v>
      </c>
      <c r="AB194" s="2434">
        <v>0</v>
      </c>
      <c r="AC194" s="2434">
        <v>0</v>
      </c>
      <c r="AD194" s="2434">
        <v>0</v>
      </c>
      <c r="AE194" s="2434">
        <v>0</v>
      </c>
      <c r="AF194" s="1634">
        <v>0</v>
      </c>
      <c r="AG194" s="1634">
        <v>0</v>
      </c>
      <c r="AH194" s="2432">
        <v>0</v>
      </c>
      <c r="AI194" s="2431">
        <v>0</v>
      </c>
      <c r="AJ194" s="1634">
        <v>0</v>
      </c>
      <c r="AK194" s="1634">
        <v>0</v>
      </c>
      <c r="AL194" s="1634">
        <v>0</v>
      </c>
      <c r="AM194" s="1634">
        <v>0</v>
      </c>
      <c r="AN194" s="1634">
        <v>0</v>
      </c>
      <c r="AO194" s="1634">
        <v>0</v>
      </c>
      <c r="AP194" s="1634">
        <v>0</v>
      </c>
      <c r="AQ194" s="2431">
        <v>0</v>
      </c>
      <c r="AR194" s="1634">
        <v>0</v>
      </c>
      <c r="AS194" s="1634">
        <v>0</v>
      </c>
      <c r="AT194" s="1634">
        <v>0</v>
      </c>
      <c r="AU194" s="1634">
        <v>0</v>
      </c>
      <c r="AV194" s="1634">
        <v>0</v>
      </c>
      <c r="AW194" s="1634">
        <v>0</v>
      </c>
      <c r="AX194" s="1634">
        <v>0</v>
      </c>
      <c r="AY194" s="2437">
        <v>0</v>
      </c>
      <c r="AZ194" s="1634">
        <v>0</v>
      </c>
      <c r="BA194" s="1634">
        <v>0</v>
      </c>
      <c r="BB194" s="1634">
        <v>0</v>
      </c>
      <c r="BC194" s="2436">
        <v>164</v>
      </c>
      <c r="BD194" s="1634">
        <v>89.418000000000006</v>
      </c>
      <c r="BE194" s="2436">
        <v>131.19999999999999</v>
      </c>
      <c r="BF194" s="2436">
        <v>0.81059999999999999</v>
      </c>
      <c r="BG194" s="2437">
        <v>2.98</v>
      </c>
      <c r="BH194" s="1634">
        <v>1278</v>
      </c>
      <c r="BI194" s="1634">
        <v>39916</v>
      </c>
      <c r="BJ194" s="1634">
        <v>0</v>
      </c>
      <c r="BK194" s="1634">
        <v>164</v>
      </c>
      <c r="BL194" s="2441">
        <v>86.488799999999998</v>
      </c>
      <c r="BM194" s="2441">
        <v>131.19999999999999</v>
      </c>
      <c r="BN194" s="2442">
        <v>0.95820000000000005</v>
      </c>
      <c r="BO194" s="2439">
        <v>2.5</v>
      </c>
      <c r="BP194" s="2441">
        <v>1556</v>
      </c>
      <c r="BQ194" s="2441">
        <v>37363.161599999999</v>
      </c>
      <c r="BR194" s="2441">
        <v>0</v>
      </c>
      <c r="BS194" s="1611">
        <v>164</v>
      </c>
      <c r="BT194" s="1611">
        <v>86.887200000000007</v>
      </c>
      <c r="BU194" s="1611">
        <v>131.19999999999999</v>
      </c>
      <c r="BV194" s="1611">
        <v>0.94179999999999997</v>
      </c>
      <c r="BW194" s="2437">
        <v>4.2</v>
      </c>
      <c r="BX194" s="1611">
        <v>2717</v>
      </c>
      <c r="BY194" s="1611">
        <v>38786.446080000002</v>
      </c>
      <c r="BZ194" s="1611">
        <v>0</v>
      </c>
      <c r="CA194" s="1611">
        <v>164</v>
      </c>
      <c r="CB194" s="1611">
        <v>86.426199999999994</v>
      </c>
      <c r="CC194" s="1611">
        <v>131.19999999999999</v>
      </c>
      <c r="CD194" s="1611">
        <v>0.95189999999999997</v>
      </c>
      <c r="CE194" s="2437">
        <v>6.98</v>
      </c>
      <c r="CF194" s="1611">
        <v>4491</v>
      </c>
      <c r="CG194" s="1611">
        <v>38580.655679999996</v>
      </c>
      <c r="CH194" s="1611">
        <v>0</v>
      </c>
      <c r="CI194" s="1611">
        <v>164</v>
      </c>
      <c r="CJ194" s="1611">
        <v>88.864800000000002</v>
      </c>
      <c r="CK194" s="1611">
        <v>131.19999999999999</v>
      </c>
      <c r="CL194" s="1611">
        <v>0.93830000000000002</v>
      </c>
      <c r="CM194" s="2433">
        <v>16.43</v>
      </c>
      <c r="CN194" s="1611">
        <v>10162</v>
      </c>
      <c r="CO194" s="1611">
        <v>37109.940479999997</v>
      </c>
      <c r="CP194" s="1611">
        <v>0</v>
      </c>
      <c r="CQ194" s="1611">
        <v>164</v>
      </c>
      <c r="CR194" s="1611">
        <v>87.906400000000005</v>
      </c>
      <c r="CS194" s="1611">
        <v>131.19999999999999</v>
      </c>
      <c r="CT194" s="1611">
        <v>0.94369999999999998</v>
      </c>
      <c r="CU194" s="2433">
        <v>15.25</v>
      </c>
      <c r="CV194" s="1611">
        <v>9975</v>
      </c>
      <c r="CW194" s="1611">
        <v>39241.416960000002</v>
      </c>
      <c r="CX194" s="1611">
        <v>0</v>
      </c>
    </row>
    <row r="195" spans="1:102" ht="15">
      <c r="A195" s="2440">
        <f t="shared" si="2"/>
        <v>189</v>
      </c>
      <c r="B195" s="1618" t="s">
        <v>3282</v>
      </c>
      <c r="C195" s="1618" t="s">
        <v>634</v>
      </c>
      <c r="D195" s="1634" t="s">
        <v>515</v>
      </c>
      <c r="E195" s="1634" t="s">
        <v>259</v>
      </c>
      <c r="F195" s="1634">
        <v>165</v>
      </c>
      <c r="G195" s="1634">
        <v>165</v>
      </c>
      <c r="H195" s="2431">
        <v>17.36</v>
      </c>
      <c r="I195" s="2431">
        <v>132</v>
      </c>
      <c r="J195" s="2432">
        <v>0.95109999999999995</v>
      </c>
      <c r="K195" s="2431">
        <v>31.28</v>
      </c>
      <c r="L195" s="1634">
        <v>3910</v>
      </c>
      <c r="M195" s="1634">
        <v>7500</v>
      </c>
      <c r="N195" s="1634">
        <v>0</v>
      </c>
      <c r="O195" s="1634">
        <v>165</v>
      </c>
      <c r="P195" s="2431">
        <v>19.52</v>
      </c>
      <c r="Q195" s="2431">
        <v>132</v>
      </c>
      <c r="R195" s="2432">
        <v>0.96479999999999999</v>
      </c>
      <c r="S195" s="2431">
        <v>31.336759650978319</v>
      </c>
      <c r="T195" s="1634">
        <v>4551</v>
      </c>
      <c r="U195" s="1634">
        <v>8714</v>
      </c>
      <c r="V195" s="1634">
        <v>0</v>
      </c>
      <c r="W195" s="2434">
        <v>165</v>
      </c>
      <c r="X195" s="2434">
        <v>22.4</v>
      </c>
      <c r="Y195" s="2434">
        <v>132</v>
      </c>
      <c r="Z195" s="2434">
        <v>0.97140000000000004</v>
      </c>
      <c r="AA195" s="2435">
        <v>32.630000000000003</v>
      </c>
      <c r="AB195" s="2434">
        <v>5262</v>
      </c>
      <c r="AC195" s="2434">
        <v>9677</v>
      </c>
      <c r="AD195" s="2434">
        <v>0</v>
      </c>
      <c r="AE195" s="2434">
        <v>165</v>
      </c>
      <c r="AF195" s="1634">
        <v>18.079999999999998</v>
      </c>
      <c r="AG195" s="1634">
        <v>132</v>
      </c>
      <c r="AH195" s="2432">
        <v>0.96540000000000004</v>
      </c>
      <c r="AI195" s="2431">
        <v>35.33</v>
      </c>
      <c r="AJ195" s="1634">
        <v>4753</v>
      </c>
      <c r="AK195" s="1634">
        <v>8071</v>
      </c>
      <c r="AL195" s="1634">
        <v>0</v>
      </c>
      <c r="AM195" s="1634">
        <v>165</v>
      </c>
      <c r="AN195" s="1634">
        <v>17.600000000000001</v>
      </c>
      <c r="AO195" s="1634">
        <v>132</v>
      </c>
      <c r="AP195" s="1634">
        <v>0.95430000000000004</v>
      </c>
      <c r="AQ195" s="2431">
        <v>35.305168621700879</v>
      </c>
      <c r="AR195" s="1634">
        <v>4623</v>
      </c>
      <c r="AS195" s="1634">
        <v>7857</v>
      </c>
      <c r="AT195" s="1634">
        <v>0</v>
      </c>
      <c r="AU195" s="1634">
        <v>165</v>
      </c>
      <c r="AV195" s="1634">
        <v>16.64</v>
      </c>
      <c r="AW195" s="1634">
        <v>132</v>
      </c>
      <c r="AX195" s="1634">
        <v>0.95209999999999995</v>
      </c>
      <c r="AY195" s="2437">
        <v>38.57</v>
      </c>
      <c r="AZ195" s="1634">
        <v>4621</v>
      </c>
      <c r="BA195" s="1634">
        <v>7188</v>
      </c>
      <c r="BB195" s="1634">
        <v>0</v>
      </c>
      <c r="BC195" s="2436">
        <v>165</v>
      </c>
      <c r="BD195" s="1634">
        <v>17.12</v>
      </c>
      <c r="BE195" s="2436">
        <v>132</v>
      </c>
      <c r="BF195" s="2436">
        <v>0.93469999999999998</v>
      </c>
      <c r="BG195" s="2437">
        <v>35.72</v>
      </c>
      <c r="BH195" s="1634">
        <v>4550</v>
      </c>
      <c r="BI195" s="1634">
        <v>7642</v>
      </c>
      <c r="BJ195" s="1634">
        <v>0</v>
      </c>
      <c r="BK195" s="1634">
        <v>165</v>
      </c>
      <c r="BL195" s="2441">
        <v>13.04</v>
      </c>
      <c r="BM195" s="2441">
        <v>132</v>
      </c>
      <c r="BN195" s="2442">
        <v>0.89349999999999996</v>
      </c>
      <c r="BO195" s="2439">
        <v>43.12</v>
      </c>
      <c r="BP195" s="2441">
        <v>4048</v>
      </c>
      <c r="BQ195" s="2441">
        <v>5633.28</v>
      </c>
      <c r="BR195" s="2441">
        <v>0</v>
      </c>
      <c r="BS195" s="1611">
        <v>165</v>
      </c>
      <c r="BT195" s="1611">
        <v>11.38</v>
      </c>
      <c r="BU195" s="1611">
        <v>132</v>
      </c>
      <c r="BV195" s="1611">
        <v>0.84909999999999997</v>
      </c>
      <c r="BW195" s="2437">
        <v>38.44</v>
      </c>
      <c r="BX195" s="1611">
        <v>3249</v>
      </c>
      <c r="BY195" s="1611">
        <v>5080.0320000000002</v>
      </c>
      <c r="BZ195" s="1611">
        <v>0</v>
      </c>
      <c r="CA195" s="1611">
        <v>165</v>
      </c>
      <c r="CB195" s="1611">
        <v>10.08</v>
      </c>
      <c r="CC195" s="1611">
        <v>132</v>
      </c>
      <c r="CD195" s="1611">
        <v>0.83120000000000005</v>
      </c>
      <c r="CE195" s="2437">
        <v>40.39</v>
      </c>
      <c r="CF195" s="1611">
        <v>3029</v>
      </c>
      <c r="CG195" s="1611">
        <v>4499.7119999999995</v>
      </c>
      <c r="CH195" s="1611">
        <v>0</v>
      </c>
      <c r="CI195" s="1611">
        <v>165</v>
      </c>
      <c r="CJ195" s="1611">
        <v>11.76</v>
      </c>
      <c r="CK195" s="1611">
        <v>132</v>
      </c>
      <c r="CL195" s="1611">
        <v>0.88039999999999996</v>
      </c>
      <c r="CM195" s="2433">
        <v>38.53</v>
      </c>
      <c r="CN195" s="1611">
        <v>3154</v>
      </c>
      <c r="CO195" s="1611">
        <v>4910.9759999999997</v>
      </c>
      <c r="CP195" s="1611">
        <v>0</v>
      </c>
      <c r="CQ195" s="1611">
        <v>165</v>
      </c>
      <c r="CR195" s="1611">
        <v>15.6</v>
      </c>
      <c r="CS195" s="1611">
        <v>132</v>
      </c>
      <c r="CT195" s="1611">
        <v>0.90010000000000001</v>
      </c>
      <c r="CU195" s="2433">
        <v>35.54</v>
      </c>
      <c r="CV195" s="1611">
        <v>4125</v>
      </c>
      <c r="CW195" s="1611">
        <v>6963.8399999999992</v>
      </c>
      <c r="CX195" s="1611">
        <v>0</v>
      </c>
    </row>
    <row r="196" spans="1:102" ht="15">
      <c r="A196" s="2440">
        <f t="shared" si="2"/>
        <v>190</v>
      </c>
      <c r="B196" s="1618" t="s">
        <v>3283</v>
      </c>
      <c r="C196" s="1618" t="s">
        <v>619</v>
      </c>
      <c r="D196" s="1634" t="s">
        <v>515</v>
      </c>
      <c r="E196" s="1634" t="s">
        <v>259</v>
      </c>
      <c r="F196" s="1634">
        <v>165</v>
      </c>
      <c r="G196" s="1634">
        <v>165</v>
      </c>
      <c r="H196" s="2431">
        <v>64.959999999999994</v>
      </c>
      <c r="I196" s="2431">
        <v>165</v>
      </c>
      <c r="J196" s="2432">
        <v>0.999</v>
      </c>
      <c r="K196" s="2431">
        <v>55.991721401204167</v>
      </c>
      <c r="L196" s="1634">
        <v>26188</v>
      </c>
      <c r="M196" s="1634">
        <v>28063</v>
      </c>
      <c r="N196" s="1634">
        <v>0</v>
      </c>
      <c r="O196" s="1634">
        <v>165</v>
      </c>
      <c r="P196" s="2431">
        <v>50.239999999999995</v>
      </c>
      <c r="Q196" s="2431">
        <v>165</v>
      </c>
      <c r="R196" s="2432">
        <v>0.99860000000000004</v>
      </c>
      <c r="S196" s="2431">
        <v>58.1188788439148</v>
      </c>
      <c r="T196" s="1634">
        <v>21724</v>
      </c>
      <c r="U196" s="1634">
        <v>22427</v>
      </c>
      <c r="V196" s="1634">
        <v>0</v>
      </c>
      <c r="W196" s="2434">
        <v>165</v>
      </c>
      <c r="X196" s="2434">
        <v>51.519999999999996</v>
      </c>
      <c r="Y196" s="2434">
        <v>165</v>
      </c>
      <c r="Z196" s="2434">
        <v>0.99829999999999997</v>
      </c>
      <c r="AA196" s="2435">
        <v>55.932971014492757</v>
      </c>
      <c r="AB196" s="2434">
        <v>20748</v>
      </c>
      <c r="AC196" s="2434">
        <v>22257</v>
      </c>
      <c r="AD196" s="2434">
        <v>0</v>
      </c>
      <c r="AE196" s="2434">
        <v>165</v>
      </c>
      <c r="AF196" s="1634">
        <v>49.76</v>
      </c>
      <c r="AG196" s="1634">
        <v>165</v>
      </c>
      <c r="AH196" s="2432">
        <v>0.99860000000000004</v>
      </c>
      <c r="AI196" s="2431">
        <v>55.265273311897111</v>
      </c>
      <c r="AJ196" s="1634">
        <v>20460</v>
      </c>
      <c r="AK196" s="1634">
        <v>22213</v>
      </c>
      <c r="AL196" s="1634">
        <v>0</v>
      </c>
      <c r="AM196" s="1634">
        <v>165</v>
      </c>
      <c r="AN196" s="1634">
        <v>49.76</v>
      </c>
      <c r="AO196" s="1634">
        <v>165</v>
      </c>
      <c r="AP196" s="1634">
        <v>0.99850000000000005</v>
      </c>
      <c r="AQ196" s="2431">
        <v>53.947118210420776</v>
      </c>
      <c r="AR196" s="1634">
        <v>19972</v>
      </c>
      <c r="AS196" s="1634">
        <v>22213</v>
      </c>
      <c r="AT196" s="1634">
        <v>0</v>
      </c>
      <c r="AU196" s="1634">
        <v>165</v>
      </c>
      <c r="AV196" s="1634">
        <v>48.96</v>
      </c>
      <c r="AW196" s="1634">
        <v>165</v>
      </c>
      <c r="AX196" s="1634">
        <v>0.99829999999999997</v>
      </c>
      <c r="AY196" s="2437">
        <v>55.033587509077705</v>
      </c>
      <c r="AZ196" s="1634">
        <v>19400</v>
      </c>
      <c r="BA196" s="1634">
        <v>21151</v>
      </c>
      <c r="BB196" s="1634">
        <v>0</v>
      </c>
      <c r="BC196" s="2436">
        <v>165</v>
      </c>
      <c r="BD196" s="1634">
        <v>49.919999999999995</v>
      </c>
      <c r="BE196" s="2436">
        <v>165</v>
      </c>
      <c r="BF196" s="2436">
        <v>0.99850000000000005</v>
      </c>
      <c r="BG196" s="2437">
        <v>50.338606286186938</v>
      </c>
      <c r="BH196" s="1634">
        <v>18696</v>
      </c>
      <c r="BI196" s="1634">
        <v>22284</v>
      </c>
      <c r="BJ196" s="1634">
        <v>0</v>
      </c>
      <c r="BK196" s="1634">
        <v>165</v>
      </c>
      <c r="BL196" s="2441">
        <v>46.56</v>
      </c>
      <c r="BM196" s="2441">
        <v>165</v>
      </c>
      <c r="BN196" s="2442">
        <v>0.99819999999999998</v>
      </c>
      <c r="BO196" s="2439">
        <v>12.166666666666668</v>
      </c>
      <c r="BP196" s="2441">
        <v>14454</v>
      </c>
      <c r="BQ196" s="2441">
        <v>20113.920000000002</v>
      </c>
      <c r="BR196" s="2441">
        <v>0</v>
      </c>
      <c r="BS196" s="1611">
        <v>165</v>
      </c>
      <c r="BT196" s="1611">
        <v>45.440000000000005</v>
      </c>
      <c r="BU196" s="1611">
        <v>165</v>
      </c>
      <c r="BV196" s="1611">
        <v>0.99719999999999998</v>
      </c>
      <c r="BW196" s="2437">
        <v>8.1655262300423601</v>
      </c>
      <c r="BX196" s="1611">
        <v>10024</v>
      </c>
      <c r="BY196" s="1611">
        <v>20284.416000000001</v>
      </c>
      <c r="BZ196" s="1611">
        <v>0</v>
      </c>
      <c r="CA196" s="1611">
        <v>165</v>
      </c>
      <c r="CB196" s="1611">
        <v>40.799999999999997</v>
      </c>
      <c r="CC196" s="1611">
        <v>165</v>
      </c>
      <c r="CD196" s="1611">
        <v>0.99639999999999995</v>
      </c>
      <c r="CE196" s="2437">
        <v>25.76823740248788</v>
      </c>
      <c r="CF196" s="1611">
        <v>7822</v>
      </c>
      <c r="CG196" s="1611">
        <v>18213.12</v>
      </c>
      <c r="CH196" s="1611">
        <v>0</v>
      </c>
      <c r="CI196" s="1611">
        <v>165</v>
      </c>
      <c r="CJ196" s="1611">
        <v>40.32</v>
      </c>
      <c r="CK196" s="1611">
        <v>165</v>
      </c>
      <c r="CL196" s="1611">
        <v>0.98680000000000001</v>
      </c>
      <c r="CM196" s="2433">
        <v>7.0413701879219124</v>
      </c>
      <c r="CN196" s="1611">
        <v>1976</v>
      </c>
      <c r="CO196" s="1611">
        <v>16837.631999999998</v>
      </c>
      <c r="CP196" s="1611">
        <v>0</v>
      </c>
      <c r="CQ196" s="1611">
        <v>165</v>
      </c>
      <c r="CR196" s="1611">
        <v>9.76</v>
      </c>
      <c r="CS196" s="1611">
        <v>165</v>
      </c>
      <c r="CT196" s="1611">
        <v>0.98019999999999996</v>
      </c>
      <c r="CU196" s="2433">
        <v>26.55120747399965</v>
      </c>
      <c r="CV196" s="1611">
        <v>1928</v>
      </c>
      <c r="CW196" s="1611">
        <v>4356.8639999999996</v>
      </c>
      <c r="CX196" s="1611">
        <v>0</v>
      </c>
    </row>
    <row r="197" spans="1:102" ht="15">
      <c r="A197" s="2440">
        <f t="shared" si="2"/>
        <v>191</v>
      </c>
      <c r="B197" s="1618" t="s">
        <v>3284</v>
      </c>
      <c r="C197" s="1618" t="s">
        <v>536</v>
      </c>
      <c r="D197" s="1634" t="s">
        <v>515</v>
      </c>
      <c r="E197" s="1634" t="s">
        <v>259</v>
      </c>
      <c r="F197" s="1634">
        <v>167</v>
      </c>
      <c r="G197" s="1634">
        <v>0</v>
      </c>
      <c r="H197" s="2431">
        <v>0</v>
      </c>
      <c r="I197" s="2431">
        <v>0</v>
      </c>
      <c r="J197" s="2432">
        <v>0</v>
      </c>
      <c r="K197" s="2431">
        <v>0</v>
      </c>
      <c r="L197" s="1634">
        <v>0</v>
      </c>
      <c r="M197" s="1634">
        <v>0</v>
      </c>
      <c r="N197" s="1634">
        <v>0</v>
      </c>
      <c r="O197" s="1634">
        <v>0</v>
      </c>
      <c r="P197" s="2431">
        <v>0</v>
      </c>
      <c r="Q197" s="2431">
        <v>0</v>
      </c>
      <c r="R197" s="2432">
        <v>0</v>
      </c>
      <c r="S197" s="2431">
        <v>0</v>
      </c>
      <c r="T197" s="1634">
        <v>0</v>
      </c>
      <c r="U197" s="1634">
        <v>0</v>
      </c>
      <c r="V197" s="1634">
        <v>0</v>
      </c>
      <c r="W197" s="2434">
        <v>0</v>
      </c>
      <c r="X197" s="2434">
        <v>0</v>
      </c>
      <c r="Y197" s="2434">
        <v>0</v>
      </c>
      <c r="Z197" s="2434">
        <v>0</v>
      </c>
      <c r="AA197" s="2435">
        <v>0</v>
      </c>
      <c r="AB197" s="2434">
        <v>0</v>
      </c>
      <c r="AC197" s="2434">
        <v>0</v>
      </c>
      <c r="AD197" s="2434">
        <v>0</v>
      </c>
      <c r="AE197" s="2434">
        <v>0</v>
      </c>
      <c r="AF197" s="1634">
        <v>0</v>
      </c>
      <c r="AG197" s="1634">
        <v>0</v>
      </c>
      <c r="AH197" s="2432">
        <v>0</v>
      </c>
      <c r="AI197" s="2431">
        <v>0</v>
      </c>
      <c r="AJ197" s="1634">
        <v>0</v>
      </c>
      <c r="AK197" s="1634">
        <v>0</v>
      </c>
      <c r="AL197" s="1634">
        <v>0</v>
      </c>
      <c r="AM197" s="1634">
        <v>167</v>
      </c>
      <c r="AN197" s="1634">
        <v>16.394400000000001</v>
      </c>
      <c r="AO197" s="1634">
        <v>133.6</v>
      </c>
      <c r="AP197" s="1634">
        <v>0.55589999999999995</v>
      </c>
      <c r="AQ197" s="2431">
        <v>18.18</v>
      </c>
      <c r="AR197" s="1634">
        <v>1502</v>
      </c>
      <c r="AS197" s="1634">
        <v>7318</v>
      </c>
      <c r="AT197" s="1634">
        <v>0</v>
      </c>
      <c r="AU197" s="1634">
        <v>167</v>
      </c>
      <c r="AV197" s="1634">
        <v>15.94</v>
      </c>
      <c r="AW197" s="1634">
        <v>133.6</v>
      </c>
      <c r="AX197" s="1634">
        <v>0.58020000000000005</v>
      </c>
      <c r="AY197" s="2437">
        <v>19.66</v>
      </c>
      <c r="AZ197" s="1634">
        <v>2256</v>
      </c>
      <c r="BA197" s="1634">
        <v>6886</v>
      </c>
      <c r="BB197" s="1634">
        <v>0</v>
      </c>
      <c r="BC197" s="2436">
        <v>167</v>
      </c>
      <c r="BD197" s="1634">
        <v>23.86</v>
      </c>
      <c r="BE197" s="2436">
        <v>133.6</v>
      </c>
      <c r="BF197" s="2436">
        <v>0.61909999999999998</v>
      </c>
      <c r="BG197" s="2437">
        <v>13.95</v>
      </c>
      <c r="BH197" s="1634">
        <v>2397</v>
      </c>
      <c r="BI197" s="1634">
        <v>10651</v>
      </c>
      <c r="BJ197" s="1634">
        <v>0</v>
      </c>
      <c r="BK197" s="1634">
        <v>167</v>
      </c>
      <c r="BL197" s="2441">
        <v>24.3416</v>
      </c>
      <c r="BM197" s="2441">
        <v>133.6</v>
      </c>
      <c r="BN197" s="2442">
        <v>0.63480000000000003</v>
      </c>
      <c r="BO197" s="2439">
        <v>14.23</v>
      </c>
      <c r="BP197" s="2441">
        <v>2410</v>
      </c>
      <c r="BQ197" s="2441">
        <v>10515.5712</v>
      </c>
      <c r="BR197" s="2441">
        <v>0</v>
      </c>
      <c r="BS197" s="1611">
        <v>167</v>
      </c>
      <c r="BT197" s="1611">
        <v>19.529599999999999</v>
      </c>
      <c r="BU197" s="1611">
        <v>133.6</v>
      </c>
      <c r="BV197" s="1611">
        <v>0.70669999999999999</v>
      </c>
      <c r="BW197" s="2437">
        <v>19.420000000000002</v>
      </c>
      <c r="BX197" s="1611">
        <v>3004</v>
      </c>
      <c r="BY197" s="1611">
        <v>8718.0134399999988</v>
      </c>
      <c r="BZ197" s="1611">
        <v>0</v>
      </c>
      <c r="CA197" s="1611">
        <v>167</v>
      </c>
      <c r="CB197" s="1611">
        <v>21.485399999999998</v>
      </c>
      <c r="CC197" s="1611">
        <v>133.6</v>
      </c>
      <c r="CD197" s="1611">
        <v>0.67600000000000005</v>
      </c>
      <c r="CE197" s="2437">
        <v>15.52</v>
      </c>
      <c r="CF197" s="1611">
        <v>2482</v>
      </c>
      <c r="CG197" s="1611">
        <v>9591.0825599999989</v>
      </c>
      <c r="CH197" s="1611">
        <v>0</v>
      </c>
      <c r="CI197" s="1611">
        <v>167</v>
      </c>
      <c r="CJ197" s="1611">
        <v>22.3</v>
      </c>
      <c r="CK197" s="1611">
        <v>133.6</v>
      </c>
      <c r="CL197" s="1611">
        <v>0.64600000000000002</v>
      </c>
      <c r="CM197" s="2433">
        <v>14.249999999999998</v>
      </c>
      <c r="CN197" s="1611">
        <v>2212</v>
      </c>
      <c r="CO197" s="1611">
        <v>9312.48</v>
      </c>
      <c r="CP197" s="1611">
        <v>0</v>
      </c>
      <c r="CQ197" s="1611">
        <v>167</v>
      </c>
      <c r="CR197" s="1611">
        <v>36.766399999999997</v>
      </c>
      <c r="CS197" s="1611">
        <v>133.6</v>
      </c>
      <c r="CT197" s="1611">
        <v>0.7732</v>
      </c>
      <c r="CU197" s="2433">
        <v>14.49</v>
      </c>
      <c r="CV197" s="1611">
        <v>3964</v>
      </c>
      <c r="CW197" s="1611">
        <v>16412.520959999998</v>
      </c>
      <c r="CX197" s="1611">
        <v>0</v>
      </c>
    </row>
    <row r="198" spans="1:102" ht="15">
      <c r="A198" s="2440">
        <f t="shared" si="2"/>
        <v>192</v>
      </c>
      <c r="B198" s="1612" t="s">
        <v>3285</v>
      </c>
      <c r="C198" s="1612" t="s">
        <v>634</v>
      </c>
      <c r="D198" s="1634" t="s">
        <v>515</v>
      </c>
      <c r="E198" s="1611" t="s">
        <v>259</v>
      </c>
      <c r="F198" s="1634">
        <v>167</v>
      </c>
      <c r="G198" s="1634">
        <v>0</v>
      </c>
      <c r="H198" s="2431">
        <v>0</v>
      </c>
      <c r="I198" s="2431">
        <v>0</v>
      </c>
      <c r="J198" s="2432">
        <v>0</v>
      </c>
      <c r="K198" s="2431">
        <v>0</v>
      </c>
      <c r="L198" s="1634">
        <v>0</v>
      </c>
      <c r="M198" s="1611">
        <v>0</v>
      </c>
      <c r="N198" s="1611">
        <v>0</v>
      </c>
      <c r="O198" s="1634">
        <v>0</v>
      </c>
      <c r="P198" s="2431">
        <v>0</v>
      </c>
      <c r="Q198" s="2433"/>
      <c r="R198" s="2432">
        <v>0</v>
      </c>
      <c r="S198" s="2431">
        <v>0</v>
      </c>
      <c r="T198" s="1634">
        <v>0</v>
      </c>
      <c r="U198" s="1634">
        <v>0</v>
      </c>
      <c r="V198" s="1634">
        <v>0</v>
      </c>
      <c r="W198" s="2434">
        <v>0</v>
      </c>
      <c r="X198" s="2434">
        <v>0</v>
      </c>
      <c r="Y198" s="2434">
        <v>0</v>
      </c>
      <c r="Z198" s="2434">
        <v>0</v>
      </c>
      <c r="AA198" s="2435">
        <v>0</v>
      </c>
      <c r="AB198" s="2434">
        <v>0</v>
      </c>
      <c r="AC198" s="2434">
        <v>0</v>
      </c>
      <c r="AD198" s="2434">
        <v>0</v>
      </c>
      <c r="AE198" s="2434">
        <v>0</v>
      </c>
      <c r="AF198" s="1634">
        <v>0</v>
      </c>
      <c r="AG198" s="1634">
        <v>0</v>
      </c>
      <c r="AH198" s="2432">
        <v>0</v>
      </c>
      <c r="AI198" s="2431">
        <v>0</v>
      </c>
      <c r="AJ198" s="1634">
        <v>0</v>
      </c>
      <c r="AK198" s="1634">
        <v>0</v>
      </c>
      <c r="AL198" s="1634">
        <v>0</v>
      </c>
      <c r="AM198" s="1634">
        <v>0</v>
      </c>
      <c r="AN198" s="1634">
        <v>0</v>
      </c>
      <c r="AO198" s="1634">
        <v>0</v>
      </c>
      <c r="AP198" s="1634">
        <v>0</v>
      </c>
      <c r="AQ198" s="2431">
        <v>0</v>
      </c>
      <c r="AR198" s="1634">
        <v>0</v>
      </c>
      <c r="AS198" s="1634">
        <v>0</v>
      </c>
      <c r="AT198" s="1634">
        <v>0</v>
      </c>
      <c r="AU198" s="2436">
        <v>0</v>
      </c>
      <c r="AV198" s="2436">
        <v>0</v>
      </c>
      <c r="AW198" s="2436">
        <v>0</v>
      </c>
      <c r="AX198" s="2436">
        <v>0</v>
      </c>
      <c r="AY198" s="2437">
        <v>0</v>
      </c>
      <c r="AZ198" s="1634">
        <v>0</v>
      </c>
      <c r="BA198" s="1634">
        <v>0</v>
      </c>
      <c r="BB198" s="1634">
        <v>0</v>
      </c>
      <c r="BC198" s="2436">
        <v>0</v>
      </c>
      <c r="BD198" s="2436">
        <v>0</v>
      </c>
      <c r="BE198" s="2436">
        <v>0</v>
      </c>
      <c r="BF198" s="2436">
        <v>0</v>
      </c>
      <c r="BG198" s="2437">
        <v>0</v>
      </c>
      <c r="BH198" s="2436">
        <v>0</v>
      </c>
      <c r="BI198" s="2436">
        <v>0</v>
      </c>
      <c r="BJ198" s="2436">
        <v>0</v>
      </c>
      <c r="BK198" s="2436">
        <v>167</v>
      </c>
      <c r="BL198" s="2441">
        <v>15.410399999999999</v>
      </c>
      <c r="BM198" s="2441">
        <v>133.6</v>
      </c>
      <c r="BN198" s="2442">
        <v>0.87029999999999996</v>
      </c>
      <c r="BO198" s="2439">
        <v>14.52</v>
      </c>
      <c r="BP198" s="2441">
        <v>1450</v>
      </c>
      <c r="BQ198" s="2441">
        <v>6657.2927999999993</v>
      </c>
      <c r="BR198" s="2441">
        <v>0</v>
      </c>
      <c r="BS198" s="1611">
        <v>167</v>
      </c>
      <c r="BT198" s="1611">
        <v>22.23</v>
      </c>
      <c r="BU198" s="1611">
        <v>133.6</v>
      </c>
      <c r="BV198" s="1611">
        <v>0.88900000000000001</v>
      </c>
      <c r="BW198" s="2437">
        <v>11.83</v>
      </c>
      <c r="BX198" s="1611">
        <v>1893</v>
      </c>
      <c r="BY198" s="1611">
        <v>9923.4719999999998</v>
      </c>
      <c r="BZ198" s="1611">
        <v>0</v>
      </c>
      <c r="CA198" s="1611">
        <v>167</v>
      </c>
      <c r="CB198" s="1611">
        <v>17.375999999999998</v>
      </c>
      <c r="CC198" s="1611">
        <v>133.6</v>
      </c>
      <c r="CD198" s="1611">
        <v>0.96860000000000002</v>
      </c>
      <c r="CE198" s="2437">
        <v>31.1</v>
      </c>
      <c r="CF198" s="1611">
        <v>4022</v>
      </c>
      <c r="CG198" s="1611">
        <v>7756.6463999999987</v>
      </c>
      <c r="CH198" s="1611">
        <v>0</v>
      </c>
      <c r="CI198" s="1611">
        <v>167</v>
      </c>
      <c r="CJ198" s="1611">
        <v>25.433999999999997</v>
      </c>
      <c r="CK198" s="1611">
        <v>133.6</v>
      </c>
      <c r="CL198" s="1611">
        <v>0.9829</v>
      </c>
      <c r="CM198" s="2433">
        <v>31.44</v>
      </c>
      <c r="CN198" s="1611">
        <v>5565</v>
      </c>
      <c r="CO198" s="1611">
        <v>10621.238399999998</v>
      </c>
      <c r="CP198" s="1611">
        <v>0</v>
      </c>
      <c r="CQ198" s="1611">
        <v>167</v>
      </c>
      <c r="CR198" s="1611">
        <v>32.5944</v>
      </c>
      <c r="CS198" s="1611">
        <v>133.6</v>
      </c>
      <c r="CT198" s="1611">
        <v>0.98560000000000003</v>
      </c>
      <c r="CU198" s="2433">
        <v>30.37</v>
      </c>
      <c r="CV198" s="1611">
        <v>7364</v>
      </c>
      <c r="CW198" s="1611">
        <v>14550.140159999999</v>
      </c>
      <c r="CX198" s="1611">
        <v>0</v>
      </c>
    </row>
    <row r="199" spans="1:102" ht="15">
      <c r="A199" s="2440">
        <f t="shared" si="2"/>
        <v>193</v>
      </c>
      <c r="B199" s="1612" t="s">
        <v>3286</v>
      </c>
      <c r="C199" s="1612" t="s">
        <v>749</v>
      </c>
      <c r="D199" s="1634" t="s">
        <v>515</v>
      </c>
      <c r="E199" s="1611" t="s">
        <v>259</v>
      </c>
      <c r="F199" s="1634">
        <v>167</v>
      </c>
      <c r="G199" s="1634">
        <v>0</v>
      </c>
      <c r="H199" s="2431">
        <v>0</v>
      </c>
      <c r="I199" s="2431">
        <v>0</v>
      </c>
      <c r="J199" s="2432">
        <v>0</v>
      </c>
      <c r="K199" s="2431">
        <v>0</v>
      </c>
      <c r="L199" s="1634">
        <v>0</v>
      </c>
      <c r="M199" s="1611">
        <v>0</v>
      </c>
      <c r="N199" s="1611">
        <v>0</v>
      </c>
      <c r="O199" s="1634">
        <v>0</v>
      </c>
      <c r="P199" s="2431">
        <v>0</v>
      </c>
      <c r="Q199" s="2433"/>
      <c r="R199" s="2432">
        <v>0</v>
      </c>
      <c r="S199" s="2431">
        <v>0</v>
      </c>
      <c r="T199" s="1634">
        <v>0</v>
      </c>
      <c r="U199" s="1634">
        <v>0</v>
      </c>
      <c r="V199" s="1634">
        <v>0</v>
      </c>
      <c r="W199" s="2434">
        <v>0</v>
      </c>
      <c r="X199" s="2434">
        <v>0</v>
      </c>
      <c r="Y199" s="2434">
        <v>0</v>
      </c>
      <c r="Z199" s="2434">
        <v>0</v>
      </c>
      <c r="AA199" s="2435">
        <v>0</v>
      </c>
      <c r="AB199" s="2434">
        <v>0</v>
      </c>
      <c r="AC199" s="2434">
        <v>0</v>
      </c>
      <c r="AD199" s="2434">
        <v>0</v>
      </c>
      <c r="AE199" s="2434">
        <v>0</v>
      </c>
      <c r="AF199" s="1634">
        <v>0</v>
      </c>
      <c r="AG199" s="1634">
        <v>0</v>
      </c>
      <c r="AH199" s="2432">
        <v>0</v>
      </c>
      <c r="AI199" s="2431">
        <v>0</v>
      </c>
      <c r="AJ199" s="1634">
        <v>0</v>
      </c>
      <c r="AK199" s="1634">
        <v>0</v>
      </c>
      <c r="AL199" s="1634">
        <v>0</v>
      </c>
      <c r="AM199" s="1634">
        <v>0</v>
      </c>
      <c r="AN199" s="1634">
        <v>0</v>
      </c>
      <c r="AO199" s="1634">
        <v>0</v>
      </c>
      <c r="AP199" s="1634">
        <v>0</v>
      </c>
      <c r="AQ199" s="2431">
        <v>0</v>
      </c>
      <c r="AR199" s="1634">
        <v>0</v>
      </c>
      <c r="AS199" s="1634">
        <v>0</v>
      </c>
      <c r="AT199" s="1634">
        <v>0</v>
      </c>
      <c r="AU199" s="2436">
        <v>0</v>
      </c>
      <c r="AV199" s="2436">
        <v>0</v>
      </c>
      <c r="AW199" s="2436">
        <v>0</v>
      </c>
      <c r="AX199" s="2436">
        <v>0</v>
      </c>
      <c r="AY199" s="2437">
        <v>0</v>
      </c>
      <c r="AZ199" s="1634">
        <v>0</v>
      </c>
      <c r="BA199" s="1634">
        <v>0</v>
      </c>
      <c r="BB199" s="1634">
        <v>0</v>
      </c>
      <c r="BC199" s="2436">
        <v>0</v>
      </c>
      <c r="BD199" s="2436">
        <v>0</v>
      </c>
      <c r="BE199" s="2436">
        <v>0</v>
      </c>
      <c r="BF199" s="2436">
        <v>0</v>
      </c>
      <c r="BG199" s="2437">
        <v>0</v>
      </c>
      <c r="BH199" s="2436">
        <v>0</v>
      </c>
      <c r="BI199" s="2436">
        <v>0</v>
      </c>
      <c r="BJ199" s="2436">
        <v>0</v>
      </c>
      <c r="BK199" s="2436">
        <v>167</v>
      </c>
      <c r="BL199" s="2441">
        <v>4.6272000000000002</v>
      </c>
      <c r="BM199" s="2441">
        <v>133.6</v>
      </c>
      <c r="BN199" s="2442">
        <v>0.41639999999999999</v>
      </c>
      <c r="BO199" s="2439">
        <v>35.659999999999997</v>
      </c>
      <c r="BP199" s="2441">
        <v>317</v>
      </c>
      <c r="BQ199" s="2441">
        <v>1998.9504000000002</v>
      </c>
      <c r="BR199" s="2441">
        <v>0</v>
      </c>
      <c r="BS199" s="1611">
        <v>167</v>
      </c>
      <c r="BT199" s="1611">
        <v>5.1852</v>
      </c>
      <c r="BU199" s="1611">
        <v>133.6</v>
      </c>
      <c r="BV199" s="1611">
        <v>0.43280000000000002</v>
      </c>
      <c r="BW199" s="2437">
        <v>32.79</v>
      </c>
      <c r="BX199" s="1611">
        <v>1266</v>
      </c>
      <c r="BY199" s="1611">
        <v>2314.67328</v>
      </c>
      <c r="BZ199" s="1611">
        <v>0</v>
      </c>
      <c r="CA199" s="1611">
        <v>167</v>
      </c>
      <c r="CB199" s="1611">
        <v>4.944</v>
      </c>
      <c r="CC199" s="1611">
        <v>133.6</v>
      </c>
      <c r="CD199" s="1611">
        <v>0.45960000000000001</v>
      </c>
      <c r="CE199" s="2437">
        <v>34.74</v>
      </c>
      <c r="CF199" s="1611">
        <v>1277</v>
      </c>
      <c r="CG199" s="1611">
        <v>2207.0016000000001</v>
      </c>
      <c r="CH199" s="1611">
        <v>0</v>
      </c>
      <c r="CI199" s="1611">
        <v>167</v>
      </c>
      <c r="CJ199" s="1611">
        <v>6.0432000000000006</v>
      </c>
      <c r="CK199" s="1611">
        <v>133.6</v>
      </c>
      <c r="CL199" s="1611">
        <v>0.5696</v>
      </c>
      <c r="CM199" s="2433">
        <v>35.32</v>
      </c>
      <c r="CN199" s="1611">
        <v>1485</v>
      </c>
      <c r="CO199" s="1611">
        <v>2523.64032</v>
      </c>
      <c r="CP199" s="1611">
        <v>0</v>
      </c>
      <c r="CQ199" s="1611">
        <v>167</v>
      </c>
      <c r="CR199" s="1611">
        <v>6.1656000000000004</v>
      </c>
      <c r="CS199" s="1611">
        <v>133.6</v>
      </c>
      <c r="CT199" s="1611">
        <v>0.61570000000000003</v>
      </c>
      <c r="CU199" s="2433">
        <v>33.11</v>
      </c>
      <c r="CV199" s="1611">
        <v>1520</v>
      </c>
      <c r="CW199" s="1611">
        <v>2752.32384</v>
      </c>
      <c r="CX199" s="1611">
        <v>0</v>
      </c>
    </row>
    <row r="200" spans="1:102" ht="15">
      <c r="A200" s="2440">
        <f t="shared" si="2"/>
        <v>194</v>
      </c>
      <c r="B200" s="1612" t="s">
        <v>3287</v>
      </c>
      <c r="C200" s="1612" t="s">
        <v>634</v>
      </c>
      <c r="D200" s="1634" t="s">
        <v>515</v>
      </c>
      <c r="E200" s="1611" t="s">
        <v>259</v>
      </c>
      <c r="F200" s="1634">
        <v>167</v>
      </c>
      <c r="G200" s="1634">
        <v>0</v>
      </c>
      <c r="H200" s="2431">
        <v>0</v>
      </c>
      <c r="I200" s="2431">
        <v>0</v>
      </c>
      <c r="J200" s="2432">
        <v>0</v>
      </c>
      <c r="K200" s="2431">
        <v>0</v>
      </c>
      <c r="L200" s="1634">
        <v>0</v>
      </c>
      <c r="M200" s="1611">
        <v>0</v>
      </c>
      <c r="N200" s="1611">
        <v>0</v>
      </c>
      <c r="O200" s="1634">
        <v>0</v>
      </c>
      <c r="P200" s="2431">
        <v>0</v>
      </c>
      <c r="Q200" s="2433"/>
      <c r="R200" s="2432">
        <v>0</v>
      </c>
      <c r="S200" s="2431">
        <v>0</v>
      </c>
      <c r="T200" s="1634">
        <v>0</v>
      </c>
      <c r="U200" s="1634">
        <v>0</v>
      </c>
      <c r="V200" s="1634">
        <v>0</v>
      </c>
      <c r="W200" s="2434">
        <v>0</v>
      </c>
      <c r="X200" s="2434">
        <v>0</v>
      </c>
      <c r="Y200" s="2434">
        <v>0</v>
      </c>
      <c r="Z200" s="2434">
        <v>0</v>
      </c>
      <c r="AA200" s="2435">
        <v>0</v>
      </c>
      <c r="AB200" s="2434">
        <v>0</v>
      </c>
      <c r="AC200" s="2434">
        <v>0</v>
      </c>
      <c r="AD200" s="2434">
        <v>0</v>
      </c>
      <c r="AE200" s="2434">
        <v>0</v>
      </c>
      <c r="AF200" s="1634">
        <v>0</v>
      </c>
      <c r="AG200" s="1634">
        <v>0</v>
      </c>
      <c r="AH200" s="2432">
        <v>0</v>
      </c>
      <c r="AI200" s="2431">
        <v>0</v>
      </c>
      <c r="AJ200" s="1634">
        <v>0</v>
      </c>
      <c r="AK200" s="1634">
        <v>0</v>
      </c>
      <c r="AL200" s="1634">
        <v>0</v>
      </c>
      <c r="AM200" s="1634">
        <v>0</v>
      </c>
      <c r="AN200" s="1634">
        <v>0</v>
      </c>
      <c r="AO200" s="1634">
        <v>0</v>
      </c>
      <c r="AP200" s="1634">
        <v>0</v>
      </c>
      <c r="AQ200" s="2431">
        <v>0</v>
      </c>
      <c r="AR200" s="1634">
        <v>0</v>
      </c>
      <c r="AS200" s="1634">
        <v>0</v>
      </c>
      <c r="AT200" s="1634">
        <v>0</v>
      </c>
      <c r="AU200" s="2436">
        <v>0</v>
      </c>
      <c r="AV200" s="2436">
        <v>0</v>
      </c>
      <c r="AW200" s="2436">
        <v>0</v>
      </c>
      <c r="AX200" s="2436">
        <v>0</v>
      </c>
      <c r="AY200" s="2437">
        <v>0</v>
      </c>
      <c r="AZ200" s="1634">
        <v>0</v>
      </c>
      <c r="BA200" s="1634">
        <v>0</v>
      </c>
      <c r="BB200" s="1634">
        <v>0</v>
      </c>
      <c r="BC200" s="2436">
        <v>0</v>
      </c>
      <c r="BD200" s="2436">
        <v>0</v>
      </c>
      <c r="BE200" s="2436">
        <v>0</v>
      </c>
      <c r="BF200" s="2436">
        <v>0</v>
      </c>
      <c r="BG200" s="2437">
        <v>0</v>
      </c>
      <c r="BH200" s="2436">
        <v>0</v>
      </c>
      <c r="BI200" s="2436">
        <v>0</v>
      </c>
      <c r="BJ200" s="2436">
        <v>0</v>
      </c>
      <c r="BK200" s="2436">
        <v>0</v>
      </c>
      <c r="BL200" s="2436">
        <v>0</v>
      </c>
      <c r="BM200" s="2436">
        <v>0</v>
      </c>
      <c r="BN200" s="2438">
        <v>0</v>
      </c>
      <c r="BO200" s="2439">
        <v>0</v>
      </c>
      <c r="BP200" s="2436">
        <v>0</v>
      </c>
      <c r="BQ200" s="2441">
        <v>0</v>
      </c>
      <c r="BR200" s="2441">
        <v>0</v>
      </c>
      <c r="BS200" s="1611">
        <v>167</v>
      </c>
      <c r="BT200" s="1611">
        <v>40</v>
      </c>
      <c r="BU200" s="1611">
        <v>133.6</v>
      </c>
      <c r="BV200" s="1611">
        <v>0.88770000000000004</v>
      </c>
      <c r="BW200" s="2437">
        <v>41.08</v>
      </c>
      <c r="BX200" s="1611">
        <v>13013</v>
      </c>
      <c r="BY200" s="1611">
        <v>17856</v>
      </c>
      <c r="BZ200" s="1611">
        <v>0</v>
      </c>
      <c r="CA200" s="1611">
        <v>167</v>
      </c>
      <c r="CB200" s="1611">
        <v>27.0732</v>
      </c>
      <c r="CC200" s="1611">
        <v>133.6</v>
      </c>
      <c r="CD200" s="1611">
        <v>0.81259999999999999</v>
      </c>
      <c r="CE200" s="2437">
        <v>55.47</v>
      </c>
      <c r="CF200" s="1611">
        <v>11172</v>
      </c>
      <c r="CG200" s="1611">
        <v>12085.476479999999</v>
      </c>
      <c r="CH200" s="1611">
        <v>0</v>
      </c>
      <c r="CI200" s="1611">
        <v>167</v>
      </c>
      <c r="CJ200" s="1611">
        <v>34.2896</v>
      </c>
      <c r="CK200" s="1611">
        <v>133.6</v>
      </c>
      <c r="CL200" s="1611">
        <v>0.89129999999999998</v>
      </c>
      <c r="CM200" s="2433">
        <v>50.29</v>
      </c>
      <c r="CN200" s="1611">
        <v>12002</v>
      </c>
      <c r="CO200" s="1611">
        <v>14319.336959999999</v>
      </c>
      <c r="CP200" s="1611">
        <v>0</v>
      </c>
      <c r="CQ200" s="1611">
        <v>167</v>
      </c>
      <c r="CR200" s="1611">
        <v>63.702399999999997</v>
      </c>
      <c r="CS200" s="1611">
        <v>133.6</v>
      </c>
      <c r="CT200" s="1611">
        <v>0.92059999999999997</v>
      </c>
      <c r="CU200" s="2433">
        <v>34.159999999999997</v>
      </c>
      <c r="CV200" s="1611">
        <v>16188</v>
      </c>
      <c r="CW200" s="1611">
        <v>28436.751359999998</v>
      </c>
      <c r="CX200" s="1611">
        <v>0</v>
      </c>
    </row>
    <row r="201" spans="1:102" ht="15">
      <c r="A201" s="2440">
        <f t="shared" ref="A201:A264" si="3">+A200+1</f>
        <v>195</v>
      </c>
      <c r="B201" s="1612" t="s">
        <v>3288</v>
      </c>
      <c r="C201" s="1612" t="s">
        <v>3289</v>
      </c>
      <c r="D201" s="1634" t="s">
        <v>515</v>
      </c>
      <c r="E201" s="1611" t="s">
        <v>259</v>
      </c>
      <c r="F201" s="1634">
        <v>167</v>
      </c>
      <c r="G201" s="1634">
        <v>0</v>
      </c>
      <c r="H201" s="2431">
        <v>0</v>
      </c>
      <c r="I201" s="2431">
        <v>0</v>
      </c>
      <c r="J201" s="2432">
        <v>0</v>
      </c>
      <c r="K201" s="2431">
        <v>0</v>
      </c>
      <c r="L201" s="1634">
        <v>0</v>
      </c>
      <c r="M201" s="1611">
        <v>0</v>
      </c>
      <c r="N201" s="1611">
        <v>0</v>
      </c>
      <c r="O201" s="1634">
        <v>0</v>
      </c>
      <c r="P201" s="2431">
        <v>0</v>
      </c>
      <c r="Q201" s="2433"/>
      <c r="R201" s="2432">
        <v>0</v>
      </c>
      <c r="S201" s="2431">
        <v>0</v>
      </c>
      <c r="T201" s="1634">
        <v>0</v>
      </c>
      <c r="U201" s="1634">
        <v>0</v>
      </c>
      <c r="V201" s="1634">
        <v>0</v>
      </c>
      <c r="W201" s="2434">
        <v>0</v>
      </c>
      <c r="X201" s="2434">
        <v>0</v>
      </c>
      <c r="Y201" s="2434">
        <v>0</v>
      </c>
      <c r="Z201" s="2434">
        <v>0</v>
      </c>
      <c r="AA201" s="2435">
        <v>0</v>
      </c>
      <c r="AB201" s="2434">
        <v>0</v>
      </c>
      <c r="AC201" s="2434">
        <v>0</v>
      </c>
      <c r="AD201" s="2434">
        <v>0</v>
      </c>
      <c r="AE201" s="2434">
        <v>0</v>
      </c>
      <c r="AF201" s="1634">
        <v>0</v>
      </c>
      <c r="AG201" s="1634">
        <v>0</v>
      </c>
      <c r="AH201" s="2432">
        <v>0</v>
      </c>
      <c r="AI201" s="2431">
        <v>0</v>
      </c>
      <c r="AJ201" s="1634">
        <v>0</v>
      </c>
      <c r="AK201" s="1634">
        <v>0</v>
      </c>
      <c r="AL201" s="1634">
        <v>0</v>
      </c>
      <c r="AM201" s="1634">
        <v>0</v>
      </c>
      <c r="AN201" s="1634">
        <v>0</v>
      </c>
      <c r="AO201" s="1634">
        <v>0</v>
      </c>
      <c r="AP201" s="1634">
        <v>0</v>
      </c>
      <c r="AQ201" s="2431">
        <v>0</v>
      </c>
      <c r="AR201" s="1634">
        <v>0</v>
      </c>
      <c r="AS201" s="1634">
        <v>0</v>
      </c>
      <c r="AT201" s="1634">
        <v>0</v>
      </c>
      <c r="AU201" s="2436">
        <v>0</v>
      </c>
      <c r="AV201" s="2436">
        <v>0</v>
      </c>
      <c r="AW201" s="2436">
        <v>0</v>
      </c>
      <c r="AX201" s="2436">
        <v>0</v>
      </c>
      <c r="AY201" s="2437">
        <v>0</v>
      </c>
      <c r="AZ201" s="1634">
        <v>0</v>
      </c>
      <c r="BA201" s="1634">
        <v>0</v>
      </c>
      <c r="BB201" s="1634">
        <v>0</v>
      </c>
      <c r="BC201" s="2436">
        <v>0</v>
      </c>
      <c r="BD201" s="2436">
        <v>0</v>
      </c>
      <c r="BE201" s="2436">
        <v>0</v>
      </c>
      <c r="BF201" s="2436">
        <v>0</v>
      </c>
      <c r="BG201" s="2437">
        <v>0</v>
      </c>
      <c r="BH201" s="2436">
        <v>0</v>
      </c>
      <c r="BI201" s="2436">
        <v>0</v>
      </c>
      <c r="BJ201" s="2436">
        <v>0</v>
      </c>
      <c r="BK201" s="2436">
        <v>0</v>
      </c>
      <c r="BL201" s="2436">
        <v>0</v>
      </c>
      <c r="BM201" s="2436">
        <v>0</v>
      </c>
      <c r="BN201" s="2438">
        <v>0</v>
      </c>
      <c r="BO201" s="2439">
        <v>0</v>
      </c>
      <c r="BP201" s="2436">
        <v>0</v>
      </c>
      <c r="BQ201" s="2436">
        <v>0</v>
      </c>
      <c r="BR201" s="2436">
        <v>0</v>
      </c>
      <c r="BS201" s="2436">
        <v>0</v>
      </c>
      <c r="BT201" s="2436">
        <v>0</v>
      </c>
      <c r="BU201" s="2436">
        <v>0</v>
      </c>
      <c r="BV201" s="2436">
        <v>0</v>
      </c>
      <c r="BW201" s="2437">
        <v>0</v>
      </c>
      <c r="BX201" s="2436">
        <v>0</v>
      </c>
      <c r="BY201" s="2436">
        <v>0</v>
      </c>
      <c r="BZ201" s="2436">
        <v>0</v>
      </c>
      <c r="CA201" s="2436">
        <v>0</v>
      </c>
      <c r="CB201" s="2436">
        <v>0</v>
      </c>
      <c r="CC201" s="2436">
        <v>0</v>
      </c>
      <c r="CD201" s="2436">
        <v>0</v>
      </c>
      <c r="CE201" s="2437">
        <v>0</v>
      </c>
      <c r="CF201" s="2436">
        <v>0</v>
      </c>
      <c r="CG201" s="2436">
        <v>0</v>
      </c>
      <c r="CH201" s="2436">
        <v>0</v>
      </c>
      <c r="CI201" s="1611">
        <v>0</v>
      </c>
      <c r="CJ201" s="1611">
        <v>0</v>
      </c>
      <c r="CK201" s="1611">
        <v>0</v>
      </c>
      <c r="CL201" s="1611">
        <v>0</v>
      </c>
      <c r="CM201" s="2433">
        <v>0</v>
      </c>
      <c r="CN201" s="1611">
        <v>0</v>
      </c>
      <c r="CO201" s="1611">
        <v>0</v>
      </c>
      <c r="CP201" s="2436">
        <v>0</v>
      </c>
      <c r="CQ201" s="1611">
        <v>167</v>
      </c>
      <c r="CR201" s="1611">
        <v>41.902799999999999</v>
      </c>
      <c r="CS201" s="1611">
        <v>133.6</v>
      </c>
      <c r="CT201" s="1611">
        <v>0.95279999999999998</v>
      </c>
      <c r="CU201" s="2433">
        <v>27.639999999999997</v>
      </c>
      <c r="CV201" s="1611">
        <v>8061</v>
      </c>
      <c r="CW201" s="1611">
        <v>18705.409919999998</v>
      </c>
      <c r="CX201" s="1611">
        <v>0</v>
      </c>
    </row>
    <row r="202" spans="1:102" ht="15">
      <c r="A202" s="2440">
        <f t="shared" si="3"/>
        <v>196</v>
      </c>
      <c r="B202" s="1618" t="s">
        <v>3290</v>
      </c>
      <c r="C202" s="1618" t="s">
        <v>536</v>
      </c>
      <c r="D202" s="1634" t="s">
        <v>515</v>
      </c>
      <c r="E202" s="1634" t="s">
        <v>259</v>
      </c>
      <c r="F202" s="1634">
        <v>167</v>
      </c>
      <c r="G202" s="1634">
        <v>167</v>
      </c>
      <c r="H202" s="2431">
        <v>8.4</v>
      </c>
      <c r="I202" s="2431">
        <v>133.6</v>
      </c>
      <c r="J202" s="2432">
        <v>0.28489999999999999</v>
      </c>
      <c r="K202" s="2431">
        <v>37.367724867724867</v>
      </c>
      <c r="L202" s="1634">
        <v>2260</v>
      </c>
      <c r="M202" s="1634">
        <v>3629</v>
      </c>
      <c r="N202" s="1634">
        <v>0</v>
      </c>
      <c r="O202" s="1634">
        <v>167</v>
      </c>
      <c r="P202" s="2431">
        <v>5.6000000000000005</v>
      </c>
      <c r="Q202" s="2431">
        <v>133.6</v>
      </c>
      <c r="R202" s="2432">
        <v>0.27229999999999999</v>
      </c>
      <c r="S202" s="2431">
        <v>54.291474654377872</v>
      </c>
      <c r="T202" s="1634">
        <v>2262</v>
      </c>
      <c r="U202" s="1634">
        <v>2500</v>
      </c>
      <c r="V202" s="1634">
        <v>0</v>
      </c>
      <c r="W202" s="2434">
        <v>167</v>
      </c>
      <c r="X202" s="2434">
        <v>29.360000000000003</v>
      </c>
      <c r="Y202" s="2434">
        <v>133.6</v>
      </c>
      <c r="Z202" s="2434">
        <v>0.39889999999999998</v>
      </c>
      <c r="AA202" s="2435">
        <v>11.47</v>
      </c>
      <c r="AB202" s="2434">
        <v>2424</v>
      </c>
      <c r="AC202" s="2434">
        <v>12684</v>
      </c>
      <c r="AD202" s="2434">
        <v>0</v>
      </c>
      <c r="AE202" s="2434">
        <v>167</v>
      </c>
      <c r="AF202" s="1634">
        <v>6.72</v>
      </c>
      <c r="AG202" s="1634">
        <v>133.6</v>
      </c>
      <c r="AH202" s="2432">
        <v>0.42280000000000001</v>
      </c>
      <c r="AI202" s="2431">
        <v>51.739999999999995</v>
      </c>
      <c r="AJ202" s="1634">
        <v>2587</v>
      </c>
      <c r="AK202" s="1634">
        <v>3000</v>
      </c>
      <c r="AL202" s="1634">
        <v>0</v>
      </c>
      <c r="AM202" s="1634">
        <v>167</v>
      </c>
      <c r="AN202" s="1634">
        <v>11.12</v>
      </c>
      <c r="AO202" s="1634">
        <v>133.6</v>
      </c>
      <c r="AP202" s="1634">
        <v>0.42480000000000001</v>
      </c>
      <c r="AQ202" s="2431">
        <v>34.593293107449533</v>
      </c>
      <c r="AR202" s="1634">
        <v>2862</v>
      </c>
      <c r="AS202" s="1634">
        <v>4964</v>
      </c>
      <c r="AT202" s="1634">
        <v>0</v>
      </c>
      <c r="AU202" s="1634">
        <v>167</v>
      </c>
      <c r="AV202" s="1634">
        <v>7.4399999999999995</v>
      </c>
      <c r="AW202" s="1634">
        <v>133.6</v>
      </c>
      <c r="AX202" s="1634">
        <v>0.41499999999999998</v>
      </c>
      <c r="AY202" s="2437">
        <v>54.059999999999995</v>
      </c>
      <c r="AZ202" s="1634">
        <v>2896</v>
      </c>
      <c r="BA202" s="1634">
        <v>3214</v>
      </c>
      <c r="BB202" s="1634">
        <v>0</v>
      </c>
      <c r="BC202" s="2436">
        <v>167</v>
      </c>
      <c r="BD202" s="1634">
        <v>6.4799999999999995</v>
      </c>
      <c r="BE202" s="2436">
        <v>133.6</v>
      </c>
      <c r="BF202" s="2436">
        <v>0.33339999999999997</v>
      </c>
      <c r="BG202" s="2437">
        <v>61.58</v>
      </c>
      <c r="BH202" s="1634">
        <v>2969</v>
      </c>
      <c r="BI202" s="1634">
        <v>2893</v>
      </c>
      <c r="BJ202" s="1634">
        <v>76</v>
      </c>
      <c r="BK202" s="1634">
        <v>167</v>
      </c>
      <c r="BL202" s="2441">
        <v>6.4</v>
      </c>
      <c r="BM202" s="2441">
        <v>133.6</v>
      </c>
      <c r="BN202" s="2442">
        <v>0.25879999999999997</v>
      </c>
      <c r="BO202" s="2439">
        <v>65.39</v>
      </c>
      <c r="BP202" s="2441">
        <v>3013</v>
      </c>
      <c r="BQ202" s="2441">
        <v>2764.8</v>
      </c>
      <c r="BR202" s="2441">
        <v>248.19999999999982</v>
      </c>
      <c r="BS202" s="1611">
        <v>167</v>
      </c>
      <c r="BT202" s="1611">
        <v>6.08</v>
      </c>
      <c r="BU202" s="1611">
        <v>133.6</v>
      </c>
      <c r="BV202" s="1611">
        <v>0.27360000000000001</v>
      </c>
      <c r="BW202" s="2437">
        <v>22.95</v>
      </c>
      <c r="BX202" s="1611">
        <v>1038</v>
      </c>
      <c r="BY202" s="1611">
        <v>2714.1120000000001</v>
      </c>
      <c r="BZ202" s="1611">
        <v>0</v>
      </c>
      <c r="CA202" s="1611">
        <v>167</v>
      </c>
      <c r="CB202" s="1611">
        <v>5.6000000000000005</v>
      </c>
      <c r="CC202" s="1611">
        <v>133.6</v>
      </c>
      <c r="CD202" s="1611">
        <v>0.31290000000000001</v>
      </c>
      <c r="CE202" s="2437">
        <v>39.72</v>
      </c>
      <c r="CF202" s="1611">
        <v>1655</v>
      </c>
      <c r="CG202" s="1611">
        <v>2499.84</v>
      </c>
      <c r="CH202" s="1611">
        <v>0</v>
      </c>
      <c r="CI202" s="1611">
        <v>167</v>
      </c>
      <c r="CJ202" s="1611">
        <v>5.4399999999999995</v>
      </c>
      <c r="CK202" s="1611">
        <v>133.6</v>
      </c>
      <c r="CL202" s="1611">
        <v>0.35049999999999998</v>
      </c>
      <c r="CM202" s="2433">
        <v>45.06</v>
      </c>
      <c r="CN202" s="1611">
        <v>1706</v>
      </c>
      <c r="CO202" s="1611">
        <v>2271.7439999999997</v>
      </c>
      <c r="CP202" s="1611">
        <v>0</v>
      </c>
      <c r="CQ202" s="1611">
        <v>167</v>
      </c>
      <c r="CR202" s="1611">
        <v>8.7999999999999989</v>
      </c>
      <c r="CS202" s="1611">
        <v>133.6</v>
      </c>
      <c r="CT202" s="1611">
        <v>0.46029999999999999</v>
      </c>
      <c r="CU202" s="2433">
        <v>30.459999999999997</v>
      </c>
      <c r="CV202" s="1611">
        <v>1994</v>
      </c>
      <c r="CW202" s="1611">
        <v>3928.3199999999993</v>
      </c>
      <c r="CX202" s="1611">
        <v>0</v>
      </c>
    </row>
    <row r="203" spans="1:102" ht="15">
      <c r="A203" s="2440">
        <f t="shared" si="3"/>
        <v>197</v>
      </c>
      <c r="B203" s="1618" t="s">
        <v>3291</v>
      </c>
      <c r="C203" s="1618" t="s">
        <v>634</v>
      </c>
      <c r="D203" s="1634" t="s">
        <v>515</v>
      </c>
      <c r="E203" s="1634" t="s">
        <v>259</v>
      </c>
      <c r="F203" s="1634">
        <v>167</v>
      </c>
      <c r="G203" s="1634">
        <v>167</v>
      </c>
      <c r="H203" s="2431">
        <v>30.12</v>
      </c>
      <c r="I203" s="2431">
        <v>133.6</v>
      </c>
      <c r="J203" s="2432">
        <v>0.96799999999999997</v>
      </c>
      <c r="K203" s="2431">
        <v>17.319610447100487</v>
      </c>
      <c r="L203" s="1634">
        <v>3756</v>
      </c>
      <c r="M203" s="1634">
        <v>13012</v>
      </c>
      <c r="N203" s="1634">
        <v>0</v>
      </c>
      <c r="O203" s="1634">
        <v>167</v>
      </c>
      <c r="P203" s="2431">
        <v>31.68</v>
      </c>
      <c r="Q203" s="2431">
        <v>133.6</v>
      </c>
      <c r="R203" s="2432">
        <v>0.9869</v>
      </c>
      <c r="S203" s="2431">
        <v>18.578764798522865</v>
      </c>
      <c r="T203" s="1634">
        <v>4379</v>
      </c>
      <c r="U203" s="1634">
        <v>14142</v>
      </c>
      <c r="V203" s="1634">
        <v>0</v>
      </c>
      <c r="W203" s="2434">
        <v>167</v>
      </c>
      <c r="X203" s="2434">
        <v>33.24</v>
      </c>
      <c r="Y203" s="2434">
        <v>133.6</v>
      </c>
      <c r="Z203" s="2434">
        <v>0.99150000000000005</v>
      </c>
      <c r="AA203" s="2435">
        <v>17.829999999999998</v>
      </c>
      <c r="AB203" s="2434">
        <v>4268</v>
      </c>
      <c r="AC203" s="2434">
        <v>14360</v>
      </c>
      <c r="AD203" s="2434">
        <v>0</v>
      </c>
      <c r="AE203" s="2434">
        <v>167</v>
      </c>
      <c r="AF203" s="1634">
        <v>30.96</v>
      </c>
      <c r="AG203" s="1634">
        <v>133.6</v>
      </c>
      <c r="AH203" s="2432">
        <v>0.99039999999999995</v>
      </c>
      <c r="AI203" s="2431">
        <v>19.190000000000001</v>
      </c>
      <c r="AJ203" s="1634">
        <v>4421</v>
      </c>
      <c r="AK203" s="1634">
        <v>13821</v>
      </c>
      <c r="AL203" s="1634">
        <v>0</v>
      </c>
      <c r="AM203" s="1634">
        <v>167</v>
      </c>
      <c r="AN203" s="1634">
        <v>31.68</v>
      </c>
      <c r="AO203" s="1634">
        <v>133.6</v>
      </c>
      <c r="AP203" s="1634">
        <v>0.99160000000000004</v>
      </c>
      <c r="AQ203" s="2431">
        <v>17.208374063212776</v>
      </c>
      <c r="AR203" s="1634">
        <v>4056</v>
      </c>
      <c r="AS203" s="1634">
        <v>14142</v>
      </c>
      <c r="AT203" s="1634">
        <v>0</v>
      </c>
      <c r="AU203" s="1634">
        <v>167</v>
      </c>
      <c r="AV203" s="1634">
        <v>33.24</v>
      </c>
      <c r="AW203" s="1634">
        <v>133.6</v>
      </c>
      <c r="AX203" s="1634">
        <v>0.99209999999999998</v>
      </c>
      <c r="AY203" s="2437">
        <v>19.18</v>
      </c>
      <c r="AZ203" s="1634">
        <v>4591</v>
      </c>
      <c r="BA203" s="1634">
        <v>14360</v>
      </c>
      <c r="BB203" s="1634">
        <v>0</v>
      </c>
      <c r="BC203" s="2436">
        <v>167</v>
      </c>
      <c r="BD203" s="1634">
        <v>37.08</v>
      </c>
      <c r="BE203" s="2436">
        <v>133.6</v>
      </c>
      <c r="BF203" s="2436">
        <v>0.99129999999999996</v>
      </c>
      <c r="BG203" s="2437">
        <v>17.12</v>
      </c>
      <c r="BH203" s="1634">
        <v>4724</v>
      </c>
      <c r="BI203" s="1634">
        <v>16553</v>
      </c>
      <c r="BJ203" s="1634">
        <v>0</v>
      </c>
      <c r="BK203" s="1634">
        <v>167</v>
      </c>
      <c r="BL203" s="2441">
        <v>25.68</v>
      </c>
      <c r="BM203" s="2441">
        <v>133.6</v>
      </c>
      <c r="BN203" s="2442">
        <v>0.99250000000000005</v>
      </c>
      <c r="BO203" s="2439">
        <v>20.94</v>
      </c>
      <c r="BP203" s="2441">
        <v>3872</v>
      </c>
      <c r="BQ203" s="2441">
        <v>11093.76</v>
      </c>
      <c r="BR203" s="2441">
        <v>0</v>
      </c>
      <c r="BS203" s="1611">
        <v>167</v>
      </c>
      <c r="BT203" s="1611">
        <v>28.32</v>
      </c>
      <c r="BU203" s="1611">
        <v>133.6</v>
      </c>
      <c r="BV203" s="1611">
        <v>0.98970000000000002</v>
      </c>
      <c r="BW203" s="2437">
        <v>16.72</v>
      </c>
      <c r="BX203" s="1611">
        <v>3522</v>
      </c>
      <c r="BY203" s="1611">
        <v>12642.047999999999</v>
      </c>
      <c r="BZ203" s="1611">
        <v>0</v>
      </c>
      <c r="CA203" s="1611">
        <v>167</v>
      </c>
      <c r="CB203" s="1611">
        <v>26.04</v>
      </c>
      <c r="CC203" s="1611">
        <v>133.6</v>
      </c>
      <c r="CD203" s="1611">
        <v>0.9909</v>
      </c>
      <c r="CE203" s="2437">
        <v>17.78</v>
      </c>
      <c r="CF203" s="1611">
        <v>3444</v>
      </c>
      <c r="CG203" s="1611">
        <v>11624.255999999999</v>
      </c>
      <c r="CH203" s="1611">
        <v>0</v>
      </c>
      <c r="CI203" s="1611">
        <v>167</v>
      </c>
      <c r="CJ203" s="1611">
        <v>27.599999999999998</v>
      </c>
      <c r="CK203" s="1611">
        <v>133.6</v>
      </c>
      <c r="CL203" s="1611">
        <v>0.99039999999999995</v>
      </c>
      <c r="CM203" s="2433">
        <v>18.55</v>
      </c>
      <c r="CN203" s="1611">
        <v>3563</v>
      </c>
      <c r="CO203" s="1611">
        <v>11525.759999999998</v>
      </c>
      <c r="CP203" s="1611">
        <v>0</v>
      </c>
      <c r="CQ203" s="1611">
        <v>167</v>
      </c>
      <c r="CR203" s="1611">
        <v>31.44</v>
      </c>
      <c r="CS203" s="1611">
        <v>133.6</v>
      </c>
      <c r="CT203" s="1611">
        <v>0.98919999999999997</v>
      </c>
      <c r="CU203" s="2433">
        <v>17.43</v>
      </c>
      <c r="CV203" s="1611">
        <v>4076</v>
      </c>
      <c r="CW203" s="1611">
        <v>14034.816000000001</v>
      </c>
      <c r="CX203" s="1611">
        <v>0</v>
      </c>
    </row>
    <row r="204" spans="1:102" ht="15">
      <c r="A204" s="2440">
        <f t="shared" si="3"/>
        <v>198</v>
      </c>
      <c r="B204" s="1618" t="s">
        <v>3292</v>
      </c>
      <c r="C204" s="1618" t="s">
        <v>3156</v>
      </c>
      <c r="D204" s="1634" t="s">
        <v>515</v>
      </c>
      <c r="E204" s="1634" t="s">
        <v>259</v>
      </c>
      <c r="F204" s="1634">
        <v>167</v>
      </c>
      <c r="G204" s="1634">
        <v>167</v>
      </c>
      <c r="H204" s="2431">
        <v>166</v>
      </c>
      <c r="I204" s="2431">
        <v>167</v>
      </c>
      <c r="J204" s="2432">
        <v>0.75819999999999999</v>
      </c>
      <c r="K204" s="2431">
        <v>22.689089692101742</v>
      </c>
      <c r="L204" s="1634">
        <v>27118</v>
      </c>
      <c r="M204" s="1634">
        <v>71712</v>
      </c>
      <c r="N204" s="1634">
        <v>0</v>
      </c>
      <c r="O204" s="1634">
        <v>167</v>
      </c>
      <c r="P204" s="2431">
        <v>186.24</v>
      </c>
      <c r="Q204" s="2431">
        <v>186.24</v>
      </c>
      <c r="R204" s="2432">
        <v>0.75839999999999996</v>
      </c>
      <c r="S204" s="2431">
        <v>41.305530151867863</v>
      </c>
      <c r="T204" s="1634">
        <v>57234</v>
      </c>
      <c r="U204" s="1634">
        <v>83138</v>
      </c>
      <c r="V204" s="1634">
        <v>0</v>
      </c>
      <c r="W204" s="2434">
        <v>167</v>
      </c>
      <c r="X204" s="2434">
        <v>156.4</v>
      </c>
      <c r="Y204" s="2434">
        <v>167</v>
      </c>
      <c r="Z204" s="2434">
        <v>0.77559999999999996</v>
      </c>
      <c r="AA204" s="2435">
        <v>32.408887468030692</v>
      </c>
      <c r="AB204" s="2434">
        <v>36495</v>
      </c>
      <c r="AC204" s="2434">
        <v>67565</v>
      </c>
      <c r="AD204" s="2434">
        <v>0</v>
      </c>
      <c r="AE204" s="2434">
        <v>167</v>
      </c>
      <c r="AF204" s="1634">
        <v>150.80000000000001</v>
      </c>
      <c r="AG204" s="1634">
        <v>167</v>
      </c>
      <c r="AH204" s="2432">
        <v>0.71450000000000002</v>
      </c>
      <c r="AI204" s="2431">
        <v>22.066006388865119</v>
      </c>
      <c r="AJ204" s="1634">
        <v>24757</v>
      </c>
      <c r="AK204" s="1634">
        <v>67317</v>
      </c>
      <c r="AL204" s="1634">
        <v>0</v>
      </c>
      <c r="AM204" s="1634">
        <v>167</v>
      </c>
      <c r="AN204" s="1634">
        <v>180.16</v>
      </c>
      <c r="AO204" s="1634">
        <v>180.16</v>
      </c>
      <c r="AP204" s="1634">
        <v>0.73709999999999998</v>
      </c>
      <c r="AQ204" s="2431">
        <v>33.75509105406902</v>
      </c>
      <c r="AR204" s="1634">
        <v>45245</v>
      </c>
      <c r="AS204" s="1634">
        <v>80423</v>
      </c>
      <c r="AT204" s="1634">
        <v>0</v>
      </c>
      <c r="AU204" s="1634">
        <v>167</v>
      </c>
      <c r="AV204" s="1634">
        <v>201.2</v>
      </c>
      <c r="AW204" s="1634">
        <v>201.2</v>
      </c>
      <c r="AX204" s="1634">
        <v>0.7409</v>
      </c>
      <c r="AY204" s="2437">
        <v>51.138309034680809</v>
      </c>
      <c r="AZ204" s="1634">
        <v>74081</v>
      </c>
      <c r="BA204" s="1634">
        <v>86918</v>
      </c>
      <c r="BB204" s="1634">
        <v>0</v>
      </c>
      <c r="BC204" s="2436">
        <v>167</v>
      </c>
      <c r="BD204" s="1634">
        <v>208.07999999999998</v>
      </c>
      <c r="BE204" s="2436">
        <v>208.08</v>
      </c>
      <c r="BF204" s="2436">
        <v>0.71299999999999997</v>
      </c>
      <c r="BG204" s="2437">
        <v>56.614649865849778</v>
      </c>
      <c r="BH204" s="1634">
        <v>87646</v>
      </c>
      <c r="BI204" s="1634">
        <v>92887</v>
      </c>
      <c r="BJ204" s="1634">
        <v>0</v>
      </c>
      <c r="BK204" s="1634">
        <v>167</v>
      </c>
      <c r="BL204" s="2441">
        <v>204.16</v>
      </c>
      <c r="BM204" s="2441">
        <v>204.16</v>
      </c>
      <c r="BN204" s="2442">
        <v>0.59709999999999996</v>
      </c>
      <c r="BO204" s="2439">
        <v>13.673915882967606</v>
      </c>
      <c r="BP204" s="2441">
        <v>20100</v>
      </c>
      <c r="BQ204" s="2441">
        <v>88197.119999999995</v>
      </c>
      <c r="BR204" s="2441">
        <v>0</v>
      </c>
      <c r="BS204" s="1611">
        <v>167</v>
      </c>
      <c r="BT204" s="1611">
        <v>12</v>
      </c>
      <c r="BU204" s="1611">
        <v>167</v>
      </c>
      <c r="BV204" s="1611">
        <v>0.19789999999999999</v>
      </c>
      <c r="BW204" s="2437">
        <v>3.5421093297276411</v>
      </c>
      <c r="BX204" s="1611">
        <v>4401</v>
      </c>
      <c r="BY204" s="1611">
        <v>5356.7999999999993</v>
      </c>
      <c r="BZ204" s="1611">
        <v>0</v>
      </c>
      <c r="CA204" s="1611">
        <v>167</v>
      </c>
      <c r="CB204" s="1611">
        <v>9.6</v>
      </c>
      <c r="CC204" s="1611">
        <v>167</v>
      </c>
      <c r="CD204" s="1611">
        <v>0.23880000000000001</v>
      </c>
      <c r="CE204" s="2437">
        <v>43.024753584229394</v>
      </c>
      <c r="CF204" s="1611">
        <v>3073</v>
      </c>
      <c r="CG204" s="1611">
        <v>4285.4399999999996</v>
      </c>
      <c r="CH204" s="1611">
        <v>0</v>
      </c>
      <c r="CI204" s="1611">
        <v>167</v>
      </c>
      <c r="CJ204" s="1611">
        <v>57.28</v>
      </c>
      <c r="CK204" s="1611">
        <v>167</v>
      </c>
      <c r="CL204" s="1611">
        <v>0.65739999999999998</v>
      </c>
      <c r="CM204" s="2433">
        <v>15.669648590509217</v>
      </c>
      <c r="CN204" s="1611">
        <v>6247</v>
      </c>
      <c r="CO204" s="1611">
        <v>23920.127999999997</v>
      </c>
      <c r="CP204" s="1611">
        <v>0</v>
      </c>
      <c r="CQ204" s="1611">
        <v>167</v>
      </c>
      <c r="CR204" s="1611">
        <v>145.6</v>
      </c>
      <c r="CS204" s="1611">
        <v>167</v>
      </c>
      <c r="CT204" s="1611">
        <v>0.62860000000000005</v>
      </c>
      <c r="CU204" s="2433">
        <v>8.0386683209263854</v>
      </c>
      <c r="CV204" s="1611">
        <v>8708</v>
      </c>
      <c r="CW204" s="1611">
        <v>64995.839999999997</v>
      </c>
      <c r="CX204" s="1611">
        <v>0</v>
      </c>
    </row>
    <row r="205" spans="1:102" ht="15">
      <c r="A205" s="2440">
        <f t="shared" si="3"/>
        <v>199</v>
      </c>
      <c r="B205" s="1618" t="s">
        <v>3293</v>
      </c>
      <c r="C205" s="1618" t="s">
        <v>536</v>
      </c>
      <c r="D205" s="1634" t="s">
        <v>515</v>
      </c>
      <c r="E205" s="1634" t="s">
        <v>259</v>
      </c>
      <c r="F205" s="1634">
        <v>167</v>
      </c>
      <c r="G205" s="1634">
        <v>167</v>
      </c>
      <c r="H205" s="2431">
        <v>55.84</v>
      </c>
      <c r="I205" s="2431">
        <v>133.6</v>
      </c>
      <c r="J205" s="2432">
        <v>1</v>
      </c>
      <c r="K205" s="2431">
        <v>24.250835721107926</v>
      </c>
      <c r="L205" s="1634">
        <v>9750</v>
      </c>
      <c r="M205" s="1634">
        <v>24123</v>
      </c>
      <c r="N205" s="1634">
        <v>0</v>
      </c>
      <c r="O205" s="1634">
        <v>167</v>
      </c>
      <c r="P205" s="2431">
        <v>54.879999999999995</v>
      </c>
      <c r="Q205" s="2431">
        <v>133.6</v>
      </c>
      <c r="R205" s="2432">
        <v>0.99980000000000002</v>
      </c>
      <c r="S205" s="2431">
        <v>28.588768456691437</v>
      </c>
      <c r="T205" s="1634">
        <v>11673</v>
      </c>
      <c r="U205" s="1634">
        <v>24498</v>
      </c>
      <c r="V205" s="1634">
        <v>0</v>
      </c>
      <c r="W205" s="2434">
        <v>167</v>
      </c>
      <c r="X205" s="2434">
        <v>96.48</v>
      </c>
      <c r="Y205" s="2434">
        <v>133.6</v>
      </c>
      <c r="Z205" s="2434">
        <v>0.99929999999999997</v>
      </c>
      <c r="AA205" s="2435">
        <v>9.08</v>
      </c>
      <c r="AB205" s="2434">
        <v>6309</v>
      </c>
      <c r="AC205" s="2434">
        <v>41679</v>
      </c>
      <c r="AD205" s="2434">
        <v>0</v>
      </c>
      <c r="AE205" s="2434">
        <v>167</v>
      </c>
      <c r="AF205" s="1634">
        <v>48.96</v>
      </c>
      <c r="AG205" s="1634">
        <v>133.6</v>
      </c>
      <c r="AH205" s="2432">
        <v>0.99950000000000006</v>
      </c>
      <c r="AI205" s="2431">
        <v>5.93</v>
      </c>
      <c r="AJ205" s="1634">
        <v>2160</v>
      </c>
      <c r="AK205" s="1634">
        <v>21856</v>
      </c>
      <c r="AL205" s="1634">
        <v>0</v>
      </c>
      <c r="AM205" s="1634">
        <v>167</v>
      </c>
      <c r="AN205" s="1634">
        <v>46.08</v>
      </c>
      <c r="AO205" s="1634">
        <v>133.6</v>
      </c>
      <c r="AP205" s="1634">
        <v>0.99870000000000003</v>
      </c>
      <c r="AQ205" s="2431">
        <v>4.7661383661887697</v>
      </c>
      <c r="AR205" s="1634">
        <v>1634</v>
      </c>
      <c r="AS205" s="1634">
        <v>20570</v>
      </c>
      <c r="AT205" s="1634">
        <v>0</v>
      </c>
      <c r="AU205" s="1634">
        <v>167</v>
      </c>
      <c r="AV205" s="1634">
        <v>52.800000000000004</v>
      </c>
      <c r="AW205" s="1634">
        <v>133.6</v>
      </c>
      <c r="AX205" s="1634">
        <v>0.99919999999999998</v>
      </c>
      <c r="AY205" s="2437">
        <v>7.46</v>
      </c>
      <c r="AZ205" s="1634">
        <v>2835</v>
      </c>
      <c r="BA205" s="1634">
        <v>22810</v>
      </c>
      <c r="BB205" s="1634">
        <v>0</v>
      </c>
      <c r="BC205" s="2436">
        <v>167</v>
      </c>
      <c r="BD205" s="1634">
        <v>53.280000000000008</v>
      </c>
      <c r="BE205" s="2436">
        <v>133.6</v>
      </c>
      <c r="BF205" s="2436">
        <v>1</v>
      </c>
      <c r="BG205" s="2437">
        <v>19.66</v>
      </c>
      <c r="BH205" s="1634">
        <v>7794</v>
      </c>
      <c r="BI205" s="1634">
        <v>23784</v>
      </c>
      <c r="BJ205" s="1634">
        <v>0</v>
      </c>
      <c r="BK205" s="1634">
        <v>167</v>
      </c>
      <c r="BL205" s="2441">
        <v>55.92</v>
      </c>
      <c r="BM205" s="2441">
        <v>133.6</v>
      </c>
      <c r="BN205" s="2442">
        <v>0.99990000000000001</v>
      </c>
      <c r="BO205" s="2439">
        <v>27.140000000000004</v>
      </c>
      <c r="BP205" s="2441">
        <v>10926</v>
      </c>
      <c r="BQ205" s="2441">
        <v>24157.440000000002</v>
      </c>
      <c r="BR205" s="2441">
        <v>0</v>
      </c>
      <c r="BS205" s="1611">
        <v>167</v>
      </c>
      <c r="BT205" s="1611">
        <v>57.28</v>
      </c>
      <c r="BU205" s="1611">
        <v>133.6</v>
      </c>
      <c r="BV205" s="1611">
        <v>0.99990000000000001</v>
      </c>
      <c r="BW205" s="2437">
        <v>28.360000000000003</v>
      </c>
      <c r="BX205" s="1611">
        <v>12085</v>
      </c>
      <c r="BY205" s="1611">
        <v>25569.791999999998</v>
      </c>
      <c r="BZ205" s="1611">
        <v>0</v>
      </c>
      <c r="CA205" s="1611">
        <v>167</v>
      </c>
      <c r="CB205" s="1611">
        <v>57.52</v>
      </c>
      <c r="CC205" s="1611">
        <v>133.6</v>
      </c>
      <c r="CD205" s="1611">
        <v>1</v>
      </c>
      <c r="CE205" s="2437">
        <v>30.54</v>
      </c>
      <c r="CF205" s="1611">
        <v>13071</v>
      </c>
      <c r="CG205" s="1611">
        <v>25676.928</v>
      </c>
      <c r="CH205" s="1611">
        <v>0</v>
      </c>
      <c r="CI205" s="1611">
        <v>167</v>
      </c>
      <c r="CJ205" s="1611">
        <v>60.640000000000008</v>
      </c>
      <c r="CK205" s="1611">
        <v>133.6</v>
      </c>
      <c r="CL205" s="1611">
        <v>0.99980000000000002</v>
      </c>
      <c r="CM205" s="2433">
        <v>37.36</v>
      </c>
      <c r="CN205" s="1611">
        <v>15770</v>
      </c>
      <c r="CO205" s="1611">
        <v>25323.264000000003</v>
      </c>
      <c r="CP205" s="1611">
        <v>0</v>
      </c>
      <c r="CQ205" s="1611">
        <v>167</v>
      </c>
      <c r="CR205" s="1611">
        <v>94.399999999999991</v>
      </c>
      <c r="CS205" s="1611">
        <v>133.6</v>
      </c>
      <c r="CT205" s="1611">
        <v>1</v>
      </c>
      <c r="CU205" s="2433">
        <v>19.440000000000001</v>
      </c>
      <c r="CV205" s="1611">
        <v>13654</v>
      </c>
      <c r="CW205" s="1611">
        <v>42140.159999999996</v>
      </c>
      <c r="CX205" s="1611">
        <v>0</v>
      </c>
    </row>
    <row r="206" spans="1:102" ht="15">
      <c r="A206" s="2440">
        <f t="shared" si="3"/>
        <v>200</v>
      </c>
      <c r="B206" s="1618" t="s">
        <v>3294</v>
      </c>
      <c r="C206" s="1618" t="s">
        <v>536</v>
      </c>
      <c r="D206" s="1634" t="s">
        <v>515</v>
      </c>
      <c r="E206" s="1634" t="s">
        <v>259</v>
      </c>
      <c r="F206" s="1634">
        <v>167</v>
      </c>
      <c r="G206" s="1634">
        <v>167</v>
      </c>
      <c r="H206" s="2431">
        <v>16.919999999999998</v>
      </c>
      <c r="I206" s="2431">
        <v>133.6</v>
      </c>
      <c r="J206" s="2432">
        <v>0.90410000000000001</v>
      </c>
      <c r="K206" s="2431">
        <v>39.983911216180729</v>
      </c>
      <c r="L206" s="1634">
        <v>4871</v>
      </c>
      <c r="M206" s="1634">
        <v>7309</v>
      </c>
      <c r="N206" s="1634">
        <v>0</v>
      </c>
      <c r="O206" s="1634">
        <v>167</v>
      </c>
      <c r="P206" s="2431">
        <v>17.88</v>
      </c>
      <c r="Q206" s="2431">
        <v>133.6</v>
      </c>
      <c r="R206" s="2432">
        <v>0.89949999999999997</v>
      </c>
      <c r="S206" s="2431">
        <v>47.276045801159469</v>
      </c>
      <c r="T206" s="1634">
        <v>6289</v>
      </c>
      <c r="U206" s="1634">
        <v>7982</v>
      </c>
      <c r="V206" s="1634">
        <v>0</v>
      </c>
      <c r="W206" s="2434">
        <v>167</v>
      </c>
      <c r="X206" s="2434">
        <v>17.28</v>
      </c>
      <c r="Y206" s="2434">
        <v>133.6</v>
      </c>
      <c r="Z206" s="2434">
        <v>0.88519999999999999</v>
      </c>
      <c r="AA206" s="2435">
        <v>45.11</v>
      </c>
      <c r="AB206" s="2434">
        <v>5612</v>
      </c>
      <c r="AC206" s="2434">
        <v>7465</v>
      </c>
      <c r="AD206" s="2434">
        <v>0</v>
      </c>
      <c r="AE206" s="2434">
        <v>167</v>
      </c>
      <c r="AF206" s="1634">
        <v>17.16</v>
      </c>
      <c r="AG206" s="1634">
        <v>133.6</v>
      </c>
      <c r="AH206" s="2432">
        <v>0.88619999999999999</v>
      </c>
      <c r="AI206" s="2431">
        <v>52.05</v>
      </c>
      <c r="AJ206" s="1634">
        <v>6645</v>
      </c>
      <c r="AK206" s="1634">
        <v>7660</v>
      </c>
      <c r="AL206" s="1634">
        <v>0</v>
      </c>
      <c r="AM206" s="1634">
        <v>167</v>
      </c>
      <c r="AN206" s="1634">
        <v>18.12</v>
      </c>
      <c r="AO206" s="1634">
        <v>133.6</v>
      </c>
      <c r="AP206" s="1634">
        <v>0.89159999999999995</v>
      </c>
      <c r="AQ206" s="2431">
        <v>50.5367442854091</v>
      </c>
      <c r="AR206" s="1634">
        <v>6813</v>
      </c>
      <c r="AS206" s="1634">
        <v>8089</v>
      </c>
      <c r="AT206" s="1634">
        <v>0</v>
      </c>
      <c r="AU206" s="1634">
        <v>167</v>
      </c>
      <c r="AV206" s="1634">
        <v>21.48</v>
      </c>
      <c r="AW206" s="1634">
        <v>133.6</v>
      </c>
      <c r="AX206" s="1634">
        <v>0.9052</v>
      </c>
      <c r="AY206" s="2437">
        <v>44.72</v>
      </c>
      <c r="AZ206" s="1634">
        <v>6916</v>
      </c>
      <c r="BA206" s="1634">
        <v>9279</v>
      </c>
      <c r="BB206" s="1634">
        <v>0</v>
      </c>
      <c r="BC206" s="2436">
        <v>167</v>
      </c>
      <c r="BD206" s="1634">
        <v>16.559999999999999</v>
      </c>
      <c r="BE206" s="2436">
        <v>133.6</v>
      </c>
      <c r="BF206" s="2436">
        <v>0.87490000000000001</v>
      </c>
      <c r="BG206" s="2437">
        <v>54.44</v>
      </c>
      <c r="BH206" s="1634">
        <v>6707</v>
      </c>
      <c r="BI206" s="1634">
        <v>7392</v>
      </c>
      <c r="BJ206" s="1634">
        <v>0</v>
      </c>
      <c r="BK206" s="1634">
        <v>167</v>
      </c>
      <c r="BL206" s="2441">
        <v>20.400000000000002</v>
      </c>
      <c r="BM206" s="2441">
        <v>133.6</v>
      </c>
      <c r="BN206" s="2442">
        <v>0.87809999999999999</v>
      </c>
      <c r="BO206" s="2439">
        <v>44.64</v>
      </c>
      <c r="BP206" s="2441">
        <v>6556</v>
      </c>
      <c r="BQ206" s="2441">
        <v>8812.8000000000011</v>
      </c>
      <c r="BR206" s="2441">
        <v>0</v>
      </c>
      <c r="BS206" s="1611">
        <v>167</v>
      </c>
      <c r="BT206" s="1611">
        <v>19.32</v>
      </c>
      <c r="BU206" s="1611">
        <v>133.6</v>
      </c>
      <c r="BV206" s="1611">
        <v>0.89359999999999995</v>
      </c>
      <c r="BW206" s="2437">
        <v>51.01</v>
      </c>
      <c r="BX206" s="1611">
        <v>7332</v>
      </c>
      <c r="BY206" s="1611">
        <v>8624.4480000000003</v>
      </c>
      <c r="BZ206" s="1611">
        <v>0</v>
      </c>
      <c r="CA206" s="1611">
        <v>167</v>
      </c>
      <c r="CB206" s="1611">
        <v>20.04</v>
      </c>
      <c r="CC206" s="1611">
        <v>133.6</v>
      </c>
      <c r="CD206" s="1611">
        <v>0.88400000000000001</v>
      </c>
      <c r="CE206" s="2437">
        <v>49.58</v>
      </c>
      <c r="CF206" s="1611">
        <v>7392</v>
      </c>
      <c r="CG206" s="1611">
        <v>8945.8559999999998</v>
      </c>
      <c r="CH206" s="1611">
        <v>0</v>
      </c>
      <c r="CI206" s="1611">
        <v>167</v>
      </c>
      <c r="CJ206" s="1611">
        <v>15.84</v>
      </c>
      <c r="CK206" s="1611">
        <v>133.6</v>
      </c>
      <c r="CL206" s="1611">
        <v>0.91390000000000005</v>
      </c>
      <c r="CM206" s="2433">
        <v>25.52</v>
      </c>
      <c r="CN206" s="1611">
        <v>2813</v>
      </c>
      <c r="CO206" s="1611">
        <v>6614.7839999999997</v>
      </c>
      <c r="CP206" s="1611">
        <v>0</v>
      </c>
      <c r="CQ206" s="1611">
        <v>167</v>
      </c>
      <c r="CR206" s="1611">
        <v>8.4</v>
      </c>
      <c r="CS206" s="1611">
        <v>133.6</v>
      </c>
      <c r="CT206" s="1611">
        <v>0.89439999999999997</v>
      </c>
      <c r="CU206" s="2433">
        <v>35.619999999999997</v>
      </c>
      <c r="CV206" s="1611">
        <v>2226</v>
      </c>
      <c r="CW206" s="1611">
        <v>3749.7599999999998</v>
      </c>
      <c r="CX206" s="1611">
        <v>0</v>
      </c>
    </row>
    <row r="207" spans="1:102" ht="15">
      <c r="A207" s="2440">
        <f t="shared" si="3"/>
        <v>201</v>
      </c>
      <c r="B207" s="1618" t="s">
        <v>3295</v>
      </c>
      <c r="C207" s="1618" t="s">
        <v>536</v>
      </c>
      <c r="D207" s="1634" t="s">
        <v>515</v>
      </c>
      <c r="E207" s="1634" t="s">
        <v>259</v>
      </c>
      <c r="F207" s="1634">
        <v>167</v>
      </c>
      <c r="G207" s="1634">
        <v>167</v>
      </c>
      <c r="H207" s="2431">
        <v>40.08</v>
      </c>
      <c r="I207" s="2431">
        <v>133.6</v>
      </c>
      <c r="J207" s="2432">
        <v>0.99929999999999997</v>
      </c>
      <c r="K207" s="2431">
        <v>10.589931248613883</v>
      </c>
      <c r="L207" s="1634">
        <v>3056</v>
      </c>
      <c r="M207" s="1634">
        <v>17315</v>
      </c>
      <c r="N207" s="1634">
        <v>0</v>
      </c>
      <c r="O207" s="1634">
        <v>167</v>
      </c>
      <c r="P207" s="2431">
        <v>53.4</v>
      </c>
      <c r="Q207" s="2431">
        <v>133.6</v>
      </c>
      <c r="R207" s="2432">
        <v>0.99950000000000006</v>
      </c>
      <c r="S207" s="2431">
        <v>11.288812371632234</v>
      </c>
      <c r="T207" s="1634">
        <v>4485</v>
      </c>
      <c r="U207" s="1634">
        <v>23838</v>
      </c>
      <c r="V207" s="1634">
        <v>0</v>
      </c>
      <c r="W207" s="2434">
        <v>167</v>
      </c>
      <c r="X207" s="2434">
        <v>42.36</v>
      </c>
      <c r="Y207" s="2434">
        <v>133.6</v>
      </c>
      <c r="Z207" s="2434">
        <v>0.99890000000000001</v>
      </c>
      <c r="AA207" s="2435">
        <v>9.5299999999999994</v>
      </c>
      <c r="AB207" s="2434">
        <v>2906</v>
      </c>
      <c r="AC207" s="2434">
        <v>18300</v>
      </c>
      <c r="AD207" s="2434">
        <v>0</v>
      </c>
      <c r="AE207" s="2434">
        <v>167</v>
      </c>
      <c r="AF207" s="1634">
        <v>44.76</v>
      </c>
      <c r="AG207" s="1634">
        <v>133.6</v>
      </c>
      <c r="AH207" s="2432">
        <v>0.99950000000000006</v>
      </c>
      <c r="AI207" s="2431">
        <v>7.4000000000000012</v>
      </c>
      <c r="AJ207" s="1634">
        <v>2464</v>
      </c>
      <c r="AK207" s="1634">
        <v>19981</v>
      </c>
      <c r="AL207" s="1634">
        <v>0</v>
      </c>
      <c r="AM207" s="1634">
        <v>167</v>
      </c>
      <c r="AN207" s="1634">
        <v>53.76</v>
      </c>
      <c r="AO207" s="1634">
        <v>133.6</v>
      </c>
      <c r="AP207" s="1634">
        <v>0.99929999999999997</v>
      </c>
      <c r="AQ207" s="2431">
        <v>8.098018273169485</v>
      </c>
      <c r="AR207" s="1634">
        <v>3239</v>
      </c>
      <c r="AS207" s="1634">
        <v>23998</v>
      </c>
      <c r="AT207" s="1634">
        <v>0</v>
      </c>
      <c r="AU207" s="1634">
        <v>167</v>
      </c>
      <c r="AV207" s="1634">
        <v>48.24</v>
      </c>
      <c r="AW207" s="1634">
        <v>133.6</v>
      </c>
      <c r="AX207" s="1634">
        <v>0.99909999999999999</v>
      </c>
      <c r="AY207" s="2437">
        <v>9.61</v>
      </c>
      <c r="AZ207" s="1634">
        <v>3338</v>
      </c>
      <c r="BA207" s="1634">
        <v>20840</v>
      </c>
      <c r="BB207" s="1634">
        <v>0</v>
      </c>
      <c r="BC207" s="2436">
        <v>167</v>
      </c>
      <c r="BD207" s="1634">
        <v>63.120000000000005</v>
      </c>
      <c r="BE207" s="2436">
        <v>133.6</v>
      </c>
      <c r="BF207" s="2436">
        <v>0.99960000000000004</v>
      </c>
      <c r="BG207" s="2437">
        <v>6.5700000000000012</v>
      </c>
      <c r="BH207" s="1634">
        <v>3084</v>
      </c>
      <c r="BI207" s="1634">
        <v>28177</v>
      </c>
      <c r="BJ207" s="1634">
        <v>0</v>
      </c>
      <c r="BK207" s="1634">
        <v>167</v>
      </c>
      <c r="BL207" s="2441">
        <v>60.6</v>
      </c>
      <c r="BM207" s="2441">
        <v>133.6</v>
      </c>
      <c r="BN207" s="2442">
        <v>1</v>
      </c>
      <c r="BO207" s="2439">
        <v>5.09</v>
      </c>
      <c r="BP207" s="2441">
        <v>2223</v>
      </c>
      <c r="BQ207" s="2441">
        <v>26179.200000000001</v>
      </c>
      <c r="BR207" s="2441">
        <v>0</v>
      </c>
      <c r="BS207" s="1611">
        <v>167</v>
      </c>
      <c r="BT207" s="1611">
        <v>9.0815999999999999</v>
      </c>
      <c r="BU207" s="1611">
        <v>133.6</v>
      </c>
      <c r="BV207" s="1611">
        <v>0.99760000000000004</v>
      </c>
      <c r="BW207" s="2437">
        <v>17.36</v>
      </c>
      <c r="BX207" s="1611">
        <v>1173</v>
      </c>
      <c r="BY207" s="1611">
        <v>4054.0262399999997</v>
      </c>
      <c r="BZ207" s="1611">
        <v>0</v>
      </c>
      <c r="CA207" s="1611">
        <v>167</v>
      </c>
      <c r="CB207" s="1611">
        <v>66.798000000000002</v>
      </c>
      <c r="CC207" s="1611">
        <v>133.6</v>
      </c>
      <c r="CD207" s="1611">
        <v>0.99939999999999996</v>
      </c>
      <c r="CE207" s="2437">
        <v>3.85</v>
      </c>
      <c r="CF207" s="1611">
        <v>1915</v>
      </c>
      <c r="CG207" s="1611">
        <v>29818.627199999999</v>
      </c>
      <c r="CH207" s="1611">
        <v>0</v>
      </c>
      <c r="CI207" s="1611">
        <v>167</v>
      </c>
      <c r="CJ207" s="1611">
        <v>68.419200000000004</v>
      </c>
      <c r="CK207" s="1611">
        <v>133.6</v>
      </c>
      <c r="CL207" s="1611">
        <v>0.99950000000000006</v>
      </c>
      <c r="CM207" s="2433">
        <v>5.03</v>
      </c>
      <c r="CN207" s="1611">
        <v>2397</v>
      </c>
      <c r="CO207" s="1611">
        <v>28571.857919999999</v>
      </c>
      <c r="CP207" s="1611">
        <v>0</v>
      </c>
      <c r="CQ207" s="1611">
        <v>167</v>
      </c>
      <c r="CR207" s="1611">
        <v>66.072000000000003</v>
      </c>
      <c r="CS207" s="1611">
        <v>133.6</v>
      </c>
      <c r="CT207" s="1611">
        <v>0.99029999999999996</v>
      </c>
      <c r="CU207" s="2433">
        <v>6.32</v>
      </c>
      <c r="CV207" s="1611">
        <v>3105</v>
      </c>
      <c r="CW207" s="1611">
        <v>29494.540799999999</v>
      </c>
      <c r="CX207" s="1611">
        <v>0</v>
      </c>
    </row>
    <row r="208" spans="1:102" ht="15">
      <c r="A208" s="2440">
        <f t="shared" si="3"/>
        <v>202</v>
      </c>
      <c r="B208" s="1618" t="s">
        <v>3296</v>
      </c>
      <c r="C208" s="1618" t="s">
        <v>634</v>
      </c>
      <c r="D208" s="1634" t="s">
        <v>515</v>
      </c>
      <c r="E208" s="1634" t="s">
        <v>259</v>
      </c>
      <c r="F208" s="1634">
        <v>167</v>
      </c>
      <c r="G208" s="1634">
        <v>167</v>
      </c>
      <c r="H208" s="2431">
        <v>99.48</v>
      </c>
      <c r="I208" s="2431">
        <v>133.6</v>
      </c>
      <c r="J208" s="2432">
        <v>0.93220000000000003</v>
      </c>
      <c r="K208" s="2431">
        <v>20.436827056248045</v>
      </c>
      <c r="L208" s="1634">
        <v>14638</v>
      </c>
      <c r="M208" s="1634">
        <v>42975</v>
      </c>
      <c r="N208" s="1634">
        <v>0</v>
      </c>
      <c r="O208" s="1634">
        <v>167</v>
      </c>
      <c r="P208" s="2431">
        <v>0</v>
      </c>
      <c r="Q208" s="2431">
        <v>133.6</v>
      </c>
      <c r="R208" s="2432">
        <v>0</v>
      </c>
      <c r="S208" s="2431">
        <v>0</v>
      </c>
      <c r="T208" s="1634">
        <v>0</v>
      </c>
      <c r="U208" s="1634">
        <v>0</v>
      </c>
      <c r="V208" s="1634">
        <v>0</v>
      </c>
      <c r="W208" s="2434">
        <v>167</v>
      </c>
      <c r="X208" s="2434">
        <v>88.8</v>
      </c>
      <c r="Y208" s="2434">
        <v>133.6</v>
      </c>
      <c r="Z208" s="2434">
        <v>0.92300000000000004</v>
      </c>
      <c r="AA208" s="2435">
        <v>22.06</v>
      </c>
      <c r="AB208" s="2434">
        <v>14104</v>
      </c>
      <c r="AC208" s="2434">
        <v>38362</v>
      </c>
      <c r="AD208" s="2434">
        <v>0</v>
      </c>
      <c r="AE208" s="2434">
        <v>167</v>
      </c>
      <c r="AF208" s="1634">
        <v>71.399999999999991</v>
      </c>
      <c r="AG208" s="1634">
        <v>133.6</v>
      </c>
      <c r="AH208" s="2432">
        <v>0.93269999999999997</v>
      </c>
      <c r="AI208" s="2431">
        <v>28.800000000000004</v>
      </c>
      <c r="AJ208" s="1634">
        <v>15297</v>
      </c>
      <c r="AK208" s="1634">
        <v>31873</v>
      </c>
      <c r="AL208" s="1634">
        <v>0</v>
      </c>
      <c r="AM208" s="1634">
        <v>167</v>
      </c>
      <c r="AN208" s="1634">
        <v>54.96</v>
      </c>
      <c r="AO208" s="1634">
        <v>133.6</v>
      </c>
      <c r="AP208" s="1634">
        <v>0.91620000000000001</v>
      </c>
      <c r="AQ208" s="2431">
        <v>31.574771877103192</v>
      </c>
      <c r="AR208" s="1634">
        <v>12911</v>
      </c>
      <c r="AS208" s="1634">
        <v>24534</v>
      </c>
      <c r="AT208" s="1634">
        <v>0</v>
      </c>
      <c r="AU208" s="1634">
        <v>167</v>
      </c>
      <c r="AV208" s="1634">
        <v>0</v>
      </c>
      <c r="AW208" s="1634">
        <v>133.6</v>
      </c>
      <c r="AX208" s="1634">
        <v>0</v>
      </c>
      <c r="AY208" s="2437">
        <v>0</v>
      </c>
      <c r="AZ208" s="1634">
        <v>0</v>
      </c>
      <c r="BA208" s="1634">
        <v>0</v>
      </c>
      <c r="BB208" s="1634">
        <v>0</v>
      </c>
      <c r="BC208" s="2436">
        <v>167</v>
      </c>
      <c r="BD208" s="1634">
        <v>47.160000000000004</v>
      </c>
      <c r="BE208" s="2436">
        <v>133.6</v>
      </c>
      <c r="BF208" s="2436">
        <v>0.88939999999999997</v>
      </c>
      <c r="BG208" s="2437">
        <v>22.93</v>
      </c>
      <c r="BH208" s="1634">
        <v>8044</v>
      </c>
      <c r="BI208" s="1634">
        <v>21052</v>
      </c>
      <c r="BJ208" s="1634">
        <v>0</v>
      </c>
      <c r="BK208" s="1634">
        <v>167</v>
      </c>
      <c r="BL208" s="2441">
        <v>43.08</v>
      </c>
      <c r="BM208" s="2441">
        <v>133.6</v>
      </c>
      <c r="BN208" s="2442">
        <v>0.88019999999999998</v>
      </c>
      <c r="BO208" s="2439">
        <v>23.75</v>
      </c>
      <c r="BP208" s="2441">
        <v>7368</v>
      </c>
      <c r="BQ208" s="2441">
        <v>18610.559999999998</v>
      </c>
      <c r="BR208" s="2441">
        <v>0</v>
      </c>
      <c r="BS208" s="1611">
        <v>167</v>
      </c>
      <c r="BT208" s="1611">
        <v>37.44</v>
      </c>
      <c r="BU208" s="1611">
        <v>133.6</v>
      </c>
      <c r="BV208" s="1611">
        <v>0.87290000000000001</v>
      </c>
      <c r="BW208" s="2437">
        <v>23.13</v>
      </c>
      <c r="BX208" s="1611">
        <v>6444</v>
      </c>
      <c r="BY208" s="1611">
        <v>16713.215999999997</v>
      </c>
      <c r="BZ208" s="1611">
        <v>0</v>
      </c>
      <c r="CA208" s="1611">
        <v>167</v>
      </c>
      <c r="CB208" s="1611">
        <v>43.8</v>
      </c>
      <c r="CC208" s="1611">
        <v>133.6</v>
      </c>
      <c r="CD208" s="1611">
        <v>0.88570000000000004</v>
      </c>
      <c r="CE208" s="2437">
        <v>19.690000000000001</v>
      </c>
      <c r="CF208" s="1611">
        <v>6418</v>
      </c>
      <c r="CG208" s="1611">
        <v>19552.319999999996</v>
      </c>
      <c r="CH208" s="1611">
        <v>0</v>
      </c>
      <c r="CI208" s="1611">
        <v>167</v>
      </c>
      <c r="CJ208" s="1611">
        <v>18.48</v>
      </c>
      <c r="CK208" s="1611">
        <v>133.6</v>
      </c>
      <c r="CL208" s="1611">
        <v>0.90180000000000005</v>
      </c>
      <c r="CM208" s="2433">
        <v>9.98</v>
      </c>
      <c r="CN208" s="1611">
        <v>1284</v>
      </c>
      <c r="CO208" s="1611">
        <v>7717.2479999999996</v>
      </c>
      <c r="CP208" s="1611">
        <v>0</v>
      </c>
      <c r="CQ208" s="1611">
        <v>167</v>
      </c>
      <c r="CR208" s="1611">
        <v>46.08</v>
      </c>
      <c r="CS208" s="1611">
        <v>133.6</v>
      </c>
      <c r="CT208" s="1611">
        <v>0.87490000000000001</v>
      </c>
      <c r="CU208" s="2433">
        <v>9.33</v>
      </c>
      <c r="CV208" s="1611">
        <v>3199</v>
      </c>
      <c r="CW208" s="1611">
        <v>20570.111999999997</v>
      </c>
      <c r="CX208" s="1611">
        <v>0</v>
      </c>
    </row>
    <row r="209" spans="1:102" ht="15">
      <c r="A209" s="2440">
        <f t="shared" si="3"/>
        <v>203</v>
      </c>
      <c r="B209" s="1618" t="s">
        <v>3297</v>
      </c>
      <c r="C209" s="1618" t="s">
        <v>634</v>
      </c>
      <c r="D209" s="1634" t="s">
        <v>515</v>
      </c>
      <c r="E209" s="1634" t="s">
        <v>259</v>
      </c>
      <c r="F209" s="1634">
        <v>167</v>
      </c>
      <c r="G209" s="1634">
        <v>167</v>
      </c>
      <c r="H209" s="2431">
        <v>119.03999999999999</v>
      </c>
      <c r="I209" s="2431">
        <v>133.6</v>
      </c>
      <c r="J209" s="2432">
        <v>0.98429999999999995</v>
      </c>
      <c r="K209" s="2431">
        <v>43.216099163679814</v>
      </c>
      <c r="L209" s="1634">
        <v>37040</v>
      </c>
      <c r="M209" s="1634">
        <v>51425</v>
      </c>
      <c r="N209" s="1634">
        <v>0</v>
      </c>
      <c r="O209" s="1634">
        <v>167</v>
      </c>
      <c r="P209" s="2431">
        <v>112.32000000000001</v>
      </c>
      <c r="Q209" s="2431">
        <v>133.6</v>
      </c>
      <c r="R209" s="2432">
        <v>0.98319999999999996</v>
      </c>
      <c r="S209" s="2431">
        <v>49.454276184786941</v>
      </c>
      <c r="T209" s="1634">
        <v>41327</v>
      </c>
      <c r="U209" s="1634">
        <v>50140</v>
      </c>
      <c r="V209" s="1634">
        <v>0</v>
      </c>
      <c r="W209" s="2434">
        <v>167</v>
      </c>
      <c r="X209" s="2434">
        <v>122.88000000000001</v>
      </c>
      <c r="Y209" s="2434">
        <v>133.6</v>
      </c>
      <c r="Z209" s="2434">
        <v>0.98399999999999999</v>
      </c>
      <c r="AA209" s="2435">
        <v>46.82</v>
      </c>
      <c r="AB209" s="2434">
        <v>41426</v>
      </c>
      <c r="AC209" s="2434">
        <v>53084</v>
      </c>
      <c r="AD209" s="2434">
        <v>0</v>
      </c>
      <c r="AE209" s="2434">
        <v>167</v>
      </c>
      <c r="AF209" s="1634">
        <v>118.32</v>
      </c>
      <c r="AG209" s="1634">
        <v>133.6</v>
      </c>
      <c r="AH209" s="2432">
        <v>0.98409999999999997</v>
      </c>
      <c r="AI209" s="2431">
        <v>47.95</v>
      </c>
      <c r="AJ209" s="1634">
        <v>42214</v>
      </c>
      <c r="AK209" s="1634">
        <v>52818</v>
      </c>
      <c r="AL209" s="1634">
        <v>0</v>
      </c>
      <c r="AM209" s="1634">
        <v>167</v>
      </c>
      <c r="AN209" s="1634">
        <v>112.55999999999999</v>
      </c>
      <c r="AO209" s="1634">
        <v>133.6</v>
      </c>
      <c r="AP209" s="1634">
        <v>0.98099999999999998</v>
      </c>
      <c r="AQ209" s="2431">
        <v>49.024033060503939</v>
      </c>
      <c r="AR209" s="1634">
        <v>41055</v>
      </c>
      <c r="AS209" s="1634">
        <v>50247</v>
      </c>
      <c r="AT209" s="1634">
        <v>0</v>
      </c>
      <c r="AU209" s="1634">
        <v>167</v>
      </c>
      <c r="AV209" s="1634">
        <v>102.00000000000001</v>
      </c>
      <c r="AW209" s="1634">
        <v>133.6</v>
      </c>
      <c r="AX209" s="1634">
        <v>0.98</v>
      </c>
      <c r="AY209" s="2437">
        <v>53.81</v>
      </c>
      <c r="AZ209" s="1634">
        <v>39521</v>
      </c>
      <c r="BA209" s="1634">
        <v>44064</v>
      </c>
      <c r="BB209" s="1634">
        <v>0</v>
      </c>
      <c r="BC209" s="2436">
        <v>167</v>
      </c>
      <c r="BD209" s="1634">
        <v>105.48</v>
      </c>
      <c r="BE209" s="2436">
        <v>133.6</v>
      </c>
      <c r="BF209" s="2436">
        <v>0.97889999999999999</v>
      </c>
      <c r="BG209" s="2437">
        <v>48.23</v>
      </c>
      <c r="BH209" s="1634">
        <v>37851</v>
      </c>
      <c r="BI209" s="1634">
        <v>47086</v>
      </c>
      <c r="BJ209" s="1634">
        <v>0</v>
      </c>
      <c r="BK209" s="1634">
        <v>167</v>
      </c>
      <c r="BL209" s="2441">
        <v>92.4</v>
      </c>
      <c r="BM209" s="2441">
        <v>133.6</v>
      </c>
      <c r="BN209" s="2442">
        <v>0.96730000000000005</v>
      </c>
      <c r="BO209" s="2439">
        <v>41.13</v>
      </c>
      <c r="BP209" s="2441">
        <v>27363</v>
      </c>
      <c r="BQ209" s="2441">
        <v>39916.800000000003</v>
      </c>
      <c r="BR209" s="2441">
        <v>0</v>
      </c>
      <c r="BS209" s="1611">
        <v>167</v>
      </c>
      <c r="BT209" s="1611">
        <v>81.11999999999999</v>
      </c>
      <c r="BU209" s="1611">
        <v>133.6</v>
      </c>
      <c r="BV209" s="1611">
        <v>0.95089999999999997</v>
      </c>
      <c r="BW209" s="2437">
        <v>38.729999999999997</v>
      </c>
      <c r="BX209" s="1611">
        <v>23376</v>
      </c>
      <c r="BY209" s="1611">
        <v>36211.967999999993</v>
      </c>
      <c r="BZ209" s="1611">
        <v>0</v>
      </c>
      <c r="CA209" s="1611">
        <v>167</v>
      </c>
      <c r="CB209" s="1611">
        <v>77.400000000000006</v>
      </c>
      <c r="CC209" s="1611">
        <v>133.6</v>
      </c>
      <c r="CD209" s="1611">
        <v>0.94720000000000004</v>
      </c>
      <c r="CE209" s="2437">
        <v>37.61</v>
      </c>
      <c r="CF209" s="1611">
        <v>21659</v>
      </c>
      <c r="CG209" s="1611">
        <v>34551.360000000001</v>
      </c>
      <c r="CH209" s="1611">
        <v>0</v>
      </c>
      <c r="CI209" s="1611">
        <v>167</v>
      </c>
      <c r="CJ209" s="1611">
        <v>85.44</v>
      </c>
      <c r="CK209" s="1611">
        <v>133.6</v>
      </c>
      <c r="CL209" s="1611">
        <v>0.96509999999999996</v>
      </c>
      <c r="CM209" s="2433">
        <v>39.450000000000003</v>
      </c>
      <c r="CN209" s="1611">
        <v>23461</v>
      </c>
      <c r="CO209" s="1611">
        <v>35679.743999999999</v>
      </c>
      <c r="CP209" s="1611">
        <v>0</v>
      </c>
      <c r="CQ209" s="1611">
        <v>167</v>
      </c>
      <c r="CR209" s="1611">
        <v>120.84</v>
      </c>
      <c r="CS209" s="1611">
        <v>133.6</v>
      </c>
      <c r="CT209" s="1611">
        <v>0.97040000000000004</v>
      </c>
      <c r="CU209" s="2433">
        <v>36.5</v>
      </c>
      <c r="CV209" s="1611">
        <v>32816</v>
      </c>
      <c r="CW209" s="1611">
        <v>53942.976000000002</v>
      </c>
      <c r="CX209" s="1611">
        <v>0</v>
      </c>
    </row>
    <row r="210" spans="1:102" ht="15">
      <c r="A210" s="2440">
        <f t="shared" si="3"/>
        <v>204</v>
      </c>
      <c r="B210" s="1618" t="s">
        <v>3298</v>
      </c>
      <c r="C210" s="1618" t="s">
        <v>634</v>
      </c>
      <c r="D210" s="1634" t="s">
        <v>515</v>
      </c>
      <c r="E210" s="1634" t="s">
        <v>259</v>
      </c>
      <c r="F210" s="1634">
        <v>167</v>
      </c>
      <c r="G210" s="1634">
        <v>167</v>
      </c>
      <c r="H210" s="2431">
        <v>61.919999999999995</v>
      </c>
      <c r="I210" s="2431">
        <v>133.6</v>
      </c>
      <c r="J210" s="2432">
        <v>0.99409999999999998</v>
      </c>
      <c r="K210" s="2431">
        <v>39.677092305483782</v>
      </c>
      <c r="L210" s="1634">
        <v>17689</v>
      </c>
      <c r="M210" s="1634">
        <v>26749</v>
      </c>
      <c r="N210" s="1634">
        <v>0</v>
      </c>
      <c r="O210" s="1634">
        <v>167</v>
      </c>
      <c r="P210" s="2431">
        <v>47.36</v>
      </c>
      <c r="Q210" s="2431">
        <v>133.6</v>
      </c>
      <c r="R210" s="2432">
        <v>0.99280000000000002</v>
      </c>
      <c r="S210" s="2431">
        <v>39.474012823307177</v>
      </c>
      <c r="T210" s="1634">
        <v>13909</v>
      </c>
      <c r="U210" s="1634">
        <v>21142</v>
      </c>
      <c r="V210" s="1634">
        <v>0</v>
      </c>
      <c r="W210" s="2434">
        <v>167</v>
      </c>
      <c r="X210" s="2434">
        <v>44.48</v>
      </c>
      <c r="Y210" s="2434">
        <v>133.6</v>
      </c>
      <c r="Z210" s="2434">
        <v>0.99390000000000001</v>
      </c>
      <c r="AA210" s="2435">
        <v>39.44</v>
      </c>
      <c r="AB210" s="2434">
        <v>12632</v>
      </c>
      <c r="AC210" s="2434">
        <v>19215</v>
      </c>
      <c r="AD210" s="2434">
        <v>0</v>
      </c>
      <c r="AE210" s="2434">
        <v>167</v>
      </c>
      <c r="AF210" s="1634">
        <v>40.160000000000004</v>
      </c>
      <c r="AG210" s="1634">
        <v>133.6</v>
      </c>
      <c r="AH210" s="2432">
        <v>0.99519999999999997</v>
      </c>
      <c r="AI210" s="2431">
        <v>43.96</v>
      </c>
      <c r="AJ210" s="1634">
        <v>13135</v>
      </c>
      <c r="AK210" s="1634">
        <v>17927</v>
      </c>
      <c r="AL210" s="1634">
        <v>0</v>
      </c>
      <c r="AM210" s="1634">
        <v>167</v>
      </c>
      <c r="AN210" s="1634">
        <v>58.8</v>
      </c>
      <c r="AO210" s="1634">
        <v>133.6</v>
      </c>
      <c r="AP210" s="1634">
        <v>0.99650000000000005</v>
      </c>
      <c r="AQ210" s="2431">
        <v>41.799246580352573</v>
      </c>
      <c r="AR210" s="1634">
        <v>18286</v>
      </c>
      <c r="AS210" s="1634">
        <v>26248</v>
      </c>
      <c r="AT210" s="1634">
        <v>0</v>
      </c>
      <c r="AU210" s="1634">
        <v>167</v>
      </c>
      <c r="AV210" s="1634">
        <v>57.599999999999994</v>
      </c>
      <c r="AW210" s="1634">
        <v>133.6</v>
      </c>
      <c r="AX210" s="1634">
        <v>0.99590000000000001</v>
      </c>
      <c r="AY210" s="2437">
        <v>45.66</v>
      </c>
      <c r="AZ210" s="1634">
        <v>18935</v>
      </c>
      <c r="BA210" s="1634">
        <v>24883</v>
      </c>
      <c r="BB210" s="1634">
        <v>0</v>
      </c>
      <c r="BC210" s="2436">
        <v>167</v>
      </c>
      <c r="BD210" s="1634">
        <v>58.24</v>
      </c>
      <c r="BE210" s="2436">
        <v>133.6</v>
      </c>
      <c r="BF210" s="2436">
        <v>0.99490000000000001</v>
      </c>
      <c r="BG210" s="2437">
        <v>48.23</v>
      </c>
      <c r="BH210" s="1634">
        <v>20900</v>
      </c>
      <c r="BI210" s="1634">
        <v>25998</v>
      </c>
      <c r="BJ210" s="1634">
        <v>0</v>
      </c>
      <c r="BK210" s="1634">
        <v>167</v>
      </c>
      <c r="BL210" s="2441">
        <v>54.64</v>
      </c>
      <c r="BM210" s="2441">
        <v>133.6</v>
      </c>
      <c r="BN210" s="2442">
        <v>0.9929</v>
      </c>
      <c r="BO210" s="2439">
        <v>49.89</v>
      </c>
      <c r="BP210" s="2441">
        <v>19626</v>
      </c>
      <c r="BQ210" s="2441">
        <v>23604.48</v>
      </c>
      <c r="BR210" s="2441">
        <v>0</v>
      </c>
      <c r="BS210" s="1611">
        <v>167</v>
      </c>
      <c r="BT210" s="1611">
        <v>54.879999999999995</v>
      </c>
      <c r="BU210" s="1611">
        <v>133.6</v>
      </c>
      <c r="BV210" s="1611">
        <v>0.99329999999999996</v>
      </c>
      <c r="BW210" s="2437">
        <v>48.66</v>
      </c>
      <c r="BX210" s="1611">
        <v>19867</v>
      </c>
      <c r="BY210" s="1611">
        <v>24498.431999999997</v>
      </c>
      <c r="BZ210" s="1611">
        <v>0</v>
      </c>
      <c r="CA210" s="1611">
        <v>167</v>
      </c>
      <c r="CB210" s="1611">
        <v>52.16</v>
      </c>
      <c r="CC210" s="1611">
        <v>133.6</v>
      </c>
      <c r="CD210" s="1611">
        <v>0.99390000000000001</v>
      </c>
      <c r="CE210" s="2437">
        <v>51.76</v>
      </c>
      <c r="CF210" s="1611">
        <v>20088</v>
      </c>
      <c r="CG210" s="1611">
        <v>23284.223999999998</v>
      </c>
      <c r="CH210" s="1611">
        <v>0</v>
      </c>
      <c r="CI210" s="1611">
        <v>167</v>
      </c>
      <c r="CJ210" s="1611">
        <v>56.32</v>
      </c>
      <c r="CK210" s="1611">
        <v>133.6</v>
      </c>
      <c r="CL210" s="1611">
        <v>0.99509999999999998</v>
      </c>
      <c r="CM210" s="2433">
        <v>46.78</v>
      </c>
      <c r="CN210" s="1611">
        <v>18336</v>
      </c>
      <c r="CO210" s="1611">
        <v>23519.232</v>
      </c>
      <c r="CP210" s="1611">
        <v>0</v>
      </c>
      <c r="CQ210" s="1611">
        <v>167</v>
      </c>
      <c r="CR210" s="1611">
        <v>55.279999999999994</v>
      </c>
      <c r="CS210" s="1611">
        <v>133.6</v>
      </c>
      <c r="CT210" s="1611">
        <v>0.99419999999999997</v>
      </c>
      <c r="CU210" s="2433">
        <v>48.8</v>
      </c>
      <c r="CV210" s="1611">
        <v>20069</v>
      </c>
      <c r="CW210" s="1611">
        <v>24676.991999999995</v>
      </c>
      <c r="CX210" s="1611">
        <v>0</v>
      </c>
    </row>
    <row r="211" spans="1:102" ht="15">
      <c r="A211" s="2440">
        <f t="shared" si="3"/>
        <v>205</v>
      </c>
      <c r="B211" s="1618" t="s">
        <v>3299</v>
      </c>
      <c r="C211" s="1618" t="s">
        <v>536</v>
      </c>
      <c r="D211" s="1634" t="s">
        <v>515</v>
      </c>
      <c r="E211" s="1634" t="s">
        <v>259</v>
      </c>
      <c r="F211" s="1634">
        <v>167</v>
      </c>
      <c r="G211" s="1634">
        <v>167</v>
      </c>
      <c r="H211" s="2431">
        <v>161.04</v>
      </c>
      <c r="I211" s="2431">
        <v>161.04</v>
      </c>
      <c r="J211" s="2432">
        <v>0.77829999999999999</v>
      </c>
      <c r="K211" s="2431">
        <v>23.88036788651543</v>
      </c>
      <c r="L211" s="1634">
        <v>27689</v>
      </c>
      <c r="M211" s="1634">
        <v>69569</v>
      </c>
      <c r="N211" s="1634">
        <v>0</v>
      </c>
      <c r="O211" s="1634">
        <v>167</v>
      </c>
      <c r="P211" s="2431">
        <v>163.35999999999999</v>
      </c>
      <c r="Q211" s="2431">
        <v>163.36000000000001</v>
      </c>
      <c r="R211" s="2432">
        <v>0.78869999999999996</v>
      </c>
      <c r="S211" s="2431">
        <v>18.147958726949128</v>
      </c>
      <c r="T211" s="1634">
        <v>22057</v>
      </c>
      <c r="U211" s="1634">
        <v>72924</v>
      </c>
      <c r="V211" s="1634">
        <v>0</v>
      </c>
      <c r="W211" s="2434">
        <v>167</v>
      </c>
      <c r="X211" s="2434">
        <v>199.92000000000002</v>
      </c>
      <c r="Y211" s="2434">
        <v>199.92</v>
      </c>
      <c r="Z211" s="2434">
        <v>0.77759999999999996</v>
      </c>
      <c r="AA211" s="2435">
        <v>14.97</v>
      </c>
      <c r="AB211" s="2434">
        <v>21541</v>
      </c>
      <c r="AC211" s="2434">
        <v>86365</v>
      </c>
      <c r="AD211" s="2434">
        <v>0</v>
      </c>
      <c r="AE211" s="2434">
        <v>167</v>
      </c>
      <c r="AF211" s="1634">
        <v>165.35999999999999</v>
      </c>
      <c r="AG211" s="1634">
        <v>165.36</v>
      </c>
      <c r="AH211" s="2432">
        <v>0.81369999999999998</v>
      </c>
      <c r="AI211" s="2431">
        <v>25.1</v>
      </c>
      <c r="AJ211" s="1634">
        <v>30875</v>
      </c>
      <c r="AK211" s="1634">
        <v>73817</v>
      </c>
      <c r="AL211" s="1634">
        <v>0</v>
      </c>
      <c r="AM211" s="1634">
        <v>167</v>
      </c>
      <c r="AN211" s="1634">
        <v>151.92000000000002</v>
      </c>
      <c r="AO211" s="1634">
        <v>151.91999999999999</v>
      </c>
      <c r="AP211" s="1634">
        <v>0.99119999999999997</v>
      </c>
      <c r="AQ211" s="2431">
        <v>30.722345377023558</v>
      </c>
      <c r="AR211" s="1634">
        <v>34725</v>
      </c>
      <c r="AS211" s="1634">
        <v>67817</v>
      </c>
      <c r="AT211" s="1634">
        <v>0</v>
      </c>
      <c r="AU211" s="1634">
        <v>167</v>
      </c>
      <c r="AV211" s="1634">
        <v>162.24</v>
      </c>
      <c r="AW211" s="1634">
        <v>162.24</v>
      </c>
      <c r="AX211" s="1634">
        <v>0.99099999999999999</v>
      </c>
      <c r="AY211" s="2437">
        <v>26.85</v>
      </c>
      <c r="AZ211" s="1634">
        <v>31366</v>
      </c>
      <c r="BA211" s="1634">
        <v>70088</v>
      </c>
      <c r="BB211" s="1634">
        <v>0</v>
      </c>
      <c r="BC211" s="2436">
        <v>167</v>
      </c>
      <c r="BD211" s="1634">
        <v>150.72</v>
      </c>
      <c r="BE211" s="2436">
        <v>150.72</v>
      </c>
      <c r="BF211" s="2436">
        <v>0.96960000000000002</v>
      </c>
      <c r="BG211" s="2437">
        <v>32.799999999999997</v>
      </c>
      <c r="BH211" s="1634">
        <v>36775</v>
      </c>
      <c r="BI211" s="1634">
        <v>67281</v>
      </c>
      <c r="BJ211" s="1634">
        <v>0</v>
      </c>
      <c r="BK211" s="1634">
        <v>167</v>
      </c>
      <c r="BL211" s="2441">
        <v>234.56</v>
      </c>
      <c r="BM211" s="2441">
        <v>234.56</v>
      </c>
      <c r="BN211" s="2442">
        <v>0.75680000000000003</v>
      </c>
      <c r="BO211" s="2439">
        <v>33.32</v>
      </c>
      <c r="BP211" s="2441">
        <v>56266</v>
      </c>
      <c r="BQ211" s="2441">
        <v>101329.92</v>
      </c>
      <c r="BR211" s="2441">
        <v>0</v>
      </c>
      <c r="BS211" s="1611">
        <v>167</v>
      </c>
      <c r="BT211" s="1611">
        <v>271.36</v>
      </c>
      <c r="BU211" s="1611">
        <v>271.36</v>
      </c>
      <c r="BV211" s="1611">
        <v>0.7944</v>
      </c>
      <c r="BW211" s="2437">
        <v>36.72</v>
      </c>
      <c r="BX211" s="1611">
        <v>62183</v>
      </c>
      <c r="BY211" s="1611">
        <v>121135.10400000001</v>
      </c>
      <c r="BZ211" s="1611">
        <v>0</v>
      </c>
      <c r="CA211" s="1611">
        <v>167</v>
      </c>
      <c r="CB211" s="1611">
        <v>249.12</v>
      </c>
      <c r="CC211" s="1611">
        <v>249.12</v>
      </c>
      <c r="CD211" s="1611">
        <v>0.94610000000000005</v>
      </c>
      <c r="CE211" s="2437">
        <v>33.409999999999997</v>
      </c>
      <c r="CF211" s="1611">
        <v>71912</v>
      </c>
      <c r="CG211" s="1611">
        <v>111207.16799999999</v>
      </c>
      <c r="CH211" s="1611">
        <v>0</v>
      </c>
      <c r="CI211" s="1611">
        <v>167</v>
      </c>
      <c r="CJ211" s="1611">
        <v>206.88</v>
      </c>
      <c r="CK211" s="1611">
        <v>206.88</v>
      </c>
      <c r="CL211" s="1611">
        <v>0.99560000000000004</v>
      </c>
      <c r="CM211" s="2433">
        <v>40.32</v>
      </c>
      <c r="CN211" s="1611">
        <v>58050</v>
      </c>
      <c r="CO211" s="1611">
        <v>86393.087999999989</v>
      </c>
      <c r="CP211" s="1611">
        <v>0</v>
      </c>
      <c r="CQ211" s="1611">
        <v>167</v>
      </c>
      <c r="CR211" s="1611">
        <v>253.28</v>
      </c>
      <c r="CS211" s="1611">
        <v>253.28</v>
      </c>
      <c r="CT211" s="1611">
        <v>0.98040000000000005</v>
      </c>
      <c r="CU211" s="2433">
        <v>34.96</v>
      </c>
      <c r="CV211" s="1611">
        <v>65878</v>
      </c>
      <c r="CW211" s="1611">
        <v>113064.192</v>
      </c>
      <c r="CX211" s="1611">
        <v>0</v>
      </c>
    </row>
    <row r="212" spans="1:102" ht="15">
      <c r="A212" s="2440">
        <f t="shared" si="3"/>
        <v>206</v>
      </c>
      <c r="B212" s="1618" t="s">
        <v>3300</v>
      </c>
      <c r="C212" s="1618" t="s">
        <v>634</v>
      </c>
      <c r="D212" s="1634" t="s">
        <v>515</v>
      </c>
      <c r="E212" s="1634" t="s">
        <v>259</v>
      </c>
      <c r="F212" s="1634">
        <v>167</v>
      </c>
      <c r="G212" s="1634">
        <v>167</v>
      </c>
      <c r="H212" s="2431">
        <v>109.2</v>
      </c>
      <c r="I212" s="2431">
        <v>133.6</v>
      </c>
      <c r="J212" s="2432">
        <v>0.87360000000000004</v>
      </c>
      <c r="K212" s="2431">
        <v>25.633394383394382</v>
      </c>
      <c r="L212" s="1634">
        <v>20154</v>
      </c>
      <c r="M212" s="1634">
        <v>47174</v>
      </c>
      <c r="N212" s="1634">
        <v>0</v>
      </c>
      <c r="O212" s="1634">
        <v>167</v>
      </c>
      <c r="P212" s="2431">
        <v>95.36</v>
      </c>
      <c r="Q212" s="2431">
        <v>133.6</v>
      </c>
      <c r="R212" s="2432">
        <v>0.88029999999999997</v>
      </c>
      <c r="S212" s="2431">
        <v>25.897899076279142</v>
      </c>
      <c r="T212" s="1634">
        <v>18374</v>
      </c>
      <c r="U212" s="1634">
        <v>42569</v>
      </c>
      <c r="V212" s="1634">
        <v>0</v>
      </c>
      <c r="W212" s="2434">
        <v>167</v>
      </c>
      <c r="X212" s="2434">
        <v>95.12</v>
      </c>
      <c r="Y212" s="2434">
        <v>133.6</v>
      </c>
      <c r="Z212" s="2434">
        <v>0.87549999999999994</v>
      </c>
      <c r="AA212" s="2435">
        <v>27.339999999999996</v>
      </c>
      <c r="AB212" s="2434">
        <v>18721</v>
      </c>
      <c r="AC212" s="2434">
        <v>41092</v>
      </c>
      <c r="AD212" s="2434">
        <v>0</v>
      </c>
      <c r="AE212" s="2434">
        <v>167</v>
      </c>
      <c r="AF212" s="1634">
        <v>105.28</v>
      </c>
      <c r="AG212" s="1634">
        <v>133.6</v>
      </c>
      <c r="AH212" s="2432">
        <v>0.89500000000000002</v>
      </c>
      <c r="AI212" s="2431">
        <v>19.66</v>
      </c>
      <c r="AJ212" s="1634">
        <v>15402</v>
      </c>
      <c r="AK212" s="1634">
        <v>46997</v>
      </c>
      <c r="AL212" s="1634">
        <v>0</v>
      </c>
      <c r="AM212" s="1634">
        <v>167</v>
      </c>
      <c r="AN212" s="1634">
        <v>111.75999999999999</v>
      </c>
      <c r="AO212" s="1634">
        <v>133.6</v>
      </c>
      <c r="AP212" s="1634">
        <v>0.94330000000000003</v>
      </c>
      <c r="AQ212" s="2431">
        <v>20.844397749401562</v>
      </c>
      <c r="AR212" s="1634">
        <v>17332</v>
      </c>
      <c r="AS212" s="1634">
        <v>49890</v>
      </c>
      <c r="AT212" s="1634">
        <v>0</v>
      </c>
      <c r="AU212" s="1634">
        <v>167</v>
      </c>
      <c r="AV212" s="1634">
        <v>97.6</v>
      </c>
      <c r="AW212" s="1634">
        <v>133.6</v>
      </c>
      <c r="AX212" s="1634">
        <v>0.9395</v>
      </c>
      <c r="AY212" s="2437">
        <v>24.04</v>
      </c>
      <c r="AZ212" s="1634">
        <v>16890</v>
      </c>
      <c r="BA212" s="1634">
        <v>42163</v>
      </c>
      <c r="BB212" s="1634">
        <v>0</v>
      </c>
      <c r="BC212" s="2436">
        <v>167</v>
      </c>
      <c r="BD212" s="1634">
        <v>78.959999999999994</v>
      </c>
      <c r="BE212" s="2436">
        <v>133.6</v>
      </c>
      <c r="BF212" s="2436">
        <v>0.93310000000000004</v>
      </c>
      <c r="BG212" s="2437">
        <v>29.25</v>
      </c>
      <c r="BH212" s="1634">
        <v>17185</v>
      </c>
      <c r="BI212" s="1634">
        <v>35248</v>
      </c>
      <c r="BJ212" s="1634">
        <v>0</v>
      </c>
      <c r="BK212" s="1634">
        <v>167</v>
      </c>
      <c r="BL212" s="2441">
        <v>0.87360000000000004</v>
      </c>
      <c r="BM212" s="2441">
        <v>133.6</v>
      </c>
      <c r="BN212" s="2442">
        <v>0.92989999999999995</v>
      </c>
      <c r="BO212" s="2439">
        <v>18.22</v>
      </c>
      <c r="BP212" s="2441">
        <v>11463</v>
      </c>
      <c r="BQ212" s="2441">
        <v>377.39520000000005</v>
      </c>
      <c r="BR212" s="2441">
        <v>11085.604799999999</v>
      </c>
      <c r="BS212" s="1611">
        <v>167</v>
      </c>
      <c r="BT212" s="1611">
        <v>59.574399999999997</v>
      </c>
      <c r="BU212" s="1611">
        <v>133.6</v>
      </c>
      <c r="BV212" s="1611">
        <v>0.92</v>
      </c>
      <c r="BW212" s="2437">
        <v>21.09</v>
      </c>
      <c r="BX212" s="1611">
        <v>9346</v>
      </c>
      <c r="BY212" s="1611">
        <v>26594.012159999998</v>
      </c>
      <c r="BZ212" s="1611">
        <v>0</v>
      </c>
      <c r="CA212" s="1611">
        <v>167</v>
      </c>
      <c r="CB212" s="1611">
        <v>64.164000000000001</v>
      </c>
      <c r="CC212" s="1611">
        <v>133.6</v>
      </c>
      <c r="CD212" s="1611">
        <v>0.91010000000000002</v>
      </c>
      <c r="CE212" s="2437">
        <v>8.44</v>
      </c>
      <c r="CF212" s="1611">
        <v>4029</v>
      </c>
      <c r="CG212" s="1611">
        <v>28642.809600000001</v>
      </c>
      <c r="CH212" s="1611">
        <v>0</v>
      </c>
      <c r="CI212" s="1611">
        <v>167</v>
      </c>
      <c r="CJ212" s="1611">
        <v>79.709599999999995</v>
      </c>
      <c r="CK212" s="1611">
        <v>133.6</v>
      </c>
      <c r="CL212" s="1611">
        <v>0.91469999999999996</v>
      </c>
      <c r="CM212" s="2433">
        <v>12.2</v>
      </c>
      <c r="CN212" s="1611">
        <v>6768</v>
      </c>
      <c r="CO212" s="1611">
        <v>33286.728959999993</v>
      </c>
      <c r="CP212" s="1611">
        <v>0</v>
      </c>
      <c r="CQ212" s="1611">
        <v>167</v>
      </c>
      <c r="CR212" s="1611">
        <v>81.152000000000001</v>
      </c>
      <c r="CS212" s="1611">
        <v>133.6</v>
      </c>
      <c r="CT212" s="1611">
        <v>0.92249999999999999</v>
      </c>
      <c r="CU212" s="2433">
        <v>16.329999999999998</v>
      </c>
      <c r="CV212" s="1611">
        <v>9862</v>
      </c>
      <c r="CW212" s="1611">
        <v>36226.252800000002</v>
      </c>
      <c r="CX212" s="1611">
        <v>0</v>
      </c>
    </row>
    <row r="213" spans="1:102" ht="15">
      <c r="A213" s="2440">
        <f t="shared" si="3"/>
        <v>207</v>
      </c>
      <c r="B213" s="1618" t="s">
        <v>3301</v>
      </c>
      <c r="C213" s="1618" t="s">
        <v>3156</v>
      </c>
      <c r="D213" s="1634" t="s">
        <v>3105</v>
      </c>
      <c r="E213" s="1634" t="s">
        <v>259</v>
      </c>
      <c r="F213" s="1634">
        <v>167</v>
      </c>
      <c r="G213" s="1634">
        <v>167</v>
      </c>
      <c r="H213" s="2431">
        <v>180.64</v>
      </c>
      <c r="I213" s="2431">
        <v>180.64</v>
      </c>
      <c r="J213" s="2432">
        <v>0.72809999999999997</v>
      </c>
      <c r="K213" s="2431">
        <v>39.35928427320146</v>
      </c>
      <c r="L213" s="1634">
        <v>51191</v>
      </c>
      <c r="M213" s="1634">
        <v>78036</v>
      </c>
      <c r="N213" s="1634">
        <v>0</v>
      </c>
      <c r="O213" s="1634">
        <v>167</v>
      </c>
      <c r="P213" s="2431">
        <v>186.48</v>
      </c>
      <c r="Q213" s="2431">
        <v>186.48</v>
      </c>
      <c r="R213" s="2432">
        <v>0.75260000000000005</v>
      </c>
      <c r="S213" s="2431">
        <v>37.740073022331089</v>
      </c>
      <c r="T213" s="1634">
        <v>52361</v>
      </c>
      <c r="U213" s="1634">
        <v>83245</v>
      </c>
      <c r="V213" s="1634">
        <v>0</v>
      </c>
      <c r="W213" s="2434">
        <v>167</v>
      </c>
      <c r="X213" s="2434">
        <v>99.44</v>
      </c>
      <c r="Y213" s="2434">
        <v>167</v>
      </c>
      <c r="Z213" s="2434">
        <v>0.66869999999999996</v>
      </c>
      <c r="AA213" s="2435">
        <v>37.62318986323411</v>
      </c>
      <c r="AB213" s="2434">
        <v>26937</v>
      </c>
      <c r="AC213" s="2434">
        <v>42958</v>
      </c>
      <c r="AD213" s="2434">
        <v>0</v>
      </c>
      <c r="AE213" s="2434">
        <v>167</v>
      </c>
      <c r="AF213" s="1634">
        <v>70.72</v>
      </c>
      <c r="AG213" s="1634">
        <v>167</v>
      </c>
      <c r="AH213" s="2432">
        <v>0.45669999999999999</v>
      </c>
      <c r="AI213" s="2431">
        <v>13.756355519875443</v>
      </c>
      <c r="AJ213" s="1634">
        <v>7238</v>
      </c>
      <c r="AK213" s="1634">
        <v>31569</v>
      </c>
      <c r="AL213" s="1634">
        <v>0</v>
      </c>
      <c r="AM213" s="1634">
        <v>167</v>
      </c>
      <c r="AN213" s="1634">
        <v>33.68</v>
      </c>
      <c r="AO213" s="1634">
        <v>167</v>
      </c>
      <c r="AP213" s="1634">
        <v>0.15820000000000001</v>
      </c>
      <c r="AQ213" s="2431">
        <v>11.421538579419202</v>
      </c>
      <c r="AR213" s="1634">
        <v>2862</v>
      </c>
      <c r="AS213" s="1634">
        <v>15035</v>
      </c>
      <c r="AT213" s="1634">
        <v>0</v>
      </c>
      <c r="AU213" s="1634">
        <v>167</v>
      </c>
      <c r="AV213" s="1634">
        <v>0</v>
      </c>
      <c r="AW213" s="1634">
        <v>167</v>
      </c>
      <c r="AX213" s="1634">
        <v>0</v>
      </c>
      <c r="AY213" s="2437">
        <v>0</v>
      </c>
      <c r="AZ213" s="1634">
        <v>0</v>
      </c>
      <c r="BA213" s="1634">
        <v>0</v>
      </c>
      <c r="BB213" s="1634">
        <v>0</v>
      </c>
      <c r="BC213" s="2436">
        <v>167</v>
      </c>
      <c r="BD213" s="1634">
        <v>0</v>
      </c>
      <c r="BE213" s="2436">
        <v>167</v>
      </c>
      <c r="BF213" s="2436">
        <v>0</v>
      </c>
      <c r="BG213" s="2437">
        <v>0</v>
      </c>
      <c r="BH213" s="1634">
        <v>0</v>
      </c>
      <c r="BI213" s="1634">
        <v>0</v>
      </c>
      <c r="BJ213" s="1634">
        <v>0</v>
      </c>
      <c r="BK213" s="1634">
        <v>167</v>
      </c>
      <c r="BL213" s="2441">
        <v>0</v>
      </c>
      <c r="BM213" s="2441">
        <v>167</v>
      </c>
      <c r="BN213" s="2442">
        <v>0</v>
      </c>
      <c r="BO213" s="2439">
        <v>0</v>
      </c>
      <c r="BP213" s="2441">
        <v>0</v>
      </c>
      <c r="BQ213" s="2441">
        <v>0</v>
      </c>
      <c r="BR213" s="2441">
        <v>0</v>
      </c>
      <c r="BS213" s="1611">
        <v>167</v>
      </c>
      <c r="BT213" s="1611">
        <v>0</v>
      </c>
      <c r="BU213" s="1611">
        <v>167</v>
      </c>
      <c r="BV213" s="1611">
        <v>0</v>
      </c>
      <c r="BW213" s="2437">
        <v>0</v>
      </c>
      <c r="BX213" s="1611">
        <v>0</v>
      </c>
      <c r="BY213" s="1611">
        <v>0</v>
      </c>
      <c r="BZ213" s="1611">
        <v>0</v>
      </c>
      <c r="CA213" s="1611">
        <v>167</v>
      </c>
      <c r="CB213" s="1611">
        <v>127.91999999999999</v>
      </c>
      <c r="CC213" s="1611">
        <v>167</v>
      </c>
      <c r="CD213" s="1611">
        <v>0.64880000000000004</v>
      </c>
      <c r="CE213" s="2437">
        <v>4.3237288762465793</v>
      </c>
      <c r="CF213" s="1611">
        <v>4115</v>
      </c>
      <c r="CG213" s="1611">
        <v>57103.48799999999</v>
      </c>
      <c r="CH213" s="1611">
        <v>0</v>
      </c>
      <c r="CI213" s="1611">
        <v>167</v>
      </c>
      <c r="CJ213" s="1611">
        <v>168.96</v>
      </c>
      <c r="CK213" s="1611">
        <v>168.96</v>
      </c>
      <c r="CL213" s="1611">
        <v>0.6855</v>
      </c>
      <c r="CM213" s="2433">
        <v>26.685395169366071</v>
      </c>
      <c r="CN213" s="1611">
        <v>31381</v>
      </c>
      <c r="CO213" s="1611">
        <v>70557.695999999996</v>
      </c>
      <c r="CP213" s="1611">
        <v>0</v>
      </c>
      <c r="CQ213" s="1611">
        <v>167</v>
      </c>
      <c r="CR213" s="1611">
        <v>206.56</v>
      </c>
      <c r="CS213" s="1611">
        <v>206.56</v>
      </c>
      <c r="CT213" s="1611">
        <v>0.71430000000000005</v>
      </c>
      <c r="CU213" s="2433">
        <v>37.263639714150067</v>
      </c>
      <c r="CV213" s="1611">
        <v>57267</v>
      </c>
      <c r="CW213" s="1611">
        <v>92208.383999999991</v>
      </c>
      <c r="CX213" s="1611">
        <v>0</v>
      </c>
    </row>
    <row r="214" spans="1:102" ht="15">
      <c r="A214" s="2440">
        <f t="shared" si="3"/>
        <v>208</v>
      </c>
      <c r="B214" s="1618" t="s">
        <v>3302</v>
      </c>
      <c r="C214" s="1618" t="s">
        <v>3156</v>
      </c>
      <c r="D214" s="1634" t="s">
        <v>515</v>
      </c>
      <c r="E214" s="1634" t="s">
        <v>259</v>
      </c>
      <c r="F214" s="1634">
        <v>167</v>
      </c>
      <c r="G214" s="1634">
        <v>167</v>
      </c>
      <c r="H214" s="2431">
        <v>163.20000000000002</v>
      </c>
      <c r="I214" s="2431">
        <v>167</v>
      </c>
      <c r="J214" s="2432">
        <v>0.77829999999999999</v>
      </c>
      <c r="K214" s="2431">
        <v>41.104983660130713</v>
      </c>
      <c r="L214" s="1634">
        <v>48300</v>
      </c>
      <c r="M214" s="1634">
        <v>70502</v>
      </c>
      <c r="N214" s="1634">
        <v>0</v>
      </c>
      <c r="O214" s="1634">
        <v>167</v>
      </c>
      <c r="P214" s="2431">
        <v>167.16</v>
      </c>
      <c r="Q214" s="2431">
        <v>167.16</v>
      </c>
      <c r="R214" s="2432">
        <v>0.76429999999999998</v>
      </c>
      <c r="S214" s="2431">
        <v>29.122667870844239</v>
      </c>
      <c r="T214" s="1634">
        <v>36219</v>
      </c>
      <c r="U214" s="1634">
        <v>74620</v>
      </c>
      <c r="V214" s="1634">
        <v>0</v>
      </c>
      <c r="W214" s="2434">
        <v>167</v>
      </c>
      <c r="X214" s="2434">
        <v>125.88</v>
      </c>
      <c r="Y214" s="2434">
        <v>167</v>
      </c>
      <c r="Z214" s="2434">
        <v>0.74</v>
      </c>
      <c r="AA214" s="2435">
        <v>21.054002047805671</v>
      </c>
      <c r="AB214" s="2434">
        <v>19082</v>
      </c>
      <c r="AC214" s="2434">
        <v>54380</v>
      </c>
      <c r="AD214" s="2434">
        <v>0</v>
      </c>
      <c r="AE214" s="2434">
        <v>167</v>
      </c>
      <c r="AF214" s="1634">
        <v>125.64</v>
      </c>
      <c r="AG214" s="1634">
        <v>167</v>
      </c>
      <c r="AH214" s="2432">
        <v>0.74029999999999996</v>
      </c>
      <c r="AI214" s="2431">
        <v>25.96704871060172</v>
      </c>
      <c r="AJ214" s="1634">
        <v>24273</v>
      </c>
      <c r="AK214" s="1634">
        <v>56086</v>
      </c>
      <c r="AL214" s="1634">
        <v>0</v>
      </c>
      <c r="AM214" s="1634">
        <v>167</v>
      </c>
      <c r="AN214" s="1634">
        <v>132.24</v>
      </c>
      <c r="AO214" s="1634">
        <v>167</v>
      </c>
      <c r="AP214" s="1634">
        <v>0.74470000000000003</v>
      </c>
      <c r="AQ214" s="2431">
        <v>35.852457896688321</v>
      </c>
      <c r="AR214" s="1634">
        <v>35274</v>
      </c>
      <c r="AS214" s="1634">
        <v>59032</v>
      </c>
      <c r="AT214" s="1634">
        <v>0</v>
      </c>
      <c r="AU214" s="1634">
        <v>167</v>
      </c>
      <c r="AV214" s="1634">
        <v>112.44000000000001</v>
      </c>
      <c r="AW214" s="1634">
        <v>167</v>
      </c>
      <c r="AX214" s="1634">
        <v>0.72199999999999998</v>
      </c>
      <c r="AY214" s="2437">
        <v>26.32762164512431</v>
      </c>
      <c r="AZ214" s="1634">
        <v>21314</v>
      </c>
      <c r="BA214" s="1634">
        <v>48574</v>
      </c>
      <c r="BB214" s="1634">
        <v>0</v>
      </c>
      <c r="BC214" s="2436">
        <v>167</v>
      </c>
      <c r="BD214" s="1634">
        <v>16.080000000000002</v>
      </c>
      <c r="BE214" s="2436">
        <v>167</v>
      </c>
      <c r="BF214" s="2436">
        <v>0.50670000000000004</v>
      </c>
      <c r="BG214" s="2437">
        <v>16.082223292141439</v>
      </c>
      <c r="BH214" s="1634">
        <v>1924</v>
      </c>
      <c r="BI214" s="1634">
        <v>7178</v>
      </c>
      <c r="BJ214" s="1634">
        <v>0</v>
      </c>
      <c r="BK214" s="1634">
        <v>167</v>
      </c>
      <c r="BL214" s="2441">
        <v>15.72</v>
      </c>
      <c r="BM214" s="2441">
        <v>167</v>
      </c>
      <c r="BN214" s="2442">
        <v>0.4965</v>
      </c>
      <c r="BO214" s="2439">
        <v>2.2729540918163673</v>
      </c>
      <c r="BP214" s="2441">
        <v>2733</v>
      </c>
      <c r="BQ214" s="2441">
        <v>6791.04</v>
      </c>
      <c r="BR214" s="2441">
        <v>0</v>
      </c>
      <c r="BS214" s="1611">
        <v>167</v>
      </c>
      <c r="BT214" s="1611">
        <v>19.8</v>
      </c>
      <c r="BU214" s="1611">
        <v>167</v>
      </c>
      <c r="BV214" s="1611">
        <v>0.3765</v>
      </c>
      <c r="BW214" s="2437">
        <v>2.0153241903290193</v>
      </c>
      <c r="BX214" s="1611">
        <v>2504</v>
      </c>
      <c r="BY214" s="1611">
        <v>8838.7199999999993</v>
      </c>
      <c r="BZ214" s="1611">
        <v>0</v>
      </c>
      <c r="CA214" s="1611">
        <v>167</v>
      </c>
      <c r="CB214" s="1611">
        <v>77.039999999999992</v>
      </c>
      <c r="CC214" s="1611">
        <v>167</v>
      </c>
      <c r="CD214" s="1611">
        <v>0.67630000000000001</v>
      </c>
      <c r="CE214" s="2437">
        <v>19.346534128339979</v>
      </c>
      <c r="CF214" s="1611">
        <v>11089</v>
      </c>
      <c r="CG214" s="1611">
        <v>34390.655999999995</v>
      </c>
      <c r="CH214" s="1611">
        <v>0</v>
      </c>
      <c r="CI214" s="1611">
        <v>167</v>
      </c>
      <c r="CJ214" s="1611">
        <v>119.4</v>
      </c>
      <c r="CK214" s="1611">
        <v>167</v>
      </c>
      <c r="CL214" s="1611">
        <v>0.73260000000000003</v>
      </c>
      <c r="CM214" s="2433">
        <v>33.789637844394385</v>
      </c>
      <c r="CN214" s="1611">
        <v>28080</v>
      </c>
      <c r="CO214" s="1611">
        <v>49861.439999999995</v>
      </c>
      <c r="CP214" s="1611">
        <v>0</v>
      </c>
      <c r="CQ214" s="1611">
        <v>167</v>
      </c>
      <c r="CR214" s="1611">
        <v>138.6</v>
      </c>
      <c r="CS214" s="1611">
        <v>167</v>
      </c>
      <c r="CT214" s="1611">
        <v>0.76929999999999998</v>
      </c>
      <c r="CU214" s="2433">
        <v>36.819811013359406</v>
      </c>
      <c r="CV214" s="1611">
        <v>37968</v>
      </c>
      <c r="CW214" s="1611">
        <v>61871.039999999994</v>
      </c>
      <c r="CX214" s="1611">
        <v>0</v>
      </c>
    </row>
    <row r="215" spans="1:102" ht="15">
      <c r="A215" s="2440">
        <f t="shared" si="3"/>
        <v>209</v>
      </c>
      <c r="B215" s="1618" t="s">
        <v>3303</v>
      </c>
      <c r="C215" s="1618" t="s">
        <v>634</v>
      </c>
      <c r="D215" s="1634" t="s">
        <v>515</v>
      </c>
      <c r="E215" s="1634" t="s">
        <v>259</v>
      </c>
      <c r="F215" s="1634">
        <v>167</v>
      </c>
      <c r="G215" s="1634">
        <v>167</v>
      </c>
      <c r="H215" s="2431">
        <v>66.080000000000013</v>
      </c>
      <c r="I215" s="2431">
        <v>133.6</v>
      </c>
      <c r="J215" s="2432">
        <v>0.89090000000000003</v>
      </c>
      <c r="K215" s="2431">
        <v>19.925343018563353</v>
      </c>
      <c r="L215" s="1634">
        <v>9480</v>
      </c>
      <c r="M215" s="1634">
        <v>28547</v>
      </c>
      <c r="N215" s="1634">
        <v>0</v>
      </c>
      <c r="O215" s="1634">
        <v>167</v>
      </c>
      <c r="P215" s="2431">
        <v>66.080000000000013</v>
      </c>
      <c r="Q215" s="2431">
        <v>133.6</v>
      </c>
      <c r="R215" s="2432">
        <v>0.94040000000000001</v>
      </c>
      <c r="S215" s="2431">
        <v>21.95</v>
      </c>
      <c r="T215" s="1634">
        <v>11488</v>
      </c>
      <c r="U215" s="1634">
        <v>29498</v>
      </c>
      <c r="V215" s="1634">
        <v>0</v>
      </c>
      <c r="W215" s="2434">
        <v>167</v>
      </c>
      <c r="X215" s="2434">
        <v>92.320000000000007</v>
      </c>
      <c r="Y215" s="2434">
        <v>133.6</v>
      </c>
      <c r="Z215" s="2434">
        <v>0.89910000000000001</v>
      </c>
      <c r="AA215" s="2435">
        <v>12.920000000000002</v>
      </c>
      <c r="AB215" s="2434">
        <v>8014</v>
      </c>
      <c r="AC215" s="2434">
        <v>39882</v>
      </c>
      <c r="AD215" s="2434">
        <v>0</v>
      </c>
      <c r="AE215" s="2434">
        <v>167</v>
      </c>
      <c r="AF215" s="1634">
        <v>117.12</v>
      </c>
      <c r="AG215" s="1634">
        <v>133.6</v>
      </c>
      <c r="AH215" s="2432">
        <v>0.95409999999999995</v>
      </c>
      <c r="AI215" s="2431">
        <v>21.65</v>
      </c>
      <c r="AJ215" s="1634">
        <v>18258</v>
      </c>
      <c r="AK215" s="1634">
        <v>52282</v>
      </c>
      <c r="AL215" s="1634">
        <v>0</v>
      </c>
      <c r="AM215" s="1634">
        <v>167</v>
      </c>
      <c r="AN215" s="1634">
        <v>124</v>
      </c>
      <c r="AO215" s="1634">
        <v>133.6</v>
      </c>
      <c r="AP215" s="1634">
        <v>0.95020000000000004</v>
      </c>
      <c r="AQ215" s="2431">
        <v>19.920000000000002</v>
      </c>
      <c r="AR215" s="1634">
        <v>19562</v>
      </c>
      <c r="AS215" s="1634">
        <v>55354</v>
      </c>
      <c r="AT215" s="1634">
        <v>0</v>
      </c>
      <c r="AU215" s="1634">
        <v>167</v>
      </c>
      <c r="AV215" s="1634">
        <v>128.80000000000001</v>
      </c>
      <c r="AW215" s="1634">
        <v>133.6</v>
      </c>
      <c r="AX215" s="1634">
        <v>0.93640000000000001</v>
      </c>
      <c r="AY215" s="2437">
        <v>17.5</v>
      </c>
      <c r="AZ215" s="1634">
        <v>16228</v>
      </c>
      <c r="BA215" s="1634">
        <v>55642</v>
      </c>
      <c r="BB215" s="1634">
        <v>0</v>
      </c>
      <c r="BC215" s="2436">
        <v>167</v>
      </c>
      <c r="BD215" s="1634">
        <v>136.47999999999999</v>
      </c>
      <c r="BE215" s="2436">
        <v>136.47999999999999</v>
      </c>
      <c r="BF215" s="2436">
        <v>0.92290000000000005</v>
      </c>
      <c r="BG215" s="2437">
        <v>16.98</v>
      </c>
      <c r="BH215" s="1634">
        <v>18358</v>
      </c>
      <c r="BI215" s="1634">
        <v>60925</v>
      </c>
      <c r="BJ215" s="1634">
        <v>0</v>
      </c>
      <c r="BK215" s="1634">
        <v>167</v>
      </c>
      <c r="BL215" s="2441">
        <v>69.28</v>
      </c>
      <c r="BM215" s="2441">
        <v>133.6</v>
      </c>
      <c r="BN215" s="2442">
        <v>0.90159999999999996</v>
      </c>
      <c r="BO215" s="2439">
        <v>25.759999999999998</v>
      </c>
      <c r="BP215" s="2441">
        <v>12848</v>
      </c>
      <c r="BQ215" s="2441">
        <v>29928.959999999999</v>
      </c>
      <c r="BR215" s="2441">
        <v>0</v>
      </c>
      <c r="BS215" s="1611">
        <v>167</v>
      </c>
      <c r="BT215" s="1611">
        <v>47.199999999999996</v>
      </c>
      <c r="BU215" s="1611">
        <v>133.6</v>
      </c>
      <c r="BV215" s="1611">
        <v>0.85529999999999995</v>
      </c>
      <c r="BW215" s="2437">
        <v>30.010000000000005</v>
      </c>
      <c r="BX215" s="1611">
        <v>9858</v>
      </c>
      <c r="BY215" s="1611">
        <v>21070.079999999998</v>
      </c>
      <c r="BZ215" s="1611">
        <v>0</v>
      </c>
      <c r="CA215" s="1611">
        <v>167</v>
      </c>
      <c r="CB215" s="1611">
        <v>35.199999999999996</v>
      </c>
      <c r="CC215" s="1611">
        <v>133.6</v>
      </c>
      <c r="CD215" s="1611">
        <v>0.84240000000000004</v>
      </c>
      <c r="CE215" s="2437">
        <v>38.83</v>
      </c>
      <c r="CF215" s="1611">
        <v>10498</v>
      </c>
      <c r="CG215" s="1611">
        <v>15713.279999999997</v>
      </c>
      <c r="CH215" s="1611">
        <v>0</v>
      </c>
      <c r="CI215" s="1611">
        <v>167</v>
      </c>
      <c r="CJ215" s="1611">
        <v>43.68</v>
      </c>
      <c r="CK215" s="1611">
        <v>133.6</v>
      </c>
      <c r="CL215" s="1611">
        <v>0.85099999999999998</v>
      </c>
      <c r="CM215" s="2433">
        <v>31.069999999999997</v>
      </c>
      <c r="CN215" s="1611">
        <v>9120</v>
      </c>
      <c r="CO215" s="1611">
        <v>18240.768</v>
      </c>
      <c r="CP215" s="1611">
        <v>0</v>
      </c>
      <c r="CQ215" s="1611">
        <v>167</v>
      </c>
      <c r="CR215" s="1611">
        <v>67.84</v>
      </c>
      <c r="CS215" s="1611">
        <v>133.6</v>
      </c>
      <c r="CT215" s="1611">
        <v>0.86799999999999999</v>
      </c>
      <c r="CU215" s="2433">
        <v>20.02</v>
      </c>
      <c r="CV215" s="1611">
        <v>10432</v>
      </c>
      <c r="CW215" s="1611">
        <v>30283.776000000002</v>
      </c>
      <c r="CX215" s="1611">
        <v>0</v>
      </c>
    </row>
    <row r="216" spans="1:102" ht="15">
      <c r="A216" s="2440">
        <f t="shared" si="3"/>
        <v>210</v>
      </c>
      <c r="B216" s="1618" t="s">
        <v>3304</v>
      </c>
      <c r="C216" s="1618" t="s">
        <v>3156</v>
      </c>
      <c r="D216" s="1634" t="s">
        <v>515</v>
      </c>
      <c r="E216" s="1634" t="s">
        <v>259</v>
      </c>
      <c r="F216" s="1634">
        <v>167</v>
      </c>
      <c r="G216" s="1634">
        <v>167</v>
      </c>
      <c r="H216" s="2431">
        <v>108.96</v>
      </c>
      <c r="I216" s="2431">
        <v>167</v>
      </c>
      <c r="J216" s="2432">
        <v>0.97409999999999997</v>
      </c>
      <c r="K216" s="2431">
        <v>39.94330233317018</v>
      </c>
      <c r="L216" s="1634">
        <v>31336</v>
      </c>
      <c r="M216" s="1634">
        <v>47071</v>
      </c>
      <c r="N216" s="1634">
        <v>0</v>
      </c>
      <c r="O216" s="1634">
        <v>167</v>
      </c>
      <c r="P216" s="2431">
        <v>109.52</v>
      </c>
      <c r="Q216" s="2431">
        <v>167</v>
      </c>
      <c r="R216" s="2432">
        <v>0.98180000000000001</v>
      </c>
      <c r="S216" s="2431">
        <v>44.295194278847291</v>
      </c>
      <c r="T216" s="1634">
        <v>36093</v>
      </c>
      <c r="U216" s="1634">
        <v>48890</v>
      </c>
      <c r="V216" s="1634">
        <v>0</v>
      </c>
      <c r="W216" s="2434">
        <v>167</v>
      </c>
      <c r="X216" s="2434">
        <v>108.4</v>
      </c>
      <c r="Y216" s="2434">
        <v>167</v>
      </c>
      <c r="Z216" s="2434">
        <v>0.76839999999999997</v>
      </c>
      <c r="AA216" s="2435">
        <v>10.633200082000819</v>
      </c>
      <c r="AB216" s="2434">
        <v>8299</v>
      </c>
      <c r="AC216" s="2434">
        <v>46829</v>
      </c>
      <c r="AD216" s="2434">
        <v>0</v>
      </c>
      <c r="AE216" s="2434">
        <v>167</v>
      </c>
      <c r="AF216" s="1634">
        <v>30.72</v>
      </c>
      <c r="AG216" s="1634">
        <v>167</v>
      </c>
      <c r="AH216" s="2432">
        <v>0.73129999999999995</v>
      </c>
      <c r="AI216" s="2431">
        <v>24.252177139336915</v>
      </c>
      <c r="AJ216" s="1634">
        <v>5543</v>
      </c>
      <c r="AK216" s="1634">
        <v>13713</v>
      </c>
      <c r="AL216" s="1634">
        <v>0</v>
      </c>
      <c r="AM216" s="1634">
        <v>167</v>
      </c>
      <c r="AN216" s="1634">
        <v>23.36</v>
      </c>
      <c r="AO216" s="1634">
        <v>167</v>
      </c>
      <c r="AP216" s="1634">
        <v>0.74209999999999998</v>
      </c>
      <c r="AQ216" s="2431">
        <v>35.765576668139637</v>
      </c>
      <c r="AR216" s="1634">
        <v>6216</v>
      </c>
      <c r="AS216" s="1634">
        <v>10428</v>
      </c>
      <c r="AT216" s="1634">
        <v>0</v>
      </c>
      <c r="AU216" s="1634">
        <v>167</v>
      </c>
      <c r="AV216" s="1634">
        <v>38.72</v>
      </c>
      <c r="AW216" s="1634">
        <v>167</v>
      </c>
      <c r="AX216" s="1634">
        <v>0.78769999999999996</v>
      </c>
      <c r="AY216" s="2437">
        <v>29.119318181818183</v>
      </c>
      <c r="AZ216" s="1634">
        <v>8118</v>
      </c>
      <c r="BA216" s="1634">
        <v>16727</v>
      </c>
      <c r="BB216" s="1634">
        <v>0</v>
      </c>
      <c r="BC216" s="2436">
        <v>167</v>
      </c>
      <c r="BD216" s="1634">
        <v>21.2</v>
      </c>
      <c r="BE216" s="2436">
        <v>167</v>
      </c>
      <c r="BF216" s="2436">
        <v>0.82330000000000003</v>
      </c>
      <c r="BG216" s="2437">
        <v>43.454554676404953</v>
      </c>
      <c r="BH216" s="1634">
        <v>6854</v>
      </c>
      <c r="BI216" s="1634">
        <v>9464</v>
      </c>
      <c r="BJ216" s="1634">
        <v>0</v>
      </c>
      <c r="BK216" s="1634">
        <v>167</v>
      </c>
      <c r="BL216" s="2441">
        <v>22.400000000000002</v>
      </c>
      <c r="BM216" s="2441">
        <v>167</v>
      </c>
      <c r="BN216" s="2442">
        <v>0.76939999999999997</v>
      </c>
      <c r="BO216" s="2439">
        <v>3.9429474384564207</v>
      </c>
      <c r="BP216" s="2441">
        <v>4741</v>
      </c>
      <c r="BQ216" s="2441">
        <v>9676.8000000000011</v>
      </c>
      <c r="BR216" s="2441">
        <v>0</v>
      </c>
      <c r="BS216" s="1611">
        <v>167</v>
      </c>
      <c r="BT216" s="1611">
        <v>16.48</v>
      </c>
      <c r="BU216" s="1611">
        <v>167</v>
      </c>
      <c r="BV216" s="1611">
        <v>0.4108</v>
      </c>
      <c r="BW216" s="2437">
        <v>2.7501448715472279</v>
      </c>
      <c r="BX216" s="1611">
        <v>3417</v>
      </c>
      <c r="BY216" s="1611">
        <v>7356.6719999999996</v>
      </c>
      <c r="BZ216" s="1611">
        <v>0</v>
      </c>
      <c r="CA216" s="1611">
        <v>167</v>
      </c>
      <c r="CB216" s="1611">
        <v>23.119999999999997</v>
      </c>
      <c r="CC216" s="1611">
        <v>167</v>
      </c>
      <c r="CD216" s="1611">
        <v>0.4582</v>
      </c>
      <c r="CE216" s="2437">
        <v>19.167178256501842</v>
      </c>
      <c r="CF216" s="1611">
        <v>3297</v>
      </c>
      <c r="CG216" s="1611">
        <v>10320.767999999998</v>
      </c>
      <c r="CH216" s="1611">
        <v>0</v>
      </c>
      <c r="CI216" s="1611">
        <v>167</v>
      </c>
      <c r="CJ216" s="1611">
        <v>95.44</v>
      </c>
      <c r="CK216" s="1611">
        <v>167</v>
      </c>
      <c r="CL216" s="1611">
        <v>0.86799999999999999</v>
      </c>
      <c r="CM216" s="2433">
        <v>14.939879180275744</v>
      </c>
      <c r="CN216" s="1611">
        <v>9924</v>
      </c>
      <c r="CO216" s="1611">
        <v>39855.743999999999</v>
      </c>
      <c r="CP216" s="1611">
        <v>0</v>
      </c>
      <c r="CQ216" s="1611">
        <v>167</v>
      </c>
      <c r="CR216" s="1611">
        <v>120</v>
      </c>
      <c r="CS216" s="1611">
        <v>167</v>
      </c>
      <c r="CT216" s="1611">
        <v>0.91639999999999999</v>
      </c>
      <c r="CU216" s="2433">
        <v>31.280241935483872</v>
      </c>
      <c r="CV216" s="1611">
        <v>27927</v>
      </c>
      <c r="CW216" s="1611">
        <v>53568</v>
      </c>
      <c r="CX216" s="1611">
        <v>0</v>
      </c>
    </row>
    <row r="217" spans="1:102" ht="15">
      <c r="A217" s="2440">
        <f t="shared" si="3"/>
        <v>211</v>
      </c>
      <c r="B217" s="1618" t="s">
        <v>3305</v>
      </c>
      <c r="C217" s="1618" t="s">
        <v>3156</v>
      </c>
      <c r="D217" s="1634" t="s">
        <v>515</v>
      </c>
      <c r="E217" s="1634" t="s">
        <v>259</v>
      </c>
      <c r="F217" s="1634">
        <v>167</v>
      </c>
      <c r="G217" s="1634">
        <v>167</v>
      </c>
      <c r="H217" s="2431">
        <v>164.72</v>
      </c>
      <c r="I217" s="2431">
        <v>167</v>
      </c>
      <c r="J217" s="2432">
        <v>0.82040000000000002</v>
      </c>
      <c r="K217" s="2431">
        <v>36.86221736549566</v>
      </c>
      <c r="L217" s="1634">
        <v>43718</v>
      </c>
      <c r="M217" s="1634">
        <v>71159</v>
      </c>
      <c r="N217" s="1634">
        <v>0</v>
      </c>
      <c r="O217" s="1634">
        <v>167</v>
      </c>
      <c r="P217" s="2431">
        <v>40.56</v>
      </c>
      <c r="Q217" s="2431">
        <v>167</v>
      </c>
      <c r="R217" s="2432">
        <v>0.67290000000000005</v>
      </c>
      <c r="S217" s="2431">
        <v>23.226575258212971</v>
      </c>
      <c r="T217" s="1634">
        <v>7009</v>
      </c>
      <c r="U217" s="1634">
        <v>18106</v>
      </c>
      <c r="V217" s="1634">
        <v>0</v>
      </c>
      <c r="W217" s="2434">
        <v>167</v>
      </c>
      <c r="X217" s="2434">
        <v>136.95999999999998</v>
      </c>
      <c r="Y217" s="2434">
        <v>167</v>
      </c>
      <c r="Z217" s="2434">
        <v>0.82820000000000005</v>
      </c>
      <c r="AA217" s="2435">
        <v>21.390065225856702</v>
      </c>
      <c r="AB217" s="2434">
        <v>21093</v>
      </c>
      <c r="AC217" s="2434">
        <v>59167</v>
      </c>
      <c r="AD217" s="2434">
        <v>0</v>
      </c>
      <c r="AE217" s="2434">
        <v>167</v>
      </c>
      <c r="AF217" s="1634">
        <v>110.00000000000001</v>
      </c>
      <c r="AG217" s="1634">
        <v>167</v>
      </c>
      <c r="AH217" s="2432">
        <v>0.81950000000000001</v>
      </c>
      <c r="AI217" s="2431">
        <v>28.586265884652978</v>
      </c>
      <c r="AJ217" s="1634">
        <v>23395</v>
      </c>
      <c r="AK217" s="1634">
        <v>49104</v>
      </c>
      <c r="AL217" s="1634">
        <v>0</v>
      </c>
      <c r="AM217" s="1634">
        <v>167</v>
      </c>
      <c r="AN217" s="1634">
        <v>159.20000000000002</v>
      </c>
      <c r="AO217" s="1634">
        <v>167</v>
      </c>
      <c r="AP217" s="1634">
        <v>0.81459999999999999</v>
      </c>
      <c r="AQ217" s="2431">
        <v>32.242023288485434</v>
      </c>
      <c r="AR217" s="1634">
        <v>38189</v>
      </c>
      <c r="AS217" s="1634">
        <v>71067</v>
      </c>
      <c r="AT217" s="1634">
        <v>0</v>
      </c>
      <c r="AU217" s="1634">
        <v>167</v>
      </c>
      <c r="AV217" s="1634">
        <v>74.64</v>
      </c>
      <c r="AW217" s="1634">
        <v>167</v>
      </c>
      <c r="AX217" s="1634">
        <v>0.72409999999999997</v>
      </c>
      <c r="AY217" s="2437">
        <v>23.743598904370607</v>
      </c>
      <c r="AZ217" s="1634">
        <v>12760</v>
      </c>
      <c r="BA217" s="1634">
        <v>32244</v>
      </c>
      <c r="BB217" s="1634">
        <v>0</v>
      </c>
      <c r="BC217" s="2436">
        <v>167</v>
      </c>
      <c r="BD217" s="1634">
        <v>38.4</v>
      </c>
      <c r="BE217" s="2436">
        <v>167</v>
      </c>
      <c r="BF217" s="2436">
        <v>0.75070000000000003</v>
      </c>
      <c r="BG217" s="2437">
        <v>30.612959229390686</v>
      </c>
      <c r="BH217" s="1634">
        <v>8746</v>
      </c>
      <c r="BI217" s="1634">
        <v>17142</v>
      </c>
      <c r="BJ217" s="1634">
        <v>0</v>
      </c>
      <c r="BK217" s="1634">
        <v>167</v>
      </c>
      <c r="BL217" s="2441">
        <v>21.36</v>
      </c>
      <c r="BM217" s="2441">
        <v>167</v>
      </c>
      <c r="BN217" s="2442">
        <v>0.54259999999999997</v>
      </c>
      <c r="BO217" s="2439">
        <v>3.1603459747172327</v>
      </c>
      <c r="BP217" s="2441">
        <v>3800</v>
      </c>
      <c r="BQ217" s="2441">
        <v>9227.52</v>
      </c>
      <c r="BR217" s="2441">
        <v>0</v>
      </c>
      <c r="BS217" s="1611">
        <v>167</v>
      </c>
      <c r="BT217" s="1611">
        <v>11.76</v>
      </c>
      <c r="BU217" s="1611">
        <v>167</v>
      </c>
      <c r="BV217" s="1611">
        <v>0.26590000000000003</v>
      </c>
      <c r="BW217" s="2437">
        <v>2.190779730860859</v>
      </c>
      <c r="BX217" s="1611">
        <v>2722</v>
      </c>
      <c r="BY217" s="1611">
        <v>5249.6639999999998</v>
      </c>
      <c r="BZ217" s="1611">
        <v>0</v>
      </c>
      <c r="CA217" s="1611">
        <v>167</v>
      </c>
      <c r="CB217" s="1611">
        <v>27.439999999999998</v>
      </c>
      <c r="CC217" s="1611">
        <v>167</v>
      </c>
      <c r="CD217" s="1611">
        <v>0.5302</v>
      </c>
      <c r="CE217" s="2437">
        <v>22.909221292203522</v>
      </c>
      <c r="CF217" s="1611">
        <v>4677</v>
      </c>
      <c r="CG217" s="1611">
        <v>12249.215999999999</v>
      </c>
      <c r="CH217" s="1611">
        <v>0</v>
      </c>
      <c r="CI217" s="1611">
        <v>167</v>
      </c>
      <c r="CJ217" s="1611">
        <v>32.24</v>
      </c>
      <c r="CK217" s="1611">
        <v>167</v>
      </c>
      <c r="CL217" s="1611">
        <v>0.745</v>
      </c>
      <c r="CM217" s="2433">
        <v>37.412473973931149</v>
      </c>
      <c r="CN217" s="1611">
        <v>8395</v>
      </c>
      <c r="CO217" s="1611">
        <v>13463.423999999999</v>
      </c>
      <c r="CP217" s="1611">
        <v>0</v>
      </c>
      <c r="CQ217" s="1611">
        <v>167</v>
      </c>
      <c r="CR217" s="1611">
        <v>99.6</v>
      </c>
      <c r="CS217" s="1611">
        <v>167</v>
      </c>
      <c r="CT217" s="1611">
        <v>0.78749999999999998</v>
      </c>
      <c r="CU217" s="2433">
        <v>20.049283154121866</v>
      </c>
      <c r="CV217" s="1611">
        <v>14857</v>
      </c>
      <c r="CW217" s="1611">
        <v>44461.439999999995</v>
      </c>
      <c r="CX217" s="1611">
        <v>0</v>
      </c>
    </row>
    <row r="218" spans="1:102" ht="15">
      <c r="A218" s="2440">
        <f t="shared" si="3"/>
        <v>212</v>
      </c>
      <c r="B218" s="1618" t="s">
        <v>3306</v>
      </c>
      <c r="C218" s="1618" t="s">
        <v>3156</v>
      </c>
      <c r="D218" s="1634" t="s">
        <v>515</v>
      </c>
      <c r="E218" s="1634" t="s">
        <v>259</v>
      </c>
      <c r="F218" s="1634">
        <v>167</v>
      </c>
      <c r="G218" s="1634">
        <v>167</v>
      </c>
      <c r="H218" s="2431">
        <v>105.28</v>
      </c>
      <c r="I218" s="2431">
        <v>167</v>
      </c>
      <c r="J218" s="2432">
        <v>0.72040000000000004</v>
      </c>
      <c r="K218" s="2431">
        <v>37.493931526511311</v>
      </c>
      <c r="L218" s="1634">
        <v>28421</v>
      </c>
      <c r="M218" s="1634">
        <v>45481</v>
      </c>
      <c r="N218" s="1634">
        <v>0</v>
      </c>
      <c r="O218" s="1634">
        <v>167</v>
      </c>
      <c r="P218" s="2431">
        <v>118.8</v>
      </c>
      <c r="Q218" s="2431">
        <v>167</v>
      </c>
      <c r="R218" s="2432">
        <v>0.72940000000000005</v>
      </c>
      <c r="S218" s="2431">
        <v>38.367546432062561</v>
      </c>
      <c r="T218" s="1634">
        <v>33912</v>
      </c>
      <c r="U218" s="1634">
        <v>53032</v>
      </c>
      <c r="V218" s="1634">
        <v>0</v>
      </c>
      <c r="W218" s="2434">
        <v>167</v>
      </c>
      <c r="X218" s="2434">
        <v>120.16</v>
      </c>
      <c r="Y218" s="2434">
        <v>167</v>
      </c>
      <c r="Z218" s="2434">
        <v>0.62009999999999998</v>
      </c>
      <c r="AA218" s="2435">
        <v>26.356062287320608</v>
      </c>
      <c r="AB218" s="2434">
        <v>22802</v>
      </c>
      <c r="AC218" s="2434">
        <v>51909</v>
      </c>
      <c r="AD218" s="2434">
        <v>0</v>
      </c>
      <c r="AE218" s="2434">
        <v>167</v>
      </c>
      <c r="AF218" s="1634">
        <v>86.72</v>
      </c>
      <c r="AG218" s="1634">
        <v>167</v>
      </c>
      <c r="AH218" s="2432">
        <v>0.50209999999999999</v>
      </c>
      <c r="AI218" s="2431">
        <v>17.03666230210689</v>
      </c>
      <c r="AJ218" s="1634">
        <v>10992</v>
      </c>
      <c r="AK218" s="1634">
        <v>38712</v>
      </c>
      <c r="AL218" s="1634">
        <v>0</v>
      </c>
      <c r="AM218" s="1634">
        <v>167</v>
      </c>
      <c r="AN218" s="1634">
        <v>103.28</v>
      </c>
      <c r="AO218" s="1634">
        <v>167</v>
      </c>
      <c r="AP218" s="1634">
        <v>0.53759999999999997</v>
      </c>
      <c r="AQ218" s="2431">
        <v>29.779938448980946</v>
      </c>
      <c r="AR218" s="1634">
        <v>22883</v>
      </c>
      <c r="AS218" s="1634">
        <v>46104</v>
      </c>
      <c r="AT218" s="1634">
        <v>0</v>
      </c>
      <c r="AU218" s="1634">
        <v>167</v>
      </c>
      <c r="AV218" s="1634">
        <v>81.92</v>
      </c>
      <c r="AW218" s="1634">
        <v>167</v>
      </c>
      <c r="AX218" s="1634">
        <v>0.68100000000000005</v>
      </c>
      <c r="AY218" s="2437">
        <v>44.672648111979164</v>
      </c>
      <c r="AZ218" s="1634">
        <v>26349</v>
      </c>
      <c r="BA218" s="1634">
        <v>35389</v>
      </c>
      <c r="BB218" s="1634">
        <v>0</v>
      </c>
      <c r="BC218" s="2436">
        <v>167</v>
      </c>
      <c r="BD218" s="1634">
        <v>78</v>
      </c>
      <c r="BE218" s="2436">
        <v>167</v>
      </c>
      <c r="BF218" s="2436">
        <v>0.62960000000000005</v>
      </c>
      <c r="BG218" s="2437">
        <v>31.132823269920046</v>
      </c>
      <c r="BH218" s="1634">
        <v>18067</v>
      </c>
      <c r="BI218" s="1634">
        <v>34819</v>
      </c>
      <c r="BJ218" s="1634">
        <v>0</v>
      </c>
      <c r="BK218" s="1634">
        <v>167</v>
      </c>
      <c r="BL218" s="2441">
        <v>22</v>
      </c>
      <c r="BM218" s="2441">
        <v>167</v>
      </c>
      <c r="BN218" s="2442">
        <v>0.998</v>
      </c>
      <c r="BO218" s="2439">
        <v>1.744011976047904</v>
      </c>
      <c r="BP218" s="2441">
        <v>2097</v>
      </c>
      <c r="BQ218" s="2441">
        <v>9504</v>
      </c>
      <c r="BR218" s="2441">
        <v>0</v>
      </c>
      <c r="BS218" s="1611">
        <v>167</v>
      </c>
      <c r="BT218" s="1611">
        <v>9.84</v>
      </c>
      <c r="BU218" s="1611">
        <v>167</v>
      </c>
      <c r="BV218" s="1611">
        <v>1</v>
      </c>
      <c r="BW218" s="2437">
        <v>0.43702916747150861</v>
      </c>
      <c r="BX218" s="1611">
        <v>543</v>
      </c>
      <c r="BY218" s="1611">
        <v>4392.576</v>
      </c>
      <c r="BZ218" s="1611">
        <v>0</v>
      </c>
      <c r="CA218" s="1611">
        <v>167</v>
      </c>
      <c r="CB218" s="1611">
        <v>21.68</v>
      </c>
      <c r="CC218" s="1611">
        <v>167</v>
      </c>
      <c r="CD218" s="1611">
        <v>0.99150000000000005</v>
      </c>
      <c r="CE218" s="2437">
        <v>13.211472840534858</v>
      </c>
      <c r="CF218" s="1611">
        <v>2131</v>
      </c>
      <c r="CG218" s="1611">
        <v>9677.9519999999993</v>
      </c>
      <c r="CH218" s="1611">
        <v>0</v>
      </c>
      <c r="CI218" s="1611">
        <v>167</v>
      </c>
      <c r="CJ218" s="1611">
        <v>87.12</v>
      </c>
      <c r="CK218" s="1611">
        <v>167</v>
      </c>
      <c r="CL218" s="1611">
        <v>0.86339999999999995</v>
      </c>
      <c r="CM218" s="2433">
        <v>22.699566194863998</v>
      </c>
      <c r="CN218" s="1611">
        <v>13764</v>
      </c>
      <c r="CO218" s="1611">
        <v>36381.311999999998</v>
      </c>
      <c r="CP218" s="1611">
        <v>0</v>
      </c>
      <c r="CQ218" s="1611">
        <v>167</v>
      </c>
      <c r="CR218" s="1611">
        <v>103.11999999999999</v>
      </c>
      <c r="CS218" s="1611">
        <v>167</v>
      </c>
      <c r="CT218" s="1611">
        <v>0.81410000000000005</v>
      </c>
      <c r="CU218" s="2433">
        <v>36.147728505051013</v>
      </c>
      <c r="CV218" s="1611">
        <v>27733</v>
      </c>
      <c r="CW218" s="1611">
        <v>46032.767999999996</v>
      </c>
      <c r="CX218" s="1611">
        <v>0</v>
      </c>
    </row>
    <row r="219" spans="1:102" ht="15">
      <c r="A219" s="2440">
        <f t="shared" si="3"/>
        <v>213</v>
      </c>
      <c r="B219" s="1618" t="s">
        <v>3307</v>
      </c>
      <c r="C219" s="1618" t="s">
        <v>536</v>
      </c>
      <c r="D219" s="1634" t="s">
        <v>515</v>
      </c>
      <c r="E219" s="1634" t="s">
        <v>259</v>
      </c>
      <c r="F219" s="1634">
        <v>167</v>
      </c>
      <c r="G219" s="1634">
        <v>167</v>
      </c>
      <c r="H219" s="2431">
        <v>203.44000000000003</v>
      </c>
      <c r="I219" s="2431">
        <v>203.44</v>
      </c>
      <c r="J219" s="2432">
        <v>0.71560000000000001</v>
      </c>
      <c r="K219" s="2431">
        <v>19.330706296150652</v>
      </c>
      <c r="L219" s="1634">
        <v>28315</v>
      </c>
      <c r="M219" s="1634">
        <v>87886</v>
      </c>
      <c r="N219" s="1634">
        <v>0</v>
      </c>
      <c r="O219" s="1634">
        <v>167</v>
      </c>
      <c r="P219" s="2431">
        <v>170.23999999999998</v>
      </c>
      <c r="Q219" s="2431">
        <v>170.24</v>
      </c>
      <c r="R219" s="2432">
        <v>0.70989999999999998</v>
      </c>
      <c r="S219" s="2431">
        <v>24.202864772819147</v>
      </c>
      <c r="T219" s="1634">
        <v>30655</v>
      </c>
      <c r="U219" s="1634">
        <v>75995</v>
      </c>
      <c r="V219" s="1634">
        <v>0</v>
      </c>
      <c r="W219" s="2434">
        <v>167</v>
      </c>
      <c r="X219" s="2434">
        <v>176.24</v>
      </c>
      <c r="Y219" s="2434">
        <v>176.24</v>
      </c>
      <c r="Z219" s="2434">
        <v>0.70809999999999995</v>
      </c>
      <c r="AA219" s="2435">
        <v>13.56</v>
      </c>
      <c r="AB219" s="2434">
        <v>17211</v>
      </c>
      <c r="AC219" s="2434">
        <v>76136</v>
      </c>
      <c r="AD219" s="2434">
        <v>0</v>
      </c>
      <c r="AE219" s="2434">
        <v>167</v>
      </c>
      <c r="AF219" s="1634">
        <v>180.16</v>
      </c>
      <c r="AG219" s="1634">
        <v>180.16</v>
      </c>
      <c r="AH219" s="2432">
        <v>0.71750000000000003</v>
      </c>
      <c r="AI219" s="2431">
        <v>14.02</v>
      </c>
      <c r="AJ219" s="1634">
        <v>18793</v>
      </c>
      <c r="AK219" s="1634">
        <v>80423</v>
      </c>
      <c r="AL219" s="1634">
        <v>0</v>
      </c>
      <c r="AM219" s="1634">
        <v>167</v>
      </c>
      <c r="AN219" s="1634">
        <v>189.04000000000002</v>
      </c>
      <c r="AO219" s="1634">
        <v>189.04</v>
      </c>
      <c r="AP219" s="1634">
        <v>0.71879999999999999</v>
      </c>
      <c r="AQ219" s="2431">
        <v>19.323725080656537</v>
      </c>
      <c r="AR219" s="1634">
        <v>27178</v>
      </c>
      <c r="AS219" s="1634">
        <v>84387</v>
      </c>
      <c r="AT219" s="1634">
        <v>0</v>
      </c>
      <c r="AU219" s="1634">
        <v>167</v>
      </c>
      <c r="AV219" s="1634">
        <v>150.56</v>
      </c>
      <c r="AW219" s="1634">
        <v>150.56</v>
      </c>
      <c r="AX219" s="1634">
        <v>0.71330000000000005</v>
      </c>
      <c r="AY219" s="2437">
        <v>27.32</v>
      </c>
      <c r="AZ219" s="1634">
        <v>29612</v>
      </c>
      <c r="BA219" s="1634">
        <v>65042</v>
      </c>
      <c r="BB219" s="1634">
        <v>0</v>
      </c>
      <c r="BC219" s="2436">
        <v>167</v>
      </c>
      <c r="BD219" s="1634">
        <v>182.4</v>
      </c>
      <c r="BE219" s="2436">
        <v>182.4</v>
      </c>
      <c r="BF219" s="2436">
        <v>0.70879999999999999</v>
      </c>
      <c r="BG219" s="2437">
        <v>18.62</v>
      </c>
      <c r="BH219" s="1634">
        <v>25272</v>
      </c>
      <c r="BI219" s="1634">
        <v>81423</v>
      </c>
      <c r="BJ219" s="1634">
        <v>0</v>
      </c>
      <c r="BK219" s="1634">
        <v>167</v>
      </c>
      <c r="BL219" s="2441">
        <v>16.88</v>
      </c>
      <c r="BM219" s="2441">
        <v>133.6</v>
      </c>
      <c r="BN219" s="2442">
        <v>0.68089999999999995</v>
      </c>
      <c r="BO219" s="2439">
        <v>21.46</v>
      </c>
      <c r="BP219" s="2441">
        <v>2608</v>
      </c>
      <c r="BQ219" s="2441">
        <v>7292.16</v>
      </c>
      <c r="BR219" s="2441">
        <v>0</v>
      </c>
      <c r="BS219" s="1611">
        <v>167</v>
      </c>
      <c r="BT219" s="1611">
        <v>0.24079999999999999</v>
      </c>
      <c r="BU219" s="1611">
        <v>182.4</v>
      </c>
      <c r="BV219" s="1611">
        <v>0.69850000000000001</v>
      </c>
      <c r="BW219" s="2437">
        <v>8.09</v>
      </c>
      <c r="BX219" s="1611">
        <v>10619</v>
      </c>
      <c r="BY219" s="1611">
        <v>107.49311999999999</v>
      </c>
      <c r="BZ219" s="1611">
        <v>10511.506880000001</v>
      </c>
      <c r="CA219" s="1611">
        <v>167</v>
      </c>
      <c r="CB219" s="1611">
        <v>182.4</v>
      </c>
      <c r="CC219" s="1611">
        <v>182.4</v>
      </c>
      <c r="CD219" s="1611">
        <v>0.68269999999999997</v>
      </c>
      <c r="CE219" s="2437">
        <v>5.19</v>
      </c>
      <c r="CF219" s="1611">
        <v>7276</v>
      </c>
      <c r="CG219" s="1611">
        <v>81423.360000000001</v>
      </c>
      <c r="CH219" s="1611">
        <v>0</v>
      </c>
      <c r="CI219" s="1611">
        <v>167</v>
      </c>
      <c r="CJ219" s="1611">
        <v>184.00880000000001</v>
      </c>
      <c r="CK219" s="1611">
        <v>184.01</v>
      </c>
      <c r="CL219" s="1611">
        <v>0.69730000000000003</v>
      </c>
      <c r="CM219" s="2433">
        <v>23.57</v>
      </c>
      <c r="CN219" s="1611">
        <v>30187</v>
      </c>
      <c r="CO219" s="1611">
        <v>76842.07488</v>
      </c>
      <c r="CP219" s="1611">
        <v>0</v>
      </c>
      <c r="CQ219" s="1611">
        <v>167</v>
      </c>
      <c r="CR219" s="1611">
        <v>191.9512</v>
      </c>
      <c r="CS219" s="1611">
        <v>191.95</v>
      </c>
      <c r="CT219" s="1611">
        <v>0.72340000000000004</v>
      </c>
      <c r="CU219" s="2433">
        <v>17.66</v>
      </c>
      <c r="CV219" s="1611">
        <v>25214</v>
      </c>
      <c r="CW219" s="1611">
        <v>85687.015679999997</v>
      </c>
      <c r="CX219" s="1611">
        <v>0</v>
      </c>
    </row>
    <row r="220" spans="1:102" ht="15">
      <c r="A220" s="2440">
        <f t="shared" si="3"/>
        <v>214</v>
      </c>
      <c r="B220" s="1618" t="s">
        <v>644</v>
      </c>
      <c r="C220" s="1618" t="s">
        <v>634</v>
      </c>
      <c r="D220" s="1634" t="s">
        <v>515</v>
      </c>
      <c r="E220" s="1634" t="s">
        <v>259</v>
      </c>
      <c r="F220" s="1634">
        <v>167</v>
      </c>
      <c r="G220" s="1634">
        <v>167</v>
      </c>
      <c r="H220" s="2431">
        <v>3.4799999999999995</v>
      </c>
      <c r="I220" s="2431">
        <v>133.6</v>
      </c>
      <c r="J220" s="2432">
        <v>0.62760000000000005</v>
      </c>
      <c r="K220" s="2431">
        <v>50.806194125159656</v>
      </c>
      <c r="L220" s="1634">
        <v>1273</v>
      </c>
      <c r="M220" s="1634">
        <v>1503</v>
      </c>
      <c r="N220" s="1634">
        <v>0</v>
      </c>
      <c r="O220" s="1634">
        <v>167</v>
      </c>
      <c r="P220" s="2431">
        <v>3.1199999999999997</v>
      </c>
      <c r="Q220" s="2431">
        <v>133.6</v>
      </c>
      <c r="R220" s="2432">
        <v>0.56499999999999995</v>
      </c>
      <c r="S220" s="2431">
        <v>49.326233802040257</v>
      </c>
      <c r="T220" s="1634">
        <v>1145</v>
      </c>
      <c r="U220" s="1634">
        <v>1393</v>
      </c>
      <c r="V220" s="1634">
        <v>0</v>
      </c>
      <c r="W220" s="2434">
        <v>167</v>
      </c>
      <c r="X220" s="2434">
        <v>4.5599999999999996</v>
      </c>
      <c r="Y220" s="2434">
        <v>133.6</v>
      </c>
      <c r="Z220" s="2434">
        <v>0.61160000000000003</v>
      </c>
      <c r="AA220" s="2435">
        <v>38.04</v>
      </c>
      <c r="AB220" s="2434">
        <v>1249</v>
      </c>
      <c r="AC220" s="2434">
        <v>1970</v>
      </c>
      <c r="AD220" s="2434">
        <v>0</v>
      </c>
      <c r="AE220" s="2434">
        <v>167</v>
      </c>
      <c r="AF220" s="1634">
        <v>4.32</v>
      </c>
      <c r="AG220" s="1634">
        <v>133.6</v>
      </c>
      <c r="AH220" s="2432">
        <v>0.54500000000000004</v>
      </c>
      <c r="AI220" s="2431">
        <v>39.049999999999997</v>
      </c>
      <c r="AJ220" s="1634">
        <v>1255</v>
      </c>
      <c r="AK220" s="1634">
        <v>1928</v>
      </c>
      <c r="AL220" s="1634">
        <v>0</v>
      </c>
      <c r="AM220" s="1634">
        <v>167</v>
      </c>
      <c r="AN220" s="1634">
        <v>4.32</v>
      </c>
      <c r="AO220" s="1634">
        <v>133.6</v>
      </c>
      <c r="AP220" s="1634">
        <v>0.57720000000000005</v>
      </c>
      <c r="AQ220" s="2431">
        <v>41.504878534448423</v>
      </c>
      <c r="AR220" s="1634">
        <v>1334</v>
      </c>
      <c r="AS220" s="1634">
        <v>1928</v>
      </c>
      <c r="AT220" s="1634">
        <v>0</v>
      </c>
      <c r="AU220" s="1634">
        <v>167</v>
      </c>
      <c r="AV220" s="1634">
        <v>15.120000000000001</v>
      </c>
      <c r="AW220" s="1634">
        <v>133.6</v>
      </c>
      <c r="AX220" s="1634">
        <v>0.7339</v>
      </c>
      <c r="AY220" s="2437">
        <v>16.3</v>
      </c>
      <c r="AZ220" s="1634">
        <v>1774</v>
      </c>
      <c r="BA220" s="1634">
        <v>6532</v>
      </c>
      <c r="BB220" s="1634">
        <v>0</v>
      </c>
      <c r="BC220" s="2436">
        <v>167</v>
      </c>
      <c r="BD220" s="1634">
        <v>3.96</v>
      </c>
      <c r="BE220" s="2436">
        <v>133.6</v>
      </c>
      <c r="BF220" s="2436">
        <v>0.65880000000000005</v>
      </c>
      <c r="BG220" s="2437">
        <v>52.239999999999995</v>
      </c>
      <c r="BH220" s="1634">
        <v>1539</v>
      </c>
      <c r="BI220" s="1634">
        <v>1768</v>
      </c>
      <c r="BJ220" s="1634">
        <v>0</v>
      </c>
      <c r="BK220" s="1634">
        <v>167</v>
      </c>
      <c r="BL220" s="2441">
        <v>8.4</v>
      </c>
      <c r="BM220" s="2441">
        <v>133.6</v>
      </c>
      <c r="BN220" s="2442">
        <v>0.70240000000000002</v>
      </c>
      <c r="BO220" s="2439">
        <v>34.46</v>
      </c>
      <c r="BP220" s="2441">
        <v>2084</v>
      </c>
      <c r="BQ220" s="2441">
        <v>3628.8</v>
      </c>
      <c r="BR220" s="2441">
        <v>0</v>
      </c>
      <c r="BS220" s="1611">
        <v>167</v>
      </c>
      <c r="BT220" s="1611">
        <v>6.84</v>
      </c>
      <c r="BU220" s="1611">
        <v>133.6</v>
      </c>
      <c r="BV220" s="1611">
        <v>0.78320000000000001</v>
      </c>
      <c r="BW220" s="2437">
        <v>46.96</v>
      </c>
      <c r="BX220" s="1611">
        <v>2390</v>
      </c>
      <c r="BY220" s="1611">
        <v>3053.3759999999997</v>
      </c>
      <c r="BZ220" s="1611">
        <v>0</v>
      </c>
      <c r="CA220" s="1611">
        <v>167</v>
      </c>
      <c r="CB220" s="1611">
        <v>7.08</v>
      </c>
      <c r="CC220" s="1611">
        <v>133.6</v>
      </c>
      <c r="CD220" s="1611">
        <v>0.70430000000000004</v>
      </c>
      <c r="CE220" s="2437">
        <v>41.48</v>
      </c>
      <c r="CF220" s="1611">
        <v>2185</v>
      </c>
      <c r="CG220" s="1611">
        <v>3160.5119999999997</v>
      </c>
      <c r="CH220" s="1611">
        <v>0</v>
      </c>
      <c r="CI220" s="1611">
        <v>167</v>
      </c>
      <c r="CJ220" s="1611">
        <v>9.1199999999999992</v>
      </c>
      <c r="CK220" s="1611">
        <v>133.6</v>
      </c>
      <c r="CL220" s="1611">
        <v>0.79749999999999999</v>
      </c>
      <c r="CM220" s="2433">
        <v>36.72</v>
      </c>
      <c r="CN220" s="1611">
        <v>2331</v>
      </c>
      <c r="CO220" s="1611">
        <v>3808.5119999999993</v>
      </c>
      <c r="CP220" s="1611">
        <v>0</v>
      </c>
      <c r="CQ220" s="1611">
        <v>167</v>
      </c>
      <c r="CR220" s="1611">
        <v>6.84</v>
      </c>
      <c r="CS220" s="1611">
        <v>133.6</v>
      </c>
      <c r="CT220" s="1611">
        <v>0.80549999999999999</v>
      </c>
      <c r="CU220" s="2433">
        <v>44.57</v>
      </c>
      <c r="CV220" s="1611">
        <v>2268</v>
      </c>
      <c r="CW220" s="1611">
        <v>3053.3759999999997</v>
      </c>
      <c r="CX220" s="1611">
        <v>0</v>
      </c>
    </row>
    <row r="221" spans="1:102" ht="15">
      <c r="A221" s="2440">
        <f t="shared" si="3"/>
        <v>215</v>
      </c>
      <c r="B221" s="1618" t="s">
        <v>3308</v>
      </c>
      <c r="C221" s="1618" t="s">
        <v>634</v>
      </c>
      <c r="D221" s="1634" t="s">
        <v>515</v>
      </c>
      <c r="E221" s="1634" t="s">
        <v>259</v>
      </c>
      <c r="F221" s="1634">
        <v>167</v>
      </c>
      <c r="G221" s="1634">
        <v>167</v>
      </c>
      <c r="H221" s="2431">
        <v>67.92</v>
      </c>
      <c r="I221" s="2431">
        <v>133.6</v>
      </c>
      <c r="J221" s="2432">
        <v>0.99909999999999999</v>
      </c>
      <c r="K221" s="2431">
        <v>32.601671901583565</v>
      </c>
      <c r="L221" s="1634">
        <v>15943</v>
      </c>
      <c r="M221" s="1634">
        <v>29341</v>
      </c>
      <c r="N221" s="1634">
        <v>0</v>
      </c>
      <c r="O221" s="1634">
        <v>167</v>
      </c>
      <c r="P221" s="2431">
        <v>66.960000000000008</v>
      </c>
      <c r="Q221" s="2431">
        <v>133.6</v>
      </c>
      <c r="R221" s="2432">
        <v>0.99929999999999997</v>
      </c>
      <c r="S221" s="2431">
        <v>35.834264719106898</v>
      </c>
      <c r="T221" s="1634">
        <v>17852</v>
      </c>
      <c r="U221" s="1634">
        <v>29891</v>
      </c>
      <c r="V221" s="1634">
        <v>0</v>
      </c>
      <c r="W221" s="2434">
        <v>167</v>
      </c>
      <c r="X221" s="2434">
        <v>72.72</v>
      </c>
      <c r="Y221" s="2434">
        <v>133.6</v>
      </c>
      <c r="Z221" s="2434">
        <v>0.99919999999999998</v>
      </c>
      <c r="AA221" s="2435">
        <v>34.869999999999997</v>
      </c>
      <c r="AB221" s="2434">
        <v>18258</v>
      </c>
      <c r="AC221" s="2434">
        <v>31415</v>
      </c>
      <c r="AD221" s="2434">
        <v>0</v>
      </c>
      <c r="AE221" s="2434">
        <v>167</v>
      </c>
      <c r="AF221" s="1634">
        <v>69.959999999999994</v>
      </c>
      <c r="AG221" s="1634">
        <v>133.6</v>
      </c>
      <c r="AH221" s="2432">
        <v>0.99939999999999996</v>
      </c>
      <c r="AI221" s="2431">
        <v>31.72</v>
      </c>
      <c r="AJ221" s="1634">
        <v>16509</v>
      </c>
      <c r="AK221" s="1634">
        <v>31230</v>
      </c>
      <c r="AL221" s="1634">
        <v>0</v>
      </c>
      <c r="AM221" s="1634">
        <v>167</v>
      </c>
      <c r="AN221" s="1634">
        <v>62.040000000000006</v>
      </c>
      <c r="AO221" s="1634">
        <v>133.6</v>
      </c>
      <c r="AP221" s="1634">
        <v>0.99960000000000004</v>
      </c>
      <c r="AQ221" s="2431">
        <v>34.609565108878762</v>
      </c>
      <c r="AR221" s="1634">
        <v>15975</v>
      </c>
      <c r="AS221" s="1634">
        <v>27695</v>
      </c>
      <c r="AT221" s="1634">
        <v>0</v>
      </c>
      <c r="AU221" s="1634">
        <v>167</v>
      </c>
      <c r="AV221" s="1634">
        <v>65.039999999999992</v>
      </c>
      <c r="AW221" s="1634">
        <v>133.6</v>
      </c>
      <c r="AX221" s="1634">
        <v>0.99919999999999998</v>
      </c>
      <c r="AY221" s="2437">
        <v>32.729999999999997</v>
      </c>
      <c r="AZ221" s="1634">
        <v>15329</v>
      </c>
      <c r="BA221" s="1634">
        <v>28097</v>
      </c>
      <c r="BB221" s="1634">
        <v>0</v>
      </c>
      <c r="BC221" s="2436">
        <v>167</v>
      </c>
      <c r="BD221" s="1634">
        <v>60.84</v>
      </c>
      <c r="BE221" s="2436">
        <v>133.6</v>
      </c>
      <c r="BF221" s="2436">
        <v>0.99880000000000002</v>
      </c>
      <c r="BG221" s="2437">
        <v>34.770000000000003</v>
      </c>
      <c r="BH221" s="1634">
        <v>15738</v>
      </c>
      <c r="BI221" s="1634">
        <v>27159</v>
      </c>
      <c r="BJ221" s="1634">
        <v>0</v>
      </c>
      <c r="BK221" s="1634">
        <v>167</v>
      </c>
      <c r="BL221" s="2441">
        <v>54.120000000000005</v>
      </c>
      <c r="BM221" s="2441">
        <v>133.6</v>
      </c>
      <c r="BN221" s="2442">
        <v>0.99729999999999996</v>
      </c>
      <c r="BO221" s="2439">
        <v>29.28</v>
      </c>
      <c r="BP221" s="2441">
        <v>11409</v>
      </c>
      <c r="BQ221" s="2441">
        <v>23379.840000000004</v>
      </c>
      <c r="BR221" s="2441">
        <v>0</v>
      </c>
      <c r="BS221" s="1611">
        <v>167</v>
      </c>
      <c r="BT221" s="1611">
        <v>43.32</v>
      </c>
      <c r="BU221" s="1611">
        <v>133.6</v>
      </c>
      <c r="BV221" s="1611">
        <v>0.99650000000000005</v>
      </c>
      <c r="BW221" s="2437">
        <v>31.730000000000004</v>
      </c>
      <c r="BX221" s="1611">
        <v>10227</v>
      </c>
      <c r="BY221" s="1611">
        <v>19338.047999999999</v>
      </c>
      <c r="BZ221" s="1611">
        <v>0</v>
      </c>
      <c r="CA221" s="1611">
        <v>167</v>
      </c>
      <c r="CB221" s="1611">
        <v>39.119999999999997</v>
      </c>
      <c r="CC221" s="1611">
        <v>133.6</v>
      </c>
      <c r="CD221" s="1611">
        <v>0.99680000000000002</v>
      </c>
      <c r="CE221" s="2437">
        <v>32.56</v>
      </c>
      <c r="CF221" s="1611">
        <v>9477</v>
      </c>
      <c r="CG221" s="1611">
        <v>17463.167999999998</v>
      </c>
      <c r="CH221" s="1611">
        <v>0</v>
      </c>
      <c r="CI221" s="1611">
        <v>167</v>
      </c>
      <c r="CJ221" s="1611">
        <v>44.040000000000006</v>
      </c>
      <c r="CK221" s="1611">
        <v>133.6</v>
      </c>
      <c r="CL221" s="1611">
        <v>0.99819999999999998</v>
      </c>
      <c r="CM221" s="2433">
        <v>34.33</v>
      </c>
      <c r="CN221" s="1611">
        <v>10522</v>
      </c>
      <c r="CO221" s="1611">
        <v>18391.103999999999</v>
      </c>
      <c r="CP221" s="1611">
        <v>0</v>
      </c>
      <c r="CQ221" s="1611">
        <v>167</v>
      </c>
      <c r="CR221" s="1611">
        <v>66.36</v>
      </c>
      <c r="CS221" s="1611">
        <v>133.6</v>
      </c>
      <c r="CT221" s="1611">
        <v>0.99919999999999998</v>
      </c>
      <c r="CU221" s="2433">
        <v>28.02</v>
      </c>
      <c r="CV221" s="1611">
        <v>13835</v>
      </c>
      <c r="CW221" s="1611">
        <v>29623.103999999999</v>
      </c>
      <c r="CX221" s="1611">
        <v>0</v>
      </c>
    </row>
    <row r="222" spans="1:102" ht="15">
      <c r="A222" s="2440">
        <f t="shared" si="3"/>
        <v>216</v>
      </c>
      <c r="B222" s="1618" t="s">
        <v>3309</v>
      </c>
      <c r="C222" s="1618" t="s">
        <v>536</v>
      </c>
      <c r="D222" s="1634" t="s">
        <v>515</v>
      </c>
      <c r="E222" s="1634" t="s">
        <v>259</v>
      </c>
      <c r="F222" s="1634">
        <v>167</v>
      </c>
      <c r="G222" s="1634">
        <v>167</v>
      </c>
      <c r="H222" s="2431">
        <v>223.84</v>
      </c>
      <c r="I222" s="2431">
        <v>223.84</v>
      </c>
      <c r="J222" s="2432">
        <v>0.73260000000000003</v>
      </c>
      <c r="K222" s="2431">
        <v>6.3723592248431427</v>
      </c>
      <c r="L222" s="1634">
        <v>10270</v>
      </c>
      <c r="M222" s="1634">
        <v>96699</v>
      </c>
      <c r="N222" s="1634">
        <v>0</v>
      </c>
      <c r="O222" s="1634">
        <v>167</v>
      </c>
      <c r="P222" s="2431">
        <v>213.83999999999997</v>
      </c>
      <c r="Q222" s="2431">
        <v>213.84</v>
      </c>
      <c r="R222" s="2432">
        <v>0.71909999999999996</v>
      </c>
      <c r="S222" s="2431">
        <v>6.8844810108250973</v>
      </c>
      <c r="T222" s="1634">
        <v>10953</v>
      </c>
      <c r="U222" s="1634">
        <v>95458</v>
      </c>
      <c r="V222" s="1634">
        <v>0</v>
      </c>
      <c r="W222" s="2434">
        <v>167</v>
      </c>
      <c r="X222" s="2434">
        <v>227.44</v>
      </c>
      <c r="Y222" s="2434">
        <v>227.44</v>
      </c>
      <c r="Z222" s="2434">
        <v>0.73</v>
      </c>
      <c r="AA222" s="2435">
        <v>5.53</v>
      </c>
      <c r="AB222" s="2434">
        <v>9058</v>
      </c>
      <c r="AC222" s="2434">
        <v>98254</v>
      </c>
      <c r="AD222" s="2434">
        <v>0</v>
      </c>
      <c r="AE222" s="2434">
        <v>167</v>
      </c>
      <c r="AF222" s="1634">
        <v>201.04000000000002</v>
      </c>
      <c r="AG222" s="1634">
        <v>201.04</v>
      </c>
      <c r="AH222" s="2432">
        <v>0.65859999999999996</v>
      </c>
      <c r="AI222" s="2431">
        <v>9.1300000000000008</v>
      </c>
      <c r="AJ222" s="1634">
        <v>13655</v>
      </c>
      <c r="AK222" s="1634">
        <v>89744</v>
      </c>
      <c r="AL222" s="1634">
        <v>0</v>
      </c>
      <c r="AM222" s="1634">
        <v>167</v>
      </c>
      <c r="AN222" s="1634">
        <v>205.35999999999999</v>
      </c>
      <c r="AO222" s="1634">
        <v>205.36</v>
      </c>
      <c r="AP222" s="1634">
        <v>0.67249999999999999</v>
      </c>
      <c r="AQ222" s="2431">
        <v>14.671979131323539</v>
      </c>
      <c r="AR222" s="1634">
        <v>22417</v>
      </c>
      <c r="AS222" s="1634">
        <v>91673</v>
      </c>
      <c r="AT222" s="1634">
        <v>0</v>
      </c>
      <c r="AU222" s="1634">
        <v>167</v>
      </c>
      <c r="AV222" s="1634">
        <v>211.20000000000002</v>
      </c>
      <c r="AW222" s="1634">
        <v>211.2</v>
      </c>
      <c r="AX222" s="1634">
        <v>0.67910000000000004</v>
      </c>
      <c r="AY222" s="2437">
        <v>7.91</v>
      </c>
      <c r="AZ222" s="1634">
        <v>12029</v>
      </c>
      <c r="BA222" s="1634">
        <v>91238</v>
      </c>
      <c r="BB222" s="1634">
        <v>0</v>
      </c>
      <c r="BC222" s="2436">
        <v>167</v>
      </c>
      <c r="BD222" s="1634">
        <v>230.88000000000002</v>
      </c>
      <c r="BE222" s="2436">
        <v>230.88</v>
      </c>
      <c r="BF222" s="2436">
        <v>0.75329999999999997</v>
      </c>
      <c r="BG222" s="2437">
        <v>4.9800000000000004</v>
      </c>
      <c r="BH222" s="1634">
        <v>8556</v>
      </c>
      <c r="BI222" s="1634">
        <v>103065</v>
      </c>
      <c r="BJ222" s="1634">
        <v>0</v>
      </c>
      <c r="BK222" s="1634">
        <v>167</v>
      </c>
      <c r="BL222" s="2441">
        <v>167.04000000000002</v>
      </c>
      <c r="BM222" s="2441">
        <v>167.04</v>
      </c>
      <c r="BN222" s="2442">
        <v>0.82920000000000005</v>
      </c>
      <c r="BO222" s="2439">
        <v>4.5599999999999996</v>
      </c>
      <c r="BP222" s="2441">
        <v>5487</v>
      </c>
      <c r="BQ222" s="2441">
        <v>72161.280000000013</v>
      </c>
      <c r="BR222" s="2441">
        <v>0</v>
      </c>
      <c r="BS222" s="1611">
        <v>167</v>
      </c>
      <c r="BT222" s="1611">
        <v>142.88</v>
      </c>
      <c r="BU222" s="1611">
        <v>142.88</v>
      </c>
      <c r="BV222" s="1611">
        <v>0.89349999999999996</v>
      </c>
      <c r="BW222" s="2437">
        <v>1.91</v>
      </c>
      <c r="BX222" s="1611">
        <v>2029</v>
      </c>
      <c r="BY222" s="1611">
        <v>63781.631999999998</v>
      </c>
      <c r="BZ222" s="1611">
        <v>0</v>
      </c>
      <c r="CA222" s="1611">
        <v>167</v>
      </c>
      <c r="CB222" s="1611">
        <v>14.879999999999999</v>
      </c>
      <c r="CC222" s="1611">
        <v>133.6</v>
      </c>
      <c r="CD222" s="1611">
        <v>1</v>
      </c>
      <c r="CE222" s="2437">
        <v>9.73</v>
      </c>
      <c r="CF222" s="1611">
        <v>1077</v>
      </c>
      <c r="CG222" s="1611">
        <v>6642.4319999999989</v>
      </c>
      <c r="CH222" s="1611">
        <v>0</v>
      </c>
      <c r="CI222" s="1611">
        <v>167</v>
      </c>
      <c r="CJ222" s="1611">
        <v>150.4</v>
      </c>
      <c r="CK222" s="1611">
        <v>150.4</v>
      </c>
      <c r="CL222" s="1611">
        <v>0.99409999999999998</v>
      </c>
      <c r="CM222" s="2433">
        <v>1.48</v>
      </c>
      <c r="CN222" s="1611">
        <v>1549</v>
      </c>
      <c r="CO222" s="1611">
        <v>62807.040000000001</v>
      </c>
      <c r="CP222" s="1611">
        <v>0</v>
      </c>
      <c r="CQ222" s="1611">
        <v>167</v>
      </c>
      <c r="CR222" s="1611">
        <v>161.68</v>
      </c>
      <c r="CS222" s="1611">
        <v>161.68</v>
      </c>
      <c r="CT222" s="1611">
        <v>0.99490000000000001</v>
      </c>
      <c r="CU222" s="2433">
        <v>2.63</v>
      </c>
      <c r="CV222" s="1611">
        <v>3165</v>
      </c>
      <c r="CW222" s="1611">
        <v>72173.952000000005</v>
      </c>
      <c r="CX222" s="1611">
        <v>0</v>
      </c>
    </row>
    <row r="223" spans="1:102" ht="15">
      <c r="A223" s="2440">
        <f t="shared" si="3"/>
        <v>217</v>
      </c>
      <c r="B223" s="1618" t="s">
        <v>3310</v>
      </c>
      <c r="C223" s="1618" t="s">
        <v>536</v>
      </c>
      <c r="D223" s="1634" t="s">
        <v>515</v>
      </c>
      <c r="E223" s="1634" t="s">
        <v>259</v>
      </c>
      <c r="F223" s="1634">
        <v>167</v>
      </c>
      <c r="G223" s="1634">
        <v>167</v>
      </c>
      <c r="H223" s="2431">
        <v>58.24</v>
      </c>
      <c r="I223" s="2431">
        <v>133.6</v>
      </c>
      <c r="J223" s="2432">
        <v>0.66659999999999997</v>
      </c>
      <c r="K223" s="2431">
        <v>2.9833447802197801</v>
      </c>
      <c r="L223" s="1634">
        <v>1251</v>
      </c>
      <c r="M223" s="1634">
        <v>25160</v>
      </c>
      <c r="N223" s="1634">
        <v>0</v>
      </c>
      <c r="O223" s="1634">
        <v>167</v>
      </c>
      <c r="P223" s="2431">
        <v>199.36</v>
      </c>
      <c r="Q223" s="2431">
        <v>199.36</v>
      </c>
      <c r="R223" s="2432">
        <v>0.76259999999999994</v>
      </c>
      <c r="S223" s="2431">
        <v>6.4150173026804049</v>
      </c>
      <c r="T223" s="1634">
        <v>9515</v>
      </c>
      <c r="U223" s="1634">
        <v>88994</v>
      </c>
      <c r="V223" s="1634">
        <v>0</v>
      </c>
      <c r="W223" s="2434">
        <v>167</v>
      </c>
      <c r="X223" s="2434">
        <v>203.52</v>
      </c>
      <c r="Y223" s="2434">
        <v>203.52</v>
      </c>
      <c r="Z223" s="2434">
        <v>0.79390000000000005</v>
      </c>
      <c r="AA223" s="2435">
        <v>9.59</v>
      </c>
      <c r="AB223" s="2434">
        <v>14057</v>
      </c>
      <c r="AC223" s="2434">
        <v>87921</v>
      </c>
      <c r="AD223" s="2434">
        <v>0</v>
      </c>
      <c r="AE223" s="2434">
        <v>167</v>
      </c>
      <c r="AF223" s="1634">
        <v>193.76</v>
      </c>
      <c r="AG223" s="1634">
        <v>193.76</v>
      </c>
      <c r="AH223" s="2432">
        <v>0.8075</v>
      </c>
      <c r="AI223" s="2431">
        <v>20.48</v>
      </c>
      <c r="AJ223" s="1634">
        <v>29520</v>
      </c>
      <c r="AK223" s="1634">
        <v>86494</v>
      </c>
      <c r="AL223" s="1634">
        <v>0</v>
      </c>
      <c r="AM223" s="1634">
        <v>167</v>
      </c>
      <c r="AN223" s="1634">
        <v>178.4</v>
      </c>
      <c r="AO223" s="1634">
        <v>178.4</v>
      </c>
      <c r="AP223" s="1634">
        <v>0.70489999999999997</v>
      </c>
      <c r="AQ223" s="2431">
        <v>6.5463920632624522</v>
      </c>
      <c r="AR223" s="1634">
        <v>8689</v>
      </c>
      <c r="AS223" s="1634">
        <v>79638</v>
      </c>
      <c r="AT223" s="1634">
        <v>0</v>
      </c>
      <c r="AU223" s="1634">
        <v>167</v>
      </c>
      <c r="AV223" s="1634">
        <v>226.16</v>
      </c>
      <c r="AW223" s="1634">
        <v>226.16</v>
      </c>
      <c r="AX223" s="1634">
        <v>0.78790000000000004</v>
      </c>
      <c r="AY223" s="2437">
        <v>10.26</v>
      </c>
      <c r="AZ223" s="1634">
        <v>16715</v>
      </c>
      <c r="BA223" s="1634">
        <v>97701</v>
      </c>
      <c r="BB223" s="1634">
        <v>0</v>
      </c>
      <c r="BC223" s="2436">
        <v>167</v>
      </c>
      <c r="BD223" s="1634">
        <v>232.88000000000002</v>
      </c>
      <c r="BE223" s="2436">
        <v>232.88</v>
      </c>
      <c r="BF223" s="2436">
        <v>0.82930000000000004</v>
      </c>
      <c r="BG223" s="2437">
        <v>15.78</v>
      </c>
      <c r="BH223" s="1634">
        <v>27335</v>
      </c>
      <c r="BI223" s="1634">
        <v>103958</v>
      </c>
      <c r="BJ223" s="1634">
        <v>0</v>
      </c>
      <c r="BK223" s="1634">
        <v>167</v>
      </c>
      <c r="BL223" s="2441">
        <v>236.32</v>
      </c>
      <c r="BM223" s="2441">
        <v>236.32</v>
      </c>
      <c r="BN223" s="2442">
        <v>0.81200000000000006</v>
      </c>
      <c r="BO223" s="2439">
        <v>15.439999999999998</v>
      </c>
      <c r="BP223" s="2441">
        <v>26263</v>
      </c>
      <c r="BQ223" s="2441">
        <v>102090.23999999999</v>
      </c>
      <c r="BR223" s="2441">
        <v>0</v>
      </c>
      <c r="BS223" s="1611">
        <v>167</v>
      </c>
      <c r="BT223" s="1611">
        <v>244.16000000000003</v>
      </c>
      <c r="BU223" s="1611">
        <v>244.16</v>
      </c>
      <c r="BV223" s="1611">
        <v>0.82799999999999996</v>
      </c>
      <c r="BW223" s="2437">
        <v>20.72</v>
      </c>
      <c r="BX223" s="1611">
        <v>37646</v>
      </c>
      <c r="BY223" s="1611">
        <v>108993.024</v>
      </c>
      <c r="BZ223" s="1611">
        <v>0</v>
      </c>
      <c r="CA223" s="1611">
        <v>167</v>
      </c>
      <c r="CB223" s="1611">
        <v>240.32</v>
      </c>
      <c r="CC223" s="1611">
        <v>240.32</v>
      </c>
      <c r="CD223" s="1611">
        <v>0.83260000000000001</v>
      </c>
      <c r="CE223" s="2437">
        <v>19.5</v>
      </c>
      <c r="CF223" s="1611">
        <v>34857</v>
      </c>
      <c r="CG223" s="1611">
        <v>107278.848</v>
      </c>
      <c r="CH223" s="1611">
        <v>0</v>
      </c>
      <c r="CI223" s="1611">
        <v>167</v>
      </c>
      <c r="CJ223" s="1611">
        <v>246.72</v>
      </c>
      <c r="CK223" s="1611">
        <v>246.72</v>
      </c>
      <c r="CL223" s="1611">
        <v>0.83779999999999999</v>
      </c>
      <c r="CM223" s="2433">
        <v>20.49</v>
      </c>
      <c r="CN223" s="1611">
        <v>35180</v>
      </c>
      <c r="CO223" s="1611">
        <v>103030.272</v>
      </c>
      <c r="CP223" s="1611">
        <v>0</v>
      </c>
      <c r="CQ223" s="1611">
        <v>167</v>
      </c>
      <c r="CR223" s="1611">
        <v>234.39999999999998</v>
      </c>
      <c r="CS223" s="1611">
        <v>234.4</v>
      </c>
      <c r="CT223" s="1611">
        <v>0.86080000000000001</v>
      </c>
      <c r="CU223" s="2433">
        <v>24.32</v>
      </c>
      <c r="CV223" s="1611">
        <v>42413</v>
      </c>
      <c r="CW223" s="1611">
        <v>104636.15999999999</v>
      </c>
      <c r="CX223" s="1611">
        <v>0</v>
      </c>
    </row>
    <row r="224" spans="1:102" ht="15">
      <c r="A224" s="2440">
        <f t="shared" si="3"/>
        <v>218</v>
      </c>
      <c r="B224" s="1618" t="s">
        <v>3311</v>
      </c>
      <c r="C224" s="1618" t="s">
        <v>536</v>
      </c>
      <c r="D224" s="1634" t="s">
        <v>515</v>
      </c>
      <c r="E224" s="1634" t="s">
        <v>259</v>
      </c>
      <c r="F224" s="1634">
        <v>167</v>
      </c>
      <c r="G224" s="1634">
        <v>167</v>
      </c>
      <c r="H224" s="2431">
        <v>117.36</v>
      </c>
      <c r="I224" s="2431">
        <v>133.6</v>
      </c>
      <c r="J224" s="2432">
        <v>0.88180000000000003</v>
      </c>
      <c r="K224" s="2431">
        <v>16.790691509505415</v>
      </c>
      <c r="L224" s="1634">
        <v>14188</v>
      </c>
      <c r="M224" s="1634">
        <v>50700</v>
      </c>
      <c r="N224" s="1634">
        <v>0</v>
      </c>
      <c r="O224" s="1634">
        <v>167</v>
      </c>
      <c r="P224" s="2431">
        <v>118</v>
      </c>
      <c r="Q224" s="2431">
        <v>133.6</v>
      </c>
      <c r="R224" s="2432">
        <v>0.98550000000000004</v>
      </c>
      <c r="S224" s="2431">
        <v>63.675505740841984</v>
      </c>
      <c r="T224" s="1634">
        <v>55902</v>
      </c>
      <c r="U224" s="1634">
        <v>52675</v>
      </c>
      <c r="V224" s="1634">
        <v>3227</v>
      </c>
      <c r="W224" s="2434">
        <v>167</v>
      </c>
      <c r="X224" s="2434">
        <v>114.39999999999999</v>
      </c>
      <c r="Y224" s="2434">
        <v>133.6</v>
      </c>
      <c r="Z224" s="2434">
        <v>0.92359999999999998</v>
      </c>
      <c r="AA224" s="2435">
        <v>24.59</v>
      </c>
      <c r="AB224" s="2434">
        <v>20254</v>
      </c>
      <c r="AC224" s="2434">
        <v>49421</v>
      </c>
      <c r="AD224" s="2434">
        <v>0</v>
      </c>
      <c r="AE224" s="2434">
        <v>167</v>
      </c>
      <c r="AF224" s="1634">
        <v>116.24000000000001</v>
      </c>
      <c r="AG224" s="1634">
        <v>133.6</v>
      </c>
      <c r="AH224" s="2432">
        <v>0.97070000000000001</v>
      </c>
      <c r="AI224" s="2431">
        <v>52.94</v>
      </c>
      <c r="AJ224" s="1634">
        <v>45786</v>
      </c>
      <c r="AK224" s="1634">
        <v>51890</v>
      </c>
      <c r="AL224" s="1634">
        <v>0</v>
      </c>
      <c r="AM224" s="1634">
        <v>167</v>
      </c>
      <c r="AN224" s="1634">
        <v>122.63999999999999</v>
      </c>
      <c r="AO224" s="1634">
        <v>133.6</v>
      </c>
      <c r="AP224" s="1634">
        <v>0.9698</v>
      </c>
      <c r="AQ224" s="2431">
        <v>52.466919526685331</v>
      </c>
      <c r="AR224" s="1634">
        <v>47873</v>
      </c>
      <c r="AS224" s="1634">
        <v>54746</v>
      </c>
      <c r="AT224" s="1634">
        <v>0</v>
      </c>
      <c r="AU224" s="1634">
        <v>167</v>
      </c>
      <c r="AV224" s="1634">
        <v>115.68</v>
      </c>
      <c r="AW224" s="1634">
        <v>133.6</v>
      </c>
      <c r="AX224" s="1634">
        <v>0.94820000000000004</v>
      </c>
      <c r="AY224" s="2437">
        <v>42.75</v>
      </c>
      <c r="AZ224" s="1634">
        <v>35603</v>
      </c>
      <c r="BA224" s="1634">
        <v>49974</v>
      </c>
      <c r="BB224" s="1634">
        <v>0</v>
      </c>
      <c r="BC224" s="2436">
        <v>167</v>
      </c>
      <c r="BD224" s="1634">
        <v>118.88000000000001</v>
      </c>
      <c r="BE224" s="2436">
        <v>133.6</v>
      </c>
      <c r="BF224" s="2436">
        <v>0.95709999999999995</v>
      </c>
      <c r="BG224" s="2437">
        <v>43.14</v>
      </c>
      <c r="BH224" s="1634">
        <v>38157</v>
      </c>
      <c r="BI224" s="1634">
        <v>53068</v>
      </c>
      <c r="BJ224" s="1634">
        <v>0</v>
      </c>
      <c r="BK224" s="1634">
        <v>167</v>
      </c>
      <c r="BL224" s="2441">
        <v>11.44</v>
      </c>
      <c r="BM224" s="2441">
        <v>133.6</v>
      </c>
      <c r="BN224" s="2442">
        <v>0.32069999999999999</v>
      </c>
      <c r="BO224" s="2439">
        <v>49.62</v>
      </c>
      <c r="BP224" s="2441">
        <v>4087</v>
      </c>
      <c r="BQ224" s="2441">
        <v>4942.08</v>
      </c>
      <c r="BR224" s="2441">
        <v>0</v>
      </c>
      <c r="BS224" s="1611">
        <v>167</v>
      </c>
      <c r="BT224" s="1611">
        <v>100.63679999999999</v>
      </c>
      <c r="BU224" s="1611">
        <v>133.6</v>
      </c>
      <c r="BV224" s="1611">
        <v>0.53810000000000002</v>
      </c>
      <c r="BW224" s="2437">
        <v>8.61</v>
      </c>
      <c r="BX224" s="1611">
        <v>6445</v>
      </c>
      <c r="BY224" s="1611">
        <v>44924.267519999994</v>
      </c>
      <c r="BZ224" s="1611">
        <v>0</v>
      </c>
      <c r="CA224" s="1611">
        <v>167</v>
      </c>
      <c r="CB224" s="1611">
        <v>114.0766</v>
      </c>
      <c r="CC224" s="1611">
        <v>133.6</v>
      </c>
      <c r="CD224" s="1611">
        <v>0.94169999999999998</v>
      </c>
      <c r="CE224" s="2437">
        <v>39.28</v>
      </c>
      <c r="CF224" s="1611">
        <v>33341</v>
      </c>
      <c r="CG224" s="1611">
        <v>50923.794239999996</v>
      </c>
      <c r="CH224" s="1611">
        <v>0</v>
      </c>
      <c r="CI224" s="1611">
        <v>167</v>
      </c>
      <c r="CJ224" s="1611">
        <v>120.7</v>
      </c>
      <c r="CK224" s="1611">
        <v>133.6</v>
      </c>
      <c r="CL224" s="1611">
        <v>0.9748</v>
      </c>
      <c r="CM224" s="2433">
        <v>56.56</v>
      </c>
      <c r="CN224" s="1611">
        <v>47513</v>
      </c>
      <c r="CO224" s="1611">
        <v>50404.32</v>
      </c>
      <c r="CP224" s="1611">
        <v>0</v>
      </c>
      <c r="CQ224" s="1611">
        <v>167</v>
      </c>
      <c r="CR224" s="1611">
        <v>70.683999999999997</v>
      </c>
      <c r="CS224" s="1611">
        <v>133.6</v>
      </c>
      <c r="CT224" s="1611">
        <v>0.43969999999999998</v>
      </c>
      <c r="CU224" s="2433">
        <v>7.9699999999999989</v>
      </c>
      <c r="CV224" s="1611">
        <v>4191</v>
      </c>
      <c r="CW224" s="1611">
        <v>31553.337599999999</v>
      </c>
      <c r="CX224" s="1611">
        <v>0</v>
      </c>
    </row>
    <row r="225" spans="1:108" ht="15">
      <c r="A225" s="2440">
        <f t="shared" si="3"/>
        <v>219</v>
      </c>
      <c r="B225" s="1618" t="s">
        <v>3312</v>
      </c>
      <c r="C225" s="1618" t="s">
        <v>742</v>
      </c>
      <c r="D225" s="1634" t="s">
        <v>515</v>
      </c>
      <c r="E225" s="1634" t="s">
        <v>259</v>
      </c>
      <c r="F225" s="1634">
        <v>167</v>
      </c>
      <c r="G225" s="1634">
        <v>167</v>
      </c>
      <c r="H225" s="2431">
        <v>135.20000000000002</v>
      </c>
      <c r="I225" s="2431">
        <v>135.19999999999999</v>
      </c>
      <c r="J225" s="2432">
        <v>0.89470000000000005</v>
      </c>
      <c r="K225" s="2431">
        <v>72.62</v>
      </c>
      <c r="L225" s="1634">
        <v>65981</v>
      </c>
      <c r="M225" s="1634">
        <v>58406</v>
      </c>
      <c r="N225" s="1634">
        <v>7575</v>
      </c>
      <c r="O225" s="1634">
        <v>167</v>
      </c>
      <c r="P225" s="2431">
        <v>134.16</v>
      </c>
      <c r="Q225" s="2431">
        <v>134.16</v>
      </c>
      <c r="R225" s="2432">
        <v>0.89470000000000005</v>
      </c>
      <c r="S225" s="2431">
        <v>73.94</v>
      </c>
      <c r="T225" s="1634">
        <v>78562</v>
      </c>
      <c r="U225" s="1634">
        <v>59889</v>
      </c>
      <c r="V225" s="1634">
        <v>18673</v>
      </c>
      <c r="W225" s="2434">
        <v>167</v>
      </c>
      <c r="X225" s="2434">
        <v>136.80000000000001</v>
      </c>
      <c r="Y225" s="2434">
        <v>136.80000000000001</v>
      </c>
      <c r="Z225" s="2434">
        <v>0.88829999999999998</v>
      </c>
      <c r="AA225" s="2435">
        <v>72.150000000000006</v>
      </c>
      <c r="AB225" s="2434">
        <v>71060</v>
      </c>
      <c r="AC225" s="2434">
        <v>59098</v>
      </c>
      <c r="AD225" s="2434">
        <v>11962</v>
      </c>
      <c r="AE225" s="2434">
        <v>167</v>
      </c>
      <c r="AF225" s="1634">
        <v>136</v>
      </c>
      <c r="AG225" s="1634">
        <v>136</v>
      </c>
      <c r="AH225" s="2432">
        <v>0.88660000000000005</v>
      </c>
      <c r="AI225" s="2431">
        <v>76.75</v>
      </c>
      <c r="AJ225" s="1634">
        <v>77658</v>
      </c>
      <c r="AK225" s="1634">
        <v>60710</v>
      </c>
      <c r="AL225" s="1634">
        <v>16948</v>
      </c>
      <c r="AM225" s="1634">
        <v>167</v>
      </c>
      <c r="AN225" s="1634">
        <v>138.47999999999999</v>
      </c>
      <c r="AO225" s="1634">
        <v>138.47999999999999</v>
      </c>
      <c r="AP225" s="1634">
        <v>0.87829999999999997</v>
      </c>
      <c r="AQ225" s="2431">
        <v>71.77</v>
      </c>
      <c r="AR225" s="1634">
        <v>76334</v>
      </c>
      <c r="AS225" s="1634">
        <v>61817</v>
      </c>
      <c r="AT225" s="1634">
        <v>14517</v>
      </c>
      <c r="AU225" s="1634">
        <v>167</v>
      </c>
      <c r="AV225" s="1634">
        <v>138.72</v>
      </c>
      <c r="AW225" s="1634">
        <v>138.72</v>
      </c>
      <c r="AX225" s="1634">
        <v>0.87629999999999997</v>
      </c>
      <c r="AY225" s="2437">
        <v>70.91</v>
      </c>
      <c r="AZ225" s="1634">
        <v>70825</v>
      </c>
      <c r="BA225" s="1634">
        <v>59927</v>
      </c>
      <c r="BB225" s="1634">
        <v>10898</v>
      </c>
      <c r="BC225" s="2436">
        <v>167</v>
      </c>
      <c r="BD225" s="1634">
        <v>139.04000000000002</v>
      </c>
      <c r="BE225" s="2436">
        <v>139.04</v>
      </c>
      <c r="BF225" s="2436">
        <v>0.873</v>
      </c>
      <c r="BG225" s="2437">
        <v>71.790000000000006</v>
      </c>
      <c r="BH225" s="1634">
        <v>74261</v>
      </c>
      <c r="BI225" s="1634">
        <v>62067</v>
      </c>
      <c r="BJ225" s="1634">
        <v>12194</v>
      </c>
      <c r="BK225" s="1634">
        <v>167</v>
      </c>
      <c r="BL225" s="2441">
        <v>139.52340000000001</v>
      </c>
      <c r="BM225" s="2441">
        <v>139.52000000000001</v>
      </c>
      <c r="BN225" s="2442">
        <v>0.87609999999999999</v>
      </c>
      <c r="BO225" s="2439">
        <v>78.02</v>
      </c>
      <c r="BP225" s="2441">
        <v>78374</v>
      </c>
      <c r="BQ225" s="2441">
        <v>60274.108800000002</v>
      </c>
      <c r="BR225" s="2441">
        <v>18099.891199999998</v>
      </c>
      <c r="BS225" s="1611">
        <v>167</v>
      </c>
      <c r="BT225" s="1611">
        <v>139.63200000000001</v>
      </c>
      <c r="BU225" s="1611">
        <v>139.63</v>
      </c>
      <c r="BV225" s="1611">
        <v>0.87160000000000004</v>
      </c>
      <c r="BW225" s="2437">
        <v>71.64</v>
      </c>
      <c r="BX225" s="1611">
        <v>74419</v>
      </c>
      <c r="BY225" s="1611">
        <v>62331.724799999996</v>
      </c>
      <c r="BZ225" s="1611">
        <v>12087.275200000004</v>
      </c>
      <c r="CA225" s="1611">
        <v>167</v>
      </c>
      <c r="CB225" s="1611">
        <v>138.88140000000001</v>
      </c>
      <c r="CC225" s="1611">
        <v>138.88</v>
      </c>
      <c r="CD225" s="1611">
        <v>0.87360000000000004</v>
      </c>
      <c r="CE225" s="2437">
        <v>74.040000000000006</v>
      </c>
      <c r="CF225" s="1611">
        <v>76505</v>
      </c>
      <c r="CG225" s="1611">
        <v>61996.65696</v>
      </c>
      <c r="CH225" s="1611">
        <v>14508.34304</v>
      </c>
      <c r="CI225" s="1611">
        <v>167</v>
      </c>
      <c r="CJ225" s="1611">
        <v>139.97919999999999</v>
      </c>
      <c r="CK225" s="1611">
        <v>139.97999999999999</v>
      </c>
      <c r="CL225" s="1611">
        <v>0.879</v>
      </c>
      <c r="CM225" s="2433">
        <v>73.849999999999994</v>
      </c>
      <c r="CN225" s="1611">
        <v>71949</v>
      </c>
      <c r="CO225" s="1611">
        <v>58455.313919999993</v>
      </c>
      <c r="CP225" s="1611">
        <v>13493.686080000007</v>
      </c>
      <c r="CQ225" s="1611">
        <v>167</v>
      </c>
      <c r="CR225" s="1611">
        <v>142.26079999999999</v>
      </c>
      <c r="CS225" s="1611">
        <v>142.26</v>
      </c>
      <c r="CT225" s="1611">
        <v>0.87609999999999999</v>
      </c>
      <c r="CU225" s="2433">
        <v>75.84</v>
      </c>
      <c r="CV225" s="1611">
        <v>80275</v>
      </c>
      <c r="CW225" s="1611">
        <v>63505.221119999995</v>
      </c>
      <c r="CX225" s="1611">
        <v>16769.778880000005</v>
      </c>
    </row>
    <row r="226" spans="1:108" ht="15">
      <c r="A226" s="2440">
        <f t="shared" si="3"/>
        <v>220</v>
      </c>
      <c r="B226" s="1618" t="s">
        <v>3313</v>
      </c>
      <c r="C226" s="1618" t="s">
        <v>634</v>
      </c>
      <c r="D226" s="1634" t="s">
        <v>515</v>
      </c>
      <c r="E226" s="1634" t="s">
        <v>259</v>
      </c>
      <c r="F226" s="1634">
        <v>167</v>
      </c>
      <c r="G226" s="1634">
        <v>167</v>
      </c>
      <c r="H226" s="2431">
        <v>106.56000000000002</v>
      </c>
      <c r="I226" s="2431">
        <v>133.6</v>
      </c>
      <c r="J226" s="2432">
        <v>0.79600000000000004</v>
      </c>
      <c r="K226" s="2431">
        <v>20.384968301634963</v>
      </c>
      <c r="L226" s="1634">
        <v>15640</v>
      </c>
      <c r="M226" s="1634">
        <v>46034</v>
      </c>
      <c r="N226" s="1634">
        <v>0</v>
      </c>
      <c r="O226" s="1634">
        <v>167</v>
      </c>
      <c r="P226" s="2431">
        <v>111.20000000000002</v>
      </c>
      <c r="Q226" s="2431">
        <v>133.6</v>
      </c>
      <c r="R226" s="2432">
        <v>0.8125</v>
      </c>
      <c r="S226" s="2431">
        <v>19.651214512261156</v>
      </c>
      <c r="T226" s="1634">
        <v>16258</v>
      </c>
      <c r="U226" s="1634">
        <v>49640</v>
      </c>
      <c r="V226" s="1634">
        <v>0</v>
      </c>
      <c r="W226" s="2434">
        <v>167</v>
      </c>
      <c r="X226" s="2434">
        <v>108.16</v>
      </c>
      <c r="Y226" s="2434">
        <v>133.6</v>
      </c>
      <c r="Z226" s="2434">
        <v>0.80459999999999998</v>
      </c>
      <c r="AA226" s="2435">
        <v>21.86</v>
      </c>
      <c r="AB226" s="2434">
        <v>17024</v>
      </c>
      <c r="AC226" s="2434">
        <v>46725</v>
      </c>
      <c r="AD226" s="2434">
        <v>0</v>
      </c>
      <c r="AE226" s="2434">
        <v>167</v>
      </c>
      <c r="AF226" s="1634">
        <v>114.24000000000001</v>
      </c>
      <c r="AG226" s="1634">
        <v>133.6</v>
      </c>
      <c r="AH226" s="2432">
        <v>0.78390000000000004</v>
      </c>
      <c r="AI226" s="2431">
        <v>21.42</v>
      </c>
      <c r="AJ226" s="1634">
        <v>18210</v>
      </c>
      <c r="AK226" s="1634">
        <v>50997</v>
      </c>
      <c r="AL226" s="1634">
        <v>0</v>
      </c>
      <c r="AM226" s="1634">
        <v>167</v>
      </c>
      <c r="AN226" s="1634">
        <v>111.84</v>
      </c>
      <c r="AO226" s="1634">
        <v>133.6</v>
      </c>
      <c r="AP226" s="1634">
        <v>0.80410000000000004</v>
      </c>
      <c r="AQ226" s="2431">
        <v>20.896788038211266</v>
      </c>
      <c r="AR226" s="1634">
        <v>17388</v>
      </c>
      <c r="AS226" s="1634">
        <v>49925</v>
      </c>
      <c r="AT226" s="1634">
        <v>0</v>
      </c>
      <c r="AU226" s="1634">
        <v>167</v>
      </c>
      <c r="AV226" s="1634">
        <v>112.64</v>
      </c>
      <c r="AW226" s="1634">
        <v>133.6</v>
      </c>
      <c r="AX226" s="1634">
        <v>0.78900000000000003</v>
      </c>
      <c r="AY226" s="2437">
        <v>21.22</v>
      </c>
      <c r="AZ226" s="1634">
        <v>17210</v>
      </c>
      <c r="BA226" s="1634">
        <v>48660</v>
      </c>
      <c r="BB226" s="1634">
        <v>0</v>
      </c>
      <c r="BC226" s="2436">
        <v>167</v>
      </c>
      <c r="BD226" s="1634">
        <v>113.92</v>
      </c>
      <c r="BE226" s="2436">
        <v>133.6</v>
      </c>
      <c r="BF226" s="2436">
        <v>0.76339999999999997</v>
      </c>
      <c r="BG226" s="2437">
        <v>19.66</v>
      </c>
      <c r="BH226" s="1634">
        <v>16662</v>
      </c>
      <c r="BI226" s="1634">
        <v>50854</v>
      </c>
      <c r="BJ226" s="1634">
        <v>0</v>
      </c>
      <c r="BK226" s="1634">
        <v>167</v>
      </c>
      <c r="BL226" s="2441">
        <v>108</v>
      </c>
      <c r="BM226" s="2441">
        <v>133.6</v>
      </c>
      <c r="BN226" s="2442">
        <v>0.74439999999999995</v>
      </c>
      <c r="BO226" s="2439">
        <v>18.73</v>
      </c>
      <c r="BP226" s="2441">
        <v>14562</v>
      </c>
      <c r="BQ226" s="2441">
        <v>46656</v>
      </c>
      <c r="BR226" s="2441">
        <v>0</v>
      </c>
      <c r="BS226" s="1611">
        <v>167</v>
      </c>
      <c r="BT226" s="1611">
        <v>109.60000000000001</v>
      </c>
      <c r="BU226" s="1611">
        <v>133.6</v>
      </c>
      <c r="BV226" s="1611">
        <v>0.74860000000000004</v>
      </c>
      <c r="BW226" s="2437">
        <v>19.579999999999998</v>
      </c>
      <c r="BX226" s="1611">
        <v>15962</v>
      </c>
      <c r="BY226" s="1611">
        <v>48925.440000000002</v>
      </c>
      <c r="BZ226" s="1611">
        <v>0</v>
      </c>
      <c r="CA226" s="1611">
        <v>167</v>
      </c>
      <c r="CB226" s="1611">
        <v>109.75999999999999</v>
      </c>
      <c r="CC226" s="1611">
        <v>133.6</v>
      </c>
      <c r="CD226" s="1611">
        <v>0.73560000000000003</v>
      </c>
      <c r="CE226" s="2437">
        <v>19.95</v>
      </c>
      <c r="CF226" s="1611">
        <v>16292</v>
      </c>
      <c r="CG226" s="1611">
        <v>48996.863999999994</v>
      </c>
      <c r="CH226" s="1611">
        <v>0</v>
      </c>
      <c r="CI226" s="1611">
        <v>167</v>
      </c>
      <c r="CJ226" s="1611">
        <v>104.64</v>
      </c>
      <c r="CK226" s="1611">
        <v>133.6</v>
      </c>
      <c r="CL226" s="1611">
        <v>0.73580000000000001</v>
      </c>
      <c r="CM226" s="2433">
        <v>21.7</v>
      </c>
      <c r="CN226" s="1611">
        <v>15802</v>
      </c>
      <c r="CO226" s="1611">
        <v>43697.663999999997</v>
      </c>
      <c r="CP226" s="1611">
        <v>0</v>
      </c>
      <c r="CQ226" s="1611">
        <v>167</v>
      </c>
      <c r="CR226" s="1611">
        <v>106.08</v>
      </c>
      <c r="CS226" s="1611">
        <v>133.6</v>
      </c>
      <c r="CT226" s="1611">
        <v>0.76480000000000004</v>
      </c>
      <c r="CU226" s="2433">
        <v>16.34</v>
      </c>
      <c r="CV226" s="1611">
        <v>12894</v>
      </c>
      <c r="CW226" s="1611">
        <v>47354.111999999994</v>
      </c>
      <c r="CX226" s="1611">
        <v>0</v>
      </c>
    </row>
    <row r="227" spans="1:108" ht="15">
      <c r="A227" s="2440">
        <f t="shared" si="3"/>
        <v>221</v>
      </c>
      <c r="B227" s="1618" t="s">
        <v>3314</v>
      </c>
      <c r="C227" s="1618" t="s">
        <v>634</v>
      </c>
      <c r="D227" s="1634" t="s">
        <v>515</v>
      </c>
      <c r="E227" s="1634" t="s">
        <v>259</v>
      </c>
      <c r="F227" s="1634">
        <v>167</v>
      </c>
      <c r="G227" s="1634">
        <v>167</v>
      </c>
      <c r="H227" s="2431">
        <v>8.32</v>
      </c>
      <c r="I227" s="2431">
        <v>133.6</v>
      </c>
      <c r="J227" s="2432">
        <v>0.71319999999999995</v>
      </c>
      <c r="K227" s="2431">
        <v>27.711004273504269</v>
      </c>
      <c r="L227" s="1634">
        <v>1660</v>
      </c>
      <c r="M227" s="1634">
        <v>3594</v>
      </c>
      <c r="N227" s="1634">
        <v>0</v>
      </c>
      <c r="O227" s="1634">
        <v>167</v>
      </c>
      <c r="P227" s="2431">
        <v>8.32</v>
      </c>
      <c r="Q227" s="2431">
        <v>133.6</v>
      </c>
      <c r="R227" s="2432">
        <v>0.74829999999999997</v>
      </c>
      <c r="S227" s="2431">
        <v>29.91883788254756</v>
      </c>
      <c r="T227" s="1634">
        <v>1852</v>
      </c>
      <c r="U227" s="1634">
        <v>3714</v>
      </c>
      <c r="V227" s="1634">
        <v>0</v>
      </c>
      <c r="W227" s="2434">
        <v>167</v>
      </c>
      <c r="X227" s="2434">
        <v>8.64</v>
      </c>
      <c r="Y227" s="2434">
        <v>133.6</v>
      </c>
      <c r="Z227" s="2434">
        <v>0.74229999999999996</v>
      </c>
      <c r="AA227" s="2435">
        <v>31.569999999999997</v>
      </c>
      <c r="AB227" s="2434">
        <v>1964</v>
      </c>
      <c r="AC227" s="2434">
        <v>3732</v>
      </c>
      <c r="AD227" s="2434">
        <v>0</v>
      </c>
      <c r="AE227" s="2434">
        <v>167</v>
      </c>
      <c r="AF227" s="1634">
        <v>8.9599999999999991</v>
      </c>
      <c r="AG227" s="1634">
        <v>133.6</v>
      </c>
      <c r="AH227" s="2432">
        <v>0.67510000000000003</v>
      </c>
      <c r="AI227" s="2431">
        <v>29.460000000000004</v>
      </c>
      <c r="AJ227" s="1634">
        <v>1964</v>
      </c>
      <c r="AK227" s="1634">
        <v>4000</v>
      </c>
      <c r="AL227" s="1634">
        <v>0</v>
      </c>
      <c r="AM227" s="1634">
        <v>167</v>
      </c>
      <c r="AN227" s="1634">
        <v>6.2399999999999993</v>
      </c>
      <c r="AO227" s="1634">
        <v>133.6</v>
      </c>
      <c r="AP227" s="1634">
        <v>0.66769999999999996</v>
      </c>
      <c r="AQ227" s="2431">
        <v>40.968775847808111</v>
      </c>
      <c r="AR227" s="1634">
        <v>1902</v>
      </c>
      <c r="AS227" s="1634">
        <v>2786</v>
      </c>
      <c r="AT227" s="1634">
        <v>0</v>
      </c>
      <c r="AU227" s="1634">
        <v>167</v>
      </c>
      <c r="AV227" s="1634">
        <v>8.32</v>
      </c>
      <c r="AW227" s="1634">
        <v>133.6</v>
      </c>
      <c r="AX227" s="1634">
        <v>0.67530000000000001</v>
      </c>
      <c r="AY227" s="2437">
        <v>30.75</v>
      </c>
      <c r="AZ227" s="1634">
        <v>1842</v>
      </c>
      <c r="BA227" s="1634">
        <v>3594</v>
      </c>
      <c r="BB227" s="1634">
        <v>0</v>
      </c>
      <c r="BC227" s="2436">
        <v>167</v>
      </c>
      <c r="BD227" s="1634">
        <v>8.64</v>
      </c>
      <c r="BE227" s="2436">
        <v>133.6</v>
      </c>
      <c r="BF227" s="2436">
        <v>0.63380000000000003</v>
      </c>
      <c r="BG227" s="2437">
        <v>29.99</v>
      </c>
      <c r="BH227" s="1634">
        <v>1928</v>
      </c>
      <c r="BI227" s="1634">
        <v>3857</v>
      </c>
      <c r="BJ227" s="1634">
        <v>0</v>
      </c>
      <c r="BK227" s="1634">
        <v>167</v>
      </c>
      <c r="BL227" s="2441">
        <v>5.76</v>
      </c>
      <c r="BM227" s="2441">
        <v>133.6</v>
      </c>
      <c r="BN227" s="2442">
        <v>0.55649999999999999</v>
      </c>
      <c r="BO227" s="2439">
        <v>46.44</v>
      </c>
      <c r="BP227" s="2441">
        <v>1926</v>
      </c>
      <c r="BQ227" s="2441">
        <v>2488.3199999999997</v>
      </c>
      <c r="BR227" s="2441">
        <v>0</v>
      </c>
      <c r="BS227" s="1611">
        <v>167</v>
      </c>
      <c r="BT227" s="1611">
        <v>6.5600000000000005</v>
      </c>
      <c r="BU227" s="1611">
        <v>133.6</v>
      </c>
      <c r="BV227" s="1611">
        <v>0.59670000000000001</v>
      </c>
      <c r="BW227" s="2437">
        <v>37.700000000000003</v>
      </c>
      <c r="BX227" s="1611">
        <v>1840</v>
      </c>
      <c r="BY227" s="1611">
        <v>2928.384</v>
      </c>
      <c r="BZ227" s="1611">
        <v>0</v>
      </c>
      <c r="CA227" s="1611">
        <v>167</v>
      </c>
      <c r="CB227" s="1611">
        <v>5.76</v>
      </c>
      <c r="CC227" s="1611">
        <v>133.6</v>
      </c>
      <c r="CD227" s="1611">
        <v>0.5635</v>
      </c>
      <c r="CE227" s="2437">
        <v>42.98</v>
      </c>
      <c r="CF227" s="1611">
        <v>1842</v>
      </c>
      <c r="CG227" s="1611">
        <v>2571.2639999999997</v>
      </c>
      <c r="CH227" s="1611">
        <v>0</v>
      </c>
      <c r="CI227" s="1611">
        <v>167</v>
      </c>
      <c r="CJ227" s="1611">
        <v>6.08</v>
      </c>
      <c r="CK227" s="1611">
        <v>133.6</v>
      </c>
      <c r="CL227" s="1611">
        <v>0.56279999999999997</v>
      </c>
      <c r="CM227" s="2433">
        <v>41.73</v>
      </c>
      <c r="CN227" s="1611">
        <v>1766</v>
      </c>
      <c r="CO227" s="1611">
        <v>2539.0079999999998</v>
      </c>
      <c r="CP227" s="1611">
        <v>0</v>
      </c>
      <c r="CQ227" s="1611">
        <v>167</v>
      </c>
      <c r="CR227" s="1611">
        <v>6.88</v>
      </c>
      <c r="CS227" s="1611">
        <v>133.6</v>
      </c>
      <c r="CT227" s="1611">
        <v>0.55410000000000004</v>
      </c>
      <c r="CU227" s="2433">
        <v>37.729999999999997</v>
      </c>
      <c r="CV227" s="1611">
        <v>1682</v>
      </c>
      <c r="CW227" s="1611">
        <v>3071.232</v>
      </c>
      <c r="CX227" s="1611">
        <v>0</v>
      </c>
    </row>
    <row r="228" spans="1:108" ht="15">
      <c r="A228" s="2440">
        <f t="shared" si="3"/>
        <v>222</v>
      </c>
      <c r="B228" s="1618" t="s">
        <v>3315</v>
      </c>
      <c r="C228" s="1618" t="s">
        <v>627</v>
      </c>
      <c r="D228" s="1634" t="s">
        <v>515</v>
      </c>
      <c r="E228" s="1634" t="s">
        <v>259</v>
      </c>
      <c r="F228" s="1634">
        <v>167</v>
      </c>
      <c r="G228" s="1634">
        <v>167</v>
      </c>
      <c r="H228" s="2431">
        <v>90.64</v>
      </c>
      <c r="I228" s="2431">
        <v>167</v>
      </c>
      <c r="J228" s="2432">
        <v>0.99029999999999996</v>
      </c>
      <c r="K228" s="2431">
        <v>43.77972688045503</v>
      </c>
      <c r="L228" s="1634">
        <v>28571</v>
      </c>
      <c r="M228" s="1634">
        <v>39156</v>
      </c>
      <c r="N228" s="1634">
        <v>0</v>
      </c>
      <c r="O228" s="1634">
        <v>167</v>
      </c>
      <c r="P228" s="2431">
        <v>92.320000000000007</v>
      </c>
      <c r="Q228" s="2431">
        <v>167</v>
      </c>
      <c r="R228" s="2432">
        <v>0.98980000000000001</v>
      </c>
      <c r="S228" s="2431">
        <v>45.052796723877677</v>
      </c>
      <c r="T228" s="1634">
        <v>30945</v>
      </c>
      <c r="U228" s="1634">
        <v>41212</v>
      </c>
      <c r="V228" s="1634">
        <v>0</v>
      </c>
      <c r="W228" s="2434">
        <v>167</v>
      </c>
      <c r="X228" s="2434">
        <v>91.36</v>
      </c>
      <c r="Y228" s="2434">
        <v>167</v>
      </c>
      <c r="Z228" s="2434">
        <v>0.98650000000000004</v>
      </c>
      <c r="AA228" s="2435">
        <v>46.171130083673866</v>
      </c>
      <c r="AB228" s="2434">
        <v>30371</v>
      </c>
      <c r="AC228" s="2434">
        <v>39468</v>
      </c>
      <c r="AD228" s="2434">
        <v>0</v>
      </c>
      <c r="AE228" s="2434">
        <v>167</v>
      </c>
      <c r="AF228" s="1634">
        <v>95.199999999999989</v>
      </c>
      <c r="AG228" s="1634">
        <v>167</v>
      </c>
      <c r="AH228" s="2432">
        <v>0.98919999999999997</v>
      </c>
      <c r="AI228" s="2431">
        <v>47.785646516671193</v>
      </c>
      <c r="AJ228" s="1634">
        <v>33846</v>
      </c>
      <c r="AK228" s="1634">
        <v>42497</v>
      </c>
      <c r="AL228" s="1634">
        <v>0</v>
      </c>
      <c r="AM228" s="1634">
        <v>167</v>
      </c>
      <c r="AN228" s="1634">
        <v>97.04</v>
      </c>
      <c r="AO228" s="1634">
        <v>167</v>
      </c>
      <c r="AP228" s="1634">
        <v>0.98860000000000003</v>
      </c>
      <c r="AQ228" s="2431">
        <v>46.637180987332563</v>
      </c>
      <c r="AR228" s="1634">
        <v>33671</v>
      </c>
      <c r="AS228" s="1634">
        <v>43319</v>
      </c>
      <c r="AT228" s="1634">
        <v>0</v>
      </c>
      <c r="AU228" s="1634">
        <v>167</v>
      </c>
      <c r="AV228" s="1634">
        <v>103.28</v>
      </c>
      <c r="AW228" s="1634">
        <v>167</v>
      </c>
      <c r="AX228" s="1634">
        <v>0.98850000000000005</v>
      </c>
      <c r="AY228" s="2437">
        <v>44.937171873655217</v>
      </c>
      <c r="AZ228" s="1634">
        <v>33416</v>
      </c>
      <c r="BA228" s="1634">
        <v>44617</v>
      </c>
      <c r="BB228" s="1634">
        <v>0</v>
      </c>
      <c r="BC228" s="2436">
        <v>167</v>
      </c>
      <c r="BD228" s="1634">
        <v>106.16000000000001</v>
      </c>
      <c r="BE228" s="2436">
        <v>167</v>
      </c>
      <c r="BF228" s="2436">
        <v>0.98850000000000005</v>
      </c>
      <c r="BG228" s="2437">
        <v>36.460992131981754</v>
      </c>
      <c r="BH228" s="1634">
        <v>28798</v>
      </c>
      <c r="BI228" s="1634">
        <v>47390</v>
      </c>
      <c r="BJ228" s="1634">
        <v>0</v>
      </c>
      <c r="BK228" s="1634">
        <v>167</v>
      </c>
      <c r="BL228" s="2441">
        <v>106.93040000000001</v>
      </c>
      <c r="BM228" s="2441">
        <v>167</v>
      </c>
      <c r="BN228" s="2442">
        <v>0.99099999999999999</v>
      </c>
      <c r="BO228" s="2439">
        <v>29.634896872920823</v>
      </c>
      <c r="BP228" s="2441">
        <v>35633</v>
      </c>
      <c r="BQ228" s="2441">
        <v>46193.932800000002</v>
      </c>
      <c r="BR228" s="2441">
        <v>0</v>
      </c>
      <c r="BS228" s="1611">
        <v>167</v>
      </c>
      <c r="BT228" s="1611">
        <v>108.996</v>
      </c>
      <c r="BU228" s="1611">
        <v>167</v>
      </c>
      <c r="BV228" s="1611">
        <v>0.99419999999999997</v>
      </c>
      <c r="BW228" s="2437">
        <v>29.730860858927304</v>
      </c>
      <c r="BX228" s="1611">
        <v>36940</v>
      </c>
      <c r="BY228" s="1611">
        <v>48655.814399999996</v>
      </c>
      <c r="BZ228" s="1611">
        <v>0</v>
      </c>
      <c r="CA228" s="1611">
        <v>167</v>
      </c>
      <c r="CB228" s="1611">
        <v>116.21259999999999</v>
      </c>
      <c r="CC228" s="1611">
        <v>167</v>
      </c>
      <c r="CD228" s="1611">
        <v>0.99450000000000005</v>
      </c>
      <c r="CE228" s="2437">
        <v>44.540864565626755</v>
      </c>
      <c r="CF228" s="1611">
        <v>38511</v>
      </c>
      <c r="CG228" s="1611">
        <v>51877.304639999995</v>
      </c>
      <c r="CH228" s="1611">
        <v>0</v>
      </c>
      <c r="CI228" s="1611">
        <v>167</v>
      </c>
      <c r="CJ228" s="1611">
        <v>106.96</v>
      </c>
      <c r="CK228" s="1611">
        <v>167</v>
      </c>
      <c r="CL228" s="1611">
        <v>0.99309999999999998</v>
      </c>
      <c r="CM228" s="2433">
        <v>42.079862275294673</v>
      </c>
      <c r="CN228" s="1611">
        <v>31326</v>
      </c>
      <c r="CO228" s="1611">
        <v>44666.495999999992</v>
      </c>
      <c r="CP228" s="1611">
        <v>0</v>
      </c>
      <c r="CQ228" s="1611">
        <v>167</v>
      </c>
      <c r="CR228" s="1611">
        <v>103.1232</v>
      </c>
      <c r="CS228" s="1611">
        <v>167</v>
      </c>
      <c r="CT228" s="1611">
        <v>0.98939999999999995</v>
      </c>
      <c r="CU228" s="2433">
        <v>39.850809621430372</v>
      </c>
      <c r="CV228" s="1611">
        <v>30575</v>
      </c>
      <c r="CW228" s="1611">
        <v>46034.196479999999</v>
      </c>
      <c r="CX228" s="1611">
        <v>0</v>
      </c>
    </row>
    <row r="229" spans="1:108" ht="15">
      <c r="A229" s="2440">
        <f t="shared" si="3"/>
        <v>223</v>
      </c>
      <c r="B229" s="1618" t="s">
        <v>3316</v>
      </c>
      <c r="C229" s="1618" t="s">
        <v>742</v>
      </c>
      <c r="D229" s="1634" t="s">
        <v>515</v>
      </c>
      <c r="E229" s="1634" t="s">
        <v>259</v>
      </c>
      <c r="F229" s="1634">
        <v>167.55</v>
      </c>
      <c r="G229" s="1634">
        <v>167.55</v>
      </c>
      <c r="H229" s="2431">
        <v>115.2</v>
      </c>
      <c r="I229" s="2431">
        <v>134.04</v>
      </c>
      <c r="J229" s="2432">
        <v>0.69030000000000002</v>
      </c>
      <c r="K229" s="2431">
        <v>61.37996720679012</v>
      </c>
      <c r="L229" s="1634">
        <v>50911</v>
      </c>
      <c r="M229" s="1634">
        <v>49766</v>
      </c>
      <c r="N229" s="1634">
        <v>1145</v>
      </c>
      <c r="O229" s="1634">
        <v>167.55</v>
      </c>
      <c r="P229" s="2431">
        <v>118.2</v>
      </c>
      <c r="Q229" s="2431">
        <v>134.04</v>
      </c>
      <c r="R229" s="2432">
        <v>0.68689999999999996</v>
      </c>
      <c r="S229" s="2431">
        <v>57.891217728289931</v>
      </c>
      <c r="T229" s="1634">
        <v>50910</v>
      </c>
      <c r="U229" s="1634">
        <v>52764</v>
      </c>
      <c r="V229" s="1634">
        <v>0</v>
      </c>
      <c r="W229" s="2434">
        <v>167.55</v>
      </c>
      <c r="X229" s="2434">
        <v>112.55999999999999</v>
      </c>
      <c r="Y229" s="2434">
        <v>134.04</v>
      </c>
      <c r="Z229" s="2434">
        <v>0.6966</v>
      </c>
      <c r="AA229" s="2435">
        <v>61.72</v>
      </c>
      <c r="AB229" s="2434">
        <v>50019</v>
      </c>
      <c r="AC229" s="2434">
        <v>48626</v>
      </c>
      <c r="AD229" s="2434">
        <v>1393</v>
      </c>
      <c r="AE229" s="2434">
        <v>167.55</v>
      </c>
      <c r="AF229" s="1634">
        <v>107.16000000000001</v>
      </c>
      <c r="AG229" s="1634">
        <v>134.04</v>
      </c>
      <c r="AH229" s="2432">
        <v>0.68640000000000001</v>
      </c>
      <c r="AI229" s="2431">
        <v>64.75</v>
      </c>
      <c r="AJ229" s="1634">
        <v>51621</v>
      </c>
      <c r="AK229" s="1634">
        <v>47836</v>
      </c>
      <c r="AL229" s="1634">
        <v>3785</v>
      </c>
      <c r="AM229" s="1634">
        <v>167.55</v>
      </c>
      <c r="AN229" s="1634">
        <v>119.03999999999999</v>
      </c>
      <c r="AO229" s="1634">
        <v>134.04</v>
      </c>
      <c r="AP229" s="1634">
        <v>0.6492</v>
      </c>
      <c r="AQ229" s="2431">
        <v>57.565135781593249</v>
      </c>
      <c r="AR229" s="1634">
        <v>50983</v>
      </c>
      <c r="AS229" s="1634">
        <v>53139</v>
      </c>
      <c r="AT229" s="1634">
        <v>0</v>
      </c>
      <c r="AU229" s="1634">
        <v>167.55</v>
      </c>
      <c r="AV229" s="1634">
        <v>118.68</v>
      </c>
      <c r="AW229" s="1634">
        <v>134.04</v>
      </c>
      <c r="AX229" s="1634">
        <v>0.63170000000000004</v>
      </c>
      <c r="AY229" s="2437">
        <v>61</v>
      </c>
      <c r="AZ229" s="1634">
        <v>52123</v>
      </c>
      <c r="BA229" s="1634">
        <v>51270</v>
      </c>
      <c r="BB229" s="1634">
        <v>853</v>
      </c>
      <c r="BC229" s="2436">
        <v>167.55</v>
      </c>
      <c r="BD229" s="1634">
        <v>117</v>
      </c>
      <c r="BE229" s="2436">
        <v>134.04</v>
      </c>
      <c r="BF229" s="2436">
        <v>0.60409999999999997</v>
      </c>
      <c r="BG229" s="2437">
        <v>60.84</v>
      </c>
      <c r="BH229" s="1634">
        <v>52957</v>
      </c>
      <c r="BI229" s="1634">
        <v>52229</v>
      </c>
      <c r="BJ229" s="1634">
        <v>728</v>
      </c>
      <c r="BK229" s="1634">
        <v>167.55</v>
      </c>
      <c r="BL229" s="2441">
        <v>120.11999999999999</v>
      </c>
      <c r="BM229" s="2441">
        <v>134.04</v>
      </c>
      <c r="BN229" s="2442">
        <v>0.59340000000000004</v>
      </c>
      <c r="BO229" s="2439">
        <v>60.8</v>
      </c>
      <c r="BP229" s="2441">
        <v>52582</v>
      </c>
      <c r="BQ229" s="2441">
        <v>51891.839999999997</v>
      </c>
      <c r="BR229" s="2441">
        <v>690.16000000000349</v>
      </c>
      <c r="BS229" s="1611">
        <v>167.55</v>
      </c>
      <c r="BT229" s="1611">
        <v>112.08</v>
      </c>
      <c r="BU229" s="1611">
        <v>134.04</v>
      </c>
      <c r="BV229" s="1611">
        <v>0.58450000000000002</v>
      </c>
      <c r="BW229" s="2437">
        <v>65.099999999999994</v>
      </c>
      <c r="BX229" s="1611">
        <v>54282</v>
      </c>
      <c r="BY229" s="1611">
        <v>50032.511999999995</v>
      </c>
      <c r="BZ229" s="1611">
        <v>4249.4880000000048</v>
      </c>
      <c r="CA229" s="1611">
        <v>167.55</v>
      </c>
      <c r="CB229" s="1611">
        <v>129.24</v>
      </c>
      <c r="CC229" s="1611">
        <v>134.04</v>
      </c>
      <c r="CD229" s="1611">
        <v>0.60709999999999997</v>
      </c>
      <c r="CE229" s="2437">
        <v>57.87</v>
      </c>
      <c r="CF229" s="1611">
        <v>55643</v>
      </c>
      <c r="CG229" s="1611">
        <v>57692.736000000004</v>
      </c>
      <c r="CH229" s="1611">
        <v>0</v>
      </c>
      <c r="CI229" s="1611">
        <v>167.55</v>
      </c>
      <c r="CJ229" s="1611">
        <v>127.08</v>
      </c>
      <c r="CK229" s="1611">
        <v>134.04</v>
      </c>
      <c r="CL229" s="1611">
        <v>0.6492</v>
      </c>
      <c r="CM229" s="2433">
        <v>59.810000000000009</v>
      </c>
      <c r="CN229" s="1611">
        <v>52902</v>
      </c>
      <c r="CO229" s="1611">
        <v>53068.607999999993</v>
      </c>
      <c r="CP229" s="1611">
        <v>0</v>
      </c>
      <c r="CQ229" s="1611">
        <v>167.55</v>
      </c>
      <c r="CR229" s="1611">
        <v>119.76</v>
      </c>
      <c r="CS229" s="1611">
        <v>134.04</v>
      </c>
      <c r="CT229" s="1611">
        <v>0.61719999999999997</v>
      </c>
      <c r="CU229" s="2433">
        <v>66.67</v>
      </c>
      <c r="CV229" s="1611">
        <v>59406</v>
      </c>
      <c r="CW229" s="1611">
        <v>53460.864000000001</v>
      </c>
      <c r="CX229" s="1611">
        <v>5945.1359999999986</v>
      </c>
    </row>
    <row r="230" spans="1:108" ht="15">
      <c r="A230" s="2440">
        <f t="shared" si="3"/>
        <v>224</v>
      </c>
      <c r="B230" s="1618" t="s">
        <v>3317</v>
      </c>
      <c r="C230" s="1618" t="s">
        <v>634</v>
      </c>
      <c r="D230" s="1634" t="s">
        <v>515</v>
      </c>
      <c r="E230" s="1634" t="s">
        <v>259</v>
      </c>
      <c r="F230" s="1634">
        <v>169</v>
      </c>
      <c r="G230" s="1634">
        <v>0</v>
      </c>
      <c r="H230" s="2431">
        <v>0</v>
      </c>
      <c r="I230" s="2431">
        <v>0</v>
      </c>
      <c r="J230" s="2432">
        <v>0</v>
      </c>
      <c r="K230" s="2431">
        <v>0</v>
      </c>
      <c r="L230" s="1634">
        <v>0</v>
      </c>
      <c r="M230" s="1634">
        <v>0</v>
      </c>
      <c r="N230" s="1634">
        <v>0</v>
      </c>
      <c r="O230" s="1634">
        <v>0</v>
      </c>
      <c r="P230" s="2431">
        <v>0</v>
      </c>
      <c r="Q230" s="2431">
        <v>0</v>
      </c>
      <c r="R230" s="2432">
        <v>0</v>
      </c>
      <c r="S230" s="2431">
        <v>0</v>
      </c>
      <c r="T230" s="1634">
        <v>0</v>
      </c>
      <c r="U230" s="1634">
        <v>0</v>
      </c>
      <c r="V230" s="1634">
        <v>0</v>
      </c>
      <c r="W230" s="2434">
        <v>0</v>
      </c>
      <c r="X230" s="2434">
        <v>0</v>
      </c>
      <c r="Y230" s="2434">
        <v>0</v>
      </c>
      <c r="Z230" s="2434">
        <v>0</v>
      </c>
      <c r="AA230" s="2435">
        <v>0</v>
      </c>
      <c r="AB230" s="2434">
        <v>0</v>
      </c>
      <c r="AC230" s="2434">
        <v>0</v>
      </c>
      <c r="AD230" s="2434">
        <v>0</v>
      </c>
      <c r="AE230" s="2434">
        <v>0</v>
      </c>
      <c r="AF230" s="1634">
        <v>0</v>
      </c>
      <c r="AG230" s="1634">
        <v>0</v>
      </c>
      <c r="AH230" s="2432">
        <v>0</v>
      </c>
      <c r="AI230" s="2431">
        <v>0</v>
      </c>
      <c r="AJ230" s="1634">
        <v>0</v>
      </c>
      <c r="AK230" s="1634">
        <v>0</v>
      </c>
      <c r="AL230" s="1634">
        <v>0</v>
      </c>
      <c r="AM230" s="1634">
        <v>169</v>
      </c>
      <c r="AN230" s="1634">
        <v>20.3264</v>
      </c>
      <c r="AO230" s="1634">
        <v>135.19999999999999</v>
      </c>
      <c r="AP230" s="1634">
        <v>0.93130000000000002</v>
      </c>
      <c r="AQ230" s="2431">
        <v>13.089999999999998</v>
      </c>
      <c r="AR230" s="1634">
        <v>1341</v>
      </c>
      <c r="AS230" s="1634">
        <v>9074</v>
      </c>
      <c r="AT230" s="1634">
        <v>0</v>
      </c>
      <c r="AU230" s="1634">
        <v>169</v>
      </c>
      <c r="AV230" s="1634">
        <v>17.510000000000002</v>
      </c>
      <c r="AW230" s="1634">
        <v>135.19999999999999</v>
      </c>
      <c r="AX230" s="1634">
        <v>0.94020000000000004</v>
      </c>
      <c r="AY230" s="2437">
        <v>18.72</v>
      </c>
      <c r="AZ230" s="1634">
        <v>2360</v>
      </c>
      <c r="BA230" s="1634">
        <v>7564</v>
      </c>
      <c r="BB230" s="1634">
        <v>0</v>
      </c>
      <c r="BC230" s="2436">
        <v>169</v>
      </c>
      <c r="BD230" s="1634">
        <v>19.594000000000001</v>
      </c>
      <c r="BE230" s="2436">
        <v>135.19999999999999</v>
      </c>
      <c r="BF230" s="2436">
        <v>0.90229999999999999</v>
      </c>
      <c r="BG230" s="2437">
        <v>13.5</v>
      </c>
      <c r="BH230" s="1634">
        <v>1967</v>
      </c>
      <c r="BI230" s="1634">
        <v>8747</v>
      </c>
      <c r="BJ230" s="1634">
        <v>0</v>
      </c>
      <c r="BK230" s="1634">
        <v>169</v>
      </c>
      <c r="BL230" s="2441">
        <v>12.9664</v>
      </c>
      <c r="BM230" s="2441">
        <v>135.19999999999999</v>
      </c>
      <c r="BN230" s="2442">
        <v>0.83860000000000001</v>
      </c>
      <c r="BO230" s="2439">
        <v>13.01</v>
      </c>
      <c r="BP230" s="2441">
        <v>1215</v>
      </c>
      <c r="BQ230" s="2441">
        <v>5601.4848000000002</v>
      </c>
      <c r="BR230" s="2441">
        <v>0</v>
      </c>
      <c r="BS230" s="1611">
        <v>169</v>
      </c>
      <c r="BT230" s="1611">
        <v>4.9096000000000002</v>
      </c>
      <c r="BU230" s="1611">
        <v>135.19999999999999</v>
      </c>
      <c r="BV230" s="1611">
        <v>0.75539999999999996</v>
      </c>
      <c r="BW230" s="2437">
        <v>29.100000000000005</v>
      </c>
      <c r="BX230" s="1611">
        <v>1063</v>
      </c>
      <c r="BY230" s="1611">
        <v>2191.6454399999998</v>
      </c>
      <c r="BZ230" s="1611">
        <v>0</v>
      </c>
      <c r="CA230" s="1611">
        <v>169</v>
      </c>
      <c r="CB230" s="1611">
        <v>5.0342000000000002</v>
      </c>
      <c r="CC230" s="1611">
        <v>135.19999999999999</v>
      </c>
      <c r="CD230" s="1611">
        <v>0.79710000000000003</v>
      </c>
      <c r="CE230" s="2437">
        <v>29.630000000000003</v>
      </c>
      <c r="CF230" s="1611">
        <v>1109</v>
      </c>
      <c r="CG230" s="1611">
        <v>2247.2668800000001</v>
      </c>
      <c r="CH230" s="1611">
        <v>0</v>
      </c>
      <c r="CI230" s="1611">
        <v>169</v>
      </c>
      <c r="CJ230" s="1611">
        <v>10.5768</v>
      </c>
      <c r="CK230" s="1611">
        <v>135.19999999999999</v>
      </c>
      <c r="CL230" s="1611">
        <v>0.878</v>
      </c>
      <c r="CM230" s="2433">
        <v>17.04</v>
      </c>
      <c r="CN230" s="1611">
        <v>1255</v>
      </c>
      <c r="CO230" s="1611">
        <v>4416.8716800000002</v>
      </c>
      <c r="CP230" s="1611">
        <v>0</v>
      </c>
      <c r="CQ230" s="1611">
        <v>169</v>
      </c>
      <c r="CR230" s="1611">
        <v>18.999199999999998</v>
      </c>
      <c r="CS230" s="1611">
        <v>135.19999999999999</v>
      </c>
      <c r="CT230" s="1611">
        <v>0.90080000000000005</v>
      </c>
      <c r="CU230" s="2433">
        <v>11.21</v>
      </c>
      <c r="CV230" s="1611">
        <v>1584</v>
      </c>
      <c r="CW230" s="1611">
        <v>8481.242879999998</v>
      </c>
      <c r="CX230" s="1611">
        <v>0</v>
      </c>
    </row>
    <row r="231" spans="1:108" ht="15">
      <c r="A231" s="2440">
        <f t="shared" si="3"/>
        <v>225</v>
      </c>
      <c r="B231" s="1618" t="s">
        <v>3318</v>
      </c>
      <c r="C231" s="1618" t="s">
        <v>627</v>
      </c>
      <c r="D231" s="1634" t="s">
        <v>515</v>
      </c>
      <c r="E231" s="1634" t="s">
        <v>259</v>
      </c>
      <c r="F231" s="1634">
        <v>170</v>
      </c>
      <c r="G231" s="1634">
        <v>170</v>
      </c>
      <c r="H231" s="2431">
        <v>20</v>
      </c>
      <c r="I231" s="2431">
        <v>170</v>
      </c>
      <c r="J231" s="2432">
        <v>0.91659999999999997</v>
      </c>
      <c r="K231" s="2431">
        <v>37.152777777777779</v>
      </c>
      <c r="L231" s="1634">
        <v>5350</v>
      </c>
      <c r="M231" s="1634">
        <v>8640</v>
      </c>
      <c r="N231" s="1634">
        <v>0</v>
      </c>
      <c r="O231" s="1634">
        <v>170</v>
      </c>
      <c r="P231" s="2431">
        <v>24</v>
      </c>
      <c r="Q231" s="2431">
        <v>170</v>
      </c>
      <c r="R231" s="2432">
        <v>0.9204</v>
      </c>
      <c r="S231" s="2431">
        <v>33.098118279569896</v>
      </c>
      <c r="T231" s="1634">
        <v>5910</v>
      </c>
      <c r="U231" s="1634">
        <v>10714</v>
      </c>
      <c r="V231" s="1634">
        <v>0</v>
      </c>
      <c r="W231" s="2434">
        <v>170</v>
      </c>
      <c r="X231" s="2434">
        <v>24.8</v>
      </c>
      <c r="Y231" s="2434">
        <v>170</v>
      </c>
      <c r="Z231" s="2434">
        <v>0.95120000000000005</v>
      </c>
      <c r="AA231" s="2435">
        <v>37.208781362007173</v>
      </c>
      <c r="AB231" s="2434">
        <v>6644</v>
      </c>
      <c r="AC231" s="2434">
        <v>10714</v>
      </c>
      <c r="AD231" s="2434">
        <v>0</v>
      </c>
      <c r="AE231" s="2434">
        <v>170</v>
      </c>
      <c r="AF231" s="1634">
        <v>24.8</v>
      </c>
      <c r="AG231" s="1634">
        <v>170</v>
      </c>
      <c r="AH231" s="2432">
        <v>0.95730000000000004</v>
      </c>
      <c r="AI231" s="2431">
        <v>31.520985084980925</v>
      </c>
      <c r="AJ231" s="1634">
        <v>5816</v>
      </c>
      <c r="AK231" s="1634">
        <v>11071</v>
      </c>
      <c r="AL231" s="1634">
        <v>0</v>
      </c>
      <c r="AM231" s="1634">
        <v>170</v>
      </c>
      <c r="AN231" s="1634">
        <v>27.200000000000003</v>
      </c>
      <c r="AO231" s="1634">
        <v>170</v>
      </c>
      <c r="AP231" s="1634">
        <v>0.95340000000000003</v>
      </c>
      <c r="AQ231" s="2431">
        <v>32.465607210626182</v>
      </c>
      <c r="AR231" s="1634">
        <v>6570</v>
      </c>
      <c r="AS231" s="1634">
        <v>12142</v>
      </c>
      <c r="AT231" s="1634">
        <v>0</v>
      </c>
      <c r="AU231" s="1634">
        <v>170</v>
      </c>
      <c r="AV231" s="1634">
        <v>22.24</v>
      </c>
      <c r="AW231" s="1634">
        <v>170</v>
      </c>
      <c r="AX231" s="1634">
        <v>0.9516</v>
      </c>
      <c r="AY231" s="2437">
        <v>43.440247801758595</v>
      </c>
      <c r="AZ231" s="1634">
        <v>6956</v>
      </c>
      <c r="BA231" s="1634">
        <v>9608</v>
      </c>
      <c r="BB231" s="1634">
        <v>0</v>
      </c>
      <c r="BC231" s="2436">
        <v>170</v>
      </c>
      <c r="BD231" s="1634">
        <v>24.16</v>
      </c>
      <c r="BE231" s="2436">
        <v>170</v>
      </c>
      <c r="BF231" s="2436">
        <v>0.9516</v>
      </c>
      <c r="BG231" s="2437">
        <v>36.572936694438511</v>
      </c>
      <c r="BH231" s="1634">
        <v>6574</v>
      </c>
      <c r="BI231" s="1634">
        <v>10785</v>
      </c>
      <c r="BJ231" s="1634">
        <v>0</v>
      </c>
      <c r="BK231" s="1634">
        <v>170</v>
      </c>
      <c r="BL231" s="2441">
        <v>22.400000000000002</v>
      </c>
      <c r="BM231" s="2441">
        <v>170</v>
      </c>
      <c r="BN231" s="2442">
        <v>0.93120000000000003</v>
      </c>
      <c r="BO231" s="2439">
        <v>4.6584967320261441</v>
      </c>
      <c r="BP231" s="2441">
        <v>5702</v>
      </c>
      <c r="BQ231" s="2441">
        <v>9676.8000000000011</v>
      </c>
      <c r="BR231" s="2441">
        <v>0</v>
      </c>
      <c r="BS231" s="1611">
        <v>170</v>
      </c>
      <c r="BT231" s="1611">
        <v>22.24</v>
      </c>
      <c r="BU231" s="1611">
        <v>170</v>
      </c>
      <c r="BV231" s="1611">
        <v>0.94520000000000004</v>
      </c>
      <c r="BW231" s="2437">
        <v>5.3431372549019605</v>
      </c>
      <c r="BX231" s="1611">
        <v>6758</v>
      </c>
      <c r="BY231" s="1611">
        <v>9927.9359999999997</v>
      </c>
      <c r="BZ231" s="1611">
        <v>0</v>
      </c>
      <c r="CA231" s="1611">
        <v>170</v>
      </c>
      <c r="CB231" s="1611">
        <v>20.8</v>
      </c>
      <c r="CC231" s="1611">
        <v>170</v>
      </c>
      <c r="CD231" s="1611">
        <v>0.94679999999999997</v>
      </c>
      <c r="CE231" s="2437">
        <v>38.409842845326715</v>
      </c>
      <c r="CF231" s="1611">
        <v>5944</v>
      </c>
      <c r="CG231" s="1611">
        <v>9285.119999999999</v>
      </c>
      <c r="CH231" s="1611">
        <v>0</v>
      </c>
      <c r="CI231" s="1611">
        <v>170</v>
      </c>
      <c r="CJ231" s="1611">
        <v>26.400000000000002</v>
      </c>
      <c r="CK231" s="1611">
        <v>170</v>
      </c>
      <c r="CL231" s="1611">
        <v>0.94</v>
      </c>
      <c r="CM231" s="2433">
        <v>29.029519331243471</v>
      </c>
      <c r="CN231" s="1611">
        <v>5334</v>
      </c>
      <c r="CO231" s="1611">
        <v>11024.64</v>
      </c>
      <c r="CP231" s="1611">
        <v>0</v>
      </c>
      <c r="CQ231" s="1611">
        <v>170</v>
      </c>
      <c r="CR231" s="1611">
        <v>23.200000000000003</v>
      </c>
      <c r="CS231" s="1611">
        <v>170</v>
      </c>
      <c r="CT231" s="1611">
        <v>0.94940000000000002</v>
      </c>
      <c r="CU231" s="2433">
        <v>37.854560622914342</v>
      </c>
      <c r="CV231" s="1611">
        <v>6534</v>
      </c>
      <c r="CW231" s="1611">
        <v>10356.480000000001</v>
      </c>
      <c r="CX231" s="1611">
        <v>0</v>
      </c>
    </row>
    <row r="232" spans="1:108" ht="15">
      <c r="A232" s="2440">
        <f t="shared" si="3"/>
        <v>226</v>
      </c>
      <c r="B232" s="1618" t="s">
        <v>3319</v>
      </c>
      <c r="C232" s="1618" t="s">
        <v>536</v>
      </c>
      <c r="D232" s="1634" t="s">
        <v>515</v>
      </c>
      <c r="E232" s="1634" t="s">
        <v>259</v>
      </c>
      <c r="F232" s="1634">
        <v>170</v>
      </c>
      <c r="G232" s="1634">
        <v>170</v>
      </c>
      <c r="H232" s="2431">
        <v>162</v>
      </c>
      <c r="I232" s="2431">
        <v>162</v>
      </c>
      <c r="J232" s="2432">
        <v>0.91110000000000002</v>
      </c>
      <c r="K232" s="2431">
        <v>12.750342935528119</v>
      </c>
      <c r="L232" s="1634">
        <v>14872</v>
      </c>
      <c r="M232" s="1634">
        <v>69984</v>
      </c>
      <c r="N232" s="1634">
        <v>0</v>
      </c>
      <c r="O232" s="1634">
        <v>170</v>
      </c>
      <c r="P232" s="2431">
        <v>146.28</v>
      </c>
      <c r="Q232" s="2431">
        <v>146.28</v>
      </c>
      <c r="R232" s="2432">
        <v>0.90490000000000004</v>
      </c>
      <c r="S232" s="2431">
        <v>2.0784267026559755</v>
      </c>
      <c r="T232" s="1634">
        <v>2262</v>
      </c>
      <c r="U232" s="1634">
        <v>65299</v>
      </c>
      <c r="V232" s="1634">
        <v>0</v>
      </c>
      <c r="W232" s="2434">
        <v>170</v>
      </c>
      <c r="X232" s="2434">
        <v>153.24</v>
      </c>
      <c r="Y232" s="2434">
        <v>153.24</v>
      </c>
      <c r="Z232" s="2434">
        <v>0.85599999999999998</v>
      </c>
      <c r="AA232" s="2435">
        <v>8.64</v>
      </c>
      <c r="AB232" s="2434">
        <v>9538</v>
      </c>
      <c r="AC232" s="2434">
        <v>66200</v>
      </c>
      <c r="AD232" s="2434">
        <v>0</v>
      </c>
      <c r="AE232" s="2434">
        <v>170</v>
      </c>
      <c r="AF232" s="1634">
        <v>204.83999999999997</v>
      </c>
      <c r="AG232" s="1634">
        <v>204.84</v>
      </c>
      <c r="AH232" s="2432">
        <v>0.85029999999999994</v>
      </c>
      <c r="AI232" s="2431">
        <v>5.24</v>
      </c>
      <c r="AJ232" s="1634">
        <v>7990</v>
      </c>
      <c r="AK232" s="1634">
        <v>91441</v>
      </c>
      <c r="AL232" s="1634">
        <v>0</v>
      </c>
      <c r="AM232" s="1634">
        <v>170</v>
      </c>
      <c r="AN232" s="1634">
        <v>152.88000000000002</v>
      </c>
      <c r="AO232" s="1634">
        <v>152.88</v>
      </c>
      <c r="AP232" s="1634">
        <v>0.84089999999999998</v>
      </c>
      <c r="AQ232" s="2431">
        <v>5.7726771436448843</v>
      </c>
      <c r="AR232" s="1634">
        <v>6566</v>
      </c>
      <c r="AS232" s="1634">
        <v>68246</v>
      </c>
      <c r="AT232" s="1634">
        <v>0</v>
      </c>
      <c r="AU232" s="1634">
        <v>170</v>
      </c>
      <c r="AV232" s="1634">
        <v>163.44</v>
      </c>
      <c r="AW232" s="1634">
        <v>163.44</v>
      </c>
      <c r="AX232" s="1634">
        <v>0.87450000000000006</v>
      </c>
      <c r="AY232" s="2437">
        <v>10.84</v>
      </c>
      <c r="AZ232" s="1634">
        <v>12762</v>
      </c>
      <c r="BA232" s="1634">
        <v>70606</v>
      </c>
      <c r="BB232" s="1634">
        <v>0</v>
      </c>
      <c r="BC232" s="2436">
        <v>170</v>
      </c>
      <c r="BD232" s="1634">
        <v>160.67999999999998</v>
      </c>
      <c r="BE232" s="2436">
        <v>160.68</v>
      </c>
      <c r="BF232" s="2436">
        <v>0.92720000000000002</v>
      </c>
      <c r="BG232" s="2437">
        <v>1.02</v>
      </c>
      <c r="BH232" s="1634">
        <v>1223</v>
      </c>
      <c r="BI232" s="1634">
        <v>71728</v>
      </c>
      <c r="BJ232" s="1634">
        <v>0</v>
      </c>
      <c r="BK232" s="1634">
        <v>170</v>
      </c>
      <c r="BL232" s="2441">
        <v>0</v>
      </c>
      <c r="BM232" s="2441">
        <v>136</v>
      </c>
      <c r="BN232" s="2442">
        <v>0</v>
      </c>
      <c r="BO232" s="2439">
        <v>0</v>
      </c>
      <c r="BP232" s="2441">
        <v>0</v>
      </c>
      <c r="BQ232" s="2441">
        <v>0</v>
      </c>
      <c r="BR232" s="2441">
        <v>0</v>
      </c>
      <c r="BS232" s="1611">
        <v>170</v>
      </c>
      <c r="BT232" s="1611">
        <v>151.68</v>
      </c>
      <c r="BU232" s="1611">
        <v>151.68</v>
      </c>
      <c r="BV232" s="1611">
        <v>0.92559999999999998</v>
      </c>
      <c r="BW232" s="2437">
        <v>8.26</v>
      </c>
      <c r="BX232" s="1611">
        <v>9321</v>
      </c>
      <c r="BY232" s="1611">
        <v>67709.952000000005</v>
      </c>
      <c r="BZ232" s="1611">
        <v>0</v>
      </c>
      <c r="CA232" s="1611">
        <v>170</v>
      </c>
      <c r="CB232" s="1611">
        <v>147.24</v>
      </c>
      <c r="CC232" s="1611">
        <v>147.24</v>
      </c>
      <c r="CD232" s="1611">
        <v>0.88870000000000005</v>
      </c>
      <c r="CE232" s="2437">
        <v>1.8399999999999999</v>
      </c>
      <c r="CF232" s="1611">
        <v>2013</v>
      </c>
      <c r="CG232" s="1611">
        <v>65727.936000000002</v>
      </c>
      <c r="CH232" s="1611">
        <v>0</v>
      </c>
      <c r="CI232" s="1611">
        <v>170</v>
      </c>
      <c r="CJ232" s="1611">
        <v>141.72</v>
      </c>
      <c r="CK232" s="1611">
        <v>141.72</v>
      </c>
      <c r="CL232" s="1611">
        <v>0.93120000000000003</v>
      </c>
      <c r="CM232" s="2433">
        <v>4.74</v>
      </c>
      <c r="CN232" s="1611">
        <v>4671</v>
      </c>
      <c r="CO232" s="1611">
        <v>59182.271999999997</v>
      </c>
      <c r="CP232" s="1611">
        <v>0</v>
      </c>
      <c r="CQ232" s="1611">
        <v>170</v>
      </c>
      <c r="CR232" s="1611">
        <v>0</v>
      </c>
      <c r="CS232" s="1611">
        <v>136</v>
      </c>
      <c r="CT232" s="1611">
        <v>0</v>
      </c>
      <c r="CU232" s="2433">
        <v>0</v>
      </c>
      <c r="CV232" s="1611">
        <v>0</v>
      </c>
      <c r="CW232" s="1611">
        <v>0</v>
      </c>
      <c r="CX232" s="1611">
        <v>0</v>
      </c>
    </row>
    <row r="233" spans="1:108" ht="15">
      <c r="A233" s="2440">
        <f t="shared" si="3"/>
        <v>227</v>
      </c>
      <c r="B233" s="1618" t="s">
        <v>3320</v>
      </c>
      <c r="C233" s="1618" t="s">
        <v>749</v>
      </c>
      <c r="D233" s="1634" t="s">
        <v>515</v>
      </c>
      <c r="E233" s="1634" t="s">
        <v>259</v>
      </c>
      <c r="F233" s="1634">
        <v>171</v>
      </c>
      <c r="G233" s="1634">
        <v>171</v>
      </c>
      <c r="H233" s="2431">
        <v>6.36</v>
      </c>
      <c r="I233" s="2431">
        <v>136.80000000000001</v>
      </c>
      <c r="J233" s="2432">
        <v>0.64180000000000004</v>
      </c>
      <c r="K233" s="2431">
        <v>48.480083857442352</v>
      </c>
      <c r="L233" s="1634">
        <v>2220</v>
      </c>
      <c r="M233" s="1634">
        <v>2748</v>
      </c>
      <c r="N233" s="1634">
        <v>0</v>
      </c>
      <c r="O233" s="1634">
        <v>171</v>
      </c>
      <c r="P233" s="2431">
        <v>4.68</v>
      </c>
      <c r="Q233" s="2431">
        <v>136.80000000000001</v>
      </c>
      <c r="R233" s="2432">
        <v>0.50490000000000002</v>
      </c>
      <c r="S233" s="2431">
        <v>55.055831265508694</v>
      </c>
      <c r="T233" s="1634">
        <v>1917</v>
      </c>
      <c r="U233" s="1634">
        <v>2089</v>
      </c>
      <c r="V233" s="1634">
        <v>0</v>
      </c>
      <c r="W233" s="2434">
        <v>171</v>
      </c>
      <c r="X233" s="2434">
        <v>10.08</v>
      </c>
      <c r="Y233" s="2434">
        <v>136.80000000000001</v>
      </c>
      <c r="Z233" s="2434">
        <v>0.73180000000000001</v>
      </c>
      <c r="AA233" s="2435">
        <v>36.43</v>
      </c>
      <c r="AB233" s="2434">
        <v>2644</v>
      </c>
      <c r="AC233" s="2434">
        <v>4355</v>
      </c>
      <c r="AD233" s="2434">
        <v>0</v>
      </c>
      <c r="AE233" s="2434">
        <v>171</v>
      </c>
      <c r="AF233" s="1634">
        <v>8.76</v>
      </c>
      <c r="AG233" s="1634">
        <v>136.80000000000001</v>
      </c>
      <c r="AH233" s="2432">
        <v>0.79479999999999995</v>
      </c>
      <c r="AI233" s="2431">
        <v>48.47</v>
      </c>
      <c r="AJ233" s="1634">
        <v>3159</v>
      </c>
      <c r="AK233" s="1634">
        <v>3910</v>
      </c>
      <c r="AL233" s="1634">
        <v>0</v>
      </c>
      <c r="AM233" s="1634">
        <v>171</v>
      </c>
      <c r="AN233" s="1634">
        <v>9.24</v>
      </c>
      <c r="AO233" s="1634">
        <v>136.80000000000001</v>
      </c>
      <c r="AP233" s="1634">
        <v>0.76139999999999997</v>
      </c>
      <c r="AQ233" s="2431">
        <v>42.315435460596753</v>
      </c>
      <c r="AR233" s="1634">
        <v>2909</v>
      </c>
      <c r="AS233" s="1634">
        <v>4125</v>
      </c>
      <c r="AT233" s="1634">
        <v>0</v>
      </c>
      <c r="AU233" s="1634">
        <v>171</v>
      </c>
      <c r="AV233" s="1634">
        <v>12.84</v>
      </c>
      <c r="AW233" s="1634">
        <v>136.80000000000001</v>
      </c>
      <c r="AX233" s="1634">
        <v>0.84</v>
      </c>
      <c r="AY233" s="2437">
        <v>49.49</v>
      </c>
      <c r="AZ233" s="1634">
        <v>4575</v>
      </c>
      <c r="BA233" s="1634">
        <v>5547</v>
      </c>
      <c r="BB233" s="1634">
        <v>0</v>
      </c>
      <c r="BC233" s="2436">
        <v>171</v>
      </c>
      <c r="BD233" s="1634">
        <v>7.8</v>
      </c>
      <c r="BE233" s="2436">
        <v>136.80000000000001</v>
      </c>
      <c r="BF233" s="2436">
        <v>0.77310000000000001</v>
      </c>
      <c r="BG233" s="2437">
        <v>60.4</v>
      </c>
      <c r="BH233" s="1634">
        <v>3505</v>
      </c>
      <c r="BI233" s="1634">
        <v>3482</v>
      </c>
      <c r="BJ233" s="1634">
        <v>23</v>
      </c>
      <c r="BK233" s="1634">
        <v>171</v>
      </c>
      <c r="BL233" s="2441">
        <v>10.08</v>
      </c>
      <c r="BM233" s="2441">
        <v>136.80000000000001</v>
      </c>
      <c r="BN233" s="2442">
        <v>0.73219999999999996</v>
      </c>
      <c r="BO233" s="2439">
        <v>50.13000000000001</v>
      </c>
      <c r="BP233" s="2441">
        <v>3638</v>
      </c>
      <c r="BQ233" s="2441">
        <v>4354.5600000000004</v>
      </c>
      <c r="BR233" s="2441">
        <v>0</v>
      </c>
      <c r="BS233" s="1611">
        <v>171</v>
      </c>
      <c r="BT233" s="1611">
        <v>23.76</v>
      </c>
      <c r="BU233" s="1611">
        <v>136.80000000000001</v>
      </c>
      <c r="BV233" s="1611">
        <v>0.8306</v>
      </c>
      <c r="BW233" s="2437">
        <v>33.659999999999997</v>
      </c>
      <c r="BX233" s="1611">
        <v>5951</v>
      </c>
      <c r="BY233" s="1611">
        <v>10606.464</v>
      </c>
      <c r="BZ233" s="1611">
        <v>0</v>
      </c>
      <c r="CA233" s="1611">
        <v>171</v>
      </c>
      <c r="CB233" s="1611">
        <v>14.52</v>
      </c>
      <c r="CC233" s="1611">
        <v>136.80000000000001</v>
      </c>
      <c r="CD233" s="1611">
        <v>0.85299999999999998</v>
      </c>
      <c r="CE233" s="2437">
        <v>55.25</v>
      </c>
      <c r="CF233" s="1611">
        <v>5969</v>
      </c>
      <c r="CG233" s="1611">
        <v>6481.7279999999992</v>
      </c>
      <c r="CH233" s="1611">
        <v>0</v>
      </c>
      <c r="CI233" s="1611">
        <v>171</v>
      </c>
      <c r="CJ233" s="1611">
        <v>19.559999999999999</v>
      </c>
      <c r="CK233" s="1611">
        <v>136.80000000000001</v>
      </c>
      <c r="CL233" s="1611">
        <v>0.90769999999999995</v>
      </c>
      <c r="CM233" s="2433">
        <v>48.88</v>
      </c>
      <c r="CN233" s="1611">
        <v>6654</v>
      </c>
      <c r="CO233" s="1611">
        <v>8168.2559999999985</v>
      </c>
      <c r="CP233" s="1611">
        <v>0</v>
      </c>
      <c r="CQ233" s="1611">
        <v>171</v>
      </c>
      <c r="CR233" s="1611">
        <v>21.84</v>
      </c>
      <c r="CS233" s="1611">
        <v>136.80000000000001</v>
      </c>
      <c r="CT233" s="1611">
        <v>0.9345</v>
      </c>
      <c r="CU233" s="2433">
        <v>47.36</v>
      </c>
      <c r="CV233" s="1611">
        <v>7695</v>
      </c>
      <c r="CW233" s="1611">
        <v>9749.3760000000002</v>
      </c>
      <c r="CX233" s="1611">
        <v>0</v>
      </c>
    </row>
    <row r="234" spans="1:108" ht="15">
      <c r="A234" s="2440">
        <f t="shared" si="3"/>
        <v>228</v>
      </c>
      <c r="B234" s="1618" t="s">
        <v>3321</v>
      </c>
      <c r="C234" s="1618" t="s">
        <v>536</v>
      </c>
      <c r="D234" s="1634" t="s">
        <v>515</v>
      </c>
      <c r="E234" s="1634" t="s">
        <v>259</v>
      </c>
      <c r="F234" s="1634">
        <v>172</v>
      </c>
      <c r="G234" s="1634">
        <v>172</v>
      </c>
      <c r="H234" s="2431">
        <v>167.52</v>
      </c>
      <c r="I234" s="2431">
        <v>167.52</v>
      </c>
      <c r="J234" s="2432">
        <v>0.98050000000000004</v>
      </c>
      <c r="K234" s="2431">
        <v>29.94998938766847</v>
      </c>
      <c r="L234" s="1634">
        <v>36124</v>
      </c>
      <c r="M234" s="1634">
        <v>72369</v>
      </c>
      <c r="N234" s="1634">
        <v>0</v>
      </c>
      <c r="O234" s="1634">
        <v>172</v>
      </c>
      <c r="P234" s="2431">
        <v>175.28</v>
      </c>
      <c r="Q234" s="2431">
        <v>175.28</v>
      </c>
      <c r="R234" s="2432">
        <v>0.98150000000000004</v>
      </c>
      <c r="S234" s="2431">
        <v>46.162698821670276</v>
      </c>
      <c r="T234" s="1634">
        <v>60200</v>
      </c>
      <c r="U234" s="1634">
        <v>78245</v>
      </c>
      <c r="V234" s="1634">
        <v>0</v>
      </c>
      <c r="W234" s="2434">
        <v>172</v>
      </c>
      <c r="X234" s="2434">
        <v>163.19999999999999</v>
      </c>
      <c r="Y234" s="2434">
        <v>163.19999999999999</v>
      </c>
      <c r="Z234" s="2434">
        <v>0.96550000000000002</v>
      </c>
      <c r="AA234" s="2435">
        <v>57.75</v>
      </c>
      <c r="AB234" s="2434">
        <v>67853</v>
      </c>
      <c r="AC234" s="2434">
        <v>70502</v>
      </c>
      <c r="AD234" s="2434">
        <v>0</v>
      </c>
      <c r="AE234" s="2434">
        <v>172</v>
      </c>
      <c r="AF234" s="1634">
        <v>164.48000000000002</v>
      </c>
      <c r="AG234" s="1634">
        <v>164.48</v>
      </c>
      <c r="AH234" s="2432">
        <v>0.95109999999999995</v>
      </c>
      <c r="AI234" s="2431">
        <v>50.27</v>
      </c>
      <c r="AJ234" s="1634">
        <v>61521</v>
      </c>
      <c r="AK234" s="1634">
        <v>73424</v>
      </c>
      <c r="AL234" s="1634">
        <v>0</v>
      </c>
      <c r="AM234" s="1634">
        <v>172</v>
      </c>
      <c r="AN234" s="1634">
        <v>171.68</v>
      </c>
      <c r="AO234" s="1634">
        <v>171.68</v>
      </c>
      <c r="AP234" s="1634">
        <v>0.92230000000000001</v>
      </c>
      <c r="AQ234" s="2431">
        <v>49.371361071861628</v>
      </c>
      <c r="AR234" s="1634">
        <v>63062</v>
      </c>
      <c r="AS234" s="1634">
        <v>76638</v>
      </c>
      <c r="AT234" s="1634">
        <v>0</v>
      </c>
      <c r="AU234" s="1634">
        <v>172</v>
      </c>
      <c r="AV234" s="1634">
        <v>166.4</v>
      </c>
      <c r="AW234" s="1634">
        <v>166.4</v>
      </c>
      <c r="AX234" s="1634">
        <v>0.91490000000000005</v>
      </c>
      <c r="AY234" s="2437">
        <v>49.04</v>
      </c>
      <c r="AZ234" s="1634">
        <v>58754</v>
      </c>
      <c r="BA234" s="1634">
        <v>71885</v>
      </c>
      <c r="BB234" s="1634">
        <v>0</v>
      </c>
      <c r="BC234" s="2436">
        <v>172</v>
      </c>
      <c r="BD234" s="1634">
        <v>167.92000000000002</v>
      </c>
      <c r="BE234" s="2436">
        <v>167.92</v>
      </c>
      <c r="BF234" s="2436">
        <v>0.90739999999999998</v>
      </c>
      <c r="BG234" s="2437">
        <v>50.27</v>
      </c>
      <c r="BH234" s="1634">
        <v>62798</v>
      </c>
      <c r="BI234" s="1634">
        <v>74959</v>
      </c>
      <c r="BJ234" s="1634">
        <v>0</v>
      </c>
      <c r="BK234" s="1634">
        <v>172</v>
      </c>
      <c r="BL234" s="2441">
        <v>172.8</v>
      </c>
      <c r="BM234" s="2441">
        <v>172.8</v>
      </c>
      <c r="BN234" s="2442">
        <v>0.90590000000000004</v>
      </c>
      <c r="BO234" s="2439">
        <v>37.47106481481481</v>
      </c>
      <c r="BP234" s="2441">
        <v>46620</v>
      </c>
      <c r="BQ234" s="2441">
        <v>74649.600000000006</v>
      </c>
      <c r="BR234" s="2441">
        <v>0</v>
      </c>
      <c r="BS234" s="1611">
        <v>172</v>
      </c>
      <c r="BT234" s="1611">
        <v>185.44</v>
      </c>
      <c r="BU234" s="1611">
        <v>185.44</v>
      </c>
      <c r="BV234" s="1611">
        <v>0.90429999999999999</v>
      </c>
      <c r="BW234" s="2437">
        <v>30.490000000000002</v>
      </c>
      <c r="BX234" s="1611">
        <v>42069</v>
      </c>
      <c r="BY234" s="1611">
        <v>82780.415999999997</v>
      </c>
      <c r="BZ234" s="1611">
        <v>0</v>
      </c>
      <c r="CA234" s="1611">
        <v>172</v>
      </c>
      <c r="CB234" s="1611">
        <v>184.88</v>
      </c>
      <c r="CC234" s="1611">
        <v>184.88</v>
      </c>
      <c r="CD234" s="1611">
        <v>0.87939999999999996</v>
      </c>
      <c r="CE234" s="2437">
        <v>26.119999999999997</v>
      </c>
      <c r="CF234" s="1611">
        <v>35926</v>
      </c>
      <c r="CG234" s="1611">
        <v>82530.432000000001</v>
      </c>
      <c r="CH234" s="1611">
        <v>0</v>
      </c>
      <c r="CI234" s="1611">
        <v>172</v>
      </c>
      <c r="CJ234" s="1611">
        <v>135.91999999999999</v>
      </c>
      <c r="CK234" s="1611">
        <v>137.6</v>
      </c>
      <c r="CL234" s="1611">
        <v>0.93479999999999996</v>
      </c>
      <c r="CM234" s="2433">
        <v>33.15</v>
      </c>
      <c r="CN234" s="1611">
        <v>31356</v>
      </c>
      <c r="CO234" s="1611">
        <v>56760.191999999988</v>
      </c>
      <c r="CP234" s="1611">
        <v>0</v>
      </c>
      <c r="CQ234" s="1611">
        <v>172</v>
      </c>
      <c r="CR234" s="1611">
        <v>92.08</v>
      </c>
      <c r="CS234" s="1611">
        <v>137.6</v>
      </c>
      <c r="CT234" s="1611">
        <v>0.98140000000000005</v>
      </c>
      <c r="CU234" s="2433">
        <v>51.28</v>
      </c>
      <c r="CV234" s="1611">
        <v>35134</v>
      </c>
      <c r="CW234" s="1611">
        <v>41104.511999999995</v>
      </c>
      <c r="CX234" s="1611">
        <v>0</v>
      </c>
    </row>
    <row r="235" spans="1:108" ht="15">
      <c r="A235" s="2440">
        <f t="shared" si="3"/>
        <v>229</v>
      </c>
      <c r="B235" s="1618" t="s">
        <v>3322</v>
      </c>
      <c r="C235" s="1618" t="s">
        <v>536</v>
      </c>
      <c r="D235" s="1634" t="s">
        <v>515</v>
      </c>
      <c r="E235" s="1634" t="s">
        <v>259</v>
      </c>
      <c r="F235" s="1634">
        <v>174</v>
      </c>
      <c r="G235" s="1634">
        <v>174</v>
      </c>
      <c r="H235" s="2431">
        <v>94.16</v>
      </c>
      <c r="I235" s="2431">
        <v>139.19999999999999</v>
      </c>
      <c r="J235" s="2432">
        <v>0.99980000000000002</v>
      </c>
      <c r="K235" s="2431">
        <v>48.057974605871806</v>
      </c>
      <c r="L235" s="1634">
        <v>32581</v>
      </c>
      <c r="M235" s="1634">
        <v>40677</v>
      </c>
      <c r="N235" s="1634">
        <v>0</v>
      </c>
      <c r="O235" s="1634">
        <v>174</v>
      </c>
      <c r="P235" s="2431">
        <v>230.48000000000002</v>
      </c>
      <c r="Q235" s="2431">
        <v>230.48</v>
      </c>
      <c r="R235" s="2432">
        <v>0.99299999999999999</v>
      </c>
      <c r="S235" s="2431">
        <v>46.131518887184477</v>
      </c>
      <c r="T235" s="1634">
        <v>79105</v>
      </c>
      <c r="U235" s="1634">
        <v>102886</v>
      </c>
      <c r="V235" s="1634">
        <v>0</v>
      </c>
      <c r="W235" s="2434">
        <v>174</v>
      </c>
      <c r="X235" s="2434">
        <v>228.08</v>
      </c>
      <c r="Y235" s="2434">
        <v>228.08</v>
      </c>
      <c r="Z235" s="2434">
        <v>0.99050000000000005</v>
      </c>
      <c r="AA235" s="2435">
        <v>45.16</v>
      </c>
      <c r="AB235" s="2434">
        <v>74163</v>
      </c>
      <c r="AC235" s="2434">
        <v>98531</v>
      </c>
      <c r="AD235" s="2434">
        <v>0</v>
      </c>
      <c r="AE235" s="2434">
        <v>174</v>
      </c>
      <c r="AF235" s="1634">
        <v>178.07999999999998</v>
      </c>
      <c r="AG235" s="1634">
        <v>178.08</v>
      </c>
      <c r="AH235" s="2432">
        <v>0.98899999999999999</v>
      </c>
      <c r="AI235" s="2431">
        <v>32.299999999999997</v>
      </c>
      <c r="AJ235" s="1634">
        <v>42792</v>
      </c>
      <c r="AK235" s="1634">
        <v>79495</v>
      </c>
      <c r="AL235" s="1634">
        <v>0</v>
      </c>
      <c r="AM235" s="1634">
        <v>174</v>
      </c>
      <c r="AN235" s="1634">
        <v>184.32</v>
      </c>
      <c r="AO235" s="1634">
        <v>184.32</v>
      </c>
      <c r="AP235" s="1634">
        <v>0.99860000000000004</v>
      </c>
      <c r="AQ235" s="2431">
        <v>25.698207185259857</v>
      </c>
      <c r="AR235" s="1634">
        <v>35241</v>
      </c>
      <c r="AS235" s="1634">
        <v>82280</v>
      </c>
      <c r="AT235" s="1634">
        <v>0</v>
      </c>
      <c r="AU235" s="1634">
        <v>174</v>
      </c>
      <c r="AV235" s="1634">
        <v>171.12</v>
      </c>
      <c r="AW235" s="1634">
        <v>171.12</v>
      </c>
      <c r="AX235" s="1634">
        <v>0.99960000000000004</v>
      </c>
      <c r="AY235" s="2437">
        <v>29.580000000000002</v>
      </c>
      <c r="AZ235" s="1634">
        <v>36443</v>
      </c>
      <c r="BA235" s="1634">
        <v>73924</v>
      </c>
      <c r="BB235" s="1634">
        <v>0</v>
      </c>
      <c r="BC235" s="2436">
        <v>174</v>
      </c>
      <c r="BD235" s="1634">
        <v>186.88</v>
      </c>
      <c r="BE235" s="2436">
        <v>186.88</v>
      </c>
      <c r="BF235" s="2436">
        <v>0.998</v>
      </c>
      <c r="BG235" s="2437">
        <v>31.569999999999997</v>
      </c>
      <c r="BH235" s="1634">
        <v>43893</v>
      </c>
      <c r="BI235" s="1634">
        <v>83423</v>
      </c>
      <c r="BJ235" s="1634">
        <v>0</v>
      </c>
      <c r="BK235" s="1634">
        <v>174</v>
      </c>
      <c r="BL235" s="2441">
        <v>171.6</v>
      </c>
      <c r="BM235" s="2441">
        <v>171.6</v>
      </c>
      <c r="BN235" s="2442">
        <v>0.99950000000000006</v>
      </c>
      <c r="BO235" s="2439">
        <v>22.41</v>
      </c>
      <c r="BP235" s="2441">
        <v>27682</v>
      </c>
      <c r="BQ235" s="2441">
        <v>74131.199999999997</v>
      </c>
      <c r="BR235" s="2441">
        <v>0</v>
      </c>
      <c r="BS235" s="1611">
        <v>174</v>
      </c>
      <c r="BT235" s="1611">
        <v>151.36000000000001</v>
      </c>
      <c r="BU235" s="1611">
        <v>151.36000000000001</v>
      </c>
      <c r="BV235" s="1611">
        <v>0.99829999999999997</v>
      </c>
      <c r="BW235" s="2437">
        <v>20.48</v>
      </c>
      <c r="BX235" s="1611">
        <v>23063</v>
      </c>
      <c r="BY235" s="1611">
        <v>67567.104000000007</v>
      </c>
      <c r="BZ235" s="1611">
        <v>0</v>
      </c>
      <c r="CA235" s="1611">
        <v>174</v>
      </c>
      <c r="CB235" s="1611">
        <v>151.68</v>
      </c>
      <c r="CC235" s="1611">
        <v>151.68</v>
      </c>
      <c r="CD235" s="1611">
        <v>0.99650000000000005</v>
      </c>
      <c r="CE235" s="2437">
        <v>18.46</v>
      </c>
      <c r="CF235" s="1611">
        <v>20837</v>
      </c>
      <c r="CG235" s="1611">
        <v>67709.952000000005</v>
      </c>
      <c r="CH235" s="1611">
        <v>0</v>
      </c>
      <c r="CI235" s="1611">
        <v>174</v>
      </c>
      <c r="CJ235" s="1611">
        <v>92.88</v>
      </c>
      <c r="CK235" s="1611">
        <v>139.19999999999999</v>
      </c>
      <c r="CL235" s="1611">
        <v>0.99670000000000003</v>
      </c>
      <c r="CM235" s="2433">
        <v>32.020000000000003</v>
      </c>
      <c r="CN235" s="1611">
        <v>20696</v>
      </c>
      <c r="CO235" s="1611">
        <v>38786.687999999995</v>
      </c>
      <c r="CP235" s="1611">
        <v>0</v>
      </c>
      <c r="CQ235" s="1611">
        <v>174</v>
      </c>
      <c r="CR235" s="1611">
        <v>94.48</v>
      </c>
      <c r="CS235" s="1611">
        <v>139.19999999999999</v>
      </c>
      <c r="CT235" s="1611">
        <v>0.99829999999999997</v>
      </c>
      <c r="CU235" s="2433">
        <v>40.450000000000003</v>
      </c>
      <c r="CV235" s="1611">
        <v>28436</v>
      </c>
      <c r="CW235" s="1611">
        <v>42175.872000000003</v>
      </c>
      <c r="CX235" s="1611">
        <v>0</v>
      </c>
    </row>
    <row r="236" spans="1:108" ht="15">
      <c r="A236" s="2440">
        <f t="shared" si="3"/>
        <v>230</v>
      </c>
      <c r="B236" s="1618" t="s">
        <v>3323</v>
      </c>
      <c r="C236" s="1618" t="s">
        <v>536</v>
      </c>
      <c r="D236" s="1634" t="s">
        <v>515</v>
      </c>
      <c r="E236" s="1634" t="s">
        <v>259</v>
      </c>
      <c r="F236" s="1634">
        <v>174</v>
      </c>
      <c r="G236" s="1634">
        <v>174</v>
      </c>
      <c r="H236" s="2431">
        <v>58.720000000000006</v>
      </c>
      <c r="I236" s="2431">
        <v>139.19999999999999</v>
      </c>
      <c r="J236" s="2432">
        <v>0.98750000000000004</v>
      </c>
      <c r="K236" s="2431">
        <v>33.435513169845592</v>
      </c>
      <c r="L236" s="1634">
        <v>14136</v>
      </c>
      <c r="M236" s="1634">
        <v>25367</v>
      </c>
      <c r="N236" s="1634">
        <v>0</v>
      </c>
      <c r="O236" s="1634">
        <v>174</v>
      </c>
      <c r="P236" s="2431">
        <v>186.5256</v>
      </c>
      <c r="Q236" s="2431">
        <v>186.53</v>
      </c>
      <c r="R236" s="2432">
        <v>0.98919999999999997</v>
      </c>
      <c r="S236" s="2431">
        <v>33.063581090613134</v>
      </c>
      <c r="T236" s="1634">
        <v>45884</v>
      </c>
      <c r="U236" s="1634">
        <v>83265</v>
      </c>
      <c r="V236" s="1634">
        <v>0</v>
      </c>
      <c r="W236" s="2434">
        <v>174</v>
      </c>
      <c r="X236" s="2434">
        <v>191.44200000000001</v>
      </c>
      <c r="Y236" s="2434">
        <v>191.44</v>
      </c>
      <c r="Z236" s="2434">
        <v>0.98939999999999995</v>
      </c>
      <c r="AA236" s="2435">
        <v>55.98</v>
      </c>
      <c r="AB236" s="2434">
        <v>77160</v>
      </c>
      <c r="AC236" s="2434">
        <v>82703</v>
      </c>
      <c r="AD236" s="2434">
        <v>0</v>
      </c>
      <c r="AE236" s="2434">
        <v>174</v>
      </c>
      <c r="AF236" s="1634">
        <v>189.08160000000001</v>
      </c>
      <c r="AG236" s="1634">
        <v>189.08</v>
      </c>
      <c r="AH236" s="2432">
        <v>0.9879</v>
      </c>
      <c r="AI236" s="2431">
        <v>42.25</v>
      </c>
      <c r="AJ236" s="1634">
        <v>59441</v>
      </c>
      <c r="AK236" s="1634">
        <v>84406</v>
      </c>
      <c r="AL236" s="1634">
        <v>0</v>
      </c>
      <c r="AM236" s="1634">
        <v>174</v>
      </c>
      <c r="AN236" s="1634">
        <v>215.50109999999998</v>
      </c>
      <c r="AO236" s="1634">
        <v>215.5</v>
      </c>
      <c r="AP236" s="1634">
        <v>0.97009999999999996</v>
      </c>
      <c r="AQ236" s="2431">
        <v>41.074560191227825</v>
      </c>
      <c r="AR236" s="1634">
        <v>65856</v>
      </c>
      <c r="AS236" s="1634">
        <v>96200</v>
      </c>
      <c r="AT236" s="1634">
        <v>0</v>
      </c>
      <c r="AU236" s="1634">
        <v>174</v>
      </c>
      <c r="AV236" s="1634">
        <v>191.74799999999999</v>
      </c>
      <c r="AW236" s="1634">
        <v>191.75</v>
      </c>
      <c r="AX236" s="1634">
        <v>0.96930000000000005</v>
      </c>
      <c r="AY236" s="2437">
        <v>44.91</v>
      </c>
      <c r="AZ236" s="1634">
        <v>61998</v>
      </c>
      <c r="BA236" s="1634">
        <v>82835</v>
      </c>
      <c r="BB236" s="1634">
        <v>0</v>
      </c>
      <c r="BC236" s="2436">
        <v>174</v>
      </c>
      <c r="BD236" s="1634">
        <v>191.52</v>
      </c>
      <c r="BE236" s="2436">
        <v>191.52</v>
      </c>
      <c r="BF236" s="2436">
        <v>0.97040000000000004</v>
      </c>
      <c r="BG236" s="2437">
        <v>45.81</v>
      </c>
      <c r="BH236" s="1634">
        <v>65269</v>
      </c>
      <c r="BI236" s="1634">
        <v>85495</v>
      </c>
      <c r="BJ236" s="1634">
        <v>0</v>
      </c>
      <c r="BK236" s="1634">
        <v>174</v>
      </c>
      <c r="BL236" s="2441">
        <v>213.2484</v>
      </c>
      <c r="BM236" s="2441">
        <v>213.25</v>
      </c>
      <c r="BN236" s="2442">
        <v>0.94510000000000005</v>
      </c>
      <c r="BO236" s="2439">
        <v>33.76</v>
      </c>
      <c r="BP236" s="2441">
        <v>51829</v>
      </c>
      <c r="BQ236" s="2441">
        <v>92123.308799999999</v>
      </c>
      <c r="BR236" s="2441">
        <v>0</v>
      </c>
      <c r="BS236" s="1611">
        <v>174</v>
      </c>
      <c r="BT236" s="1611">
        <v>209.26440000000002</v>
      </c>
      <c r="BU236" s="1611">
        <v>209.26</v>
      </c>
      <c r="BV236" s="1611">
        <v>0.93189999999999995</v>
      </c>
      <c r="BW236" s="2437">
        <v>25.259999999999998</v>
      </c>
      <c r="BX236" s="1611">
        <v>39330</v>
      </c>
      <c r="BY236" s="1611">
        <v>93415.628160000007</v>
      </c>
      <c r="BZ236" s="1611">
        <v>0</v>
      </c>
      <c r="CA236" s="1611">
        <v>174</v>
      </c>
      <c r="CB236" s="1611">
        <v>163.72290000000001</v>
      </c>
      <c r="CC236" s="1611">
        <v>163.72</v>
      </c>
      <c r="CD236" s="1611">
        <v>0.90210000000000001</v>
      </c>
      <c r="CE236" s="2437">
        <v>27.24</v>
      </c>
      <c r="CF236" s="1611">
        <v>33176</v>
      </c>
      <c r="CG236" s="1611">
        <v>73085.902560000002</v>
      </c>
      <c r="CH236" s="1611">
        <v>0</v>
      </c>
      <c r="CI236" s="1611">
        <v>174</v>
      </c>
      <c r="CJ236" s="1611">
        <v>169.6704</v>
      </c>
      <c r="CK236" s="1611">
        <v>169.67</v>
      </c>
      <c r="CL236" s="1611">
        <v>0.93289999999999995</v>
      </c>
      <c r="CM236" s="2433">
        <v>27.750000000000004</v>
      </c>
      <c r="CN236" s="1611">
        <v>32774</v>
      </c>
      <c r="CO236" s="1611">
        <v>70854.359039999996</v>
      </c>
      <c r="CP236" s="1611">
        <v>0</v>
      </c>
      <c r="CQ236" s="1611">
        <v>174</v>
      </c>
      <c r="CR236" s="1611">
        <v>177.3552</v>
      </c>
      <c r="CS236" s="1611">
        <v>177.36</v>
      </c>
      <c r="CT236" s="1611">
        <v>0.96389999999999998</v>
      </c>
      <c r="CU236" s="2433">
        <v>26.68</v>
      </c>
      <c r="CV236" s="1611">
        <v>35206</v>
      </c>
      <c r="CW236" s="1611">
        <v>79171.361279999997</v>
      </c>
      <c r="CX236" s="1611">
        <v>0</v>
      </c>
    </row>
    <row r="237" spans="1:108" ht="15">
      <c r="A237" s="2440">
        <f t="shared" si="3"/>
        <v>231</v>
      </c>
      <c r="B237" s="1618" t="s">
        <v>3324</v>
      </c>
      <c r="C237" s="1618" t="s">
        <v>3156</v>
      </c>
      <c r="D237" s="1634" t="s">
        <v>515</v>
      </c>
      <c r="E237" s="1634" t="s">
        <v>259</v>
      </c>
      <c r="F237" s="1634">
        <v>174</v>
      </c>
      <c r="G237" s="1634">
        <v>174</v>
      </c>
      <c r="H237" s="2431">
        <v>0.16</v>
      </c>
      <c r="I237" s="2431">
        <v>174</v>
      </c>
      <c r="J237" s="2432">
        <v>0.57830000000000004</v>
      </c>
      <c r="K237" s="2431">
        <v>72.0486111111111</v>
      </c>
      <c r="L237" s="1634">
        <v>83</v>
      </c>
      <c r="M237" s="1634">
        <v>69</v>
      </c>
      <c r="N237" s="1634">
        <v>14</v>
      </c>
      <c r="O237" s="1634">
        <v>174</v>
      </c>
      <c r="P237" s="2431">
        <v>0.08</v>
      </c>
      <c r="Q237" s="2431">
        <v>174</v>
      </c>
      <c r="R237" s="2432">
        <v>0.64280000000000004</v>
      </c>
      <c r="S237" s="2431">
        <v>94.086021505376337</v>
      </c>
      <c r="T237" s="1634">
        <v>56</v>
      </c>
      <c r="U237" s="1634">
        <v>36</v>
      </c>
      <c r="V237" s="1634">
        <v>20</v>
      </c>
      <c r="W237" s="2434">
        <v>174</v>
      </c>
      <c r="X237" s="2434">
        <v>0</v>
      </c>
      <c r="Y237" s="2434">
        <v>174</v>
      </c>
      <c r="Z237" s="2434">
        <v>1</v>
      </c>
      <c r="AA237" s="2435">
        <v>0</v>
      </c>
      <c r="AB237" s="2434">
        <v>8</v>
      </c>
      <c r="AC237" s="2434">
        <v>8</v>
      </c>
      <c r="AD237" s="2434">
        <v>0</v>
      </c>
      <c r="AE237" s="2434">
        <v>174</v>
      </c>
      <c r="AF237" s="1634">
        <v>0</v>
      </c>
      <c r="AG237" s="1634">
        <v>174</v>
      </c>
      <c r="AH237" s="2432">
        <v>1</v>
      </c>
      <c r="AI237" s="2431">
        <v>0</v>
      </c>
      <c r="AJ237" s="2434">
        <v>7</v>
      </c>
      <c r="AK237" s="1634">
        <v>7</v>
      </c>
      <c r="AL237" s="1634">
        <v>0</v>
      </c>
      <c r="AM237" s="1634">
        <v>174</v>
      </c>
      <c r="AN237" s="1634">
        <v>0</v>
      </c>
      <c r="AO237" s="1634">
        <v>174</v>
      </c>
      <c r="AP237" s="1634">
        <v>0</v>
      </c>
      <c r="AQ237" s="2431">
        <v>0</v>
      </c>
      <c r="AR237" s="1634">
        <v>0</v>
      </c>
      <c r="AS237" s="1634">
        <v>0</v>
      </c>
      <c r="AT237" s="1634">
        <v>0</v>
      </c>
      <c r="AU237" s="1634">
        <v>174</v>
      </c>
      <c r="AV237" s="1634">
        <v>0</v>
      </c>
      <c r="AW237" s="1634">
        <v>174</v>
      </c>
      <c r="AX237" s="1634">
        <v>0</v>
      </c>
      <c r="AY237" s="2437">
        <v>0</v>
      </c>
      <c r="AZ237" s="1634">
        <v>0</v>
      </c>
      <c r="BA237" s="1634">
        <v>0</v>
      </c>
      <c r="BB237" s="1634">
        <v>0</v>
      </c>
      <c r="BC237" s="2436">
        <v>174</v>
      </c>
      <c r="BD237" s="1634">
        <v>0</v>
      </c>
      <c r="BE237" s="2436">
        <v>174</v>
      </c>
      <c r="BF237" s="2436">
        <v>0</v>
      </c>
      <c r="BG237" s="2437">
        <v>0</v>
      </c>
      <c r="BH237" s="1634">
        <v>0</v>
      </c>
      <c r="BI237" s="1634">
        <v>0</v>
      </c>
      <c r="BJ237" s="1634">
        <v>0</v>
      </c>
      <c r="BK237" s="1634">
        <v>174</v>
      </c>
      <c r="BL237" s="2441">
        <v>0</v>
      </c>
      <c r="BM237" s="2441">
        <v>174</v>
      </c>
      <c r="BN237" s="2442">
        <v>0</v>
      </c>
      <c r="BO237" s="2439">
        <v>0</v>
      </c>
      <c r="BP237" s="2441">
        <v>0</v>
      </c>
      <c r="BQ237" s="2441">
        <v>0</v>
      </c>
      <c r="BR237" s="2441">
        <v>0</v>
      </c>
      <c r="BS237" s="1611">
        <v>174</v>
      </c>
      <c r="BT237" s="1611">
        <v>0</v>
      </c>
      <c r="BU237" s="1611">
        <v>174</v>
      </c>
      <c r="BV237" s="1611">
        <v>0</v>
      </c>
      <c r="BW237" s="2437">
        <v>0</v>
      </c>
      <c r="BX237" s="1611">
        <v>0</v>
      </c>
      <c r="BY237" s="1611">
        <v>0</v>
      </c>
      <c r="BZ237" s="1611">
        <v>0</v>
      </c>
      <c r="CA237" s="1611">
        <v>174</v>
      </c>
      <c r="CB237" s="1611">
        <v>28.96</v>
      </c>
      <c r="CC237" s="1611">
        <v>174</v>
      </c>
      <c r="CD237" s="1611">
        <v>0.39479999999999998</v>
      </c>
      <c r="CE237" s="2437">
        <v>26.25051981227351</v>
      </c>
      <c r="CF237" s="1611">
        <v>5656</v>
      </c>
      <c r="CG237" s="1611">
        <v>12927.744000000001</v>
      </c>
      <c r="CH237" s="1611">
        <v>0</v>
      </c>
      <c r="CI237" s="1611">
        <v>174</v>
      </c>
      <c r="CJ237" s="1611">
        <v>19.600000000000001</v>
      </c>
      <c r="CK237" s="1611">
        <v>174</v>
      </c>
      <c r="CL237" s="1611">
        <v>0.36359999999999998</v>
      </c>
      <c r="CM237" s="2433">
        <v>48.909218859957775</v>
      </c>
      <c r="CN237" s="1611">
        <v>6672</v>
      </c>
      <c r="CO237" s="1611">
        <v>8184.96</v>
      </c>
      <c r="CP237" s="1611">
        <v>0</v>
      </c>
      <c r="CQ237" s="1611">
        <v>174</v>
      </c>
      <c r="CR237" s="1611">
        <v>17.599999999999998</v>
      </c>
      <c r="CS237" s="1611">
        <v>174</v>
      </c>
      <c r="CT237" s="1611">
        <v>0.34079999999999999</v>
      </c>
      <c r="CU237" s="2433">
        <v>21.757392473118284</v>
      </c>
      <c r="CV237" s="1611">
        <v>2849</v>
      </c>
      <c r="CW237" s="1611">
        <v>7856.6399999999985</v>
      </c>
      <c r="CX237" s="1611">
        <v>0</v>
      </c>
    </row>
    <row r="238" spans="1:108" ht="15">
      <c r="A238" s="2440">
        <f t="shared" si="3"/>
        <v>232</v>
      </c>
      <c r="B238" s="1618" t="s">
        <v>3325</v>
      </c>
      <c r="C238" s="1618" t="s">
        <v>536</v>
      </c>
      <c r="D238" s="1634" t="s">
        <v>515</v>
      </c>
      <c r="E238" s="1634" t="s">
        <v>259</v>
      </c>
      <c r="F238" s="1634">
        <v>175</v>
      </c>
      <c r="G238" s="1634">
        <v>175</v>
      </c>
      <c r="H238" s="2431">
        <v>134.72</v>
      </c>
      <c r="I238" s="2431">
        <v>140</v>
      </c>
      <c r="J238" s="2432">
        <v>0.98329999999999995</v>
      </c>
      <c r="K238" s="2431">
        <v>36.767616785431514</v>
      </c>
      <c r="L238" s="1634">
        <v>35664</v>
      </c>
      <c r="M238" s="1634">
        <v>58199</v>
      </c>
      <c r="N238" s="1634">
        <v>0</v>
      </c>
      <c r="O238" s="1634">
        <v>175</v>
      </c>
      <c r="P238" s="2431">
        <v>265.28000000000003</v>
      </c>
      <c r="Q238" s="2431">
        <v>265.27999999999997</v>
      </c>
      <c r="R238" s="2432">
        <v>0.98799999999999999</v>
      </c>
      <c r="S238" s="2431">
        <v>44.243169319169354</v>
      </c>
      <c r="T238" s="1634">
        <v>87322</v>
      </c>
      <c r="U238" s="1634">
        <v>118421</v>
      </c>
      <c r="V238" s="1634">
        <v>0</v>
      </c>
      <c r="W238" s="2434">
        <v>175</v>
      </c>
      <c r="X238" s="2434">
        <v>277.92</v>
      </c>
      <c r="Y238" s="2434">
        <v>277.92</v>
      </c>
      <c r="Z238" s="2434">
        <v>0.98019999999999996</v>
      </c>
      <c r="AA238" s="2435">
        <v>50.89</v>
      </c>
      <c r="AB238" s="2434">
        <v>101830</v>
      </c>
      <c r="AC238" s="2434">
        <v>120061</v>
      </c>
      <c r="AD238" s="2434">
        <v>0</v>
      </c>
      <c r="AE238" s="2434">
        <v>175</v>
      </c>
      <c r="AF238" s="1634">
        <v>215.83999999999997</v>
      </c>
      <c r="AG238" s="1634">
        <v>215.84</v>
      </c>
      <c r="AH238" s="2432">
        <v>0.99139999999999995</v>
      </c>
      <c r="AI238" s="2431">
        <v>53.77000000000001</v>
      </c>
      <c r="AJ238" s="1634">
        <v>86346</v>
      </c>
      <c r="AK238" s="1634">
        <v>96351</v>
      </c>
      <c r="AL238" s="1634">
        <v>0</v>
      </c>
      <c r="AM238" s="1634">
        <v>175</v>
      </c>
      <c r="AN238" s="1634">
        <v>214.08</v>
      </c>
      <c r="AO238" s="1634">
        <v>214.08</v>
      </c>
      <c r="AP238" s="1634">
        <v>0.99350000000000005</v>
      </c>
      <c r="AQ238" s="2431">
        <v>55.31797981259141</v>
      </c>
      <c r="AR238" s="1634">
        <v>88108</v>
      </c>
      <c r="AS238" s="1634">
        <v>95565</v>
      </c>
      <c r="AT238" s="1634">
        <v>0</v>
      </c>
      <c r="AU238" s="1634">
        <v>175</v>
      </c>
      <c r="AV238" s="1634">
        <v>213.60000000000002</v>
      </c>
      <c r="AW238" s="1634">
        <v>213.6</v>
      </c>
      <c r="AX238" s="1634">
        <v>0.99239999999999995</v>
      </c>
      <c r="AY238" s="2437">
        <v>55.64</v>
      </c>
      <c r="AZ238" s="1634">
        <v>85574</v>
      </c>
      <c r="BA238" s="1634">
        <v>92275</v>
      </c>
      <c r="BB238" s="1634">
        <v>0</v>
      </c>
      <c r="BC238" s="2436">
        <v>175</v>
      </c>
      <c r="BD238" s="1634">
        <v>210.08</v>
      </c>
      <c r="BE238" s="2436">
        <v>210.08</v>
      </c>
      <c r="BF238" s="2436">
        <v>0.99270000000000003</v>
      </c>
      <c r="BG238" s="2437">
        <v>61.56</v>
      </c>
      <c r="BH238" s="1634">
        <v>96220</v>
      </c>
      <c r="BI238" s="1634">
        <v>93780</v>
      </c>
      <c r="BJ238" s="1634">
        <v>2440</v>
      </c>
      <c r="BK238" s="1634">
        <v>175</v>
      </c>
      <c r="BL238" s="2441">
        <v>205.28</v>
      </c>
      <c r="BM238" s="2441">
        <v>205.28</v>
      </c>
      <c r="BN238" s="2442">
        <v>0.99219999999999997</v>
      </c>
      <c r="BO238" s="2439">
        <v>49.42</v>
      </c>
      <c r="BP238" s="2441">
        <v>73040</v>
      </c>
      <c r="BQ238" s="2441">
        <v>88680.960000000006</v>
      </c>
      <c r="BR238" s="2441">
        <v>0</v>
      </c>
      <c r="BS238" s="1611">
        <v>175</v>
      </c>
      <c r="BT238" s="1611">
        <v>128.16</v>
      </c>
      <c r="BU238" s="1611">
        <v>140</v>
      </c>
      <c r="BV238" s="1611">
        <v>0.98509999999999998</v>
      </c>
      <c r="BW238" s="2437">
        <v>56.85</v>
      </c>
      <c r="BX238" s="1611">
        <v>54204</v>
      </c>
      <c r="BY238" s="1611">
        <v>57210.623999999996</v>
      </c>
      <c r="BZ238" s="1611">
        <v>0</v>
      </c>
      <c r="CA238" s="1611">
        <v>175</v>
      </c>
      <c r="CB238" s="1611">
        <v>130.4</v>
      </c>
      <c r="CC238" s="1611">
        <v>140</v>
      </c>
      <c r="CD238" s="1611">
        <v>0.98670000000000002</v>
      </c>
      <c r="CE238" s="2437">
        <v>47.9</v>
      </c>
      <c r="CF238" s="1611">
        <v>46474</v>
      </c>
      <c r="CG238" s="1611">
        <v>58210.559999999998</v>
      </c>
      <c r="CH238" s="1611">
        <v>0</v>
      </c>
      <c r="CI238" s="1611">
        <v>175</v>
      </c>
      <c r="CJ238" s="1611">
        <v>129.12</v>
      </c>
      <c r="CK238" s="1611">
        <v>140</v>
      </c>
      <c r="CL238" s="1611">
        <v>0.98839999999999995</v>
      </c>
      <c r="CM238" s="2433">
        <v>57.210000000000008</v>
      </c>
      <c r="CN238" s="1611">
        <v>51416</v>
      </c>
      <c r="CO238" s="1611">
        <v>53920.511999999995</v>
      </c>
      <c r="CP238" s="1611">
        <v>0</v>
      </c>
      <c r="CQ238" s="1611">
        <v>175</v>
      </c>
      <c r="CR238" s="1611">
        <v>131.51999999999998</v>
      </c>
      <c r="CS238" s="1611">
        <v>140</v>
      </c>
      <c r="CT238" s="1611">
        <v>0.99180000000000001</v>
      </c>
      <c r="CU238" s="2433">
        <v>62.649999999999991</v>
      </c>
      <c r="CV238" s="1611">
        <v>61304</v>
      </c>
      <c r="CW238" s="1611">
        <v>58710.527999999991</v>
      </c>
      <c r="CX238" s="1611">
        <v>2593.4720000000088</v>
      </c>
      <c r="DC238" s="2443">
        <v>0.99219999999999997</v>
      </c>
      <c r="DD238" s="2444"/>
    </row>
    <row r="239" spans="1:108" ht="15">
      <c r="A239" s="2440">
        <f t="shared" si="3"/>
        <v>233</v>
      </c>
      <c r="B239" s="1618" t="s">
        <v>3326</v>
      </c>
      <c r="C239" s="1618" t="s">
        <v>536</v>
      </c>
      <c r="D239" s="1634" t="s">
        <v>515</v>
      </c>
      <c r="E239" s="1634" t="s">
        <v>259</v>
      </c>
      <c r="F239" s="1634">
        <v>175</v>
      </c>
      <c r="G239" s="1634">
        <v>175</v>
      </c>
      <c r="H239" s="2431">
        <v>125.6</v>
      </c>
      <c r="I239" s="2431">
        <v>140</v>
      </c>
      <c r="J239" s="2432">
        <v>0.99839999999999995</v>
      </c>
      <c r="K239" s="2431">
        <v>60.267383227176218</v>
      </c>
      <c r="L239" s="1634">
        <v>54501</v>
      </c>
      <c r="M239" s="1634">
        <v>54259</v>
      </c>
      <c r="N239" s="1634">
        <v>242</v>
      </c>
      <c r="O239" s="1634">
        <v>175</v>
      </c>
      <c r="P239" s="2431">
        <v>138.79999999999998</v>
      </c>
      <c r="Q239" s="2431">
        <v>140</v>
      </c>
      <c r="R239" s="2432">
        <v>0.99770000000000003</v>
      </c>
      <c r="S239" s="2431">
        <v>57.528431099129264</v>
      </c>
      <c r="T239" s="1634">
        <v>59408</v>
      </c>
      <c r="U239" s="1634">
        <v>61960</v>
      </c>
      <c r="V239" s="1634">
        <v>0</v>
      </c>
      <c r="W239" s="2434">
        <v>175</v>
      </c>
      <c r="X239" s="2434">
        <v>180.72</v>
      </c>
      <c r="Y239" s="2434">
        <v>180.72</v>
      </c>
      <c r="Z239" s="2434">
        <v>0.88759999999999994</v>
      </c>
      <c r="AA239" s="2435">
        <v>37.31</v>
      </c>
      <c r="AB239" s="2434">
        <v>48547</v>
      </c>
      <c r="AC239" s="2434">
        <v>78071</v>
      </c>
      <c r="AD239" s="2434">
        <v>0</v>
      </c>
      <c r="AE239" s="2434">
        <v>175</v>
      </c>
      <c r="AF239" s="1634">
        <v>131.36000000000001</v>
      </c>
      <c r="AG239" s="1634">
        <v>140</v>
      </c>
      <c r="AH239" s="2432">
        <v>0.99219999999999997</v>
      </c>
      <c r="AI239" s="2431">
        <v>45.29</v>
      </c>
      <c r="AJ239" s="1634">
        <v>44261</v>
      </c>
      <c r="AK239" s="1634">
        <v>58639</v>
      </c>
      <c r="AL239" s="1634">
        <v>0</v>
      </c>
      <c r="AM239" s="1634">
        <v>175</v>
      </c>
      <c r="AN239" s="1634">
        <v>126.08</v>
      </c>
      <c r="AO239" s="1634">
        <v>140</v>
      </c>
      <c r="AP239" s="1634">
        <v>0.9919</v>
      </c>
      <c r="AQ239" s="2431">
        <v>51.122815007368594</v>
      </c>
      <c r="AR239" s="1634">
        <v>47955</v>
      </c>
      <c r="AS239" s="1634">
        <v>56282</v>
      </c>
      <c r="AT239" s="1634">
        <v>0</v>
      </c>
      <c r="AU239" s="1634">
        <v>175</v>
      </c>
      <c r="AV239" s="1634">
        <v>124.32000000000001</v>
      </c>
      <c r="AW239" s="1634">
        <v>140</v>
      </c>
      <c r="AX239" s="1634">
        <v>0.99080000000000001</v>
      </c>
      <c r="AY239" s="2437">
        <v>58.709999999999994</v>
      </c>
      <c r="AZ239" s="1634">
        <v>52556</v>
      </c>
      <c r="BA239" s="1634">
        <v>53706</v>
      </c>
      <c r="BB239" s="1634">
        <v>0</v>
      </c>
      <c r="BC239" s="2436">
        <v>175</v>
      </c>
      <c r="BD239" s="1634">
        <v>120.72</v>
      </c>
      <c r="BE239" s="2436">
        <v>140</v>
      </c>
      <c r="BF239" s="2436">
        <v>0.97650000000000003</v>
      </c>
      <c r="BG239" s="2437">
        <v>21.06</v>
      </c>
      <c r="BH239" s="1634">
        <v>18913</v>
      </c>
      <c r="BI239" s="1634">
        <v>53889</v>
      </c>
      <c r="BJ239" s="1634">
        <v>0</v>
      </c>
      <c r="BK239" s="1634">
        <v>175</v>
      </c>
      <c r="BL239" s="2441">
        <v>20.880000000000003</v>
      </c>
      <c r="BM239" s="2441">
        <v>140</v>
      </c>
      <c r="BN239" s="2442">
        <v>0.86329999999999996</v>
      </c>
      <c r="BO239" s="2439">
        <v>33.58</v>
      </c>
      <c r="BP239" s="2441">
        <v>5048</v>
      </c>
      <c r="BQ239" s="2441">
        <v>9020.1600000000017</v>
      </c>
      <c r="BR239" s="2441">
        <v>0</v>
      </c>
      <c r="BS239" s="1611">
        <v>175</v>
      </c>
      <c r="BT239" s="1611">
        <v>87.400800000000004</v>
      </c>
      <c r="BU239" s="1611">
        <v>140</v>
      </c>
      <c r="BV239" s="1611">
        <v>0.82920000000000005</v>
      </c>
      <c r="BW239" s="2437">
        <v>7.8</v>
      </c>
      <c r="BX239" s="1611">
        <v>5075</v>
      </c>
      <c r="BY239" s="1611">
        <v>39015.717120000001</v>
      </c>
      <c r="BZ239" s="1611">
        <v>0</v>
      </c>
      <c r="CA239" s="1611">
        <v>175</v>
      </c>
      <c r="CB239" s="1611">
        <v>127.5192</v>
      </c>
      <c r="CC239" s="1611">
        <v>140</v>
      </c>
      <c r="CD239" s="1611">
        <v>0.99239999999999995</v>
      </c>
      <c r="CE239" s="2437">
        <v>50.629999999999995</v>
      </c>
      <c r="CF239" s="1611">
        <v>48039</v>
      </c>
      <c r="CG239" s="1611">
        <v>56924.570879999999</v>
      </c>
      <c r="CH239" s="1611">
        <v>0</v>
      </c>
      <c r="CI239" s="1611">
        <v>175</v>
      </c>
      <c r="CJ239" s="1611">
        <v>147.71520000000001</v>
      </c>
      <c r="CK239" s="1611">
        <v>147.72</v>
      </c>
      <c r="CL239" s="1611">
        <v>0.98899999999999999</v>
      </c>
      <c r="CM239" s="2433">
        <v>56.600000000000009</v>
      </c>
      <c r="CN239" s="1611">
        <v>58194</v>
      </c>
      <c r="CO239" s="1611">
        <v>61685.86752</v>
      </c>
      <c r="CP239" s="1611">
        <v>0</v>
      </c>
      <c r="CQ239" s="1611">
        <v>175</v>
      </c>
      <c r="CR239" s="1611">
        <v>143.40479999999999</v>
      </c>
      <c r="CS239" s="1611">
        <v>143.4</v>
      </c>
      <c r="CT239" s="1611">
        <v>0.98040000000000005</v>
      </c>
      <c r="CU239" s="2433">
        <v>61.01</v>
      </c>
      <c r="CV239" s="1611">
        <v>65092</v>
      </c>
      <c r="CW239" s="1611">
        <v>64015.902719999991</v>
      </c>
      <c r="CX239" s="1611">
        <v>1076.0972800000091</v>
      </c>
    </row>
    <row r="240" spans="1:108" ht="15">
      <c r="A240" s="2440">
        <f t="shared" si="3"/>
        <v>234</v>
      </c>
      <c r="B240" s="1618" t="s">
        <v>3327</v>
      </c>
      <c r="C240" s="1618" t="s">
        <v>536</v>
      </c>
      <c r="D240" s="1634" t="s">
        <v>515</v>
      </c>
      <c r="E240" s="1634" t="s">
        <v>259</v>
      </c>
      <c r="F240" s="1634">
        <v>175</v>
      </c>
      <c r="G240" s="1634">
        <v>175</v>
      </c>
      <c r="H240" s="2431">
        <v>178.48</v>
      </c>
      <c r="I240" s="2431">
        <v>178.48</v>
      </c>
      <c r="J240" s="2432">
        <v>0.97750000000000004</v>
      </c>
      <c r="K240" s="2431">
        <v>45.678164998256889</v>
      </c>
      <c r="L240" s="1634">
        <v>58699</v>
      </c>
      <c r="M240" s="1634">
        <v>77103</v>
      </c>
      <c r="N240" s="1634">
        <v>0</v>
      </c>
      <c r="O240" s="1634">
        <v>175</v>
      </c>
      <c r="P240" s="2431">
        <v>169.76</v>
      </c>
      <c r="Q240" s="2431">
        <v>169.76</v>
      </c>
      <c r="R240" s="2432">
        <v>0.98170000000000002</v>
      </c>
      <c r="S240" s="2431">
        <v>46.947208202851847</v>
      </c>
      <c r="T240" s="1634">
        <v>59295</v>
      </c>
      <c r="U240" s="1634">
        <v>75781</v>
      </c>
      <c r="V240" s="1634">
        <v>0</v>
      </c>
      <c r="W240" s="2434">
        <v>175</v>
      </c>
      <c r="X240" s="2434">
        <v>160</v>
      </c>
      <c r="Y240" s="2434">
        <v>160</v>
      </c>
      <c r="Z240" s="2434">
        <v>0.98040000000000005</v>
      </c>
      <c r="AA240" s="2435">
        <v>43.92</v>
      </c>
      <c r="AB240" s="2434">
        <v>50595</v>
      </c>
      <c r="AC240" s="2434">
        <v>69120</v>
      </c>
      <c r="AD240" s="2434">
        <v>0</v>
      </c>
      <c r="AE240" s="2434">
        <v>175</v>
      </c>
      <c r="AF240" s="1634">
        <v>173.12</v>
      </c>
      <c r="AG240" s="1634">
        <v>173.12</v>
      </c>
      <c r="AH240" s="2432">
        <v>0.95750000000000002</v>
      </c>
      <c r="AI240" s="2431">
        <v>44.19</v>
      </c>
      <c r="AJ240" s="1634">
        <v>56915</v>
      </c>
      <c r="AK240" s="1634">
        <v>77281</v>
      </c>
      <c r="AL240" s="1634">
        <v>0</v>
      </c>
      <c r="AM240" s="1634">
        <v>175</v>
      </c>
      <c r="AN240" s="1634">
        <v>170.23999999999998</v>
      </c>
      <c r="AO240" s="1634">
        <v>170.24</v>
      </c>
      <c r="AP240" s="1634">
        <v>0.94410000000000005</v>
      </c>
      <c r="AQ240" s="2431">
        <v>48.359147617026444</v>
      </c>
      <c r="AR240" s="1634">
        <v>61251</v>
      </c>
      <c r="AS240" s="1634">
        <v>75995</v>
      </c>
      <c r="AT240" s="1634">
        <v>0</v>
      </c>
      <c r="AU240" s="1634">
        <v>175</v>
      </c>
      <c r="AV240" s="1634">
        <v>183.76</v>
      </c>
      <c r="AW240" s="1634">
        <v>183.76</v>
      </c>
      <c r="AX240" s="1634">
        <v>0.93899999999999995</v>
      </c>
      <c r="AY240" s="2437">
        <v>40.78</v>
      </c>
      <c r="AZ240" s="1634">
        <v>53951</v>
      </c>
      <c r="BA240" s="1634">
        <v>79384</v>
      </c>
      <c r="BB240" s="1634">
        <v>0</v>
      </c>
      <c r="BC240" s="2436">
        <v>175</v>
      </c>
      <c r="BD240" s="1634">
        <v>142.88</v>
      </c>
      <c r="BE240" s="2436">
        <v>142.88</v>
      </c>
      <c r="BF240" s="2436">
        <v>0.75360000000000005</v>
      </c>
      <c r="BG240" s="2437">
        <v>5.0599999999999996</v>
      </c>
      <c r="BH240" s="1634">
        <v>5374</v>
      </c>
      <c r="BI240" s="1634">
        <v>63782</v>
      </c>
      <c r="BJ240" s="1634">
        <v>0</v>
      </c>
      <c r="BK240" s="1634">
        <v>175</v>
      </c>
      <c r="BL240" s="2441">
        <v>20.96</v>
      </c>
      <c r="BM240" s="2441">
        <v>140</v>
      </c>
      <c r="BN240" s="2442">
        <v>0.90700000000000003</v>
      </c>
      <c r="BO240" s="2439">
        <v>14.82</v>
      </c>
      <c r="BP240" s="2441">
        <v>2237</v>
      </c>
      <c r="BQ240" s="2441">
        <v>9054.7200000000012</v>
      </c>
      <c r="BR240" s="2441">
        <v>0</v>
      </c>
      <c r="BS240" s="1611">
        <v>175</v>
      </c>
      <c r="BT240" s="1611">
        <v>13.5352</v>
      </c>
      <c r="BU240" s="1611">
        <v>140</v>
      </c>
      <c r="BV240" s="1611">
        <v>0.92390000000000005</v>
      </c>
      <c r="BW240" s="2437">
        <v>21.71</v>
      </c>
      <c r="BX240" s="1611">
        <v>2187</v>
      </c>
      <c r="BY240" s="1611">
        <v>6042.1132799999996</v>
      </c>
      <c r="BZ240" s="1611">
        <v>0</v>
      </c>
      <c r="CA240" s="1611">
        <v>175</v>
      </c>
      <c r="CB240" s="1611">
        <v>169.4614</v>
      </c>
      <c r="CC240" s="1611">
        <v>169.46</v>
      </c>
      <c r="CD240" s="1611">
        <v>0.96230000000000004</v>
      </c>
      <c r="CE240" s="2437">
        <v>33.36</v>
      </c>
      <c r="CF240" s="1611">
        <v>42059</v>
      </c>
      <c r="CG240" s="1611">
        <v>75647.56895999999</v>
      </c>
      <c r="CH240" s="1611">
        <v>0</v>
      </c>
      <c r="CI240" s="1611">
        <v>175</v>
      </c>
      <c r="CJ240" s="1611">
        <v>158.47280000000001</v>
      </c>
      <c r="CK240" s="1611">
        <v>158.47</v>
      </c>
      <c r="CL240" s="1611">
        <v>0.96730000000000005</v>
      </c>
      <c r="CM240" s="2433">
        <v>41.04</v>
      </c>
      <c r="CN240" s="1611">
        <v>45269</v>
      </c>
      <c r="CO240" s="1611">
        <v>66178.241280000002</v>
      </c>
      <c r="CP240" s="1611">
        <v>0</v>
      </c>
      <c r="CQ240" s="1611">
        <v>175</v>
      </c>
      <c r="CR240" s="1611">
        <v>156.672</v>
      </c>
      <c r="CS240" s="1611">
        <v>156.66999999999999</v>
      </c>
      <c r="CT240" s="1611">
        <v>0.99370000000000003</v>
      </c>
      <c r="CU240" s="2433">
        <v>22.26</v>
      </c>
      <c r="CV240" s="1611">
        <v>25948</v>
      </c>
      <c r="CW240" s="1611">
        <v>69938.380799999999</v>
      </c>
      <c r="CX240" s="1611">
        <v>0</v>
      </c>
    </row>
    <row r="241" spans="1:102" ht="15">
      <c r="A241" s="2440">
        <f t="shared" si="3"/>
        <v>235</v>
      </c>
      <c r="B241" s="1618" t="s">
        <v>3328</v>
      </c>
      <c r="C241" s="1618" t="s">
        <v>634</v>
      </c>
      <c r="D241" s="1634" t="s">
        <v>515</v>
      </c>
      <c r="E241" s="1634" t="s">
        <v>259</v>
      </c>
      <c r="F241" s="1634">
        <v>177</v>
      </c>
      <c r="G241" s="1634">
        <v>177</v>
      </c>
      <c r="H241" s="2431">
        <v>89.600000000000009</v>
      </c>
      <c r="I241" s="2431">
        <v>141.6</v>
      </c>
      <c r="J241" s="2432">
        <v>0.99990000000000001</v>
      </c>
      <c r="K241" s="2431">
        <v>60.762338789682538</v>
      </c>
      <c r="L241" s="1634">
        <v>39199</v>
      </c>
      <c r="M241" s="1634">
        <v>38707</v>
      </c>
      <c r="N241" s="1634">
        <v>492</v>
      </c>
      <c r="O241" s="1634">
        <v>177</v>
      </c>
      <c r="P241" s="2431">
        <v>114.32</v>
      </c>
      <c r="Q241" s="2431">
        <v>141.6</v>
      </c>
      <c r="R241" s="2432">
        <v>0.99990000000000001</v>
      </c>
      <c r="S241" s="2431">
        <v>49.723658171365791</v>
      </c>
      <c r="T241" s="1634">
        <v>42292</v>
      </c>
      <c r="U241" s="1634">
        <v>51032</v>
      </c>
      <c r="V241" s="1634">
        <v>0</v>
      </c>
      <c r="W241" s="2434">
        <v>177</v>
      </c>
      <c r="X241" s="2434">
        <v>99.52</v>
      </c>
      <c r="Y241" s="2434">
        <v>141.6</v>
      </c>
      <c r="Z241" s="2434">
        <v>0.99990000000000001</v>
      </c>
      <c r="AA241" s="2435">
        <v>58.920000000000009</v>
      </c>
      <c r="AB241" s="2434">
        <v>42219</v>
      </c>
      <c r="AC241" s="2434">
        <v>42993</v>
      </c>
      <c r="AD241" s="2434">
        <v>0</v>
      </c>
      <c r="AE241" s="2434">
        <v>177</v>
      </c>
      <c r="AF241" s="1634">
        <v>107.60000000000001</v>
      </c>
      <c r="AG241" s="1634">
        <v>141.6</v>
      </c>
      <c r="AH241" s="2432">
        <v>0.99990000000000001</v>
      </c>
      <c r="AI241" s="2431">
        <v>51.94</v>
      </c>
      <c r="AJ241" s="1634">
        <v>41582</v>
      </c>
      <c r="AK241" s="1634">
        <v>48033</v>
      </c>
      <c r="AL241" s="1634">
        <v>0</v>
      </c>
      <c r="AM241" s="1634">
        <v>177</v>
      </c>
      <c r="AN241" s="1634">
        <v>124</v>
      </c>
      <c r="AO241" s="1634">
        <v>141.6</v>
      </c>
      <c r="AP241" s="1634">
        <v>0.99990000000000001</v>
      </c>
      <c r="AQ241" s="2431">
        <v>44.084937565036419</v>
      </c>
      <c r="AR241" s="1634">
        <v>40671</v>
      </c>
      <c r="AS241" s="1634">
        <v>55354</v>
      </c>
      <c r="AT241" s="1634">
        <v>0</v>
      </c>
      <c r="AU241" s="1634">
        <v>177</v>
      </c>
      <c r="AV241" s="1634">
        <v>97.36</v>
      </c>
      <c r="AW241" s="1634">
        <v>141.6</v>
      </c>
      <c r="AX241" s="1634">
        <v>0.99990000000000001</v>
      </c>
      <c r="AY241" s="2437">
        <v>56.87</v>
      </c>
      <c r="AZ241" s="1634">
        <v>39868</v>
      </c>
      <c r="BA241" s="1634">
        <v>42060</v>
      </c>
      <c r="BB241" s="1634">
        <v>0</v>
      </c>
      <c r="BC241" s="2436">
        <v>177</v>
      </c>
      <c r="BD241" s="1634">
        <v>99.2</v>
      </c>
      <c r="BE241" s="2436">
        <v>141.6</v>
      </c>
      <c r="BF241" s="2436">
        <v>0.99990000000000001</v>
      </c>
      <c r="BG241" s="2437">
        <v>53.77000000000001</v>
      </c>
      <c r="BH241" s="1634">
        <v>39683</v>
      </c>
      <c r="BI241" s="1634">
        <v>44283</v>
      </c>
      <c r="BJ241" s="1634">
        <v>0</v>
      </c>
      <c r="BK241" s="1634">
        <v>177</v>
      </c>
      <c r="BL241" s="2441">
        <v>97.68</v>
      </c>
      <c r="BM241" s="2441">
        <v>141.6</v>
      </c>
      <c r="BN241" s="2442">
        <v>0.99990000000000001</v>
      </c>
      <c r="BO241" s="2439">
        <v>51.86999999999999</v>
      </c>
      <c r="BP241" s="2441">
        <v>36483</v>
      </c>
      <c r="BQ241" s="2441">
        <v>42197.760000000002</v>
      </c>
      <c r="BR241" s="2441">
        <v>0</v>
      </c>
      <c r="BS241" s="1611">
        <v>177</v>
      </c>
      <c r="BT241" s="1611">
        <v>108.64</v>
      </c>
      <c r="BU241" s="1611">
        <v>141.6</v>
      </c>
      <c r="BV241" s="1611">
        <v>0.99980000000000002</v>
      </c>
      <c r="BW241" s="2437">
        <v>43.33</v>
      </c>
      <c r="BX241" s="1611">
        <v>35026</v>
      </c>
      <c r="BY241" s="1611">
        <v>48496.896000000001</v>
      </c>
      <c r="BZ241" s="1611">
        <v>0</v>
      </c>
      <c r="CA241" s="1611">
        <v>177</v>
      </c>
      <c r="CB241" s="1611">
        <v>99.28</v>
      </c>
      <c r="CC241" s="1611">
        <v>141.6</v>
      </c>
      <c r="CD241" s="1611">
        <v>0.99990000000000001</v>
      </c>
      <c r="CE241" s="2437">
        <v>42.281710759696665</v>
      </c>
      <c r="CF241" s="1611">
        <v>37056</v>
      </c>
      <c r="CG241" s="1611">
        <v>44318.591999999997</v>
      </c>
      <c r="CH241" s="1611">
        <v>0</v>
      </c>
      <c r="CI241" s="1611">
        <v>177</v>
      </c>
      <c r="CJ241" s="1611">
        <v>84.08</v>
      </c>
      <c r="CK241" s="1611">
        <v>141.6</v>
      </c>
      <c r="CL241" s="1611">
        <v>0.99990000000000001</v>
      </c>
      <c r="CM241" s="2433">
        <v>61.030000000000008</v>
      </c>
      <c r="CN241" s="1611">
        <v>35712</v>
      </c>
      <c r="CO241" s="1611">
        <v>35111.807999999997</v>
      </c>
      <c r="CP241" s="1611">
        <v>600.19200000000274</v>
      </c>
      <c r="CQ241" s="1611">
        <v>177</v>
      </c>
      <c r="CR241" s="1611">
        <v>106.56000000000002</v>
      </c>
      <c r="CS241" s="1611">
        <v>141.6</v>
      </c>
      <c r="CT241" s="1611">
        <v>0.99990000000000001</v>
      </c>
      <c r="CU241" s="2433">
        <v>51.019999999999996</v>
      </c>
      <c r="CV241" s="1611">
        <v>40451</v>
      </c>
      <c r="CW241" s="1611">
        <v>47568.384000000005</v>
      </c>
      <c r="CX241" s="1611">
        <v>0</v>
      </c>
    </row>
    <row r="242" spans="1:102" ht="15">
      <c r="A242" s="2440">
        <f t="shared" si="3"/>
        <v>236</v>
      </c>
      <c r="B242" s="1618" t="s">
        <v>3329</v>
      </c>
      <c r="C242" s="1618" t="s">
        <v>634</v>
      </c>
      <c r="D242" s="1634" t="s">
        <v>515</v>
      </c>
      <c r="E242" s="1634" t="s">
        <v>259</v>
      </c>
      <c r="F242" s="1634">
        <v>177.77</v>
      </c>
      <c r="G242" s="1634">
        <v>177.77</v>
      </c>
      <c r="H242" s="2431">
        <v>107.04</v>
      </c>
      <c r="I242" s="2431">
        <v>142.21600000000001</v>
      </c>
      <c r="J242" s="2432">
        <v>0.99990000000000001</v>
      </c>
      <c r="K242" s="2431">
        <v>37.820752366716491</v>
      </c>
      <c r="L242" s="1634">
        <v>29148</v>
      </c>
      <c r="M242" s="1634">
        <v>46241</v>
      </c>
      <c r="N242" s="1634">
        <v>0</v>
      </c>
      <c r="O242" s="1634">
        <v>177.77</v>
      </c>
      <c r="P242" s="2431">
        <v>102.08</v>
      </c>
      <c r="Q242" s="2431">
        <v>142.21600000000001</v>
      </c>
      <c r="R242" s="2432">
        <v>1</v>
      </c>
      <c r="S242" s="2431">
        <v>39.105951056729701</v>
      </c>
      <c r="T242" s="1634">
        <v>29700</v>
      </c>
      <c r="U242" s="1634">
        <v>45569</v>
      </c>
      <c r="V242" s="1634">
        <v>0</v>
      </c>
      <c r="W242" s="2434">
        <v>177.77</v>
      </c>
      <c r="X242" s="2434">
        <v>112.16</v>
      </c>
      <c r="Y242" s="2434">
        <v>142.21600000000001</v>
      </c>
      <c r="Z242" s="2434">
        <v>1</v>
      </c>
      <c r="AA242" s="2435">
        <v>35.74</v>
      </c>
      <c r="AB242" s="2434">
        <v>28862</v>
      </c>
      <c r="AC242" s="2434">
        <v>48453</v>
      </c>
      <c r="AD242" s="2434">
        <v>0</v>
      </c>
      <c r="AE242" s="2434">
        <v>177.77</v>
      </c>
      <c r="AF242" s="1634">
        <v>94.56</v>
      </c>
      <c r="AG242" s="1634">
        <v>142.21600000000001</v>
      </c>
      <c r="AH242" s="2432">
        <v>0.99990000000000001</v>
      </c>
      <c r="AI242" s="2431">
        <v>38.159999999999997</v>
      </c>
      <c r="AJ242" s="1634">
        <v>26850</v>
      </c>
      <c r="AK242" s="1634">
        <v>42212</v>
      </c>
      <c r="AL242" s="1634">
        <v>0</v>
      </c>
      <c r="AM242" s="1634">
        <v>177.77</v>
      </c>
      <c r="AN242" s="1634">
        <v>93.600000000000009</v>
      </c>
      <c r="AO242" s="1634">
        <v>142.21600000000001</v>
      </c>
      <c r="AP242" s="1634">
        <v>1</v>
      </c>
      <c r="AQ242" s="2431">
        <v>40.207701498024072</v>
      </c>
      <c r="AR242" s="1634">
        <v>28000</v>
      </c>
      <c r="AS242" s="1634">
        <v>41783</v>
      </c>
      <c r="AT242" s="1634">
        <v>0</v>
      </c>
      <c r="AU242" s="1634">
        <v>177.77</v>
      </c>
      <c r="AV242" s="1634">
        <v>96.32</v>
      </c>
      <c r="AW242" s="1634">
        <v>142.21600000000001</v>
      </c>
      <c r="AX242" s="1634">
        <v>0.99990000000000001</v>
      </c>
      <c r="AY242" s="2437">
        <v>39.630000000000003</v>
      </c>
      <c r="AZ242" s="1634">
        <v>27486</v>
      </c>
      <c r="BA242" s="1634">
        <v>41610</v>
      </c>
      <c r="BB242" s="1634">
        <v>0</v>
      </c>
      <c r="BC242" s="2436">
        <v>177.77</v>
      </c>
      <c r="BD242" s="1634">
        <v>91.36</v>
      </c>
      <c r="BE242" s="2436">
        <v>142.21600000000001</v>
      </c>
      <c r="BF242" s="2436">
        <v>1</v>
      </c>
      <c r="BG242" s="2437">
        <v>41.31</v>
      </c>
      <c r="BH242" s="1634">
        <v>28076</v>
      </c>
      <c r="BI242" s="1634">
        <v>40783</v>
      </c>
      <c r="BJ242" s="1634">
        <v>0</v>
      </c>
      <c r="BK242" s="1634">
        <v>177.77</v>
      </c>
      <c r="BL242" s="2441">
        <v>85.44</v>
      </c>
      <c r="BM242" s="2441">
        <v>142.21600000000001</v>
      </c>
      <c r="BN242" s="2442">
        <v>1</v>
      </c>
      <c r="BO242" s="2439">
        <v>40.700000000000003</v>
      </c>
      <c r="BP242" s="2441">
        <v>25038</v>
      </c>
      <c r="BQ242" s="2441">
        <v>36910.080000000002</v>
      </c>
      <c r="BR242" s="2441">
        <v>0</v>
      </c>
      <c r="BS242" s="1611">
        <v>177.77</v>
      </c>
      <c r="BT242" s="1611">
        <v>82.72</v>
      </c>
      <c r="BU242" s="1611">
        <v>142.21600000000001</v>
      </c>
      <c r="BV242" s="1611">
        <v>0.99990000000000001</v>
      </c>
      <c r="BW242" s="2437">
        <v>32.65</v>
      </c>
      <c r="BX242" s="1611">
        <v>20094</v>
      </c>
      <c r="BY242" s="1611">
        <v>36926.207999999999</v>
      </c>
      <c r="BZ242" s="1611">
        <v>0</v>
      </c>
      <c r="CA242" s="1611">
        <v>177.77</v>
      </c>
      <c r="CB242" s="1611">
        <v>58.720000000000006</v>
      </c>
      <c r="CC242" s="1611">
        <v>142.21600000000001</v>
      </c>
      <c r="CD242" s="1611">
        <v>1.0001</v>
      </c>
      <c r="CE242" s="2437">
        <v>39.619999999999997</v>
      </c>
      <c r="CF242" s="1611">
        <v>17310</v>
      </c>
      <c r="CG242" s="1611">
        <v>26212.608</v>
      </c>
      <c r="CH242" s="1611">
        <v>0</v>
      </c>
      <c r="CI242" s="1611">
        <v>177.77</v>
      </c>
      <c r="CJ242" s="1611">
        <v>79.679999999999993</v>
      </c>
      <c r="CK242" s="1611">
        <v>142.21600000000001</v>
      </c>
      <c r="CL242" s="1611">
        <v>0.99990000000000001</v>
      </c>
      <c r="CM242" s="2433">
        <v>39</v>
      </c>
      <c r="CN242" s="1611">
        <v>21626</v>
      </c>
      <c r="CO242" s="1611">
        <v>33274.367999999995</v>
      </c>
      <c r="CP242" s="1611">
        <v>0</v>
      </c>
      <c r="CQ242" s="1611">
        <v>177.77</v>
      </c>
      <c r="CR242" s="1611">
        <v>88.96</v>
      </c>
      <c r="CS242" s="1611">
        <v>142.21600000000001</v>
      </c>
      <c r="CT242" s="1611">
        <v>1</v>
      </c>
      <c r="CU242" s="2433">
        <v>41.83</v>
      </c>
      <c r="CV242" s="1611">
        <v>27686</v>
      </c>
      <c r="CW242" s="1611">
        <v>39711.743999999999</v>
      </c>
      <c r="CX242" s="1611">
        <v>0</v>
      </c>
    </row>
    <row r="243" spans="1:102" ht="15">
      <c r="A243" s="2440">
        <f t="shared" si="3"/>
        <v>237</v>
      </c>
      <c r="B243" s="1612" t="s">
        <v>3330</v>
      </c>
      <c r="C243" s="1612" t="s">
        <v>536</v>
      </c>
      <c r="D243" s="1634" t="s">
        <v>515</v>
      </c>
      <c r="E243" s="1611" t="s">
        <v>259</v>
      </c>
      <c r="F243" s="1634">
        <v>178</v>
      </c>
      <c r="G243" s="1634">
        <v>0</v>
      </c>
      <c r="H243" s="2431">
        <v>0</v>
      </c>
      <c r="I243" s="2431">
        <v>0</v>
      </c>
      <c r="J243" s="2432">
        <v>0</v>
      </c>
      <c r="K243" s="2431">
        <v>0</v>
      </c>
      <c r="L243" s="1634">
        <v>0</v>
      </c>
      <c r="M243" s="1611">
        <v>0</v>
      </c>
      <c r="N243" s="1611">
        <v>0</v>
      </c>
      <c r="O243" s="1634">
        <v>0</v>
      </c>
      <c r="P243" s="2431">
        <v>0</v>
      </c>
      <c r="Q243" s="2433"/>
      <c r="R243" s="2432">
        <v>0</v>
      </c>
      <c r="S243" s="2431">
        <v>0</v>
      </c>
      <c r="T243" s="1634">
        <v>0</v>
      </c>
      <c r="U243" s="1634">
        <v>0</v>
      </c>
      <c r="V243" s="1634">
        <v>0</v>
      </c>
      <c r="W243" s="2434">
        <v>0</v>
      </c>
      <c r="X243" s="2434">
        <v>0</v>
      </c>
      <c r="Y243" s="2434">
        <v>0</v>
      </c>
      <c r="Z243" s="2434">
        <v>0</v>
      </c>
      <c r="AA243" s="2435">
        <v>0</v>
      </c>
      <c r="AB243" s="2434">
        <v>0</v>
      </c>
      <c r="AC243" s="2434">
        <v>0</v>
      </c>
      <c r="AD243" s="2434">
        <v>0</v>
      </c>
      <c r="AE243" s="2434">
        <v>0</v>
      </c>
      <c r="AF243" s="1634">
        <v>0</v>
      </c>
      <c r="AG243" s="1634">
        <v>0</v>
      </c>
      <c r="AH243" s="2432">
        <v>0</v>
      </c>
      <c r="AI243" s="2431">
        <v>0</v>
      </c>
      <c r="AJ243" s="1634">
        <v>0</v>
      </c>
      <c r="AK243" s="1634">
        <v>0</v>
      </c>
      <c r="AL243" s="1634">
        <v>0</v>
      </c>
      <c r="AM243" s="1634">
        <v>0</v>
      </c>
      <c r="AN243" s="1634">
        <v>0</v>
      </c>
      <c r="AO243" s="1634">
        <v>0</v>
      </c>
      <c r="AP243" s="1634">
        <v>0</v>
      </c>
      <c r="AQ243" s="2431">
        <v>0</v>
      </c>
      <c r="AR243" s="1634">
        <v>0</v>
      </c>
      <c r="AS243" s="1634">
        <v>0</v>
      </c>
      <c r="AT243" s="1634">
        <v>0</v>
      </c>
      <c r="AU243" s="2436">
        <v>0</v>
      </c>
      <c r="AV243" s="2436">
        <v>0</v>
      </c>
      <c r="AW243" s="2436">
        <v>0</v>
      </c>
      <c r="AX243" s="2436">
        <v>0</v>
      </c>
      <c r="AY243" s="2437">
        <v>0</v>
      </c>
      <c r="AZ243" s="1634">
        <v>0</v>
      </c>
      <c r="BA243" s="1634">
        <v>0</v>
      </c>
      <c r="BB243" s="1634">
        <v>0</v>
      </c>
      <c r="BC243" s="2436">
        <v>0</v>
      </c>
      <c r="BD243" s="2436">
        <v>0</v>
      </c>
      <c r="BE243" s="2436">
        <v>0</v>
      </c>
      <c r="BF243" s="2436">
        <v>0</v>
      </c>
      <c r="BG243" s="2437">
        <v>0</v>
      </c>
      <c r="BH243" s="2436">
        <v>0</v>
      </c>
      <c r="BI243" s="2436">
        <v>0</v>
      </c>
      <c r="BJ243" s="2436">
        <v>0</v>
      </c>
      <c r="BK243" s="2436">
        <v>0</v>
      </c>
      <c r="BL243" s="2436">
        <v>0</v>
      </c>
      <c r="BM243" s="2436">
        <v>0</v>
      </c>
      <c r="BN243" s="2438">
        <v>0</v>
      </c>
      <c r="BO243" s="2439">
        <v>0</v>
      </c>
      <c r="BP243" s="2436">
        <v>0</v>
      </c>
      <c r="BQ243" s="2441">
        <v>0</v>
      </c>
      <c r="BR243" s="2441">
        <v>0</v>
      </c>
      <c r="BS243" s="1611">
        <v>178</v>
      </c>
      <c r="BT243" s="1611">
        <v>45.949199999999998</v>
      </c>
      <c r="BU243" s="1611">
        <v>142.4</v>
      </c>
      <c r="BV243" s="1611">
        <v>0.98309999999999997</v>
      </c>
      <c r="BW243" s="2437">
        <v>29.580000000000002</v>
      </c>
      <c r="BX243" s="1611">
        <v>5220</v>
      </c>
      <c r="BY243" s="1611">
        <v>20511.722879999998</v>
      </c>
      <c r="BZ243" s="1611">
        <v>0</v>
      </c>
      <c r="CA243" s="1611">
        <v>178</v>
      </c>
      <c r="CB243" s="1611">
        <v>101.508</v>
      </c>
      <c r="CC243" s="1611">
        <v>142.4</v>
      </c>
      <c r="CD243" s="1611">
        <v>0.91379999999999995</v>
      </c>
      <c r="CE243" s="2437">
        <v>18.850000000000001</v>
      </c>
      <c r="CF243" s="1611">
        <v>14237</v>
      </c>
      <c r="CG243" s="1611">
        <v>45313.171199999997</v>
      </c>
      <c r="CH243" s="1611">
        <v>0</v>
      </c>
      <c r="CI243" s="1611">
        <v>178</v>
      </c>
      <c r="CJ243" s="1611">
        <v>67.868400000000008</v>
      </c>
      <c r="CK243" s="1611">
        <v>142.4</v>
      </c>
      <c r="CL243" s="1611">
        <v>0.999</v>
      </c>
      <c r="CM243" s="2433">
        <v>31.97</v>
      </c>
      <c r="CN243" s="1611">
        <v>15101</v>
      </c>
      <c r="CO243" s="1611">
        <v>28341.843840000001</v>
      </c>
      <c r="CP243" s="1611">
        <v>0</v>
      </c>
      <c r="CQ243" s="1611">
        <v>178</v>
      </c>
      <c r="CR243" s="1611">
        <v>63.730800000000002</v>
      </c>
      <c r="CS243" s="1611">
        <v>142.4</v>
      </c>
      <c r="CT243" s="1611">
        <v>0.99929999999999997</v>
      </c>
      <c r="CU243" s="2433">
        <v>25.88</v>
      </c>
      <c r="CV243" s="1611">
        <v>12269</v>
      </c>
      <c r="CW243" s="1611">
        <v>28449.429120000001</v>
      </c>
      <c r="CX243" s="1611">
        <v>0</v>
      </c>
    </row>
    <row r="244" spans="1:102" ht="15">
      <c r="A244" s="2440">
        <f t="shared" si="3"/>
        <v>238</v>
      </c>
      <c r="B244" s="1618" t="s">
        <v>3331</v>
      </c>
      <c r="C244" s="1618" t="s">
        <v>3156</v>
      </c>
      <c r="D244" s="1634" t="s">
        <v>515</v>
      </c>
      <c r="E244" s="1634" t="s">
        <v>259</v>
      </c>
      <c r="F244" s="1634">
        <v>178</v>
      </c>
      <c r="G244" s="1634">
        <v>178</v>
      </c>
      <c r="H244" s="2431">
        <v>64.48</v>
      </c>
      <c r="I244" s="2431">
        <v>178</v>
      </c>
      <c r="J244" s="2432">
        <v>0.67520000000000002</v>
      </c>
      <c r="K244" s="2431">
        <v>30.112696443341601</v>
      </c>
      <c r="L244" s="1634">
        <v>13980</v>
      </c>
      <c r="M244" s="1634">
        <v>27855</v>
      </c>
      <c r="N244" s="1634">
        <v>0</v>
      </c>
      <c r="O244" s="1634">
        <v>178</v>
      </c>
      <c r="P244" s="2431">
        <v>74.08</v>
      </c>
      <c r="Q244" s="2431">
        <v>178</v>
      </c>
      <c r="R244" s="2432">
        <v>0.66249999999999998</v>
      </c>
      <c r="S244" s="2431">
        <v>27.719959822569034</v>
      </c>
      <c r="T244" s="1634">
        <v>15278</v>
      </c>
      <c r="U244" s="1634">
        <v>33069</v>
      </c>
      <c r="V244" s="1634">
        <v>0</v>
      </c>
      <c r="W244" s="2434">
        <v>178</v>
      </c>
      <c r="X244" s="2434">
        <v>81.44</v>
      </c>
      <c r="Y244" s="2434">
        <v>178</v>
      </c>
      <c r="Z244" s="2434">
        <v>0.65090000000000003</v>
      </c>
      <c r="AA244" s="2435">
        <v>17.893200174634359</v>
      </c>
      <c r="AB244" s="2434">
        <v>10492</v>
      </c>
      <c r="AC244" s="2434">
        <v>35182</v>
      </c>
      <c r="AD244" s="2434">
        <v>0</v>
      </c>
      <c r="AE244" s="2434">
        <v>178</v>
      </c>
      <c r="AF244" s="1634">
        <v>92.64</v>
      </c>
      <c r="AG244" s="1634">
        <v>178</v>
      </c>
      <c r="AH244" s="2432">
        <v>0.63900000000000001</v>
      </c>
      <c r="AI244" s="2431">
        <v>29.998189314167917</v>
      </c>
      <c r="AJ244" s="1634">
        <v>20676</v>
      </c>
      <c r="AK244" s="1634">
        <v>41354</v>
      </c>
      <c r="AL244" s="1634">
        <v>0</v>
      </c>
      <c r="AM244" s="1634">
        <v>178</v>
      </c>
      <c r="AN244" s="1634">
        <v>84</v>
      </c>
      <c r="AO244" s="1634">
        <v>178</v>
      </c>
      <c r="AP244" s="1634">
        <v>0.6371</v>
      </c>
      <c r="AQ244" s="2431">
        <v>30.373143881208399</v>
      </c>
      <c r="AR244" s="1634">
        <v>18982</v>
      </c>
      <c r="AS244" s="1634">
        <v>37498</v>
      </c>
      <c r="AT244" s="1634">
        <v>0</v>
      </c>
      <c r="AU244" s="1634">
        <v>178</v>
      </c>
      <c r="AV244" s="1634">
        <v>62.56</v>
      </c>
      <c r="AW244" s="1634">
        <v>178</v>
      </c>
      <c r="AX244" s="1634">
        <v>0.67800000000000005</v>
      </c>
      <c r="AY244" s="2437">
        <v>28.799019607843135</v>
      </c>
      <c r="AZ244" s="1634">
        <v>12972</v>
      </c>
      <c r="BA244" s="1634">
        <v>27026</v>
      </c>
      <c r="BB244" s="1634">
        <v>0</v>
      </c>
      <c r="BC244" s="2436">
        <v>178</v>
      </c>
      <c r="BD244" s="1634">
        <v>86.08</v>
      </c>
      <c r="BE244" s="2436">
        <v>178</v>
      </c>
      <c r="BF244" s="2436">
        <v>0.6744</v>
      </c>
      <c r="BG244" s="2437">
        <v>41.868404484950233</v>
      </c>
      <c r="BH244" s="1634">
        <v>26814</v>
      </c>
      <c r="BI244" s="1634">
        <v>38426</v>
      </c>
      <c r="BJ244" s="1634">
        <v>0</v>
      </c>
      <c r="BK244" s="1634">
        <v>178</v>
      </c>
      <c r="BL244" s="2441">
        <v>30.080000000000002</v>
      </c>
      <c r="BM244" s="2441">
        <v>178</v>
      </c>
      <c r="BN244" s="2442">
        <v>0.50019999999999998</v>
      </c>
      <c r="BO244" s="2439">
        <v>3.2568664169787764</v>
      </c>
      <c r="BP244" s="2441">
        <v>4174</v>
      </c>
      <c r="BQ244" s="2441">
        <v>12994.560000000001</v>
      </c>
      <c r="BR244" s="2441">
        <v>0</v>
      </c>
      <c r="BS244" s="1611">
        <v>178</v>
      </c>
      <c r="BT244" s="1611">
        <v>23.200000000000003</v>
      </c>
      <c r="BU244" s="1611">
        <v>178</v>
      </c>
      <c r="BV244" s="1611">
        <v>0.61580000000000001</v>
      </c>
      <c r="BW244" s="2437">
        <v>2.8346623172647094</v>
      </c>
      <c r="BX244" s="1611">
        <v>3754</v>
      </c>
      <c r="BY244" s="1611">
        <v>10356.480000000001</v>
      </c>
      <c r="BZ244" s="1611">
        <v>0</v>
      </c>
      <c r="CA244" s="1611">
        <v>178</v>
      </c>
      <c r="CB244" s="1611">
        <v>32.800000000000004</v>
      </c>
      <c r="CC244" s="1611">
        <v>178</v>
      </c>
      <c r="CD244" s="1611">
        <v>0.55530000000000002</v>
      </c>
      <c r="CE244" s="2437">
        <v>25.009015211119852</v>
      </c>
      <c r="CF244" s="1611">
        <v>6103</v>
      </c>
      <c r="CG244" s="1611">
        <v>14641.920000000002</v>
      </c>
      <c r="CH244" s="1611">
        <v>0</v>
      </c>
      <c r="CI244" s="1611">
        <v>178</v>
      </c>
      <c r="CJ244" s="1611">
        <v>75.36</v>
      </c>
      <c r="CK244" s="1611">
        <v>178</v>
      </c>
      <c r="CL244" s="1611">
        <v>0.59189999999999998</v>
      </c>
      <c r="CM244" s="2433">
        <v>17.9940881470093</v>
      </c>
      <c r="CN244" s="1611">
        <v>9438</v>
      </c>
      <c r="CO244" s="1611">
        <v>31470.335999999996</v>
      </c>
      <c r="CP244" s="1611">
        <v>0</v>
      </c>
      <c r="CQ244" s="1611">
        <v>178</v>
      </c>
      <c r="CR244" s="1611">
        <v>84.08</v>
      </c>
      <c r="CS244" s="1611">
        <v>178</v>
      </c>
      <c r="CT244" s="1611">
        <v>0.61860000000000004</v>
      </c>
      <c r="CU244" s="2433">
        <v>33.260054428450118</v>
      </c>
      <c r="CV244" s="1611">
        <v>20806</v>
      </c>
      <c r="CW244" s="1611">
        <v>37533.311999999998</v>
      </c>
      <c r="CX244" s="1611">
        <v>0</v>
      </c>
    </row>
    <row r="245" spans="1:102" ht="15">
      <c r="A245" s="2440">
        <f t="shared" si="3"/>
        <v>239</v>
      </c>
      <c r="B245" s="1618" t="s">
        <v>3332</v>
      </c>
      <c r="C245" s="1618" t="s">
        <v>3156</v>
      </c>
      <c r="D245" s="1634" t="s">
        <v>515</v>
      </c>
      <c r="E245" s="1634" t="s">
        <v>259</v>
      </c>
      <c r="F245" s="1634">
        <v>178</v>
      </c>
      <c r="G245" s="1634">
        <v>178</v>
      </c>
      <c r="H245" s="2431">
        <v>158.56</v>
      </c>
      <c r="I245" s="2431">
        <v>178</v>
      </c>
      <c r="J245" s="2432">
        <v>0.75680000000000003</v>
      </c>
      <c r="K245" s="2431">
        <v>26.670590873416305</v>
      </c>
      <c r="L245" s="1634">
        <v>30448</v>
      </c>
      <c r="M245" s="1634">
        <v>68498</v>
      </c>
      <c r="N245" s="1634">
        <v>0</v>
      </c>
      <c r="O245" s="1634">
        <v>178</v>
      </c>
      <c r="P245" s="2431">
        <v>146.23999999999998</v>
      </c>
      <c r="Q245" s="2431">
        <v>178</v>
      </c>
      <c r="R245" s="2432">
        <v>0.79800000000000004</v>
      </c>
      <c r="S245" s="2431">
        <v>40.368535446224804</v>
      </c>
      <c r="T245" s="1634">
        <v>43922</v>
      </c>
      <c r="U245" s="1634">
        <v>65282</v>
      </c>
      <c r="V245" s="1634">
        <v>0</v>
      </c>
      <c r="W245" s="2434">
        <v>178</v>
      </c>
      <c r="X245" s="2434">
        <v>110.88</v>
      </c>
      <c r="Y245" s="2434">
        <v>178</v>
      </c>
      <c r="Z245" s="2434">
        <v>0.82950000000000002</v>
      </c>
      <c r="AA245" s="2435">
        <v>6.7765953182619851</v>
      </c>
      <c r="AB245" s="2434">
        <v>5410</v>
      </c>
      <c r="AC245" s="2434">
        <v>47900</v>
      </c>
      <c r="AD245" s="2434">
        <v>0</v>
      </c>
      <c r="AE245" s="2434">
        <v>178</v>
      </c>
      <c r="AF245" s="1634">
        <v>103.03999999999999</v>
      </c>
      <c r="AG245" s="1634">
        <v>178</v>
      </c>
      <c r="AH245" s="2432">
        <v>0.82899999999999996</v>
      </c>
      <c r="AI245" s="2431">
        <v>19.396893575101849</v>
      </c>
      <c r="AJ245" s="1634">
        <v>14870</v>
      </c>
      <c r="AK245" s="1634">
        <v>45997</v>
      </c>
      <c r="AL245" s="1634">
        <v>0</v>
      </c>
      <c r="AM245" s="1634">
        <v>178</v>
      </c>
      <c r="AN245" s="1634">
        <v>113.75999999999999</v>
      </c>
      <c r="AO245" s="1634">
        <v>178</v>
      </c>
      <c r="AP245" s="1634">
        <v>0.78649999999999998</v>
      </c>
      <c r="AQ245" s="2431">
        <v>30.482963567896199</v>
      </c>
      <c r="AR245" s="1634">
        <v>25800</v>
      </c>
      <c r="AS245" s="1634">
        <v>50782</v>
      </c>
      <c r="AT245" s="1634">
        <v>0</v>
      </c>
      <c r="AU245" s="1634">
        <v>178</v>
      </c>
      <c r="AV245" s="1634">
        <v>120.32000000000001</v>
      </c>
      <c r="AW245" s="1634">
        <v>178</v>
      </c>
      <c r="AX245" s="1634">
        <v>0.79339999999999999</v>
      </c>
      <c r="AY245" s="2437">
        <v>38.111332742316783</v>
      </c>
      <c r="AZ245" s="1634">
        <v>33016</v>
      </c>
      <c r="BA245" s="1634">
        <v>51978</v>
      </c>
      <c r="BB245" s="1634">
        <v>0</v>
      </c>
      <c r="BC245" s="2436">
        <v>178</v>
      </c>
      <c r="BD245" s="1634">
        <v>11.68</v>
      </c>
      <c r="BE245" s="2436">
        <v>178</v>
      </c>
      <c r="BF245" s="2436">
        <v>0.37080000000000002</v>
      </c>
      <c r="BG245" s="2437">
        <v>24.948446015613492</v>
      </c>
      <c r="BH245" s="1634">
        <v>2168</v>
      </c>
      <c r="BI245" s="1634">
        <v>5214</v>
      </c>
      <c r="BJ245" s="1634">
        <v>0</v>
      </c>
      <c r="BK245" s="1634">
        <v>178</v>
      </c>
      <c r="BL245" s="2441">
        <v>8.32</v>
      </c>
      <c r="BM245" s="2441">
        <v>178</v>
      </c>
      <c r="BN245" s="2442">
        <v>0.22</v>
      </c>
      <c r="BO245" s="2439">
        <v>1.9506866416978776</v>
      </c>
      <c r="BP245" s="2441">
        <v>2500</v>
      </c>
      <c r="BQ245" s="2441">
        <v>3594.2400000000002</v>
      </c>
      <c r="BR245" s="2441">
        <v>0</v>
      </c>
      <c r="BS245" s="1611">
        <v>178</v>
      </c>
      <c r="BT245" s="1611">
        <v>3.04</v>
      </c>
      <c r="BU245" s="1611">
        <v>178</v>
      </c>
      <c r="BV245" s="1611">
        <v>1</v>
      </c>
      <c r="BW245" s="2437">
        <v>1.0571463090491725E-2</v>
      </c>
      <c r="BX245" s="1611">
        <v>14</v>
      </c>
      <c r="BY245" s="1611">
        <v>1357.056</v>
      </c>
      <c r="BZ245" s="1611">
        <v>0</v>
      </c>
      <c r="CA245" s="1611">
        <v>178</v>
      </c>
      <c r="CB245" s="1611">
        <v>12.8</v>
      </c>
      <c r="CC245" s="1611">
        <v>178</v>
      </c>
      <c r="CD245" s="1611">
        <v>0.70369999999999999</v>
      </c>
      <c r="CE245" s="2437">
        <v>0.56703629032258063</v>
      </c>
      <c r="CF245" s="1611">
        <v>54</v>
      </c>
      <c r="CG245" s="1611">
        <v>5713.92</v>
      </c>
      <c r="CH245" s="1611">
        <v>0</v>
      </c>
      <c r="CI245" s="1611">
        <v>178</v>
      </c>
      <c r="CJ245" s="1611">
        <v>35.839999999999996</v>
      </c>
      <c r="CK245" s="1611">
        <v>178</v>
      </c>
      <c r="CL245" s="1611">
        <v>0.7056</v>
      </c>
      <c r="CM245" s="2433">
        <v>17.214118944991792</v>
      </c>
      <c r="CN245" s="1611">
        <v>4294</v>
      </c>
      <c r="CO245" s="1611">
        <v>14966.783999999998</v>
      </c>
      <c r="CP245" s="1611">
        <v>0</v>
      </c>
      <c r="CQ245" s="1611">
        <v>178</v>
      </c>
      <c r="CR245" s="1611">
        <v>91.2</v>
      </c>
      <c r="CS245" s="1611">
        <v>178</v>
      </c>
      <c r="CT245" s="1611">
        <v>0.76019999999999999</v>
      </c>
      <c r="CU245" s="2433">
        <v>15.784168081494057</v>
      </c>
      <c r="CV245" s="1611">
        <v>10710</v>
      </c>
      <c r="CW245" s="1611">
        <v>40711.68</v>
      </c>
      <c r="CX245" s="1611">
        <v>0</v>
      </c>
    </row>
    <row r="246" spans="1:102" ht="15">
      <c r="A246" s="2440">
        <f t="shared" si="3"/>
        <v>240</v>
      </c>
      <c r="B246" s="1618" t="s">
        <v>3333</v>
      </c>
      <c r="C246" s="1618" t="s">
        <v>3156</v>
      </c>
      <c r="D246" s="1634" t="s">
        <v>515</v>
      </c>
      <c r="E246" s="1634" t="s">
        <v>259</v>
      </c>
      <c r="F246" s="1634">
        <v>178</v>
      </c>
      <c r="G246" s="1634">
        <v>178</v>
      </c>
      <c r="H246" s="2431">
        <v>264.64</v>
      </c>
      <c r="I246" s="2431">
        <v>264.64</v>
      </c>
      <c r="J246" s="2432">
        <v>0.72030000000000005</v>
      </c>
      <c r="K246" s="2431">
        <v>41.482978973532184</v>
      </c>
      <c r="L246" s="1634">
        <v>79042</v>
      </c>
      <c r="M246" s="1634">
        <v>114324</v>
      </c>
      <c r="N246" s="1634">
        <v>0</v>
      </c>
      <c r="O246" s="1634">
        <v>178</v>
      </c>
      <c r="P246" s="2431">
        <v>271.52</v>
      </c>
      <c r="Q246" s="2431">
        <v>271.52</v>
      </c>
      <c r="R246" s="2432">
        <v>0.71289999999999998</v>
      </c>
      <c r="S246" s="2431">
        <v>36.385663980078704</v>
      </c>
      <c r="T246" s="1634">
        <v>73503</v>
      </c>
      <c r="U246" s="1634">
        <v>121207</v>
      </c>
      <c r="V246" s="1634">
        <v>0</v>
      </c>
      <c r="W246" s="2434">
        <v>178</v>
      </c>
      <c r="X246" s="2434">
        <v>136</v>
      </c>
      <c r="Y246" s="2434">
        <v>178</v>
      </c>
      <c r="Z246" s="2434">
        <v>0.8216</v>
      </c>
      <c r="AA246" s="2435">
        <v>21.226511437908496</v>
      </c>
      <c r="AB246" s="2434">
        <v>20785</v>
      </c>
      <c r="AC246" s="2434">
        <v>58752</v>
      </c>
      <c r="AD246" s="2434">
        <v>0</v>
      </c>
      <c r="AE246" s="2434">
        <v>178</v>
      </c>
      <c r="AF246" s="1634">
        <v>210.32000000000002</v>
      </c>
      <c r="AG246" s="1634">
        <v>210.32</v>
      </c>
      <c r="AH246" s="2432">
        <v>0.77880000000000005</v>
      </c>
      <c r="AI246" s="2431">
        <v>27.646044736745235</v>
      </c>
      <c r="AJ246" s="1634">
        <v>43260</v>
      </c>
      <c r="AK246" s="1634">
        <v>93887</v>
      </c>
      <c r="AL246" s="1634">
        <v>0</v>
      </c>
      <c r="AM246" s="1634">
        <v>178</v>
      </c>
      <c r="AN246" s="1634">
        <v>213.04</v>
      </c>
      <c r="AO246" s="1634">
        <v>213.04</v>
      </c>
      <c r="AP246" s="1634">
        <v>0.75119999999999998</v>
      </c>
      <c r="AQ246" s="2431">
        <v>38.5692878110628</v>
      </c>
      <c r="AR246" s="1634">
        <v>61133</v>
      </c>
      <c r="AS246" s="1634">
        <v>95101</v>
      </c>
      <c r="AT246" s="1634">
        <v>0</v>
      </c>
      <c r="AU246" s="1634">
        <v>178</v>
      </c>
      <c r="AV246" s="1634">
        <v>175.44</v>
      </c>
      <c r="AW246" s="1634">
        <v>178</v>
      </c>
      <c r="AX246" s="1634">
        <v>0.76619999999999999</v>
      </c>
      <c r="AY246" s="2437">
        <v>37.954571363429089</v>
      </c>
      <c r="AZ246" s="1634">
        <v>47943</v>
      </c>
      <c r="BA246" s="1634">
        <v>75790</v>
      </c>
      <c r="BB246" s="1634">
        <v>0</v>
      </c>
      <c r="BC246" s="2436">
        <v>178</v>
      </c>
      <c r="BD246" s="1634">
        <v>244.4</v>
      </c>
      <c r="BE246" s="2436">
        <v>244.4</v>
      </c>
      <c r="BF246" s="2436">
        <v>0.75409999999999999</v>
      </c>
      <c r="BG246" s="2437">
        <v>47.266841771817745</v>
      </c>
      <c r="BH246" s="1634">
        <v>85947</v>
      </c>
      <c r="BI246" s="1634">
        <v>109100</v>
      </c>
      <c r="BJ246" s="1634">
        <v>0</v>
      </c>
      <c r="BK246" s="1634">
        <v>178</v>
      </c>
      <c r="BL246" s="2441">
        <v>217.20000000000002</v>
      </c>
      <c r="BM246" s="2441">
        <v>217.2</v>
      </c>
      <c r="BN246" s="2442">
        <v>0.7399</v>
      </c>
      <c r="BO246" s="2439">
        <v>33.352516881522405</v>
      </c>
      <c r="BP246" s="2441">
        <v>52158</v>
      </c>
      <c r="BQ246" s="2441">
        <v>93830.400000000009</v>
      </c>
      <c r="BR246" s="2441">
        <v>0</v>
      </c>
      <c r="BS246" s="1611">
        <v>178</v>
      </c>
      <c r="BT246" s="1611">
        <v>87.12</v>
      </c>
      <c r="BU246" s="1611">
        <v>178</v>
      </c>
      <c r="BV246" s="1611">
        <v>0.68359999999999999</v>
      </c>
      <c r="BW246" s="2437">
        <v>15.963664371148967</v>
      </c>
      <c r="BX246" s="1611">
        <v>21141</v>
      </c>
      <c r="BY246" s="1611">
        <v>38890.368000000002</v>
      </c>
      <c r="BZ246" s="1611">
        <v>0</v>
      </c>
      <c r="CA246" s="1611">
        <v>178</v>
      </c>
      <c r="CB246" s="1611">
        <v>51.28</v>
      </c>
      <c r="CC246" s="1611">
        <v>178</v>
      </c>
      <c r="CD246" s="1611">
        <v>0.79290000000000005</v>
      </c>
      <c r="CE246" s="2437">
        <v>40.907079831580361</v>
      </c>
      <c r="CF246" s="1611">
        <v>15607</v>
      </c>
      <c r="CG246" s="1611">
        <v>22891.392</v>
      </c>
      <c r="CH246" s="1611">
        <v>0</v>
      </c>
      <c r="CI246" s="1611">
        <v>178</v>
      </c>
      <c r="CJ246" s="1611">
        <v>142.32</v>
      </c>
      <c r="CK246" s="1611">
        <v>178</v>
      </c>
      <c r="CL246" s="1611">
        <v>0.78539999999999999</v>
      </c>
      <c r="CM246" s="2433">
        <v>29.794642799454685</v>
      </c>
      <c r="CN246" s="1611">
        <v>29513</v>
      </c>
      <c r="CO246" s="1611">
        <v>59432.831999999995</v>
      </c>
      <c r="CP246" s="1611">
        <v>0</v>
      </c>
      <c r="CQ246" s="1611">
        <v>178</v>
      </c>
      <c r="CR246" s="1611">
        <v>198.8</v>
      </c>
      <c r="CS246" s="1611">
        <v>198.8</v>
      </c>
      <c r="CT246" s="1611">
        <v>0.76529999999999998</v>
      </c>
      <c r="CU246" s="2433">
        <v>38.332819497630943</v>
      </c>
      <c r="CV246" s="1611">
        <v>56697</v>
      </c>
      <c r="CW246" s="1611">
        <v>88744.320000000007</v>
      </c>
      <c r="CX246" s="1611">
        <v>0</v>
      </c>
    </row>
    <row r="247" spans="1:102" ht="15">
      <c r="A247" s="2440">
        <f t="shared" si="3"/>
        <v>241</v>
      </c>
      <c r="B247" s="1618" t="s">
        <v>3334</v>
      </c>
      <c r="C247" s="1618" t="s">
        <v>3156</v>
      </c>
      <c r="D247" s="1634" t="s">
        <v>515</v>
      </c>
      <c r="E247" s="1634" t="s">
        <v>259</v>
      </c>
      <c r="F247" s="1634">
        <v>178</v>
      </c>
      <c r="G247" s="1634">
        <v>178</v>
      </c>
      <c r="H247" s="2431">
        <v>25.04</v>
      </c>
      <c r="I247" s="2431">
        <v>178</v>
      </c>
      <c r="J247" s="2432">
        <v>0.73980000000000001</v>
      </c>
      <c r="K247" s="2431">
        <v>0</v>
      </c>
      <c r="L247" s="1634">
        <v>6336</v>
      </c>
      <c r="M247" s="1634">
        <v>10817</v>
      </c>
      <c r="N247" s="1634">
        <v>0</v>
      </c>
      <c r="O247" s="1634">
        <v>178</v>
      </c>
      <c r="P247" s="2431">
        <v>67.040000000000006</v>
      </c>
      <c r="Q247" s="2431">
        <v>178</v>
      </c>
      <c r="R247" s="2432">
        <v>0.77070000000000005</v>
      </c>
      <c r="S247" s="2431">
        <v>22.978177047245104</v>
      </c>
      <c r="T247" s="1634">
        <v>11461</v>
      </c>
      <c r="U247" s="1634">
        <v>29927</v>
      </c>
      <c r="V247" s="1634">
        <v>0</v>
      </c>
      <c r="W247" s="2434">
        <v>178</v>
      </c>
      <c r="X247" s="2434">
        <v>115.28</v>
      </c>
      <c r="Y247" s="2434">
        <v>178</v>
      </c>
      <c r="Z247" s="2434">
        <v>0.75819999999999999</v>
      </c>
      <c r="AA247" s="2435">
        <v>28.138011797362939</v>
      </c>
      <c r="AB247" s="2434">
        <v>23355</v>
      </c>
      <c r="AC247" s="2434">
        <v>49801</v>
      </c>
      <c r="AD247" s="2434">
        <v>0</v>
      </c>
      <c r="AE247" s="2434">
        <v>178</v>
      </c>
      <c r="AF247" s="1634">
        <v>98</v>
      </c>
      <c r="AG247" s="1634">
        <v>178</v>
      </c>
      <c r="AH247" s="2432">
        <v>0.75970000000000004</v>
      </c>
      <c r="AI247" s="2431">
        <v>34.06983761246434</v>
      </c>
      <c r="AJ247" s="1634">
        <v>24841</v>
      </c>
      <c r="AK247" s="1634">
        <v>43747</v>
      </c>
      <c r="AL247" s="1634">
        <v>0</v>
      </c>
      <c r="AM247" s="1634">
        <v>178</v>
      </c>
      <c r="AN247" s="1634">
        <v>98</v>
      </c>
      <c r="AO247" s="1634">
        <v>178</v>
      </c>
      <c r="AP247" s="1634">
        <v>0.5494</v>
      </c>
      <c r="AQ247" s="2431">
        <v>0.12480798771121351</v>
      </c>
      <c r="AR247" s="1634">
        <v>91</v>
      </c>
      <c r="AS247" s="1634">
        <v>43747</v>
      </c>
      <c r="AT247" s="1634">
        <v>0</v>
      </c>
      <c r="AU247" s="1634">
        <v>178</v>
      </c>
      <c r="AV247" s="1634">
        <v>61.04</v>
      </c>
      <c r="AW247" s="1634">
        <v>178</v>
      </c>
      <c r="AX247" s="1634">
        <v>0.7399</v>
      </c>
      <c r="AY247" s="2437">
        <v>55.796745303626039</v>
      </c>
      <c r="AZ247" s="1634">
        <v>24522</v>
      </c>
      <c r="BA247" s="1634">
        <v>26369</v>
      </c>
      <c r="BB247" s="1634">
        <v>0</v>
      </c>
      <c r="BC247" s="2436">
        <v>178</v>
      </c>
      <c r="BD247" s="1634">
        <v>61.04</v>
      </c>
      <c r="BE247" s="2436">
        <v>178</v>
      </c>
      <c r="BF247" s="2436">
        <v>0.67579999999999996</v>
      </c>
      <c r="BG247" s="2437">
        <v>0.4007595935681168</v>
      </c>
      <c r="BH247" s="1634">
        <v>182</v>
      </c>
      <c r="BI247" s="1634">
        <v>27248</v>
      </c>
      <c r="BJ247" s="1634">
        <v>0</v>
      </c>
      <c r="BK247" s="1634">
        <v>178</v>
      </c>
      <c r="BL247" s="2441">
        <v>59.92</v>
      </c>
      <c r="BM247" s="2441">
        <v>178</v>
      </c>
      <c r="BN247" s="2442">
        <v>0.62629999999999997</v>
      </c>
      <c r="BO247" s="2439">
        <v>21.210205992509362</v>
      </c>
      <c r="BP247" s="2441">
        <v>27183</v>
      </c>
      <c r="BQ247" s="2441">
        <v>25885.440000000002</v>
      </c>
      <c r="BR247" s="2441">
        <v>1297.5599999999977</v>
      </c>
      <c r="BS247" s="1611">
        <v>178</v>
      </c>
      <c r="BT247" s="1611">
        <v>60.48</v>
      </c>
      <c r="BU247" s="1611">
        <v>178</v>
      </c>
      <c r="BV247" s="1611">
        <v>0.41789999999999999</v>
      </c>
      <c r="BW247" s="2437">
        <v>7.6325963513350246</v>
      </c>
      <c r="BX247" s="1611">
        <v>10108</v>
      </c>
      <c r="BY247" s="1611">
        <v>26998.271999999997</v>
      </c>
      <c r="BZ247" s="1611">
        <v>0</v>
      </c>
      <c r="CA247" s="1611">
        <v>178</v>
      </c>
      <c r="CB247" s="1611">
        <v>54.8</v>
      </c>
      <c r="CC247" s="1611">
        <v>178</v>
      </c>
      <c r="CD247" s="1611">
        <v>0.42580000000000001</v>
      </c>
      <c r="CE247" s="2437">
        <v>23.703006043481675</v>
      </c>
      <c r="CF247" s="1611">
        <v>9664</v>
      </c>
      <c r="CG247" s="1611">
        <v>24462.719999999998</v>
      </c>
      <c r="CH247" s="1611">
        <v>0</v>
      </c>
      <c r="CI247" s="1611">
        <v>178</v>
      </c>
      <c r="CJ247" s="1611">
        <v>66.56</v>
      </c>
      <c r="CK247" s="1611">
        <v>178</v>
      </c>
      <c r="CL247" s="1611">
        <v>0.59930000000000005</v>
      </c>
      <c r="CM247" s="2433">
        <v>24.325558825154729</v>
      </c>
      <c r="CN247" s="1611">
        <v>11269</v>
      </c>
      <c r="CO247" s="1611">
        <v>27795.455999999998</v>
      </c>
      <c r="CP247" s="1611">
        <v>0</v>
      </c>
      <c r="CQ247" s="1611">
        <v>178</v>
      </c>
      <c r="CR247" s="1611">
        <v>62</v>
      </c>
      <c r="CS247" s="1611">
        <v>178</v>
      </c>
      <c r="CT247" s="1611">
        <v>0.65139999999999998</v>
      </c>
      <c r="CU247" s="2433">
        <v>22.016996184530001</v>
      </c>
      <c r="CV247" s="1611">
        <v>10156</v>
      </c>
      <c r="CW247" s="1611">
        <v>27676.799999999999</v>
      </c>
      <c r="CX247" s="1611">
        <v>0</v>
      </c>
    </row>
    <row r="248" spans="1:102" ht="15">
      <c r="A248" s="2440">
        <f t="shared" si="3"/>
        <v>242</v>
      </c>
      <c r="B248" s="1618" t="s">
        <v>3335</v>
      </c>
      <c r="C248" s="1618" t="s">
        <v>634</v>
      </c>
      <c r="D248" s="1634" t="s">
        <v>515</v>
      </c>
      <c r="E248" s="1634" t="s">
        <v>259</v>
      </c>
      <c r="F248" s="1634">
        <v>178</v>
      </c>
      <c r="G248" s="1634">
        <v>178</v>
      </c>
      <c r="H248" s="2431">
        <v>122</v>
      </c>
      <c r="I248" s="2431">
        <v>142.4</v>
      </c>
      <c r="J248" s="2432">
        <v>0.72150000000000003</v>
      </c>
      <c r="K248" s="2431">
        <v>26.845400728597451</v>
      </c>
      <c r="L248" s="1634">
        <v>23581</v>
      </c>
      <c r="M248" s="1634">
        <v>52704</v>
      </c>
      <c r="N248" s="1634">
        <v>0</v>
      </c>
      <c r="O248" s="1634">
        <v>178</v>
      </c>
      <c r="P248" s="2431">
        <v>145.04</v>
      </c>
      <c r="Q248" s="2431">
        <v>145.04</v>
      </c>
      <c r="R248" s="2432">
        <v>0.74380000000000002</v>
      </c>
      <c r="S248" s="2431">
        <v>41.648688682098822</v>
      </c>
      <c r="T248" s="1634">
        <v>44943</v>
      </c>
      <c r="U248" s="1634">
        <v>64746</v>
      </c>
      <c r="V248" s="1634">
        <v>0</v>
      </c>
      <c r="W248" s="2434">
        <v>178</v>
      </c>
      <c r="X248" s="2434">
        <v>154.80000000000001</v>
      </c>
      <c r="Y248" s="2434">
        <v>154.80000000000001</v>
      </c>
      <c r="Z248" s="2434">
        <v>0.73939999999999995</v>
      </c>
      <c r="AA248" s="2435">
        <v>30.56</v>
      </c>
      <c r="AB248" s="2434">
        <v>34065</v>
      </c>
      <c r="AC248" s="2434">
        <v>66874</v>
      </c>
      <c r="AD248" s="2434">
        <v>0</v>
      </c>
      <c r="AE248" s="2434">
        <v>178</v>
      </c>
      <c r="AF248" s="1634">
        <v>77.680000000000007</v>
      </c>
      <c r="AG248" s="1634">
        <v>142.4</v>
      </c>
      <c r="AH248" s="2432">
        <v>0.74019999999999997</v>
      </c>
      <c r="AI248" s="2431">
        <v>30.769999999999996</v>
      </c>
      <c r="AJ248" s="1634">
        <v>17783</v>
      </c>
      <c r="AK248" s="1634">
        <v>34676</v>
      </c>
      <c r="AL248" s="1634">
        <v>0</v>
      </c>
      <c r="AM248" s="1634">
        <v>178</v>
      </c>
      <c r="AN248" s="1634">
        <v>117.52</v>
      </c>
      <c r="AO248" s="1634">
        <v>142.4</v>
      </c>
      <c r="AP248" s="1634">
        <v>0.7238</v>
      </c>
      <c r="AQ248" s="2431">
        <v>37.843021000314749</v>
      </c>
      <c r="AR248" s="1634">
        <v>33088</v>
      </c>
      <c r="AS248" s="1634">
        <v>52461</v>
      </c>
      <c r="AT248" s="1634">
        <v>0</v>
      </c>
      <c r="AU248" s="1634">
        <v>178</v>
      </c>
      <c r="AV248" s="1634">
        <v>127.51999999999998</v>
      </c>
      <c r="AW248" s="1634">
        <v>142.4</v>
      </c>
      <c r="AX248" s="1634">
        <v>0.72499999999999998</v>
      </c>
      <c r="AY248" s="2437">
        <v>38.04</v>
      </c>
      <c r="AZ248" s="1634">
        <v>34924</v>
      </c>
      <c r="BA248" s="1634">
        <v>55089</v>
      </c>
      <c r="BB248" s="1634">
        <v>0</v>
      </c>
      <c r="BC248" s="2436">
        <v>178</v>
      </c>
      <c r="BD248" s="1634">
        <v>87.6</v>
      </c>
      <c r="BE248" s="2436">
        <v>142.4</v>
      </c>
      <c r="BF248" s="2436">
        <v>0.7</v>
      </c>
      <c r="BG248" s="2437">
        <v>13.930000000000001</v>
      </c>
      <c r="BH248" s="1634">
        <v>9082</v>
      </c>
      <c r="BI248" s="1634">
        <v>39105</v>
      </c>
      <c r="BJ248" s="1634">
        <v>0</v>
      </c>
      <c r="BK248" s="1634">
        <v>178</v>
      </c>
      <c r="BL248" s="2441">
        <v>17.28</v>
      </c>
      <c r="BM248" s="2441">
        <v>142.4</v>
      </c>
      <c r="BN248" s="2442">
        <v>0.50890000000000002</v>
      </c>
      <c r="BO248" s="2439">
        <v>19.690000000000001</v>
      </c>
      <c r="BP248" s="2441">
        <v>2450</v>
      </c>
      <c r="BQ248" s="2441">
        <v>7464.9600000000009</v>
      </c>
      <c r="BR248" s="2441">
        <v>0</v>
      </c>
      <c r="BS248" s="1611">
        <v>178</v>
      </c>
      <c r="BT248" s="1611">
        <v>14.64</v>
      </c>
      <c r="BU248" s="1611">
        <v>142.4</v>
      </c>
      <c r="BV248" s="1611">
        <v>0.59940000000000004</v>
      </c>
      <c r="BW248" s="2437">
        <v>31.17</v>
      </c>
      <c r="BX248" s="1611">
        <v>3395</v>
      </c>
      <c r="BY248" s="1611">
        <v>6535.2960000000003</v>
      </c>
      <c r="BZ248" s="1611">
        <v>0</v>
      </c>
      <c r="CA248" s="1611">
        <v>178</v>
      </c>
      <c r="CB248" s="1611">
        <v>53.44</v>
      </c>
      <c r="CC248" s="1611">
        <v>142.4</v>
      </c>
      <c r="CD248" s="1611">
        <v>0.71879999999999999</v>
      </c>
      <c r="CE248" s="2437">
        <v>18.47</v>
      </c>
      <c r="CF248" s="1611">
        <v>7342</v>
      </c>
      <c r="CG248" s="1611">
        <v>23855.615999999998</v>
      </c>
      <c r="CH248" s="1611">
        <v>0</v>
      </c>
      <c r="CI248" s="1611">
        <v>178</v>
      </c>
      <c r="CJ248" s="1611">
        <v>93.44</v>
      </c>
      <c r="CK248" s="1611">
        <v>142.4</v>
      </c>
      <c r="CL248" s="1611">
        <v>0.69440000000000002</v>
      </c>
      <c r="CM248" s="2433">
        <v>27.440000000000005</v>
      </c>
      <c r="CN248" s="1611">
        <v>17843</v>
      </c>
      <c r="CO248" s="1611">
        <v>39020.543999999994</v>
      </c>
      <c r="CP248" s="1611">
        <v>0</v>
      </c>
      <c r="CQ248" s="1611">
        <v>178</v>
      </c>
      <c r="CR248" s="1611">
        <v>109.28</v>
      </c>
      <c r="CS248" s="1611">
        <v>142.4</v>
      </c>
      <c r="CT248" s="1611">
        <v>0.71609999999999996</v>
      </c>
      <c r="CU248" s="2433">
        <v>38.08</v>
      </c>
      <c r="CV248" s="1611">
        <v>30957</v>
      </c>
      <c r="CW248" s="1611">
        <v>48782.591999999997</v>
      </c>
      <c r="CX248" s="1611">
        <v>0</v>
      </c>
    </row>
    <row r="249" spans="1:102" ht="15">
      <c r="A249" s="2440">
        <f t="shared" si="3"/>
        <v>243</v>
      </c>
      <c r="B249" s="1618" t="s">
        <v>3336</v>
      </c>
      <c r="C249" s="1618" t="s">
        <v>3156</v>
      </c>
      <c r="D249" s="1634" t="s">
        <v>515</v>
      </c>
      <c r="E249" s="1634" t="s">
        <v>259</v>
      </c>
      <c r="F249" s="1634">
        <v>178</v>
      </c>
      <c r="G249" s="1634">
        <v>178</v>
      </c>
      <c r="H249" s="2431">
        <v>204.72000000000003</v>
      </c>
      <c r="I249" s="2431">
        <v>204.72</v>
      </c>
      <c r="J249" s="2432">
        <v>0.99009999999999998</v>
      </c>
      <c r="K249" s="2431">
        <v>30.630590291346444</v>
      </c>
      <c r="L249" s="1634">
        <v>45149</v>
      </c>
      <c r="M249" s="1634">
        <v>88439</v>
      </c>
      <c r="N249" s="1634">
        <v>0</v>
      </c>
      <c r="O249" s="1634">
        <v>178</v>
      </c>
      <c r="P249" s="2431">
        <v>141.6</v>
      </c>
      <c r="Q249" s="2431">
        <v>178</v>
      </c>
      <c r="R249" s="2432">
        <v>0.99160000000000004</v>
      </c>
      <c r="S249" s="2431">
        <v>43.321145434663755</v>
      </c>
      <c r="T249" s="1634">
        <v>45639</v>
      </c>
      <c r="U249" s="1634">
        <v>63210</v>
      </c>
      <c r="V249" s="1634">
        <v>0</v>
      </c>
      <c r="W249" s="2434">
        <v>178</v>
      </c>
      <c r="X249" s="2434">
        <v>182.24</v>
      </c>
      <c r="Y249" s="2434">
        <v>182.24</v>
      </c>
      <c r="Z249" s="2434">
        <v>0.98709999999999998</v>
      </c>
      <c r="AA249" s="2435">
        <v>32.946480831138416</v>
      </c>
      <c r="AB249" s="2434">
        <v>43230</v>
      </c>
      <c r="AC249" s="2434">
        <v>78728</v>
      </c>
      <c r="AD249" s="2434">
        <v>0</v>
      </c>
      <c r="AE249" s="2434">
        <v>178</v>
      </c>
      <c r="AF249" s="1634">
        <v>227.59999999999997</v>
      </c>
      <c r="AG249" s="1634">
        <v>227.6</v>
      </c>
      <c r="AH249" s="2432">
        <v>0.97609999999999997</v>
      </c>
      <c r="AI249" s="2431">
        <v>32.604125328344395</v>
      </c>
      <c r="AJ249" s="1634">
        <v>55210</v>
      </c>
      <c r="AK249" s="1634">
        <v>101601</v>
      </c>
      <c r="AL249" s="1634">
        <v>0</v>
      </c>
      <c r="AM249" s="1634">
        <v>178</v>
      </c>
      <c r="AN249" s="1634">
        <v>193.92000000000002</v>
      </c>
      <c r="AO249" s="1634">
        <v>193.92</v>
      </c>
      <c r="AP249" s="1634">
        <v>0.95309999999999995</v>
      </c>
      <c r="AQ249" s="2431">
        <v>36.928403021753788</v>
      </c>
      <c r="AR249" s="1634">
        <v>53279</v>
      </c>
      <c r="AS249" s="1634">
        <v>86566</v>
      </c>
      <c r="AT249" s="1634">
        <v>0</v>
      </c>
      <c r="AU249" s="1634">
        <v>178</v>
      </c>
      <c r="AV249" s="1634">
        <v>137.04000000000002</v>
      </c>
      <c r="AW249" s="1634">
        <v>178</v>
      </c>
      <c r="AX249" s="1634">
        <v>0.98370000000000002</v>
      </c>
      <c r="AY249" s="2437">
        <v>31.51148083284685</v>
      </c>
      <c r="AZ249" s="1634">
        <v>31092</v>
      </c>
      <c r="BA249" s="1634">
        <v>59201</v>
      </c>
      <c r="BB249" s="1634">
        <v>0</v>
      </c>
      <c r="BC249" s="2436">
        <v>178</v>
      </c>
      <c r="BD249" s="1634">
        <v>44.16</v>
      </c>
      <c r="BE249" s="2436">
        <v>178</v>
      </c>
      <c r="BF249" s="2436">
        <v>0.91520000000000001</v>
      </c>
      <c r="BG249" s="2437">
        <v>31.173299438990181</v>
      </c>
      <c r="BH249" s="1634">
        <v>10242</v>
      </c>
      <c r="BI249" s="1634">
        <v>19713</v>
      </c>
      <c r="BJ249" s="1634">
        <v>0</v>
      </c>
      <c r="BK249" s="1634">
        <v>178</v>
      </c>
      <c r="BL249" s="2441">
        <v>20.8</v>
      </c>
      <c r="BM249" s="2441">
        <v>178</v>
      </c>
      <c r="BN249" s="2442">
        <v>0.70420000000000005</v>
      </c>
      <c r="BO249" s="2439">
        <v>3.8834269662921348</v>
      </c>
      <c r="BP249" s="2441">
        <v>4977</v>
      </c>
      <c r="BQ249" s="2441">
        <v>8985.6</v>
      </c>
      <c r="BR249" s="2441">
        <v>0</v>
      </c>
      <c r="BS249" s="1611">
        <v>178</v>
      </c>
      <c r="BT249" s="1611">
        <v>22.24</v>
      </c>
      <c r="BU249" s="1611">
        <v>178</v>
      </c>
      <c r="BV249" s="1611">
        <v>0.64729999999999999</v>
      </c>
      <c r="BW249" s="2437">
        <v>2.963785187870001</v>
      </c>
      <c r="BX249" s="1611">
        <v>3925</v>
      </c>
      <c r="BY249" s="1611">
        <v>9927.9359999999997</v>
      </c>
      <c r="BZ249" s="1611">
        <v>0</v>
      </c>
      <c r="CA249" s="1611">
        <v>178</v>
      </c>
      <c r="CB249" s="1611">
        <v>12.959999999999999</v>
      </c>
      <c r="CC249" s="1611">
        <v>178</v>
      </c>
      <c r="CD249" s="1611">
        <v>0.50419999999999998</v>
      </c>
      <c r="CE249" s="2437">
        <v>17.195174565246248</v>
      </c>
      <c r="CF249" s="1611">
        <v>1658</v>
      </c>
      <c r="CG249" s="1611">
        <v>5785.3439999999991</v>
      </c>
      <c r="CH249" s="1611">
        <v>0</v>
      </c>
      <c r="CI249" s="1611">
        <v>178</v>
      </c>
      <c r="CJ249" s="1611">
        <v>83.6</v>
      </c>
      <c r="CK249" s="1611">
        <v>178</v>
      </c>
      <c r="CL249" s="1611">
        <v>0.97250000000000003</v>
      </c>
      <c r="CM249" s="2433">
        <v>18.590510366826159</v>
      </c>
      <c r="CN249" s="1611">
        <v>10817</v>
      </c>
      <c r="CO249" s="1611">
        <v>34911.359999999993</v>
      </c>
      <c r="CP249" s="1611">
        <v>0</v>
      </c>
      <c r="CQ249" s="1611">
        <v>178</v>
      </c>
      <c r="CR249" s="1611">
        <v>154.32</v>
      </c>
      <c r="CS249" s="1611">
        <v>178</v>
      </c>
      <c r="CT249" s="1611">
        <v>0.98760000000000003</v>
      </c>
      <c r="CU249" s="2433">
        <v>32.177238192388948</v>
      </c>
      <c r="CV249" s="1611">
        <v>36944</v>
      </c>
      <c r="CW249" s="1611">
        <v>68888.447999999989</v>
      </c>
      <c r="CX249" s="1611">
        <v>0</v>
      </c>
    </row>
    <row r="250" spans="1:102" ht="15">
      <c r="A250" s="2440">
        <f t="shared" si="3"/>
        <v>244</v>
      </c>
      <c r="B250" s="1618" t="s">
        <v>3337</v>
      </c>
      <c r="C250" s="1618" t="s">
        <v>3156</v>
      </c>
      <c r="D250" s="1634" t="s">
        <v>515</v>
      </c>
      <c r="E250" s="1634" t="s">
        <v>259</v>
      </c>
      <c r="F250" s="1634">
        <v>178</v>
      </c>
      <c r="G250" s="1634">
        <v>178</v>
      </c>
      <c r="H250" s="2431">
        <v>269.76</v>
      </c>
      <c r="I250" s="2431">
        <v>269.76</v>
      </c>
      <c r="J250" s="2432">
        <v>0.69440000000000002</v>
      </c>
      <c r="K250" s="2431">
        <v>27.365889020693295</v>
      </c>
      <c r="L250" s="1634">
        <v>53152</v>
      </c>
      <c r="M250" s="1634">
        <v>116536</v>
      </c>
      <c r="N250" s="1634">
        <v>0</v>
      </c>
      <c r="O250" s="1634">
        <v>178</v>
      </c>
      <c r="P250" s="2431">
        <v>262.40000000000003</v>
      </c>
      <c r="Q250" s="2431">
        <v>262.39999999999998</v>
      </c>
      <c r="R250" s="2432">
        <v>0.63580000000000003</v>
      </c>
      <c r="S250" s="2431">
        <v>37.380000000000003</v>
      </c>
      <c r="T250" s="1634">
        <v>82402</v>
      </c>
      <c r="U250" s="1634">
        <v>117135</v>
      </c>
      <c r="V250" s="1634">
        <v>0</v>
      </c>
      <c r="W250" s="2434">
        <v>178</v>
      </c>
      <c r="X250" s="2434">
        <v>165.76</v>
      </c>
      <c r="Y250" s="2434">
        <v>165.76</v>
      </c>
      <c r="Z250" s="2434">
        <v>0.75029999999999997</v>
      </c>
      <c r="AA250" s="2435">
        <v>11.39</v>
      </c>
      <c r="AB250" s="2434">
        <v>13596</v>
      </c>
      <c r="AC250" s="2434">
        <v>71608</v>
      </c>
      <c r="AD250" s="2434">
        <v>0</v>
      </c>
      <c r="AE250" s="2434">
        <v>178</v>
      </c>
      <c r="AF250" s="1634">
        <v>207.52</v>
      </c>
      <c r="AG250" s="1634">
        <v>207.52</v>
      </c>
      <c r="AH250" s="2432">
        <v>0.60870000000000002</v>
      </c>
      <c r="AI250" s="2431">
        <v>26.280000000000005</v>
      </c>
      <c r="AJ250" s="1634">
        <v>40568</v>
      </c>
      <c r="AK250" s="1634">
        <v>92637</v>
      </c>
      <c r="AL250" s="1634">
        <v>0</v>
      </c>
      <c r="AM250" s="1634">
        <v>178</v>
      </c>
      <c r="AN250" s="1634">
        <v>235.36</v>
      </c>
      <c r="AO250" s="1634">
        <v>235.36</v>
      </c>
      <c r="AP250" s="1634">
        <v>0.59009999999999996</v>
      </c>
      <c r="AQ250" s="2431">
        <v>31.638788988545574</v>
      </c>
      <c r="AR250" s="1634">
        <v>55402</v>
      </c>
      <c r="AS250" s="1634">
        <v>105065</v>
      </c>
      <c r="AT250" s="1634">
        <v>0</v>
      </c>
      <c r="AU250" s="1634">
        <v>178</v>
      </c>
      <c r="AV250" s="1634">
        <v>94.399999999999991</v>
      </c>
      <c r="AW250" s="1634">
        <v>178</v>
      </c>
      <c r="AX250" s="1634">
        <v>0.59630000000000005</v>
      </c>
      <c r="AY250" s="2437">
        <v>21.474811676082865</v>
      </c>
      <c r="AZ250" s="1634">
        <v>14596</v>
      </c>
      <c r="BA250" s="1634">
        <v>40781</v>
      </c>
      <c r="BB250" s="1634">
        <v>0</v>
      </c>
      <c r="BC250" s="2436">
        <v>178</v>
      </c>
      <c r="BD250" s="1634">
        <v>102.08</v>
      </c>
      <c r="BE250" s="2436">
        <v>178</v>
      </c>
      <c r="BF250" s="2436">
        <v>0.55840000000000001</v>
      </c>
      <c r="BG250" s="2437">
        <v>25.783593723666026</v>
      </c>
      <c r="BH250" s="1634">
        <v>19582</v>
      </c>
      <c r="BI250" s="1634">
        <v>45569</v>
      </c>
      <c r="BJ250" s="1634">
        <v>0</v>
      </c>
      <c r="BK250" s="1634">
        <v>178</v>
      </c>
      <c r="BL250" s="2441">
        <v>50.72</v>
      </c>
      <c r="BM250" s="2441">
        <v>178</v>
      </c>
      <c r="BN250" s="2442">
        <v>0.63929999999999998</v>
      </c>
      <c r="BO250" s="2439">
        <v>3.0852059925093633</v>
      </c>
      <c r="BP250" s="2441">
        <v>3954</v>
      </c>
      <c r="BQ250" s="2441">
        <v>21911.040000000001</v>
      </c>
      <c r="BR250" s="2441">
        <v>0</v>
      </c>
      <c r="BS250" s="1611">
        <v>178</v>
      </c>
      <c r="BT250" s="1611">
        <v>9.6</v>
      </c>
      <c r="BU250" s="1611">
        <v>178</v>
      </c>
      <c r="BV250" s="1611">
        <v>0.60740000000000005</v>
      </c>
      <c r="BW250" s="2437">
        <v>2.5854778301316905</v>
      </c>
      <c r="BX250" s="1611">
        <v>3424</v>
      </c>
      <c r="BY250" s="1611">
        <v>4285.4399999999996</v>
      </c>
      <c r="BZ250" s="1611">
        <v>0</v>
      </c>
      <c r="CA250" s="1611">
        <v>178</v>
      </c>
      <c r="CB250" s="1611">
        <v>102.56</v>
      </c>
      <c r="CC250" s="1611">
        <v>178</v>
      </c>
      <c r="CD250" s="1611">
        <v>0.6149</v>
      </c>
      <c r="CE250" s="2437">
        <v>5.0508068709845162</v>
      </c>
      <c r="CF250" s="1611">
        <v>3854</v>
      </c>
      <c r="CG250" s="1611">
        <v>45782.784</v>
      </c>
      <c r="CH250" s="1611">
        <v>0</v>
      </c>
      <c r="CI250" s="1611">
        <v>178</v>
      </c>
      <c r="CJ250" s="1611">
        <v>15.52</v>
      </c>
      <c r="CK250" s="1611">
        <v>178</v>
      </c>
      <c r="CL250" s="1611">
        <v>0.70940000000000003</v>
      </c>
      <c r="CM250" s="2433">
        <v>28.550479914681837</v>
      </c>
      <c r="CN250" s="1611">
        <v>3084</v>
      </c>
      <c r="CO250" s="1611">
        <v>6481.1519999999991</v>
      </c>
      <c r="CP250" s="1611">
        <v>0</v>
      </c>
      <c r="CQ250" s="1611">
        <v>178</v>
      </c>
      <c r="CR250" s="1611">
        <v>128.47999999999999</v>
      </c>
      <c r="CS250" s="1611">
        <v>178</v>
      </c>
      <c r="CT250" s="1611">
        <v>0.68559999999999999</v>
      </c>
      <c r="CU250" s="2433">
        <v>9.4634201047148458</v>
      </c>
      <c r="CV250" s="1611">
        <v>9046</v>
      </c>
      <c r="CW250" s="1611">
        <v>57353.471999999994</v>
      </c>
      <c r="CX250" s="1611">
        <v>0</v>
      </c>
    </row>
    <row r="251" spans="1:102" ht="15">
      <c r="A251" s="2440">
        <f t="shared" si="3"/>
        <v>245</v>
      </c>
      <c r="B251" s="1618" t="s">
        <v>3338</v>
      </c>
      <c r="C251" s="1618" t="s">
        <v>3156</v>
      </c>
      <c r="D251" s="1634" t="s">
        <v>515</v>
      </c>
      <c r="E251" s="1634" t="s">
        <v>259</v>
      </c>
      <c r="F251" s="1634">
        <v>178</v>
      </c>
      <c r="G251" s="1634">
        <v>178</v>
      </c>
      <c r="H251" s="2431">
        <v>102.72</v>
      </c>
      <c r="I251" s="2431">
        <v>178</v>
      </c>
      <c r="J251" s="2432">
        <v>0.76770000000000005</v>
      </c>
      <c r="K251" s="2431">
        <v>0</v>
      </c>
      <c r="L251" s="1634">
        <v>11705</v>
      </c>
      <c r="M251" s="1634">
        <v>44375</v>
      </c>
      <c r="N251" s="1634">
        <v>0</v>
      </c>
      <c r="O251" s="1634">
        <v>178</v>
      </c>
      <c r="P251" s="2431">
        <v>107.88</v>
      </c>
      <c r="Q251" s="2431">
        <v>178</v>
      </c>
      <c r="R251" s="2432">
        <v>0.81920000000000004</v>
      </c>
      <c r="S251" s="2431">
        <v>27.412477424139126</v>
      </c>
      <c r="T251" s="1634">
        <v>22002</v>
      </c>
      <c r="U251" s="1634">
        <v>48158</v>
      </c>
      <c r="V251" s="1634">
        <v>0</v>
      </c>
      <c r="W251" s="2434">
        <v>178</v>
      </c>
      <c r="X251" s="2434">
        <v>140.4</v>
      </c>
      <c r="Y251" s="2434">
        <v>178</v>
      </c>
      <c r="Z251" s="2434">
        <v>0.80930000000000002</v>
      </c>
      <c r="AA251" s="2435">
        <v>39.498258942703387</v>
      </c>
      <c r="AB251" s="2434">
        <v>39928</v>
      </c>
      <c r="AC251" s="2434">
        <v>60653</v>
      </c>
      <c r="AD251" s="2434">
        <v>0</v>
      </c>
      <c r="AE251" s="2434">
        <v>178</v>
      </c>
      <c r="AF251" s="1634">
        <v>138.47999999999999</v>
      </c>
      <c r="AG251" s="1634">
        <v>178</v>
      </c>
      <c r="AH251" s="2432">
        <v>0.76719999999999999</v>
      </c>
      <c r="AI251" s="2431">
        <v>17.44749445593634</v>
      </c>
      <c r="AJ251" s="1634">
        <v>17976</v>
      </c>
      <c r="AK251" s="1634">
        <v>61817</v>
      </c>
      <c r="AL251" s="1634">
        <v>0</v>
      </c>
      <c r="AM251" s="1634">
        <v>178</v>
      </c>
      <c r="AN251" s="1634">
        <v>131.4</v>
      </c>
      <c r="AO251" s="1634">
        <v>178</v>
      </c>
      <c r="AP251" s="1634">
        <v>0.76929999999999998</v>
      </c>
      <c r="AQ251" s="2431">
        <v>26.09511300960704</v>
      </c>
      <c r="AR251" s="1634">
        <v>25511</v>
      </c>
      <c r="AS251" s="1634">
        <v>58657</v>
      </c>
      <c r="AT251" s="1634">
        <v>0</v>
      </c>
      <c r="AU251" s="1634">
        <v>178</v>
      </c>
      <c r="AV251" s="1634">
        <v>6.36</v>
      </c>
      <c r="AW251" s="1634">
        <v>178</v>
      </c>
      <c r="AX251" s="1634">
        <v>0.61199999999999999</v>
      </c>
      <c r="AY251" s="2437">
        <v>18.802410901467507</v>
      </c>
      <c r="AZ251" s="1634">
        <v>861</v>
      </c>
      <c r="BA251" s="1634">
        <v>2748</v>
      </c>
      <c r="BB251" s="1634">
        <v>0</v>
      </c>
      <c r="BC251" s="2436">
        <v>178</v>
      </c>
      <c r="BD251" s="1634">
        <v>2.52</v>
      </c>
      <c r="BE251" s="2436">
        <v>178</v>
      </c>
      <c r="BF251" s="2436">
        <v>0.82809999999999995</v>
      </c>
      <c r="BG251" s="2437">
        <v>34.455538487796552</v>
      </c>
      <c r="BH251" s="1634">
        <v>646</v>
      </c>
      <c r="BI251" s="1634">
        <v>1125</v>
      </c>
      <c r="BJ251" s="1634">
        <v>0</v>
      </c>
      <c r="BK251" s="1634">
        <v>178</v>
      </c>
      <c r="BL251" s="2441">
        <v>19.440000000000001</v>
      </c>
      <c r="BM251" s="2441">
        <v>178</v>
      </c>
      <c r="BN251" s="2442">
        <v>0.68089999999999995</v>
      </c>
      <c r="BO251" s="2439">
        <v>3.6883583021223472</v>
      </c>
      <c r="BP251" s="2441">
        <v>4727</v>
      </c>
      <c r="BQ251" s="2441">
        <v>8398.08</v>
      </c>
      <c r="BR251" s="2441">
        <v>0</v>
      </c>
      <c r="BS251" s="1611">
        <v>178</v>
      </c>
      <c r="BT251" s="1611">
        <v>27.72</v>
      </c>
      <c r="BU251" s="1611">
        <v>178</v>
      </c>
      <c r="BV251" s="1611">
        <v>0.27389999999999998</v>
      </c>
      <c r="BW251" s="2437">
        <v>0.82683943457774556</v>
      </c>
      <c r="BX251" s="1611">
        <v>1095</v>
      </c>
      <c r="BY251" s="1611">
        <v>12374.207999999999</v>
      </c>
      <c r="BZ251" s="1611">
        <v>0</v>
      </c>
      <c r="CA251" s="1611">
        <v>178</v>
      </c>
      <c r="CB251" s="1611">
        <v>77.28</v>
      </c>
      <c r="CC251" s="1611">
        <v>178</v>
      </c>
      <c r="CD251" s="1611">
        <v>0.63180000000000003</v>
      </c>
      <c r="CE251" s="2437">
        <v>3.7654583806407085</v>
      </c>
      <c r="CF251" s="1611">
        <v>2165</v>
      </c>
      <c r="CG251" s="1611">
        <v>34497.792000000001</v>
      </c>
      <c r="CH251" s="1611">
        <v>0</v>
      </c>
      <c r="CI251" s="1611">
        <v>178</v>
      </c>
      <c r="CJ251" s="1611">
        <v>118.2</v>
      </c>
      <c r="CK251" s="1611">
        <v>178</v>
      </c>
      <c r="CL251" s="1611">
        <v>0.81399999999999995</v>
      </c>
      <c r="CM251" s="2433">
        <v>13.258017776221873</v>
      </c>
      <c r="CN251" s="1611">
        <v>10907</v>
      </c>
      <c r="CO251" s="1611">
        <v>49360.32</v>
      </c>
      <c r="CP251" s="1611">
        <v>0</v>
      </c>
      <c r="CQ251" s="1611">
        <v>178</v>
      </c>
      <c r="CR251" s="1611">
        <v>143.76</v>
      </c>
      <c r="CS251" s="1611">
        <v>178</v>
      </c>
      <c r="CT251" s="1611">
        <v>0.80120000000000002</v>
      </c>
      <c r="CU251" s="2433">
        <v>27.846590195128083</v>
      </c>
      <c r="CV251" s="1611">
        <v>29784</v>
      </c>
      <c r="CW251" s="1611">
        <v>64174.463999999993</v>
      </c>
      <c r="CX251" s="1611">
        <v>0</v>
      </c>
    </row>
    <row r="252" spans="1:102" ht="15">
      <c r="A252" s="2440">
        <f t="shared" si="3"/>
        <v>246</v>
      </c>
      <c r="B252" s="1618" t="s">
        <v>3339</v>
      </c>
      <c r="C252" s="1618" t="s">
        <v>3156</v>
      </c>
      <c r="D252" s="1634" t="s">
        <v>515</v>
      </c>
      <c r="E252" s="1634" t="s">
        <v>259</v>
      </c>
      <c r="F252" s="1634">
        <v>178</v>
      </c>
      <c r="G252" s="1634">
        <v>178</v>
      </c>
      <c r="H252" s="2431">
        <v>234.39999999999998</v>
      </c>
      <c r="I252" s="2431">
        <v>234.4</v>
      </c>
      <c r="J252" s="2432">
        <v>0.65690000000000004</v>
      </c>
      <c r="K252" s="2431">
        <v>22.174819871065608</v>
      </c>
      <c r="L252" s="1634">
        <v>37424</v>
      </c>
      <c r="M252" s="1634">
        <v>101261</v>
      </c>
      <c r="N252" s="1634">
        <v>0</v>
      </c>
      <c r="O252" s="1634">
        <v>178</v>
      </c>
      <c r="P252" s="2431">
        <v>128.56</v>
      </c>
      <c r="Q252" s="2431">
        <v>178</v>
      </c>
      <c r="R252" s="2432">
        <v>0.83989999999999998</v>
      </c>
      <c r="S252" s="2431">
        <v>40.826508353908643</v>
      </c>
      <c r="T252" s="1634">
        <v>39050</v>
      </c>
      <c r="U252" s="1634">
        <v>57389</v>
      </c>
      <c r="V252" s="1634">
        <v>0</v>
      </c>
      <c r="W252" s="2434">
        <v>178</v>
      </c>
      <c r="X252" s="2434">
        <v>129.20000000000002</v>
      </c>
      <c r="Y252" s="2434">
        <v>178</v>
      </c>
      <c r="Z252" s="2434">
        <v>0.82479999999999998</v>
      </c>
      <c r="AA252" s="2435">
        <v>47.02012383900928</v>
      </c>
      <c r="AB252" s="2434">
        <v>43740</v>
      </c>
      <c r="AC252" s="2434">
        <v>55814</v>
      </c>
      <c r="AD252" s="2434">
        <v>0</v>
      </c>
      <c r="AE252" s="2434">
        <v>178</v>
      </c>
      <c r="AF252" s="1634">
        <v>124.32000000000001</v>
      </c>
      <c r="AG252" s="1634">
        <v>178</v>
      </c>
      <c r="AH252" s="2432">
        <v>0.77700000000000002</v>
      </c>
      <c r="AI252" s="2431">
        <v>35.376318138414916</v>
      </c>
      <c r="AJ252" s="1634">
        <v>32721</v>
      </c>
      <c r="AK252" s="1634">
        <v>55496</v>
      </c>
      <c r="AL252" s="1634">
        <v>0</v>
      </c>
      <c r="AM252" s="1634">
        <v>178</v>
      </c>
      <c r="AN252" s="1634">
        <v>120.63999999999999</v>
      </c>
      <c r="AO252" s="1634">
        <v>178</v>
      </c>
      <c r="AP252" s="1634">
        <v>0.7641</v>
      </c>
      <c r="AQ252" s="2431">
        <v>34.784242106614187</v>
      </c>
      <c r="AR252" s="1634">
        <v>31221</v>
      </c>
      <c r="AS252" s="1634">
        <v>53854</v>
      </c>
      <c r="AT252" s="1634">
        <v>0</v>
      </c>
      <c r="AU252" s="1634">
        <v>178</v>
      </c>
      <c r="AV252" s="1634">
        <v>126.8</v>
      </c>
      <c r="AW252" s="1634">
        <v>178</v>
      </c>
      <c r="AX252" s="1634">
        <v>0.77159999999999995</v>
      </c>
      <c r="AY252" s="2437">
        <v>51.714204346302139</v>
      </c>
      <c r="AZ252" s="1634">
        <v>47213</v>
      </c>
      <c r="BA252" s="1634">
        <v>54778</v>
      </c>
      <c r="BB252" s="1634">
        <v>0</v>
      </c>
      <c r="BC252" s="2436">
        <v>178</v>
      </c>
      <c r="BD252" s="1634">
        <v>105.11999999999999</v>
      </c>
      <c r="BE252" s="2436">
        <v>178</v>
      </c>
      <c r="BF252" s="2436">
        <v>0.66890000000000005</v>
      </c>
      <c r="BG252" s="2437">
        <v>26.935422497176809</v>
      </c>
      <c r="BH252" s="1634">
        <v>21066</v>
      </c>
      <c r="BI252" s="1634">
        <v>46926</v>
      </c>
      <c r="BJ252" s="1634">
        <v>0</v>
      </c>
      <c r="BK252" s="1634">
        <v>178</v>
      </c>
      <c r="BL252" s="2441">
        <v>30.56</v>
      </c>
      <c r="BM252" s="2441">
        <v>178</v>
      </c>
      <c r="BN252" s="2442">
        <v>0.28100000000000003</v>
      </c>
      <c r="BO252" s="2439">
        <v>5.2894818976279652</v>
      </c>
      <c r="BP252" s="2441">
        <v>6779</v>
      </c>
      <c r="BQ252" s="2441">
        <v>13201.92</v>
      </c>
      <c r="BR252" s="2441">
        <v>0</v>
      </c>
      <c r="BS252" s="1611">
        <v>178</v>
      </c>
      <c r="BT252" s="1611">
        <v>21.12</v>
      </c>
      <c r="BU252" s="1611">
        <v>178</v>
      </c>
      <c r="BV252" s="1611">
        <v>0.10920000000000001</v>
      </c>
      <c r="BW252" s="2437">
        <v>5.2879968587652533</v>
      </c>
      <c r="BX252" s="1611">
        <v>7003</v>
      </c>
      <c r="BY252" s="1611">
        <v>9427.9680000000008</v>
      </c>
      <c r="BZ252" s="1611">
        <v>0</v>
      </c>
      <c r="CA252" s="1611">
        <v>178</v>
      </c>
      <c r="CB252" s="1611">
        <v>79.12</v>
      </c>
      <c r="CC252" s="1611">
        <v>178</v>
      </c>
      <c r="CD252" s="1611">
        <v>0.39810000000000001</v>
      </c>
      <c r="CE252" s="2437">
        <v>11.820210487404459</v>
      </c>
      <c r="CF252" s="1611">
        <v>6958</v>
      </c>
      <c r="CG252" s="1611">
        <v>35319.167999999998</v>
      </c>
      <c r="CH252" s="1611">
        <v>0</v>
      </c>
      <c r="CI252" s="1611">
        <v>178</v>
      </c>
      <c r="CJ252" s="1611">
        <v>99.52</v>
      </c>
      <c r="CK252" s="1611">
        <v>178</v>
      </c>
      <c r="CL252" s="1611">
        <v>0.66979999999999995</v>
      </c>
      <c r="CM252" s="2433">
        <v>36.987886683667817</v>
      </c>
      <c r="CN252" s="1611">
        <v>25620</v>
      </c>
      <c r="CO252" s="1611">
        <v>41559.551999999996</v>
      </c>
      <c r="CP252" s="1611">
        <v>0</v>
      </c>
      <c r="CQ252" s="1611">
        <v>178</v>
      </c>
      <c r="CR252" s="1611">
        <v>108.4</v>
      </c>
      <c r="CS252" s="1611">
        <v>178</v>
      </c>
      <c r="CT252" s="1611">
        <v>0.7208</v>
      </c>
      <c r="CU252" s="2433">
        <v>47.506745228742609</v>
      </c>
      <c r="CV252" s="1611">
        <v>38314</v>
      </c>
      <c r="CW252" s="1611">
        <v>48389.760000000002</v>
      </c>
      <c r="CX252" s="1611">
        <v>0</v>
      </c>
    </row>
    <row r="253" spans="1:102" ht="15">
      <c r="A253" s="2440">
        <f t="shared" si="3"/>
        <v>247</v>
      </c>
      <c r="B253" s="1618" t="s">
        <v>3340</v>
      </c>
      <c r="C253" s="1618" t="s">
        <v>3156</v>
      </c>
      <c r="D253" s="1634" t="s">
        <v>515</v>
      </c>
      <c r="E253" s="1634" t="s">
        <v>259</v>
      </c>
      <c r="F253" s="1634">
        <v>178</v>
      </c>
      <c r="G253" s="1634">
        <v>178</v>
      </c>
      <c r="H253" s="2431">
        <v>148.07999999999998</v>
      </c>
      <c r="I253" s="2431">
        <v>178</v>
      </c>
      <c r="J253" s="2432">
        <v>0.7853</v>
      </c>
      <c r="K253" s="2431">
        <v>39.719520979650639</v>
      </c>
      <c r="L253" s="1634">
        <v>42348</v>
      </c>
      <c r="M253" s="1634">
        <v>63971</v>
      </c>
      <c r="N253" s="1634">
        <v>0</v>
      </c>
      <c r="O253" s="1634">
        <v>178</v>
      </c>
      <c r="P253" s="2431">
        <v>146.88</v>
      </c>
      <c r="Q253" s="2431">
        <v>178</v>
      </c>
      <c r="R253" s="2432">
        <v>0.80940000000000001</v>
      </c>
      <c r="S253" s="2431">
        <v>47.380679422306557</v>
      </c>
      <c r="T253" s="1634">
        <v>51777</v>
      </c>
      <c r="U253" s="1634">
        <v>65567</v>
      </c>
      <c r="V253" s="1634">
        <v>0</v>
      </c>
      <c r="W253" s="2434">
        <v>178</v>
      </c>
      <c r="X253" s="2434">
        <v>155.76</v>
      </c>
      <c r="Y253" s="2434">
        <v>178</v>
      </c>
      <c r="Z253" s="2434">
        <v>0.80089999999999995</v>
      </c>
      <c r="AA253" s="2435">
        <v>31.627182845403183</v>
      </c>
      <c r="AB253" s="2434">
        <v>35469</v>
      </c>
      <c r="AC253" s="2434">
        <v>67288</v>
      </c>
      <c r="AD253" s="2434">
        <v>0</v>
      </c>
      <c r="AE253" s="2434">
        <v>178</v>
      </c>
      <c r="AF253" s="1634">
        <v>130.80000000000001</v>
      </c>
      <c r="AG253" s="1634">
        <v>178</v>
      </c>
      <c r="AH253" s="2432">
        <v>0.71550000000000002</v>
      </c>
      <c r="AI253" s="2431">
        <v>10.555391141363321</v>
      </c>
      <c r="AJ253" s="1634">
        <v>10272</v>
      </c>
      <c r="AK253" s="1634">
        <v>58389</v>
      </c>
      <c r="AL253" s="1634">
        <v>0</v>
      </c>
      <c r="AM253" s="1634">
        <v>178</v>
      </c>
      <c r="AN253" s="1634">
        <v>136.80000000000001</v>
      </c>
      <c r="AO253" s="1634">
        <v>178</v>
      </c>
      <c r="AP253" s="1634">
        <v>0.71989999999999998</v>
      </c>
      <c r="AQ253" s="2431">
        <v>26.015138653084318</v>
      </c>
      <c r="AR253" s="1634">
        <v>26478</v>
      </c>
      <c r="AS253" s="1634">
        <v>61068</v>
      </c>
      <c r="AT253" s="1634">
        <v>0</v>
      </c>
      <c r="AU253" s="1634">
        <v>178</v>
      </c>
      <c r="AV253" s="1634">
        <v>135.12</v>
      </c>
      <c r="AW253" s="1634">
        <v>178</v>
      </c>
      <c r="AX253" s="1634">
        <v>0.70430000000000004</v>
      </c>
      <c r="AY253" s="2437">
        <v>21.539495756858098</v>
      </c>
      <c r="AZ253" s="1634">
        <v>20955</v>
      </c>
      <c r="BA253" s="1634">
        <v>58372</v>
      </c>
      <c r="BB253" s="1634">
        <v>0</v>
      </c>
      <c r="BC253" s="2436">
        <v>178</v>
      </c>
      <c r="BD253" s="1634">
        <v>15.84</v>
      </c>
      <c r="BE253" s="2436">
        <v>178</v>
      </c>
      <c r="BF253" s="2436">
        <v>0.40600000000000003</v>
      </c>
      <c r="BG253" s="2437">
        <v>26.958088954056699</v>
      </c>
      <c r="BH253" s="1634">
        <v>3177</v>
      </c>
      <c r="BI253" s="1634">
        <v>7071</v>
      </c>
      <c r="BJ253" s="1634">
        <v>0</v>
      </c>
      <c r="BK253" s="1634">
        <v>178</v>
      </c>
      <c r="BL253" s="2441">
        <v>12.72</v>
      </c>
      <c r="BM253" s="2441">
        <v>178</v>
      </c>
      <c r="BN253" s="2442">
        <v>0.36130000000000001</v>
      </c>
      <c r="BO253" s="2439">
        <v>0.27855805243445692</v>
      </c>
      <c r="BP253" s="2441">
        <v>357</v>
      </c>
      <c r="BQ253" s="2441">
        <v>5495.04</v>
      </c>
      <c r="BR253" s="2441">
        <v>0</v>
      </c>
      <c r="BS253" s="1611">
        <v>178</v>
      </c>
      <c r="BT253" s="1611">
        <v>0.24000000000000002</v>
      </c>
      <c r="BU253" s="1611">
        <v>178</v>
      </c>
      <c r="BV253" s="1611">
        <v>1</v>
      </c>
      <c r="BW253" s="2437">
        <v>2.2653135193910837E-3</v>
      </c>
      <c r="BX253" s="1611">
        <v>3</v>
      </c>
      <c r="BY253" s="1611">
        <v>107.13600000000001</v>
      </c>
      <c r="BZ253" s="1611">
        <v>0</v>
      </c>
      <c r="CA253" s="1611">
        <v>178</v>
      </c>
      <c r="CB253" s="1611">
        <v>9.6</v>
      </c>
      <c r="CC253" s="1611">
        <v>178</v>
      </c>
      <c r="CD253" s="1611">
        <v>0.2079</v>
      </c>
      <c r="CE253" s="2437">
        <v>17.977150537634408</v>
      </c>
      <c r="CF253" s="1611">
        <v>1284</v>
      </c>
      <c r="CG253" s="1611">
        <v>4285.4399999999996</v>
      </c>
      <c r="CH253" s="1611">
        <v>0</v>
      </c>
      <c r="CI253" s="1611">
        <v>178</v>
      </c>
      <c r="CJ253" s="1611">
        <v>25.92</v>
      </c>
      <c r="CK253" s="1611">
        <v>178</v>
      </c>
      <c r="CL253" s="1611">
        <v>0.36780000000000002</v>
      </c>
      <c r="CM253" s="2433">
        <v>11.574074074074074</v>
      </c>
      <c r="CN253" s="1611">
        <v>2088</v>
      </c>
      <c r="CO253" s="1611">
        <v>10824.191999999999</v>
      </c>
      <c r="CP253" s="1611">
        <v>0</v>
      </c>
      <c r="CQ253" s="1611">
        <v>178</v>
      </c>
      <c r="CR253" s="1611">
        <v>28.32</v>
      </c>
      <c r="CS253" s="1611">
        <v>178</v>
      </c>
      <c r="CT253" s="1611">
        <v>0.72240000000000004</v>
      </c>
      <c r="CU253" s="2433">
        <v>38.272279934390376</v>
      </c>
      <c r="CV253" s="1611">
        <v>8064</v>
      </c>
      <c r="CW253" s="1611">
        <v>12642.047999999999</v>
      </c>
      <c r="CX253" s="1611">
        <v>0</v>
      </c>
    </row>
    <row r="254" spans="1:102" ht="15">
      <c r="A254" s="2440">
        <f t="shared" si="3"/>
        <v>248</v>
      </c>
      <c r="B254" s="1618" t="s">
        <v>3341</v>
      </c>
      <c r="C254" s="1618" t="s">
        <v>3156</v>
      </c>
      <c r="D254" s="1634" t="s">
        <v>515</v>
      </c>
      <c r="E254" s="1634" t="s">
        <v>259</v>
      </c>
      <c r="F254" s="1634">
        <v>178</v>
      </c>
      <c r="G254" s="1634">
        <v>178</v>
      </c>
      <c r="H254" s="2431">
        <v>52.08</v>
      </c>
      <c r="I254" s="2431">
        <v>178</v>
      </c>
      <c r="J254" s="2432">
        <v>0.90239999999999998</v>
      </c>
      <c r="K254" s="2431">
        <v>54.003456221198157</v>
      </c>
      <c r="L254" s="1634">
        <v>20250</v>
      </c>
      <c r="M254" s="1634">
        <v>22499</v>
      </c>
      <c r="N254" s="1634">
        <v>0</v>
      </c>
      <c r="O254" s="1634">
        <v>178</v>
      </c>
      <c r="P254" s="2431">
        <v>42.72</v>
      </c>
      <c r="Q254" s="2431">
        <v>178</v>
      </c>
      <c r="R254" s="2432">
        <v>0.8659</v>
      </c>
      <c r="S254" s="2431">
        <v>52.734610970158272</v>
      </c>
      <c r="T254" s="1634">
        <v>16761</v>
      </c>
      <c r="U254" s="1634">
        <v>19070</v>
      </c>
      <c r="V254" s="1634">
        <v>0</v>
      </c>
      <c r="W254" s="2434">
        <v>178</v>
      </c>
      <c r="X254" s="2434">
        <v>46.8</v>
      </c>
      <c r="Y254" s="2434">
        <v>178</v>
      </c>
      <c r="Z254" s="2434">
        <v>0.84389999999999998</v>
      </c>
      <c r="AA254" s="2435">
        <v>46.376424501424502</v>
      </c>
      <c r="AB254" s="2434">
        <v>15627</v>
      </c>
      <c r="AC254" s="2434">
        <v>20218</v>
      </c>
      <c r="AD254" s="2434">
        <v>0</v>
      </c>
      <c r="AE254" s="2434">
        <v>178</v>
      </c>
      <c r="AF254" s="1634">
        <v>47.04</v>
      </c>
      <c r="AG254" s="1634">
        <v>178</v>
      </c>
      <c r="AH254" s="2432">
        <v>0.8468</v>
      </c>
      <c r="AI254" s="2431">
        <v>55.692135725257842</v>
      </c>
      <c r="AJ254" s="1634">
        <v>19491</v>
      </c>
      <c r="AK254" s="1634">
        <v>20999</v>
      </c>
      <c r="AL254" s="1634">
        <v>0</v>
      </c>
      <c r="AM254" s="1634">
        <v>178</v>
      </c>
      <c r="AN254" s="1634">
        <v>42.96</v>
      </c>
      <c r="AO254" s="1634">
        <v>178</v>
      </c>
      <c r="AP254" s="1634">
        <v>0.85519999999999996</v>
      </c>
      <c r="AQ254" s="2431">
        <v>64.388478404517329</v>
      </c>
      <c r="AR254" s="1634">
        <v>20580</v>
      </c>
      <c r="AS254" s="1634">
        <v>19177</v>
      </c>
      <c r="AT254" s="1634">
        <v>1403</v>
      </c>
      <c r="AU254" s="1634">
        <v>178</v>
      </c>
      <c r="AV254" s="1634">
        <v>47.760000000000005</v>
      </c>
      <c r="AW254" s="1634">
        <v>178</v>
      </c>
      <c r="AX254" s="1634">
        <v>0.83050000000000002</v>
      </c>
      <c r="AY254" s="2437">
        <v>47.552577703331465</v>
      </c>
      <c r="AZ254" s="1634">
        <v>16352</v>
      </c>
      <c r="BA254" s="1634">
        <v>20632</v>
      </c>
      <c r="BB254" s="1634">
        <v>0</v>
      </c>
      <c r="BC254" s="2436">
        <v>178</v>
      </c>
      <c r="BD254" s="1634">
        <v>42.12</v>
      </c>
      <c r="BE254" s="2436">
        <v>178</v>
      </c>
      <c r="BF254" s="2436">
        <v>0.86219999999999997</v>
      </c>
      <c r="BG254" s="2437">
        <v>57.863988195529416</v>
      </c>
      <c r="BH254" s="1634">
        <v>18133</v>
      </c>
      <c r="BI254" s="1634">
        <v>18802</v>
      </c>
      <c r="BJ254" s="1634">
        <v>0</v>
      </c>
      <c r="BK254" s="1634">
        <v>178</v>
      </c>
      <c r="BL254" s="2441">
        <v>62.16</v>
      </c>
      <c r="BM254" s="2441">
        <v>178</v>
      </c>
      <c r="BN254" s="2442">
        <v>0.92279999999999995</v>
      </c>
      <c r="BO254" s="2439">
        <v>22.862827715355806</v>
      </c>
      <c r="BP254" s="2441">
        <v>29301</v>
      </c>
      <c r="BQ254" s="2441">
        <v>26853.119999999999</v>
      </c>
      <c r="BR254" s="2441">
        <v>2447.880000000001</v>
      </c>
      <c r="BS254" s="1611">
        <v>178</v>
      </c>
      <c r="BT254" s="1611">
        <v>69.959999999999994</v>
      </c>
      <c r="BU254" s="1611">
        <v>178</v>
      </c>
      <c r="BV254" s="1611">
        <v>0.93920000000000003</v>
      </c>
      <c r="BW254" s="2437">
        <v>26.495106922798119</v>
      </c>
      <c r="BX254" s="1611">
        <v>35088</v>
      </c>
      <c r="BY254" s="1611">
        <v>31230.143999999997</v>
      </c>
      <c r="BZ254" s="1611">
        <v>3857.8560000000034</v>
      </c>
      <c r="CA254" s="1611">
        <v>178</v>
      </c>
      <c r="CB254" s="1611">
        <v>63.480000000000004</v>
      </c>
      <c r="CC254" s="1611">
        <v>178</v>
      </c>
      <c r="CD254" s="1611">
        <v>0.94110000000000005</v>
      </c>
      <c r="CE254" s="2437">
        <v>66.079994715124897</v>
      </c>
      <c r="CF254" s="1611">
        <v>31209</v>
      </c>
      <c r="CG254" s="1611">
        <v>28337.472000000002</v>
      </c>
      <c r="CH254" s="1611">
        <v>2871.5279999999984</v>
      </c>
      <c r="CI254" s="1611">
        <v>178</v>
      </c>
      <c r="CJ254" s="1611">
        <v>56.760000000000005</v>
      </c>
      <c r="CK254" s="1611">
        <v>178</v>
      </c>
      <c r="CL254" s="1611">
        <v>0.93820000000000003</v>
      </c>
      <c r="CM254" s="2433">
        <v>64.255222635334903</v>
      </c>
      <c r="CN254" s="1611">
        <v>25384</v>
      </c>
      <c r="CO254" s="1611">
        <v>23702.975999999999</v>
      </c>
      <c r="CP254" s="1611">
        <v>1681.0240000000013</v>
      </c>
      <c r="CQ254" s="1611">
        <v>178</v>
      </c>
      <c r="CR254" s="1611">
        <v>66.239999999999995</v>
      </c>
      <c r="CS254" s="1611">
        <v>178</v>
      </c>
      <c r="CT254" s="1611">
        <v>0.91149999999999998</v>
      </c>
      <c r="CU254" s="2433">
        <v>54.193613318788636</v>
      </c>
      <c r="CV254" s="1611">
        <v>26708</v>
      </c>
      <c r="CW254" s="1611">
        <v>29569.535999999996</v>
      </c>
      <c r="CX254" s="1611">
        <v>0</v>
      </c>
    </row>
    <row r="255" spans="1:102" ht="15">
      <c r="A255" s="2440">
        <f t="shared" si="3"/>
        <v>249</v>
      </c>
      <c r="B255" s="1618" t="s">
        <v>3342</v>
      </c>
      <c r="C255" s="1618" t="s">
        <v>536</v>
      </c>
      <c r="D255" s="1634" t="s">
        <v>515</v>
      </c>
      <c r="E255" s="1634" t="s">
        <v>259</v>
      </c>
      <c r="F255" s="1634">
        <v>178</v>
      </c>
      <c r="G255" s="1634">
        <v>178</v>
      </c>
      <c r="H255" s="2431">
        <v>164</v>
      </c>
      <c r="I255" s="2431">
        <v>164</v>
      </c>
      <c r="J255" s="2432">
        <v>0.97950000000000004</v>
      </c>
      <c r="K255" s="2431">
        <v>40.840000000000003</v>
      </c>
      <c r="L255" s="1634">
        <v>48224</v>
      </c>
      <c r="M255" s="1634">
        <v>70848</v>
      </c>
      <c r="N255" s="1634">
        <v>0</v>
      </c>
      <c r="O255" s="1634">
        <v>178</v>
      </c>
      <c r="P255" s="2431">
        <v>172.1104</v>
      </c>
      <c r="Q255" s="2431">
        <v>172.11</v>
      </c>
      <c r="R255" s="2432">
        <v>0.97070000000000001</v>
      </c>
      <c r="S255" s="2431">
        <v>41.6</v>
      </c>
      <c r="T255" s="1634">
        <v>58429</v>
      </c>
      <c r="U255" s="1634">
        <v>76830</v>
      </c>
      <c r="V255" s="1634">
        <v>0</v>
      </c>
      <c r="W255" s="2434">
        <v>178</v>
      </c>
      <c r="X255" s="2434">
        <v>174.77600000000001</v>
      </c>
      <c r="Y255" s="2434">
        <v>174.78</v>
      </c>
      <c r="Z255" s="2434">
        <v>0.95950000000000002</v>
      </c>
      <c r="AA255" s="2435">
        <v>34.340000000000003</v>
      </c>
      <c r="AB255" s="2434">
        <v>43217</v>
      </c>
      <c r="AC255" s="2434">
        <v>75503</v>
      </c>
      <c r="AD255" s="2434">
        <v>0</v>
      </c>
      <c r="AE255" s="2434">
        <v>178</v>
      </c>
      <c r="AF255" s="1634">
        <v>220.4512</v>
      </c>
      <c r="AG255" s="1634">
        <v>220.45</v>
      </c>
      <c r="AH255" s="2432">
        <v>0.96950000000000003</v>
      </c>
      <c r="AI255" s="2431">
        <v>34.01</v>
      </c>
      <c r="AJ255" s="1634">
        <v>55786</v>
      </c>
      <c r="AK255" s="1634">
        <v>98409</v>
      </c>
      <c r="AL255" s="1634">
        <v>0</v>
      </c>
      <c r="AM255" s="1634">
        <v>178</v>
      </c>
      <c r="AN255" s="1634">
        <v>164.98480000000001</v>
      </c>
      <c r="AO255" s="1634">
        <v>164.98</v>
      </c>
      <c r="AP255" s="1634">
        <v>0.99229999999999996</v>
      </c>
      <c r="AQ255" s="2431">
        <v>29.316809530267317</v>
      </c>
      <c r="AR255" s="1634">
        <v>35986</v>
      </c>
      <c r="AS255" s="1634">
        <v>73649</v>
      </c>
      <c r="AT255" s="1634">
        <v>0</v>
      </c>
      <c r="AU255" s="1634">
        <v>178</v>
      </c>
      <c r="AV255" s="1634">
        <v>157.46</v>
      </c>
      <c r="AW255" s="1634">
        <v>157.46</v>
      </c>
      <c r="AX255" s="1634">
        <v>0.98619999999999997</v>
      </c>
      <c r="AY255" s="2437">
        <v>19.93</v>
      </c>
      <c r="AZ255" s="1634">
        <v>22595</v>
      </c>
      <c r="BA255" s="1634">
        <v>68023</v>
      </c>
      <c r="BB255" s="1634">
        <v>0</v>
      </c>
      <c r="BC255" s="2436">
        <v>178</v>
      </c>
      <c r="BD255" s="1634">
        <v>18.53</v>
      </c>
      <c r="BE255" s="2436">
        <v>142.4</v>
      </c>
      <c r="BF255" s="2436">
        <v>0.7571</v>
      </c>
      <c r="BG255" s="2437">
        <v>25.739999999999995</v>
      </c>
      <c r="BH255" s="1634">
        <v>3549</v>
      </c>
      <c r="BI255" s="1634">
        <v>8272</v>
      </c>
      <c r="BJ255" s="1634">
        <v>0</v>
      </c>
      <c r="BK255" s="1634">
        <v>178</v>
      </c>
      <c r="BL255" s="2441">
        <v>11.44</v>
      </c>
      <c r="BM255" s="2441">
        <v>142.4</v>
      </c>
      <c r="BN255" s="2442">
        <v>0.74229999999999996</v>
      </c>
      <c r="BO255" s="2439">
        <v>32.61</v>
      </c>
      <c r="BP255" s="2441">
        <v>2686</v>
      </c>
      <c r="BQ255" s="2441">
        <v>4942.08</v>
      </c>
      <c r="BR255" s="2441">
        <v>0</v>
      </c>
      <c r="BS255" s="1611">
        <v>178</v>
      </c>
      <c r="BT255" s="1611">
        <v>14.4832</v>
      </c>
      <c r="BU255" s="1611">
        <v>142.4</v>
      </c>
      <c r="BV255" s="1611">
        <v>0.68089999999999995</v>
      </c>
      <c r="BW255" s="2437">
        <v>26.68</v>
      </c>
      <c r="BX255" s="1611">
        <v>2874</v>
      </c>
      <c r="BY255" s="1611">
        <v>6465.3004799999999</v>
      </c>
      <c r="BZ255" s="1611">
        <v>0</v>
      </c>
      <c r="CA255" s="1611">
        <v>178</v>
      </c>
      <c r="CB255" s="1611">
        <v>158.5966</v>
      </c>
      <c r="CC255" s="1611">
        <v>158.6</v>
      </c>
      <c r="CD255" s="1611">
        <v>0.99050000000000005</v>
      </c>
      <c r="CE255" s="2437">
        <v>37.32</v>
      </c>
      <c r="CF255" s="1611">
        <v>44032</v>
      </c>
      <c r="CG255" s="1611">
        <v>70797.522239999991</v>
      </c>
      <c r="CH255" s="1611">
        <v>0</v>
      </c>
      <c r="CI255" s="1611">
        <v>178</v>
      </c>
      <c r="CJ255" s="1611">
        <v>166.32400000000001</v>
      </c>
      <c r="CK255" s="1611">
        <v>166.32</v>
      </c>
      <c r="CL255" s="1611">
        <v>0.99239999999999995</v>
      </c>
      <c r="CM255" s="2433">
        <v>52.060000000000009</v>
      </c>
      <c r="CN255" s="1611">
        <v>60267</v>
      </c>
      <c r="CO255" s="1611">
        <v>69456.902400000006</v>
      </c>
      <c r="CP255" s="1611">
        <v>0</v>
      </c>
      <c r="CQ255" s="1611">
        <v>178</v>
      </c>
      <c r="CR255" s="1611">
        <v>166.78800000000001</v>
      </c>
      <c r="CS255" s="1611">
        <v>166.79</v>
      </c>
      <c r="CT255" s="1611">
        <v>0.98880000000000001</v>
      </c>
      <c r="CU255" s="2433">
        <v>33.159999999999997</v>
      </c>
      <c r="CV255" s="1611">
        <v>41154</v>
      </c>
      <c r="CW255" s="1611">
        <v>74454.163199999995</v>
      </c>
      <c r="CX255" s="1611">
        <v>0</v>
      </c>
    </row>
    <row r="256" spans="1:102" ht="15">
      <c r="A256" s="2440">
        <f t="shared" si="3"/>
        <v>250</v>
      </c>
      <c r="B256" s="1618" t="s">
        <v>3343</v>
      </c>
      <c r="C256" s="1618" t="s">
        <v>634</v>
      </c>
      <c r="D256" s="1634" t="s">
        <v>515</v>
      </c>
      <c r="E256" s="1634" t="s">
        <v>259</v>
      </c>
      <c r="F256" s="1634">
        <v>178</v>
      </c>
      <c r="G256" s="1634">
        <v>178</v>
      </c>
      <c r="H256" s="2431">
        <v>105.84</v>
      </c>
      <c r="I256" s="2431">
        <v>142.4</v>
      </c>
      <c r="J256" s="2432">
        <v>0.99780000000000002</v>
      </c>
      <c r="K256" s="2431">
        <v>21.974993701184175</v>
      </c>
      <c r="L256" s="1634">
        <v>16746</v>
      </c>
      <c r="M256" s="1634">
        <v>45723</v>
      </c>
      <c r="N256" s="1634">
        <v>0</v>
      </c>
      <c r="O256" s="1634">
        <v>178</v>
      </c>
      <c r="P256" s="2431">
        <v>117.36</v>
      </c>
      <c r="Q256" s="2431">
        <v>142.4</v>
      </c>
      <c r="R256" s="2432">
        <v>0.91290000000000004</v>
      </c>
      <c r="S256" s="2431">
        <v>22.972922209761713</v>
      </c>
      <c r="T256" s="1634">
        <v>20059</v>
      </c>
      <c r="U256" s="1634">
        <v>52390</v>
      </c>
      <c r="V256" s="1634">
        <v>0</v>
      </c>
      <c r="W256" s="2434">
        <v>178</v>
      </c>
      <c r="X256" s="2434">
        <v>131.52000000000001</v>
      </c>
      <c r="Y256" s="2434">
        <v>142.4</v>
      </c>
      <c r="Z256" s="2434">
        <v>0.90849999999999997</v>
      </c>
      <c r="AA256" s="2435">
        <v>21.68</v>
      </c>
      <c r="AB256" s="2434">
        <v>20526</v>
      </c>
      <c r="AC256" s="2434">
        <v>56817</v>
      </c>
      <c r="AD256" s="2434">
        <v>0</v>
      </c>
      <c r="AE256" s="2434">
        <v>178</v>
      </c>
      <c r="AF256" s="1634">
        <v>87.6</v>
      </c>
      <c r="AG256" s="1634">
        <v>142.4</v>
      </c>
      <c r="AH256" s="2432">
        <v>0.90129999999999999</v>
      </c>
      <c r="AI256" s="2431">
        <v>24.8</v>
      </c>
      <c r="AJ256" s="1634">
        <v>16165</v>
      </c>
      <c r="AK256" s="1634">
        <v>39105</v>
      </c>
      <c r="AL256" s="1634">
        <v>0</v>
      </c>
      <c r="AM256" s="1634">
        <v>178</v>
      </c>
      <c r="AN256" s="1634">
        <v>101.76</v>
      </c>
      <c r="AO256" s="1634">
        <v>142.4</v>
      </c>
      <c r="AP256" s="1634">
        <v>0.89259999999999995</v>
      </c>
      <c r="AQ256" s="2431">
        <v>21.804414350442954</v>
      </c>
      <c r="AR256" s="1634">
        <v>16508</v>
      </c>
      <c r="AS256" s="1634">
        <v>45426</v>
      </c>
      <c r="AT256" s="1634">
        <v>0</v>
      </c>
      <c r="AU256" s="1634">
        <v>178</v>
      </c>
      <c r="AV256" s="1634">
        <v>111.24000000000001</v>
      </c>
      <c r="AW256" s="1634">
        <v>142.4</v>
      </c>
      <c r="AX256" s="1634">
        <v>0.89119999999999999</v>
      </c>
      <c r="AY256" s="2437">
        <v>21.41</v>
      </c>
      <c r="AZ256" s="1634">
        <v>17151</v>
      </c>
      <c r="BA256" s="1634">
        <v>48056</v>
      </c>
      <c r="BB256" s="1634">
        <v>0</v>
      </c>
      <c r="BC256" s="2436">
        <v>178</v>
      </c>
      <c r="BD256" s="1634">
        <v>122.16</v>
      </c>
      <c r="BE256" s="2436">
        <v>142.4</v>
      </c>
      <c r="BF256" s="2436">
        <v>0.89280000000000004</v>
      </c>
      <c r="BG256" s="2437">
        <v>21.78</v>
      </c>
      <c r="BH256" s="1634">
        <v>19792</v>
      </c>
      <c r="BI256" s="1634">
        <v>54532</v>
      </c>
      <c r="BJ256" s="1634">
        <v>0</v>
      </c>
      <c r="BK256" s="1634">
        <v>178</v>
      </c>
      <c r="BL256" s="2441">
        <v>94.320000000000007</v>
      </c>
      <c r="BM256" s="2441">
        <v>142.4</v>
      </c>
      <c r="BN256" s="2442">
        <v>0.89900000000000002</v>
      </c>
      <c r="BO256" s="2439">
        <v>18.260000000000002</v>
      </c>
      <c r="BP256" s="2441">
        <v>12398</v>
      </c>
      <c r="BQ256" s="2441">
        <v>40746.240000000005</v>
      </c>
      <c r="BR256" s="2441">
        <v>0</v>
      </c>
      <c r="BS256" s="1611">
        <v>178</v>
      </c>
      <c r="BT256" s="1611">
        <v>117.24</v>
      </c>
      <c r="BU256" s="1611">
        <v>142.4</v>
      </c>
      <c r="BV256" s="1611">
        <v>0.90739999999999998</v>
      </c>
      <c r="BW256" s="2437">
        <v>11.22</v>
      </c>
      <c r="BX256" s="1611">
        <v>9786</v>
      </c>
      <c r="BY256" s="1611">
        <v>52335.935999999994</v>
      </c>
      <c r="BZ256" s="1611">
        <v>0</v>
      </c>
      <c r="CA256" s="1611">
        <v>178</v>
      </c>
      <c r="CB256" s="1611">
        <v>64.8</v>
      </c>
      <c r="CC256" s="1611">
        <v>142.4</v>
      </c>
      <c r="CD256" s="1611">
        <v>0.94769999999999999</v>
      </c>
      <c r="CE256" s="2437">
        <v>12</v>
      </c>
      <c r="CF256" s="1611">
        <v>5784</v>
      </c>
      <c r="CG256" s="1611">
        <v>28926.719999999998</v>
      </c>
      <c r="CH256" s="1611">
        <v>0</v>
      </c>
      <c r="CI256" s="1611">
        <v>178</v>
      </c>
      <c r="CJ256" s="1611">
        <v>103.08</v>
      </c>
      <c r="CK256" s="1611">
        <v>142.4</v>
      </c>
      <c r="CL256" s="1611">
        <v>0.92300000000000004</v>
      </c>
      <c r="CM256" s="2433">
        <v>12.36</v>
      </c>
      <c r="CN256" s="1611">
        <v>8868</v>
      </c>
      <c r="CO256" s="1611">
        <v>43046.207999999999</v>
      </c>
      <c r="CP256" s="1611">
        <v>0</v>
      </c>
      <c r="CQ256" s="1611">
        <v>178</v>
      </c>
      <c r="CR256" s="1611">
        <v>117.83999999999999</v>
      </c>
      <c r="CS256" s="1611">
        <v>142.4</v>
      </c>
      <c r="CT256" s="1611">
        <v>0.90480000000000005</v>
      </c>
      <c r="CU256" s="2433">
        <v>19.170000000000002</v>
      </c>
      <c r="CV256" s="1611">
        <v>16804</v>
      </c>
      <c r="CW256" s="1611">
        <v>52603.775999999991</v>
      </c>
      <c r="CX256" s="1611">
        <v>0</v>
      </c>
    </row>
    <row r="257" spans="1:102" ht="15">
      <c r="A257" s="2440">
        <f t="shared" si="3"/>
        <v>251</v>
      </c>
      <c r="B257" s="1618" t="s">
        <v>3344</v>
      </c>
      <c r="C257" s="1618" t="s">
        <v>3156</v>
      </c>
      <c r="D257" s="1634" t="s">
        <v>515</v>
      </c>
      <c r="E257" s="1634" t="s">
        <v>259</v>
      </c>
      <c r="F257" s="1634">
        <v>178</v>
      </c>
      <c r="G257" s="1634">
        <v>178</v>
      </c>
      <c r="H257" s="2431">
        <v>104</v>
      </c>
      <c r="I257" s="2431">
        <v>178</v>
      </c>
      <c r="J257" s="2432">
        <v>0.74590000000000001</v>
      </c>
      <c r="K257" s="2431">
        <v>38.653846153846153</v>
      </c>
      <c r="L257" s="1634">
        <v>28944</v>
      </c>
      <c r="M257" s="1634">
        <v>44928</v>
      </c>
      <c r="N257" s="1634">
        <v>0</v>
      </c>
      <c r="O257" s="1634">
        <v>178</v>
      </c>
      <c r="P257" s="2431">
        <v>83.52000000000001</v>
      </c>
      <c r="Q257" s="2431">
        <v>178</v>
      </c>
      <c r="R257" s="2432">
        <v>0.76790000000000003</v>
      </c>
      <c r="S257" s="2431">
        <v>7.158159271618671</v>
      </c>
      <c r="T257" s="1634">
        <v>4448</v>
      </c>
      <c r="U257" s="1634">
        <v>37283</v>
      </c>
      <c r="V257" s="1634">
        <v>0</v>
      </c>
      <c r="W257" s="2434">
        <v>178</v>
      </c>
      <c r="X257" s="2434">
        <v>60.319999999999993</v>
      </c>
      <c r="Y257" s="2434">
        <v>178</v>
      </c>
      <c r="Z257" s="2434">
        <v>0.747</v>
      </c>
      <c r="AA257" s="2435">
        <v>4.2781093427645152</v>
      </c>
      <c r="AB257" s="2434">
        <v>1858</v>
      </c>
      <c r="AC257" s="2434">
        <v>26058</v>
      </c>
      <c r="AD257" s="2434">
        <v>0</v>
      </c>
      <c r="AE257" s="2434">
        <v>178</v>
      </c>
      <c r="AF257" s="1634">
        <v>62.56</v>
      </c>
      <c r="AG257" s="1634">
        <v>178</v>
      </c>
      <c r="AH257" s="2432">
        <v>0.76060000000000005</v>
      </c>
      <c r="AI257" s="2431">
        <v>15.168234194098396</v>
      </c>
      <c r="AJ257" s="1634">
        <v>7060</v>
      </c>
      <c r="AK257" s="1634">
        <v>27927</v>
      </c>
      <c r="AL257" s="1634">
        <v>0</v>
      </c>
      <c r="AM257" s="1634">
        <v>178</v>
      </c>
      <c r="AN257" s="1634">
        <v>65.44</v>
      </c>
      <c r="AO257" s="1634">
        <v>178</v>
      </c>
      <c r="AP257" s="1634">
        <v>0.75690000000000002</v>
      </c>
      <c r="AQ257" s="2431">
        <v>50.082814102058528</v>
      </c>
      <c r="AR257" s="1634">
        <v>24384</v>
      </c>
      <c r="AS257" s="1634">
        <v>29212</v>
      </c>
      <c r="AT257" s="1634">
        <v>0</v>
      </c>
      <c r="AU257" s="1634">
        <v>178</v>
      </c>
      <c r="AV257" s="1634">
        <v>64.48</v>
      </c>
      <c r="AW257" s="1634">
        <v>178</v>
      </c>
      <c r="AX257" s="1634">
        <v>0.69410000000000005</v>
      </c>
      <c r="AY257" s="2437">
        <v>11.579818031430932</v>
      </c>
      <c r="AZ257" s="1634">
        <v>5376</v>
      </c>
      <c r="BA257" s="1634">
        <v>27855</v>
      </c>
      <c r="BB257" s="1634">
        <v>0</v>
      </c>
      <c r="BC257" s="2436">
        <v>178</v>
      </c>
      <c r="BD257" s="1634">
        <v>4.4799999999999995</v>
      </c>
      <c r="BE257" s="2436">
        <v>178</v>
      </c>
      <c r="BF257" s="2436">
        <v>0.42699999999999999</v>
      </c>
      <c r="BG257" s="2437">
        <v>49.74318356374809</v>
      </c>
      <c r="BH257" s="1634">
        <v>1658</v>
      </c>
      <c r="BI257" s="1634">
        <v>2000</v>
      </c>
      <c r="BJ257" s="1634">
        <v>0</v>
      </c>
      <c r="BK257" s="1634">
        <v>178</v>
      </c>
      <c r="BL257" s="2441">
        <v>14.879999999999999</v>
      </c>
      <c r="BM257" s="2441">
        <v>178</v>
      </c>
      <c r="BN257" s="2442">
        <v>0.66069999999999995</v>
      </c>
      <c r="BO257" s="2439">
        <v>1.3982521847690388</v>
      </c>
      <c r="BP257" s="2441">
        <v>1792</v>
      </c>
      <c r="BQ257" s="2441">
        <v>6428.16</v>
      </c>
      <c r="BR257" s="2441">
        <v>0</v>
      </c>
      <c r="BS257" s="1611">
        <v>178</v>
      </c>
      <c r="BT257" s="1611">
        <v>4.32</v>
      </c>
      <c r="BU257" s="1611">
        <v>178</v>
      </c>
      <c r="BV257" s="1611">
        <v>0.47489999999999999</v>
      </c>
      <c r="BW257" s="2437">
        <v>1.0239217107647698</v>
      </c>
      <c r="BX257" s="1611">
        <v>1356</v>
      </c>
      <c r="BY257" s="1611">
        <v>1928.4480000000001</v>
      </c>
      <c r="BZ257" s="1611">
        <v>0</v>
      </c>
      <c r="CA257" s="1611">
        <v>178</v>
      </c>
      <c r="CB257" s="1611">
        <v>26.240000000000002</v>
      </c>
      <c r="CC257" s="1611">
        <v>178</v>
      </c>
      <c r="CD257" s="1611">
        <v>0.70760000000000001</v>
      </c>
      <c r="CE257" s="2437">
        <v>17.733330055074742</v>
      </c>
      <c r="CF257" s="1611">
        <v>3462</v>
      </c>
      <c r="CG257" s="1611">
        <v>11713.536</v>
      </c>
      <c r="CH257" s="1611">
        <v>0</v>
      </c>
      <c r="CI257" s="1611">
        <v>178</v>
      </c>
      <c r="CJ257" s="1611">
        <v>95.679999999999993</v>
      </c>
      <c r="CK257" s="1611">
        <v>178</v>
      </c>
      <c r="CL257" s="1611">
        <v>0.77869999999999995</v>
      </c>
      <c r="CM257" s="2433">
        <v>16.028644331680315</v>
      </c>
      <c r="CN257" s="1611">
        <v>10674</v>
      </c>
      <c r="CO257" s="1611">
        <v>39955.967999999993</v>
      </c>
      <c r="CP257" s="1611">
        <v>0</v>
      </c>
      <c r="CQ257" s="1611">
        <v>178</v>
      </c>
      <c r="CR257" s="1611">
        <v>114.24000000000001</v>
      </c>
      <c r="CS257" s="1611">
        <v>178</v>
      </c>
      <c r="CT257" s="1611">
        <v>0.78820000000000001</v>
      </c>
      <c r="CU257" s="2433">
        <v>37.543579259660845</v>
      </c>
      <c r="CV257" s="1611">
        <v>31910</v>
      </c>
      <c r="CW257" s="1611">
        <v>50996.736000000004</v>
      </c>
      <c r="CX257" s="1611">
        <v>0</v>
      </c>
    </row>
    <row r="258" spans="1:102" ht="15">
      <c r="A258" s="2440">
        <f t="shared" si="3"/>
        <v>252</v>
      </c>
      <c r="B258" s="1618" t="s">
        <v>3345</v>
      </c>
      <c r="C258" s="1618" t="s">
        <v>634</v>
      </c>
      <c r="D258" s="1634" t="s">
        <v>515</v>
      </c>
      <c r="E258" s="1634" t="s">
        <v>259</v>
      </c>
      <c r="F258" s="1634">
        <v>178</v>
      </c>
      <c r="G258" s="1634">
        <v>178</v>
      </c>
      <c r="H258" s="2431">
        <v>96</v>
      </c>
      <c r="I258" s="2431">
        <v>142.4</v>
      </c>
      <c r="J258" s="2432">
        <v>0.86119999999999997</v>
      </c>
      <c r="K258" s="2431">
        <v>24.615162037037035</v>
      </c>
      <c r="L258" s="1634">
        <v>17014</v>
      </c>
      <c r="M258" s="1634">
        <v>41472</v>
      </c>
      <c r="N258" s="1634">
        <v>0</v>
      </c>
      <c r="O258" s="1634">
        <v>178</v>
      </c>
      <c r="P258" s="2431">
        <v>90.56</v>
      </c>
      <c r="Q258" s="2431">
        <v>142.4</v>
      </c>
      <c r="R258" s="2432">
        <v>0.85799999999999998</v>
      </c>
      <c r="S258" s="2431">
        <v>25.403463277480149</v>
      </c>
      <c r="T258" s="1634">
        <v>17116</v>
      </c>
      <c r="U258" s="1634">
        <v>40426</v>
      </c>
      <c r="V258" s="1634">
        <v>0</v>
      </c>
      <c r="W258" s="2434">
        <v>178</v>
      </c>
      <c r="X258" s="2434">
        <v>132.95999999999998</v>
      </c>
      <c r="Y258" s="2434">
        <v>142.4</v>
      </c>
      <c r="Z258" s="2434">
        <v>0.86570000000000003</v>
      </c>
      <c r="AA258" s="2435">
        <v>22.28</v>
      </c>
      <c r="AB258" s="2434">
        <v>21328</v>
      </c>
      <c r="AC258" s="2434">
        <v>57439</v>
      </c>
      <c r="AD258" s="2434">
        <v>0</v>
      </c>
      <c r="AE258" s="2434">
        <v>178</v>
      </c>
      <c r="AF258" s="1634">
        <v>125.76</v>
      </c>
      <c r="AG258" s="1634">
        <v>142.4</v>
      </c>
      <c r="AH258" s="2432">
        <v>0.82779999999999998</v>
      </c>
      <c r="AI258" s="2431">
        <v>17.28</v>
      </c>
      <c r="AJ258" s="1634">
        <v>16168</v>
      </c>
      <c r="AK258" s="1634">
        <v>56139</v>
      </c>
      <c r="AL258" s="1634">
        <v>0</v>
      </c>
      <c r="AM258" s="1634">
        <v>178</v>
      </c>
      <c r="AN258" s="1634">
        <v>113.75999999999999</v>
      </c>
      <c r="AO258" s="1634">
        <v>142.4</v>
      </c>
      <c r="AP258" s="1634">
        <v>0.81640000000000001</v>
      </c>
      <c r="AQ258" s="2431">
        <v>19.178273823026785</v>
      </c>
      <c r="AR258" s="1634">
        <v>16232</v>
      </c>
      <c r="AS258" s="1634">
        <v>50782</v>
      </c>
      <c r="AT258" s="1634">
        <v>0</v>
      </c>
      <c r="AU258" s="1634">
        <v>178</v>
      </c>
      <c r="AV258" s="1634">
        <v>114.56</v>
      </c>
      <c r="AW258" s="1634">
        <v>142.4</v>
      </c>
      <c r="AX258" s="1634">
        <v>0.81459999999999999</v>
      </c>
      <c r="AY258" s="2437">
        <v>20.11</v>
      </c>
      <c r="AZ258" s="1634">
        <v>16588</v>
      </c>
      <c r="BA258" s="1634">
        <v>49490</v>
      </c>
      <c r="BB258" s="1634">
        <v>0</v>
      </c>
      <c r="BC258" s="2436">
        <v>178</v>
      </c>
      <c r="BD258" s="1634">
        <v>110.88</v>
      </c>
      <c r="BE258" s="2436">
        <v>142.4</v>
      </c>
      <c r="BF258" s="2436">
        <v>0.82069999999999999</v>
      </c>
      <c r="BG258" s="2437">
        <v>22.37</v>
      </c>
      <c r="BH258" s="1634">
        <v>17860</v>
      </c>
      <c r="BI258" s="1634">
        <v>49497</v>
      </c>
      <c r="BJ258" s="1634">
        <v>0</v>
      </c>
      <c r="BK258" s="1634">
        <v>178</v>
      </c>
      <c r="BL258" s="2441">
        <v>99.68</v>
      </c>
      <c r="BM258" s="2441">
        <v>142.4</v>
      </c>
      <c r="BN258" s="2442">
        <v>0.78949999999999998</v>
      </c>
      <c r="BO258" s="2439">
        <v>19.38</v>
      </c>
      <c r="BP258" s="2441">
        <v>12518</v>
      </c>
      <c r="BQ258" s="2441">
        <v>43061.760000000002</v>
      </c>
      <c r="BR258" s="2441">
        <v>0</v>
      </c>
      <c r="BS258" s="1611">
        <v>178</v>
      </c>
      <c r="BT258" s="1611">
        <v>94.08</v>
      </c>
      <c r="BU258" s="1611">
        <v>142.4</v>
      </c>
      <c r="BV258" s="1611">
        <v>0.79139999999999999</v>
      </c>
      <c r="BW258" s="2437">
        <v>19.95</v>
      </c>
      <c r="BX258" s="1611">
        <v>13514</v>
      </c>
      <c r="BY258" s="1611">
        <v>41997.311999999998</v>
      </c>
      <c r="BZ258" s="1611">
        <v>0</v>
      </c>
      <c r="CA258" s="1611">
        <v>178</v>
      </c>
      <c r="CB258" s="1611">
        <v>75.680000000000007</v>
      </c>
      <c r="CC258" s="1611">
        <v>142.4</v>
      </c>
      <c r="CD258" s="1611">
        <v>0.79239999999999999</v>
      </c>
      <c r="CE258" s="2437">
        <v>18.45</v>
      </c>
      <c r="CF258" s="1611">
        <v>11726</v>
      </c>
      <c r="CG258" s="1611">
        <v>33783.552000000003</v>
      </c>
      <c r="CH258" s="1611">
        <v>0</v>
      </c>
      <c r="CI258" s="1611">
        <v>178</v>
      </c>
      <c r="CJ258" s="1611">
        <v>85.92</v>
      </c>
      <c r="CK258" s="1611">
        <v>142.4</v>
      </c>
      <c r="CL258" s="1611">
        <v>0.81520000000000004</v>
      </c>
      <c r="CM258" s="2433">
        <v>19.93</v>
      </c>
      <c r="CN258" s="1611">
        <v>12330</v>
      </c>
      <c r="CO258" s="1611">
        <v>35880.191999999995</v>
      </c>
      <c r="CP258" s="1611">
        <v>0</v>
      </c>
      <c r="CQ258" s="1611">
        <v>178</v>
      </c>
      <c r="CR258" s="1611">
        <v>89.28</v>
      </c>
      <c r="CS258" s="1611">
        <v>142.4</v>
      </c>
      <c r="CT258" s="1611">
        <v>0.84299999999999997</v>
      </c>
      <c r="CU258" s="2433">
        <v>25.840000000000003</v>
      </c>
      <c r="CV258" s="1611">
        <v>17164</v>
      </c>
      <c r="CW258" s="1611">
        <v>39854.591999999997</v>
      </c>
      <c r="CX258" s="1611">
        <v>0</v>
      </c>
    </row>
    <row r="259" spans="1:102" ht="15">
      <c r="A259" s="2440">
        <f t="shared" si="3"/>
        <v>253</v>
      </c>
      <c r="B259" s="1618" t="s">
        <v>3346</v>
      </c>
      <c r="C259" s="1618" t="s">
        <v>536</v>
      </c>
      <c r="D259" s="1634" t="s">
        <v>3105</v>
      </c>
      <c r="E259" s="1634" t="s">
        <v>259</v>
      </c>
      <c r="F259" s="1634">
        <v>178</v>
      </c>
      <c r="G259" s="1634">
        <v>178</v>
      </c>
      <c r="H259" s="2431">
        <v>0</v>
      </c>
      <c r="I259" s="2431">
        <v>142.4</v>
      </c>
      <c r="J259" s="2432">
        <v>0</v>
      </c>
      <c r="K259" s="2431">
        <v>0</v>
      </c>
      <c r="L259" s="1634">
        <v>0</v>
      </c>
      <c r="M259" s="1634">
        <v>0</v>
      </c>
      <c r="N259" s="1634">
        <v>0</v>
      </c>
      <c r="O259" s="1634">
        <v>178</v>
      </c>
      <c r="P259" s="2431">
        <v>0</v>
      </c>
      <c r="Q259" s="2431">
        <v>142.4</v>
      </c>
      <c r="R259" s="2432">
        <v>0</v>
      </c>
      <c r="S259" s="2431">
        <v>0</v>
      </c>
      <c r="T259" s="1634">
        <v>0</v>
      </c>
      <c r="U259" s="1634">
        <v>0</v>
      </c>
      <c r="V259" s="1634">
        <v>0</v>
      </c>
      <c r="W259" s="2434">
        <v>178</v>
      </c>
      <c r="X259" s="2434">
        <v>0</v>
      </c>
      <c r="Y259" s="2434">
        <v>142.4</v>
      </c>
      <c r="Z259" s="2434">
        <v>0</v>
      </c>
      <c r="AA259" s="2435">
        <v>0</v>
      </c>
      <c r="AB259" s="2434">
        <v>0</v>
      </c>
      <c r="AC259" s="2434">
        <v>0</v>
      </c>
      <c r="AD259" s="2434">
        <v>0</v>
      </c>
      <c r="AE259" s="2434">
        <v>178</v>
      </c>
      <c r="AF259" s="1634">
        <v>0</v>
      </c>
      <c r="AG259" s="1634">
        <v>142.4</v>
      </c>
      <c r="AH259" s="2432">
        <v>0</v>
      </c>
      <c r="AI259" s="2431">
        <v>0</v>
      </c>
      <c r="AJ259" s="1634">
        <v>0</v>
      </c>
      <c r="AK259" s="1634">
        <v>0</v>
      </c>
      <c r="AL259" s="1634">
        <v>0</v>
      </c>
      <c r="AM259" s="1634">
        <v>178</v>
      </c>
      <c r="AN259" s="1634">
        <v>0</v>
      </c>
      <c r="AO259" s="1634">
        <v>142.4</v>
      </c>
      <c r="AP259" s="1634">
        <v>0</v>
      </c>
      <c r="AQ259" s="2431">
        <v>0</v>
      </c>
      <c r="AR259" s="1634">
        <v>0</v>
      </c>
      <c r="AS259" s="1634">
        <v>0</v>
      </c>
      <c r="AT259" s="1634">
        <v>0</v>
      </c>
      <c r="AU259" s="1634">
        <v>178</v>
      </c>
      <c r="AV259" s="1634">
        <v>0</v>
      </c>
      <c r="AW259" s="1634">
        <v>142.4</v>
      </c>
      <c r="AX259" s="1634">
        <v>0</v>
      </c>
      <c r="AY259" s="2437">
        <v>0</v>
      </c>
      <c r="AZ259" s="1634">
        <v>0</v>
      </c>
      <c r="BA259" s="1634">
        <v>0</v>
      </c>
      <c r="BB259" s="1634">
        <v>0</v>
      </c>
      <c r="BC259" s="2436">
        <v>178</v>
      </c>
      <c r="BD259" s="1634">
        <v>0</v>
      </c>
      <c r="BE259" s="2436">
        <v>142.4</v>
      </c>
      <c r="BF259" s="2436">
        <v>0</v>
      </c>
      <c r="BG259" s="2437">
        <v>0</v>
      </c>
      <c r="BH259" s="1634">
        <v>0</v>
      </c>
      <c r="BI259" s="1634">
        <v>0</v>
      </c>
      <c r="BJ259" s="1634">
        <v>0</v>
      </c>
      <c r="BK259" s="1634">
        <v>178</v>
      </c>
      <c r="BL259" s="2441">
        <v>0</v>
      </c>
      <c r="BM259" s="2441">
        <v>142.4</v>
      </c>
      <c r="BN259" s="2442">
        <v>0</v>
      </c>
      <c r="BO259" s="2439">
        <v>0</v>
      </c>
      <c r="BP259" s="2441">
        <v>0</v>
      </c>
      <c r="BQ259" s="2441">
        <v>0</v>
      </c>
      <c r="BR259" s="2441">
        <v>0</v>
      </c>
      <c r="BS259" s="1611">
        <v>178</v>
      </c>
      <c r="BT259" s="1611">
        <v>0</v>
      </c>
      <c r="BU259" s="1611">
        <v>142.4</v>
      </c>
      <c r="BV259" s="1611">
        <v>0</v>
      </c>
      <c r="BW259" s="2437">
        <v>0</v>
      </c>
      <c r="BX259" s="1611">
        <v>0</v>
      </c>
      <c r="BY259" s="1611">
        <v>0</v>
      </c>
      <c r="BZ259" s="1611">
        <v>0</v>
      </c>
      <c r="CA259" s="1611">
        <v>178</v>
      </c>
      <c r="CB259" s="1611">
        <v>0</v>
      </c>
      <c r="CC259" s="1611">
        <v>142.4</v>
      </c>
      <c r="CD259" s="1611">
        <v>0</v>
      </c>
      <c r="CE259" s="2437">
        <v>0</v>
      </c>
      <c r="CF259" s="1611">
        <v>0</v>
      </c>
      <c r="CG259" s="1611">
        <v>0</v>
      </c>
      <c r="CH259" s="1611">
        <v>0</v>
      </c>
      <c r="CI259" s="1611">
        <v>178</v>
      </c>
      <c r="CJ259" s="1611">
        <v>0</v>
      </c>
      <c r="CK259" s="1611">
        <v>142.4</v>
      </c>
      <c r="CL259" s="1611">
        <v>0</v>
      </c>
      <c r="CM259" s="2433">
        <v>0</v>
      </c>
      <c r="CN259" s="1611">
        <v>0</v>
      </c>
      <c r="CO259" s="1611">
        <v>0</v>
      </c>
      <c r="CP259" s="1611">
        <v>0</v>
      </c>
      <c r="CQ259" s="1611">
        <v>178</v>
      </c>
      <c r="CR259" s="1611">
        <v>0</v>
      </c>
      <c r="CS259" s="1611">
        <v>142.4</v>
      </c>
      <c r="CT259" s="1611">
        <v>0</v>
      </c>
      <c r="CU259" s="2433">
        <v>0</v>
      </c>
      <c r="CV259" s="1611">
        <v>0</v>
      </c>
      <c r="CW259" s="1611">
        <v>0</v>
      </c>
      <c r="CX259" s="1611">
        <v>0</v>
      </c>
    </row>
    <row r="260" spans="1:102" ht="15">
      <c r="A260" s="2440">
        <f t="shared" si="3"/>
        <v>254</v>
      </c>
      <c r="B260" s="1618" t="s">
        <v>3347</v>
      </c>
      <c r="C260" s="1618" t="s">
        <v>536</v>
      </c>
      <c r="D260" s="1634" t="s">
        <v>515</v>
      </c>
      <c r="E260" s="1634" t="s">
        <v>259</v>
      </c>
      <c r="F260" s="1634">
        <v>178</v>
      </c>
      <c r="G260" s="1634">
        <v>178</v>
      </c>
      <c r="H260" s="2431">
        <v>58.24</v>
      </c>
      <c r="I260" s="2431">
        <v>142.4</v>
      </c>
      <c r="J260" s="2432">
        <v>0.95630000000000004</v>
      </c>
      <c r="K260" s="2431">
        <v>31.45</v>
      </c>
      <c r="L260" s="1634">
        <v>14944</v>
      </c>
      <c r="M260" s="1634">
        <v>25160</v>
      </c>
      <c r="N260" s="1634">
        <v>0</v>
      </c>
      <c r="O260" s="1634">
        <v>178</v>
      </c>
      <c r="P260" s="2431">
        <v>56.32</v>
      </c>
      <c r="Q260" s="2431">
        <v>142.4</v>
      </c>
      <c r="R260" s="2432">
        <v>0.94330000000000003</v>
      </c>
      <c r="S260" s="2431">
        <v>28.92</v>
      </c>
      <c r="T260" s="1634">
        <v>10162</v>
      </c>
      <c r="U260" s="1634">
        <v>25141</v>
      </c>
      <c r="V260" s="1634">
        <v>0</v>
      </c>
      <c r="W260" s="2434">
        <v>178</v>
      </c>
      <c r="X260" s="2434">
        <v>70.88</v>
      </c>
      <c r="Y260" s="2434">
        <v>142.4</v>
      </c>
      <c r="Z260" s="2434">
        <v>0.92530000000000001</v>
      </c>
      <c r="AA260" s="2435">
        <v>24.45</v>
      </c>
      <c r="AB260" s="2434">
        <v>14556</v>
      </c>
      <c r="AC260" s="2434">
        <v>30620</v>
      </c>
      <c r="AD260" s="2434">
        <v>0</v>
      </c>
      <c r="AE260" s="2434">
        <v>178</v>
      </c>
      <c r="AF260" s="1634">
        <v>62.239999999999995</v>
      </c>
      <c r="AG260" s="1634">
        <v>142.4</v>
      </c>
      <c r="AH260" s="2432">
        <v>0.94130000000000003</v>
      </c>
      <c r="AI260" s="2431">
        <v>39.520000000000003</v>
      </c>
      <c r="AJ260" s="1634">
        <v>20072</v>
      </c>
      <c r="AK260" s="1634">
        <v>27784</v>
      </c>
      <c r="AL260" s="1634">
        <v>0</v>
      </c>
      <c r="AM260" s="1634">
        <v>178</v>
      </c>
      <c r="AN260" s="1634">
        <v>69.12</v>
      </c>
      <c r="AO260" s="1634">
        <v>142.4</v>
      </c>
      <c r="AP260" s="1634">
        <v>0.89739999999999998</v>
      </c>
      <c r="AQ260" s="2431">
        <v>27.192851453604138</v>
      </c>
      <c r="AR260" s="1634">
        <v>13984</v>
      </c>
      <c r="AS260" s="1634">
        <v>30855</v>
      </c>
      <c r="AT260" s="1634">
        <v>0</v>
      </c>
      <c r="AU260" s="1634">
        <v>178</v>
      </c>
      <c r="AV260" s="1634">
        <v>57.92</v>
      </c>
      <c r="AW260" s="1634">
        <v>142.4</v>
      </c>
      <c r="AX260" s="1634">
        <v>0.92290000000000005</v>
      </c>
      <c r="AY260" s="2437">
        <v>28.689999999999998</v>
      </c>
      <c r="AZ260" s="1634">
        <v>11966</v>
      </c>
      <c r="BA260" s="1634">
        <v>25021</v>
      </c>
      <c r="BB260" s="1634">
        <v>0</v>
      </c>
      <c r="BC260" s="2436">
        <v>178</v>
      </c>
      <c r="BD260" s="1634">
        <v>60</v>
      </c>
      <c r="BE260" s="2436">
        <v>142.4</v>
      </c>
      <c r="BF260" s="2436">
        <v>0.96699999999999997</v>
      </c>
      <c r="BG260" s="2437">
        <v>37.75</v>
      </c>
      <c r="BH260" s="1634">
        <v>16852</v>
      </c>
      <c r="BI260" s="1634">
        <v>26784</v>
      </c>
      <c r="BJ260" s="1634">
        <v>0</v>
      </c>
      <c r="BK260" s="1634">
        <v>178</v>
      </c>
      <c r="BL260" s="2441">
        <v>63.360000000000007</v>
      </c>
      <c r="BM260" s="2441">
        <v>142.4</v>
      </c>
      <c r="BN260" s="2442">
        <v>0.91779999999999995</v>
      </c>
      <c r="BO260" s="2439">
        <v>33.42</v>
      </c>
      <c r="BP260" s="2441">
        <v>15246</v>
      </c>
      <c r="BQ260" s="2441">
        <v>27371.520000000004</v>
      </c>
      <c r="BR260" s="2441">
        <v>0</v>
      </c>
      <c r="BS260" s="1611">
        <v>178</v>
      </c>
      <c r="BT260" s="1611">
        <v>67.679999999999993</v>
      </c>
      <c r="BU260" s="1611">
        <v>142.4</v>
      </c>
      <c r="BV260" s="1611">
        <v>0.88349999999999995</v>
      </c>
      <c r="BW260" s="2437">
        <v>19.170000000000002</v>
      </c>
      <c r="BX260" s="1611">
        <v>9654</v>
      </c>
      <c r="BY260" s="1611">
        <v>30212.351999999995</v>
      </c>
      <c r="BZ260" s="1611">
        <v>0</v>
      </c>
      <c r="CA260" s="1611">
        <v>178</v>
      </c>
      <c r="CB260" s="1611">
        <v>62.4</v>
      </c>
      <c r="CC260" s="1611">
        <v>142.4</v>
      </c>
      <c r="CD260" s="1611">
        <v>0.87280000000000002</v>
      </c>
      <c r="CE260" s="2437">
        <v>24.59</v>
      </c>
      <c r="CF260" s="1611">
        <v>11418</v>
      </c>
      <c r="CG260" s="1611">
        <v>27855.359999999997</v>
      </c>
      <c r="CH260" s="1611">
        <v>0</v>
      </c>
      <c r="CI260" s="1611">
        <v>178</v>
      </c>
      <c r="CJ260" s="1611">
        <v>68.8</v>
      </c>
      <c r="CK260" s="1611">
        <v>142.4</v>
      </c>
      <c r="CL260" s="1611">
        <v>0.84250000000000003</v>
      </c>
      <c r="CM260" s="2433">
        <v>22.94</v>
      </c>
      <c r="CN260" s="1611">
        <v>10986</v>
      </c>
      <c r="CO260" s="1611">
        <v>28730.879999999997</v>
      </c>
      <c r="CP260" s="1611">
        <v>0</v>
      </c>
      <c r="CQ260" s="1611">
        <v>178</v>
      </c>
      <c r="CR260" s="1611">
        <v>61.12</v>
      </c>
      <c r="CS260" s="1611">
        <v>142.4</v>
      </c>
      <c r="CT260" s="1611">
        <v>0.91930000000000001</v>
      </c>
      <c r="CU260" s="2433">
        <v>27.93</v>
      </c>
      <c r="CV260" s="1611">
        <v>12700</v>
      </c>
      <c r="CW260" s="1611">
        <v>27283.967999999997</v>
      </c>
      <c r="CX260" s="1611">
        <v>0</v>
      </c>
    </row>
    <row r="261" spans="1:102" ht="15">
      <c r="A261" s="2440">
        <f t="shared" si="3"/>
        <v>255</v>
      </c>
      <c r="B261" s="1618" t="s">
        <v>3348</v>
      </c>
      <c r="C261" s="1618" t="s">
        <v>536</v>
      </c>
      <c r="D261" s="1634" t="s">
        <v>515</v>
      </c>
      <c r="E261" s="1634" t="s">
        <v>259</v>
      </c>
      <c r="F261" s="1634">
        <v>179</v>
      </c>
      <c r="G261" s="1634">
        <v>179</v>
      </c>
      <c r="H261" s="2431">
        <v>159.24</v>
      </c>
      <c r="I261" s="2431">
        <v>159.24</v>
      </c>
      <c r="J261" s="2432">
        <v>0.75409999999999999</v>
      </c>
      <c r="K261" s="2431">
        <v>29.035488012503833</v>
      </c>
      <c r="L261" s="1634">
        <v>33290</v>
      </c>
      <c r="M261" s="1634">
        <v>68792</v>
      </c>
      <c r="N261" s="1634">
        <v>0</v>
      </c>
      <c r="O261" s="1634">
        <v>179</v>
      </c>
      <c r="P261" s="2431">
        <v>144.47999999999999</v>
      </c>
      <c r="Q261" s="2431">
        <v>144.47999999999999</v>
      </c>
      <c r="R261" s="2432">
        <v>0.76659999999999995</v>
      </c>
      <c r="S261" s="2431">
        <v>22.762387025327762</v>
      </c>
      <c r="T261" s="1634">
        <v>24468</v>
      </c>
      <c r="U261" s="1634">
        <v>64496</v>
      </c>
      <c r="V261" s="1634">
        <v>0</v>
      </c>
      <c r="W261" s="2434">
        <v>179</v>
      </c>
      <c r="X261" s="2434">
        <v>84.11999999999999</v>
      </c>
      <c r="Y261" s="2434">
        <v>143.19999999999999</v>
      </c>
      <c r="Z261" s="2434">
        <v>0.89710000000000001</v>
      </c>
      <c r="AA261" s="2435">
        <v>3.8</v>
      </c>
      <c r="AB261" s="2434">
        <v>2304</v>
      </c>
      <c r="AC261" s="2434">
        <v>36340</v>
      </c>
      <c r="AD261" s="2434">
        <v>0</v>
      </c>
      <c r="AE261" s="2434">
        <v>179</v>
      </c>
      <c r="AF261" s="1634">
        <v>78.48</v>
      </c>
      <c r="AG261" s="1634">
        <v>143.19999999999999</v>
      </c>
      <c r="AH261" s="2432">
        <v>0.80530000000000002</v>
      </c>
      <c r="AI261" s="2431">
        <v>7.870000000000001</v>
      </c>
      <c r="AJ261" s="1634">
        <v>4593</v>
      </c>
      <c r="AK261" s="1634">
        <v>35033</v>
      </c>
      <c r="AL261" s="1634">
        <v>0</v>
      </c>
      <c r="AM261" s="1634">
        <v>179</v>
      </c>
      <c r="AN261" s="1634">
        <v>64.92</v>
      </c>
      <c r="AO261" s="1634">
        <v>143.19999999999999</v>
      </c>
      <c r="AP261" s="1634">
        <v>0.96379999999999999</v>
      </c>
      <c r="AQ261" s="2431">
        <v>2.6914846394901248</v>
      </c>
      <c r="AR261" s="1634">
        <v>1300</v>
      </c>
      <c r="AS261" s="1634">
        <v>28980</v>
      </c>
      <c r="AT261" s="1634">
        <v>0</v>
      </c>
      <c r="AU261" s="1634">
        <v>179</v>
      </c>
      <c r="AV261" s="1634">
        <v>46.44</v>
      </c>
      <c r="AW261" s="1634">
        <v>143.19999999999999</v>
      </c>
      <c r="AX261" s="1634">
        <v>0.98370000000000002</v>
      </c>
      <c r="AY261" s="2437">
        <v>3.6699999999999995</v>
      </c>
      <c r="AZ261" s="1634">
        <v>1227</v>
      </c>
      <c r="BA261" s="1634">
        <v>20062</v>
      </c>
      <c r="BB261" s="1634">
        <v>0</v>
      </c>
      <c r="BC261" s="2436">
        <v>179</v>
      </c>
      <c r="BD261" s="1634">
        <v>5.04</v>
      </c>
      <c r="BE261" s="2436">
        <v>143.19999999999999</v>
      </c>
      <c r="BF261" s="2436">
        <v>0.99839999999999995</v>
      </c>
      <c r="BG261" s="2437">
        <v>35.020000000000003</v>
      </c>
      <c r="BH261" s="1634">
        <v>1313</v>
      </c>
      <c r="BI261" s="1634">
        <v>2250</v>
      </c>
      <c r="BJ261" s="1634">
        <v>0</v>
      </c>
      <c r="BK261" s="1634">
        <v>179</v>
      </c>
      <c r="BL261" s="2441">
        <v>3.4799999999999995</v>
      </c>
      <c r="BM261" s="2441">
        <v>143.19999999999999</v>
      </c>
      <c r="BN261" s="2442">
        <v>1</v>
      </c>
      <c r="BO261" s="2439">
        <v>42.31</v>
      </c>
      <c r="BP261" s="2441">
        <v>318</v>
      </c>
      <c r="BQ261" s="2441">
        <v>1503.36</v>
      </c>
      <c r="BR261" s="2441">
        <v>0</v>
      </c>
      <c r="BS261" s="1611">
        <v>179</v>
      </c>
      <c r="BT261" s="1611">
        <v>3</v>
      </c>
      <c r="BU261" s="1611">
        <v>143.19999999999999</v>
      </c>
      <c r="BV261" s="1611">
        <v>0</v>
      </c>
      <c r="BW261" s="2437">
        <v>0</v>
      </c>
      <c r="BX261" s="1611">
        <v>0</v>
      </c>
      <c r="BY261" s="1611">
        <v>1339.1999999999998</v>
      </c>
      <c r="BZ261" s="1611">
        <v>0</v>
      </c>
      <c r="CA261" s="1611">
        <v>179</v>
      </c>
      <c r="CB261" s="1611">
        <v>0</v>
      </c>
      <c r="CC261" s="1611">
        <v>143.19999999999999</v>
      </c>
      <c r="CD261" s="1611">
        <v>0</v>
      </c>
      <c r="CE261" s="2437">
        <v>0</v>
      </c>
      <c r="CF261" s="1611">
        <v>0</v>
      </c>
      <c r="CG261" s="1611">
        <v>0</v>
      </c>
      <c r="CH261" s="1611">
        <v>0</v>
      </c>
      <c r="CI261" s="1611">
        <v>179</v>
      </c>
      <c r="CJ261" s="1611">
        <v>0</v>
      </c>
      <c r="CK261" s="1611">
        <v>143.19999999999999</v>
      </c>
      <c r="CL261" s="1611">
        <v>0</v>
      </c>
      <c r="CM261" s="2433">
        <v>0</v>
      </c>
      <c r="CN261" s="1611">
        <v>0</v>
      </c>
      <c r="CO261" s="1611">
        <v>0</v>
      </c>
      <c r="CP261" s="1611">
        <v>0</v>
      </c>
      <c r="CQ261" s="1611">
        <v>179</v>
      </c>
      <c r="CR261" s="1611">
        <v>0</v>
      </c>
      <c r="CS261" s="1611">
        <v>143.19999999999999</v>
      </c>
      <c r="CT261" s="1611">
        <v>0</v>
      </c>
      <c r="CU261" s="2433">
        <v>0</v>
      </c>
      <c r="CV261" s="1611">
        <v>0</v>
      </c>
      <c r="CW261" s="1611">
        <v>0</v>
      </c>
      <c r="CX261" s="1611">
        <v>0</v>
      </c>
    </row>
    <row r="262" spans="1:102" ht="15">
      <c r="A262" s="2440">
        <f t="shared" si="3"/>
        <v>256</v>
      </c>
      <c r="B262" s="1618" t="s">
        <v>3349</v>
      </c>
      <c r="C262" s="1618" t="s">
        <v>536</v>
      </c>
      <c r="D262" s="1634" t="s">
        <v>515</v>
      </c>
      <c r="E262" s="1634" t="s">
        <v>259</v>
      </c>
      <c r="F262" s="1634">
        <v>180</v>
      </c>
      <c r="G262" s="1634">
        <v>180</v>
      </c>
      <c r="H262" s="2431">
        <v>234.36</v>
      </c>
      <c r="I262" s="2431">
        <v>234.36</v>
      </c>
      <c r="J262" s="2432">
        <v>0.86040000000000005</v>
      </c>
      <c r="K262" s="2431">
        <v>12.669847907303103</v>
      </c>
      <c r="L262" s="1634">
        <v>21379</v>
      </c>
      <c r="M262" s="1634">
        <v>101244</v>
      </c>
      <c r="N262" s="1634">
        <v>0</v>
      </c>
      <c r="O262" s="1634">
        <v>180</v>
      </c>
      <c r="P262" s="2431">
        <v>232.56000000000003</v>
      </c>
      <c r="Q262" s="2431">
        <v>232.56</v>
      </c>
      <c r="R262" s="2432">
        <v>0.86150000000000004</v>
      </c>
      <c r="S262" s="2431">
        <v>13.578990830438947</v>
      </c>
      <c r="T262" s="1634">
        <v>23495</v>
      </c>
      <c r="U262" s="1634">
        <v>103815</v>
      </c>
      <c r="V262" s="1634">
        <v>0</v>
      </c>
      <c r="W262" s="2434">
        <v>180</v>
      </c>
      <c r="X262" s="2434">
        <v>253.44000000000003</v>
      </c>
      <c r="Y262" s="2434">
        <v>253.44</v>
      </c>
      <c r="Z262" s="2434">
        <v>0.83120000000000005</v>
      </c>
      <c r="AA262" s="2435">
        <v>8.7100000000000009</v>
      </c>
      <c r="AB262" s="2434">
        <v>15889</v>
      </c>
      <c r="AC262" s="2434">
        <v>109486</v>
      </c>
      <c r="AD262" s="2434">
        <v>0</v>
      </c>
      <c r="AE262" s="2434">
        <v>180</v>
      </c>
      <c r="AF262" s="1634">
        <v>214.56</v>
      </c>
      <c r="AG262" s="1634">
        <v>214.56</v>
      </c>
      <c r="AH262" s="2432">
        <v>0.85670000000000002</v>
      </c>
      <c r="AI262" s="2431">
        <v>6.12</v>
      </c>
      <c r="AJ262" s="1634">
        <v>9770</v>
      </c>
      <c r="AK262" s="1634">
        <v>95780</v>
      </c>
      <c r="AL262" s="1634">
        <v>0</v>
      </c>
      <c r="AM262" s="1634">
        <v>180</v>
      </c>
      <c r="AN262" s="1634">
        <v>214.56</v>
      </c>
      <c r="AO262" s="1634">
        <v>214.56</v>
      </c>
      <c r="AP262" s="1634">
        <v>0.79569999999999996</v>
      </c>
      <c r="AQ262" s="2431">
        <v>4.2259527876003302</v>
      </c>
      <c r="AR262" s="1634">
        <v>6746</v>
      </c>
      <c r="AS262" s="1634">
        <v>95780</v>
      </c>
      <c r="AT262" s="1634">
        <v>0</v>
      </c>
      <c r="AU262" s="1634">
        <v>180</v>
      </c>
      <c r="AV262" s="1634">
        <v>222.12</v>
      </c>
      <c r="AW262" s="1634">
        <v>222.12</v>
      </c>
      <c r="AX262" s="1634">
        <v>0.74409999999999998</v>
      </c>
      <c r="AY262" s="2437">
        <v>3.12</v>
      </c>
      <c r="AZ262" s="1634">
        <v>4995</v>
      </c>
      <c r="BA262" s="1634">
        <v>95956</v>
      </c>
      <c r="BB262" s="1634">
        <v>0</v>
      </c>
      <c r="BC262" s="2436">
        <v>180</v>
      </c>
      <c r="BD262" s="1634">
        <v>90.72</v>
      </c>
      <c r="BE262" s="2436">
        <v>144</v>
      </c>
      <c r="BF262" s="2436">
        <v>0.5393</v>
      </c>
      <c r="BG262" s="2437">
        <v>7.2900000000000009</v>
      </c>
      <c r="BH262" s="1634">
        <v>4923</v>
      </c>
      <c r="BI262" s="1634">
        <v>40497</v>
      </c>
      <c r="BJ262" s="1634">
        <v>0</v>
      </c>
      <c r="BK262" s="1634">
        <v>180</v>
      </c>
      <c r="BL262" s="2441">
        <v>221.76000000000002</v>
      </c>
      <c r="BM262" s="2441">
        <v>221.76</v>
      </c>
      <c r="BN262" s="2442">
        <v>0.67579999999999996</v>
      </c>
      <c r="BO262" s="2439">
        <v>7.16</v>
      </c>
      <c r="BP262" s="2441">
        <v>11425</v>
      </c>
      <c r="BQ262" s="2441">
        <v>95800.320000000007</v>
      </c>
      <c r="BR262" s="2441">
        <v>0</v>
      </c>
      <c r="BS262" s="1611">
        <v>180</v>
      </c>
      <c r="BT262" s="1611">
        <v>256.32</v>
      </c>
      <c r="BU262" s="1611">
        <v>256.32</v>
      </c>
      <c r="BV262" s="1611">
        <v>0.77029999999999998</v>
      </c>
      <c r="BW262" s="2437">
        <v>14.99</v>
      </c>
      <c r="BX262" s="1611">
        <v>28593</v>
      </c>
      <c r="BY262" s="1611">
        <v>114421.24799999999</v>
      </c>
      <c r="BZ262" s="1611">
        <v>0</v>
      </c>
      <c r="CA262" s="1611">
        <v>180</v>
      </c>
      <c r="CB262" s="1611">
        <v>288.36</v>
      </c>
      <c r="CC262" s="1611">
        <v>288.36</v>
      </c>
      <c r="CD262" s="1611">
        <v>0.75690000000000002</v>
      </c>
      <c r="CE262" s="2437">
        <v>13.99</v>
      </c>
      <c r="CF262" s="1611">
        <v>30010</v>
      </c>
      <c r="CG262" s="1611">
        <v>128723.90399999999</v>
      </c>
      <c r="CH262" s="1611">
        <v>0</v>
      </c>
      <c r="CI262" s="1611">
        <v>180</v>
      </c>
      <c r="CJ262" s="1611">
        <v>282.24</v>
      </c>
      <c r="CK262" s="1611">
        <v>282.24</v>
      </c>
      <c r="CL262" s="1611">
        <v>0.76449999999999996</v>
      </c>
      <c r="CM262" s="2433">
        <v>16.61</v>
      </c>
      <c r="CN262" s="1611">
        <v>32638</v>
      </c>
      <c r="CO262" s="1611">
        <v>117863.424</v>
      </c>
      <c r="CP262" s="1611">
        <v>0</v>
      </c>
      <c r="CQ262" s="1611">
        <v>180</v>
      </c>
      <c r="CR262" s="1611">
        <v>284.39999999999998</v>
      </c>
      <c r="CS262" s="1611">
        <v>284.39999999999998</v>
      </c>
      <c r="CT262" s="1611">
        <v>0.77449999999999997</v>
      </c>
      <c r="CU262" s="2433">
        <v>13.780000000000001</v>
      </c>
      <c r="CV262" s="1611">
        <v>29164</v>
      </c>
      <c r="CW262" s="1611">
        <v>126956.15999999999</v>
      </c>
      <c r="CX262" s="1611">
        <v>0</v>
      </c>
    </row>
    <row r="263" spans="1:102" ht="15">
      <c r="A263" s="2440">
        <f t="shared" si="3"/>
        <v>257</v>
      </c>
      <c r="B263" s="1618" t="s">
        <v>3350</v>
      </c>
      <c r="C263" s="1618" t="s">
        <v>536</v>
      </c>
      <c r="D263" s="1634" t="s">
        <v>515</v>
      </c>
      <c r="E263" s="1634" t="s">
        <v>259</v>
      </c>
      <c r="F263" s="1634">
        <v>180</v>
      </c>
      <c r="G263" s="1634">
        <v>180</v>
      </c>
      <c r="H263" s="2431">
        <v>202.72</v>
      </c>
      <c r="I263" s="2431">
        <v>202.72</v>
      </c>
      <c r="J263" s="2432">
        <v>0.96970000000000001</v>
      </c>
      <c r="K263" s="2431">
        <v>36.496700429711481</v>
      </c>
      <c r="L263" s="1634">
        <v>53270</v>
      </c>
      <c r="M263" s="1634">
        <v>87575</v>
      </c>
      <c r="N263" s="1634">
        <v>0</v>
      </c>
      <c r="O263" s="1634">
        <v>180</v>
      </c>
      <c r="P263" s="2431">
        <v>177.44</v>
      </c>
      <c r="Q263" s="2431">
        <v>177.44</v>
      </c>
      <c r="R263" s="2432">
        <v>0.99890000000000001</v>
      </c>
      <c r="S263" s="2431">
        <v>41.222475930073593</v>
      </c>
      <c r="T263" s="1634">
        <v>54420</v>
      </c>
      <c r="U263" s="1634">
        <v>79209</v>
      </c>
      <c r="V263" s="1634">
        <v>0</v>
      </c>
      <c r="W263" s="2434">
        <v>180</v>
      </c>
      <c r="X263" s="2434">
        <v>188.96</v>
      </c>
      <c r="Y263" s="2434">
        <v>188.96</v>
      </c>
      <c r="Z263" s="2434">
        <v>0.99350000000000005</v>
      </c>
      <c r="AA263" s="2435">
        <v>38.85</v>
      </c>
      <c r="AB263" s="2434">
        <v>52856</v>
      </c>
      <c r="AC263" s="2434">
        <v>81631</v>
      </c>
      <c r="AD263" s="2434">
        <v>0</v>
      </c>
      <c r="AE263" s="2434">
        <v>180</v>
      </c>
      <c r="AF263" s="1634">
        <v>153.76000000000002</v>
      </c>
      <c r="AG263" s="1634">
        <v>153.76</v>
      </c>
      <c r="AH263" s="2432">
        <v>0.98729999999999996</v>
      </c>
      <c r="AI263" s="2431">
        <v>27.560000000000002</v>
      </c>
      <c r="AJ263" s="1634">
        <v>31526</v>
      </c>
      <c r="AK263" s="1634">
        <v>68638</v>
      </c>
      <c r="AL263" s="1634">
        <v>0</v>
      </c>
      <c r="AM263" s="1634">
        <v>180</v>
      </c>
      <c r="AN263" s="1634">
        <v>121.6</v>
      </c>
      <c r="AO263" s="1634">
        <v>144</v>
      </c>
      <c r="AP263" s="1634">
        <v>0.98850000000000005</v>
      </c>
      <c r="AQ263" s="2431">
        <v>26.751291029994345</v>
      </c>
      <c r="AR263" s="1634">
        <v>24202</v>
      </c>
      <c r="AS263" s="1634">
        <v>54282</v>
      </c>
      <c r="AT263" s="1634">
        <v>0</v>
      </c>
      <c r="AU263" s="1634">
        <v>180</v>
      </c>
      <c r="AV263" s="1634">
        <v>133.6</v>
      </c>
      <c r="AW263" s="1634">
        <v>144</v>
      </c>
      <c r="AX263" s="1634">
        <v>0.99250000000000005</v>
      </c>
      <c r="AY263" s="2437">
        <v>32.450000000000003</v>
      </c>
      <c r="AZ263" s="1634">
        <v>31210</v>
      </c>
      <c r="BA263" s="1634">
        <v>57715</v>
      </c>
      <c r="BB263" s="1634">
        <v>0</v>
      </c>
      <c r="BC263" s="2436">
        <v>180</v>
      </c>
      <c r="BD263" s="1634">
        <v>149.44</v>
      </c>
      <c r="BE263" s="2436">
        <v>149.44</v>
      </c>
      <c r="BF263" s="2436">
        <v>0.99570000000000003</v>
      </c>
      <c r="BG263" s="2437">
        <v>36.94</v>
      </c>
      <c r="BH263" s="1634">
        <v>41072</v>
      </c>
      <c r="BI263" s="1634">
        <v>66710</v>
      </c>
      <c r="BJ263" s="1634">
        <v>0</v>
      </c>
      <c r="BK263" s="1634">
        <v>180</v>
      </c>
      <c r="BL263" s="2441">
        <v>135.20000000000002</v>
      </c>
      <c r="BM263" s="2441">
        <v>144</v>
      </c>
      <c r="BN263" s="2442">
        <v>0.99029999999999996</v>
      </c>
      <c r="BO263" s="2439">
        <v>35.03</v>
      </c>
      <c r="BP263" s="2441">
        <v>34104</v>
      </c>
      <c r="BQ263" s="2441">
        <v>58406.400000000009</v>
      </c>
      <c r="BR263" s="2441">
        <v>0</v>
      </c>
      <c r="BS263" s="1611">
        <v>180</v>
      </c>
      <c r="BT263" s="1611">
        <v>131.36000000000001</v>
      </c>
      <c r="BU263" s="1611">
        <v>144</v>
      </c>
      <c r="BV263" s="1611">
        <v>0.97860000000000003</v>
      </c>
      <c r="BW263" s="2437">
        <v>28.03</v>
      </c>
      <c r="BX263" s="1611">
        <v>27390</v>
      </c>
      <c r="BY263" s="1611">
        <v>58639.104000000007</v>
      </c>
      <c r="BZ263" s="1611">
        <v>0</v>
      </c>
      <c r="CA263" s="1611">
        <v>180</v>
      </c>
      <c r="CB263" s="1611">
        <v>155.04</v>
      </c>
      <c r="CC263" s="1611">
        <v>155.04</v>
      </c>
      <c r="CD263" s="1611">
        <v>0.99009999999999998</v>
      </c>
      <c r="CE263" s="2437">
        <v>31.879999999999995</v>
      </c>
      <c r="CF263" s="1611">
        <v>36774</v>
      </c>
      <c r="CG263" s="1611">
        <v>69209.856</v>
      </c>
      <c r="CH263" s="1611">
        <v>0</v>
      </c>
      <c r="CI263" s="1611">
        <v>180</v>
      </c>
      <c r="CJ263" s="1611">
        <v>161.28</v>
      </c>
      <c r="CK263" s="1611">
        <v>161.28</v>
      </c>
      <c r="CL263" s="1611">
        <v>0.98829999999999996</v>
      </c>
      <c r="CM263" s="2433">
        <v>35.81</v>
      </c>
      <c r="CN263" s="1611">
        <v>40194</v>
      </c>
      <c r="CO263" s="1611">
        <v>67350.527999999991</v>
      </c>
      <c r="CP263" s="1611">
        <v>0</v>
      </c>
      <c r="CQ263" s="1611">
        <v>180</v>
      </c>
      <c r="CR263" s="1611">
        <v>178.88</v>
      </c>
      <c r="CS263" s="1611">
        <v>178.88</v>
      </c>
      <c r="CT263" s="1611">
        <v>0.99119999999999997</v>
      </c>
      <c r="CU263" s="2433">
        <v>43.31</v>
      </c>
      <c r="CV263" s="1611">
        <v>57634</v>
      </c>
      <c r="CW263" s="1611">
        <v>79852.031999999992</v>
      </c>
      <c r="CX263" s="1611">
        <v>0</v>
      </c>
    </row>
    <row r="264" spans="1:102" ht="15">
      <c r="A264" s="2440">
        <f t="shared" si="3"/>
        <v>258</v>
      </c>
      <c r="B264" s="1618" t="s">
        <v>3351</v>
      </c>
      <c r="C264" s="1618" t="s">
        <v>536</v>
      </c>
      <c r="D264" s="1634" t="s">
        <v>515</v>
      </c>
      <c r="E264" s="1634" t="s">
        <v>259</v>
      </c>
      <c r="F264" s="1634">
        <v>180</v>
      </c>
      <c r="G264" s="1634">
        <v>180</v>
      </c>
      <c r="H264" s="2431">
        <v>78.239999999999995</v>
      </c>
      <c r="I264" s="2431">
        <v>144</v>
      </c>
      <c r="J264" s="2432">
        <v>0.84050000000000002</v>
      </c>
      <c r="K264" s="2431">
        <v>26.05</v>
      </c>
      <c r="L264" s="1634">
        <v>14676</v>
      </c>
      <c r="M264" s="1634">
        <v>33800</v>
      </c>
      <c r="N264" s="1634">
        <v>0</v>
      </c>
      <c r="O264" s="1634">
        <v>180</v>
      </c>
      <c r="P264" s="2431">
        <v>87.84</v>
      </c>
      <c r="Q264" s="2431">
        <v>144</v>
      </c>
      <c r="R264" s="2432">
        <v>0.86050000000000004</v>
      </c>
      <c r="S264" s="2431">
        <v>20.739687995769433</v>
      </c>
      <c r="T264" s="1634">
        <v>13554</v>
      </c>
      <c r="U264" s="1634">
        <v>39212</v>
      </c>
      <c r="V264" s="1634">
        <v>0</v>
      </c>
      <c r="W264" s="2434">
        <v>180</v>
      </c>
      <c r="X264" s="2434">
        <v>88.32</v>
      </c>
      <c r="Y264" s="2434">
        <v>144</v>
      </c>
      <c r="Z264" s="2434">
        <v>0.86419999999999997</v>
      </c>
      <c r="AA264" s="2435">
        <v>22.04</v>
      </c>
      <c r="AB264" s="2434">
        <v>14016</v>
      </c>
      <c r="AC264" s="2434">
        <v>38154</v>
      </c>
      <c r="AD264" s="2434">
        <v>0</v>
      </c>
      <c r="AE264" s="2434">
        <v>180</v>
      </c>
      <c r="AF264" s="1634">
        <v>88.32</v>
      </c>
      <c r="AG264" s="1634">
        <v>144</v>
      </c>
      <c r="AH264" s="2432">
        <v>0.85409999999999997</v>
      </c>
      <c r="AI264" s="2431">
        <v>24.47</v>
      </c>
      <c r="AJ264" s="1634">
        <v>16080</v>
      </c>
      <c r="AK264" s="1634">
        <v>39426</v>
      </c>
      <c r="AL264" s="1634">
        <v>0</v>
      </c>
      <c r="AM264" s="1634">
        <v>180</v>
      </c>
      <c r="AN264" s="1634">
        <v>74.88</v>
      </c>
      <c r="AO264" s="1634">
        <v>144</v>
      </c>
      <c r="AP264" s="1634">
        <v>0.84179999999999999</v>
      </c>
      <c r="AQ264" s="2431">
        <v>29.348032120209545</v>
      </c>
      <c r="AR264" s="1634">
        <v>16350</v>
      </c>
      <c r="AS264" s="1634">
        <v>33426</v>
      </c>
      <c r="AT264" s="1634">
        <v>0</v>
      </c>
      <c r="AU264" s="1634">
        <v>180</v>
      </c>
      <c r="AV264" s="1634">
        <v>82.56</v>
      </c>
      <c r="AW264" s="1634">
        <v>144</v>
      </c>
      <c r="AX264" s="1634">
        <v>0.85119999999999996</v>
      </c>
      <c r="AY264" s="2437">
        <v>22.73</v>
      </c>
      <c r="AZ264" s="1634">
        <v>13512</v>
      </c>
      <c r="BA264" s="1634">
        <v>35666</v>
      </c>
      <c r="BB264" s="1634">
        <v>0</v>
      </c>
      <c r="BC264" s="2436">
        <v>180</v>
      </c>
      <c r="BD264" s="1634">
        <v>91.68</v>
      </c>
      <c r="BE264" s="2436">
        <v>144</v>
      </c>
      <c r="BF264" s="2436">
        <v>0.86560000000000004</v>
      </c>
      <c r="BG264" s="2437">
        <v>19.45</v>
      </c>
      <c r="BH264" s="1634">
        <v>13266</v>
      </c>
      <c r="BI264" s="1634">
        <v>40926</v>
      </c>
      <c r="BJ264" s="1634">
        <v>0</v>
      </c>
      <c r="BK264" s="1634">
        <v>180</v>
      </c>
      <c r="BL264" s="2441">
        <v>74.88</v>
      </c>
      <c r="BM264" s="2441">
        <v>144</v>
      </c>
      <c r="BN264" s="2442">
        <v>0.82789999999999997</v>
      </c>
      <c r="BO264" s="2439">
        <v>23.6</v>
      </c>
      <c r="BP264" s="2441">
        <v>12726</v>
      </c>
      <c r="BQ264" s="2441">
        <v>32348.159999999996</v>
      </c>
      <c r="BR264" s="2441">
        <v>0</v>
      </c>
      <c r="BS264" s="1611">
        <v>180</v>
      </c>
      <c r="BT264" s="1611">
        <v>74.88</v>
      </c>
      <c r="BU264" s="1611">
        <v>144</v>
      </c>
      <c r="BV264" s="1611">
        <v>0.80669999999999997</v>
      </c>
      <c r="BW264" s="2437">
        <v>23.68</v>
      </c>
      <c r="BX264" s="1611">
        <v>13194</v>
      </c>
      <c r="BY264" s="1611">
        <v>33426.431999999993</v>
      </c>
      <c r="BZ264" s="1611">
        <v>0</v>
      </c>
      <c r="CA264" s="1611">
        <v>180</v>
      </c>
      <c r="CB264" s="1611">
        <v>84.96</v>
      </c>
      <c r="CC264" s="1611">
        <v>144</v>
      </c>
      <c r="CD264" s="1611">
        <v>0.81569999999999998</v>
      </c>
      <c r="CE264" s="2437">
        <v>18.91</v>
      </c>
      <c r="CF264" s="1611">
        <v>11952</v>
      </c>
      <c r="CG264" s="1611">
        <v>37926.143999999993</v>
      </c>
      <c r="CH264" s="1611">
        <v>0</v>
      </c>
      <c r="CI264" s="1611">
        <v>180</v>
      </c>
      <c r="CJ264" s="1611">
        <v>77.760000000000005</v>
      </c>
      <c r="CK264" s="1611">
        <v>144</v>
      </c>
      <c r="CL264" s="1611">
        <v>0.81840000000000002</v>
      </c>
      <c r="CM264" s="2433">
        <v>24.55</v>
      </c>
      <c r="CN264" s="1611">
        <v>13284</v>
      </c>
      <c r="CO264" s="1611">
        <v>32472.576000000001</v>
      </c>
      <c r="CP264" s="1611">
        <v>0</v>
      </c>
      <c r="CQ264" s="1611">
        <v>180</v>
      </c>
      <c r="CR264" s="1611">
        <v>88.32</v>
      </c>
      <c r="CS264" s="1611">
        <v>144</v>
      </c>
      <c r="CT264" s="1611">
        <v>0.84509999999999996</v>
      </c>
      <c r="CU264" s="2433">
        <v>21.34</v>
      </c>
      <c r="CV264" s="1611">
        <v>14022</v>
      </c>
      <c r="CW264" s="1611">
        <v>39426.047999999995</v>
      </c>
      <c r="CX264" s="1611">
        <v>0</v>
      </c>
    </row>
    <row r="265" spans="1:102" ht="15">
      <c r="A265" s="2440">
        <f t="shared" ref="A265:A328" si="4">+A264+1</f>
        <v>259</v>
      </c>
      <c r="B265" s="1618" t="s">
        <v>3352</v>
      </c>
      <c r="C265" s="1618" t="s">
        <v>634</v>
      </c>
      <c r="D265" s="1634" t="s">
        <v>515</v>
      </c>
      <c r="E265" s="1634" t="s">
        <v>259</v>
      </c>
      <c r="F265" s="1634">
        <v>180</v>
      </c>
      <c r="G265" s="1634">
        <v>180</v>
      </c>
      <c r="H265" s="2431">
        <v>36.32</v>
      </c>
      <c r="I265" s="2431">
        <v>144</v>
      </c>
      <c r="J265" s="2432">
        <v>0.49919999999999998</v>
      </c>
      <c r="K265" s="2431">
        <v>25.338044542339695</v>
      </c>
      <c r="L265" s="1634">
        <v>6626</v>
      </c>
      <c r="M265" s="1634">
        <v>15690</v>
      </c>
      <c r="N265" s="1634">
        <v>0</v>
      </c>
      <c r="O265" s="1634">
        <v>180</v>
      </c>
      <c r="P265" s="2431">
        <v>36.159999999999997</v>
      </c>
      <c r="Q265" s="2431">
        <v>144</v>
      </c>
      <c r="R265" s="2432">
        <v>0.5282</v>
      </c>
      <c r="S265" s="2431">
        <v>24.629186887429825</v>
      </c>
      <c r="T265" s="1634">
        <v>6626</v>
      </c>
      <c r="U265" s="1634">
        <v>16142</v>
      </c>
      <c r="V265" s="1634">
        <v>0</v>
      </c>
      <c r="W265" s="2434">
        <v>180</v>
      </c>
      <c r="X265" s="2434">
        <v>35.68</v>
      </c>
      <c r="Y265" s="2434">
        <v>144</v>
      </c>
      <c r="Z265" s="2434">
        <v>0.47589999999999999</v>
      </c>
      <c r="AA265" s="2435">
        <v>26.239999999999995</v>
      </c>
      <c r="AB265" s="2434">
        <v>6740</v>
      </c>
      <c r="AC265" s="2434">
        <v>15414</v>
      </c>
      <c r="AD265" s="2434">
        <v>0</v>
      </c>
      <c r="AE265" s="2434">
        <v>180</v>
      </c>
      <c r="AF265" s="1634">
        <v>46.56</v>
      </c>
      <c r="AG265" s="1634">
        <v>144</v>
      </c>
      <c r="AH265" s="2432">
        <v>0.48670000000000002</v>
      </c>
      <c r="AI265" s="2431">
        <v>22.05</v>
      </c>
      <c r="AJ265" s="1634">
        <v>7638</v>
      </c>
      <c r="AK265" s="1634">
        <v>20784</v>
      </c>
      <c r="AL265" s="1634">
        <v>0</v>
      </c>
      <c r="AM265" s="1634">
        <v>180</v>
      </c>
      <c r="AN265" s="1634">
        <v>30.56</v>
      </c>
      <c r="AO265" s="1634">
        <v>144</v>
      </c>
      <c r="AP265" s="1634">
        <v>0.55630000000000002</v>
      </c>
      <c r="AQ265" s="2431">
        <v>32.080377751505942</v>
      </c>
      <c r="AR265" s="1634">
        <v>7294</v>
      </c>
      <c r="AS265" s="1634">
        <v>13642</v>
      </c>
      <c r="AT265" s="1634">
        <v>0</v>
      </c>
      <c r="AU265" s="1634">
        <v>180</v>
      </c>
      <c r="AV265" s="1634">
        <v>25.919999999999998</v>
      </c>
      <c r="AW265" s="1634">
        <v>144</v>
      </c>
      <c r="AX265" s="1634">
        <v>0.52329999999999999</v>
      </c>
      <c r="AY265" s="2437">
        <v>37.33</v>
      </c>
      <c r="AZ265" s="1634">
        <v>6966</v>
      </c>
      <c r="BA265" s="1634">
        <v>11197</v>
      </c>
      <c r="BB265" s="1634">
        <v>0</v>
      </c>
      <c r="BC265" s="2436">
        <v>180</v>
      </c>
      <c r="BD265" s="1634">
        <v>72.960000000000008</v>
      </c>
      <c r="BE265" s="2436">
        <v>144</v>
      </c>
      <c r="BF265" s="2436">
        <v>0.56930000000000003</v>
      </c>
      <c r="BG265" s="2437">
        <v>15.190000000000001</v>
      </c>
      <c r="BH265" s="1634">
        <v>8248</v>
      </c>
      <c r="BI265" s="1634">
        <v>32569</v>
      </c>
      <c r="BJ265" s="1634">
        <v>0</v>
      </c>
      <c r="BK265" s="1634">
        <v>180</v>
      </c>
      <c r="BL265" s="2441">
        <v>25.119999999999997</v>
      </c>
      <c r="BM265" s="2441">
        <v>144</v>
      </c>
      <c r="BN265" s="2442">
        <v>0.53500000000000003</v>
      </c>
      <c r="BO265" s="2439">
        <v>38.380000000000003</v>
      </c>
      <c r="BP265" s="2441">
        <v>6942</v>
      </c>
      <c r="BQ265" s="2441">
        <v>10851.839999999998</v>
      </c>
      <c r="BR265" s="2441">
        <v>0</v>
      </c>
      <c r="BS265" s="1611">
        <v>180</v>
      </c>
      <c r="BT265" s="1611">
        <v>32.800000000000004</v>
      </c>
      <c r="BU265" s="1611">
        <v>144</v>
      </c>
      <c r="BV265" s="1611">
        <v>0.59709999999999996</v>
      </c>
      <c r="BW265" s="2437">
        <v>29.03</v>
      </c>
      <c r="BX265" s="1611">
        <v>7084</v>
      </c>
      <c r="BY265" s="1611">
        <v>14641.920000000002</v>
      </c>
      <c r="BZ265" s="1611">
        <v>0</v>
      </c>
      <c r="CA265" s="1611">
        <v>180</v>
      </c>
      <c r="CB265" s="1611">
        <v>27.839999999999996</v>
      </c>
      <c r="CC265" s="1611">
        <v>144</v>
      </c>
      <c r="CD265" s="1611">
        <v>0.55730000000000002</v>
      </c>
      <c r="CE265" s="2437">
        <v>32.64</v>
      </c>
      <c r="CF265" s="1611">
        <v>6760</v>
      </c>
      <c r="CG265" s="1611">
        <v>12427.775999999998</v>
      </c>
      <c r="CH265" s="1611">
        <v>0</v>
      </c>
      <c r="CI265" s="1611">
        <v>180</v>
      </c>
      <c r="CJ265" s="1611">
        <v>41.6</v>
      </c>
      <c r="CK265" s="1611">
        <v>144</v>
      </c>
      <c r="CL265" s="1611">
        <v>0.61399999999999999</v>
      </c>
      <c r="CM265" s="2433">
        <v>22.8</v>
      </c>
      <c r="CN265" s="1611">
        <v>6602</v>
      </c>
      <c r="CO265" s="1611">
        <v>17372.16</v>
      </c>
      <c r="CP265" s="1611">
        <v>0</v>
      </c>
      <c r="CQ265" s="1611">
        <v>180</v>
      </c>
      <c r="CR265" s="1611">
        <v>39.68</v>
      </c>
      <c r="CS265" s="1611">
        <v>144</v>
      </c>
      <c r="CT265" s="1611">
        <v>0.65629999999999999</v>
      </c>
      <c r="CU265" s="2433">
        <v>25</v>
      </c>
      <c r="CV265" s="1611">
        <v>7380</v>
      </c>
      <c r="CW265" s="1611">
        <v>17713.151999999998</v>
      </c>
      <c r="CX265" s="1611">
        <v>0</v>
      </c>
    </row>
    <row r="266" spans="1:102" ht="15">
      <c r="A266" s="2440">
        <f t="shared" si="4"/>
        <v>260</v>
      </c>
      <c r="B266" s="1618" t="s">
        <v>3353</v>
      </c>
      <c r="C266" s="1618" t="s">
        <v>627</v>
      </c>
      <c r="D266" s="1634" t="s">
        <v>515</v>
      </c>
      <c r="E266" s="1634" t="s">
        <v>259</v>
      </c>
      <c r="F266" s="1634">
        <v>182.22</v>
      </c>
      <c r="G266" s="1634">
        <v>182.22</v>
      </c>
      <c r="H266" s="2431">
        <v>97.36</v>
      </c>
      <c r="I266" s="2431">
        <v>182.22</v>
      </c>
      <c r="J266" s="2432">
        <v>0.9698</v>
      </c>
      <c r="K266" s="2431">
        <v>52.681057701086466</v>
      </c>
      <c r="L266" s="1634">
        <v>36929</v>
      </c>
      <c r="M266" s="1634">
        <v>42060</v>
      </c>
      <c r="N266" s="1634">
        <v>0</v>
      </c>
      <c r="O266" s="1634">
        <v>182.22</v>
      </c>
      <c r="P266" s="2431">
        <v>106.664</v>
      </c>
      <c r="Q266" s="2431">
        <v>182.22</v>
      </c>
      <c r="R266" s="2432">
        <v>0.97150000000000003</v>
      </c>
      <c r="S266" s="2431">
        <v>55.882193425803386</v>
      </c>
      <c r="T266" s="1634">
        <v>44347</v>
      </c>
      <c r="U266" s="1634">
        <v>47615</v>
      </c>
      <c r="V266" s="1634">
        <v>0</v>
      </c>
      <c r="W266" s="2434">
        <v>182.22</v>
      </c>
      <c r="X266" s="2434">
        <v>102.95</v>
      </c>
      <c r="Y266" s="2434">
        <v>182.22</v>
      </c>
      <c r="Z266" s="2434">
        <v>0.97240000000000004</v>
      </c>
      <c r="AA266" s="2435">
        <v>57.278344395877177</v>
      </c>
      <c r="AB266" s="2434">
        <v>42457</v>
      </c>
      <c r="AC266" s="2434">
        <v>44474</v>
      </c>
      <c r="AD266" s="2434">
        <v>0</v>
      </c>
      <c r="AE266" s="2434">
        <v>182.22</v>
      </c>
      <c r="AF266" s="1634">
        <v>108.6328</v>
      </c>
      <c r="AG266" s="1634">
        <v>182.22</v>
      </c>
      <c r="AH266" s="2432">
        <v>0.96950000000000003</v>
      </c>
      <c r="AI266" s="2431">
        <v>52.64727071480737</v>
      </c>
      <c r="AJ266" s="1634">
        <v>42551</v>
      </c>
      <c r="AK266" s="1634">
        <v>48494</v>
      </c>
      <c r="AL266" s="1634">
        <v>0</v>
      </c>
      <c r="AM266" s="1634">
        <v>182.22</v>
      </c>
      <c r="AN266" s="1634">
        <v>106.0808</v>
      </c>
      <c r="AO266" s="1634">
        <v>182.22</v>
      </c>
      <c r="AP266" s="1634">
        <v>0.96879999999999999</v>
      </c>
      <c r="AQ266" s="2431">
        <v>51.569789407027777</v>
      </c>
      <c r="AR266" s="1634">
        <v>40701</v>
      </c>
      <c r="AS266" s="1634">
        <v>47354</v>
      </c>
      <c r="AT266" s="1634">
        <v>0</v>
      </c>
      <c r="AU266" s="1634">
        <v>182.22</v>
      </c>
      <c r="AV266" s="1634">
        <v>104.684</v>
      </c>
      <c r="AW266" s="1634">
        <v>182.22</v>
      </c>
      <c r="AX266" s="1634">
        <v>0.9698</v>
      </c>
      <c r="AY266" s="2437">
        <v>54.067479270948759</v>
      </c>
      <c r="AZ266" s="1634">
        <v>40752</v>
      </c>
      <c r="BA266" s="1634">
        <v>45223</v>
      </c>
      <c r="BB266" s="1634">
        <v>0</v>
      </c>
      <c r="BC266" s="2436">
        <v>182.22</v>
      </c>
      <c r="BD266" s="1634">
        <v>143.75399999999999</v>
      </c>
      <c r="BE266" s="2436">
        <v>182.22</v>
      </c>
      <c r="BF266" s="2436">
        <v>0.97189999999999999</v>
      </c>
      <c r="BG266" s="2437">
        <v>36.102782217111937</v>
      </c>
      <c r="BH266" s="1634">
        <v>38613</v>
      </c>
      <c r="BI266" s="1634">
        <v>64172</v>
      </c>
      <c r="BJ266" s="1634">
        <v>0</v>
      </c>
      <c r="BK266" s="1634">
        <v>182.22</v>
      </c>
      <c r="BL266" s="2441">
        <v>110.5856</v>
      </c>
      <c r="BM266" s="2441">
        <v>182.22</v>
      </c>
      <c r="BN266" s="2442">
        <v>0.97030000000000005</v>
      </c>
      <c r="BO266" s="2439">
        <v>28.436322394175541</v>
      </c>
      <c r="BP266" s="2441">
        <v>37308</v>
      </c>
      <c r="BQ266" s="2441">
        <v>47772.979200000002</v>
      </c>
      <c r="BR266" s="2441">
        <v>0</v>
      </c>
      <c r="BS266" s="1611">
        <v>182.22</v>
      </c>
      <c r="BT266" s="1611">
        <v>133.97280000000001</v>
      </c>
      <c r="BU266" s="1611">
        <v>182.22</v>
      </c>
      <c r="BV266" s="1611">
        <v>0.97929999999999995</v>
      </c>
      <c r="BW266" s="2437">
        <v>36.532703585291557</v>
      </c>
      <c r="BX266" s="1611">
        <v>49528</v>
      </c>
      <c r="BY266" s="1611">
        <v>59805.457920000001</v>
      </c>
      <c r="BZ266" s="1611">
        <v>0</v>
      </c>
      <c r="CA266" s="1611">
        <v>182.22</v>
      </c>
      <c r="CB266" s="1611">
        <v>143.51339999999999</v>
      </c>
      <c r="CC266" s="1611">
        <v>182.22</v>
      </c>
      <c r="CD266" s="1611">
        <v>0.98009999999999997</v>
      </c>
      <c r="CE266" s="2437">
        <v>48.479980836078234</v>
      </c>
      <c r="CF266" s="1611">
        <v>51764</v>
      </c>
      <c r="CG266" s="1611">
        <v>64064.381759999989</v>
      </c>
      <c r="CH266" s="1611">
        <v>0</v>
      </c>
      <c r="CI266" s="1611">
        <v>182.22</v>
      </c>
      <c r="CJ266" s="1611">
        <v>119.444</v>
      </c>
      <c r="CK266" s="1611">
        <v>182.22</v>
      </c>
      <c r="CL266" s="1611">
        <v>0.9738</v>
      </c>
      <c r="CM266" s="2433">
        <v>49.461691661787739</v>
      </c>
      <c r="CN266" s="1611">
        <v>41119</v>
      </c>
      <c r="CO266" s="1611">
        <v>49879.814399999996</v>
      </c>
      <c r="CP266" s="1611">
        <v>0</v>
      </c>
      <c r="CQ266" s="1611">
        <v>182.22</v>
      </c>
      <c r="CR266" s="1611">
        <v>100.5904</v>
      </c>
      <c r="CS266" s="1611">
        <v>182.22</v>
      </c>
      <c r="CT266" s="1611">
        <v>0.97560000000000002</v>
      </c>
      <c r="CU266" s="2433">
        <v>51.959360965119991</v>
      </c>
      <c r="CV266" s="1611">
        <v>38886</v>
      </c>
      <c r="CW266" s="1611">
        <v>44903.554559999997</v>
      </c>
      <c r="CX266" s="1611">
        <v>0</v>
      </c>
    </row>
    <row r="267" spans="1:102" ht="15">
      <c r="A267" s="2440">
        <f t="shared" si="4"/>
        <v>261</v>
      </c>
      <c r="B267" s="1618" t="s">
        <v>3354</v>
      </c>
      <c r="C267" s="1618" t="s">
        <v>536</v>
      </c>
      <c r="D267" s="1634" t="s">
        <v>515</v>
      </c>
      <c r="E267" s="1634" t="s">
        <v>259</v>
      </c>
      <c r="F267" s="1634">
        <v>183</v>
      </c>
      <c r="G267" s="1634">
        <v>183</v>
      </c>
      <c r="H267" s="2431">
        <v>152.07999999999998</v>
      </c>
      <c r="I267" s="2431">
        <v>152.08000000000001</v>
      </c>
      <c r="J267" s="2432">
        <v>0.90849999999999997</v>
      </c>
      <c r="K267" s="2431">
        <v>44.213754456718689</v>
      </c>
      <c r="L267" s="1634">
        <v>48413</v>
      </c>
      <c r="M267" s="1634">
        <v>65699</v>
      </c>
      <c r="N267" s="1634">
        <v>0</v>
      </c>
      <c r="O267" s="1634">
        <v>183</v>
      </c>
      <c r="P267" s="2431">
        <v>145.19999999999999</v>
      </c>
      <c r="Q267" s="2431">
        <v>146.4</v>
      </c>
      <c r="R267" s="2432">
        <v>0.95699999999999996</v>
      </c>
      <c r="S267" s="2431">
        <v>31.896123996563887</v>
      </c>
      <c r="T267" s="1634">
        <v>34457</v>
      </c>
      <c r="U267" s="1634">
        <v>64817</v>
      </c>
      <c r="V267" s="1634">
        <v>0</v>
      </c>
      <c r="W267" s="2434">
        <v>183</v>
      </c>
      <c r="X267" s="2434">
        <v>126.16000000000001</v>
      </c>
      <c r="Y267" s="2434">
        <v>146.4</v>
      </c>
      <c r="Z267" s="2434">
        <v>0.96450000000000002</v>
      </c>
      <c r="AA267" s="2435">
        <v>39.659999999999997</v>
      </c>
      <c r="AB267" s="2434">
        <v>36022</v>
      </c>
      <c r="AC267" s="2434">
        <v>54501</v>
      </c>
      <c r="AD267" s="2434">
        <v>0</v>
      </c>
      <c r="AE267" s="2434">
        <v>183</v>
      </c>
      <c r="AF267" s="1634">
        <v>141.04000000000002</v>
      </c>
      <c r="AG267" s="1634">
        <v>146.4</v>
      </c>
      <c r="AH267" s="2432">
        <v>0.96020000000000005</v>
      </c>
      <c r="AI267" s="2431">
        <v>45.37</v>
      </c>
      <c r="AJ267" s="1634">
        <v>47609</v>
      </c>
      <c r="AK267" s="1634">
        <v>62960</v>
      </c>
      <c r="AL267" s="1634">
        <v>0</v>
      </c>
      <c r="AM267" s="1634">
        <v>183</v>
      </c>
      <c r="AN267" s="1634">
        <v>137.6</v>
      </c>
      <c r="AO267" s="1634">
        <v>146.4</v>
      </c>
      <c r="AP267" s="1634">
        <v>0.95989999999999998</v>
      </c>
      <c r="AQ267" s="2431">
        <v>35.558694361090275</v>
      </c>
      <c r="AR267" s="1634">
        <v>36403</v>
      </c>
      <c r="AS267" s="1634">
        <v>61425</v>
      </c>
      <c r="AT267" s="1634">
        <v>0</v>
      </c>
      <c r="AU267" s="1634">
        <v>183</v>
      </c>
      <c r="AV267" s="1634">
        <v>118</v>
      </c>
      <c r="AW267" s="1634">
        <v>146.4</v>
      </c>
      <c r="AX267" s="1634">
        <v>0.97689999999999999</v>
      </c>
      <c r="AY267" s="2437">
        <v>13.25</v>
      </c>
      <c r="AZ267" s="1634">
        <v>11258</v>
      </c>
      <c r="BA267" s="1634">
        <v>50976</v>
      </c>
      <c r="BB267" s="1634">
        <v>0</v>
      </c>
      <c r="BC267" s="2436">
        <v>183</v>
      </c>
      <c r="BD267" s="1634">
        <v>130.63999999999999</v>
      </c>
      <c r="BE267" s="2436">
        <v>146.4</v>
      </c>
      <c r="BF267" s="2436">
        <v>0.96220000000000006</v>
      </c>
      <c r="BG267" s="2437">
        <v>12.14</v>
      </c>
      <c r="BH267" s="1634">
        <v>11801</v>
      </c>
      <c r="BI267" s="1634">
        <v>58318</v>
      </c>
      <c r="BJ267" s="1634">
        <v>0</v>
      </c>
      <c r="BK267" s="1634">
        <v>183</v>
      </c>
      <c r="BL267" s="2441">
        <v>16.72</v>
      </c>
      <c r="BM267" s="2441">
        <v>146.4</v>
      </c>
      <c r="BN267" s="2442">
        <v>0.99570000000000003</v>
      </c>
      <c r="BO267" s="2439">
        <v>11.65</v>
      </c>
      <c r="BP267" s="2441">
        <v>1402</v>
      </c>
      <c r="BQ267" s="2441">
        <v>7223.0399999999991</v>
      </c>
      <c r="BR267" s="2441">
        <v>0</v>
      </c>
      <c r="BS267" s="1611">
        <v>183</v>
      </c>
      <c r="BT267" s="1611">
        <v>33.76</v>
      </c>
      <c r="BU267" s="1611">
        <v>146.4</v>
      </c>
      <c r="BV267" s="1611">
        <v>0.99329999999999996</v>
      </c>
      <c r="BW267" s="2437">
        <v>7.76</v>
      </c>
      <c r="BX267" s="1611">
        <v>1948</v>
      </c>
      <c r="BY267" s="1611">
        <v>15070.463999999998</v>
      </c>
      <c r="BZ267" s="1611">
        <v>0</v>
      </c>
      <c r="CA267" s="1611">
        <v>183</v>
      </c>
      <c r="CB267" s="1611">
        <v>156.96</v>
      </c>
      <c r="CC267" s="1611">
        <v>156.96</v>
      </c>
      <c r="CD267" s="1611">
        <v>0.92679999999999996</v>
      </c>
      <c r="CE267" s="2437">
        <v>50.080000000000005</v>
      </c>
      <c r="CF267" s="1611">
        <v>58483</v>
      </c>
      <c r="CG267" s="1611">
        <v>70066.944000000003</v>
      </c>
      <c r="CH267" s="1611">
        <v>0</v>
      </c>
      <c r="CI267" s="1611">
        <v>183</v>
      </c>
      <c r="CJ267" s="1611">
        <v>148</v>
      </c>
      <c r="CK267" s="1611">
        <v>148</v>
      </c>
      <c r="CL267" s="1611">
        <v>0.94259999999999999</v>
      </c>
      <c r="CM267" s="2433">
        <v>50.86999999999999</v>
      </c>
      <c r="CN267" s="1611">
        <v>52403</v>
      </c>
      <c r="CO267" s="1611">
        <v>61804.799999999996</v>
      </c>
      <c r="CP267" s="1611">
        <v>0</v>
      </c>
      <c r="CQ267" s="1611">
        <v>183</v>
      </c>
      <c r="CR267" s="1611">
        <v>141.0008</v>
      </c>
      <c r="CS267" s="1611">
        <v>146.4</v>
      </c>
      <c r="CT267" s="1611">
        <v>0.96020000000000005</v>
      </c>
      <c r="CU267" s="2433">
        <v>32.46</v>
      </c>
      <c r="CV267" s="1611">
        <v>34054</v>
      </c>
      <c r="CW267" s="1611">
        <v>62942.757119999995</v>
      </c>
      <c r="CX267" s="1611">
        <v>0</v>
      </c>
    </row>
    <row r="268" spans="1:102" ht="15">
      <c r="A268" s="2440">
        <f t="shared" si="4"/>
        <v>262</v>
      </c>
      <c r="B268" s="1618" t="s">
        <v>3355</v>
      </c>
      <c r="C268" s="1618" t="s">
        <v>536</v>
      </c>
      <c r="D268" s="1634" t="s">
        <v>515</v>
      </c>
      <c r="E268" s="1634" t="s">
        <v>259</v>
      </c>
      <c r="F268" s="1634">
        <v>183</v>
      </c>
      <c r="G268" s="1634">
        <v>183</v>
      </c>
      <c r="H268" s="2431">
        <v>159.12</v>
      </c>
      <c r="I268" s="2431">
        <v>159.12</v>
      </c>
      <c r="J268" s="2432">
        <v>0.66520000000000001</v>
      </c>
      <c r="K268" s="2431">
        <v>18.291575889615103</v>
      </c>
      <c r="L268" s="1634">
        <v>20956</v>
      </c>
      <c r="M268" s="1634">
        <v>68740</v>
      </c>
      <c r="N268" s="1634">
        <v>0</v>
      </c>
      <c r="O268" s="1634">
        <v>183</v>
      </c>
      <c r="P268" s="2431">
        <v>168.60000000000002</v>
      </c>
      <c r="Q268" s="2431">
        <v>168.6</v>
      </c>
      <c r="R268" s="2432">
        <v>0.71579999999999999</v>
      </c>
      <c r="S268" s="2431">
        <v>26.432097348180456</v>
      </c>
      <c r="T268" s="1634">
        <v>33156</v>
      </c>
      <c r="U268" s="1634">
        <v>75263</v>
      </c>
      <c r="V268" s="1634">
        <v>0</v>
      </c>
      <c r="W268" s="2434">
        <v>183</v>
      </c>
      <c r="X268" s="2434">
        <v>148.32</v>
      </c>
      <c r="Y268" s="2434">
        <v>148.32</v>
      </c>
      <c r="Z268" s="2434">
        <v>0.73150000000000004</v>
      </c>
      <c r="AA268" s="2435">
        <v>20.149999999999999</v>
      </c>
      <c r="AB268" s="2434">
        <v>21520</v>
      </c>
      <c r="AC268" s="2434">
        <v>64074</v>
      </c>
      <c r="AD268" s="2434">
        <v>0</v>
      </c>
      <c r="AE268" s="2434">
        <v>183</v>
      </c>
      <c r="AF268" s="1634">
        <v>153</v>
      </c>
      <c r="AG268" s="1634">
        <v>153</v>
      </c>
      <c r="AH268" s="2432">
        <v>0.72929999999999995</v>
      </c>
      <c r="AI268" s="2431">
        <v>21.13</v>
      </c>
      <c r="AJ268" s="1634">
        <v>24048</v>
      </c>
      <c r="AK268" s="1634">
        <v>68299</v>
      </c>
      <c r="AL268" s="1634">
        <v>0</v>
      </c>
      <c r="AM268" s="1634">
        <v>183</v>
      </c>
      <c r="AN268" s="1634">
        <v>154.07999999999998</v>
      </c>
      <c r="AO268" s="1634">
        <v>154.08000000000001</v>
      </c>
      <c r="AP268" s="1634">
        <v>0.6643</v>
      </c>
      <c r="AQ268" s="2431">
        <v>14.21</v>
      </c>
      <c r="AR268" s="1634">
        <v>13140</v>
      </c>
      <c r="AS268" s="1634">
        <v>68781</v>
      </c>
      <c r="AT268" s="1634">
        <v>0</v>
      </c>
      <c r="AU268" s="1634">
        <v>183</v>
      </c>
      <c r="AV268" s="1634">
        <v>153.24</v>
      </c>
      <c r="AW268" s="1634">
        <v>153.24</v>
      </c>
      <c r="AX268" s="1634">
        <v>0.59509999999999996</v>
      </c>
      <c r="AY268" s="2437">
        <v>10.1</v>
      </c>
      <c r="AZ268" s="1634">
        <v>13368</v>
      </c>
      <c r="BA268" s="1634">
        <v>66200</v>
      </c>
      <c r="BB268" s="1634">
        <v>0</v>
      </c>
      <c r="BC268" s="2436">
        <v>183</v>
      </c>
      <c r="BD268" s="1634">
        <v>160.20000000000002</v>
      </c>
      <c r="BE268" s="2436">
        <v>160.19999999999999</v>
      </c>
      <c r="BF268" s="2436">
        <v>0.71230000000000004</v>
      </c>
      <c r="BG268" s="2437">
        <v>30.15</v>
      </c>
      <c r="BH268" s="1634">
        <v>35939</v>
      </c>
      <c r="BI268" s="1634">
        <v>71513</v>
      </c>
      <c r="BJ268" s="1634">
        <v>0</v>
      </c>
      <c r="BK268" s="1634">
        <v>183</v>
      </c>
      <c r="BL268" s="2441">
        <v>159.60000000000002</v>
      </c>
      <c r="BM268" s="2441">
        <v>159.6</v>
      </c>
      <c r="BN268" s="2442">
        <v>0.69589999999999996</v>
      </c>
      <c r="BO268" s="2439">
        <v>31.44</v>
      </c>
      <c r="BP268" s="2441">
        <v>36129</v>
      </c>
      <c r="BQ268" s="2441">
        <v>68947.200000000012</v>
      </c>
      <c r="BR268" s="2441">
        <v>0</v>
      </c>
      <c r="BS268" s="1611">
        <v>183</v>
      </c>
      <c r="BT268" s="1611">
        <v>160.12559999999999</v>
      </c>
      <c r="BU268" s="1611">
        <v>160.13</v>
      </c>
      <c r="BV268" s="1611">
        <v>0.68</v>
      </c>
      <c r="BW268" s="2437">
        <v>29.99</v>
      </c>
      <c r="BX268" s="1611">
        <v>35727</v>
      </c>
      <c r="BY268" s="1611">
        <v>71480.067839999989</v>
      </c>
      <c r="BZ268" s="1611">
        <v>0</v>
      </c>
      <c r="CA268" s="1611">
        <v>183</v>
      </c>
      <c r="CB268" s="1611">
        <v>149.00490000000002</v>
      </c>
      <c r="CC268" s="1611">
        <v>149</v>
      </c>
      <c r="CD268" s="1611">
        <v>0.57299999999999995</v>
      </c>
      <c r="CE268" s="2437">
        <v>11.78</v>
      </c>
      <c r="CF268" s="1611">
        <v>13054</v>
      </c>
      <c r="CG268" s="1611">
        <v>66515.787360000002</v>
      </c>
      <c r="CH268" s="1611">
        <v>0</v>
      </c>
      <c r="CI268" s="1611">
        <v>183</v>
      </c>
      <c r="CJ268" s="1611">
        <v>145.1652</v>
      </c>
      <c r="CK268" s="1611">
        <v>146.4</v>
      </c>
      <c r="CL268" s="1611">
        <v>0.77310000000000001</v>
      </c>
      <c r="CM268" s="2433">
        <v>19.239999999999998</v>
      </c>
      <c r="CN268" s="1611">
        <v>19439</v>
      </c>
      <c r="CO268" s="1611">
        <v>60620.987519999995</v>
      </c>
      <c r="CP268" s="1611">
        <v>0</v>
      </c>
      <c r="CQ268" s="1611">
        <v>183</v>
      </c>
      <c r="CR268" s="1611">
        <v>153.55199999999999</v>
      </c>
      <c r="CS268" s="1611">
        <v>153.55000000000001</v>
      </c>
      <c r="CT268" s="1611">
        <v>0.82820000000000005</v>
      </c>
      <c r="CU268" s="2433">
        <v>29.160000000000004</v>
      </c>
      <c r="CV268" s="1611">
        <v>33312</v>
      </c>
      <c r="CW268" s="1611">
        <v>68545.612799999988</v>
      </c>
      <c r="CX268" s="1611">
        <v>0</v>
      </c>
    </row>
    <row r="269" spans="1:102" ht="15">
      <c r="A269" s="2440">
        <f t="shared" si="4"/>
        <v>263</v>
      </c>
      <c r="B269" s="1618" t="s">
        <v>3356</v>
      </c>
      <c r="C269" s="1618" t="s">
        <v>536</v>
      </c>
      <c r="D269" s="1634" t="s">
        <v>515</v>
      </c>
      <c r="E269" s="1634" t="s">
        <v>259</v>
      </c>
      <c r="F269" s="1634">
        <v>184</v>
      </c>
      <c r="G269" s="1634">
        <v>184</v>
      </c>
      <c r="H269" s="2431">
        <v>97.44</v>
      </c>
      <c r="I269" s="2431">
        <v>147.19999999999999</v>
      </c>
      <c r="J269" s="2432">
        <v>0.72350000000000003</v>
      </c>
      <c r="K269" s="2431">
        <v>16.29</v>
      </c>
      <c r="L269" s="1634">
        <v>14478</v>
      </c>
      <c r="M269" s="1634">
        <v>42094</v>
      </c>
      <c r="N269" s="1634">
        <v>0</v>
      </c>
      <c r="O269" s="1634">
        <v>184</v>
      </c>
      <c r="P269" s="2431">
        <v>197.64000000000001</v>
      </c>
      <c r="Q269" s="2431">
        <v>197.64</v>
      </c>
      <c r="R269" s="2432">
        <v>0.76719999999999999</v>
      </c>
      <c r="S269" s="2431">
        <v>17.89</v>
      </c>
      <c r="T269" s="1634">
        <v>22064</v>
      </c>
      <c r="U269" s="1634">
        <v>88226</v>
      </c>
      <c r="V269" s="1634">
        <v>0</v>
      </c>
      <c r="W269" s="2434">
        <v>184</v>
      </c>
      <c r="X269" s="2434">
        <v>163.44</v>
      </c>
      <c r="Y269" s="2434">
        <v>163.44</v>
      </c>
      <c r="Z269" s="2434">
        <v>0.78149999999999997</v>
      </c>
      <c r="AA269" s="2435">
        <v>14.97</v>
      </c>
      <c r="AB269" s="2434">
        <v>19378</v>
      </c>
      <c r="AC269" s="2434">
        <v>70606</v>
      </c>
      <c r="AD269" s="2434">
        <v>0</v>
      </c>
      <c r="AE269" s="2434">
        <v>184</v>
      </c>
      <c r="AF269" s="1634">
        <v>191.16</v>
      </c>
      <c r="AG269" s="1634">
        <v>191.16</v>
      </c>
      <c r="AH269" s="2432">
        <v>0.76870000000000005</v>
      </c>
      <c r="AI269" s="2431">
        <v>17.95</v>
      </c>
      <c r="AJ269" s="1634">
        <v>27177</v>
      </c>
      <c r="AK269" s="1634">
        <v>85334</v>
      </c>
      <c r="AL269" s="1634">
        <v>0</v>
      </c>
      <c r="AM269" s="1634">
        <v>184</v>
      </c>
      <c r="AN269" s="1634">
        <v>130.80000000000001</v>
      </c>
      <c r="AO269" s="1634">
        <v>147.19999999999999</v>
      </c>
      <c r="AP269" s="1634">
        <v>0.75260000000000005</v>
      </c>
      <c r="AQ269" s="2431">
        <v>19.922889743842688</v>
      </c>
      <c r="AR269" s="1634">
        <v>19388</v>
      </c>
      <c r="AS269" s="1634">
        <v>58389</v>
      </c>
      <c r="AT269" s="1634">
        <v>0</v>
      </c>
      <c r="AU269" s="1634">
        <v>184</v>
      </c>
      <c r="AV269" s="1634">
        <v>109.32000000000001</v>
      </c>
      <c r="AW269" s="1634">
        <v>147.19999999999999</v>
      </c>
      <c r="AX269" s="1634">
        <v>0.66979999999999995</v>
      </c>
      <c r="AY269" s="2437">
        <v>23.67</v>
      </c>
      <c r="AZ269" s="1634">
        <v>18629</v>
      </c>
      <c r="BA269" s="1634">
        <v>47226</v>
      </c>
      <c r="BB269" s="1634">
        <v>0</v>
      </c>
      <c r="BC269" s="2436">
        <v>184</v>
      </c>
      <c r="BD269" s="1634">
        <v>93</v>
      </c>
      <c r="BE269" s="2436">
        <v>147.19999999999999</v>
      </c>
      <c r="BF269" s="2436">
        <v>0.69699999999999995</v>
      </c>
      <c r="BG269" s="2437">
        <v>32.26</v>
      </c>
      <c r="BH269" s="1634">
        <v>22324</v>
      </c>
      <c r="BI269" s="1634">
        <v>41515</v>
      </c>
      <c r="BJ269" s="1634">
        <v>0</v>
      </c>
      <c r="BK269" s="1634">
        <v>184</v>
      </c>
      <c r="BL269" s="2441">
        <v>126.84</v>
      </c>
      <c r="BM269" s="2441">
        <v>147.19999999999999</v>
      </c>
      <c r="BN269" s="2442">
        <v>0.69750000000000001</v>
      </c>
      <c r="BO269" s="2439">
        <v>29.4</v>
      </c>
      <c r="BP269" s="2441">
        <v>26847</v>
      </c>
      <c r="BQ269" s="2441">
        <v>54794.880000000005</v>
      </c>
      <c r="BR269" s="2441">
        <v>0</v>
      </c>
      <c r="BS269" s="1611">
        <v>184</v>
      </c>
      <c r="BT269" s="1611">
        <v>99.24</v>
      </c>
      <c r="BU269" s="1611">
        <v>147.19999999999999</v>
      </c>
      <c r="BV269" s="1611">
        <v>0.62680000000000002</v>
      </c>
      <c r="BW269" s="2437">
        <v>13.87</v>
      </c>
      <c r="BX269" s="1611">
        <v>10244</v>
      </c>
      <c r="BY269" s="1611">
        <v>44300.735999999997</v>
      </c>
      <c r="BZ269" s="1611">
        <v>0</v>
      </c>
      <c r="CA269" s="1611">
        <v>184</v>
      </c>
      <c r="CB269" s="1611">
        <v>115.08</v>
      </c>
      <c r="CC269" s="1611">
        <v>147.19999999999999</v>
      </c>
      <c r="CD269" s="1611">
        <v>0.69969999999999999</v>
      </c>
      <c r="CE269" s="2437">
        <v>17.350000000000001</v>
      </c>
      <c r="CF269" s="1611">
        <v>14852</v>
      </c>
      <c r="CG269" s="1611">
        <v>51371.712</v>
      </c>
      <c r="CH269" s="1611">
        <v>0</v>
      </c>
      <c r="CI269" s="1611">
        <v>184</v>
      </c>
      <c r="CJ269" s="1611">
        <v>98.52000000000001</v>
      </c>
      <c r="CK269" s="1611">
        <v>147.19999999999999</v>
      </c>
      <c r="CL269" s="1611">
        <v>0.65749999999999997</v>
      </c>
      <c r="CM269" s="2433">
        <v>25.39</v>
      </c>
      <c r="CN269" s="1611">
        <v>17409</v>
      </c>
      <c r="CO269" s="1611">
        <v>41141.951999999997</v>
      </c>
      <c r="CP269" s="1611">
        <v>0</v>
      </c>
      <c r="CQ269" s="1611">
        <v>184</v>
      </c>
      <c r="CR269" s="1611">
        <v>103.68</v>
      </c>
      <c r="CS269" s="1611">
        <v>147.19999999999999</v>
      </c>
      <c r="CT269" s="1611">
        <v>0.6835</v>
      </c>
      <c r="CU269" s="2433">
        <v>15.9</v>
      </c>
      <c r="CV269" s="1611">
        <v>12266</v>
      </c>
      <c r="CW269" s="1611">
        <v>46282.752</v>
      </c>
      <c r="CX269" s="1611">
        <v>0</v>
      </c>
    </row>
    <row r="270" spans="1:102" ht="15">
      <c r="A270" s="2440">
        <f t="shared" si="4"/>
        <v>264</v>
      </c>
      <c r="B270" s="1618" t="s">
        <v>3357</v>
      </c>
      <c r="C270" s="1618" t="s">
        <v>627</v>
      </c>
      <c r="D270" s="1634" t="s">
        <v>515</v>
      </c>
      <c r="E270" s="1634" t="s">
        <v>259</v>
      </c>
      <c r="F270" s="1634">
        <v>185.56</v>
      </c>
      <c r="G270" s="1634">
        <v>185.56</v>
      </c>
      <c r="H270" s="2431">
        <v>57.120000000000005</v>
      </c>
      <c r="I270" s="2431">
        <v>185.56</v>
      </c>
      <c r="J270" s="2432">
        <v>0.95489999999999997</v>
      </c>
      <c r="K270" s="2431">
        <v>55.042503112356059</v>
      </c>
      <c r="L270" s="1634">
        <v>22637</v>
      </c>
      <c r="M270" s="1634">
        <v>24676</v>
      </c>
      <c r="N270" s="1634">
        <v>0</v>
      </c>
      <c r="O270" s="1634">
        <v>185.56</v>
      </c>
      <c r="P270" s="2431">
        <v>55.92</v>
      </c>
      <c r="Q270" s="2431">
        <v>185.56</v>
      </c>
      <c r="R270" s="2432">
        <v>0.94989999999999997</v>
      </c>
      <c r="S270" s="2431">
        <v>56.390561785653844</v>
      </c>
      <c r="T270" s="1634">
        <v>23461</v>
      </c>
      <c r="U270" s="1634">
        <v>24963</v>
      </c>
      <c r="V270" s="1634">
        <v>0</v>
      </c>
      <c r="W270" s="2434">
        <v>185.56</v>
      </c>
      <c r="X270" s="2434">
        <v>87.48</v>
      </c>
      <c r="Y270" s="2434">
        <v>185.56</v>
      </c>
      <c r="Z270" s="2434">
        <v>0.94969999999999999</v>
      </c>
      <c r="AA270" s="2435">
        <v>50.573464410912962</v>
      </c>
      <c r="AB270" s="2434">
        <v>31854</v>
      </c>
      <c r="AC270" s="2434">
        <v>37791</v>
      </c>
      <c r="AD270" s="2434">
        <v>0</v>
      </c>
      <c r="AE270" s="2434">
        <v>185.56</v>
      </c>
      <c r="AF270" s="1634">
        <v>86.28</v>
      </c>
      <c r="AG270" s="1634">
        <v>185.56</v>
      </c>
      <c r="AH270" s="2432">
        <v>0.94750000000000001</v>
      </c>
      <c r="AI270" s="2431">
        <v>46.03977547469853</v>
      </c>
      <c r="AJ270" s="1634">
        <v>29554</v>
      </c>
      <c r="AK270" s="1634">
        <v>38515</v>
      </c>
      <c r="AL270" s="1634">
        <v>0</v>
      </c>
      <c r="AM270" s="1634">
        <v>185.56</v>
      </c>
      <c r="AN270" s="1634">
        <v>58.56</v>
      </c>
      <c r="AO270" s="1634">
        <v>185.56</v>
      </c>
      <c r="AP270" s="1634">
        <v>0.94379999999999997</v>
      </c>
      <c r="AQ270" s="2431">
        <v>54.488733180562896</v>
      </c>
      <c r="AR270" s="1634">
        <v>23740</v>
      </c>
      <c r="AS270" s="1634">
        <v>26141</v>
      </c>
      <c r="AT270" s="1634">
        <v>0</v>
      </c>
      <c r="AU270" s="1634">
        <v>185.56</v>
      </c>
      <c r="AV270" s="1634">
        <v>63.6</v>
      </c>
      <c r="AW270" s="1634">
        <v>185.56</v>
      </c>
      <c r="AX270" s="1634">
        <v>0.9506</v>
      </c>
      <c r="AY270" s="2437">
        <v>50.220562543675754</v>
      </c>
      <c r="AZ270" s="1634">
        <v>22997</v>
      </c>
      <c r="BA270" s="1634">
        <v>27475</v>
      </c>
      <c r="BB270" s="1634">
        <v>0</v>
      </c>
      <c r="BC270" s="2436">
        <v>185.56</v>
      </c>
      <c r="BD270" s="1634">
        <v>56.879999999999995</v>
      </c>
      <c r="BE270" s="2436">
        <v>185.56</v>
      </c>
      <c r="BF270" s="2436">
        <v>0.94979999999999998</v>
      </c>
      <c r="BG270" s="2437">
        <v>52.182580191461369</v>
      </c>
      <c r="BH270" s="1634">
        <v>22083</v>
      </c>
      <c r="BI270" s="1634">
        <v>25391</v>
      </c>
      <c r="BJ270" s="1634">
        <v>0</v>
      </c>
      <c r="BK270" s="1634">
        <v>185.56</v>
      </c>
      <c r="BL270" s="2441">
        <v>55.080000000000005</v>
      </c>
      <c r="BM270" s="2441">
        <v>185.56</v>
      </c>
      <c r="BN270" s="2442">
        <v>0.90249999999999997</v>
      </c>
      <c r="BO270" s="2439">
        <v>13.198037172762328</v>
      </c>
      <c r="BP270" s="2441">
        <v>17633</v>
      </c>
      <c r="BQ270" s="2441">
        <v>23794.560000000001</v>
      </c>
      <c r="BR270" s="2441">
        <v>0</v>
      </c>
      <c r="BS270" s="1611">
        <v>185.56</v>
      </c>
      <c r="BT270" s="1611">
        <v>48.24</v>
      </c>
      <c r="BU270" s="1611">
        <v>185.56</v>
      </c>
      <c r="BV270" s="1611">
        <v>0.88419999999999999</v>
      </c>
      <c r="BW270" s="2437">
        <v>12.318856956101493</v>
      </c>
      <c r="BX270" s="1611">
        <v>17007</v>
      </c>
      <c r="BY270" s="1611">
        <v>21534.335999999999</v>
      </c>
      <c r="BZ270" s="1611">
        <v>0</v>
      </c>
      <c r="CA270" s="1611">
        <v>185.56</v>
      </c>
      <c r="CB270" s="1611">
        <v>48.96</v>
      </c>
      <c r="CC270" s="1611">
        <v>185.56</v>
      </c>
      <c r="CD270" s="1611">
        <v>0.87939999999999996</v>
      </c>
      <c r="CE270" s="2437">
        <v>46.277079380139156</v>
      </c>
      <c r="CF270" s="1611">
        <v>16857</v>
      </c>
      <c r="CG270" s="1611">
        <v>21855.743999999999</v>
      </c>
      <c r="CH270" s="1611">
        <v>0</v>
      </c>
      <c r="CI270" s="1611">
        <v>185.56</v>
      </c>
      <c r="CJ270" s="1611">
        <v>46.2</v>
      </c>
      <c r="CK270" s="1611">
        <v>185.56</v>
      </c>
      <c r="CL270" s="1611">
        <v>0.88229999999999997</v>
      </c>
      <c r="CM270" s="2433">
        <v>49.133577150818532</v>
      </c>
      <c r="CN270" s="1611">
        <v>15799</v>
      </c>
      <c r="CO270" s="1611">
        <v>19293.12</v>
      </c>
      <c r="CP270" s="1611">
        <v>0</v>
      </c>
      <c r="CQ270" s="1611">
        <v>185.56</v>
      </c>
      <c r="CR270" s="1611">
        <v>46.92</v>
      </c>
      <c r="CS270" s="1611">
        <v>185.56</v>
      </c>
      <c r="CT270" s="1611">
        <v>0.9022</v>
      </c>
      <c r="CU270" s="2433">
        <v>58.598942148154251</v>
      </c>
      <c r="CV270" s="1611">
        <v>20456</v>
      </c>
      <c r="CW270" s="1611">
        <v>20945.088</v>
      </c>
      <c r="CX270" s="1611">
        <v>0</v>
      </c>
    </row>
    <row r="271" spans="1:102" ht="15">
      <c r="A271" s="2440">
        <f t="shared" si="4"/>
        <v>265</v>
      </c>
      <c r="B271" s="1618" t="s">
        <v>3358</v>
      </c>
      <c r="C271" s="1618" t="s">
        <v>634</v>
      </c>
      <c r="D271" s="1634" t="s">
        <v>515</v>
      </c>
      <c r="E271" s="1634" t="s">
        <v>259</v>
      </c>
      <c r="F271" s="1634">
        <v>186</v>
      </c>
      <c r="G271" s="1634">
        <v>0</v>
      </c>
      <c r="H271" s="2431">
        <v>0</v>
      </c>
      <c r="I271" s="2431">
        <v>0</v>
      </c>
      <c r="J271" s="2432">
        <v>0</v>
      </c>
      <c r="K271" s="2431">
        <v>0</v>
      </c>
      <c r="L271" s="1634">
        <v>0</v>
      </c>
      <c r="M271" s="1634">
        <v>0</v>
      </c>
      <c r="N271" s="1634">
        <v>0</v>
      </c>
      <c r="O271" s="1634">
        <v>0</v>
      </c>
      <c r="P271" s="2431">
        <v>0</v>
      </c>
      <c r="Q271" s="2431">
        <v>0</v>
      </c>
      <c r="R271" s="2432">
        <v>0</v>
      </c>
      <c r="S271" s="2431">
        <v>0</v>
      </c>
      <c r="T271" s="1634">
        <v>0</v>
      </c>
      <c r="U271" s="1634">
        <v>0</v>
      </c>
      <c r="V271" s="1634">
        <v>0</v>
      </c>
      <c r="W271" s="2434">
        <v>0</v>
      </c>
      <c r="X271" s="2434">
        <v>0</v>
      </c>
      <c r="Y271" s="2434">
        <v>0</v>
      </c>
      <c r="Z271" s="2434">
        <v>0</v>
      </c>
      <c r="AA271" s="2435">
        <v>0</v>
      </c>
      <c r="AB271" s="2434">
        <v>0</v>
      </c>
      <c r="AC271" s="2434">
        <v>0</v>
      </c>
      <c r="AD271" s="2434">
        <v>0</v>
      </c>
      <c r="AE271" s="2434">
        <v>0</v>
      </c>
      <c r="AF271" s="1634">
        <v>0</v>
      </c>
      <c r="AG271" s="1634">
        <v>0</v>
      </c>
      <c r="AH271" s="2432">
        <v>0</v>
      </c>
      <c r="AI271" s="2431">
        <v>0</v>
      </c>
      <c r="AJ271" s="1634">
        <v>0</v>
      </c>
      <c r="AK271" s="1634">
        <v>0</v>
      </c>
      <c r="AL271" s="1634">
        <v>0</v>
      </c>
      <c r="AM271" s="1634">
        <v>0</v>
      </c>
      <c r="AN271" s="1634">
        <v>0</v>
      </c>
      <c r="AO271" s="1634">
        <v>0</v>
      </c>
      <c r="AP271" s="1634">
        <v>0</v>
      </c>
      <c r="AQ271" s="2431">
        <v>0</v>
      </c>
      <c r="AR271" s="1634">
        <v>0</v>
      </c>
      <c r="AS271" s="1634">
        <v>0</v>
      </c>
      <c r="AT271" s="1634">
        <v>0</v>
      </c>
      <c r="AU271" s="1634">
        <v>0</v>
      </c>
      <c r="AV271" s="1634">
        <v>0</v>
      </c>
      <c r="AW271" s="1634">
        <v>0</v>
      </c>
      <c r="AX271" s="1634">
        <v>0</v>
      </c>
      <c r="AY271" s="2437">
        <v>0</v>
      </c>
      <c r="AZ271" s="1634">
        <v>0</v>
      </c>
      <c r="BA271" s="1634">
        <v>0</v>
      </c>
      <c r="BB271" s="1634">
        <v>0</v>
      </c>
      <c r="BC271" s="2436">
        <v>186</v>
      </c>
      <c r="BD271" s="1634">
        <v>35.213999999999999</v>
      </c>
      <c r="BE271" s="2436">
        <v>148.80000000000001</v>
      </c>
      <c r="BF271" s="2436">
        <v>0.8911</v>
      </c>
      <c r="BG271" s="2437">
        <v>34.630000000000003</v>
      </c>
      <c r="BH271" s="1634">
        <v>10241</v>
      </c>
      <c r="BI271" s="1634">
        <v>15720</v>
      </c>
      <c r="BJ271" s="1634">
        <v>0</v>
      </c>
      <c r="BK271" s="1634">
        <v>186</v>
      </c>
      <c r="BL271" s="2441">
        <v>38.3568</v>
      </c>
      <c r="BM271" s="2441">
        <v>148.80000000000001</v>
      </c>
      <c r="BN271" s="2442">
        <v>0.75549999999999995</v>
      </c>
      <c r="BO271" s="2439">
        <v>27.82</v>
      </c>
      <c r="BP271" s="2441">
        <v>7683</v>
      </c>
      <c r="BQ271" s="2441">
        <v>16570.137599999998</v>
      </c>
      <c r="BR271" s="2441">
        <v>0</v>
      </c>
      <c r="BS271" s="1611">
        <v>186</v>
      </c>
      <c r="BT271" s="1611">
        <v>32.007599999999996</v>
      </c>
      <c r="BU271" s="1611">
        <v>148.80000000000001</v>
      </c>
      <c r="BV271" s="1611">
        <v>0.71160000000000001</v>
      </c>
      <c r="BW271" s="2437">
        <v>32.76</v>
      </c>
      <c r="BX271" s="1611">
        <v>7803</v>
      </c>
      <c r="BY271" s="1611">
        <v>14288.192639999997</v>
      </c>
      <c r="BZ271" s="1611">
        <v>0</v>
      </c>
      <c r="CA271" s="1611">
        <v>186</v>
      </c>
      <c r="CB271" s="1611">
        <v>35.213999999999999</v>
      </c>
      <c r="CC271" s="1611">
        <v>148.80000000000001</v>
      </c>
      <c r="CD271" s="1611">
        <v>0.69779999999999998</v>
      </c>
      <c r="CE271" s="2437">
        <v>34.28</v>
      </c>
      <c r="CF271" s="1611">
        <v>8981</v>
      </c>
      <c r="CG271" s="1611">
        <v>15719.529599999998</v>
      </c>
      <c r="CH271" s="1611">
        <v>0</v>
      </c>
      <c r="CI271" s="1611">
        <v>186</v>
      </c>
      <c r="CJ271" s="1611">
        <v>35.721599999999995</v>
      </c>
      <c r="CK271" s="1611">
        <v>148.80000000000001</v>
      </c>
      <c r="CL271" s="1611">
        <v>0.76849999999999996</v>
      </c>
      <c r="CM271" s="2433">
        <v>36.950000000000003</v>
      </c>
      <c r="CN271" s="1611">
        <v>9185</v>
      </c>
      <c r="CO271" s="1611">
        <v>14917.340159999996</v>
      </c>
      <c r="CP271" s="1611">
        <v>0</v>
      </c>
      <c r="CQ271" s="1611">
        <v>186</v>
      </c>
      <c r="CR271" s="1611">
        <v>38.682000000000002</v>
      </c>
      <c r="CS271" s="1611">
        <v>148.80000000000001</v>
      </c>
      <c r="CT271" s="1611">
        <v>0.84899999999999998</v>
      </c>
      <c r="CU271" s="2433">
        <v>32.65</v>
      </c>
      <c r="CV271" s="1611">
        <v>9396</v>
      </c>
      <c r="CW271" s="1611">
        <v>17267.644800000002</v>
      </c>
      <c r="CX271" s="1611">
        <v>0</v>
      </c>
    </row>
    <row r="272" spans="1:102" ht="15">
      <c r="A272" s="2440">
        <f t="shared" si="4"/>
        <v>266</v>
      </c>
      <c r="B272" s="1618" t="s">
        <v>3359</v>
      </c>
      <c r="C272" s="1618" t="s">
        <v>749</v>
      </c>
      <c r="D272" s="1634" t="s">
        <v>515</v>
      </c>
      <c r="E272" s="1634" t="s">
        <v>259</v>
      </c>
      <c r="F272" s="1634">
        <v>186</v>
      </c>
      <c r="G272" s="1634">
        <v>186</v>
      </c>
      <c r="H272" s="2431">
        <v>16.32</v>
      </c>
      <c r="I272" s="2431">
        <v>148.80000000000001</v>
      </c>
      <c r="J272" s="2432">
        <v>0.95279999999999998</v>
      </c>
      <c r="K272" s="2431">
        <v>44.968681917211327</v>
      </c>
      <c r="L272" s="1634">
        <v>5284</v>
      </c>
      <c r="M272" s="1634">
        <v>7050</v>
      </c>
      <c r="N272" s="1634">
        <v>0</v>
      </c>
      <c r="O272" s="1634">
        <v>186</v>
      </c>
      <c r="P272" s="2431">
        <v>6.64</v>
      </c>
      <c r="Q272" s="2431">
        <v>148.80000000000001</v>
      </c>
      <c r="R272" s="2432">
        <v>0.75619999999999998</v>
      </c>
      <c r="S272" s="2431">
        <v>30.140724187070866</v>
      </c>
      <c r="T272" s="1634">
        <v>1489</v>
      </c>
      <c r="U272" s="1634">
        <v>2964</v>
      </c>
      <c r="V272" s="1634">
        <v>0</v>
      </c>
      <c r="W272" s="2434">
        <v>186</v>
      </c>
      <c r="X272" s="2434">
        <v>16.400000000000002</v>
      </c>
      <c r="Y272" s="2434">
        <v>148.80000000000001</v>
      </c>
      <c r="Z272" s="2434">
        <v>0.88859999999999995</v>
      </c>
      <c r="AA272" s="2435">
        <v>23.19</v>
      </c>
      <c r="AB272" s="2434">
        <v>2738</v>
      </c>
      <c r="AC272" s="2434">
        <v>7085</v>
      </c>
      <c r="AD272" s="2434">
        <v>0</v>
      </c>
      <c r="AE272" s="2434">
        <v>186</v>
      </c>
      <c r="AF272" s="1634">
        <v>17.2</v>
      </c>
      <c r="AG272" s="1634">
        <v>148.80000000000001</v>
      </c>
      <c r="AH272" s="2432">
        <v>0.98950000000000005</v>
      </c>
      <c r="AI272" s="2431">
        <v>51.09</v>
      </c>
      <c r="AJ272" s="1634">
        <v>6538</v>
      </c>
      <c r="AK272" s="1634">
        <v>7678</v>
      </c>
      <c r="AL272" s="1634">
        <v>0</v>
      </c>
      <c r="AM272" s="1634">
        <v>186</v>
      </c>
      <c r="AN272" s="1634">
        <v>18.32</v>
      </c>
      <c r="AO272" s="1634">
        <v>148.80000000000001</v>
      </c>
      <c r="AP272" s="1634">
        <v>0.97850000000000004</v>
      </c>
      <c r="AQ272" s="2431">
        <v>50.293175095083818</v>
      </c>
      <c r="AR272" s="1634">
        <v>6855</v>
      </c>
      <c r="AS272" s="1634">
        <v>8178</v>
      </c>
      <c r="AT272" s="1634">
        <v>0</v>
      </c>
      <c r="AU272" s="1634">
        <v>186</v>
      </c>
      <c r="AV272" s="1634">
        <v>18.8</v>
      </c>
      <c r="AW272" s="1634">
        <v>148.80000000000001</v>
      </c>
      <c r="AX272" s="1634">
        <v>0.97</v>
      </c>
      <c r="AY272" s="2437">
        <v>54.02</v>
      </c>
      <c r="AZ272" s="1634">
        <v>7312</v>
      </c>
      <c r="BA272" s="1634">
        <v>8122</v>
      </c>
      <c r="BB272" s="1634">
        <v>0</v>
      </c>
      <c r="BC272" s="2436">
        <v>186</v>
      </c>
      <c r="BD272" s="1634">
        <v>17.52</v>
      </c>
      <c r="BE272" s="2436">
        <v>148.80000000000001</v>
      </c>
      <c r="BF272" s="2436">
        <v>0.93089999999999995</v>
      </c>
      <c r="BG272" s="2437">
        <v>42.66</v>
      </c>
      <c r="BH272" s="1634">
        <v>5561</v>
      </c>
      <c r="BI272" s="1634">
        <v>7821</v>
      </c>
      <c r="BJ272" s="1634">
        <v>0</v>
      </c>
      <c r="BK272" s="1634">
        <v>186</v>
      </c>
      <c r="BL272" s="2441">
        <v>16.32</v>
      </c>
      <c r="BM272" s="2441">
        <v>148.80000000000001</v>
      </c>
      <c r="BN272" s="2442">
        <v>0.94089999999999996</v>
      </c>
      <c r="BO272" s="2439">
        <v>49.45</v>
      </c>
      <c r="BP272" s="2441">
        <v>5811</v>
      </c>
      <c r="BQ272" s="2441">
        <v>7050.24</v>
      </c>
      <c r="BR272" s="2441">
        <v>0</v>
      </c>
      <c r="BS272" s="1611">
        <v>186</v>
      </c>
      <c r="BT272" s="1611">
        <v>12.479999999999999</v>
      </c>
      <c r="BU272" s="1611">
        <v>148.80000000000001</v>
      </c>
      <c r="BV272" s="1611">
        <v>0.89939999999999998</v>
      </c>
      <c r="BW272" s="2437">
        <v>47.78</v>
      </c>
      <c r="BX272" s="1611">
        <v>4436</v>
      </c>
      <c r="BY272" s="1611">
        <v>5571.0719999999992</v>
      </c>
      <c r="BZ272" s="1611">
        <v>0</v>
      </c>
      <c r="CA272" s="1611">
        <v>186</v>
      </c>
      <c r="CB272" s="1611">
        <v>15.68</v>
      </c>
      <c r="CC272" s="1611">
        <v>148.80000000000001</v>
      </c>
      <c r="CD272" s="1611">
        <v>0.88780000000000003</v>
      </c>
      <c r="CE272" s="2437">
        <v>30.18</v>
      </c>
      <c r="CF272" s="1611">
        <v>3521</v>
      </c>
      <c r="CG272" s="1611">
        <v>6999.5519999999997</v>
      </c>
      <c r="CH272" s="1611">
        <v>0</v>
      </c>
      <c r="CI272" s="1611">
        <v>186</v>
      </c>
      <c r="CJ272" s="1611">
        <v>15.120000000000001</v>
      </c>
      <c r="CK272" s="1611">
        <v>148.80000000000001</v>
      </c>
      <c r="CL272" s="1611">
        <v>0.97070000000000001</v>
      </c>
      <c r="CM272" s="2433">
        <v>51.36999999999999</v>
      </c>
      <c r="CN272" s="1611">
        <v>5406</v>
      </c>
      <c r="CO272" s="1611">
        <v>6314.1120000000001</v>
      </c>
      <c r="CP272" s="1611">
        <v>0</v>
      </c>
      <c r="CQ272" s="1611">
        <v>186</v>
      </c>
      <c r="CR272" s="1611">
        <v>18.64</v>
      </c>
      <c r="CS272" s="1611">
        <v>148.80000000000001</v>
      </c>
      <c r="CT272" s="1611">
        <v>0.97919999999999996</v>
      </c>
      <c r="CU272" s="2433">
        <v>48.27</v>
      </c>
      <c r="CV272" s="1611">
        <v>5830</v>
      </c>
      <c r="CW272" s="1611">
        <v>8320.8960000000006</v>
      </c>
      <c r="CX272" s="1611">
        <v>0</v>
      </c>
    </row>
    <row r="273" spans="1:110" ht="15">
      <c r="A273" s="2440">
        <f t="shared" si="4"/>
        <v>267</v>
      </c>
      <c r="B273" s="1618" t="s">
        <v>3360</v>
      </c>
      <c r="C273" s="1618" t="s">
        <v>536</v>
      </c>
      <c r="D273" s="1634" t="s">
        <v>515</v>
      </c>
      <c r="E273" s="1634" t="s">
        <v>259</v>
      </c>
      <c r="F273" s="1634">
        <v>187</v>
      </c>
      <c r="G273" s="1634">
        <v>187</v>
      </c>
      <c r="H273" s="2431">
        <v>165.28</v>
      </c>
      <c r="I273" s="2431">
        <v>165.28</v>
      </c>
      <c r="J273" s="2432">
        <v>0.68440000000000001</v>
      </c>
      <c r="K273" s="2431">
        <v>30.256736043885123</v>
      </c>
      <c r="L273" s="1634">
        <v>36006</v>
      </c>
      <c r="M273" s="1634">
        <v>71401</v>
      </c>
      <c r="N273" s="1634">
        <v>0</v>
      </c>
      <c r="O273" s="1634">
        <v>187</v>
      </c>
      <c r="P273" s="2431">
        <v>172.32</v>
      </c>
      <c r="Q273" s="2431">
        <v>172.32</v>
      </c>
      <c r="R273" s="2432">
        <v>0.69350000000000001</v>
      </c>
      <c r="S273" s="2431">
        <v>53.1238456085702</v>
      </c>
      <c r="T273" s="1634">
        <v>68108</v>
      </c>
      <c r="U273" s="1634">
        <v>76924</v>
      </c>
      <c r="V273" s="1634">
        <v>0</v>
      </c>
      <c r="W273" s="2434">
        <v>187</v>
      </c>
      <c r="X273" s="2434">
        <v>168.79999999999998</v>
      </c>
      <c r="Y273" s="2434">
        <v>168.8</v>
      </c>
      <c r="Z273" s="2434">
        <v>0.68479999999999996</v>
      </c>
      <c r="AA273" s="2435">
        <v>38.5</v>
      </c>
      <c r="AB273" s="2434">
        <v>46796</v>
      </c>
      <c r="AC273" s="2434">
        <v>72922</v>
      </c>
      <c r="AD273" s="2434">
        <v>0</v>
      </c>
      <c r="AE273" s="2434">
        <v>187</v>
      </c>
      <c r="AF273" s="1634">
        <v>174.56</v>
      </c>
      <c r="AG273" s="1634">
        <v>174.56</v>
      </c>
      <c r="AH273" s="2432">
        <v>0.70830000000000004</v>
      </c>
      <c r="AI273" s="2431">
        <v>44.46</v>
      </c>
      <c r="AJ273" s="1634">
        <v>57746</v>
      </c>
      <c r="AK273" s="1634">
        <v>77924</v>
      </c>
      <c r="AL273" s="1634">
        <v>0</v>
      </c>
      <c r="AM273" s="1634">
        <v>187</v>
      </c>
      <c r="AN273" s="1634">
        <v>191.35999999999999</v>
      </c>
      <c r="AO273" s="1634">
        <v>191.36</v>
      </c>
      <c r="AP273" s="1634">
        <v>0.71379999999999999</v>
      </c>
      <c r="AQ273" s="2431">
        <v>36.466481011975404</v>
      </c>
      <c r="AR273" s="1634">
        <v>51918</v>
      </c>
      <c r="AS273" s="1634">
        <v>85423</v>
      </c>
      <c r="AT273" s="1634">
        <v>0</v>
      </c>
      <c r="AU273" s="1634">
        <v>187</v>
      </c>
      <c r="AV273" s="1634">
        <v>185.76</v>
      </c>
      <c r="AW273" s="1634">
        <v>185.76</v>
      </c>
      <c r="AX273" s="1634">
        <v>0.71650000000000003</v>
      </c>
      <c r="AY273" s="2437">
        <v>36.47</v>
      </c>
      <c r="AZ273" s="1634">
        <v>48776</v>
      </c>
      <c r="BA273" s="1634">
        <v>80248</v>
      </c>
      <c r="BB273" s="1634">
        <v>0</v>
      </c>
      <c r="BC273" s="2436">
        <v>187</v>
      </c>
      <c r="BD273" s="1634">
        <v>164.79999999999998</v>
      </c>
      <c r="BE273" s="2436">
        <v>164.8</v>
      </c>
      <c r="BF273" s="2436">
        <v>0.59370000000000001</v>
      </c>
      <c r="BG273" s="2437">
        <v>5.23</v>
      </c>
      <c r="BH273" s="1634">
        <v>6414</v>
      </c>
      <c r="BI273" s="1634">
        <v>73567</v>
      </c>
      <c r="BJ273" s="1634">
        <v>0</v>
      </c>
      <c r="BK273" s="1634">
        <v>187</v>
      </c>
      <c r="BL273" s="2441">
        <v>22.400000000000002</v>
      </c>
      <c r="BM273" s="2441">
        <v>149.6</v>
      </c>
      <c r="BN273" s="2442">
        <v>0.41689999999999999</v>
      </c>
      <c r="BO273" s="2439">
        <v>20.46</v>
      </c>
      <c r="BP273" s="2441">
        <v>3300</v>
      </c>
      <c r="BQ273" s="2441">
        <v>9676.8000000000011</v>
      </c>
      <c r="BR273" s="2441">
        <v>0</v>
      </c>
      <c r="BS273" s="1611">
        <v>187</v>
      </c>
      <c r="BT273" s="1611">
        <v>179.9024</v>
      </c>
      <c r="BU273" s="1611">
        <v>179.9</v>
      </c>
      <c r="BV273" s="1611">
        <v>0.64059999999999995</v>
      </c>
      <c r="BW273" s="2437">
        <v>9.7799999999999994</v>
      </c>
      <c r="BX273" s="1611">
        <v>13092</v>
      </c>
      <c r="BY273" s="1611">
        <v>80308.431360000002</v>
      </c>
      <c r="BZ273" s="1611">
        <v>0</v>
      </c>
      <c r="CA273" s="1611">
        <v>187</v>
      </c>
      <c r="CB273" s="1611">
        <v>186.8032</v>
      </c>
      <c r="CC273" s="1611">
        <v>186.8</v>
      </c>
      <c r="CD273" s="1611">
        <v>0.67659999999999998</v>
      </c>
      <c r="CE273" s="2437">
        <v>42.11</v>
      </c>
      <c r="CF273" s="1611">
        <v>58522</v>
      </c>
      <c r="CG273" s="1611">
        <v>83388.948479999992</v>
      </c>
      <c r="CH273" s="1611">
        <v>0</v>
      </c>
      <c r="CI273" s="1611">
        <v>187</v>
      </c>
      <c r="CJ273" s="1611">
        <v>188.00960000000001</v>
      </c>
      <c r="CK273" s="1611">
        <v>188.01</v>
      </c>
      <c r="CL273" s="1611">
        <v>0.67400000000000004</v>
      </c>
      <c r="CM273" s="2433">
        <v>56.169999999999995</v>
      </c>
      <c r="CN273" s="1611">
        <v>73495</v>
      </c>
      <c r="CO273" s="1611">
        <v>78512.808959999995</v>
      </c>
      <c r="CP273" s="1611">
        <v>0</v>
      </c>
      <c r="CQ273" s="1611">
        <v>187</v>
      </c>
      <c r="CR273" s="1611">
        <v>182.27680000000001</v>
      </c>
      <c r="CS273" s="1611">
        <v>182.28</v>
      </c>
      <c r="CT273" s="1611">
        <v>0.6472</v>
      </c>
      <c r="CU273" s="2433">
        <v>37.119999999999997</v>
      </c>
      <c r="CV273" s="1611">
        <v>50337</v>
      </c>
      <c r="CW273" s="1611">
        <v>81368.363519999999</v>
      </c>
      <c r="CX273" s="1611">
        <v>0</v>
      </c>
    </row>
    <row r="274" spans="1:110" ht="15">
      <c r="A274" s="2440">
        <f t="shared" si="4"/>
        <v>268</v>
      </c>
      <c r="B274" s="1618" t="s">
        <v>3361</v>
      </c>
      <c r="C274" s="1618" t="s">
        <v>3156</v>
      </c>
      <c r="D274" s="1634" t="s">
        <v>515</v>
      </c>
      <c r="E274" s="1634" t="s">
        <v>259</v>
      </c>
      <c r="F274" s="1634">
        <v>187</v>
      </c>
      <c r="G274" s="1634">
        <v>187</v>
      </c>
      <c r="H274" s="2431">
        <v>38.879999999999995</v>
      </c>
      <c r="I274" s="2431">
        <v>187</v>
      </c>
      <c r="J274" s="2432">
        <v>0.85040000000000004</v>
      </c>
      <c r="K274" s="2431">
        <v>25.134316415180614</v>
      </c>
      <c r="L274" s="1634">
        <v>7036</v>
      </c>
      <c r="M274" s="1634">
        <v>16796</v>
      </c>
      <c r="N274" s="1634">
        <v>0</v>
      </c>
      <c r="O274" s="1634">
        <v>187</v>
      </c>
      <c r="P274" s="2431">
        <v>29.52</v>
      </c>
      <c r="Q274" s="2431">
        <v>187</v>
      </c>
      <c r="R274" s="2432">
        <v>0.86</v>
      </c>
      <c r="S274" s="2431">
        <v>11.974750123845324</v>
      </c>
      <c r="T274" s="1634">
        <v>2630</v>
      </c>
      <c r="U274" s="1634">
        <v>13178</v>
      </c>
      <c r="V274" s="1634">
        <v>0</v>
      </c>
      <c r="W274" s="2434">
        <v>187</v>
      </c>
      <c r="X274" s="2434">
        <v>2.2799999999999998</v>
      </c>
      <c r="Y274" s="2434">
        <v>187</v>
      </c>
      <c r="Z274" s="2434">
        <v>0.9153</v>
      </c>
      <c r="AA274" s="2435">
        <v>23.026315789473685</v>
      </c>
      <c r="AB274" s="2434">
        <v>378</v>
      </c>
      <c r="AC274" s="2434">
        <v>985</v>
      </c>
      <c r="AD274" s="2434">
        <v>0</v>
      </c>
      <c r="AE274" s="2434">
        <v>187</v>
      </c>
      <c r="AF274" s="1634">
        <v>1.9200000000000002</v>
      </c>
      <c r="AG274" s="1634">
        <v>187</v>
      </c>
      <c r="AH274" s="2432">
        <v>1</v>
      </c>
      <c r="AI274" s="2431">
        <v>21.561379928315411</v>
      </c>
      <c r="AJ274" s="1634">
        <v>308</v>
      </c>
      <c r="AK274" s="1634">
        <v>857</v>
      </c>
      <c r="AL274" s="1634">
        <v>0</v>
      </c>
      <c r="AM274" s="1634">
        <v>187</v>
      </c>
      <c r="AN274" s="1634">
        <v>5.88</v>
      </c>
      <c r="AO274" s="1634">
        <v>187</v>
      </c>
      <c r="AP274" s="1634">
        <v>0.97150000000000003</v>
      </c>
      <c r="AQ274" s="2431">
        <v>5.623217028746982</v>
      </c>
      <c r="AR274" s="1634">
        <v>246</v>
      </c>
      <c r="AS274" s="1634">
        <v>2625</v>
      </c>
      <c r="AT274" s="1634">
        <v>0</v>
      </c>
      <c r="AU274" s="1634">
        <v>187</v>
      </c>
      <c r="AV274" s="1634">
        <v>1.32</v>
      </c>
      <c r="AW274" s="1634">
        <v>187</v>
      </c>
      <c r="AX274" s="1634">
        <v>1</v>
      </c>
      <c r="AY274" s="2437">
        <v>12.731481481481479</v>
      </c>
      <c r="AZ274" s="1634">
        <v>121</v>
      </c>
      <c r="BA274" s="1634">
        <v>570</v>
      </c>
      <c r="BB274" s="1634">
        <v>0</v>
      </c>
      <c r="BC274" s="2436">
        <v>187</v>
      </c>
      <c r="BD274" s="1634">
        <v>1.32</v>
      </c>
      <c r="BE274" s="2436">
        <v>187</v>
      </c>
      <c r="BF274" s="2436">
        <v>1</v>
      </c>
      <c r="BG274" s="2437">
        <v>14.051808406647115</v>
      </c>
      <c r="BH274" s="1634">
        <v>138</v>
      </c>
      <c r="BI274" s="1634">
        <v>589</v>
      </c>
      <c r="BJ274" s="1634">
        <v>0</v>
      </c>
      <c r="BK274" s="1634">
        <v>187</v>
      </c>
      <c r="BL274" s="2441">
        <v>1.5599999999999998</v>
      </c>
      <c r="BM274" s="2441">
        <v>187</v>
      </c>
      <c r="BN274" s="2442">
        <v>0.99460000000000004</v>
      </c>
      <c r="BO274" s="2439">
        <v>0.13814616755793227</v>
      </c>
      <c r="BP274" s="2441">
        <v>186</v>
      </c>
      <c r="BQ274" s="2441">
        <v>673.92</v>
      </c>
      <c r="BR274" s="2441">
        <v>0</v>
      </c>
      <c r="BS274" s="1611">
        <v>187</v>
      </c>
      <c r="BT274" s="1611">
        <v>1.5599999999999998</v>
      </c>
      <c r="BU274" s="1611">
        <v>187</v>
      </c>
      <c r="BV274" s="1611">
        <v>1</v>
      </c>
      <c r="BW274" s="2437">
        <v>0.16603415559772297</v>
      </c>
      <c r="BX274" s="1611">
        <v>231</v>
      </c>
      <c r="BY274" s="1611">
        <v>696.3839999999999</v>
      </c>
      <c r="BZ274" s="1611">
        <v>0</v>
      </c>
      <c r="CA274" s="1611">
        <v>187</v>
      </c>
      <c r="CB274" s="1611">
        <v>2.76</v>
      </c>
      <c r="CC274" s="1611">
        <v>187</v>
      </c>
      <c r="CD274" s="1611">
        <v>1</v>
      </c>
      <c r="CE274" s="2437">
        <v>10.275440236870811</v>
      </c>
      <c r="CF274" s="1611">
        <v>211</v>
      </c>
      <c r="CG274" s="1611">
        <v>1232.0639999999999</v>
      </c>
      <c r="CH274" s="1611">
        <v>0</v>
      </c>
      <c r="CI274" s="1611">
        <v>187</v>
      </c>
      <c r="CJ274" s="1611">
        <v>1.44</v>
      </c>
      <c r="CK274" s="1611">
        <v>187</v>
      </c>
      <c r="CL274" s="1611">
        <v>0.99</v>
      </c>
      <c r="CM274" s="2433">
        <v>20.055076628352488</v>
      </c>
      <c r="CN274" s="1611">
        <v>201</v>
      </c>
      <c r="CO274" s="1611">
        <v>601.34399999999994</v>
      </c>
      <c r="CP274" s="1611">
        <v>0</v>
      </c>
      <c r="CQ274" s="1611">
        <v>187</v>
      </c>
      <c r="CR274" s="1611">
        <v>3.36</v>
      </c>
      <c r="CS274" s="1611">
        <v>187</v>
      </c>
      <c r="CT274" s="1611">
        <v>0.95730000000000004</v>
      </c>
      <c r="CU274" s="2433">
        <v>16.881080389144905</v>
      </c>
      <c r="CV274" s="1611">
        <v>422</v>
      </c>
      <c r="CW274" s="1611">
        <v>1499.9039999999998</v>
      </c>
      <c r="CX274" s="1611">
        <v>0</v>
      </c>
    </row>
    <row r="275" spans="1:110" ht="15">
      <c r="A275" s="2440">
        <f t="shared" si="4"/>
        <v>269</v>
      </c>
      <c r="B275" s="1618" t="s">
        <v>3362</v>
      </c>
      <c r="C275" s="1618" t="s">
        <v>634</v>
      </c>
      <c r="D275" s="1634" t="s">
        <v>515</v>
      </c>
      <c r="E275" s="1634" t="s">
        <v>259</v>
      </c>
      <c r="F275" s="1634">
        <v>187</v>
      </c>
      <c r="G275" s="1634">
        <v>187</v>
      </c>
      <c r="H275" s="2431">
        <v>114</v>
      </c>
      <c r="I275" s="2431">
        <v>149.6</v>
      </c>
      <c r="J275" s="2432">
        <v>0.98040000000000005</v>
      </c>
      <c r="K275" s="2431">
        <v>32.949561403508767</v>
      </c>
      <c r="L275" s="1634">
        <v>27045</v>
      </c>
      <c r="M275" s="1634">
        <v>49248</v>
      </c>
      <c r="N275" s="1634">
        <v>0</v>
      </c>
      <c r="O275" s="1634">
        <v>187</v>
      </c>
      <c r="P275" s="2431">
        <v>111.84</v>
      </c>
      <c r="Q275" s="2431">
        <v>149.6</v>
      </c>
      <c r="R275" s="2432">
        <v>0.99260000000000004</v>
      </c>
      <c r="S275" s="2431">
        <v>36.551352162074849</v>
      </c>
      <c r="T275" s="1634">
        <v>30414</v>
      </c>
      <c r="U275" s="1634">
        <v>49925</v>
      </c>
      <c r="V275" s="1634">
        <v>0</v>
      </c>
      <c r="W275" s="2434">
        <v>187</v>
      </c>
      <c r="X275" s="2434">
        <v>112.32000000000001</v>
      </c>
      <c r="Y275" s="2434">
        <v>149.6</v>
      </c>
      <c r="Z275" s="2434">
        <v>0.99339999999999995</v>
      </c>
      <c r="AA275" s="2435">
        <v>33.58</v>
      </c>
      <c r="AB275" s="2434">
        <v>27156</v>
      </c>
      <c r="AC275" s="2434">
        <v>48522</v>
      </c>
      <c r="AD275" s="2434">
        <v>0</v>
      </c>
      <c r="AE275" s="2434">
        <v>187</v>
      </c>
      <c r="AF275" s="1634">
        <v>91.679999999999993</v>
      </c>
      <c r="AG275" s="1634">
        <v>149.6</v>
      </c>
      <c r="AH275" s="2432">
        <v>0.99550000000000005</v>
      </c>
      <c r="AI275" s="2431">
        <v>35.409999999999997</v>
      </c>
      <c r="AJ275" s="1634">
        <v>24150</v>
      </c>
      <c r="AK275" s="1634">
        <v>40926</v>
      </c>
      <c r="AL275" s="1634">
        <v>0</v>
      </c>
      <c r="AM275" s="1634">
        <v>187</v>
      </c>
      <c r="AN275" s="1634">
        <v>99.36</v>
      </c>
      <c r="AO275" s="1634">
        <v>149.6</v>
      </c>
      <c r="AP275" s="1634">
        <v>0.99619999999999997</v>
      </c>
      <c r="AQ275" s="2431">
        <v>31.037348709157968</v>
      </c>
      <c r="AR275" s="1634">
        <v>22944</v>
      </c>
      <c r="AS275" s="1634">
        <v>44354</v>
      </c>
      <c r="AT275" s="1634">
        <v>0</v>
      </c>
      <c r="AU275" s="1634">
        <v>187</v>
      </c>
      <c r="AV275" s="1634">
        <v>103.68</v>
      </c>
      <c r="AW275" s="1634">
        <v>149.6</v>
      </c>
      <c r="AX275" s="1634">
        <v>0.99680000000000002</v>
      </c>
      <c r="AY275" s="2437">
        <v>31.59</v>
      </c>
      <c r="AZ275" s="1634">
        <v>23580</v>
      </c>
      <c r="BA275" s="1634">
        <v>44790</v>
      </c>
      <c r="BB275" s="1634">
        <v>0</v>
      </c>
      <c r="BC275" s="2436">
        <v>187</v>
      </c>
      <c r="BD275" s="1634">
        <v>91.2</v>
      </c>
      <c r="BE275" s="2436">
        <v>149.6</v>
      </c>
      <c r="BF275" s="2436">
        <v>0.99770000000000003</v>
      </c>
      <c r="BG275" s="2437">
        <v>33.81</v>
      </c>
      <c r="BH275" s="1634">
        <v>22941</v>
      </c>
      <c r="BI275" s="1634">
        <v>40712</v>
      </c>
      <c r="BJ275" s="1634">
        <v>0</v>
      </c>
      <c r="BK275" s="1634">
        <v>187</v>
      </c>
      <c r="BL275" s="2441">
        <v>90.47999999999999</v>
      </c>
      <c r="BM275" s="2441">
        <v>149.6</v>
      </c>
      <c r="BN275" s="2442">
        <v>0.99870000000000003</v>
      </c>
      <c r="BO275" s="2439">
        <v>32.119999999999997</v>
      </c>
      <c r="BP275" s="2441">
        <v>20925</v>
      </c>
      <c r="BQ275" s="2441">
        <v>39087.359999999993</v>
      </c>
      <c r="BR275" s="2441">
        <v>0</v>
      </c>
      <c r="BS275" s="1611">
        <v>187</v>
      </c>
      <c r="BT275" s="1611">
        <v>91.679999999999993</v>
      </c>
      <c r="BU275" s="1611">
        <v>149.6</v>
      </c>
      <c r="BV275" s="1611">
        <v>0.99929999999999997</v>
      </c>
      <c r="BW275" s="2437">
        <v>26.97</v>
      </c>
      <c r="BX275" s="1611">
        <v>18393</v>
      </c>
      <c r="BY275" s="1611">
        <v>40925.951999999997</v>
      </c>
      <c r="BZ275" s="1611">
        <v>0</v>
      </c>
      <c r="CA275" s="1611">
        <v>187</v>
      </c>
      <c r="CB275" s="1611">
        <v>79.92</v>
      </c>
      <c r="CC275" s="1611">
        <v>149.6</v>
      </c>
      <c r="CD275" s="1611">
        <v>1</v>
      </c>
      <c r="CE275" s="2437">
        <v>29.93</v>
      </c>
      <c r="CF275" s="1611">
        <v>17799</v>
      </c>
      <c r="CG275" s="1611">
        <v>35676.288</v>
      </c>
      <c r="CH275" s="1611">
        <v>0</v>
      </c>
      <c r="CI275" s="1611">
        <v>187</v>
      </c>
      <c r="CJ275" s="1611">
        <v>101.76</v>
      </c>
      <c r="CK275" s="1611">
        <v>149.6</v>
      </c>
      <c r="CL275" s="1611">
        <v>0.99860000000000004</v>
      </c>
      <c r="CM275" s="2433">
        <v>28.21</v>
      </c>
      <c r="CN275" s="1611">
        <v>19983</v>
      </c>
      <c r="CO275" s="1611">
        <v>42494.975999999995</v>
      </c>
      <c r="CP275" s="1611">
        <v>0</v>
      </c>
      <c r="CQ275" s="1611">
        <v>187</v>
      </c>
      <c r="CR275" s="1611">
        <v>101.76</v>
      </c>
      <c r="CS275" s="1611">
        <v>149.6</v>
      </c>
      <c r="CT275" s="1611">
        <v>0.99960000000000004</v>
      </c>
      <c r="CU275" s="2433">
        <v>33.94</v>
      </c>
      <c r="CV275" s="1611">
        <v>25695</v>
      </c>
      <c r="CW275" s="1611">
        <v>45425.663999999997</v>
      </c>
      <c r="CX275" s="1611">
        <v>0</v>
      </c>
    </row>
    <row r="276" spans="1:110" ht="15">
      <c r="A276" s="2440">
        <f t="shared" si="4"/>
        <v>270</v>
      </c>
      <c r="B276" s="1618" t="s">
        <v>3363</v>
      </c>
      <c r="C276" s="1618" t="s">
        <v>634</v>
      </c>
      <c r="D276" s="1634" t="s">
        <v>515</v>
      </c>
      <c r="E276" s="1634" t="s">
        <v>259</v>
      </c>
      <c r="F276" s="1634">
        <v>189</v>
      </c>
      <c r="G276" s="1634">
        <v>0</v>
      </c>
      <c r="H276" s="2431">
        <v>0</v>
      </c>
      <c r="I276" s="2431">
        <v>0</v>
      </c>
      <c r="J276" s="2432">
        <v>0</v>
      </c>
      <c r="K276" s="2431">
        <v>0</v>
      </c>
      <c r="L276" s="1634">
        <v>0</v>
      </c>
      <c r="M276" s="1634">
        <v>0</v>
      </c>
      <c r="N276" s="1634">
        <v>0</v>
      </c>
      <c r="O276" s="1634">
        <v>0</v>
      </c>
      <c r="P276" s="2431">
        <v>0</v>
      </c>
      <c r="Q276" s="2431">
        <v>0</v>
      </c>
      <c r="R276" s="2432">
        <v>0</v>
      </c>
      <c r="S276" s="2431">
        <v>0</v>
      </c>
      <c r="T276" s="1634">
        <v>0</v>
      </c>
      <c r="U276" s="1634">
        <v>0</v>
      </c>
      <c r="V276" s="1634">
        <v>0</v>
      </c>
      <c r="W276" s="2434">
        <v>0</v>
      </c>
      <c r="X276" s="2434">
        <v>0</v>
      </c>
      <c r="Y276" s="2434">
        <v>0</v>
      </c>
      <c r="Z276" s="2434">
        <v>0</v>
      </c>
      <c r="AA276" s="2435">
        <v>0</v>
      </c>
      <c r="AB276" s="2434">
        <v>0</v>
      </c>
      <c r="AC276" s="2434">
        <v>0</v>
      </c>
      <c r="AD276" s="2434">
        <v>0</v>
      </c>
      <c r="AE276" s="2434">
        <v>189</v>
      </c>
      <c r="AF276" s="1634">
        <v>51.733199999999997</v>
      </c>
      <c r="AG276" s="1634">
        <v>151.19999999999999</v>
      </c>
      <c r="AH276" s="2432">
        <v>0.94079999999999997</v>
      </c>
      <c r="AI276" s="2431">
        <v>33.97</v>
      </c>
      <c r="AJ276" s="1634">
        <v>10121</v>
      </c>
      <c r="AK276" s="1634">
        <v>23094</v>
      </c>
      <c r="AL276" s="1634">
        <v>0</v>
      </c>
      <c r="AM276" s="1634">
        <v>189</v>
      </c>
      <c r="AN276" s="1634">
        <v>63.602400000000003</v>
      </c>
      <c r="AO276" s="1634">
        <v>151.19999999999999</v>
      </c>
      <c r="AP276" s="1634">
        <v>0.97750000000000004</v>
      </c>
      <c r="AQ276" s="2431">
        <v>37.442794814397345</v>
      </c>
      <c r="AR276" s="1634">
        <v>17718</v>
      </c>
      <c r="AS276" s="1634">
        <v>28392</v>
      </c>
      <c r="AT276" s="1634">
        <v>0</v>
      </c>
      <c r="AU276" s="1634">
        <v>189</v>
      </c>
      <c r="AV276" s="1634">
        <v>64.847999999999999</v>
      </c>
      <c r="AW276" s="1634">
        <v>151.19999999999999</v>
      </c>
      <c r="AX276" s="1634">
        <v>0.98080000000000001</v>
      </c>
      <c r="AY276" s="2437">
        <v>41.72</v>
      </c>
      <c r="AZ276" s="1634">
        <v>19481</v>
      </c>
      <c r="BA276" s="1634">
        <v>28014</v>
      </c>
      <c r="BB276" s="1634">
        <v>0</v>
      </c>
      <c r="BC276" s="2436">
        <v>189</v>
      </c>
      <c r="BD276" s="1634">
        <v>59.19</v>
      </c>
      <c r="BE276" s="2436">
        <v>151.19999999999999</v>
      </c>
      <c r="BF276" s="2436">
        <v>0.97929999999999995</v>
      </c>
      <c r="BG276" s="2437">
        <v>44.18</v>
      </c>
      <c r="BH276" s="1634">
        <v>19454</v>
      </c>
      <c r="BI276" s="1634">
        <v>26422</v>
      </c>
      <c r="BJ276" s="1634">
        <v>0</v>
      </c>
      <c r="BK276" s="1634">
        <v>189</v>
      </c>
      <c r="BL276" s="2441">
        <v>52.819200000000002</v>
      </c>
      <c r="BM276" s="2441">
        <v>151.19999999999999</v>
      </c>
      <c r="BN276" s="2442">
        <v>0.97230000000000005</v>
      </c>
      <c r="BO276" s="2439">
        <v>38.299999999999997</v>
      </c>
      <c r="BP276" s="2441">
        <v>14564</v>
      </c>
      <c r="BQ276" s="2441">
        <v>22817.894400000001</v>
      </c>
      <c r="BR276" s="2441">
        <v>0</v>
      </c>
      <c r="BS276" s="1611">
        <v>189</v>
      </c>
      <c r="BT276" s="1611">
        <v>49.356000000000009</v>
      </c>
      <c r="BU276" s="1611">
        <v>151.19999999999999</v>
      </c>
      <c r="BV276" s="1611">
        <v>0.9677</v>
      </c>
      <c r="BW276" s="2437">
        <v>34.36</v>
      </c>
      <c r="BX276" s="1611">
        <v>12617</v>
      </c>
      <c r="BY276" s="1611">
        <v>22032.518400000004</v>
      </c>
      <c r="BZ276" s="1611">
        <v>0</v>
      </c>
      <c r="CA276" s="1611">
        <v>189</v>
      </c>
      <c r="CB276" s="1611">
        <v>34.045200000000001</v>
      </c>
      <c r="CC276" s="1611">
        <v>151.19999999999999</v>
      </c>
      <c r="CD276" s="1611">
        <v>0.96489999999999998</v>
      </c>
      <c r="CE276" s="2437">
        <v>43.82</v>
      </c>
      <c r="CF276" s="1611">
        <v>11102</v>
      </c>
      <c r="CG276" s="1611">
        <v>15197.77728</v>
      </c>
      <c r="CH276" s="1611">
        <v>0</v>
      </c>
      <c r="CI276" s="1611">
        <v>189</v>
      </c>
      <c r="CJ276" s="1611">
        <v>48.006</v>
      </c>
      <c r="CK276" s="1611">
        <v>151.19999999999999</v>
      </c>
      <c r="CL276" s="1611">
        <v>0.97360000000000002</v>
      </c>
      <c r="CM276" s="2433">
        <v>36.5</v>
      </c>
      <c r="CN276" s="1611">
        <v>12198</v>
      </c>
      <c r="CO276" s="1611">
        <v>20047.3056</v>
      </c>
      <c r="CP276" s="1611">
        <v>0</v>
      </c>
      <c r="CQ276" s="1611">
        <v>189</v>
      </c>
      <c r="CR276" s="1611">
        <v>57.205200000000005</v>
      </c>
      <c r="CS276" s="1611">
        <v>151.19999999999999</v>
      </c>
      <c r="CT276" s="1611">
        <v>0.97240000000000004</v>
      </c>
      <c r="CU276" s="2433">
        <v>32.700000000000003</v>
      </c>
      <c r="CV276" s="1611">
        <v>13919</v>
      </c>
      <c r="CW276" s="1611">
        <v>25536.401280000002</v>
      </c>
      <c r="CX276" s="1611">
        <v>0</v>
      </c>
      <c r="DE276" s="1632"/>
      <c r="DF276" s="1632"/>
    </row>
    <row r="277" spans="1:110" ht="15">
      <c r="A277" s="2440">
        <f t="shared" si="4"/>
        <v>271</v>
      </c>
      <c r="B277" s="1618" t="s">
        <v>3364</v>
      </c>
      <c r="C277" s="1618" t="s">
        <v>3156</v>
      </c>
      <c r="D277" s="1634" t="s">
        <v>515</v>
      </c>
      <c r="E277" s="1634" t="s">
        <v>259</v>
      </c>
      <c r="F277" s="1634">
        <v>189</v>
      </c>
      <c r="G277" s="1634">
        <v>0</v>
      </c>
      <c r="H277" s="2431">
        <v>0</v>
      </c>
      <c r="I277" s="2431">
        <v>0</v>
      </c>
      <c r="J277" s="2432">
        <v>0</v>
      </c>
      <c r="K277" s="2431">
        <v>0</v>
      </c>
      <c r="L277" s="1634">
        <v>0</v>
      </c>
      <c r="M277" s="1634">
        <v>0</v>
      </c>
      <c r="N277" s="1634">
        <v>0</v>
      </c>
      <c r="O277" s="1634">
        <v>189</v>
      </c>
      <c r="P277" s="2431">
        <v>143.41399999999999</v>
      </c>
      <c r="Q277" s="2431">
        <v>189</v>
      </c>
      <c r="R277" s="2432">
        <v>0.81859999999999999</v>
      </c>
      <c r="S277" s="2431">
        <v>27.757259192913335</v>
      </c>
      <c r="T277" s="1634">
        <v>29617</v>
      </c>
      <c r="U277" s="1634">
        <v>64020</v>
      </c>
      <c r="V277" s="1634">
        <v>0</v>
      </c>
      <c r="W277" s="2434">
        <v>189</v>
      </c>
      <c r="X277" s="2434">
        <v>123.625</v>
      </c>
      <c r="Y277" s="2434">
        <v>189</v>
      </c>
      <c r="Z277" s="2434">
        <v>0.79059999999999997</v>
      </c>
      <c r="AA277" s="2435">
        <v>28.071003258060895</v>
      </c>
      <c r="AB277" s="2434">
        <v>24986</v>
      </c>
      <c r="AC277" s="2434">
        <v>53406</v>
      </c>
      <c r="AD277" s="2434">
        <v>0</v>
      </c>
      <c r="AE277" s="2434">
        <v>189</v>
      </c>
      <c r="AF277" s="1634">
        <v>120.334</v>
      </c>
      <c r="AG277" s="1634">
        <v>189</v>
      </c>
      <c r="AH277" s="2432">
        <v>0.77739999999999998</v>
      </c>
      <c r="AI277" s="2431">
        <v>26.886411673887604</v>
      </c>
      <c r="AJ277" s="1634">
        <v>24071</v>
      </c>
      <c r="AK277" s="1634">
        <v>53717</v>
      </c>
      <c r="AL277" s="1634">
        <v>0</v>
      </c>
      <c r="AM277" s="1634">
        <v>189</v>
      </c>
      <c r="AN277" s="1634">
        <v>140.31399999999999</v>
      </c>
      <c r="AO277" s="1634">
        <v>189</v>
      </c>
      <c r="AP277" s="1634">
        <v>0.78539999999999999</v>
      </c>
      <c r="AQ277" s="2431">
        <v>36.011780643751244</v>
      </c>
      <c r="AR277" s="1634">
        <v>37594</v>
      </c>
      <c r="AS277" s="1634">
        <v>62636</v>
      </c>
      <c r="AT277" s="1634">
        <v>0</v>
      </c>
      <c r="AU277" s="1634">
        <v>189</v>
      </c>
      <c r="AV277" s="1634">
        <v>102.5</v>
      </c>
      <c r="AW277" s="1634">
        <v>189</v>
      </c>
      <c r="AX277" s="1634">
        <v>0.77259999999999995</v>
      </c>
      <c r="AY277" s="2437">
        <v>37.390243902439025</v>
      </c>
      <c r="AZ277" s="1634">
        <v>27594</v>
      </c>
      <c r="BA277" s="1634">
        <v>44280</v>
      </c>
      <c r="BB277" s="1634">
        <v>0</v>
      </c>
      <c r="BC277" s="2436">
        <v>189</v>
      </c>
      <c r="BD277" s="1634">
        <v>111.28</v>
      </c>
      <c r="BE277" s="2436">
        <v>189</v>
      </c>
      <c r="BF277" s="2436">
        <v>0.75819999999999999</v>
      </c>
      <c r="BG277" s="2437">
        <v>19.719220333480205</v>
      </c>
      <c r="BH277" s="1634">
        <v>16326</v>
      </c>
      <c r="BI277" s="1634">
        <v>49675</v>
      </c>
      <c r="BJ277" s="1634">
        <v>0</v>
      </c>
      <c r="BK277" s="1634">
        <v>189</v>
      </c>
      <c r="BL277" s="2441">
        <v>27.124000000000002</v>
      </c>
      <c r="BM277" s="2441">
        <v>189</v>
      </c>
      <c r="BN277" s="2442">
        <v>0.57730000000000004</v>
      </c>
      <c r="BO277" s="2439">
        <v>2.204585537918871</v>
      </c>
      <c r="BP277" s="2441">
        <v>3000</v>
      </c>
      <c r="BQ277" s="2441">
        <v>11717.568000000001</v>
      </c>
      <c r="BR277" s="2441">
        <v>0</v>
      </c>
      <c r="BS277" s="1611">
        <v>189</v>
      </c>
      <c r="BT277" s="1611">
        <v>14.885999999999999</v>
      </c>
      <c r="BU277" s="1611">
        <v>189</v>
      </c>
      <c r="BV277" s="1611">
        <v>0.41570000000000001</v>
      </c>
      <c r="BW277" s="2437">
        <v>1.5958354668032089</v>
      </c>
      <c r="BX277" s="1611">
        <v>2244</v>
      </c>
      <c r="BY277" s="1611">
        <v>6645.1103999999996</v>
      </c>
      <c r="BZ277" s="1611">
        <v>0</v>
      </c>
      <c r="CA277" s="1611">
        <v>189</v>
      </c>
      <c r="CB277" s="1611">
        <v>82.907499999999999</v>
      </c>
      <c r="CC277" s="1611">
        <v>189</v>
      </c>
      <c r="CD277" s="1611">
        <v>0.76839999999999997</v>
      </c>
      <c r="CE277" s="2437">
        <v>14.893849506461892</v>
      </c>
      <c r="CF277" s="1611">
        <v>9187</v>
      </c>
      <c r="CG277" s="1611">
        <v>37009.907999999996</v>
      </c>
      <c r="CH277" s="1611">
        <v>0</v>
      </c>
      <c r="CI277" s="1611">
        <v>189</v>
      </c>
      <c r="CJ277" s="1611">
        <v>104.246</v>
      </c>
      <c r="CK277" s="1611">
        <v>189</v>
      </c>
      <c r="CL277" s="1611">
        <v>0.79310000000000003</v>
      </c>
      <c r="CM277" s="2433">
        <v>25.988483033390736</v>
      </c>
      <c r="CN277" s="1611">
        <v>18856</v>
      </c>
      <c r="CO277" s="1611">
        <v>43533.129599999993</v>
      </c>
      <c r="CP277" s="1611">
        <v>0</v>
      </c>
      <c r="CQ277" s="1611">
        <v>189</v>
      </c>
      <c r="CR277" s="1611">
        <v>143.80199999999999</v>
      </c>
      <c r="CS277" s="1611">
        <v>189</v>
      </c>
      <c r="CT277" s="1611">
        <v>0.79669999999999996</v>
      </c>
      <c r="CU277" s="2433">
        <v>27.848738550752206</v>
      </c>
      <c r="CV277" s="1611">
        <v>29795</v>
      </c>
      <c r="CW277" s="1611">
        <v>64193.212799999994</v>
      </c>
      <c r="CX277" s="1611">
        <v>0</v>
      </c>
    </row>
    <row r="278" spans="1:110" ht="15">
      <c r="A278" s="2440">
        <f t="shared" si="4"/>
        <v>272</v>
      </c>
      <c r="B278" s="1618" t="s">
        <v>3365</v>
      </c>
      <c r="C278" s="1618" t="s">
        <v>619</v>
      </c>
      <c r="D278" s="1634" t="s">
        <v>515</v>
      </c>
      <c r="E278" s="1634" t="s">
        <v>259</v>
      </c>
      <c r="F278" s="1634">
        <v>189</v>
      </c>
      <c r="G278" s="1634">
        <v>189</v>
      </c>
      <c r="H278" s="2431">
        <v>65.199999999999989</v>
      </c>
      <c r="I278" s="2431">
        <v>189</v>
      </c>
      <c r="J278" s="2432">
        <v>0.98399999999999999</v>
      </c>
      <c r="K278" s="2431">
        <v>49.769938650306756</v>
      </c>
      <c r="L278" s="1634">
        <v>23364</v>
      </c>
      <c r="M278" s="1634">
        <v>28166</v>
      </c>
      <c r="N278" s="1634">
        <v>0</v>
      </c>
      <c r="O278" s="1634">
        <v>189</v>
      </c>
      <c r="P278" s="2431">
        <v>61.800000000000004</v>
      </c>
      <c r="Q278" s="2431">
        <v>189</v>
      </c>
      <c r="R278" s="2432">
        <v>0.98450000000000004</v>
      </c>
      <c r="S278" s="2431">
        <v>44.019904652538536</v>
      </c>
      <c r="T278" s="1634">
        <v>20240</v>
      </c>
      <c r="U278" s="1634">
        <v>27588</v>
      </c>
      <c r="V278" s="1634">
        <v>0</v>
      </c>
      <c r="W278" s="2434">
        <v>189</v>
      </c>
      <c r="X278" s="2434">
        <v>62.199999999999996</v>
      </c>
      <c r="Y278" s="2434">
        <v>189</v>
      </c>
      <c r="Z278" s="2434">
        <v>0.9788</v>
      </c>
      <c r="AA278" s="2435">
        <v>48.340925330475173</v>
      </c>
      <c r="AB278" s="2434">
        <v>21649</v>
      </c>
      <c r="AC278" s="2434">
        <v>26870</v>
      </c>
      <c r="AD278" s="2434">
        <v>0</v>
      </c>
      <c r="AE278" s="2434">
        <v>189</v>
      </c>
      <c r="AF278" s="1634">
        <v>58.8</v>
      </c>
      <c r="AG278" s="1634">
        <v>189</v>
      </c>
      <c r="AH278" s="2432">
        <v>0.98029999999999995</v>
      </c>
      <c r="AI278" s="2431">
        <v>47.022438007461055</v>
      </c>
      <c r="AJ278" s="2434">
        <v>20571</v>
      </c>
      <c r="AK278" s="1634">
        <v>26248</v>
      </c>
      <c r="AL278" s="1634">
        <v>0</v>
      </c>
      <c r="AM278" s="1634">
        <v>189</v>
      </c>
      <c r="AN278" s="1634">
        <v>58.8</v>
      </c>
      <c r="AO278" s="1634">
        <v>189</v>
      </c>
      <c r="AP278" s="1634">
        <v>0.96519999999999995</v>
      </c>
      <c r="AQ278" s="2431">
        <v>48.636255577499824</v>
      </c>
      <c r="AR278" s="1634">
        <v>21277</v>
      </c>
      <c r="AS278" s="1634">
        <v>26248</v>
      </c>
      <c r="AT278" s="1634">
        <v>0</v>
      </c>
      <c r="AU278" s="1634">
        <v>189</v>
      </c>
      <c r="AV278" s="1634">
        <v>62.8</v>
      </c>
      <c r="AW278" s="1634">
        <v>189</v>
      </c>
      <c r="AX278" s="1634">
        <v>0.97160000000000002</v>
      </c>
      <c r="AY278" s="2437">
        <v>50.575017692852086</v>
      </c>
      <c r="AZ278" s="1634">
        <v>22868</v>
      </c>
      <c r="BA278" s="1634">
        <v>27130</v>
      </c>
      <c r="BB278" s="1634">
        <v>0</v>
      </c>
      <c r="BC278" s="2436">
        <v>189</v>
      </c>
      <c r="BD278" s="1634">
        <v>66.400000000000006</v>
      </c>
      <c r="BE278" s="2436">
        <v>189</v>
      </c>
      <c r="BF278" s="2436">
        <v>0.97340000000000004</v>
      </c>
      <c r="BG278" s="2437">
        <v>51.731118020468969</v>
      </c>
      <c r="BH278" s="1634">
        <v>25556</v>
      </c>
      <c r="BI278" s="1634">
        <v>29641</v>
      </c>
      <c r="BJ278" s="1634">
        <v>0</v>
      </c>
      <c r="BK278" s="1634">
        <v>189</v>
      </c>
      <c r="BL278" s="2441">
        <v>64.199999999999989</v>
      </c>
      <c r="BM278" s="2441">
        <v>189</v>
      </c>
      <c r="BN278" s="2442">
        <v>0.98340000000000005</v>
      </c>
      <c r="BO278" s="2439">
        <v>17.986478542034099</v>
      </c>
      <c r="BP278" s="2441">
        <v>24476</v>
      </c>
      <c r="BQ278" s="2441">
        <v>27734.399999999994</v>
      </c>
      <c r="BR278" s="2441">
        <v>0</v>
      </c>
      <c r="BS278" s="1611">
        <v>189</v>
      </c>
      <c r="BT278" s="1611">
        <v>58.6</v>
      </c>
      <c r="BU278" s="1611">
        <v>189</v>
      </c>
      <c r="BV278" s="1611">
        <v>0.97470000000000001</v>
      </c>
      <c r="BW278" s="2437">
        <v>7.4877681060476764</v>
      </c>
      <c r="BX278" s="1611">
        <v>10529</v>
      </c>
      <c r="BY278" s="1611">
        <v>26159.040000000001</v>
      </c>
      <c r="BZ278" s="1611">
        <v>0</v>
      </c>
      <c r="CA278" s="1611">
        <v>189</v>
      </c>
      <c r="CB278" s="1611">
        <v>52.400000000000006</v>
      </c>
      <c r="CC278" s="1611">
        <v>189</v>
      </c>
      <c r="CD278" s="1611">
        <v>0.95620000000000005</v>
      </c>
      <c r="CE278" s="2437">
        <v>21.777271607978328</v>
      </c>
      <c r="CF278" s="1611">
        <v>8490</v>
      </c>
      <c r="CG278" s="1611">
        <v>23391.360000000001</v>
      </c>
      <c r="CH278" s="1611">
        <v>0</v>
      </c>
      <c r="CI278" s="1611">
        <v>189</v>
      </c>
      <c r="CJ278" s="1611">
        <v>60.199999999999996</v>
      </c>
      <c r="CK278" s="1611">
        <v>189</v>
      </c>
      <c r="CL278" s="1611">
        <v>0.86899999999999999</v>
      </c>
      <c r="CM278" s="2433">
        <v>43.891052812464203</v>
      </c>
      <c r="CN278" s="1611">
        <v>18390</v>
      </c>
      <c r="CO278" s="1611">
        <v>25139.519999999997</v>
      </c>
      <c r="CP278" s="1611">
        <v>0</v>
      </c>
      <c r="CQ278" s="1611">
        <v>189</v>
      </c>
      <c r="CR278" s="1611">
        <v>96.4</v>
      </c>
      <c r="CS278" s="1611">
        <v>189</v>
      </c>
      <c r="CT278" s="1611">
        <v>0.93169999999999997</v>
      </c>
      <c r="CU278" s="2433">
        <v>45.874604024450093</v>
      </c>
      <c r="CV278" s="1611">
        <v>32902</v>
      </c>
      <c r="CW278" s="1611">
        <v>43032.959999999999</v>
      </c>
      <c r="CX278" s="1611">
        <v>0</v>
      </c>
    </row>
    <row r="279" spans="1:110" ht="15">
      <c r="A279" s="2440">
        <f t="shared" si="4"/>
        <v>273</v>
      </c>
      <c r="B279" s="1618" t="s">
        <v>3366</v>
      </c>
      <c r="C279" s="1618" t="s">
        <v>536</v>
      </c>
      <c r="D279" s="1634" t="s">
        <v>515</v>
      </c>
      <c r="E279" s="1634" t="s">
        <v>259</v>
      </c>
      <c r="F279" s="1634">
        <v>189</v>
      </c>
      <c r="G279" s="1634">
        <v>189</v>
      </c>
      <c r="H279" s="2431">
        <v>112.2</v>
      </c>
      <c r="I279" s="2431">
        <v>151.19999999999999</v>
      </c>
      <c r="J279" s="2432">
        <v>0.99780000000000002</v>
      </c>
      <c r="K279" s="2431">
        <v>21.912755000990295</v>
      </c>
      <c r="L279" s="1634">
        <v>17702</v>
      </c>
      <c r="M279" s="1634">
        <v>48470</v>
      </c>
      <c r="N279" s="1634">
        <v>0</v>
      </c>
      <c r="O279" s="1634">
        <v>189</v>
      </c>
      <c r="P279" s="2431">
        <v>90.240000000000009</v>
      </c>
      <c r="Q279" s="2431">
        <v>151.19999999999999</v>
      </c>
      <c r="R279" s="2432">
        <v>0.99439999999999995</v>
      </c>
      <c r="S279" s="2431">
        <v>31.801396991535114</v>
      </c>
      <c r="T279" s="1634">
        <v>21351</v>
      </c>
      <c r="U279" s="1634">
        <v>40283</v>
      </c>
      <c r="V279" s="1634">
        <v>0</v>
      </c>
      <c r="W279" s="2434">
        <v>189</v>
      </c>
      <c r="X279" s="2434">
        <v>92.88</v>
      </c>
      <c r="Y279" s="2434">
        <v>151.19999999999999</v>
      </c>
      <c r="Z279" s="2434">
        <v>0.99309999999999998</v>
      </c>
      <c r="AA279" s="2435">
        <v>28.910000000000004</v>
      </c>
      <c r="AB279" s="2434">
        <v>19336</v>
      </c>
      <c r="AC279" s="2434">
        <v>40124</v>
      </c>
      <c r="AD279" s="2434">
        <v>0</v>
      </c>
      <c r="AE279" s="2434">
        <v>189</v>
      </c>
      <c r="AF279" s="1634">
        <v>86.399999999999991</v>
      </c>
      <c r="AG279" s="1634">
        <v>151.19999999999999</v>
      </c>
      <c r="AH279" s="2432">
        <v>0.99439999999999995</v>
      </c>
      <c r="AI279" s="2431">
        <v>36.32</v>
      </c>
      <c r="AJ279" s="1634">
        <v>23346</v>
      </c>
      <c r="AK279" s="1634">
        <v>38569</v>
      </c>
      <c r="AL279" s="1634">
        <v>0</v>
      </c>
      <c r="AM279" s="1634">
        <v>189</v>
      </c>
      <c r="AN279" s="1634">
        <v>94.440000000000012</v>
      </c>
      <c r="AO279" s="1634">
        <v>151.19999999999999</v>
      </c>
      <c r="AP279" s="1634">
        <v>0.99029999999999996</v>
      </c>
      <c r="AQ279" s="2431">
        <v>30.268976604591636</v>
      </c>
      <c r="AR279" s="1634">
        <v>21268</v>
      </c>
      <c r="AS279" s="1634">
        <v>42158</v>
      </c>
      <c r="AT279" s="1634">
        <v>0</v>
      </c>
      <c r="AU279" s="1634">
        <v>189</v>
      </c>
      <c r="AV279" s="1634">
        <v>102.48</v>
      </c>
      <c r="AW279" s="1634">
        <v>151.19999999999999</v>
      </c>
      <c r="AX279" s="1634">
        <v>0.99350000000000005</v>
      </c>
      <c r="AY279" s="2437">
        <v>22.18</v>
      </c>
      <c r="AZ279" s="1634">
        <v>16364</v>
      </c>
      <c r="BA279" s="1634">
        <v>44271</v>
      </c>
      <c r="BB279" s="1634">
        <v>0</v>
      </c>
      <c r="BC279" s="2436">
        <v>189</v>
      </c>
      <c r="BD279" s="1634">
        <v>91.44</v>
      </c>
      <c r="BE279" s="2436">
        <v>151.19999999999999</v>
      </c>
      <c r="BF279" s="2436">
        <v>0.99199999999999999</v>
      </c>
      <c r="BG279" s="2437">
        <v>16.5</v>
      </c>
      <c r="BH279" s="1634">
        <v>11228</v>
      </c>
      <c r="BI279" s="1634">
        <v>40819</v>
      </c>
      <c r="BJ279" s="1634">
        <v>0</v>
      </c>
      <c r="BK279" s="1634">
        <v>189</v>
      </c>
      <c r="BL279" s="2441">
        <v>129.84</v>
      </c>
      <c r="BM279" s="2441">
        <v>151.19999999999999</v>
      </c>
      <c r="BN279" s="2442">
        <v>0.99570000000000003</v>
      </c>
      <c r="BO279" s="2439">
        <v>24.27</v>
      </c>
      <c r="BP279" s="2441">
        <v>22686</v>
      </c>
      <c r="BQ279" s="2441">
        <v>56090.880000000005</v>
      </c>
      <c r="BR279" s="2441">
        <v>0</v>
      </c>
      <c r="BS279" s="1611">
        <v>189</v>
      </c>
      <c r="BT279" s="1611">
        <v>138.12</v>
      </c>
      <c r="BU279" s="1611">
        <v>151.19999999999999</v>
      </c>
      <c r="BV279" s="1611">
        <v>0.99060000000000004</v>
      </c>
      <c r="BW279" s="2437">
        <v>17.61</v>
      </c>
      <c r="BX279" s="1611">
        <v>18101</v>
      </c>
      <c r="BY279" s="1611">
        <v>61656.767999999996</v>
      </c>
      <c r="BZ279" s="1611">
        <v>0</v>
      </c>
      <c r="CA279" s="1611">
        <v>189</v>
      </c>
      <c r="CB279" s="1611">
        <v>141.84</v>
      </c>
      <c r="CC279" s="1611">
        <v>151.19999999999999</v>
      </c>
      <c r="CD279" s="1611">
        <v>0.99319999999999997</v>
      </c>
      <c r="CE279" s="2437">
        <v>17.72</v>
      </c>
      <c r="CF279" s="1611">
        <v>18702</v>
      </c>
      <c r="CG279" s="1611">
        <v>63317.375999999997</v>
      </c>
      <c r="CH279" s="1611">
        <v>0</v>
      </c>
      <c r="CI279" s="1611">
        <v>189</v>
      </c>
      <c r="CJ279" s="1611">
        <v>123.6</v>
      </c>
      <c r="CK279" s="1611">
        <v>151.19999999999999</v>
      </c>
      <c r="CL279" s="1611">
        <v>0.99509999999999998</v>
      </c>
      <c r="CM279" s="2433">
        <v>15.71</v>
      </c>
      <c r="CN279" s="1611">
        <v>13518</v>
      </c>
      <c r="CO279" s="1611">
        <v>51615.359999999993</v>
      </c>
      <c r="CP279" s="1611">
        <v>0</v>
      </c>
      <c r="CQ279" s="1611">
        <v>189</v>
      </c>
      <c r="CR279" s="1611">
        <v>103.32</v>
      </c>
      <c r="CS279" s="1611">
        <v>151.19999999999999</v>
      </c>
      <c r="CT279" s="1611">
        <v>0.99129999999999996</v>
      </c>
      <c r="CU279" s="2433">
        <v>27.639999999999997</v>
      </c>
      <c r="CV279" s="1611">
        <v>21245</v>
      </c>
      <c r="CW279" s="1611">
        <v>46122.047999999995</v>
      </c>
      <c r="CX279" s="1611">
        <v>0</v>
      </c>
    </row>
    <row r="280" spans="1:110" ht="15">
      <c r="A280" s="2440">
        <f t="shared" si="4"/>
        <v>274</v>
      </c>
      <c r="B280" s="1618" t="s">
        <v>3367</v>
      </c>
      <c r="C280" s="1618" t="s">
        <v>536</v>
      </c>
      <c r="D280" s="1634" t="s">
        <v>515</v>
      </c>
      <c r="E280" s="1634" t="s">
        <v>259</v>
      </c>
      <c r="F280" s="1634">
        <v>189</v>
      </c>
      <c r="G280" s="1634">
        <v>189</v>
      </c>
      <c r="H280" s="2431">
        <v>170.32</v>
      </c>
      <c r="I280" s="2431">
        <v>170.32</v>
      </c>
      <c r="J280" s="2432">
        <v>0.89429999999999998</v>
      </c>
      <c r="K280" s="2431">
        <v>27.710094723657431</v>
      </c>
      <c r="L280" s="1634">
        <v>33981</v>
      </c>
      <c r="M280" s="1634">
        <v>73578</v>
      </c>
      <c r="N280" s="1634">
        <v>0</v>
      </c>
      <c r="O280" s="1634">
        <v>189</v>
      </c>
      <c r="P280" s="2431">
        <v>155.28</v>
      </c>
      <c r="Q280" s="2431">
        <v>155.28</v>
      </c>
      <c r="R280" s="2432">
        <v>0.90529999999999999</v>
      </c>
      <c r="S280" s="2431">
        <v>32.987582611778649</v>
      </c>
      <c r="T280" s="1634">
        <v>38110</v>
      </c>
      <c r="U280" s="1634">
        <v>69317</v>
      </c>
      <c r="V280" s="1634">
        <v>0</v>
      </c>
      <c r="W280" s="2434">
        <v>189</v>
      </c>
      <c r="X280" s="2434">
        <v>137.28</v>
      </c>
      <c r="Y280" s="2434">
        <v>151.19999999999999</v>
      </c>
      <c r="Z280" s="2434">
        <v>0.87970000000000004</v>
      </c>
      <c r="AA280" s="2435">
        <v>30.19</v>
      </c>
      <c r="AB280" s="2434">
        <v>29839</v>
      </c>
      <c r="AC280" s="2434">
        <v>59305</v>
      </c>
      <c r="AD280" s="2434">
        <v>0</v>
      </c>
      <c r="AE280" s="2434">
        <v>189</v>
      </c>
      <c r="AF280" s="1634">
        <v>158.80000000000001</v>
      </c>
      <c r="AG280" s="1634">
        <v>158.80000000000001</v>
      </c>
      <c r="AH280" s="2432">
        <v>0.89170000000000005</v>
      </c>
      <c r="AI280" s="2431">
        <v>28.89</v>
      </c>
      <c r="AJ280" s="1634">
        <v>34133</v>
      </c>
      <c r="AK280" s="1634">
        <v>70888</v>
      </c>
      <c r="AL280" s="1634">
        <v>0</v>
      </c>
      <c r="AM280" s="1634">
        <v>189</v>
      </c>
      <c r="AN280" s="1634">
        <v>132.72</v>
      </c>
      <c r="AO280" s="1634">
        <v>151.19999999999999</v>
      </c>
      <c r="AP280" s="1634">
        <v>0.87619999999999998</v>
      </c>
      <c r="AQ280" s="2431">
        <v>31.016668611094911</v>
      </c>
      <c r="AR280" s="1634">
        <v>30627</v>
      </c>
      <c r="AS280" s="1634">
        <v>59246</v>
      </c>
      <c r="AT280" s="1634">
        <v>0</v>
      </c>
      <c r="AU280" s="1634">
        <v>189</v>
      </c>
      <c r="AV280" s="1634">
        <v>131.51999999999998</v>
      </c>
      <c r="AW280" s="1634">
        <v>151.19999999999999</v>
      </c>
      <c r="AX280" s="1634">
        <v>0.94379999999999997</v>
      </c>
      <c r="AY280" s="2437">
        <v>28.410000000000004</v>
      </c>
      <c r="AZ280" s="1634">
        <v>26906</v>
      </c>
      <c r="BA280" s="1634">
        <v>56817</v>
      </c>
      <c r="BB280" s="1634">
        <v>0</v>
      </c>
      <c r="BC280" s="2436">
        <v>189</v>
      </c>
      <c r="BD280" s="1634">
        <v>122.56</v>
      </c>
      <c r="BE280" s="2436">
        <v>151.19999999999999</v>
      </c>
      <c r="BF280" s="2436">
        <v>0.95389999999999997</v>
      </c>
      <c r="BG280" s="2437">
        <v>25.03</v>
      </c>
      <c r="BH280" s="1634">
        <v>22821</v>
      </c>
      <c r="BI280" s="1634">
        <v>54711</v>
      </c>
      <c r="BJ280" s="1634">
        <v>0</v>
      </c>
      <c r="BK280" s="1634">
        <v>189</v>
      </c>
      <c r="BL280" s="2441">
        <v>139.35999999999999</v>
      </c>
      <c r="BM280" s="2441">
        <v>151.19999999999999</v>
      </c>
      <c r="BN280" s="2442">
        <v>0.96919999999999995</v>
      </c>
      <c r="BO280" s="2439">
        <v>25.06</v>
      </c>
      <c r="BP280" s="2441">
        <v>25142</v>
      </c>
      <c r="BQ280" s="2441">
        <v>60203.519999999997</v>
      </c>
      <c r="BR280" s="2441">
        <v>0</v>
      </c>
      <c r="BS280" s="1611">
        <v>189</v>
      </c>
      <c r="BT280" s="1611">
        <v>151.04</v>
      </c>
      <c r="BU280" s="1611">
        <v>151.19999999999999</v>
      </c>
      <c r="BV280" s="1611">
        <v>0.97119999999999995</v>
      </c>
      <c r="BW280" s="2437">
        <v>30.03</v>
      </c>
      <c r="BX280" s="1611">
        <v>33741</v>
      </c>
      <c r="BY280" s="1611">
        <v>67424.255999999994</v>
      </c>
      <c r="BZ280" s="1611">
        <v>0</v>
      </c>
      <c r="CA280" s="1611">
        <v>189</v>
      </c>
      <c r="CB280" s="1611">
        <v>133.84</v>
      </c>
      <c r="CC280" s="1611">
        <v>151.19999999999999</v>
      </c>
      <c r="CD280" s="1611">
        <v>0.95709999999999995</v>
      </c>
      <c r="CE280" s="2437">
        <v>26.239999999999995</v>
      </c>
      <c r="CF280" s="1611">
        <v>26125</v>
      </c>
      <c r="CG280" s="1611">
        <v>59746.175999999999</v>
      </c>
      <c r="CH280" s="1611">
        <v>0</v>
      </c>
      <c r="CI280" s="1611">
        <v>189</v>
      </c>
      <c r="CJ280" s="1611">
        <v>149.67999999999998</v>
      </c>
      <c r="CK280" s="1611">
        <v>151.19999999999999</v>
      </c>
      <c r="CL280" s="1611">
        <v>0.97989999999999999</v>
      </c>
      <c r="CM280" s="2433">
        <v>32.29</v>
      </c>
      <c r="CN280" s="1611">
        <v>33639</v>
      </c>
      <c r="CO280" s="1611">
        <v>62506.367999999988</v>
      </c>
      <c r="CP280" s="1611">
        <v>0</v>
      </c>
      <c r="CQ280" s="1611">
        <v>189</v>
      </c>
      <c r="CR280" s="1611">
        <v>141.52000000000001</v>
      </c>
      <c r="CS280" s="1611">
        <v>151.19999999999999</v>
      </c>
      <c r="CT280" s="1611">
        <v>0.9748</v>
      </c>
      <c r="CU280" s="2433">
        <v>29.7</v>
      </c>
      <c r="CV280" s="1611">
        <v>31274</v>
      </c>
      <c r="CW280" s="1611">
        <v>63174.527999999998</v>
      </c>
      <c r="CX280" s="1611">
        <v>0</v>
      </c>
    </row>
    <row r="281" spans="1:110" ht="15">
      <c r="A281" s="2440">
        <f t="shared" si="4"/>
        <v>275</v>
      </c>
      <c r="B281" s="1618" t="s">
        <v>3368</v>
      </c>
      <c r="C281" s="1618" t="s">
        <v>634</v>
      </c>
      <c r="D281" s="1634" t="s">
        <v>515</v>
      </c>
      <c r="E281" s="1634" t="s">
        <v>259</v>
      </c>
      <c r="F281" s="1634">
        <v>189</v>
      </c>
      <c r="G281" s="1634">
        <v>189</v>
      </c>
      <c r="H281" s="2431">
        <v>28.560000000000002</v>
      </c>
      <c r="I281" s="2431">
        <v>151.19999999999999</v>
      </c>
      <c r="J281" s="2432">
        <v>0.97740000000000005</v>
      </c>
      <c r="K281" s="2431">
        <v>21.14943199502023</v>
      </c>
      <c r="L281" s="1634">
        <v>4349</v>
      </c>
      <c r="M281" s="1634">
        <v>12338</v>
      </c>
      <c r="N281" s="1634">
        <v>0</v>
      </c>
      <c r="O281" s="1634">
        <v>189</v>
      </c>
      <c r="P281" s="2431">
        <v>12.32</v>
      </c>
      <c r="Q281" s="2431">
        <v>151.19999999999999</v>
      </c>
      <c r="R281" s="2432">
        <v>0.97009999999999996</v>
      </c>
      <c r="S281" s="2431">
        <v>31.016530512498253</v>
      </c>
      <c r="T281" s="1634">
        <v>2843</v>
      </c>
      <c r="U281" s="1634">
        <v>5500</v>
      </c>
      <c r="V281" s="1634">
        <v>0</v>
      </c>
      <c r="W281" s="2434">
        <v>189</v>
      </c>
      <c r="X281" s="2434">
        <v>22.88</v>
      </c>
      <c r="Y281" s="2434">
        <v>151.19999999999999</v>
      </c>
      <c r="Z281" s="2434">
        <v>0.97119999999999995</v>
      </c>
      <c r="AA281" s="2435">
        <v>27.68</v>
      </c>
      <c r="AB281" s="2434">
        <v>4560</v>
      </c>
      <c r="AC281" s="2434">
        <v>9884</v>
      </c>
      <c r="AD281" s="2434">
        <v>0</v>
      </c>
      <c r="AE281" s="2434">
        <v>189</v>
      </c>
      <c r="AF281" s="1634">
        <v>37.44</v>
      </c>
      <c r="AG281" s="1634">
        <v>151.19999999999999</v>
      </c>
      <c r="AH281" s="2432">
        <v>0.98960000000000004</v>
      </c>
      <c r="AI281" s="2431">
        <v>27.089999999999996</v>
      </c>
      <c r="AJ281" s="1634">
        <v>7547</v>
      </c>
      <c r="AK281" s="1634">
        <v>16713</v>
      </c>
      <c r="AL281" s="1634">
        <v>0</v>
      </c>
      <c r="AM281" s="1634">
        <v>189</v>
      </c>
      <c r="AN281" s="1634">
        <v>38.32</v>
      </c>
      <c r="AO281" s="1634">
        <v>151.19999999999999</v>
      </c>
      <c r="AP281" s="1634">
        <v>0.98780000000000001</v>
      </c>
      <c r="AQ281" s="2431">
        <v>23.868750982108782</v>
      </c>
      <c r="AR281" s="1634">
        <v>6805</v>
      </c>
      <c r="AS281" s="1634">
        <v>17106</v>
      </c>
      <c r="AT281" s="1634">
        <v>0</v>
      </c>
      <c r="AU281" s="1634">
        <v>189</v>
      </c>
      <c r="AV281" s="1634">
        <v>44.64</v>
      </c>
      <c r="AW281" s="1634">
        <v>151.19999999999999</v>
      </c>
      <c r="AX281" s="1634">
        <v>0.9879</v>
      </c>
      <c r="AY281" s="2437">
        <v>19.54</v>
      </c>
      <c r="AZ281" s="1634">
        <v>6281</v>
      </c>
      <c r="BA281" s="1634">
        <v>19284</v>
      </c>
      <c r="BB281" s="1634">
        <v>0</v>
      </c>
      <c r="BC281" s="2436">
        <v>189</v>
      </c>
      <c r="BD281" s="1634">
        <v>26.72</v>
      </c>
      <c r="BE281" s="2436">
        <v>151.19999999999999</v>
      </c>
      <c r="BF281" s="2436">
        <v>0.98470000000000002</v>
      </c>
      <c r="BG281" s="2437">
        <v>27.96</v>
      </c>
      <c r="BH281" s="1634">
        <v>5558</v>
      </c>
      <c r="BI281" s="1634">
        <v>11928</v>
      </c>
      <c r="BJ281" s="1634">
        <v>0</v>
      </c>
      <c r="BK281" s="1634">
        <v>189</v>
      </c>
      <c r="BL281" s="2441">
        <v>29.360000000000003</v>
      </c>
      <c r="BM281" s="2441">
        <v>151.19999999999999</v>
      </c>
      <c r="BN281" s="2442">
        <v>0.97840000000000005</v>
      </c>
      <c r="BO281" s="2439">
        <v>24.97</v>
      </c>
      <c r="BP281" s="2441">
        <v>5278</v>
      </c>
      <c r="BQ281" s="2441">
        <v>12683.52</v>
      </c>
      <c r="BR281" s="2441">
        <v>0</v>
      </c>
      <c r="BS281" s="1611">
        <v>189</v>
      </c>
      <c r="BT281" s="1611">
        <v>42</v>
      </c>
      <c r="BU281" s="1611">
        <v>151.19999999999999</v>
      </c>
      <c r="BV281" s="1611">
        <v>0.96289999999999998</v>
      </c>
      <c r="BW281" s="2437">
        <v>17.350000000000001</v>
      </c>
      <c r="BX281" s="1611">
        <v>5420</v>
      </c>
      <c r="BY281" s="1611">
        <v>18748.8</v>
      </c>
      <c r="BZ281" s="1611">
        <v>0</v>
      </c>
      <c r="CA281" s="1611">
        <v>189</v>
      </c>
      <c r="CB281" s="1611">
        <v>22.400000000000002</v>
      </c>
      <c r="CC281" s="1611">
        <v>151.19999999999999</v>
      </c>
      <c r="CD281" s="1611">
        <v>0.97060000000000002</v>
      </c>
      <c r="CE281" s="2437">
        <v>33.78</v>
      </c>
      <c r="CF281" s="1611">
        <v>5629</v>
      </c>
      <c r="CG281" s="1611">
        <v>9999.36</v>
      </c>
      <c r="CH281" s="1611">
        <v>0</v>
      </c>
      <c r="CI281" s="1611">
        <v>189</v>
      </c>
      <c r="CJ281" s="1611">
        <v>18.079999999999998</v>
      </c>
      <c r="CK281" s="1611">
        <v>151.19999999999999</v>
      </c>
      <c r="CL281" s="1611">
        <v>0.97709999999999997</v>
      </c>
      <c r="CM281" s="2433">
        <v>41.68</v>
      </c>
      <c r="CN281" s="1611">
        <v>5245</v>
      </c>
      <c r="CO281" s="1611">
        <v>7550.2079999999987</v>
      </c>
      <c r="CP281" s="1611">
        <v>0</v>
      </c>
      <c r="CQ281" s="1611">
        <v>189</v>
      </c>
      <c r="CR281" s="1611">
        <v>26.240000000000002</v>
      </c>
      <c r="CS281" s="1611">
        <v>151.19999999999999</v>
      </c>
      <c r="CT281" s="1611">
        <v>0.98409999999999997</v>
      </c>
      <c r="CU281" s="2433">
        <v>31.629999999999995</v>
      </c>
      <c r="CV281" s="1611">
        <v>6175</v>
      </c>
      <c r="CW281" s="1611">
        <v>11713.536</v>
      </c>
      <c r="CX281" s="1611">
        <v>0</v>
      </c>
    </row>
    <row r="282" spans="1:110" ht="15">
      <c r="A282" s="2440">
        <f t="shared" si="4"/>
        <v>276</v>
      </c>
      <c r="B282" s="1618" t="s">
        <v>3369</v>
      </c>
      <c r="C282" s="1618" t="s">
        <v>634</v>
      </c>
      <c r="D282" s="1634" t="s">
        <v>515</v>
      </c>
      <c r="E282" s="1634" t="s">
        <v>259</v>
      </c>
      <c r="F282" s="1634">
        <v>189</v>
      </c>
      <c r="G282" s="1634">
        <v>189</v>
      </c>
      <c r="H282" s="2431">
        <v>42.12</v>
      </c>
      <c r="I282" s="2431">
        <v>151.19999999999999</v>
      </c>
      <c r="J282" s="2432">
        <v>0.99470000000000003</v>
      </c>
      <c r="K282" s="2431">
        <v>18.244829587422181</v>
      </c>
      <c r="L282" s="1634">
        <v>5533</v>
      </c>
      <c r="M282" s="1634">
        <v>18196</v>
      </c>
      <c r="N282" s="1634">
        <v>0</v>
      </c>
      <c r="O282" s="1634">
        <v>189</v>
      </c>
      <c r="P282" s="2431">
        <v>41.519999999999996</v>
      </c>
      <c r="Q282" s="2431">
        <v>151.19999999999999</v>
      </c>
      <c r="R282" s="2432">
        <v>0.99260000000000004</v>
      </c>
      <c r="S282" s="2431">
        <v>20.05</v>
      </c>
      <c r="T282" s="1634">
        <v>5994</v>
      </c>
      <c r="U282" s="1634">
        <v>18535</v>
      </c>
      <c r="V282" s="1634">
        <v>0</v>
      </c>
      <c r="W282" s="2434">
        <v>189</v>
      </c>
      <c r="X282" s="2434">
        <v>44.88</v>
      </c>
      <c r="Y282" s="2434">
        <v>151.19999999999999</v>
      </c>
      <c r="Z282" s="2434">
        <v>0.98829999999999996</v>
      </c>
      <c r="AA282" s="2435">
        <v>13.639999999999999</v>
      </c>
      <c r="AB282" s="2434">
        <v>4555</v>
      </c>
      <c r="AC282" s="2434">
        <v>19388</v>
      </c>
      <c r="AD282" s="2434">
        <v>0</v>
      </c>
      <c r="AE282" s="2434">
        <v>189</v>
      </c>
      <c r="AF282" s="1634">
        <v>50.64</v>
      </c>
      <c r="AG282" s="1634">
        <v>151.19999999999999</v>
      </c>
      <c r="AH282" s="2432">
        <v>0.99590000000000001</v>
      </c>
      <c r="AI282" s="2431">
        <v>18.52</v>
      </c>
      <c r="AJ282" s="1634">
        <v>6977</v>
      </c>
      <c r="AK282" s="1634">
        <v>22606</v>
      </c>
      <c r="AL282" s="1634">
        <v>0</v>
      </c>
      <c r="AM282" s="1634">
        <v>189</v>
      </c>
      <c r="AN282" s="1634">
        <v>48.96</v>
      </c>
      <c r="AO282" s="1634">
        <v>151.19999999999999</v>
      </c>
      <c r="AP282" s="1634">
        <v>0.99719999999999998</v>
      </c>
      <c r="AQ282" s="2431">
        <v>20.320516199311268</v>
      </c>
      <c r="AR282" s="1634">
        <v>7402</v>
      </c>
      <c r="AS282" s="1634">
        <v>21856</v>
      </c>
      <c r="AT282" s="1634">
        <v>0</v>
      </c>
      <c r="AU282" s="1634">
        <v>189</v>
      </c>
      <c r="AV282" s="1634">
        <v>48.48</v>
      </c>
      <c r="AW282" s="1634">
        <v>151.19999999999999</v>
      </c>
      <c r="AX282" s="1634">
        <v>0.996</v>
      </c>
      <c r="AY282" s="2437">
        <v>18.18</v>
      </c>
      <c r="AZ282" s="1634">
        <v>6347</v>
      </c>
      <c r="BA282" s="1634">
        <v>20943</v>
      </c>
      <c r="BB282" s="1634">
        <v>0</v>
      </c>
      <c r="BC282" s="2436">
        <v>189</v>
      </c>
      <c r="BD282" s="1634">
        <v>43.32</v>
      </c>
      <c r="BE282" s="2436">
        <v>151.19999999999999</v>
      </c>
      <c r="BF282" s="2436">
        <v>0.99250000000000005</v>
      </c>
      <c r="BG282" s="2437">
        <v>16.75</v>
      </c>
      <c r="BH282" s="1634">
        <v>5400</v>
      </c>
      <c r="BI282" s="1634">
        <v>19338</v>
      </c>
      <c r="BJ282" s="1634">
        <v>0</v>
      </c>
      <c r="BK282" s="1634">
        <v>189</v>
      </c>
      <c r="BL282" s="2441">
        <v>33</v>
      </c>
      <c r="BM282" s="2441">
        <v>151.19999999999999</v>
      </c>
      <c r="BN282" s="2442">
        <v>0.9849</v>
      </c>
      <c r="BO282" s="2439">
        <v>16.45</v>
      </c>
      <c r="BP282" s="2441">
        <v>3909</v>
      </c>
      <c r="BQ282" s="2441">
        <v>14256</v>
      </c>
      <c r="BR282" s="2441">
        <v>0</v>
      </c>
      <c r="BS282" s="1611">
        <v>189</v>
      </c>
      <c r="BT282" s="1611">
        <v>11.52</v>
      </c>
      <c r="BU282" s="1611">
        <v>151.19999999999999</v>
      </c>
      <c r="BV282" s="1611">
        <v>0.97019999999999995</v>
      </c>
      <c r="BW282" s="2437">
        <v>33.770000000000003</v>
      </c>
      <c r="BX282" s="1611">
        <v>2894</v>
      </c>
      <c r="BY282" s="1611">
        <v>5142.5279999999993</v>
      </c>
      <c r="BZ282" s="1611">
        <v>0</v>
      </c>
      <c r="CA282" s="1611">
        <v>189</v>
      </c>
      <c r="CB282" s="1611">
        <v>10.799999999999999</v>
      </c>
      <c r="CC282" s="1611">
        <v>151.19999999999999</v>
      </c>
      <c r="CD282" s="1611">
        <v>0.98399999999999999</v>
      </c>
      <c r="CE282" s="2437">
        <v>39.74</v>
      </c>
      <c r="CF282" s="1611">
        <v>3193</v>
      </c>
      <c r="CG282" s="1611">
        <v>4821.119999999999</v>
      </c>
      <c r="CH282" s="1611">
        <v>0</v>
      </c>
      <c r="CI282" s="1611">
        <v>189</v>
      </c>
      <c r="CJ282" s="1611">
        <v>17.52</v>
      </c>
      <c r="CK282" s="1611">
        <v>151.19999999999999</v>
      </c>
      <c r="CL282" s="1611">
        <v>0.99209999999999998</v>
      </c>
      <c r="CM282" s="2433">
        <v>27.13</v>
      </c>
      <c r="CN282" s="1611">
        <v>3308</v>
      </c>
      <c r="CO282" s="1611">
        <v>7316.351999999999</v>
      </c>
      <c r="CP282" s="1611">
        <v>0</v>
      </c>
      <c r="CQ282" s="1611">
        <v>189</v>
      </c>
      <c r="CR282" s="1611">
        <v>39.24</v>
      </c>
      <c r="CS282" s="1611">
        <v>151.19999999999999</v>
      </c>
      <c r="CT282" s="1611">
        <v>0.98880000000000001</v>
      </c>
      <c r="CU282" s="2433">
        <v>15.65</v>
      </c>
      <c r="CV282" s="1611">
        <v>4570</v>
      </c>
      <c r="CW282" s="1611">
        <v>17516.736000000001</v>
      </c>
      <c r="CX282" s="1611">
        <v>0</v>
      </c>
    </row>
    <row r="283" spans="1:110" ht="15">
      <c r="A283" s="2440">
        <f t="shared" si="4"/>
        <v>277</v>
      </c>
      <c r="B283" s="1618" t="s">
        <v>3370</v>
      </c>
      <c r="C283" s="1618" t="s">
        <v>536</v>
      </c>
      <c r="D283" s="1634" t="s">
        <v>515</v>
      </c>
      <c r="E283" s="1634" t="s">
        <v>259</v>
      </c>
      <c r="F283" s="1634">
        <v>189</v>
      </c>
      <c r="G283" s="1634">
        <v>189</v>
      </c>
      <c r="H283" s="2431">
        <v>194.04000000000002</v>
      </c>
      <c r="I283" s="2431">
        <v>194.04</v>
      </c>
      <c r="J283" s="2432">
        <v>0.98750000000000004</v>
      </c>
      <c r="K283" s="2431">
        <v>42.570689892118459</v>
      </c>
      <c r="L283" s="1634">
        <v>59475</v>
      </c>
      <c r="M283" s="1634">
        <v>83825</v>
      </c>
      <c r="N283" s="1634">
        <v>0</v>
      </c>
      <c r="O283" s="1634">
        <v>189</v>
      </c>
      <c r="P283" s="2431">
        <v>202.20000000000002</v>
      </c>
      <c r="Q283" s="2431">
        <v>202.2</v>
      </c>
      <c r="R283" s="2432">
        <v>0.98670000000000002</v>
      </c>
      <c r="S283" s="2431">
        <v>36.64</v>
      </c>
      <c r="T283" s="1634">
        <v>53347</v>
      </c>
      <c r="U283" s="1634">
        <v>90262</v>
      </c>
      <c r="V283" s="1634">
        <v>0</v>
      </c>
      <c r="W283" s="2434">
        <v>189</v>
      </c>
      <c r="X283" s="2434">
        <v>182.64000000000001</v>
      </c>
      <c r="Y283" s="2434">
        <v>182.64</v>
      </c>
      <c r="Z283" s="2434">
        <v>0.98740000000000006</v>
      </c>
      <c r="AA283" s="2435">
        <v>30.31</v>
      </c>
      <c r="AB283" s="2434">
        <v>39863</v>
      </c>
      <c r="AC283" s="2434">
        <v>78900</v>
      </c>
      <c r="AD283" s="2434">
        <v>0</v>
      </c>
      <c r="AE283" s="2434">
        <v>189</v>
      </c>
      <c r="AF283" s="1634">
        <v>178.08</v>
      </c>
      <c r="AG283" s="1634">
        <v>178.08</v>
      </c>
      <c r="AH283" s="2432">
        <v>0.98640000000000005</v>
      </c>
      <c r="AI283" s="2431">
        <v>36.04</v>
      </c>
      <c r="AJ283" s="1634">
        <v>47756</v>
      </c>
      <c r="AK283" s="1634">
        <v>79495</v>
      </c>
      <c r="AL283" s="1634">
        <v>0</v>
      </c>
      <c r="AM283" s="1634">
        <v>189</v>
      </c>
      <c r="AN283" s="1634">
        <v>184.2</v>
      </c>
      <c r="AO283" s="1634">
        <v>184.2</v>
      </c>
      <c r="AP283" s="1634">
        <v>0.98650000000000004</v>
      </c>
      <c r="AQ283" s="2431">
        <v>39.42</v>
      </c>
      <c r="AR283" s="1634">
        <v>55760</v>
      </c>
      <c r="AS283" s="1634">
        <v>82227</v>
      </c>
      <c r="AT283" s="1634">
        <v>0</v>
      </c>
      <c r="AU283" s="1634">
        <v>189</v>
      </c>
      <c r="AV283" s="1634">
        <v>194.64000000000001</v>
      </c>
      <c r="AW283" s="1634">
        <v>194.64</v>
      </c>
      <c r="AX283" s="1634">
        <v>0.95830000000000004</v>
      </c>
      <c r="AY283" s="2437">
        <v>47.33</v>
      </c>
      <c r="AZ283" s="1634">
        <v>72960</v>
      </c>
      <c r="BA283" s="1634">
        <v>84084</v>
      </c>
      <c r="BB283" s="1634">
        <v>0</v>
      </c>
      <c r="BC283" s="2436">
        <v>189</v>
      </c>
      <c r="BD283" s="1634">
        <v>175.08</v>
      </c>
      <c r="BE283" s="2436">
        <v>175.08</v>
      </c>
      <c r="BF283" s="2436">
        <v>0.94840000000000002</v>
      </c>
      <c r="BG283" s="2437">
        <v>20.84</v>
      </c>
      <c r="BH283" s="1634">
        <v>27144</v>
      </c>
      <c r="BI283" s="1634">
        <v>78156</v>
      </c>
      <c r="BJ283" s="1634">
        <v>0</v>
      </c>
      <c r="BK283" s="1634">
        <v>189</v>
      </c>
      <c r="BL283" s="2441">
        <v>57.36</v>
      </c>
      <c r="BM283" s="2441">
        <v>151.19999999999999</v>
      </c>
      <c r="BN283" s="2442">
        <v>0.98029999999999995</v>
      </c>
      <c r="BO283" s="2439">
        <v>12.05</v>
      </c>
      <c r="BP283" s="2441">
        <v>4976</v>
      </c>
      <c r="BQ283" s="2441">
        <v>24779.52</v>
      </c>
      <c r="BR283" s="2441">
        <v>0</v>
      </c>
      <c r="BS283" s="1611">
        <v>189</v>
      </c>
      <c r="BT283" s="1611">
        <v>0.4128</v>
      </c>
      <c r="BU283" s="1611">
        <v>151.19999999999999</v>
      </c>
      <c r="BV283" s="1611">
        <v>0.996</v>
      </c>
      <c r="BW283" s="2437">
        <v>7.919999999999999</v>
      </c>
      <c r="BX283" s="1611">
        <v>2433</v>
      </c>
      <c r="BY283" s="1611">
        <v>184.27392</v>
      </c>
      <c r="BZ283" s="1611">
        <v>2248.7260799999999</v>
      </c>
      <c r="CA283" s="1611">
        <v>189</v>
      </c>
      <c r="CB283" s="1611">
        <v>219.00209999999998</v>
      </c>
      <c r="CC283" s="1611">
        <v>219</v>
      </c>
      <c r="CD283" s="1611">
        <v>0.93410000000000004</v>
      </c>
      <c r="CE283" s="2437">
        <v>24.48</v>
      </c>
      <c r="CF283" s="1611">
        <v>39893</v>
      </c>
      <c r="CG283" s="1611">
        <v>97762.537439999986</v>
      </c>
      <c r="CH283" s="1611">
        <v>0</v>
      </c>
      <c r="CI283" s="1611">
        <v>189</v>
      </c>
      <c r="CJ283" s="1611">
        <v>221.87759999999997</v>
      </c>
      <c r="CK283" s="1611">
        <v>221.88</v>
      </c>
      <c r="CL283" s="1611">
        <v>0.95489999999999997</v>
      </c>
      <c r="CM283" s="2433">
        <v>44.91</v>
      </c>
      <c r="CN283" s="1611">
        <v>69359</v>
      </c>
      <c r="CO283" s="1611">
        <v>92656.085759999987</v>
      </c>
      <c r="CP283" s="1611">
        <v>0</v>
      </c>
      <c r="CQ283" s="1611">
        <v>189</v>
      </c>
      <c r="CR283" s="1611">
        <v>175.11599999999999</v>
      </c>
      <c r="CS283" s="1611">
        <v>175.12</v>
      </c>
      <c r="CT283" s="1611">
        <v>0.98409999999999997</v>
      </c>
      <c r="CU283" s="2433">
        <v>34.93</v>
      </c>
      <c r="CV283" s="1611">
        <v>45507</v>
      </c>
      <c r="CW283" s="1611">
        <v>78171.782399999996</v>
      </c>
      <c r="CX283" s="1611">
        <v>0</v>
      </c>
    </row>
    <row r="284" spans="1:110" ht="15">
      <c r="A284" s="2440">
        <f t="shared" si="4"/>
        <v>278</v>
      </c>
      <c r="B284" s="1618" t="s">
        <v>3371</v>
      </c>
      <c r="C284" s="1618" t="s">
        <v>536</v>
      </c>
      <c r="D284" s="1634" t="s">
        <v>515</v>
      </c>
      <c r="E284" s="1634" t="s">
        <v>259</v>
      </c>
      <c r="F284" s="1634">
        <v>189</v>
      </c>
      <c r="G284" s="1634">
        <v>189</v>
      </c>
      <c r="H284" s="2431">
        <v>103.4</v>
      </c>
      <c r="I284" s="2431">
        <v>151.19999999999999</v>
      </c>
      <c r="J284" s="2432">
        <v>0.94920000000000004</v>
      </c>
      <c r="K284" s="2431">
        <v>29.084730281538789</v>
      </c>
      <c r="L284" s="1634">
        <v>21653</v>
      </c>
      <c r="M284" s="1634">
        <v>44669</v>
      </c>
      <c r="N284" s="1634">
        <v>0</v>
      </c>
      <c r="O284" s="1634">
        <v>189</v>
      </c>
      <c r="P284" s="2431">
        <v>239.4</v>
      </c>
      <c r="Q284" s="2431">
        <v>239.4</v>
      </c>
      <c r="R284" s="2432">
        <v>0.88219999999999998</v>
      </c>
      <c r="S284" s="2431">
        <v>27.861432254471303</v>
      </c>
      <c r="T284" s="1634">
        <v>49625</v>
      </c>
      <c r="U284" s="1634">
        <v>106868</v>
      </c>
      <c r="V284" s="1634">
        <v>0</v>
      </c>
      <c r="W284" s="2434">
        <v>189</v>
      </c>
      <c r="X284" s="2434">
        <v>242.4</v>
      </c>
      <c r="Y284" s="2434">
        <v>242.4</v>
      </c>
      <c r="Z284" s="2434">
        <v>0.91459999999999997</v>
      </c>
      <c r="AA284" s="2435">
        <v>25.670000000000005</v>
      </c>
      <c r="AB284" s="2434">
        <v>44810</v>
      </c>
      <c r="AC284" s="2434">
        <v>104717</v>
      </c>
      <c r="AD284" s="2434">
        <v>0</v>
      </c>
      <c r="AE284" s="2434">
        <v>189</v>
      </c>
      <c r="AF284" s="1634">
        <v>200.8</v>
      </c>
      <c r="AG284" s="1634">
        <v>200.8</v>
      </c>
      <c r="AH284" s="2432">
        <v>0.95209999999999995</v>
      </c>
      <c r="AI284" s="2431">
        <v>20.02</v>
      </c>
      <c r="AJ284" s="1634">
        <v>29908</v>
      </c>
      <c r="AK284" s="1634">
        <v>89637</v>
      </c>
      <c r="AL284" s="1634">
        <v>0</v>
      </c>
      <c r="AM284" s="1634">
        <v>189</v>
      </c>
      <c r="AN284" s="1634">
        <v>200.8</v>
      </c>
      <c r="AO284" s="1634">
        <v>200.8</v>
      </c>
      <c r="AP284" s="1634">
        <v>0.9617</v>
      </c>
      <c r="AQ284" s="2431">
        <v>20.971222636336371</v>
      </c>
      <c r="AR284" s="1634">
        <v>31330</v>
      </c>
      <c r="AS284" s="1634">
        <v>89637</v>
      </c>
      <c r="AT284" s="1634">
        <v>0</v>
      </c>
      <c r="AU284" s="1634">
        <v>189</v>
      </c>
      <c r="AV284" s="1634">
        <v>200.4</v>
      </c>
      <c r="AW284" s="1634">
        <v>200.4</v>
      </c>
      <c r="AX284" s="1634">
        <v>0.97160000000000002</v>
      </c>
      <c r="AY284" s="2437">
        <v>22.52</v>
      </c>
      <c r="AZ284" s="1634">
        <v>32493</v>
      </c>
      <c r="BA284" s="1634">
        <v>86573</v>
      </c>
      <c r="BB284" s="1634">
        <v>0</v>
      </c>
      <c r="BC284" s="2436">
        <v>189</v>
      </c>
      <c r="BD284" s="1634">
        <v>187.79999999999998</v>
      </c>
      <c r="BE284" s="2436">
        <v>187.8</v>
      </c>
      <c r="BF284" s="2436">
        <v>0.96779999999999999</v>
      </c>
      <c r="BG284" s="2437">
        <v>22.48</v>
      </c>
      <c r="BH284" s="1634">
        <v>31408</v>
      </c>
      <c r="BI284" s="1634">
        <v>83834</v>
      </c>
      <c r="BJ284" s="1634">
        <v>0</v>
      </c>
      <c r="BK284" s="1634">
        <v>189</v>
      </c>
      <c r="BL284" s="2441">
        <v>187.6</v>
      </c>
      <c r="BM284" s="2441">
        <v>187.6</v>
      </c>
      <c r="BN284" s="2442">
        <v>0.96609999999999996</v>
      </c>
      <c r="BO284" s="2439">
        <v>15.620000000000001</v>
      </c>
      <c r="BP284" s="2441">
        <v>21095</v>
      </c>
      <c r="BQ284" s="2441">
        <v>81043.199999999997</v>
      </c>
      <c r="BR284" s="2441">
        <v>0</v>
      </c>
      <c r="BS284" s="1611">
        <v>189</v>
      </c>
      <c r="BT284" s="1611">
        <v>165</v>
      </c>
      <c r="BU284" s="1611">
        <v>165</v>
      </c>
      <c r="BV284" s="1611">
        <v>0.97</v>
      </c>
      <c r="BW284" s="2437">
        <v>8.74</v>
      </c>
      <c r="BX284" s="1611">
        <v>10733</v>
      </c>
      <c r="BY284" s="1611">
        <v>73656</v>
      </c>
      <c r="BZ284" s="1611">
        <v>0</v>
      </c>
      <c r="CA284" s="1611">
        <v>189</v>
      </c>
      <c r="CB284" s="1611">
        <v>164.20000000000002</v>
      </c>
      <c r="CC284" s="1611">
        <v>164.2</v>
      </c>
      <c r="CD284" s="1611">
        <v>0.96879999999999999</v>
      </c>
      <c r="CE284" s="2437">
        <v>10.53</v>
      </c>
      <c r="CF284" s="1611">
        <v>12868</v>
      </c>
      <c r="CG284" s="1611">
        <v>73298.880000000005</v>
      </c>
      <c r="CH284" s="1611">
        <v>0</v>
      </c>
      <c r="CI284" s="1611">
        <v>189</v>
      </c>
      <c r="CJ284" s="1611">
        <v>82</v>
      </c>
      <c r="CK284" s="1611">
        <v>151.19999999999999</v>
      </c>
      <c r="CL284" s="1611">
        <v>0.97660000000000002</v>
      </c>
      <c r="CM284" s="2433">
        <v>20.45</v>
      </c>
      <c r="CN284" s="1611">
        <v>11670</v>
      </c>
      <c r="CO284" s="1611">
        <v>34243.199999999997</v>
      </c>
      <c r="CP284" s="1611">
        <v>0</v>
      </c>
      <c r="CQ284" s="1611">
        <v>189</v>
      </c>
      <c r="CR284" s="1611">
        <v>86.8</v>
      </c>
      <c r="CS284" s="1611">
        <v>151.19999999999999</v>
      </c>
      <c r="CT284" s="1611">
        <v>0.97840000000000005</v>
      </c>
      <c r="CU284" s="2433">
        <v>19.809999999999999</v>
      </c>
      <c r="CV284" s="1611">
        <v>12790</v>
      </c>
      <c r="CW284" s="1611">
        <v>38747.519999999997</v>
      </c>
      <c r="CX284" s="1611">
        <v>0</v>
      </c>
    </row>
    <row r="285" spans="1:110" ht="15">
      <c r="A285" s="2440">
        <f t="shared" si="4"/>
        <v>279</v>
      </c>
      <c r="B285" s="1618" t="s">
        <v>3372</v>
      </c>
      <c r="C285" s="1618" t="s">
        <v>3156</v>
      </c>
      <c r="D285" s="1634" t="s">
        <v>515</v>
      </c>
      <c r="E285" s="1634" t="s">
        <v>259</v>
      </c>
      <c r="F285" s="1634">
        <v>189</v>
      </c>
      <c r="G285" s="1634">
        <v>189</v>
      </c>
      <c r="H285" s="2431">
        <v>154.4</v>
      </c>
      <c r="I285" s="2431">
        <v>189</v>
      </c>
      <c r="J285" s="2432">
        <v>0.83589999999999998</v>
      </c>
      <c r="K285" s="2431">
        <v>33.80829015544041</v>
      </c>
      <c r="L285" s="1634">
        <v>37584</v>
      </c>
      <c r="M285" s="1634">
        <v>66701</v>
      </c>
      <c r="N285" s="1634">
        <v>0</v>
      </c>
      <c r="O285" s="1634">
        <v>189</v>
      </c>
      <c r="P285" s="2431">
        <v>124</v>
      </c>
      <c r="Q285" s="2431">
        <v>189</v>
      </c>
      <c r="R285" s="2432">
        <v>0.88090000000000002</v>
      </c>
      <c r="S285" s="2431">
        <v>27.649150190773497</v>
      </c>
      <c r="T285" s="1634">
        <v>25508</v>
      </c>
      <c r="U285" s="1634">
        <v>55354</v>
      </c>
      <c r="V285" s="1634">
        <v>0</v>
      </c>
      <c r="W285" s="2434">
        <v>189</v>
      </c>
      <c r="X285" s="2434">
        <v>127.36000000000001</v>
      </c>
      <c r="Y285" s="2434">
        <v>189</v>
      </c>
      <c r="Z285" s="2434">
        <v>0.87819999999999998</v>
      </c>
      <c r="AA285" s="2435">
        <v>28.672005862646561</v>
      </c>
      <c r="AB285" s="2434">
        <v>26292</v>
      </c>
      <c r="AC285" s="2434">
        <v>55020</v>
      </c>
      <c r="AD285" s="2434">
        <v>0</v>
      </c>
      <c r="AE285" s="2434">
        <v>189</v>
      </c>
      <c r="AF285" s="1634">
        <v>122.72000000000001</v>
      </c>
      <c r="AG285" s="1634">
        <v>189</v>
      </c>
      <c r="AH285" s="2432">
        <v>0.88690000000000002</v>
      </c>
      <c r="AI285" s="2431">
        <v>30.23755449944624</v>
      </c>
      <c r="AJ285" s="1634">
        <v>27608</v>
      </c>
      <c r="AK285" s="1634">
        <v>54782</v>
      </c>
      <c r="AL285" s="1634">
        <v>0</v>
      </c>
      <c r="AM285" s="1634">
        <v>189</v>
      </c>
      <c r="AN285" s="1634">
        <v>96.8</v>
      </c>
      <c r="AO285" s="1634">
        <v>189</v>
      </c>
      <c r="AP285" s="1634">
        <v>0.93440000000000001</v>
      </c>
      <c r="AQ285" s="2431">
        <v>24.063027637074558</v>
      </c>
      <c r="AR285" s="1634">
        <v>17330</v>
      </c>
      <c r="AS285" s="1634">
        <v>43212</v>
      </c>
      <c r="AT285" s="1634">
        <v>0</v>
      </c>
      <c r="AU285" s="1634">
        <v>189</v>
      </c>
      <c r="AV285" s="1634">
        <v>25.919999999999998</v>
      </c>
      <c r="AW285" s="1634">
        <v>189</v>
      </c>
      <c r="AX285" s="1634">
        <v>0.99939999999999996</v>
      </c>
      <c r="AY285" s="2437">
        <v>21.315586419753089</v>
      </c>
      <c r="AZ285" s="1634">
        <v>3978</v>
      </c>
      <c r="BA285" s="1634">
        <v>11197</v>
      </c>
      <c r="BB285" s="1634">
        <v>0</v>
      </c>
      <c r="BC285" s="2436">
        <v>189</v>
      </c>
      <c r="BD285" s="1634">
        <v>71.84</v>
      </c>
      <c r="BE285" s="2436">
        <v>189</v>
      </c>
      <c r="BF285" s="2436">
        <v>0.88529999999999998</v>
      </c>
      <c r="BG285" s="2437">
        <v>29.377559451109992</v>
      </c>
      <c r="BH285" s="1634">
        <v>15702</v>
      </c>
      <c r="BI285" s="1634">
        <v>32069</v>
      </c>
      <c r="BJ285" s="1634">
        <v>0</v>
      </c>
      <c r="BK285" s="1634">
        <v>189</v>
      </c>
      <c r="BL285" s="2441">
        <v>63.2</v>
      </c>
      <c r="BM285" s="2441">
        <v>189</v>
      </c>
      <c r="BN285" s="2442">
        <v>0.75529999999999997</v>
      </c>
      <c r="BO285" s="2439">
        <v>11.130217519106408</v>
      </c>
      <c r="BP285" s="2441">
        <v>15146</v>
      </c>
      <c r="BQ285" s="2441">
        <v>27302.400000000001</v>
      </c>
      <c r="BR285" s="2441">
        <v>0</v>
      </c>
      <c r="BS285" s="1611">
        <v>189</v>
      </c>
      <c r="BT285" s="1611">
        <v>21.759999999999998</v>
      </c>
      <c r="BU285" s="1611">
        <v>189</v>
      </c>
      <c r="BV285" s="1611">
        <v>0.75349999999999995</v>
      </c>
      <c r="BW285" s="2437">
        <v>4.0450588837685615</v>
      </c>
      <c r="BX285" s="1611">
        <v>5688</v>
      </c>
      <c r="BY285" s="1611">
        <v>9713.6639999999989</v>
      </c>
      <c r="BZ285" s="1611">
        <v>0</v>
      </c>
      <c r="CA285" s="1611">
        <v>189</v>
      </c>
      <c r="CB285" s="1611">
        <v>72.8</v>
      </c>
      <c r="CC285" s="1611">
        <v>189</v>
      </c>
      <c r="CD285" s="1611">
        <v>0.7883</v>
      </c>
      <c r="CE285" s="2437">
        <v>17.886683209263857</v>
      </c>
      <c r="CF285" s="1611">
        <v>9688</v>
      </c>
      <c r="CG285" s="1611">
        <v>32497.919999999998</v>
      </c>
      <c r="CH285" s="1611">
        <v>0</v>
      </c>
      <c r="CI285" s="1611">
        <v>189</v>
      </c>
      <c r="CJ285" s="1611">
        <v>102.88</v>
      </c>
      <c r="CK285" s="1611">
        <v>189</v>
      </c>
      <c r="CL285" s="1611">
        <v>0.79849999999999999</v>
      </c>
      <c r="CM285" s="2433">
        <v>17.431870184658838</v>
      </c>
      <c r="CN285" s="1611">
        <v>12482</v>
      </c>
      <c r="CO285" s="1611">
        <v>42962.687999999995</v>
      </c>
      <c r="CP285" s="1611">
        <v>0</v>
      </c>
      <c r="CQ285" s="1611">
        <v>189</v>
      </c>
      <c r="CR285" s="1611">
        <v>121.28000000000002</v>
      </c>
      <c r="CS285" s="1611">
        <v>189</v>
      </c>
      <c r="CT285" s="1611">
        <v>0.81320000000000003</v>
      </c>
      <c r="CU285" s="2433">
        <v>25.800068090901352</v>
      </c>
      <c r="CV285" s="1611">
        <v>23280</v>
      </c>
      <c r="CW285" s="1611">
        <v>54139.392000000007</v>
      </c>
      <c r="CX285" s="1611">
        <v>0</v>
      </c>
    </row>
    <row r="286" spans="1:110" ht="15">
      <c r="A286" s="2440">
        <f t="shared" si="4"/>
        <v>280</v>
      </c>
      <c r="B286" s="1618" t="s">
        <v>3373</v>
      </c>
      <c r="C286" s="1618" t="s">
        <v>634</v>
      </c>
      <c r="D286" s="1634" t="s">
        <v>515</v>
      </c>
      <c r="E286" s="1634" t="s">
        <v>259</v>
      </c>
      <c r="F286" s="1634">
        <v>189</v>
      </c>
      <c r="G286" s="1634">
        <v>189</v>
      </c>
      <c r="H286" s="2431">
        <v>11.360000000000001</v>
      </c>
      <c r="I286" s="2431">
        <v>151.19999999999999</v>
      </c>
      <c r="J286" s="2432">
        <v>0.50349999999999995</v>
      </c>
      <c r="K286" s="2431">
        <v>13.791079812206572</v>
      </c>
      <c r="L286" s="1634">
        <v>1128</v>
      </c>
      <c r="M286" s="1634">
        <v>4908</v>
      </c>
      <c r="N286" s="1634">
        <v>0</v>
      </c>
      <c r="O286" s="1634">
        <v>189</v>
      </c>
      <c r="P286" s="2431">
        <v>15.52</v>
      </c>
      <c r="Q286" s="2431">
        <v>151.19999999999999</v>
      </c>
      <c r="R286" s="2432">
        <v>0.42459999999999998</v>
      </c>
      <c r="S286" s="2431">
        <v>8.1580478882607252</v>
      </c>
      <c r="T286" s="1634">
        <v>942</v>
      </c>
      <c r="U286" s="1634">
        <v>6928</v>
      </c>
      <c r="V286" s="1634">
        <v>0</v>
      </c>
      <c r="W286" s="2434">
        <v>189</v>
      </c>
      <c r="X286" s="2434">
        <v>3.69</v>
      </c>
      <c r="Y286" s="2434">
        <v>151.19999999999999</v>
      </c>
      <c r="Z286" s="2434">
        <v>0.41439999999999999</v>
      </c>
      <c r="AA286" s="2435">
        <v>47.05</v>
      </c>
      <c r="AB286" s="2434">
        <v>1250</v>
      </c>
      <c r="AC286" s="2434">
        <v>1594</v>
      </c>
      <c r="AD286" s="2434">
        <v>0</v>
      </c>
      <c r="AE286" s="2434">
        <v>189</v>
      </c>
      <c r="AF286" s="1634">
        <v>14.228400000000001</v>
      </c>
      <c r="AG286" s="1634">
        <v>151.19999999999999</v>
      </c>
      <c r="AH286" s="2432">
        <v>0.36649999999999999</v>
      </c>
      <c r="AI286" s="2431">
        <v>22.55</v>
      </c>
      <c r="AJ286" s="1634">
        <v>2387</v>
      </c>
      <c r="AK286" s="1634">
        <v>6352</v>
      </c>
      <c r="AL286" s="1634">
        <v>0</v>
      </c>
      <c r="AM286" s="1634">
        <v>189</v>
      </c>
      <c r="AN286" s="1634">
        <v>50.199600000000004</v>
      </c>
      <c r="AO286" s="1634">
        <v>151.19999999999999</v>
      </c>
      <c r="AP286" s="1634">
        <v>0.43</v>
      </c>
      <c r="AQ286" s="2431">
        <v>8.5117201379405234</v>
      </c>
      <c r="AR286" s="1634">
        <v>3179</v>
      </c>
      <c r="AS286" s="1634">
        <v>22409</v>
      </c>
      <c r="AT286" s="1634">
        <v>0</v>
      </c>
      <c r="AU286" s="1634">
        <v>189</v>
      </c>
      <c r="AV286" s="1634">
        <v>34.884</v>
      </c>
      <c r="AW286" s="1634">
        <v>151.19999999999999</v>
      </c>
      <c r="AX286" s="1634">
        <v>0.41099999999999998</v>
      </c>
      <c r="AY286" s="2437">
        <v>11.19</v>
      </c>
      <c r="AZ286" s="1634">
        <v>2810</v>
      </c>
      <c r="BA286" s="1634">
        <v>15070</v>
      </c>
      <c r="BB286" s="1634">
        <v>0</v>
      </c>
      <c r="BC286" s="2436">
        <v>189</v>
      </c>
      <c r="BD286" s="1634">
        <v>28.223999999999997</v>
      </c>
      <c r="BE286" s="2436">
        <v>151.19999999999999</v>
      </c>
      <c r="BF286" s="2436">
        <v>0.36149999999999999</v>
      </c>
      <c r="BG286" s="2437">
        <v>13.66</v>
      </c>
      <c r="BH286" s="1634">
        <v>2868</v>
      </c>
      <c r="BI286" s="1634">
        <v>12599</v>
      </c>
      <c r="BJ286" s="1634">
        <v>0</v>
      </c>
      <c r="BK286" s="1634">
        <v>189</v>
      </c>
      <c r="BL286" s="2441">
        <v>7.4075999999999995</v>
      </c>
      <c r="BM286" s="2441">
        <v>151.19999999999999</v>
      </c>
      <c r="BN286" s="2442">
        <v>0.34379999999999999</v>
      </c>
      <c r="BO286" s="2439">
        <v>45.96</v>
      </c>
      <c r="BP286" s="2441">
        <v>2452</v>
      </c>
      <c r="BQ286" s="2441">
        <v>3200.0831999999996</v>
      </c>
      <c r="BR286" s="2441">
        <v>0</v>
      </c>
      <c r="BS286" s="1611">
        <v>189</v>
      </c>
      <c r="BT286" s="1611">
        <v>36.2712</v>
      </c>
      <c r="BU286" s="1611">
        <v>151.19999999999999</v>
      </c>
      <c r="BV286" s="1611">
        <v>0.55430000000000001</v>
      </c>
      <c r="BW286" s="2437">
        <v>17.09</v>
      </c>
      <c r="BX286" s="1611">
        <v>4611</v>
      </c>
      <c r="BY286" s="1611">
        <v>16191.463679999999</v>
      </c>
      <c r="BZ286" s="1611">
        <v>0</v>
      </c>
      <c r="CA286" s="1611">
        <v>189</v>
      </c>
      <c r="CB286" s="1611">
        <v>36.088500000000003</v>
      </c>
      <c r="CC286" s="1611">
        <v>151.19999999999999</v>
      </c>
      <c r="CD286" s="1611">
        <v>0.56269999999999998</v>
      </c>
      <c r="CE286" s="2437">
        <v>17.38</v>
      </c>
      <c r="CF286" s="1611">
        <v>4668</v>
      </c>
      <c r="CG286" s="1611">
        <v>16109.9064</v>
      </c>
      <c r="CH286" s="1611">
        <v>0</v>
      </c>
      <c r="CI286" s="1611">
        <v>189</v>
      </c>
      <c r="CJ286" s="1611">
        <v>50.090400000000002</v>
      </c>
      <c r="CK286" s="1611">
        <v>151.19999999999999</v>
      </c>
      <c r="CL286" s="1611">
        <v>0.56779999999999997</v>
      </c>
      <c r="CM286" s="2433">
        <v>12.73</v>
      </c>
      <c r="CN286" s="1611">
        <v>4438</v>
      </c>
      <c r="CO286" s="1611">
        <v>20917.751039999999</v>
      </c>
      <c r="CP286" s="1611">
        <v>0</v>
      </c>
      <c r="CQ286" s="1611">
        <v>189</v>
      </c>
      <c r="CR286" s="1611">
        <v>34.085999999999999</v>
      </c>
      <c r="CS286" s="1611">
        <v>151.19999999999999</v>
      </c>
      <c r="CT286" s="1611">
        <v>0.54020000000000001</v>
      </c>
      <c r="CU286" s="2433">
        <v>13.03</v>
      </c>
      <c r="CV286" s="1611">
        <v>3306</v>
      </c>
      <c r="CW286" s="1611">
        <v>15215.990399999999</v>
      </c>
      <c r="CX286" s="1611">
        <v>0</v>
      </c>
    </row>
    <row r="287" spans="1:110" ht="15">
      <c r="A287" s="2440">
        <f t="shared" si="4"/>
        <v>281</v>
      </c>
      <c r="B287" s="1618" t="s">
        <v>3374</v>
      </c>
      <c r="C287" s="1618" t="s">
        <v>634</v>
      </c>
      <c r="D287" s="1634" t="s">
        <v>515</v>
      </c>
      <c r="E287" s="1634" t="s">
        <v>259</v>
      </c>
      <c r="F287" s="1634">
        <v>190</v>
      </c>
      <c r="G287" s="1634">
        <v>190</v>
      </c>
      <c r="H287" s="2431">
        <v>98.88</v>
      </c>
      <c r="I287" s="2431">
        <v>152</v>
      </c>
      <c r="J287" s="2432">
        <v>0.92610000000000003</v>
      </c>
      <c r="K287" s="2431">
        <v>20.770125404530749</v>
      </c>
      <c r="L287" s="1634">
        <v>14787</v>
      </c>
      <c r="M287" s="1634">
        <v>42716</v>
      </c>
      <c r="N287" s="1634">
        <v>0</v>
      </c>
      <c r="O287" s="1634">
        <v>190</v>
      </c>
      <c r="P287" s="2431">
        <v>108.47999999999999</v>
      </c>
      <c r="Q287" s="2431">
        <v>152</v>
      </c>
      <c r="R287" s="2432">
        <v>0.98060000000000003</v>
      </c>
      <c r="S287" s="2431">
        <v>21.506863164906274</v>
      </c>
      <c r="T287" s="1634">
        <v>17358</v>
      </c>
      <c r="U287" s="1634">
        <v>48425</v>
      </c>
      <c r="V287" s="1634">
        <v>0</v>
      </c>
      <c r="W287" s="2434">
        <v>190</v>
      </c>
      <c r="X287" s="2434">
        <v>96.24</v>
      </c>
      <c r="Y287" s="2434">
        <v>152</v>
      </c>
      <c r="Z287" s="2434">
        <v>0.98150000000000004</v>
      </c>
      <c r="AA287" s="2435">
        <v>27.500000000000004</v>
      </c>
      <c r="AB287" s="2434">
        <v>19056</v>
      </c>
      <c r="AC287" s="2434">
        <v>41576</v>
      </c>
      <c r="AD287" s="2434">
        <v>0</v>
      </c>
      <c r="AE287" s="2434">
        <v>190</v>
      </c>
      <c r="AF287" s="1634">
        <v>123.84</v>
      </c>
      <c r="AG287" s="1634">
        <v>152</v>
      </c>
      <c r="AH287" s="2432">
        <v>0.97989999999999999</v>
      </c>
      <c r="AI287" s="2431">
        <v>18.059999999999999</v>
      </c>
      <c r="AJ287" s="1634">
        <v>16641</v>
      </c>
      <c r="AK287" s="1634">
        <v>55282</v>
      </c>
      <c r="AL287" s="1634">
        <v>0</v>
      </c>
      <c r="AM287" s="1634">
        <v>190</v>
      </c>
      <c r="AN287" s="1634">
        <v>103.92</v>
      </c>
      <c r="AO287" s="1634">
        <v>152</v>
      </c>
      <c r="AP287" s="1634">
        <v>0.97560000000000002</v>
      </c>
      <c r="AQ287" s="2431">
        <v>21.166250713948696</v>
      </c>
      <c r="AR287" s="1634">
        <v>16365</v>
      </c>
      <c r="AS287" s="1634">
        <v>46390</v>
      </c>
      <c r="AT287" s="1634">
        <v>0</v>
      </c>
      <c r="AU287" s="1634">
        <v>190</v>
      </c>
      <c r="AV287" s="1634">
        <v>80.64</v>
      </c>
      <c r="AW287" s="1634">
        <v>152</v>
      </c>
      <c r="AX287" s="1634">
        <v>0.97499999999999998</v>
      </c>
      <c r="AY287" s="2437">
        <v>26.94</v>
      </c>
      <c r="AZ287" s="1634">
        <v>15639</v>
      </c>
      <c r="BA287" s="1634">
        <v>34836</v>
      </c>
      <c r="BB287" s="1634">
        <v>0</v>
      </c>
      <c r="BC287" s="2436">
        <v>190</v>
      </c>
      <c r="BD287" s="1634">
        <v>80.400000000000006</v>
      </c>
      <c r="BE287" s="2436">
        <v>152</v>
      </c>
      <c r="BF287" s="2436">
        <v>0.97350000000000003</v>
      </c>
      <c r="BG287" s="2437">
        <v>26.890000000000004</v>
      </c>
      <c r="BH287" s="1634">
        <v>16086</v>
      </c>
      <c r="BI287" s="1634">
        <v>35891</v>
      </c>
      <c r="BJ287" s="1634">
        <v>0</v>
      </c>
      <c r="BK287" s="1634">
        <v>190</v>
      </c>
      <c r="BL287" s="2441">
        <v>59.28</v>
      </c>
      <c r="BM287" s="2441">
        <v>152</v>
      </c>
      <c r="BN287" s="2442">
        <v>0.95369999999999999</v>
      </c>
      <c r="BO287" s="2439">
        <v>23.88</v>
      </c>
      <c r="BP287" s="2441">
        <v>10191</v>
      </c>
      <c r="BQ287" s="2441">
        <v>25608.959999999999</v>
      </c>
      <c r="BR287" s="2441">
        <v>0</v>
      </c>
      <c r="BS287" s="1611">
        <v>190</v>
      </c>
      <c r="BT287" s="1611">
        <v>59.28</v>
      </c>
      <c r="BU287" s="1611">
        <v>152</v>
      </c>
      <c r="BV287" s="1611">
        <v>0.90510000000000002</v>
      </c>
      <c r="BW287" s="2437">
        <v>19</v>
      </c>
      <c r="BX287" s="1611">
        <v>8382</v>
      </c>
      <c r="BY287" s="1611">
        <v>26462.592000000001</v>
      </c>
      <c r="BZ287" s="1611">
        <v>0</v>
      </c>
      <c r="CA287" s="1611">
        <v>190</v>
      </c>
      <c r="CB287" s="1611">
        <v>25.44</v>
      </c>
      <c r="CC287" s="1611">
        <v>152</v>
      </c>
      <c r="CD287" s="1611">
        <v>0.88600000000000001</v>
      </c>
      <c r="CE287" s="2437">
        <v>41.31</v>
      </c>
      <c r="CF287" s="1611">
        <v>7818</v>
      </c>
      <c r="CG287" s="1611">
        <v>11356.415999999999</v>
      </c>
      <c r="CH287" s="1611">
        <v>0</v>
      </c>
      <c r="CI287" s="1611">
        <v>190</v>
      </c>
      <c r="CJ287" s="1611">
        <v>83.039999999999992</v>
      </c>
      <c r="CK287" s="1611">
        <v>152</v>
      </c>
      <c r="CL287" s="1611">
        <v>0.92</v>
      </c>
      <c r="CM287" s="2433">
        <v>14.21</v>
      </c>
      <c r="CN287" s="1611">
        <v>8214</v>
      </c>
      <c r="CO287" s="1611">
        <v>34677.503999999994</v>
      </c>
      <c r="CP287" s="1611">
        <v>0</v>
      </c>
      <c r="CQ287" s="1611">
        <v>190</v>
      </c>
      <c r="CR287" s="1611">
        <v>80.64</v>
      </c>
      <c r="CS287" s="1611">
        <v>152</v>
      </c>
      <c r="CT287" s="1611">
        <v>0.9335</v>
      </c>
      <c r="CU287" s="2433">
        <v>17.91</v>
      </c>
      <c r="CV287" s="1611">
        <v>10746</v>
      </c>
      <c r="CW287" s="1611">
        <v>35997.695999999996</v>
      </c>
      <c r="CX287" s="1611">
        <v>0</v>
      </c>
    </row>
    <row r="288" spans="1:110" ht="15">
      <c r="A288" s="2440">
        <f t="shared" si="4"/>
        <v>282</v>
      </c>
      <c r="B288" s="1618" t="s">
        <v>3375</v>
      </c>
      <c r="C288" s="1618" t="s">
        <v>634</v>
      </c>
      <c r="D288" s="1634" t="s">
        <v>515</v>
      </c>
      <c r="E288" s="1634" t="s">
        <v>259</v>
      </c>
      <c r="F288" s="1634">
        <v>193</v>
      </c>
      <c r="G288" s="1634">
        <v>193</v>
      </c>
      <c r="H288" s="2431">
        <v>105.6</v>
      </c>
      <c r="I288" s="2431">
        <v>154.4</v>
      </c>
      <c r="J288" s="2432">
        <v>0.9899</v>
      </c>
      <c r="K288" s="2431">
        <v>34.000157828282831</v>
      </c>
      <c r="L288" s="1634">
        <v>25851</v>
      </c>
      <c r="M288" s="1634">
        <v>45619</v>
      </c>
      <c r="N288" s="1634">
        <v>0</v>
      </c>
      <c r="O288" s="1634">
        <v>193</v>
      </c>
      <c r="P288" s="2431">
        <v>111.47999999999999</v>
      </c>
      <c r="Q288" s="2431">
        <v>154.4</v>
      </c>
      <c r="R288" s="2432">
        <v>0.99019999999999997</v>
      </c>
      <c r="S288" s="2431">
        <v>31.605553433568296</v>
      </c>
      <c r="T288" s="1634">
        <v>26214</v>
      </c>
      <c r="U288" s="1634">
        <v>49765</v>
      </c>
      <c r="V288" s="1634">
        <v>0</v>
      </c>
      <c r="W288" s="2434">
        <v>193</v>
      </c>
      <c r="X288" s="2434">
        <v>113.88</v>
      </c>
      <c r="Y288" s="2434">
        <v>154.4</v>
      </c>
      <c r="Z288" s="2434">
        <v>0.99260000000000004</v>
      </c>
      <c r="AA288" s="2435">
        <v>18.45</v>
      </c>
      <c r="AB288" s="2434">
        <v>15124</v>
      </c>
      <c r="AC288" s="2434">
        <v>49196</v>
      </c>
      <c r="AD288" s="2434">
        <v>0</v>
      </c>
      <c r="AE288" s="2434">
        <v>193</v>
      </c>
      <c r="AF288" s="1634">
        <v>103.92</v>
      </c>
      <c r="AG288" s="1634">
        <v>154.4</v>
      </c>
      <c r="AH288" s="2432">
        <v>0.99039999999999995</v>
      </c>
      <c r="AI288" s="2431">
        <v>28.18</v>
      </c>
      <c r="AJ288" s="1634">
        <v>21788</v>
      </c>
      <c r="AK288" s="1634">
        <v>46390</v>
      </c>
      <c r="AL288" s="1634">
        <v>0</v>
      </c>
      <c r="AM288" s="1634">
        <v>193</v>
      </c>
      <c r="AN288" s="1634">
        <v>99.839999999999989</v>
      </c>
      <c r="AO288" s="1634">
        <v>154.4</v>
      </c>
      <c r="AP288" s="1634">
        <v>0.98880000000000001</v>
      </c>
      <c r="AQ288" s="2431">
        <v>33.419061896884486</v>
      </c>
      <c r="AR288" s="1634">
        <v>24824</v>
      </c>
      <c r="AS288" s="1634">
        <v>44569</v>
      </c>
      <c r="AT288" s="1634">
        <v>0</v>
      </c>
      <c r="AU288" s="1634">
        <v>193</v>
      </c>
      <c r="AV288" s="1634">
        <v>101.52</v>
      </c>
      <c r="AW288" s="1634">
        <v>154.4</v>
      </c>
      <c r="AX288" s="1634">
        <v>0.99029999999999996</v>
      </c>
      <c r="AY288" s="2437">
        <v>31.42</v>
      </c>
      <c r="AZ288" s="1634">
        <v>22963</v>
      </c>
      <c r="BA288" s="1634">
        <v>43857</v>
      </c>
      <c r="BB288" s="1634">
        <v>0</v>
      </c>
      <c r="BC288" s="2436">
        <v>193</v>
      </c>
      <c r="BD288" s="1634">
        <v>110.75999999999999</v>
      </c>
      <c r="BE288" s="2436">
        <v>154.4</v>
      </c>
      <c r="BF288" s="2436">
        <v>0.98970000000000002</v>
      </c>
      <c r="BG288" s="2437">
        <v>24.93</v>
      </c>
      <c r="BH288" s="1634">
        <v>20544</v>
      </c>
      <c r="BI288" s="1634">
        <v>49443</v>
      </c>
      <c r="BJ288" s="1634">
        <v>0</v>
      </c>
      <c r="BK288" s="1634">
        <v>193</v>
      </c>
      <c r="BL288" s="2441">
        <v>56.52</v>
      </c>
      <c r="BM288" s="2441">
        <v>154.4</v>
      </c>
      <c r="BN288" s="2442">
        <v>0.98029999999999995</v>
      </c>
      <c r="BO288" s="2439">
        <v>38.96</v>
      </c>
      <c r="BP288" s="2441">
        <v>15855</v>
      </c>
      <c r="BQ288" s="2441">
        <v>24416.640000000003</v>
      </c>
      <c r="BR288" s="2441">
        <v>0</v>
      </c>
      <c r="BS288" s="1611">
        <v>193</v>
      </c>
      <c r="BT288" s="1611">
        <v>47.52</v>
      </c>
      <c r="BU288" s="1611">
        <v>154.4</v>
      </c>
      <c r="BV288" s="1611">
        <v>0.96540000000000004</v>
      </c>
      <c r="BW288" s="2437">
        <v>43.38</v>
      </c>
      <c r="BX288" s="1611">
        <v>15338</v>
      </c>
      <c r="BY288" s="1611">
        <v>21212.928</v>
      </c>
      <c r="BZ288" s="1611">
        <v>0</v>
      </c>
      <c r="CA288" s="1611">
        <v>193</v>
      </c>
      <c r="CB288" s="1611">
        <v>48.96</v>
      </c>
      <c r="CC288" s="1611">
        <v>154.4</v>
      </c>
      <c r="CD288" s="1611">
        <v>0.96719999999999995</v>
      </c>
      <c r="CE288" s="2437">
        <v>41.68</v>
      </c>
      <c r="CF288" s="1611">
        <v>15183</v>
      </c>
      <c r="CG288" s="1611">
        <v>21855.743999999999</v>
      </c>
      <c r="CH288" s="1611">
        <v>0</v>
      </c>
      <c r="CI288" s="1611">
        <v>193</v>
      </c>
      <c r="CJ288" s="1611">
        <v>47.64</v>
      </c>
      <c r="CK288" s="1611">
        <v>154.4</v>
      </c>
      <c r="CL288" s="1611">
        <v>0.98140000000000005</v>
      </c>
      <c r="CM288" s="2433">
        <v>45.77</v>
      </c>
      <c r="CN288" s="1611">
        <v>15176</v>
      </c>
      <c r="CO288" s="1611">
        <v>19894.464</v>
      </c>
      <c r="CP288" s="1611">
        <v>0</v>
      </c>
      <c r="CQ288" s="1611">
        <v>193</v>
      </c>
      <c r="CR288" s="1611">
        <v>75</v>
      </c>
      <c r="CS288" s="1611">
        <v>154.4</v>
      </c>
      <c r="CT288" s="1611">
        <v>0.98450000000000004</v>
      </c>
      <c r="CU288" s="2433">
        <v>37.06</v>
      </c>
      <c r="CV288" s="1611">
        <v>20677</v>
      </c>
      <c r="CW288" s="1611">
        <v>33480</v>
      </c>
      <c r="CX288" s="1611">
        <v>0</v>
      </c>
    </row>
    <row r="289" spans="1:102" ht="15">
      <c r="A289" s="2440">
        <f t="shared" si="4"/>
        <v>283</v>
      </c>
      <c r="B289" s="1618" t="s">
        <v>3376</v>
      </c>
      <c r="C289" s="1618" t="s">
        <v>634</v>
      </c>
      <c r="D289" s="1634" t="s">
        <v>515</v>
      </c>
      <c r="E289" s="1634" t="s">
        <v>259</v>
      </c>
      <c r="F289" s="1634">
        <v>193</v>
      </c>
      <c r="G289" s="1634">
        <v>193</v>
      </c>
      <c r="H289" s="2431">
        <v>63.360000000000007</v>
      </c>
      <c r="I289" s="2431">
        <v>154.4</v>
      </c>
      <c r="J289" s="2432">
        <v>0.99260000000000004</v>
      </c>
      <c r="K289" s="2431">
        <v>52.228009259259252</v>
      </c>
      <c r="L289" s="1634">
        <v>23826</v>
      </c>
      <c r="M289" s="1634">
        <v>27372</v>
      </c>
      <c r="N289" s="1634">
        <v>0</v>
      </c>
      <c r="O289" s="1634">
        <v>193</v>
      </c>
      <c r="P289" s="2431">
        <v>64.64</v>
      </c>
      <c r="Q289" s="2431">
        <v>154.4</v>
      </c>
      <c r="R289" s="2432">
        <v>0.99519999999999997</v>
      </c>
      <c r="S289" s="2431">
        <v>59.219631640583401</v>
      </c>
      <c r="T289" s="1634">
        <v>28480</v>
      </c>
      <c r="U289" s="1634">
        <v>28855</v>
      </c>
      <c r="V289" s="1634">
        <v>0</v>
      </c>
      <c r="W289" s="2434">
        <v>193</v>
      </c>
      <c r="X289" s="2434">
        <v>68.959999999999994</v>
      </c>
      <c r="Y289" s="2434">
        <v>154.4</v>
      </c>
      <c r="Z289" s="2434">
        <v>0.99390000000000001</v>
      </c>
      <c r="AA289" s="2435">
        <v>60.159999999999989</v>
      </c>
      <c r="AB289" s="2434">
        <v>29868</v>
      </c>
      <c r="AC289" s="2434">
        <v>29791</v>
      </c>
      <c r="AD289" s="2434">
        <v>77</v>
      </c>
      <c r="AE289" s="2434">
        <v>193</v>
      </c>
      <c r="AF289" s="1634">
        <v>62.56</v>
      </c>
      <c r="AG289" s="1634">
        <v>154.4</v>
      </c>
      <c r="AH289" s="2432">
        <v>0.98970000000000002</v>
      </c>
      <c r="AI289" s="2431">
        <v>59.39</v>
      </c>
      <c r="AJ289" s="1634">
        <v>27644</v>
      </c>
      <c r="AK289" s="1634">
        <v>27927</v>
      </c>
      <c r="AL289" s="1634">
        <v>0</v>
      </c>
      <c r="AM289" s="1634">
        <v>193</v>
      </c>
      <c r="AN289" s="1634">
        <v>68.8</v>
      </c>
      <c r="AO289" s="1634">
        <v>154.4</v>
      </c>
      <c r="AP289" s="1634">
        <v>0.99160000000000004</v>
      </c>
      <c r="AQ289" s="2431">
        <v>55.138784696174049</v>
      </c>
      <c r="AR289" s="1634">
        <v>28224</v>
      </c>
      <c r="AS289" s="1634">
        <v>30712</v>
      </c>
      <c r="AT289" s="1634">
        <v>0</v>
      </c>
      <c r="AU289" s="1634">
        <v>193</v>
      </c>
      <c r="AV289" s="1634">
        <v>93.28</v>
      </c>
      <c r="AW289" s="1634">
        <v>154.4</v>
      </c>
      <c r="AX289" s="1634">
        <v>0.99060000000000004</v>
      </c>
      <c r="AY289" s="2437">
        <v>41.83</v>
      </c>
      <c r="AZ289" s="1634">
        <v>28092</v>
      </c>
      <c r="BA289" s="1634">
        <v>40297</v>
      </c>
      <c r="BB289" s="1634">
        <v>0</v>
      </c>
      <c r="BC289" s="2436">
        <v>193</v>
      </c>
      <c r="BD289" s="1634">
        <v>54.24</v>
      </c>
      <c r="BE289" s="2436">
        <v>154.4</v>
      </c>
      <c r="BF289" s="2436">
        <v>0.99019999999999997</v>
      </c>
      <c r="BG289" s="2437">
        <v>56.15</v>
      </c>
      <c r="BH289" s="1634">
        <v>22660</v>
      </c>
      <c r="BI289" s="1634">
        <v>24213</v>
      </c>
      <c r="BJ289" s="1634">
        <v>0</v>
      </c>
      <c r="BK289" s="1634">
        <v>193</v>
      </c>
      <c r="BL289" s="2441">
        <v>87.839999999999989</v>
      </c>
      <c r="BM289" s="2441">
        <v>154.4</v>
      </c>
      <c r="BN289" s="2442">
        <v>0.95069999999999999</v>
      </c>
      <c r="BO289" s="2439">
        <v>23.83</v>
      </c>
      <c r="BP289" s="2441">
        <v>15074</v>
      </c>
      <c r="BQ289" s="2441">
        <v>37946.879999999997</v>
      </c>
      <c r="BR289" s="2441">
        <v>0</v>
      </c>
      <c r="BS289" s="1611">
        <v>193</v>
      </c>
      <c r="BT289" s="1611">
        <v>24.48</v>
      </c>
      <c r="BU289" s="1611">
        <v>154.4</v>
      </c>
      <c r="BV289" s="1611">
        <v>0.96579999999999999</v>
      </c>
      <c r="BW289" s="2437">
        <v>43.11</v>
      </c>
      <c r="BX289" s="1611">
        <v>7852</v>
      </c>
      <c r="BY289" s="1611">
        <v>10927.871999999999</v>
      </c>
      <c r="BZ289" s="1611">
        <v>0</v>
      </c>
      <c r="CA289" s="1611">
        <v>193</v>
      </c>
      <c r="CB289" s="1611">
        <v>26.400000000000002</v>
      </c>
      <c r="CC289" s="1611">
        <v>154.4</v>
      </c>
      <c r="CD289" s="1611">
        <v>0.93320000000000003</v>
      </c>
      <c r="CE289" s="2437">
        <v>43.33</v>
      </c>
      <c r="CF289" s="1611">
        <v>8510</v>
      </c>
      <c r="CG289" s="1611">
        <v>11784.960000000001</v>
      </c>
      <c r="CH289" s="1611">
        <v>0</v>
      </c>
      <c r="CI289" s="1611">
        <v>193</v>
      </c>
      <c r="CJ289" s="1611">
        <v>54.879999999999995</v>
      </c>
      <c r="CK289" s="1611">
        <v>154.4</v>
      </c>
      <c r="CL289" s="1611">
        <v>0.96399999999999997</v>
      </c>
      <c r="CM289" s="2433">
        <v>26.36</v>
      </c>
      <c r="CN289" s="1611">
        <v>10070</v>
      </c>
      <c r="CO289" s="1611">
        <v>22917.887999999995</v>
      </c>
      <c r="CP289" s="1611">
        <v>0</v>
      </c>
      <c r="CQ289" s="1611">
        <v>193</v>
      </c>
      <c r="CR289" s="1611">
        <v>60</v>
      </c>
      <c r="CS289" s="1611">
        <v>154.4</v>
      </c>
      <c r="CT289" s="1611">
        <v>0.98119999999999996</v>
      </c>
      <c r="CU289" s="2433">
        <v>40.11</v>
      </c>
      <c r="CV289" s="1611">
        <v>17906</v>
      </c>
      <c r="CW289" s="1611">
        <v>26784</v>
      </c>
      <c r="CX289" s="1611">
        <v>0</v>
      </c>
    </row>
    <row r="290" spans="1:102" ht="15">
      <c r="A290" s="2440">
        <f t="shared" si="4"/>
        <v>284</v>
      </c>
      <c r="B290" s="1618" t="s">
        <v>3377</v>
      </c>
      <c r="C290" s="1618" t="s">
        <v>634</v>
      </c>
      <c r="D290" s="1634" t="s">
        <v>515</v>
      </c>
      <c r="E290" s="1634" t="s">
        <v>259</v>
      </c>
      <c r="F290" s="1634">
        <v>193</v>
      </c>
      <c r="G290" s="1634">
        <v>193</v>
      </c>
      <c r="H290" s="2431">
        <v>63.72</v>
      </c>
      <c r="I290" s="2431">
        <v>154.4</v>
      </c>
      <c r="J290" s="2432">
        <v>0.99790000000000001</v>
      </c>
      <c r="K290" s="2431">
        <v>27.692770454069887</v>
      </c>
      <c r="L290" s="1634">
        <v>12705</v>
      </c>
      <c r="M290" s="1634">
        <v>27527</v>
      </c>
      <c r="N290" s="1634">
        <v>0</v>
      </c>
      <c r="O290" s="1634">
        <v>193</v>
      </c>
      <c r="P290" s="2431">
        <v>71.760000000000005</v>
      </c>
      <c r="Q290" s="2431">
        <v>154.4</v>
      </c>
      <c r="R290" s="2432">
        <v>0.99890000000000001</v>
      </c>
      <c r="S290" s="2431">
        <v>29.974092254947792</v>
      </c>
      <c r="T290" s="1634">
        <v>16003</v>
      </c>
      <c r="U290" s="1634">
        <v>32034</v>
      </c>
      <c r="V290" s="1634">
        <v>0</v>
      </c>
      <c r="W290" s="2434">
        <v>193</v>
      </c>
      <c r="X290" s="2434">
        <v>77.400000000000006</v>
      </c>
      <c r="Y290" s="2434">
        <v>154.4</v>
      </c>
      <c r="Z290" s="2434">
        <v>0.99839999999999995</v>
      </c>
      <c r="AA290" s="2435">
        <v>26.11</v>
      </c>
      <c r="AB290" s="2434">
        <v>14549</v>
      </c>
      <c r="AC290" s="2434">
        <v>33437</v>
      </c>
      <c r="AD290" s="2434">
        <v>0</v>
      </c>
      <c r="AE290" s="2434">
        <v>193</v>
      </c>
      <c r="AF290" s="1634">
        <v>58.08</v>
      </c>
      <c r="AG290" s="1634">
        <v>154.4</v>
      </c>
      <c r="AH290" s="2432">
        <v>0.99850000000000005</v>
      </c>
      <c r="AI290" s="2431">
        <v>34.33</v>
      </c>
      <c r="AJ290" s="1634">
        <v>14835</v>
      </c>
      <c r="AK290" s="1634">
        <v>25927</v>
      </c>
      <c r="AL290" s="1634">
        <v>0</v>
      </c>
      <c r="AM290" s="1634">
        <v>193</v>
      </c>
      <c r="AN290" s="1634">
        <v>52.92</v>
      </c>
      <c r="AO290" s="1634">
        <v>154.4</v>
      </c>
      <c r="AP290" s="1634">
        <v>0.99760000000000004</v>
      </c>
      <c r="AQ290" s="2431">
        <v>30.099704158843942</v>
      </c>
      <c r="AR290" s="1634">
        <v>11851</v>
      </c>
      <c r="AS290" s="1634">
        <v>23623</v>
      </c>
      <c r="AT290" s="1634">
        <v>0</v>
      </c>
      <c r="AU290" s="1634">
        <v>193</v>
      </c>
      <c r="AV290" s="1634">
        <v>0.57719999999999994</v>
      </c>
      <c r="AW290" s="1634">
        <v>154.4</v>
      </c>
      <c r="AX290" s="1634">
        <v>0.99760000000000004</v>
      </c>
      <c r="AY290" s="2437">
        <v>25.009999999999998</v>
      </c>
      <c r="AZ290" s="1634">
        <v>10394</v>
      </c>
      <c r="BA290" s="1634">
        <v>249</v>
      </c>
      <c r="BB290" s="1634">
        <v>10145</v>
      </c>
      <c r="BC290" s="2436">
        <v>193</v>
      </c>
      <c r="BD290" s="1634">
        <v>46.661999999999999</v>
      </c>
      <c r="BE290" s="2436">
        <v>154.4</v>
      </c>
      <c r="BF290" s="2436">
        <v>0.99690000000000001</v>
      </c>
      <c r="BG290" s="2437">
        <v>25.82</v>
      </c>
      <c r="BH290" s="1634">
        <v>8964</v>
      </c>
      <c r="BI290" s="1634">
        <v>20830</v>
      </c>
      <c r="BJ290" s="1634">
        <v>0</v>
      </c>
      <c r="BK290" s="1634">
        <v>193</v>
      </c>
      <c r="BL290" s="2441">
        <v>36.3996</v>
      </c>
      <c r="BM290" s="2441">
        <v>154.4</v>
      </c>
      <c r="BN290" s="2442">
        <v>0.99709999999999999</v>
      </c>
      <c r="BO290" s="2439">
        <v>27.96</v>
      </c>
      <c r="BP290" s="2441">
        <v>7327</v>
      </c>
      <c r="BQ290" s="2441">
        <v>15724.627199999999</v>
      </c>
      <c r="BR290" s="2441">
        <v>0</v>
      </c>
      <c r="BS290" s="1611">
        <v>193</v>
      </c>
      <c r="BT290" s="1611">
        <v>24.739199999999997</v>
      </c>
      <c r="BU290" s="1611">
        <v>154.4</v>
      </c>
      <c r="BV290" s="1611">
        <v>0.99750000000000005</v>
      </c>
      <c r="BW290" s="2437">
        <v>39.299999999999997</v>
      </c>
      <c r="BX290" s="1611">
        <v>7233</v>
      </c>
      <c r="BY290" s="1611">
        <v>11043.578879999997</v>
      </c>
      <c r="BZ290" s="1611">
        <v>0</v>
      </c>
      <c r="CA290" s="1611">
        <v>193</v>
      </c>
      <c r="CB290" s="1611">
        <v>23.397600000000001</v>
      </c>
      <c r="CC290" s="1611">
        <v>154.4</v>
      </c>
      <c r="CD290" s="1611">
        <v>0.99680000000000002</v>
      </c>
      <c r="CE290" s="2437">
        <v>40.1</v>
      </c>
      <c r="CF290" s="1611">
        <v>6981</v>
      </c>
      <c r="CG290" s="1611">
        <v>10444.68864</v>
      </c>
      <c r="CH290" s="1611">
        <v>0</v>
      </c>
      <c r="CI290" s="1611">
        <v>193</v>
      </c>
      <c r="CJ290" s="1611">
        <v>33.297600000000003</v>
      </c>
      <c r="CK290" s="1611">
        <v>154.4</v>
      </c>
      <c r="CL290" s="1611">
        <v>0.99780000000000002</v>
      </c>
      <c r="CM290" s="2433">
        <v>29.960000000000004</v>
      </c>
      <c r="CN290" s="1611">
        <v>6944</v>
      </c>
      <c r="CO290" s="1611">
        <v>13905.07776</v>
      </c>
      <c r="CP290" s="1611">
        <v>0</v>
      </c>
      <c r="CQ290" s="1611">
        <v>193</v>
      </c>
      <c r="CR290" s="1611">
        <v>51.169200000000004</v>
      </c>
      <c r="CS290" s="1611">
        <v>154.4</v>
      </c>
      <c r="CT290" s="1611">
        <v>0.99809999999999999</v>
      </c>
      <c r="CU290" s="2433">
        <v>26.27</v>
      </c>
      <c r="CV290" s="1611">
        <v>10000</v>
      </c>
      <c r="CW290" s="1611">
        <v>22841.93088</v>
      </c>
      <c r="CX290" s="1611">
        <v>0</v>
      </c>
    </row>
    <row r="291" spans="1:102" ht="15">
      <c r="A291" s="2440">
        <f t="shared" si="4"/>
        <v>285</v>
      </c>
      <c r="B291" s="1618" t="s">
        <v>3378</v>
      </c>
      <c r="C291" s="1618" t="s">
        <v>536</v>
      </c>
      <c r="D291" s="1634" t="s">
        <v>515</v>
      </c>
      <c r="E291" s="1634" t="s">
        <v>259</v>
      </c>
      <c r="F291" s="1634">
        <v>195</v>
      </c>
      <c r="G291" s="1634">
        <v>195</v>
      </c>
      <c r="H291" s="2431">
        <v>115.28</v>
      </c>
      <c r="I291" s="2431">
        <v>156</v>
      </c>
      <c r="J291" s="2432">
        <v>0.98229999999999995</v>
      </c>
      <c r="K291" s="2431">
        <v>24.70313825275657</v>
      </c>
      <c r="L291" s="1634">
        <v>20504</v>
      </c>
      <c r="M291" s="1634">
        <v>49801</v>
      </c>
      <c r="N291" s="1634">
        <v>0</v>
      </c>
      <c r="O291" s="1634">
        <v>195</v>
      </c>
      <c r="P291" s="2431">
        <v>96.8</v>
      </c>
      <c r="Q291" s="2431">
        <v>156</v>
      </c>
      <c r="R291" s="2432">
        <v>0.98570000000000002</v>
      </c>
      <c r="S291" s="2431">
        <v>4.6876388518617258</v>
      </c>
      <c r="T291" s="1634">
        <v>3376</v>
      </c>
      <c r="U291" s="1634">
        <v>43212</v>
      </c>
      <c r="V291" s="1634">
        <v>0</v>
      </c>
      <c r="W291" s="2434">
        <v>195</v>
      </c>
      <c r="X291" s="2434">
        <v>6.72</v>
      </c>
      <c r="Y291" s="2434">
        <v>156</v>
      </c>
      <c r="Z291" s="2434">
        <v>1</v>
      </c>
      <c r="AA291" s="2435">
        <v>34.93</v>
      </c>
      <c r="AB291" s="2434">
        <v>1690</v>
      </c>
      <c r="AC291" s="2434">
        <v>2903</v>
      </c>
      <c r="AD291" s="2434">
        <v>0</v>
      </c>
      <c r="AE291" s="2434">
        <v>195</v>
      </c>
      <c r="AF291" s="1634">
        <v>23.76</v>
      </c>
      <c r="AG291" s="1634">
        <v>156</v>
      </c>
      <c r="AH291" s="2432">
        <v>0.61499999999999999</v>
      </c>
      <c r="AI291" s="2431">
        <v>13.62</v>
      </c>
      <c r="AJ291" s="1634">
        <v>2408</v>
      </c>
      <c r="AK291" s="1634">
        <v>10606</v>
      </c>
      <c r="AL291" s="1634">
        <v>0</v>
      </c>
      <c r="AM291" s="1634">
        <v>195</v>
      </c>
      <c r="AN291" s="1634">
        <v>26.96</v>
      </c>
      <c r="AO291" s="1634">
        <v>156</v>
      </c>
      <c r="AP291" s="1634">
        <v>0.2591</v>
      </c>
      <c r="AQ291" s="2431">
        <v>20.470390223668673</v>
      </c>
      <c r="AR291" s="1634">
        <v>4106</v>
      </c>
      <c r="AS291" s="1634">
        <v>12035</v>
      </c>
      <c r="AT291" s="1634">
        <v>0</v>
      </c>
      <c r="AU291" s="1634">
        <v>195</v>
      </c>
      <c r="AV291" s="1634">
        <v>10.879999999999999</v>
      </c>
      <c r="AW291" s="1634">
        <v>156</v>
      </c>
      <c r="AX291" s="1634">
        <v>0.26640000000000003</v>
      </c>
      <c r="AY291" s="2437">
        <v>50.54</v>
      </c>
      <c r="AZ291" s="1634">
        <v>3959</v>
      </c>
      <c r="BA291" s="1634">
        <v>4700</v>
      </c>
      <c r="BB291" s="1634">
        <v>0</v>
      </c>
      <c r="BC291" s="2436">
        <v>195</v>
      </c>
      <c r="BD291" s="1634">
        <v>10.24</v>
      </c>
      <c r="BE291" s="2436">
        <v>156</v>
      </c>
      <c r="BF291" s="2436">
        <v>0.21709999999999999</v>
      </c>
      <c r="BG291" s="2437">
        <v>65.27</v>
      </c>
      <c r="BH291" s="1634">
        <v>4973</v>
      </c>
      <c r="BI291" s="1634">
        <v>4571</v>
      </c>
      <c r="BJ291" s="1634">
        <v>402</v>
      </c>
      <c r="BK291" s="1634">
        <v>195</v>
      </c>
      <c r="BL291" s="2441">
        <v>162.72</v>
      </c>
      <c r="BM291" s="2441">
        <v>162.72</v>
      </c>
      <c r="BN291" s="2442">
        <v>0.8609</v>
      </c>
      <c r="BO291" s="2439">
        <v>7.44</v>
      </c>
      <c r="BP291" s="2441">
        <v>8714</v>
      </c>
      <c r="BQ291" s="2441">
        <v>70295.039999999994</v>
      </c>
      <c r="BR291" s="2441">
        <v>0</v>
      </c>
      <c r="BS291" s="1611">
        <v>195</v>
      </c>
      <c r="BT291" s="1611">
        <v>138.79999999999998</v>
      </c>
      <c r="BU291" s="1611">
        <v>156</v>
      </c>
      <c r="BV291" s="1611">
        <v>0.96919999999999995</v>
      </c>
      <c r="BW291" s="2437">
        <v>5.28</v>
      </c>
      <c r="BX291" s="1611">
        <v>5457</v>
      </c>
      <c r="BY291" s="1611">
        <v>61960.319999999992</v>
      </c>
      <c r="BZ291" s="1611">
        <v>0</v>
      </c>
      <c r="CA291" s="1611">
        <v>195</v>
      </c>
      <c r="CB291" s="1611">
        <v>126.12</v>
      </c>
      <c r="CC291" s="1611">
        <v>156</v>
      </c>
      <c r="CD291" s="1611">
        <v>0.98470000000000002</v>
      </c>
      <c r="CE291" s="2437">
        <v>2.52</v>
      </c>
      <c r="CF291" s="1611">
        <v>2360</v>
      </c>
      <c r="CG291" s="1611">
        <v>56299.968000000001</v>
      </c>
      <c r="CH291" s="1611">
        <v>0</v>
      </c>
      <c r="CI291" s="1611">
        <v>195</v>
      </c>
      <c r="CJ291" s="1611">
        <v>134.88</v>
      </c>
      <c r="CK291" s="1611">
        <v>156</v>
      </c>
      <c r="CL291" s="1611">
        <v>0.98640000000000005</v>
      </c>
      <c r="CM291" s="2433">
        <v>14.67</v>
      </c>
      <c r="CN291" s="1611">
        <v>13770</v>
      </c>
      <c r="CO291" s="1611">
        <v>56325.887999999992</v>
      </c>
      <c r="CP291" s="1611">
        <v>0</v>
      </c>
      <c r="CQ291" s="1611">
        <v>195</v>
      </c>
      <c r="CR291" s="1611">
        <v>140.51999999999998</v>
      </c>
      <c r="CS291" s="1611">
        <v>156</v>
      </c>
      <c r="CT291" s="1611">
        <v>0.99119999999999997</v>
      </c>
      <c r="CU291" s="2433">
        <v>10.63</v>
      </c>
      <c r="CV291" s="1611">
        <v>11115</v>
      </c>
      <c r="CW291" s="1611">
        <v>62728.12799999999</v>
      </c>
      <c r="CX291" s="1611">
        <v>0</v>
      </c>
    </row>
    <row r="292" spans="1:102" ht="15">
      <c r="A292" s="2440">
        <f t="shared" si="4"/>
        <v>286</v>
      </c>
      <c r="B292" s="1618" t="s">
        <v>3379</v>
      </c>
      <c r="C292" s="1618" t="s">
        <v>536</v>
      </c>
      <c r="D292" s="1634" t="s">
        <v>515</v>
      </c>
      <c r="E292" s="1634" t="s">
        <v>259</v>
      </c>
      <c r="F292" s="1634">
        <v>195</v>
      </c>
      <c r="G292" s="1634">
        <v>195</v>
      </c>
      <c r="H292" s="2431">
        <v>166.16</v>
      </c>
      <c r="I292" s="2431">
        <v>166.16</v>
      </c>
      <c r="J292" s="2432">
        <v>0.93389999999999995</v>
      </c>
      <c r="K292" s="2431">
        <v>40.873421869148878</v>
      </c>
      <c r="L292" s="1634">
        <v>48899</v>
      </c>
      <c r="M292" s="1634">
        <v>71781</v>
      </c>
      <c r="N292" s="1634">
        <v>0</v>
      </c>
      <c r="O292" s="1634">
        <v>195</v>
      </c>
      <c r="P292" s="2431">
        <v>170</v>
      </c>
      <c r="Q292" s="2431">
        <v>170</v>
      </c>
      <c r="R292" s="2432">
        <v>0.76419999999999999</v>
      </c>
      <c r="S292" s="2431">
        <v>47.7</v>
      </c>
      <c r="T292" s="1634">
        <v>50602</v>
      </c>
      <c r="U292" s="1634">
        <v>75888</v>
      </c>
      <c r="V292" s="1634">
        <v>0</v>
      </c>
      <c r="W292" s="2434">
        <v>195</v>
      </c>
      <c r="X292" s="2434">
        <v>173.04</v>
      </c>
      <c r="Y292" s="2434">
        <v>173.04</v>
      </c>
      <c r="Z292" s="2434">
        <v>0.81910000000000005</v>
      </c>
      <c r="AA292" s="2435">
        <v>33.69</v>
      </c>
      <c r="AB292" s="2434">
        <v>50376</v>
      </c>
      <c r="AC292" s="2434">
        <v>74753</v>
      </c>
      <c r="AD292" s="2434">
        <v>0</v>
      </c>
      <c r="AE292" s="2434">
        <v>195</v>
      </c>
      <c r="AF292" s="1634">
        <v>170.23999999999998</v>
      </c>
      <c r="AG292" s="1634">
        <v>170.24</v>
      </c>
      <c r="AH292" s="2432">
        <v>0.90390000000000004</v>
      </c>
      <c r="AI292" s="2431">
        <v>27.750000000000004</v>
      </c>
      <c r="AJ292" s="1634">
        <v>35153</v>
      </c>
      <c r="AK292" s="1634">
        <v>75995</v>
      </c>
      <c r="AL292" s="1634">
        <v>0</v>
      </c>
      <c r="AM292" s="1634">
        <v>195</v>
      </c>
      <c r="AN292" s="1634">
        <v>170.08</v>
      </c>
      <c r="AO292" s="1634">
        <v>170.08</v>
      </c>
      <c r="AP292" s="1634">
        <v>0.91549999999999998</v>
      </c>
      <c r="AQ292" s="2431">
        <v>39.135599692491326</v>
      </c>
      <c r="AR292" s="1634">
        <v>49522</v>
      </c>
      <c r="AS292" s="1634">
        <v>75924</v>
      </c>
      <c r="AT292" s="1634">
        <v>0</v>
      </c>
      <c r="AU292" s="1634">
        <v>195</v>
      </c>
      <c r="AV292" s="1634">
        <v>178.96</v>
      </c>
      <c r="AW292" s="1634">
        <v>178.96</v>
      </c>
      <c r="AX292" s="1634">
        <v>0.86129999999999995</v>
      </c>
      <c r="AY292" s="2437">
        <v>17.25</v>
      </c>
      <c r="AZ292" s="1634">
        <v>22229</v>
      </c>
      <c r="BA292" s="1634">
        <v>77311</v>
      </c>
      <c r="BB292" s="1634">
        <v>0</v>
      </c>
      <c r="BC292" s="2436">
        <v>195</v>
      </c>
      <c r="BD292" s="1634">
        <v>133.6</v>
      </c>
      <c r="BE292" s="2436">
        <v>156</v>
      </c>
      <c r="BF292" s="2436">
        <v>0.96909999999999996</v>
      </c>
      <c r="BG292" s="2437">
        <v>9.8699999999999992</v>
      </c>
      <c r="BH292" s="1634">
        <v>7912</v>
      </c>
      <c r="BI292" s="1634">
        <v>59639</v>
      </c>
      <c r="BJ292" s="1634">
        <v>0</v>
      </c>
      <c r="BK292" s="1634">
        <v>195</v>
      </c>
      <c r="BL292" s="2441">
        <v>0.11600000000000001</v>
      </c>
      <c r="BM292" s="2441">
        <v>156</v>
      </c>
      <c r="BN292" s="2442">
        <v>0.99980000000000002</v>
      </c>
      <c r="BO292" s="2439">
        <v>16.28</v>
      </c>
      <c r="BP292" s="2441">
        <v>1632</v>
      </c>
      <c r="BQ292" s="2441">
        <v>50.112000000000002</v>
      </c>
      <c r="BR292" s="2441">
        <v>1581.8879999999999</v>
      </c>
      <c r="BS292" s="1611">
        <v>195</v>
      </c>
      <c r="BT292" s="1611">
        <v>35.101599999999998</v>
      </c>
      <c r="BU292" s="1611">
        <v>156</v>
      </c>
      <c r="BV292" s="1611">
        <v>0.99929999999999997</v>
      </c>
      <c r="BW292" s="2437">
        <v>5.59</v>
      </c>
      <c r="BX292" s="1611">
        <v>1460</v>
      </c>
      <c r="BY292" s="1611">
        <v>15669.354239999999</v>
      </c>
      <c r="BZ292" s="1611">
        <v>0</v>
      </c>
      <c r="CA292" s="1611">
        <v>195</v>
      </c>
      <c r="CB292" s="1611">
        <v>181.136</v>
      </c>
      <c r="CC292" s="1611">
        <v>181.14</v>
      </c>
      <c r="CD292" s="1611">
        <v>0.90339999999999998</v>
      </c>
      <c r="CE292" s="2437">
        <v>30.25</v>
      </c>
      <c r="CF292" s="1611">
        <v>40774</v>
      </c>
      <c r="CG292" s="1611">
        <v>80859.11039999999</v>
      </c>
      <c r="CH292" s="1611">
        <v>0</v>
      </c>
      <c r="CI292" s="1611">
        <v>195</v>
      </c>
      <c r="CJ292" s="1611">
        <v>182.21360000000001</v>
      </c>
      <c r="CK292" s="1611">
        <v>182.21</v>
      </c>
      <c r="CL292" s="1611">
        <v>0.88839999999999997</v>
      </c>
      <c r="CM292" s="2433">
        <v>39.44</v>
      </c>
      <c r="CN292" s="1611">
        <v>50016</v>
      </c>
      <c r="CO292" s="1611">
        <v>76092.399359999996</v>
      </c>
      <c r="CP292" s="1611">
        <v>0</v>
      </c>
      <c r="CQ292" s="1611">
        <v>195</v>
      </c>
      <c r="CR292" s="1611">
        <v>167.40639999999999</v>
      </c>
      <c r="CS292" s="1611">
        <v>167.41</v>
      </c>
      <c r="CT292" s="1611">
        <v>0.95740000000000003</v>
      </c>
      <c r="CU292" s="2433">
        <v>14.580000000000002</v>
      </c>
      <c r="CV292" s="1611">
        <v>18163</v>
      </c>
      <c r="CW292" s="1611">
        <v>74730.216959999991</v>
      </c>
      <c r="CX292" s="1611">
        <v>0</v>
      </c>
    </row>
    <row r="293" spans="1:102" ht="15">
      <c r="A293" s="2440">
        <f t="shared" si="4"/>
        <v>287</v>
      </c>
      <c r="B293" s="1618" t="s">
        <v>3380</v>
      </c>
      <c r="C293" s="1618" t="s">
        <v>536</v>
      </c>
      <c r="D293" s="1634" t="s">
        <v>515</v>
      </c>
      <c r="E293" s="1634" t="s">
        <v>259</v>
      </c>
      <c r="F293" s="1634">
        <v>200</v>
      </c>
      <c r="G293" s="1634">
        <v>0</v>
      </c>
      <c r="H293" s="2431">
        <v>0</v>
      </c>
      <c r="I293" s="2431">
        <v>0</v>
      </c>
      <c r="J293" s="2432">
        <v>0</v>
      </c>
      <c r="K293" s="2431">
        <v>0</v>
      </c>
      <c r="L293" s="1634">
        <v>0</v>
      </c>
      <c r="M293" s="1634">
        <v>0</v>
      </c>
      <c r="N293" s="1634">
        <v>0</v>
      </c>
      <c r="O293" s="1634">
        <v>0</v>
      </c>
      <c r="P293" s="2431">
        <v>0</v>
      </c>
      <c r="Q293" s="2431">
        <v>0</v>
      </c>
      <c r="R293" s="2432">
        <v>0</v>
      </c>
      <c r="S293" s="2431">
        <v>0</v>
      </c>
      <c r="T293" s="1634">
        <v>0</v>
      </c>
      <c r="U293" s="1634">
        <v>0</v>
      </c>
      <c r="V293" s="1634">
        <v>0</v>
      </c>
      <c r="W293" s="2434">
        <v>0</v>
      </c>
      <c r="X293" s="2434">
        <v>0</v>
      </c>
      <c r="Y293" s="2434">
        <v>0</v>
      </c>
      <c r="Z293" s="2434">
        <v>0</v>
      </c>
      <c r="AA293" s="2435">
        <v>0</v>
      </c>
      <c r="AB293" s="2434">
        <v>0</v>
      </c>
      <c r="AC293" s="2434">
        <v>0</v>
      </c>
      <c r="AD293" s="2434">
        <v>0</v>
      </c>
      <c r="AE293" s="2434">
        <v>0</v>
      </c>
      <c r="AF293" s="1634">
        <v>0</v>
      </c>
      <c r="AG293" s="1634">
        <v>0</v>
      </c>
      <c r="AH293" s="2432">
        <v>0</v>
      </c>
      <c r="AI293" s="2431">
        <v>0</v>
      </c>
      <c r="AJ293" s="1634">
        <v>0</v>
      </c>
      <c r="AK293" s="1634">
        <v>0</v>
      </c>
      <c r="AL293" s="1634">
        <v>0</v>
      </c>
      <c r="AM293" s="1634">
        <v>200</v>
      </c>
      <c r="AN293" s="1634">
        <v>80.063999999999993</v>
      </c>
      <c r="AO293" s="1634">
        <v>160</v>
      </c>
      <c r="AP293" s="1634">
        <v>0.30980000000000002</v>
      </c>
      <c r="AQ293" s="2431">
        <v>6.1</v>
      </c>
      <c r="AR293" s="1634">
        <v>2930</v>
      </c>
      <c r="AS293" s="1634">
        <v>35741</v>
      </c>
      <c r="AT293" s="1634">
        <v>0</v>
      </c>
      <c r="AU293" s="1634">
        <v>200</v>
      </c>
      <c r="AV293" s="1634">
        <v>115.70399999999999</v>
      </c>
      <c r="AW293" s="1634">
        <v>160</v>
      </c>
      <c r="AX293" s="1634">
        <v>0.38019999999999998</v>
      </c>
      <c r="AY293" s="2437">
        <v>5.2</v>
      </c>
      <c r="AZ293" s="1634">
        <v>4331</v>
      </c>
      <c r="BA293" s="1634">
        <v>49984</v>
      </c>
      <c r="BB293" s="1634">
        <v>0</v>
      </c>
      <c r="BC293" s="2436">
        <v>200</v>
      </c>
      <c r="BD293" s="1634">
        <v>77.840999999999994</v>
      </c>
      <c r="BE293" s="2436">
        <v>160</v>
      </c>
      <c r="BF293" s="2436">
        <v>0.3805</v>
      </c>
      <c r="BG293" s="2437">
        <v>4.5999999999999996</v>
      </c>
      <c r="BH293" s="1634">
        <v>2662</v>
      </c>
      <c r="BI293" s="1634">
        <v>34748</v>
      </c>
      <c r="BJ293" s="1634">
        <v>0</v>
      </c>
      <c r="BK293" s="1634">
        <v>200</v>
      </c>
      <c r="BL293" s="2441">
        <v>119.2851</v>
      </c>
      <c r="BM293" s="2441">
        <v>160</v>
      </c>
      <c r="BN293" s="2442">
        <v>0.40260000000000001</v>
      </c>
      <c r="BO293" s="2439">
        <v>6.8000000000000007</v>
      </c>
      <c r="BP293" s="2441">
        <v>5841</v>
      </c>
      <c r="BQ293" s="2441">
        <v>51531.163200000003</v>
      </c>
      <c r="BR293" s="2441">
        <v>0</v>
      </c>
      <c r="BS293" s="1611">
        <v>200</v>
      </c>
      <c r="BT293" s="1611">
        <v>132.47399999999999</v>
      </c>
      <c r="BU293" s="1611">
        <v>160</v>
      </c>
      <c r="BV293" s="1611">
        <v>0.44479999999999997</v>
      </c>
      <c r="BW293" s="2437">
        <v>8.7100000000000009</v>
      </c>
      <c r="BX293" s="1611">
        <v>8581</v>
      </c>
      <c r="BY293" s="1611">
        <v>59136.393599999996</v>
      </c>
      <c r="BZ293" s="1611">
        <v>0</v>
      </c>
      <c r="CA293" s="1611">
        <v>200</v>
      </c>
      <c r="CB293" s="1611">
        <v>121.21289999999999</v>
      </c>
      <c r="CC293" s="1611">
        <v>160</v>
      </c>
      <c r="CD293" s="1611">
        <v>0.44130000000000003</v>
      </c>
      <c r="CE293" s="2437">
        <v>8.9499999999999993</v>
      </c>
      <c r="CF293" s="1611">
        <v>8068</v>
      </c>
      <c r="CG293" s="1611">
        <v>54109.438559999995</v>
      </c>
      <c r="CH293" s="1611">
        <v>0</v>
      </c>
      <c r="CI293" s="1611">
        <v>200</v>
      </c>
      <c r="CJ293" s="1611">
        <v>135.89159999999998</v>
      </c>
      <c r="CK293" s="1611">
        <v>160</v>
      </c>
      <c r="CL293" s="1611">
        <v>0.49320000000000003</v>
      </c>
      <c r="CM293" s="2433">
        <v>12.710000000000003</v>
      </c>
      <c r="CN293" s="1611">
        <v>12023</v>
      </c>
      <c r="CO293" s="1611">
        <v>56748.332159999991</v>
      </c>
      <c r="CP293" s="1611">
        <v>0</v>
      </c>
      <c r="CQ293" s="1611">
        <v>200</v>
      </c>
      <c r="CR293" s="1611">
        <v>144.58080000000001</v>
      </c>
      <c r="CS293" s="1611">
        <v>160</v>
      </c>
      <c r="CT293" s="1611">
        <v>0.45679999999999998</v>
      </c>
      <c r="CU293" s="2433">
        <v>12.34</v>
      </c>
      <c r="CV293" s="1611">
        <v>13279</v>
      </c>
      <c r="CW293" s="1611">
        <v>64540.869120000003</v>
      </c>
      <c r="CX293" s="1611">
        <v>0</v>
      </c>
    </row>
    <row r="294" spans="1:102" ht="15">
      <c r="A294" s="2440">
        <f t="shared" si="4"/>
        <v>288</v>
      </c>
      <c r="B294" s="1618" t="s">
        <v>3381</v>
      </c>
      <c r="C294" s="1618" t="s">
        <v>3156</v>
      </c>
      <c r="D294" s="1634" t="s">
        <v>3281</v>
      </c>
      <c r="E294" s="1634" t="s">
        <v>259</v>
      </c>
      <c r="F294" s="1634">
        <v>200</v>
      </c>
      <c r="G294" s="1634">
        <v>0</v>
      </c>
      <c r="H294" s="2431">
        <v>0</v>
      </c>
      <c r="I294" s="2431">
        <v>0</v>
      </c>
      <c r="J294" s="2432">
        <v>0</v>
      </c>
      <c r="K294" s="2431">
        <v>0</v>
      </c>
      <c r="L294" s="1634">
        <v>0</v>
      </c>
      <c r="M294" s="1634">
        <v>0</v>
      </c>
      <c r="N294" s="1634">
        <v>0</v>
      </c>
      <c r="O294" s="1634">
        <v>0</v>
      </c>
      <c r="P294" s="2431">
        <v>0</v>
      </c>
      <c r="Q294" s="2431">
        <v>0</v>
      </c>
      <c r="R294" s="2432">
        <v>0</v>
      </c>
      <c r="S294" s="2431">
        <v>0</v>
      </c>
      <c r="T294" s="1634">
        <v>0</v>
      </c>
      <c r="U294" s="1634">
        <v>0</v>
      </c>
      <c r="V294" s="1634">
        <v>0</v>
      </c>
      <c r="W294" s="2434">
        <v>0</v>
      </c>
      <c r="X294" s="2434">
        <v>0</v>
      </c>
      <c r="Y294" s="2434">
        <v>0</v>
      </c>
      <c r="Z294" s="2434">
        <v>0</v>
      </c>
      <c r="AA294" s="2435">
        <v>0</v>
      </c>
      <c r="AB294" s="2434">
        <v>0</v>
      </c>
      <c r="AC294" s="2434">
        <v>0</v>
      </c>
      <c r="AD294" s="2434">
        <v>0</v>
      </c>
      <c r="AE294" s="2434">
        <v>0</v>
      </c>
      <c r="AF294" s="1634">
        <v>0</v>
      </c>
      <c r="AG294" s="1634">
        <v>0</v>
      </c>
      <c r="AH294" s="2432">
        <v>0</v>
      </c>
      <c r="AI294" s="2431">
        <v>0</v>
      </c>
      <c r="AJ294" s="1634">
        <v>0</v>
      </c>
      <c r="AK294" s="1634">
        <v>0</v>
      </c>
      <c r="AL294" s="1634">
        <v>0</v>
      </c>
      <c r="AM294" s="1634">
        <v>0</v>
      </c>
      <c r="AN294" s="1634">
        <v>0</v>
      </c>
      <c r="AO294" s="1634">
        <v>0</v>
      </c>
      <c r="AP294" s="1634">
        <v>0</v>
      </c>
      <c r="AQ294" s="2431">
        <v>0</v>
      </c>
      <c r="AR294" s="1634">
        <v>0</v>
      </c>
      <c r="AS294" s="1634">
        <v>0</v>
      </c>
      <c r="AT294" s="1634">
        <v>0</v>
      </c>
      <c r="AU294" s="1634">
        <v>0</v>
      </c>
      <c r="AV294" s="1634">
        <v>0</v>
      </c>
      <c r="AW294" s="1634">
        <v>0</v>
      </c>
      <c r="AX294" s="1634">
        <v>0</v>
      </c>
      <c r="AY294" s="2437">
        <v>0</v>
      </c>
      <c r="AZ294" s="1634">
        <v>0</v>
      </c>
      <c r="BA294" s="1634">
        <v>0</v>
      </c>
      <c r="BB294" s="1634">
        <v>0</v>
      </c>
      <c r="BC294" s="2436">
        <v>200</v>
      </c>
      <c r="BD294" s="1634">
        <v>183.048</v>
      </c>
      <c r="BE294" s="2436">
        <v>200</v>
      </c>
      <c r="BF294" s="2436">
        <v>0.83279999999999998</v>
      </c>
      <c r="BG294" s="2437">
        <v>10.806408143489481</v>
      </c>
      <c r="BH294" s="1634">
        <v>14717</v>
      </c>
      <c r="BI294" s="1634">
        <v>81713</v>
      </c>
      <c r="BJ294" s="1634">
        <v>0</v>
      </c>
      <c r="BK294" s="1634">
        <v>200</v>
      </c>
      <c r="BL294" s="2441">
        <v>231.2</v>
      </c>
      <c r="BM294" s="2441">
        <v>231.2</v>
      </c>
      <c r="BN294" s="2442">
        <v>0.83730000000000004</v>
      </c>
      <c r="BO294" s="2439">
        <v>34.215205690119184</v>
      </c>
      <c r="BP294" s="2441">
        <v>56956</v>
      </c>
      <c r="BQ294" s="2441">
        <v>99878.399999999994</v>
      </c>
      <c r="BR294" s="2441">
        <v>0</v>
      </c>
      <c r="BS294" s="1611">
        <v>200</v>
      </c>
      <c r="BT294" s="1611">
        <v>211.6816</v>
      </c>
      <c r="BU294" s="1611">
        <v>211.68</v>
      </c>
      <c r="BV294" s="1611">
        <v>0.75160000000000005</v>
      </c>
      <c r="BW294" s="2437">
        <v>8.1451612903225801</v>
      </c>
      <c r="BX294" s="1611">
        <v>12120</v>
      </c>
      <c r="BY294" s="1611">
        <v>94494.666239999991</v>
      </c>
      <c r="BZ294" s="1611">
        <v>0</v>
      </c>
      <c r="CA294" s="1611">
        <v>200</v>
      </c>
      <c r="CB294" s="1611">
        <v>8.9760000000000009</v>
      </c>
      <c r="CC294" s="1611">
        <v>200</v>
      </c>
      <c r="CD294" s="1611">
        <v>0.36009999999999998</v>
      </c>
      <c r="CE294" s="2437">
        <v>7.4421875299484412</v>
      </c>
      <c r="CF294" s="1611">
        <v>497</v>
      </c>
      <c r="CG294" s="1611">
        <v>4006.8864000000003</v>
      </c>
      <c r="CH294" s="1611">
        <v>0</v>
      </c>
      <c r="CI294" s="1611">
        <v>200</v>
      </c>
      <c r="CJ294" s="1611">
        <v>235.32640000000001</v>
      </c>
      <c r="CK294" s="1611">
        <v>235.33</v>
      </c>
      <c r="CL294" s="1611">
        <v>0.81159999999999999</v>
      </c>
      <c r="CM294" s="2433">
        <v>6.6616937742348643</v>
      </c>
      <c r="CN294" s="1611">
        <v>10911</v>
      </c>
      <c r="CO294" s="1611">
        <v>98272.304639999988</v>
      </c>
      <c r="CP294" s="1611">
        <v>0</v>
      </c>
      <c r="CQ294" s="1611">
        <v>200</v>
      </c>
      <c r="CR294" s="1611">
        <v>218.208</v>
      </c>
      <c r="CS294" s="1611">
        <v>218.21</v>
      </c>
      <c r="CT294" s="1611">
        <v>0.84209999999999996</v>
      </c>
      <c r="CU294" s="2433">
        <v>24.380530877513333</v>
      </c>
      <c r="CV294" s="1611">
        <v>39581</v>
      </c>
      <c r="CW294" s="1611">
        <v>97408.051199999987</v>
      </c>
      <c r="CX294" s="1611">
        <v>0</v>
      </c>
    </row>
    <row r="295" spans="1:102" ht="15">
      <c r="A295" s="2440">
        <f t="shared" si="4"/>
        <v>289</v>
      </c>
      <c r="B295" s="1618" t="s">
        <v>3382</v>
      </c>
      <c r="C295" s="1618" t="s">
        <v>3180</v>
      </c>
      <c r="D295" s="1634" t="s">
        <v>515</v>
      </c>
      <c r="E295" s="1634" t="s">
        <v>259</v>
      </c>
      <c r="F295" s="1634">
        <v>200</v>
      </c>
      <c r="G295" s="1634">
        <v>0</v>
      </c>
      <c r="H295" s="2431">
        <v>0</v>
      </c>
      <c r="I295" s="2431">
        <v>0</v>
      </c>
      <c r="J295" s="2432">
        <v>0</v>
      </c>
      <c r="K295" s="2431">
        <v>0</v>
      </c>
      <c r="L295" s="1634">
        <v>0</v>
      </c>
      <c r="M295" s="1634">
        <v>0</v>
      </c>
      <c r="N295" s="1634">
        <v>0</v>
      </c>
      <c r="O295" s="1634">
        <v>0</v>
      </c>
      <c r="P295" s="2431">
        <v>0</v>
      </c>
      <c r="Q295" s="2431">
        <v>0</v>
      </c>
      <c r="R295" s="2432">
        <v>0</v>
      </c>
      <c r="S295" s="2431">
        <v>0</v>
      </c>
      <c r="T295" s="1634">
        <v>0</v>
      </c>
      <c r="U295" s="1634">
        <v>0</v>
      </c>
      <c r="V295" s="1634">
        <v>0</v>
      </c>
      <c r="W295" s="2434">
        <v>333</v>
      </c>
      <c r="X295" s="2434">
        <v>0</v>
      </c>
      <c r="Y295" s="2434">
        <v>0</v>
      </c>
      <c r="Z295" s="2434">
        <v>0</v>
      </c>
      <c r="AA295" s="2435">
        <v>0</v>
      </c>
      <c r="AB295" s="2434">
        <v>0</v>
      </c>
      <c r="AC295" s="2434">
        <v>0</v>
      </c>
      <c r="AD295" s="2434">
        <v>0</v>
      </c>
      <c r="AE295" s="2434">
        <v>333</v>
      </c>
      <c r="AF295" s="1634">
        <v>10.718400000000001</v>
      </c>
      <c r="AG295" s="1634">
        <v>266.39999999999998</v>
      </c>
      <c r="AH295" s="2432">
        <v>0.129</v>
      </c>
      <c r="AI295" s="2431">
        <v>92.14</v>
      </c>
      <c r="AJ295" s="1634">
        <v>5975</v>
      </c>
      <c r="AK295" s="1634">
        <v>4785</v>
      </c>
      <c r="AL295" s="1634">
        <v>1190</v>
      </c>
      <c r="AM295" s="1634">
        <v>333</v>
      </c>
      <c r="AN295" s="1634">
        <v>17.897600000000001</v>
      </c>
      <c r="AO295" s="1634">
        <v>266.39999999999998</v>
      </c>
      <c r="AP295" s="1634">
        <v>0.2989</v>
      </c>
      <c r="AQ295" s="2431">
        <v>41.94</v>
      </c>
      <c r="AR295" s="1634">
        <v>5586</v>
      </c>
      <c r="AS295" s="1634">
        <v>7989</v>
      </c>
      <c r="AT295" s="1634">
        <v>0</v>
      </c>
      <c r="AU295" s="1634">
        <v>333</v>
      </c>
      <c r="AV295" s="1634">
        <v>15.96</v>
      </c>
      <c r="AW295" s="1634">
        <v>266.39999999999998</v>
      </c>
      <c r="AX295" s="1634">
        <v>0.92</v>
      </c>
      <c r="AY295" s="2437">
        <v>42.46</v>
      </c>
      <c r="AZ295" s="1634">
        <v>4879</v>
      </c>
      <c r="BA295" s="1634">
        <v>6895</v>
      </c>
      <c r="BB295" s="1634">
        <v>0</v>
      </c>
      <c r="BC295" s="2436">
        <v>333</v>
      </c>
      <c r="BD295" s="1634">
        <v>17.936</v>
      </c>
      <c r="BE295" s="2436">
        <v>266.39999999999998</v>
      </c>
      <c r="BF295" s="2436">
        <v>0.93600000000000005</v>
      </c>
      <c r="BG295" s="2437">
        <v>38.17</v>
      </c>
      <c r="BH295" s="1634">
        <v>5095</v>
      </c>
      <c r="BI295" s="1634">
        <v>8007</v>
      </c>
      <c r="BJ295" s="1634">
        <v>0</v>
      </c>
      <c r="BK295" s="1634">
        <v>333</v>
      </c>
      <c r="BL295" s="2441">
        <v>18.207999999999998</v>
      </c>
      <c r="BM295" s="2441">
        <v>266.39999999999998</v>
      </c>
      <c r="BN295" s="2442">
        <v>0.90620000000000001</v>
      </c>
      <c r="BO295" s="2439">
        <v>35.32</v>
      </c>
      <c r="BP295" s="2441">
        <v>4631</v>
      </c>
      <c r="BQ295" s="2441">
        <v>7865.8559999999998</v>
      </c>
      <c r="BR295" s="2441">
        <v>0</v>
      </c>
      <c r="BS295" s="1611">
        <v>200</v>
      </c>
      <c r="BT295" s="1611">
        <v>34.143999999999998</v>
      </c>
      <c r="BU295" s="1611">
        <v>160</v>
      </c>
      <c r="BV295" s="1611">
        <v>0.90559999999999996</v>
      </c>
      <c r="BW295" s="2437">
        <v>29.75</v>
      </c>
      <c r="BX295" s="1611">
        <v>7557</v>
      </c>
      <c r="BY295" s="1611">
        <v>15241.881599999999</v>
      </c>
      <c r="BZ295" s="1611">
        <v>0</v>
      </c>
      <c r="CA295" s="1611">
        <v>200</v>
      </c>
      <c r="CB295" s="1611">
        <v>35.666800000000002</v>
      </c>
      <c r="CC295" s="1611">
        <v>160</v>
      </c>
      <c r="CD295" s="1611">
        <v>0.96479999999999999</v>
      </c>
      <c r="CE295" s="2437">
        <v>45.7</v>
      </c>
      <c r="CF295" s="1611">
        <v>12129</v>
      </c>
      <c r="CG295" s="1611">
        <v>15921.659519999999</v>
      </c>
      <c r="CH295" s="1611">
        <v>0</v>
      </c>
      <c r="CI295" s="1611">
        <v>200</v>
      </c>
      <c r="CJ295" s="1611">
        <v>41.8752</v>
      </c>
      <c r="CK295" s="1611">
        <v>160</v>
      </c>
      <c r="CL295" s="1611">
        <v>0.97640000000000005</v>
      </c>
      <c r="CM295" s="2433">
        <v>46.73</v>
      </c>
      <c r="CN295" s="1611">
        <v>13622</v>
      </c>
      <c r="CO295" s="1611">
        <v>17487.08352</v>
      </c>
      <c r="CP295" s="1611">
        <v>0</v>
      </c>
      <c r="CQ295" s="1611">
        <v>200</v>
      </c>
      <c r="CR295" s="1611">
        <v>42.489600000000003</v>
      </c>
      <c r="CS295" s="1611">
        <v>160</v>
      </c>
      <c r="CT295" s="1611">
        <v>0.98099999999999998</v>
      </c>
      <c r="CU295" s="2433">
        <v>46.19</v>
      </c>
      <c r="CV295" s="1611">
        <v>14603</v>
      </c>
      <c r="CW295" s="1611">
        <v>18967.35744</v>
      </c>
      <c r="CX295" s="1611">
        <v>0</v>
      </c>
    </row>
    <row r="296" spans="1:102" ht="15">
      <c r="A296" s="2440">
        <f t="shared" si="4"/>
        <v>290</v>
      </c>
      <c r="B296" s="1618" t="s">
        <v>3383</v>
      </c>
      <c r="C296" s="1618" t="s">
        <v>634</v>
      </c>
      <c r="D296" s="1634" t="s">
        <v>3281</v>
      </c>
      <c r="E296" s="1634" t="s">
        <v>259</v>
      </c>
      <c r="F296" s="1634">
        <v>200</v>
      </c>
      <c r="G296" s="1634">
        <v>0</v>
      </c>
      <c r="H296" s="2431">
        <v>0</v>
      </c>
      <c r="I296" s="2431">
        <v>0</v>
      </c>
      <c r="J296" s="2432">
        <v>0</v>
      </c>
      <c r="K296" s="2431">
        <v>0</v>
      </c>
      <c r="L296" s="1634">
        <v>0</v>
      </c>
      <c r="M296" s="1634">
        <v>0</v>
      </c>
      <c r="N296" s="1634">
        <v>0</v>
      </c>
      <c r="O296" s="1634">
        <v>0</v>
      </c>
      <c r="P296" s="2431">
        <v>0</v>
      </c>
      <c r="Q296" s="2431">
        <v>0</v>
      </c>
      <c r="R296" s="2432">
        <v>0</v>
      </c>
      <c r="S296" s="2431">
        <v>0</v>
      </c>
      <c r="T296" s="1634">
        <v>0</v>
      </c>
      <c r="U296" s="1634">
        <v>0</v>
      </c>
      <c r="V296" s="1634">
        <v>0</v>
      </c>
      <c r="W296" s="2434">
        <v>0</v>
      </c>
      <c r="X296" s="2434">
        <v>0</v>
      </c>
      <c r="Y296" s="2434">
        <v>0</v>
      </c>
      <c r="Z296" s="2434">
        <v>0</v>
      </c>
      <c r="AA296" s="2435">
        <v>0</v>
      </c>
      <c r="AB296" s="2434">
        <v>0</v>
      </c>
      <c r="AC296" s="2434">
        <v>0</v>
      </c>
      <c r="AD296" s="2434">
        <v>0</v>
      </c>
      <c r="AE296" s="2434">
        <v>0</v>
      </c>
      <c r="AF296" s="1634">
        <v>0</v>
      </c>
      <c r="AG296" s="1634">
        <v>0</v>
      </c>
      <c r="AH296" s="2432">
        <v>0</v>
      </c>
      <c r="AI296" s="2431">
        <v>0</v>
      </c>
      <c r="AJ296" s="1634">
        <v>0</v>
      </c>
      <c r="AK296" s="1634">
        <v>0</v>
      </c>
      <c r="AL296" s="1634">
        <v>0</v>
      </c>
      <c r="AM296" s="1634">
        <v>0</v>
      </c>
      <c r="AN296" s="1634">
        <v>0</v>
      </c>
      <c r="AO296" s="1634">
        <v>0</v>
      </c>
      <c r="AP296" s="1634">
        <v>0</v>
      </c>
      <c r="AQ296" s="2431">
        <v>0</v>
      </c>
      <c r="AR296" s="1634">
        <v>0</v>
      </c>
      <c r="AS296" s="1634">
        <v>0</v>
      </c>
      <c r="AT296" s="1634">
        <v>0</v>
      </c>
      <c r="AU296" s="1634">
        <v>0</v>
      </c>
      <c r="AV296" s="1634">
        <v>0</v>
      </c>
      <c r="AW296" s="1634">
        <v>0</v>
      </c>
      <c r="AX296" s="1634">
        <v>0</v>
      </c>
      <c r="AY296" s="2437">
        <v>0</v>
      </c>
      <c r="AZ296" s="1634">
        <v>0</v>
      </c>
      <c r="BA296" s="1634">
        <v>0</v>
      </c>
      <c r="BB296" s="1634">
        <v>0</v>
      </c>
      <c r="BC296" s="2436">
        <v>200</v>
      </c>
      <c r="BD296" s="1634">
        <v>10.760400000000001</v>
      </c>
      <c r="BE296" s="2436">
        <v>160</v>
      </c>
      <c r="BF296" s="2436">
        <v>0.95230000000000004</v>
      </c>
      <c r="BG296" s="2437">
        <v>39.03</v>
      </c>
      <c r="BH296" s="1634">
        <v>2520</v>
      </c>
      <c r="BI296" s="1634">
        <v>4803</v>
      </c>
      <c r="BJ296" s="1634">
        <v>0</v>
      </c>
      <c r="BK296" s="1634">
        <v>200</v>
      </c>
      <c r="BL296" s="2441">
        <v>9.7679999999999989</v>
      </c>
      <c r="BM296" s="2441">
        <v>160</v>
      </c>
      <c r="BN296" s="2442">
        <v>0.95879999999999999</v>
      </c>
      <c r="BO296" s="2439">
        <v>44.15</v>
      </c>
      <c r="BP296" s="2441">
        <v>3209</v>
      </c>
      <c r="BQ296" s="2441">
        <v>4219.7759999999998</v>
      </c>
      <c r="BR296" s="2441">
        <v>0</v>
      </c>
      <c r="BS296" s="1611">
        <v>200</v>
      </c>
      <c r="BT296" s="1611">
        <v>12.5832</v>
      </c>
      <c r="BU296" s="1611">
        <v>160</v>
      </c>
      <c r="BV296" s="1611">
        <v>0.97030000000000005</v>
      </c>
      <c r="BW296" s="2437">
        <v>39.82</v>
      </c>
      <c r="BX296" s="1611">
        <v>3607</v>
      </c>
      <c r="BY296" s="1611">
        <v>5617.14048</v>
      </c>
      <c r="BZ296" s="1611">
        <v>0</v>
      </c>
      <c r="CA296" s="1611">
        <v>200</v>
      </c>
      <c r="CB296" s="1611">
        <v>14.026800000000001</v>
      </c>
      <c r="CC296" s="1611">
        <v>160</v>
      </c>
      <c r="CD296" s="1611">
        <v>0.98280000000000001</v>
      </c>
      <c r="CE296" s="2437">
        <v>41.99</v>
      </c>
      <c r="CF296" s="1611">
        <v>4383</v>
      </c>
      <c r="CG296" s="1611">
        <v>6261.5635200000006</v>
      </c>
      <c r="CH296" s="1611">
        <v>0</v>
      </c>
      <c r="CI296" s="1611">
        <v>200</v>
      </c>
      <c r="CJ296" s="1611">
        <v>13.518000000000001</v>
      </c>
      <c r="CK296" s="1611">
        <v>160</v>
      </c>
      <c r="CL296" s="1611">
        <v>0.98070000000000002</v>
      </c>
      <c r="CM296" s="2433">
        <v>41.43</v>
      </c>
      <c r="CN296" s="1611">
        <v>3630</v>
      </c>
      <c r="CO296" s="1611">
        <v>5645.1167999999998</v>
      </c>
      <c r="CP296" s="1611">
        <v>0</v>
      </c>
      <c r="CQ296" s="1611">
        <v>200</v>
      </c>
      <c r="CR296" s="1611">
        <v>14.6412</v>
      </c>
      <c r="CS296" s="1611">
        <v>160</v>
      </c>
      <c r="CT296" s="1611">
        <v>0.98029999999999995</v>
      </c>
      <c r="CU296" s="2433">
        <v>39.729999999999997</v>
      </c>
      <c r="CV296" s="1611">
        <v>4327</v>
      </c>
      <c r="CW296" s="1611">
        <v>6535.8316799999993</v>
      </c>
      <c r="CX296" s="1611">
        <v>0</v>
      </c>
    </row>
    <row r="297" spans="1:102" ht="15">
      <c r="A297" s="2440">
        <f t="shared" si="4"/>
        <v>291</v>
      </c>
      <c r="B297" s="1612" t="s">
        <v>667</v>
      </c>
      <c r="C297" s="1612" t="s">
        <v>627</v>
      </c>
      <c r="D297" s="1634" t="s">
        <v>515</v>
      </c>
      <c r="E297" s="1611" t="s">
        <v>259</v>
      </c>
      <c r="F297" s="1634">
        <v>200</v>
      </c>
      <c r="G297" s="1634">
        <v>0</v>
      </c>
      <c r="H297" s="2431">
        <v>0</v>
      </c>
      <c r="I297" s="2431">
        <v>0</v>
      </c>
      <c r="J297" s="2432">
        <v>0</v>
      </c>
      <c r="K297" s="2431">
        <v>0</v>
      </c>
      <c r="L297" s="1634">
        <v>0</v>
      </c>
      <c r="M297" s="1611">
        <v>0</v>
      </c>
      <c r="N297" s="1611">
        <v>0</v>
      </c>
      <c r="O297" s="1634">
        <v>0</v>
      </c>
      <c r="P297" s="2431">
        <v>0</v>
      </c>
      <c r="Q297" s="2433"/>
      <c r="R297" s="2432">
        <v>0</v>
      </c>
      <c r="S297" s="2431">
        <v>0</v>
      </c>
      <c r="T297" s="1634">
        <v>0</v>
      </c>
      <c r="U297" s="1634">
        <v>0</v>
      </c>
      <c r="V297" s="1634">
        <v>0</v>
      </c>
      <c r="W297" s="2434">
        <v>0</v>
      </c>
      <c r="X297" s="2434">
        <v>0</v>
      </c>
      <c r="Y297" s="2434">
        <v>0</v>
      </c>
      <c r="Z297" s="2434">
        <v>0</v>
      </c>
      <c r="AA297" s="2435">
        <v>0</v>
      </c>
      <c r="AB297" s="2434">
        <v>0</v>
      </c>
      <c r="AC297" s="2434">
        <v>0</v>
      </c>
      <c r="AD297" s="2434">
        <v>0</v>
      </c>
      <c r="AE297" s="2434">
        <v>0</v>
      </c>
      <c r="AF297" s="1634">
        <v>0</v>
      </c>
      <c r="AG297" s="1634">
        <v>0</v>
      </c>
      <c r="AH297" s="2432">
        <v>0</v>
      </c>
      <c r="AI297" s="2431">
        <v>0</v>
      </c>
      <c r="AJ297" s="1634">
        <v>0</v>
      </c>
      <c r="AK297" s="1634">
        <v>0</v>
      </c>
      <c r="AL297" s="1634">
        <v>0</v>
      </c>
      <c r="AM297" s="1634">
        <v>0</v>
      </c>
      <c r="AN297" s="1634">
        <v>0</v>
      </c>
      <c r="AO297" s="1634">
        <v>0</v>
      </c>
      <c r="AP297" s="1634">
        <v>0</v>
      </c>
      <c r="AQ297" s="2431">
        <v>0</v>
      </c>
      <c r="AR297" s="1634">
        <v>0</v>
      </c>
      <c r="AS297" s="1634">
        <v>0</v>
      </c>
      <c r="AT297" s="1634">
        <v>0</v>
      </c>
      <c r="AU297" s="2436">
        <v>0</v>
      </c>
      <c r="AV297" s="2436">
        <v>0</v>
      </c>
      <c r="AW297" s="2436">
        <v>0</v>
      </c>
      <c r="AX297" s="2436">
        <v>0</v>
      </c>
      <c r="AY297" s="2437">
        <v>0</v>
      </c>
      <c r="AZ297" s="1634">
        <v>0</v>
      </c>
      <c r="BA297" s="1634">
        <v>0</v>
      </c>
      <c r="BB297" s="1634">
        <v>0</v>
      </c>
      <c r="BC297" s="2436">
        <v>0</v>
      </c>
      <c r="BD297" s="2436">
        <v>0</v>
      </c>
      <c r="BE297" s="2436">
        <v>0</v>
      </c>
      <c r="BF297" s="2436">
        <v>0</v>
      </c>
      <c r="BG297" s="2437">
        <v>0</v>
      </c>
      <c r="BH297" s="2436">
        <v>0</v>
      </c>
      <c r="BI297" s="2436">
        <v>0</v>
      </c>
      <c r="BJ297" s="2436">
        <v>0</v>
      </c>
      <c r="BK297" s="2436">
        <v>0</v>
      </c>
      <c r="BL297" s="2436">
        <v>0</v>
      </c>
      <c r="BM297" s="2436">
        <v>0</v>
      </c>
      <c r="BN297" s="2438">
        <v>0</v>
      </c>
      <c r="BO297" s="2439">
        <v>0</v>
      </c>
      <c r="BP297" s="2436">
        <v>0</v>
      </c>
      <c r="BQ297" s="2441">
        <v>0</v>
      </c>
      <c r="BR297" s="2441">
        <v>0</v>
      </c>
      <c r="BS297" s="1611">
        <v>0</v>
      </c>
      <c r="BT297" s="1611">
        <v>0</v>
      </c>
      <c r="BU297" s="1611">
        <v>0</v>
      </c>
      <c r="BV297" s="1611">
        <v>0</v>
      </c>
      <c r="BW297" s="2437">
        <v>0</v>
      </c>
      <c r="BX297" s="1611">
        <v>0</v>
      </c>
      <c r="BY297" s="1611">
        <v>0</v>
      </c>
      <c r="BZ297" s="1611">
        <v>0</v>
      </c>
      <c r="CA297" s="1611">
        <v>200</v>
      </c>
      <c r="CB297" s="1611">
        <v>62.593199999999996</v>
      </c>
      <c r="CC297" s="1611">
        <v>200</v>
      </c>
      <c r="CD297" s="1611">
        <v>0.99080000000000001</v>
      </c>
      <c r="CE297" s="2437">
        <v>66.814344943443999</v>
      </c>
      <c r="CF297" s="1611">
        <v>31115</v>
      </c>
      <c r="CG297" s="1611">
        <v>27941.604479999998</v>
      </c>
      <c r="CH297" s="1611">
        <v>3173.3955200000019</v>
      </c>
      <c r="CI297" s="1611">
        <v>200</v>
      </c>
      <c r="CJ297" s="1611">
        <v>58.786799999999999</v>
      </c>
      <c r="CK297" s="1611">
        <v>200</v>
      </c>
      <c r="CL297" s="1611">
        <v>0.99109999999999998</v>
      </c>
      <c r="CM297" s="2433">
        <v>48.294522916200826</v>
      </c>
      <c r="CN297" s="1611">
        <v>19760</v>
      </c>
      <c r="CO297" s="1611">
        <v>24549.367679999999</v>
      </c>
      <c r="CP297" s="1611">
        <v>0</v>
      </c>
      <c r="CQ297" s="1611">
        <v>200</v>
      </c>
      <c r="CR297" s="1611">
        <v>89.157600000000002</v>
      </c>
      <c r="CS297" s="1611">
        <v>200</v>
      </c>
      <c r="CT297" s="1611">
        <v>0.99380000000000002</v>
      </c>
      <c r="CU297" s="2433">
        <v>37.993010033893341</v>
      </c>
      <c r="CV297" s="1611">
        <v>25202</v>
      </c>
      <c r="CW297" s="1611">
        <v>39799.952639999996</v>
      </c>
      <c r="CX297" s="1611">
        <v>0</v>
      </c>
    </row>
    <row r="298" spans="1:102" ht="15">
      <c r="A298" s="2440">
        <f t="shared" si="4"/>
        <v>292</v>
      </c>
      <c r="B298" s="1618" t="s">
        <v>3384</v>
      </c>
      <c r="C298" s="1618" t="s">
        <v>536</v>
      </c>
      <c r="D298" s="1634" t="s">
        <v>515</v>
      </c>
      <c r="E298" s="1634" t="s">
        <v>259</v>
      </c>
      <c r="F298" s="1634">
        <v>200</v>
      </c>
      <c r="G298" s="1634">
        <v>200</v>
      </c>
      <c r="H298" s="2431">
        <v>192</v>
      </c>
      <c r="I298" s="2431">
        <v>192</v>
      </c>
      <c r="J298" s="2432">
        <v>0.79300000000000004</v>
      </c>
      <c r="K298" s="2431">
        <v>20.927372685185187</v>
      </c>
      <c r="L298" s="1634">
        <v>28930</v>
      </c>
      <c r="M298" s="1634">
        <v>82944</v>
      </c>
      <c r="N298" s="1634">
        <v>0</v>
      </c>
      <c r="O298" s="1634">
        <v>200</v>
      </c>
      <c r="P298" s="2431">
        <v>286.24</v>
      </c>
      <c r="Q298" s="2431">
        <v>286.24</v>
      </c>
      <c r="R298" s="2432">
        <v>0.98060000000000003</v>
      </c>
      <c r="S298" s="2431">
        <v>51.209940376374142</v>
      </c>
      <c r="T298" s="1634">
        <v>109058</v>
      </c>
      <c r="U298" s="1634">
        <v>127778</v>
      </c>
      <c r="V298" s="1634">
        <v>0</v>
      </c>
      <c r="W298" s="2434">
        <v>200</v>
      </c>
      <c r="X298" s="2434">
        <v>356.32</v>
      </c>
      <c r="Y298" s="2434">
        <v>356.32</v>
      </c>
      <c r="Z298" s="2434">
        <v>0.92830000000000001</v>
      </c>
      <c r="AA298" s="2435">
        <v>31.36</v>
      </c>
      <c r="AB298" s="2434">
        <v>80454</v>
      </c>
      <c r="AC298" s="2434">
        <v>153930</v>
      </c>
      <c r="AD298" s="2434">
        <v>0</v>
      </c>
      <c r="AE298" s="2434">
        <v>200</v>
      </c>
      <c r="AF298" s="1634">
        <v>270.88</v>
      </c>
      <c r="AG298" s="1634">
        <v>270.88</v>
      </c>
      <c r="AH298" s="2432">
        <v>0.97119999999999995</v>
      </c>
      <c r="AI298" s="2431">
        <v>35.64</v>
      </c>
      <c r="AJ298" s="1634">
        <v>71820</v>
      </c>
      <c r="AK298" s="1634">
        <v>120921</v>
      </c>
      <c r="AL298" s="1634">
        <v>0</v>
      </c>
      <c r="AM298" s="1634">
        <v>200</v>
      </c>
      <c r="AN298" s="1634">
        <v>234.56</v>
      </c>
      <c r="AO298" s="1634">
        <v>234.56</v>
      </c>
      <c r="AP298" s="1634">
        <v>0.98640000000000005</v>
      </c>
      <c r="AQ298" s="2431">
        <v>37.240855447490787</v>
      </c>
      <c r="AR298" s="1634">
        <v>64990</v>
      </c>
      <c r="AS298" s="1634">
        <v>104708</v>
      </c>
      <c r="AT298" s="1634">
        <v>0</v>
      </c>
      <c r="AU298" s="1634">
        <v>200</v>
      </c>
      <c r="AV298" s="1634">
        <v>225.92</v>
      </c>
      <c r="AW298" s="1634">
        <v>225.92</v>
      </c>
      <c r="AX298" s="1634">
        <v>0.98519999999999996</v>
      </c>
      <c r="AY298" s="2437">
        <v>39.51</v>
      </c>
      <c r="AZ298" s="1634">
        <v>64274</v>
      </c>
      <c r="BA298" s="1634">
        <v>97597</v>
      </c>
      <c r="BB298" s="1634">
        <v>0</v>
      </c>
      <c r="BC298" s="2436">
        <v>200</v>
      </c>
      <c r="BD298" s="1634">
        <v>236.64000000000001</v>
      </c>
      <c r="BE298" s="2436">
        <v>236.64</v>
      </c>
      <c r="BF298" s="2436">
        <v>0.97570000000000001</v>
      </c>
      <c r="BG298" s="2437">
        <v>23.42</v>
      </c>
      <c r="BH298" s="1634">
        <v>41234</v>
      </c>
      <c r="BI298" s="1634">
        <v>105636</v>
      </c>
      <c r="BJ298" s="1634">
        <v>0</v>
      </c>
      <c r="BK298" s="1634">
        <v>200</v>
      </c>
      <c r="BL298" s="2441">
        <v>153.91999999999999</v>
      </c>
      <c r="BM298" s="2441">
        <v>160</v>
      </c>
      <c r="BN298" s="2442">
        <v>0.96709999999999996</v>
      </c>
      <c r="BO298" s="2439">
        <v>33.47</v>
      </c>
      <c r="BP298" s="2441">
        <v>37094</v>
      </c>
      <c r="BQ298" s="2441">
        <v>66493.439999999988</v>
      </c>
      <c r="BR298" s="2441">
        <v>0</v>
      </c>
      <c r="BS298" s="1611">
        <v>200</v>
      </c>
      <c r="BT298" s="1611">
        <v>134.4</v>
      </c>
      <c r="BU298" s="1611">
        <v>160</v>
      </c>
      <c r="BV298" s="1611">
        <v>0.92130000000000001</v>
      </c>
      <c r="BW298" s="2437">
        <v>17.98</v>
      </c>
      <c r="BX298" s="1611">
        <v>17974</v>
      </c>
      <c r="BY298" s="1611">
        <v>59996.159999999996</v>
      </c>
      <c r="BZ298" s="1611">
        <v>0</v>
      </c>
      <c r="CA298" s="1611">
        <v>200</v>
      </c>
      <c r="CB298" s="1611">
        <v>126.88</v>
      </c>
      <c r="CC298" s="1611">
        <v>160</v>
      </c>
      <c r="CD298" s="1611">
        <v>0.88680000000000003</v>
      </c>
      <c r="CE298" s="2437">
        <v>17.010000000000002</v>
      </c>
      <c r="CF298" s="1611">
        <v>16056</v>
      </c>
      <c r="CG298" s="1611">
        <v>56639.231999999996</v>
      </c>
      <c r="CH298" s="1611">
        <v>0</v>
      </c>
      <c r="CI298" s="1611">
        <v>200</v>
      </c>
      <c r="CJ298" s="1611">
        <v>130.88</v>
      </c>
      <c r="CK298" s="1611">
        <v>160</v>
      </c>
      <c r="CL298" s="1611">
        <v>0.88139999999999996</v>
      </c>
      <c r="CM298" s="2433">
        <v>12.18</v>
      </c>
      <c r="CN298" s="1611">
        <v>11098</v>
      </c>
      <c r="CO298" s="1611">
        <v>54655.48799999999</v>
      </c>
      <c r="CP298" s="1611">
        <v>0</v>
      </c>
      <c r="CQ298" s="1611">
        <v>200</v>
      </c>
      <c r="CR298" s="1611">
        <v>58.56</v>
      </c>
      <c r="CS298" s="1611">
        <v>160</v>
      </c>
      <c r="CT298" s="1611">
        <v>0.52180000000000004</v>
      </c>
      <c r="CU298" s="2433">
        <v>3.9900000000000007</v>
      </c>
      <c r="CV298" s="1611">
        <v>1740</v>
      </c>
      <c r="CW298" s="1611">
        <v>26141.184000000001</v>
      </c>
      <c r="CX298" s="1611">
        <v>0</v>
      </c>
    </row>
    <row r="299" spans="1:102" ht="15">
      <c r="A299" s="2440">
        <f t="shared" si="4"/>
        <v>293</v>
      </c>
      <c r="B299" s="1618" t="s">
        <v>3385</v>
      </c>
      <c r="C299" s="1618" t="s">
        <v>536</v>
      </c>
      <c r="D299" s="1634" t="s">
        <v>515</v>
      </c>
      <c r="E299" s="1634" t="s">
        <v>259</v>
      </c>
      <c r="F299" s="1634">
        <v>200</v>
      </c>
      <c r="G299" s="1634">
        <v>200</v>
      </c>
      <c r="H299" s="2431">
        <v>0.84799999999999998</v>
      </c>
      <c r="I299" s="2431">
        <v>160</v>
      </c>
      <c r="J299" s="2432">
        <v>0.95599999999999996</v>
      </c>
      <c r="K299" s="2431">
        <v>22.02</v>
      </c>
      <c r="L299" s="1634">
        <v>32768</v>
      </c>
      <c r="M299" s="1634">
        <v>366</v>
      </c>
      <c r="N299" s="1634">
        <v>32402</v>
      </c>
      <c r="O299" s="1634">
        <v>200</v>
      </c>
      <c r="P299" s="2431">
        <v>76.505600000000001</v>
      </c>
      <c r="Q299" s="2431">
        <v>160</v>
      </c>
      <c r="R299" s="2432">
        <v>0.95299999999999996</v>
      </c>
      <c r="S299" s="2431">
        <v>52.55</v>
      </c>
      <c r="T299" s="1634">
        <v>32809</v>
      </c>
      <c r="U299" s="1634">
        <v>34152</v>
      </c>
      <c r="V299" s="1634">
        <v>0</v>
      </c>
      <c r="W299" s="2434">
        <v>200</v>
      </c>
      <c r="X299" s="2434">
        <v>69.135999999999996</v>
      </c>
      <c r="Y299" s="2434">
        <v>160</v>
      </c>
      <c r="Z299" s="2434">
        <v>0.94979999999999998</v>
      </c>
      <c r="AA299" s="2435">
        <v>56.04</v>
      </c>
      <c r="AB299" s="2434">
        <v>27899</v>
      </c>
      <c r="AC299" s="2434">
        <v>29867</v>
      </c>
      <c r="AD299" s="2434">
        <v>0</v>
      </c>
      <c r="AE299" s="2434">
        <v>200</v>
      </c>
      <c r="AF299" s="1634">
        <v>77.313599999999994</v>
      </c>
      <c r="AG299" s="1634">
        <v>160</v>
      </c>
      <c r="AH299" s="2432">
        <v>0.95089999999999997</v>
      </c>
      <c r="AI299" s="2431">
        <v>50.81</v>
      </c>
      <c r="AJ299" s="1634">
        <v>29225</v>
      </c>
      <c r="AK299" s="1634">
        <v>34513</v>
      </c>
      <c r="AL299" s="1634">
        <v>0</v>
      </c>
      <c r="AM299" s="1634">
        <v>200</v>
      </c>
      <c r="AN299" s="1634">
        <v>76.084800000000001</v>
      </c>
      <c r="AO299" s="1634">
        <v>160</v>
      </c>
      <c r="AP299" s="1634">
        <v>0.95279999999999998</v>
      </c>
      <c r="AQ299" s="2431">
        <v>54.138093568036929</v>
      </c>
      <c r="AR299" s="1634">
        <v>30646</v>
      </c>
      <c r="AS299" s="1634">
        <v>33964</v>
      </c>
      <c r="AT299" s="1634">
        <v>0</v>
      </c>
      <c r="AU299" s="1634">
        <v>200</v>
      </c>
      <c r="AV299" s="1634">
        <v>78.811999999999998</v>
      </c>
      <c r="AW299" s="1634">
        <v>160</v>
      </c>
      <c r="AX299" s="1634">
        <v>0.95489999999999997</v>
      </c>
      <c r="AY299" s="2437">
        <v>52.23</v>
      </c>
      <c r="AZ299" s="1634">
        <v>29636</v>
      </c>
      <c r="BA299" s="1634">
        <v>34047</v>
      </c>
      <c r="BB299" s="1634">
        <v>0</v>
      </c>
      <c r="BC299" s="2436">
        <v>200</v>
      </c>
      <c r="BD299" s="1634">
        <v>89.811999999999998</v>
      </c>
      <c r="BE299" s="2436">
        <v>160</v>
      </c>
      <c r="BF299" s="2436">
        <v>0.94359999999999999</v>
      </c>
      <c r="BG299" s="2437">
        <v>43.21</v>
      </c>
      <c r="BH299" s="1634">
        <v>28869</v>
      </c>
      <c r="BI299" s="1634">
        <v>40092</v>
      </c>
      <c r="BJ299" s="1634">
        <v>0</v>
      </c>
      <c r="BK299" s="1634">
        <v>200</v>
      </c>
      <c r="BL299" s="2441">
        <v>109.3008</v>
      </c>
      <c r="BM299" s="2441">
        <v>160</v>
      </c>
      <c r="BN299" s="2442">
        <v>0.94599999999999995</v>
      </c>
      <c r="BO299" s="2439">
        <v>41.81</v>
      </c>
      <c r="BP299" s="2441">
        <v>32902</v>
      </c>
      <c r="BQ299" s="2441">
        <v>47217.945599999999</v>
      </c>
      <c r="BR299" s="2441">
        <v>0</v>
      </c>
      <c r="BS299" s="1611">
        <v>200</v>
      </c>
      <c r="BT299" s="1611">
        <v>108.01439999999999</v>
      </c>
      <c r="BU299" s="1611">
        <v>160</v>
      </c>
      <c r="BV299" s="1611">
        <v>0.95179999999999998</v>
      </c>
      <c r="BW299" s="2437">
        <v>44.97</v>
      </c>
      <c r="BX299" s="1611">
        <v>36137</v>
      </c>
      <c r="BY299" s="1611">
        <v>48217.628159999993</v>
      </c>
      <c r="BZ299" s="1611">
        <v>0</v>
      </c>
      <c r="CA299" s="1611">
        <v>200</v>
      </c>
      <c r="CB299" s="1611">
        <v>144.16919999999999</v>
      </c>
      <c r="CC299" s="1611">
        <v>160</v>
      </c>
      <c r="CD299" s="1611">
        <v>0.94420000000000004</v>
      </c>
      <c r="CE299" s="2437">
        <v>32.17</v>
      </c>
      <c r="CF299" s="1611">
        <v>34509</v>
      </c>
      <c r="CG299" s="1611">
        <v>64357.13087999999</v>
      </c>
      <c r="CH299" s="1611">
        <v>0</v>
      </c>
      <c r="CI299" s="1611">
        <v>200</v>
      </c>
      <c r="CJ299" s="1611">
        <v>123.944</v>
      </c>
      <c r="CK299" s="1611">
        <v>160</v>
      </c>
      <c r="CL299" s="1611">
        <v>0.95130000000000003</v>
      </c>
      <c r="CM299" s="2433">
        <v>44.11</v>
      </c>
      <c r="CN299" s="1611">
        <v>38054</v>
      </c>
      <c r="CO299" s="1611">
        <v>51759.0144</v>
      </c>
      <c r="CP299" s="1611">
        <v>0</v>
      </c>
      <c r="CQ299" s="1611">
        <v>200</v>
      </c>
      <c r="CR299" s="1611">
        <v>123.07680000000001</v>
      </c>
      <c r="CS299" s="1611">
        <v>160</v>
      </c>
      <c r="CT299" s="1611">
        <v>0.95820000000000005</v>
      </c>
      <c r="CU299" s="2433">
        <v>40.94</v>
      </c>
      <c r="CV299" s="1611">
        <v>37492</v>
      </c>
      <c r="CW299" s="1611">
        <v>54941.483520000002</v>
      </c>
      <c r="CX299" s="1611">
        <v>0</v>
      </c>
    </row>
    <row r="300" spans="1:102" ht="15">
      <c r="A300" s="2440">
        <f t="shared" si="4"/>
        <v>294</v>
      </c>
      <c r="B300" s="1618" t="s">
        <v>3386</v>
      </c>
      <c r="C300" s="1618" t="s">
        <v>536</v>
      </c>
      <c r="D300" s="1634" t="s">
        <v>515</v>
      </c>
      <c r="E300" s="1634" t="s">
        <v>259</v>
      </c>
      <c r="F300" s="1634">
        <v>200</v>
      </c>
      <c r="G300" s="1634">
        <v>200</v>
      </c>
      <c r="H300" s="2431">
        <v>73.2</v>
      </c>
      <c r="I300" s="2431">
        <v>160</v>
      </c>
      <c r="J300" s="2432">
        <v>0.96079999999999999</v>
      </c>
      <c r="K300" s="2431">
        <v>22.880616272009714</v>
      </c>
      <c r="L300" s="1634">
        <v>12059</v>
      </c>
      <c r="M300" s="1634">
        <v>31622</v>
      </c>
      <c r="N300" s="1634">
        <v>0</v>
      </c>
      <c r="O300" s="1634">
        <v>200</v>
      </c>
      <c r="P300" s="2431">
        <v>72.48</v>
      </c>
      <c r="Q300" s="2431">
        <v>160</v>
      </c>
      <c r="R300" s="2432">
        <v>0.97309999999999997</v>
      </c>
      <c r="S300" s="2431">
        <v>24.882652092382919</v>
      </c>
      <c r="T300" s="1634">
        <v>13418</v>
      </c>
      <c r="U300" s="1634">
        <v>32355</v>
      </c>
      <c r="V300" s="1634">
        <v>0</v>
      </c>
      <c r="W300" s="2434">
        <v>200</v>
      </c>
      <c r="X300" s="2434">
        <v>77.600000000000009</v>
      </c>
      <c r="Y300" s="2434">
        <v>160</v>
      </c>
      <c r="Z300" s="2434">
        <v>0.97240000000000004</v>
      </c>
      <c r="AA300" s="2435">
        <v>29.59</v>
      </c>
      <c r="AB300" s="2434">
        <v>16532</v>
      </c>
      <c r="AC300" s="2434">
        <v>33523</v>
      </c>
      <c r="AD300" s="2434">
        <v>0</v>
      </c>
      <c r="AE300" s="2434">
        <v>200</v>
      </c>
      <c r="AF300" s="1634">
        <v>82</v>
      </c>
      <c r="AG300" s="1634">
        <v>160</v>
      </c>
      <c r="AH300" s="2432">
        <v>0.9728</v>
      </c>
      <c r="AI300" s="2431">
        <v>26.91</v>
      </c>
      <c r="AJ300" s="1634">
        <v>16418</v>
      </c>
      <c r="AK300" s="1634">
        <v>36605</v>
      </c>
      <c r="AL300" s="1634">
        <v>0</v>
      </c>
      <c r="AM300" s="1634">
        <v>200</v>
      </c>
      <c r="AN300" s="1634">
        <v>62.8</v>
      </c>
      <c r="AO300" s="1634">
        <v>160</v>
      </c>
      <c r="AP300" s="1634">
        <v>0.98</v>
      </c>
      <c r="AQ300" s="2431">
        <v>29.46715978357647</v>
      </c>
      <c r="AR300" s="1634">
        <v>13768</v>
      </c>
      <c r="AS300" s="1634">
        <v>28034</v>
      </c>
      <c r="AT300" s="1634">
        <v>0</v>
      </c>
      <c r="AU300" s="1634">
        <v>200</v>
      </c>
      <c r="AV300" s="1634">
        <v>80.959999999999994</v>
      </c>
      <c r="AW300" s="1634">
        <v>160</v>
      </c>
      <c r="AX300" s="1634">
        <v>0.96919999999999995</v>
      </c>
      <c r="AY300" s="2437">
        <v>24.66</v>
      </c>
      <c r="AZ300" s="1634">
        <v>14374</v>
      </c>
      <c r="BA300" s="1634">
        <v>34975</v>
      </c>
      <c r="BB300" s="1634">
        <v>0</v>
      </c>
      <c r="BC300" s="2436">
        <v>200</v>
      </c>
      <c r="BD300" s="1634">
        <v>76.8</v>
      </c>
      <c r="BE300" s="2436">
        <v>160</v>
      </c>
      <c r="BF300" s="2436">
        <v>0.95820000000000005</v>
      </c>
      <c r="BG300" s="2437">
        <v>25.230000000000004</v>
      </c>
      <c r="BH300" s="1634">
        <v>14415</v>
      </c>
      <c r="BI300" s="1634">
        <v>34284</v>
      </c>
      <c r="BJ300" s="1634">
        <v>0</v>
      </c>
      <c r="BK300" s="1634">
        <v>200</v>
      </c>
      <c r="BL300" s="2441">
        <v>82.96</v>
      </c>
      <c r="BM300" s="2441">
        <v>160</v>
      </c>
      <c r="BN300" s="2442">
        <v>0.96009999999999995</v>
      </c>
      <c r="BO300" s="2439">
        <v>33.28</v>
      </c>
      <c r="BP300" s="2441">
        <v>19878</v>
      </c>
      <c r="BQ300" s="2441">
        <v>35838.719999999994</v>
      </c>
      <c r="BR300" s="2441">
        <v>0</v>
      </c>
      <c r="BS300" s="1611">
        <v>200</v>
      </c>
      <c r="BT300" s="1611">
        <v>79.679999999999993</v>
      </c>
      <c r="BU300" s="1611">
        <v>160</v>
      </c>
      <c r="BV300" s="1611">
        <v>0.97430000000000005</v>
      </c>
      <c r="BW300" s="2437">
        <v>44.47</v>
      </c>
      <c r="BX300" s="1611">
        <v>26363</v>
      </c>
      <c r="BY300" s="1611">
        <v>35569.151999999995</v>
      </c>
      <c r="BZ300" s="1611">
        <v>0</v>
      </c>
      <c r="CA300" s="1611">
        <v>200</v>
      </c>
      <c r="CB300" s="1611">
        <v>90.56</v>
      </c>
      <c r="CC300" s="1611">
        <v>160</v>
      </c>
      <c r="CD300" s="1611">
        <v>0.97570000000000001</v>
      </c>
      <c r="CE300" s="2437">
        <v>46.09</v>
      </c>
      <c r="CF300" s="1611">
        <v>31055</v>
      </c>
      <c r="CG300" s="1611">
        <v>40425.983999999997</v>
      </c>
      <c r="CH300" s="1611">
        <v>0</v>
      </c>
      <c r="CI300" s="1611">
        <v>200</v>
      </c>
      <c r="CJ300" s="1611">
        <v>91.600000000000009</v>
      </c>
      <c r="CK300" s="1611">
        <v>160</v>
      </c>
      <c r="CL300" s="1611">
        <v>0.97160000000000002</v>
      </c>
      <c r="CM300" s="2433">
        <v>48.45</v>
      </c>
      <c r="CN300" s="1611">
        <v>30886</v>
      </c>
      <c r="CO300" s="1611">
        <v>38252.160000000003</v>
      </c>
      <c r="CP300" s="1611">
        <v>0</v>
      </c>
      <c r="CQ300" s="1611">
        <v>200</v>
      </c>
      <c r="CR300" s="1611">
        <v>95.84</v>
      </c>
      <c r="CS300" s="1611">
        <v>160</v>
      </c>
      <c r="CT300" s="1611">
        <v>0.97319999999999995</v>
      </c>
      <c r="CU300" s="2433">
        <v>41.35</v>
      </c>
      <c r="CV300" s="1611">
        <v>29486</v>
      </c>
      <c r="CW300" s="1611">
        <v>42782.976000000002</v>
      </c>
      <c r="CX300" s="1611">
        <v>0</v>
      </c>
    </row>
    <row r="301" spans="1:102" ht="15">
      <c r="A301" s="2440">
        <f t="shared" si="4"/>
        <v>295</v>
      </c>
      <c r="B301" s="1618" t="s">
        <v>3387</v>
      </c>
      <c r="C301" s="1618" t="s">
        <v>536</v>
      </c>
      <c r="D301" s="1634" t="s">
        <v>515</v>
      </c>
      <c r="E301" s="1634" t="s">
        <v>259</v>
      </c>
      <c r="F301" s="1634">
        <v>200</v>
      </c>
      <c r="G301" s="1634">
        <v>200</v>
      </c>
      <c r="H301" s="2431">
        <v>0</v>
      </c>
      <c r="I301" s="2431">
        <v>160</v>
      </c>
      <c r="J301" s="2432">
        <v>0</v>
      </c>
      <c r="K301" s="2431">
        <v>0</v>
      </c>
      <c r="L301" s="1634">
        <v>0</v>
      </c>
      <c r="M301" s="1634">
        <v>0</v>
      </c>
      <c r="N301" s="1634">
        <v>0</v>
      </c>
      <c r="O301" s="1634">
        <v>200</v>
      </c>
      <c r="P301" s="2431">
        <v>0</v>
      </c>
      <c r="Q301" s="2431">
        <v>160</v>
      </c>
      <c r="R301" s="2432">
        <v>0</v>
      </c>
      <c r="S301" s="2431">
        <v>0</v>
      </c>
      <c r="T301" s="1634">
        <v>0</v>
      </c>
      <c r="U301" s="1634">
        <v>0</v>
      </c>
      <c r="V301" s="1634">
        <v>0</v>
      </c>
      <c r="W301" s="2434">
        <v>200</v>
      </c>
      <c r="X301" s="2434">
        <v>0</v>
      </c>
      <c r="Y301" s="2434">
        <v>160</v>
      </c>
      <c r="Z301" s="2434">
        <v>0</v>
      </c>
      <c r="AA301" s="2435">
        <v>0</v>
      </c>
      <c r="AB301" s="2434">
        <v>0</v>
      </c>
      <c r="AC301" s="2434">
        <v>0</v>
      </c>
      <c r="AD301" s="2434">
        <v>0</v>
      </c>
      <c r="AE301" s="2434">
        <v>200</v>
      </c>
      <c r="AF301" s="1634">
        <v>87.2</v>
      </c>
      <c r="AG301" s="1634">
        <v>160</v>
      </c>
      <c r="AH301" s="2432">
        <v>0.74170000000000003</v>
      </c>
      <c r="AI301" s="2431">
        <v>0.16</v>
      </c>
      <c r="AJ301" s="1634">
        <v>6598</v>
      </c>
      <c r="AK301" s="1634">
        <v>38926</v>
      </c>
      <c r="AL301" s="1634">
        <v>0</v>
      </c>
      <c r="AM301" s="1634">
        <v>200</v>
      </c>
      <c r="AN301" s="1634">
        <v>87.2</v>
      </c>
      <c r="AO301" s="1634">
        <v>160</v>
      </c>
      <c r="AP301" s="1634">
        <v>0.76980000000000004</v>
      </c>
      <c r="AQ301" s="2431">
        <v>14.507497287165826</v>
      </c>
      <c r="AR301" s="1634">
        <v>9412</v>
      </c>
      <c r="AS301" s="1634">
        <v>38926</v>
      </c>
      <c r="AT301" s="1634">
        <v>0</v>
      </c>
      <c r="AU301" s="1634">
        <v>200</v>
      </c>
      <c r="AV301" s="1634">
        <v>96.960000000000008</v>
      </c>
      <c r="AW301" s="1634">
        <v>160</v>
      </c>
      <c r="AX301" s="1634">
        <v>0.76829999999999998</v>
      </c>
      <c r="AY301" s="2437">
        <v>15.64</v>
      </c>
      <c r="AZ301" s="1634">
        <v>10920</v>
      </c>
      <c r="BA301" s="1634">
        <v>41887</v>
      </c>
      <c r="BB301" s="1634">
        <v>0</v>
      </c>
      <c r="BC301" s="2436">
        <v>200</v>
      </c>
      <c r="BD301" s="1634">
        <v>89.44</v>
      </c>
      <c r="BE301" s="2436">
        <v>160</v>
      </c>
      <c r="BF301" s="2436">
        <v>0.73699999999999999</v>
      </c>
      <c r="BG301" s="2437">
        <v>13.11</v>
      </c>
      <c r="BH301" s="1634">
        <v>8724</v>
      </c>
      <c r="BI301" s="1634">
        <v>39926</v>
      </c>
      <c r="BJ301" s="1634">
        <v>0</v>
      </c>
      <c r="BK301" s="1634">
        <v>200</v>
      </c>
      <c r="BL301" s="2441">
        <v>92.47999999999999</v>
      </c>
      <c r="BM301" s="2441">
        <v>160</v>
      </c>
      <c r="BN301" s="2442">
        <v>0.74760000000000004</v>
      </c>
      <c r="BO301" s="2439">
        <v>18.57</v>
      </c>
      <c r="BP301" s="2441">
        <v>12362</v>
      </c>
      <c r="BQ301" s="2441">
        <v>39951.359999999993</v>
      </c>
      <c r="BR301" s="2441">
        <v>0</v>
      </c>
      <c r="BS301" s="1611">
        <v>200</v>
      </c>
      <c r="BT301" s="1611">
        <v>94.08</v>
      </c>
      <c r="BU301" s="1611">
        <v>160</v>
      </c>
      <c r="BV301" s="1611">
        <v>0.73360000000000003</v>
      </c>
      <c r="BW301" s="2437">
        <v>19.14</v>
      </c>
      <c r="BX301" s="1611">
        <v>12098</v>
      </c>
      <c r="BY301" s="1611">
        <v>41997.311999999998</v>
      </c>
      <c r="BZ301" s="1611">
        <v>0</v>
      </c>
      <c r="CA301" s="1611">
        <v>200</v>
      </c>
      <c r="CB301" s="1611">
        <v>92.800000000000011</v>
      </c>
      <c r="CC301" s="1611">
        <v>160</v>
      </c>
      <c r="CD301" s="1611">
        <v>0.75439999999999996</v>
      </c>
      <c r="CE301" s="2437">
        <v>20.69</v>
      </c>
      <c r="CF301" s="1611">
        <v>15668</v>
      </c>
      <c r="CG301" s="1611">
        <v>41425.920000000006</v>
      </c>
      <c r="CH301" s="1611">
        <v>0</v>
      </c>
      <c r="CI301" s="1611">
        <v>200</v>
      </c>
      <c r="CJ301" s="1611">
        <v>90.88000000000001</v>
      </c>
      <c r="CK301" s="1611">
        <v>160</v>
      </c>
      <c r="CL301" s="1611">
        <v>0.76160000000000005</v>
      </c>
      <c r="CM301" s="2433">
        <v>16.82</v>
      </c>
      <c r="CN301" s="1611">
        <v>10638</v>
      </c>
      <c r="CO301" s="1611">
        <v>37951.487999999998</v>
      </c>
      <c r="CP301" s="1611">
        <v>0</v>
      </c>
      <c r="CQ301" s="1611">
        <v>200</v>
      </c>
      <c r="CR301" s="1611">
        <v>88.64</v>
      </c>
      <c r="CS301" s="1611">
        <v>160</v>
      </c>
      <c r="CT301" s="1611">
        <v>0.77939999999999998</v>
      </c>
      <c r="CU301" s="2433">
        <v>18.77</v>
      </c>
      <c r="CV301" s="1611">
        <v>12380</v>
      </c>
      <c r="CW301" s="1611">
        <v>39568.896000000001</v>
      </c>
      <c r="CX301" s="1611">
        <v>0</v>
      </c>
    </row>
    <row r="302" spans="1:102" ht="15">
      <c r="A302" s="2440">
        <f t="shared" si="4"/>
        <v>296</v>
      </c>
      <c r="B302" s="1618" t="s">
        <v>3388</v>
      </c>
      <c r="C302" s="1618" t="s">
        <v>3156</v>
      </c>
      <c r="D302" s="1634" t="s">
        <v>515</v>
      </c>
      <c r="E302" s="1634" t="s">
        <v>259</v>
      </c>
      <c r="F302" s="1634">
        <v>200</v>
      </c>
      <c r="G302" s="1634">
        <v>200</v>
      </c>
      <c r="H302" s="2431">
        <v>19.2</v>
      </c>
      <c r="I302" s="2431">
        <v>200</v>
      </c>
      <c r="J302" s="2432">
        <v>0.83069999999999999</v>
      </c>
      <c r="K302" s="2431">
        <v>34.027777777777779</v>
      </c>
      <c r="L302" s="1634">
        <v>4704</v>
      </c>
      <c r="M302" s="1634">
        <v>8294</v>
      </c>
      <c r="N302" s="1634">
        <v>0</v>
      </c>
      <c r="O302" s="1634">
        <v>200</v>
      </c>
      <c r="P302" s="2431">
        <v>47.839999999999996</v>
      </c>
      <c r="Q302" s="2431">
        <v>200</v>
      </c>
      <c r="R302" s="2432">
        <v>0.82589999999999997</v>
      </c>
      <c r="S302" s="2431">
        <v>25.76914086381127</v>
      </c>
      <c r="T302" s="1634">
        <v>9172</v>
      </c>
      <c r="U302" s="1634">
        <v>21356</v>
      </c>
      <c r="V302" s="1634">
        <v>0</v>
      </c>
      <c r="W302" s="2434">
        <v>200</v>
      </c>
      <c r="X302" s="2434">
        <v>51.519999999999996</v>
      </c>
      <c r="Y302" s="2434">
        <v>200</v>
      </c>
      <c r="Z302" s="2434">
        <v>0.78900000000000003</v>
      </c>
      <c r="AA302" s="2435">
        <v>32.641045548654255</v>
      </c>
      <c r="AB302" s="2434">
        <v>12108</v>
      </c>
      <c r="AC302" s="2434">
        <v>22257</v>
      </c>
      <c r="AD302" s="2434">
        <v>0</v>
      </c>
      <c r="AE302" s="2434">
        <v>200</v>
      </c>
      <c r="AF302" s="1634">
        <v>45.12</v>
      </c>
      <c r="AG302" s="1634">
        <v>200</v>
      </c>
      <c r="AH302" s="2432">
        <v>0.75939999999999996</v>
      </c>
      <c r="AI302" s="2431">
        <v>41.579682376267826</v>
      </c>
      <c r="AJ302" s="1634">
        <v>13958</v>
      </c>
      <c r="AK302" s="1634">
        <v>20142</v>
      </c>
      <c r="AL302" s="1634">
        <v>0</v>
      </c>
      <c r="AM302" s="1634">
        <v>200</v>
      </c>
      <c r="AN302" s="1634">
        <v>46.88</v>
      </c>
      <c r="AO302" s="1634">
        <v>200</v>
      </c>
      <c r="AP302" s="1634">
        <v>0.80549999999999999</v>
      </c>
      <c r="AQ302" s="2431">
        <v>41.228577195493408</v>
      </c>
      <c r="AR302" s="1634">
        <v>14380</v>
      </c>
      <c r="AS302" s="1634">
        <v>20927</v>
      </c>
      <c r="AT302" s="1634">
        <v>0</v>
      </c>
      <c r="AU302" s="1634">
        <v>200</v>
      </c>
      <c r="AV302" s="1634">
        <v>37.119999999999997</v>
      </c>
      <c r="AW302" s="1634">
        <v>200</v>
      </c>
      <c r="AX302" s="1634">
        <v>0.8276</v>
      </c>
      <c r="AY302" s="2437">
        <v>40.170019157088127</v>
      </c>
      <c r="AZ302" s="1634">
        <v>10736</v>
      </c>
      <c r="BA302" s="1634">
        <v>16036</v>
      </c>
      <c r="BB302" s="1634">
        <v>0</v>
      </c>
      <c r="BC302" s="2436">
        <v>200</v>
      </c>
      <c r="BD302" s="1634">
        <v>28.32</v>
      </c>
      <c r="BE302" s="2436">
        <v>200</v>
      </c>
      <c r="BF302" s="2436">
        <v>0.80840000000000001</v>
      </c>
      <c r="BG302" s="2437">
        <v>47.973239778871267</v>
      </c>
      <c r="BH302" s="1634">
        <v>10108</v>
      </c>
      <c r="BI302" s="1634">
        <v>12642</v>
      </c>
      <c r="BJ302" s="1634">
        <v>0</v>
      </c>
      <c r="BK302" s="1634">
        <v>200</v>
      </c>
      <c r="BL302" s="2441">
        <v>31.840000000000003</v>
      </c>
      <c r="BM302" s="2441">
        <v>200</v>
      </c>
      <c r="BN302" s="2442">
        <v>0.70689999999999997</v>
      </c>
      <c r="BO302" s="2439">
        <v>4.5027777777777782</v>
      </c>
      <c r="BP302" s="2441">
        <v>6484</v>
      </c>
      <c r="BQ302" s="2441">
        <v>13754.880000000001</v>
      </c>
      <c r="BR302" s="2441">
        <v>0</v>
      </c>
      <c r="BS302" s="1611">
        <v>200</v>
      </c>
      <c r="BT302" s="1611">
        <v>29.759999999999998</v>
      </c>
      <c r="BU302" s="1611">
        <v>200</v>
      </c>
      <c r="BV302" s="1611">
        <v>0.57299999999999995</v>
      </c>
      <c r="BW302" s="2437">
        <v>3.3561827956989245</v>
      </c>
      <c r="BX302" s="1611">
        <v>4994</v>
      </c>
      <c r="BY302" s="1611">
        <v>13284.863999999998</v>
      </c>
      <c r="BZ302" s="1611">
        <v>0</v>
      </c>
      <c r="CA302" s="1611">
        <v>200</v>
      </c>
      <c r="CB302" s="1611">
        <v>20.8</v>
      </c>
      <c r="CC302" s="1611">
        <v>200</v>
      </c>
      <c r="CD302" s="1611">
        <v>0.57699999999999996</v>
      </c>
      <c r="CE302" s="2437">
        <v>30.616728701406121</v>
      </c>
      <c r="CF302" s="1611">
        <v>4738</v>
      </c>
      <c r="CG302" s="1611">
        <v>9285.119999999999</v>
      </c>
      <c r="CH302" s="1611">
        <v>0</v>
      </c>
      <c r="CI302" s="1611">
        <v>200</v>
      </c>
      <c r="CJ302" s="1611">
        <v>25.6</v>
      </c>
      <c r="CK302" s="1611">
        <v>200</v>
      </c>
      <c r="CL302" s="1611">
        <v>0.70250000000000001</v>
      </c>
      <c r="CM302" s="2433">
        <v>20.979256465517238</v>
      </c>
      <c r="CN302" s="1611">
        <v>3738</v>
      </c>
      <c r="CO302" s="1611">
        <v>10690.56</v>
      </c>
      <c r="CP302" s="1611">
        <v>0</v>
      </c>
      <c r="CQ302" s="1611">
        <v>200</v>
      </c>
      <c r="CR302" s="1611">
        <v>28.799999999999997</v>
      </c>
      <c r="CS302" s="1611">
        <v>200</v>
      </c>
      <c r="CT302" s="1611">
        <v>0.79720000000000002</v>
      </c>
      <c r="CU302" s="2433">
        <v>20.534647550776587</v>
      </c>
      <c r="CV302" s="1611">
        <v>4400</v>
      </c>
      <c r="CW302" s="1611">
        <v>12856.319999999998</v>
      </c>
      <c r="CX302" s="1611">
        <v>0</v>
      </c>
    </row>
    <row r="303" spans="1:102" ht="15">
      <c r="A303" s="2440">
        <f t="shared" si="4"/>
        <v>297</v>
      </c>
      <c r="B303" s="1618" t="s">
        <v>3389</v>
      </c>
      <c r="C303" s="1618" t="s">
        <v>3156</v>
      </c>
      <c r="D303" s="1634" t="s">
        <v>515</v>
      </c>
      <c r="E303" s="1634" t="s">
        <v>259</v>
      </c>
      <c r="F303" s="1634">
        <v>200</v>
      </c>
      <c r="G303" s="1634">
        <v>200</v>
      </c>
      <c r="H303" s="2431">
        <v>139.84</v>
      </c>
      <c r="I303" s="2431">
        <v>200</v>
      </c>
      <c r="J303" s="2432">
        <v>0.75239999999999996</v>
      </c>
      <c r="K303" s="2431">
        <v>38.683098143910499</v>
      </c>
      <c r="L303" s="1634">
        <v>38948</v>
      </c>
      <c r="M303" s="1634">
        <v>60411</v>
      </c>
      <c r="N303" s="1634">
        <v>0</v>
      </c>
      <c r="O303" s="1634">
        <v>200</v>
      </c>
      <c r="P303" s="2431">
        <v>140.79999999999998</v>
      </c>
      <c r="Q303" s="2431">
        <v>200</v>
      </c>
      <c r="R303" s="2432">
        <v>0.77859999999999996</v>
      </c>
      <c r="S303" s="2431">
        <v>19.16849951124145</v>
      </c>
      <c r="T303" s="1634">
        <v>20080</v>
      </c>
      <c r="U303" s="1634">
        <v>62853</v>
      </c>
      <c r="V303" s="1634">
        <v>0</v>
      </c>
      <c r="W303" s="2434">
        <v>200</v>
      </c>
      <c r="X303" s="2434">
        <v>14.24</v>
      </c>
      <c r="Y303" s="2434">
        <v>200</v>
      </c>
      <c r="Z303" s="2434">
        <v>0.92269999999999996</v>
      </c>
      <c r="AA303" s="2435">
        <v>26.00265293383271</v>
      </c>
      <c r="AB303" s="2434">
        <v>2666</v>
      </c>
      <c r="AC303" s="2434">
        <v>6152</v>
      </c>
      <c r="AD303" s="2434">
        <v>0</v>
      </c>
      <c r="AE303" s="2434">
        <v>200</v>
      </c>
      <c r="AF303" s="1634">
        <v>22.400000000000002</v>
      </c>
      <c r="AG303" s="1634">
        <v>200</v>
      </c>
      <c r="AH303" s="2432">
        <v>0.83489999999999998</v>
      </c>
      <c r="AI303" s="2431">
        <v>23.701516897081408</v>
      </c>
      <c r="AJ303" s="1634">
        <v>3950</v>
      </c>
      <c r="AK303" s="1634">
        <v>9999</v>
      </c>
      <c r="AL303" s="1634">
        <v>0</v>
      </c>
      <c r="AM303" s="1634">
        <v>200</v>
      </c>
      <c r="AN303" s="1634">
        <v>96.64</v>
      </c>
      <c r="AO303" s="1634">
        <v>200</v>
      </c>
      <c r="AP303" s="1634">
        <v>0.80669999999999997</v>
      </c>
      <c r="AQ303" s="2431">
        <v>9.2127750480666517</v>
      </c>
      <c r="AR303" s="1634">
        <v>6624</v>
      </c>
      <c r="AS303" s="1634">
        <v>43140</v>
      </c>
      <c r="AT303" s="1634">
        <v>0</v>
      </c>
      <c r="AU303" s="1634">
        <v>200</v>
      </c>
      <c r="AV303" s="1634">
        <v>115.36</v>
      </c>
      <c r="AW303" s="1634">
        <v>200</v>
      </c>
      <c r="AX303" s="1634">
        <v>0.75439999999999996</v>
      </c>
      <c r="AY303" s="2437">
        <v>25.268723994452152</v>
      </c>
      <c r="AZ303" s="1634">
        <v>20988</v>
      </c>
      <c r="BA303" s="1634">
        <v>49836</v>
      </c>
      <c r="BB303" s="1634">
        <v>0</v>
      </c>
      <c r="BC303" s="2436">
        <v>200</v>
      </c>
      <c r="BD303" s="1634">
        <v>132.64000000000001</v>
      </c>
      <c r="BE303" s="2436">
        <v>200</v>
      </c>
      <c r="BF303" s="2436">
        <v>0.78290000000000004</v>
      </c>
      <c r="BG303" s="2437">
        <v>41.094741040507401</v>
      </c>
      <c r="BH303" s="1634">
        <v>40554</v>
      </c>
      <c r="BI303" s="1634">
        <v>59210</v>
      </c>
      <c r="BJ303" s="1634">
        <v>0</v>
      </c>
      <c r="BK303" s="1634">
        <v>200</v>
      </c>
      <c r="BL303" s="2441">
        <v>117.92</v>
      </c>
      <c r="BM303" s="2441">
        <v>200</v>
      </c>
      <c r="BN303" s="2442">
        <v>0.79179999999999995</v>
      </c>
      <c r="BO303" s="2439">
        <v>14.011111111111111</v>
      </c>
      <c r="BP303" s="2441">
        <v>20176</v>
      </c>
      <c r="BQ303" s="2441">
        <v>50941.440000000002</v>
      </c>
      <c r="BR303" s="2441">
        <v>0</v>
      </c>
      <c r="BS303" s="1611">
        <v>200</v>
      </c>
      <c r="BT303" s="1611">
        <v>8</v>
      </c>
      <c r="BU303" s="1611">
        <v>200</v>
      </c>
      <c r="BV303" s="1611">
        <v>0.72619999999999996</v>
      </c>
      <c r="BW303" s="2437">
        <v>1.271505376344086</v>
      </c>
      <c r="BX303" s="1611">
        <v>1892</v>
      </c>
      <c r="BY303" s="1611">
        <v>3571.2</v>
      </c>
      <c r="BZ303" s="1611">
        <v>0</v>
      </c>
      <c r="CA303" s="1611">
        <v>200</v>
      </c>
      <c r="CB303" s="1611">
        <v>4</v>
      </c>
      <c r="CC303" s="1611">
        <v>200</v>
      </c>
      <c r="CD303" s="1611">
        <v>0.76919999999999999</v>
      </c>
      <c r="CE303" s="2437">
        <v>30.577956989247312</v>
      </c>
      <c r="CF303" s="1611">
        <v>910</v>
      </c>
      <c r="CG303" s="1611">
        <v>1785.6</v>
      </c>
      <c r="CH303" s="1611">
        <v>0</v>
      </c>
      <c r="CI303" s="1611">
        <v>200</v>
      </c>
      <c r="CJ303" s="1611">
        <v>22.08</v>
      </c>
      <c r="CK303" s="1611">
        <v>200</v>
      </c>
      <c r="CL303" s="1611">
        <v>0.81</v>
      </c>
      <c r="CM303" s="2433">
        <v>15.005518074296187</v>
      </c>
      <c r="CN303" s="1611">
        <v>2306</v>
      </c>
      <c r="CO303" s="1611">
        <v>9220.6079999999984</v>
      </c>
      <c r="CP303" s="1611">
        <v>0</v>
      </c>
      <c r="CQ303" s="1611">
        <v>200</v>
      </c>
      <c r="CR303" s="1611">
        <v>92.800000000000011</v>
      </c>
      <c r="CS303" s="1611">
        <v>200</v>
      </c>
      <c r="CT303" s="1611">
        <v>0.80530000000000002</v>
      </c>
      <c r="CU303" s="2433">
        <v>16.922738227660361</v>
      </c>
      <c r="CV303" s="1611">
        <v>11684</v>
      </c>
      <c r="CW303" s="1611">
        <v>41425.920000000006</v>
      </c>
      <c r="CX303" s="1611">
        <v>0</v>
      </c>
    </row>
    <row r="304" spans="1:102" ht="15">
      <c r="A304" s="2440">
        <f t="shared" si="4"/>
        <v>298</v>
      </c>
      <c r="B304" s="1618" t="s">
        <v>3390</v>
      </c>
      <c r="C304" s="1618" t="s">
        <v>3156</v>
      </c>
      <c r="D304" s="1634" t="s">
        <v>515</v>
      </c>
      <c r="E304" s="1634" t="s">
        <v>259</v>
      </c>
      <c r="F304" s="1634">
        <v>200</v>
      </c>
      <c r="G304" s="1634">
        <v>200</v>
      </c>
      <c r="H304" s="2431">
        <v>136.80000000000001</v>
      </c>
      <c r="I304" s="2431">
        <v>200</v>
      </c>
      <c r="J304" s="2432">
        <v>0.62180000000000002</v>
      </c>
      <c r="K304" s="2431">
        <v>40.37930474333983</v>
      </c>
      <c r="L304" s="1634">
        <v>39772</v>
      </c>
      <c r="M304" s="1634">
        <v>59098</v>
      </c>
      <c r="N304" s="1634">
        <v>0</v>
      </c>
      <c r="O304" s="1634">
        <v>200</v>
      </c>
      <c r="P304" s="2431">
        <v>137.4</v>
      </c>
      <c r="Q304" s="2431">
        <v>200</v>
      </c>
      <c r="R304" s="2432">
        <v>0.61639999999999995</v>
      </c>
      <c r="S304" s="2431">
        <v>39.383481241489413</v>
      </c>
      <c r="T304" s="1634">
        <v>40260</v>
      </c>
      <c r="U304" s="1634">
        <v>61335</v>
      </c>
      <c r="V304" s="1634">
        <v>0</v>
      </c>
      <c r="W304" s="2434">
        <v>200</v>
      </c>
      <c r="X304" s="2434">
        <v>120.11999999999999</v>
      </c>
      <c r="Y304" s="2434">
        <v>200</v>
      </c>
      <c r="Z304" s="2434">
        <v>0.66080000000000005</v>
      </c>
      <c r="AA304" s="2435">
        <v>32.297563547563549</v>
      </c>
      <c r="AB304" s="2434">
        <v>27933</v>
      </c>
      <c r="AC304" s="2434">
        <v>51892</v>
      </c>
      <c r="AD304" s="2434">
        <v>0</v>
      </c>
      <c r="AE304" s="2434">
        <v>200</v>
      </c>
      <c r="AF304" s="1634">
        <v>122.39999999999999</v>
      </c>
      <c r="AG304" s="1634">
        <v>200</v>
      </c>
      <c r="AH304" s="2432">
        <v>0.65739999999999998</v>
      </c>
      <c r="AI304" s="2431">
        <v>22.727572211680371</v>
      </c>
      <c r="AJ304" s="1634">
        <v>20697</v>
      </c>
      <c r="AK304" s="1634">
        <v>54639</v>
      </c>
      <c r="AL304" s="1634">
        <v>0</v>
      </c>
      <c r="AM304" s="1634">
        <v>200</v>
      </c>
      <c r="AN304" s="1634">
        <v>134.76</v>
      </c>
      <c r="AO304" s="1634">
        <v>200</v>
      </c>
      <c r="AP304" s="1634">
        <v>0.61539999999999995</v>
      </c>
      <c r="AQ304" s="2431">
        <v>34.658389107517316</v>
      </c>
      <c r="AR304" s="1634">
        <v>34749</v>
      </c>
      <c r="AS304" s="1634">
        <v>60157</v>
      </c>
      <c r="AT304" s="1634">
        <v>0</v>
      </c>
      <c r="AU304" s="1634">
        <v>200</v>
      </c>
      <c r="AV304" s="1634">
        <v>1.7088000000000001</v>
      </c>
      <c r="AW304" s="1634">
        <v>200</v>
      </c>
      <c r="AX304" s="1634">
        <v>0.64339999999999997</v>
      </c>
      <c r="AY304" s="2437">
        <v>2156.6466396171454</v>
      </c>
      <c r="AZ304" s="1634">
        <v>26534</v>
      </c>
      <c r="BA304" s="1634">
        <v>738</v>
      </c>
      <c r="BB304" s="1634">
        <v>25796</v>
      </c>
      <c r="BC304" s="2436">
        <v>200</v>
      </c>
      <c r="BD304" s="1634">
        <v>33.112000000000002</v>
      </c>
      <c r="BE304" s="2436">
        <v>200</v>
      </c>
      <c r="BF304" s="2436">
        <v>0.64490000000000003</v>
      </c>
      <c r="BG304" s="2437">
        <v>26.522886157635085</v>
      </c>
      <c r="BH304" s="1634">
        <v>6534</v>
      </c>
      <c r="BI304" s="1634">
        <v>14781</v>
      </c>
      <c r="BJ304" s="1634">
        <v>0</v>
      </c>
      <c r="BK304" s="1634">
        <v>200</v>
      </c>
      <c r="BL304" s="2441">
        <v>23.590399999999999</v>
      </c>
      <c r="BM304" s="2441">
        <v>200</v>
      </c>
      <c r="BN304" s="2442">
        <v>0.60009999999999997</v>
      </c>
      <c r="BO304" s="2439">
        <v>2.7701388888888889</v>
      </c>
      <c r="BP304" s="2441">
        <v>3989</v>
      </c>
      <c r="BQ304" s="2441">
        <v>10191.052799999999</v>
      </c>
      <c r="BR304" s="2441">
        <v>0</v>
      </c>
      <c r="BS304" s="1611">
        <v>200</v>
      </c>
      <c r="BT304" s="1611">
        <v>11.1792</v>
      </c>
      <c r="BU304" s="1611">
        <v>200</v>
      </c>
      <c r="BV304" s="1611">
        <v>0.4209</v>
      </c>
      <c r="BW304" s="2437">
        <v>1.275537634408602</v>
      </c>
      <c r="BX304" s="1611">
        <v>1898</v>
      </c>
      <c r="BY304" s="1611">
        <v>4990.3948799999998</v>
      </c>
      <c r="BZ304" s="1611">
        <v>0</v>
      </c>
      <c r="CA304" s="1611">
        <v>200</v>
      </c>
      <c r="CB304" s="1611">
        <v>49.204799999999999</v>
      </c>
      <c r="CC304" s="1611">
        <v>200</v>
      </c>
      <c r="CD304" s="1611">
        <v>0.71330000000000005</v>
      </c>
      <c r="CE304" s="2437">
        <v>16.56178573713763</v>
      </c>
      <c r="CF304" s="1611">
        <v>6063</v>
      </c>
      <c r="CG304" s="1611">
        <v>21965.022719999997</v>
      </c>
      <c r="CH304" s="1611">
        <v>0</v>
      </c>
      <c r="CI304" s="1611">
        <v>200</v>
      </c>
      <c r="CJ304" s="1611">
        <v>154.4864</v>
      </c>
      <c r="CK304" s="1611">
        <v>200</v>
      </c>
      <c r="CL304" s="1611">
        <v>0.71020000000000005</v>
      </c>
      <c r="CM304" s="2433">
        <v>13.961724473637407</v>
      </c>
      <c r="CN304" s="1611">
        <v>15012</v>
      </c>
      <c r="CO304" s="1611">
        <v>64513.520639999995</v>
      </c>
      <c r="CP304" s="1611">
        <v>0</v>
      </c>
      <c r="CQ304" s="1611">
        <v>200</v>
      </c>
      <c r="CR304" s="1611">
        <v>159.72640000000001</v>
      </c>
      <c r="CS304" s="1611">
        <v>200</v>
      </c>
      <c r="CT304" s="1611">
        <v>0.65580000000000005</v>
      </c>
      <c r="CU304" s="2433">
        <v>21.746696259205393</v>
      </c>
      <c r="CV304" s="1611">
        <v>25843</v>
      </c>
      <c r="CW304" s="1611">
        <v>71301.864960000006</v>
      </c>
      <c r="CX304" s="1611">
        <v>0</v>
      </c>
    </row>
    <row r="305" spans="1:102" ht="15">
      <c r="A305" s="2440">
        <f t="shared" si="4"/>
        <v>299</v>
      </c>
      <c r="B305" s="1618" t="s">
        <v>3391</v>
      </c>
      <c r="C305" s="1618" t="s">
        <v>536</v>
      </c>
      <c r="D305" s="1634" t="s">
        <v>515</v>
      </c>
      <c r="E305" s="1634" t="s">
        <v>259</v>
      </c>
      <c r="F305" s="1634">
        <v>200</v>
      </c>
      <c r="G305" s="1634">
        <v>200</v>
      </c>
      <c r="H305" s="2431">
        <v>110.55999999999999</v>
      </c>
      <c r="I305" s="2431">
        <v>160</v>
      </c>
      <c r="J305" s="2432">
        <v>0.98509999999999998</v>
      </c>
      <c r="K305" s="2431">
        <v>33.727287345232355</v>
      </c>
      <c r="L305" s="1634">
        <v>26848</v>
      </c>
      <c r="M305" s="1634">
        <v>47762</v>
      </c>
      <c r="N305" s="1634">
        <v>0</v>
      </c>
      <c r="O305" s="1634">
        <v>200</v>
      </c>
      <c r="P305" s="2431">
        <v>83.04</v>
      </c>
      <c r="Q305" s="2431">
        <v>160</v>
      </c>
      <c r="R305" s="2432">
        <v>0.97670000000000001</v>
      </c>
      <c r="S305" s="2431">
        <v>32.598618103466137</v>
      </c>
      <c r="T305" s="1634">
        <v>20140</v>
      </c>
      <c r="U305" s="1634">
        <v>37069</v>
      </c>
      <c r="V305" s="1634">
        <v>0</v>
      </c>
      <c r="W305" s="2434">
        <v>200</v>
      </c>
      <c r="X305" s="2434">
        <v>109.11999999999999</v>
      </c>
      <c r="Y305" s="2434">
        <v>160</v>
      </c>
      <c r="Z305" s="2434">
        <v>0.97940000000000005</v>
      </c>
      <c r="AA305" s="2435">
        <v>29.94</v>
      </c>
      <c r="AB305" s="2434">
        <v>23520</v>
      </c>
      <c r="AC305" s="2434">
        <v>47140</v>
      </c>
      <c r="AD305" s="2434">
        <v>0</v>
      </c>
      <c r="AE305" s="2434">
        <v>200</v>
      </c>
      <c r="AF305" s="1634">
        <v>88.8</v>
      </c>
      <c r="AG305" s="1634">
        <v>160</v>
      </c>
      <c r="AH305" s="2432">
        <v>0.9839</v>
      </c>
      <c r="AI305" s="2431">
        <v>36.29</v>
      </c>
      <c r="AJ305" s="1634">
        <v>23976</v>
      </c>
      <c r="AK305" s="1634">
        <v>39640</v>
      </c>
      <c r="AL305" s="1634">
        <v>0</v>
      </c>
      <c r="AM305" s="1634">
        <v>200</v>
      </c>
      <c r="AN305" s="1634">
        <v>104.64</v>
      </c>
      <c r="AO305" s="1634">
        <v>160</v>
      </c>
      <c r="AP305" s="1634">
        <v>0.97729999999999995</v>
      </c>
      <c r="AQ305" s="2431">
        <v>24.240817467363783</v>
      </c>
      <c r="AR305" s="1634">
        <v>18872</v>
      </c>
      <c r="AS305" s="1634">
        <v>46711</v>
      </c>
      <c r="AT305" s="1634">
        <v>0</v>
      </c>
      <c r="AU305" s="1634">
        <v>200</v>
      </c>
      <c r="AV305" s="1634">
        <v>98.72</v>
      </c>
      <c r="AW305" s="1634">
        <v>160</v>
      </c>
      <c r="AX305" s="1634">
        <v>0.97819999999999996</v>
      </c>
      <c r="AY305" s="2437">
        <v>30.930000000000003</v>
      </c>
      <c r="AZ305" s="1634">
        <v>21986</v>
      </c>
      <c r="BA305" s="1634">
        <v>42647</v>
      </c>
      <c r="BB305" s="1634">
        <v>0</v>
      </c>
      <c r="BC305" s="2436">
        <v>200</v>
      </c>
      <c r="BD305" s="1634">
        <v>101.44</v>
      </c>
      <c r="BE305" s="2436">
        <v>160</v>
      </c>
      <c r="BF305" s="2436">
        <v>0.96899999999999997</v>
      </c>
      <c r="BG305" s="2437">
        <v>35.409999999999997</v>
      </c>
      <c r="BH305" s="1634">
        <v>26726</v>
      </c>
      <c r="BI305" s="1634">
        <v>45283</v>
      </c>
      <c r="BJ305" s="1634">
        <v>0</v>
      </c>
      <c r="BK305" s="1634">
        <v>200</v>
      </c>
      <c r="BL305" s="2441">
        <v>91.36</v>
      </c>
      <c r="BM305" s="2441">
        <v>160</v>
      </c>
      <c r="BN305" s="2442">
        <v>0.97209999999999996</v>
      </c>
      <c r="BO305" s="2439">
        <v>31.41</v>
      </c>
      <c r="BP305" s="2441">
        <v>20660</v>
      </c>
      <c r="BQ305" s="2441">
        <v>39467.519999999997</v>
      </c>
      <c r="BR305" s="2441">
        <v>0</v>
      </c>
      <c r="BS305" s="1611">
        <v>200</v>
      </c>
      <c r="BT305" s="1611">
        <v>80.959999999999994</v>
      </c>
      <c r="BU305" s="1611">
        <v>160</v>
      </c>
      <c r="BV305" s="1611">
        <v>0.96209999999999996</v>
      </c>
      <c r="BW305" s="2437">
        <v>28.139999999999997</v>
      </c>
      <c r="BX305" s="1611">
        <v>16948</v>
      </c>
      <c r="BY305" s="1611">
        <v>36140.543999999994</v>
      </c>
      <c r="BZ305" s="1611">
        <v>0</v>
      </c>
      <c r="CA305" s="1611">
        <v>200</v>
      </c>
      <c r="CB305" s="1611">
        <v>84.960000000000008</v>
      </c>
      <c r="CC305" s="1611">
        <v>160</v>
      </c>
      <c r="CD305" s="1611">
        <v>0.95820000000000005</v>
      </c>
      <c r="CE305" s="2437">
        <v>26.150000000000002</v>
      </c>
      <c r="CF305" s="1611">
        <v>16528</v>
      </c>
      <c r="CG305" s="1611">
        <v>37926.144</v>
      </c>
      <c r="CH305" s="1611">
        <v>0</v>
      </c>
      <c r="CI305" s="1611">
        <v>200</v>
      </c>
      <c r="CJ305" s="1611">
        <v>88</v>
      </c>
      <c r="CK305" s="1611">
        <v>160</v>
      </c>
      <c r="CL305" s="1611">
        <v>0.98050000000000004</v>
      </c>
      <c r="CM305" s="2433">
        <v>38.17</v>
      </c>
      <c r="CN305" s="1611">
        <v>23376</v>
      </c>
      <c r="CO305" s="1611">
        <v>36748.799999999996</v>
      </c>
      <c r="CP305" s="1611">
        <v>0</v>
      </c>
      <c r="CQ305" s="1611">
        <v>200</v>
      </c>
      <c r="CR305" s="1611">
        <v>90.24</v>
      </c>
      <c r="CS305" s="1611">
        <v>160</v>
      </c>
      <c r="CT305" s="1611">
        <v>0.98050000000000004</v>
      </c>
      <c r="CU305" s="2433">
        <v>36.54</v>
      </c>
      <c r="CV305" s="1611">
        <v>24534</v>
      </c>
      <c r="CW305" s="1611">
        <v>40283.135999999999</v>
      </c>
      <c r="CX305" s="1611">
        <v>0</v>
      </c>
    </row>
    <row r="306" spans="1:102" ht="15">
      <c r="A306" s="2440">
        <f t="shared" si="4"/>
        <v>300</v>
      </c>
      <c r="B306" s="1618" t="s">
        <v>3392</v>
      </c>
      <c r="C306" s="1618" t="s">
        <v>3156</v>
      </c>
      <c r="D306" s="1634" t="s">
        <v>515</v>
      </c>
      <c r="E306" s="1634" t="s">
        <v>259</v>
      </c>
      <c r="F306" s="1634">
        <v>200</v>
      </c>
      <c r="G306" s="1634">
        <v>200</v>
      </c>
      <c r="H306" s="2431">
        <v>133.92000000000002</v>
      </c>
      <c r="I306" s="2431">
        <v>200</v>
      </c>
      <c r="J306" s="2432">
        <v>0.72729999999999995</v>
      </c>
      <c r="K306" s="2431">
        <v>20.039949223416965</v>
      </c>
      <c r="L306" s="1634">
        <v>19323</v>
      </c>
      <c r="M306" s="1634">
        <v>57853</v>
      </c>
      <c r="N306" s="1634">
        <v>0</v>
      </c>
      <c r="O306" s="1634">
        <v>200</v>
      </c>
      <c r="P306" s="2431">
        <v>179.93</v>
      </c>
      <c r="Q306" s="2431">
        <v>200</v>
      </c>
      <c r="R306" s="2432">
        <v>0.74250000000000005</v>
      </c>
      <c r="S306" s="2431">
        <v>25.36</v>
      </c>
      <c r="T306" s="1634">
        <v>33042</v>
      </c>
      <c r="U306" s="1634">
        <v>80321</v>
      </c>
      <c r="V306" s="1634">
        <v>0</v>
      </c>
      <c r="W306" s="2434">
        <v>200</v>
      </c>
      <c r="X306" s="2434">
        <v>183.95999999999998</v>
      </c>
      <c r="Y306" s="2434">
        <v>200</v>
      </c>
      <c r="Z306" s="2434">
        <v>0.77129999999999999</v>
      </c>
      <c r="AA306" s="2435">
        <v>13.59</v>
      </c>
      <c r="AB306" s="2434">
        <v>18127</v>
      </c>
      <c r="AC306" s="2434">
        <v>79471</v>
      </c>
      <c r="AD306" s="2434">
        <v>0</v>
      </c>
      <c r="AE306" s="2434">
        <v>200</v>
      </c>
      <c r="AF306" s="1634">
        <v>152.33000000000001</v>
      </c>
      <c r="AG306" s="1634">
        <v>200</v>
      </c>
      <c r="AH306" s="2432">
        <v>0.73699999999999999</v>
      </c>
      <c r="AI306" s="2431">
        <v>18.95</v>
      </c>
      <c r="AJ306" s="1634">
        <v>21480</v>
      </c>
      <c r="AK306" s="1634">
        <v>68000</v>
      </c>
      <c r="AL306" s="1634">
        <v>0</v>
      </c>
      <c r="AM306" s="1634">
        <v>200</v>
      </c>
      <c r="AN306" s="1634">
        <v>162.16999999999999</v>
      </c>
      <c r="AO306" s="1634">
        <v>200</v>
      </c>
      <c r="AP306" s="1634">
        <v>0.74270000000000003</v>
      </c>
      <c r="AQ306" s="2431">
        <v>32.018703325396622</v>
      </c>
      <c r="AR306" s="1634">
        <v>38632</v>
      </c>
      <c r="AS306" s="1634">
        <v>72393</v>
      </c>
      <c r="AT306" s="1634">
        <v>0</v>
      </c>
      <c r="AU306" s="1634">
        <v>200</v>
      </c>
      <c r="AV306" s="1634">
        <v>175.49</v>
      </c>
      <c r="AW306" s="1634">
        <v>200</v>
      </c>
      <c r="AX306" s="1634">
        <v>0.73360000000000003</v>
      </c>
      <c r="AY306" s="2437">
        <v>15</v>
      </c>
      <c r="AZ306" s="1634">
        <v>18958</v>
      </c>
      <c r="BA306" s="1634">
        <v>75812</v>
      </c>
      <c r="BB306" s="1634">
        <v>0</v>
      </c>
      <c r="BC306" s="2436">
        <v>200</v>
      </c>
      <c r="BD306" s="1634">
        <v>48.529999999999994</v>
      </c>
      <c r="BE306" s="2436">
        <v>200</v>
      </c>
      <c r="BF306" s="2436">
        <v>0.58540000000000003</v>
      </c>
      <c r="BG306" s="2437">
        <v>9.66</v>
      </c>
      <c r="BH306" s="1634">
        <v>3487</v>
      </c>
      <c r="BI306" s="1634">
        <v>21664</v>
      </c>
      <c r="BJ306" s="1634">
        <v>0</v>
      </c>
      <c r="BK306" s="1634">
        <v>200</v>
      </c>
      <c r="BL306" s="2441">
        <v>0.12000000000000001</v>
      </c>
      <c r="BM306" s="2441">
        <v>200</v>
      </c>
      <c r="BN306" s="2442">
        <v>1</v>
      </c>
      <c r="BO306" s="2439">
        <v>92.86</v>
      </c>
      <c r="BP306" s="2441">
        <v>3</v>
      </c>
      <c r="BQ306" s="2441">
        <v>51.84</v>
      </c>
      <c r="BR306" s="2441">
        <v>0</v>
      </c>
      <c r="BS306" s="1611">
        <v>200</v>
      </c>
      <c r="BT306" s="1611">
        <v>7.8</v>
      </c>
      <c r="BU306" s="1611">
        <v>200</v>
      </c>
      <c r="BV306" s="1611">
        <v>0.26350000000000001</v>
      </c>
      <c r="BW306" s="2437">
        <v>17.96</v>
      </c>
      <c r="BX306" s="1611">
        <v>296</v>
      </c>
      <c r="BY306" s="1611">
        <v>3481.9199999999996</v>
      </c>
      <c r="BZ306" s="1611">
        <v>0</v>
      </c>
      <c r="CA306" s="1611">
        <v>200</v>
      </c>
      <c r="CB306" s="1611">
        <v>34.56</v>
      </c>
      <c r="CC306" s="1611">
        <v>200</v>
      </c>
      <c r="CD306" s="1611">
        <v>0.55779999999999996</v>
      </c>
      <c r="CE306" s="2437">
        <v>7.19</v>
      </c>
      <c r="CF306" s="1611">
        <v>1850</v>
      </c>
      <c r="CG306" s="1611">
        <v>15427.584000000001</v>
      </c>
      <c r="CH306" s="1611">
        <v>0</v>
      </c>
      <c r="CI306" s="1611">
        <v>200</v>
      </c>
      <c r="CJ306" s="1611">
        <v>105.11999999999999</v>
      </c>
      <c r="CK306" s="1611">
        <v>200</v>
      </c>
      <c r="CL306" s="1611">
        <v>0.79410000000000003</v>
      </c>
      <c r="CM306" s="2433">
        <v>17.059999999999999</v>
      </c>
      <c r="CN306" s="1611">
        <v>12481</v>
      </c>
      <c r="CO306" s="1611">
        <v>43898.111999999994</v>
      </c>
      <c r="CP306" s="1611">
        <v>0</v>
      </c>
      <c r="CQ306" s="1611">
        <v>200</v>
      </c>
      <c r="CR306" s="1611">
        <v>206.88</v>
      </c>
      <c r="CS306" s="1611">
        <v>206.88</v>
      </c>
      <c r="CT306" s="1611">
        <v>0.79520000000000002</v>
      </c>
      <c r="CU306" s="2433">
        <v>24.13</v>
      </c>
      <c r="CV306" s="1611">
        <v>37142</v>
      </c>
      <c r="CW306" s="1611">
        <v>92351.231999999989</v>
      </c>
      <c r="CX306" s="1611">
        <v>0</v>
      </c>
    </row>
    <row r="307" spans="1:102" ht="15">
      <c r="A307" s="2440">
        <f t="shared" si="4"/>
        <v>301</v>
      </c>
      <c r="B307" s="1618" t="s">
        <v>3393</v>
      </c>
      <c r="C307" s="1618" t="s">
        <v>536</v>
      </c>
      <c r="D307" s="1634" t="s">
        <v>515</v>
      </c>
      <c r="E307" s="1634" t="s">
        <v>259</v>
      </c>
      <c r="F307" s="1634">
        <v>200</v>
      </c>
      <c r="G307" s="1634">
        <v>200</v>
      </c>
      <c r="H307" s="2431">
        <v>330.08000000000004</v>
      </c>
      <c r="I307" s="2431">
        <v>330.08</v>
      </c>
      <c r="J307" s="2432">
        <v>0.77739999999999998</v>
      </c>
      <c r="K307" s="2431">
        <v>40.095498734313558</v>
      </c>
      <c r="L307" s="1634">
        <v>95290</v>
      </c>
      <c r="M307" s="1634">
        <v>142595</v>
      </c>
      <c r="N307" s="1634">
        <v>0</v>
      </c>
      <c r="O307" s="1634">
        <v>200</v>
      </c>
      <c r="P307" s="2431">
        <v>303.92</v>
      </c>
      <c r="Q307" s="2431">
        <v>303.92</v>
      </c>
      <c r="R307" s="2432">
        <v>0.76390000000000002</v>
      </c>
      <c r="S307" s="2431">
        <v>36.814211861072664</v>
      </c>
      <c r="T307" s="1634">
        <v>83243</v>
      </c>
      <c r="U307" s="1634">
        <v>135670</v>
      </c>
      <c r="V307" s="1634">
        <v>0</v>
      </c>
      <c r="W307" s="2434">
        <v>200</v>
      </c>
      <c r="X307" s="2434">
        <v>304.39999999999998</v>
      </c>
      <c r="Y307" s="2434">
        <v>304.39999999999998</v>
      </c>
      <c r="Z307" s="2434">
        <v>0.77370000000000005</v>
      </c>
      <c r="AA307" s="2435">
        <v>25.78</v>
      </c>
      <c r="AB307" s="2434">
        <v>56498</v>
      </c>
      <c r="AC307" s="2434">
        <v>131501</v>
      </c>
      <c r="AD307" s="2434">
        <v>0</v>
      </c>
      <c r="AE307" s="2434">
        <v>200</v>
      </c>
      <c r="AF307" s="1634">
        <v>307.83999999999997</v>
      </c>
      <c r="AG307" s="1634">
        <v>307.83999999999997</v>
      </c>
      <c r="AH307" s="2432">
        <v>0.77300000000000002</v>
      </c>
      <c r="AI307" s="2431">
        <v>30.85</v>
      </c>
      <c r="AJ307" s="1634">
        <v>70663</v>
      </c>
      <c r="AK307" s="1634">
        <v>137420</v>
      </c>
      <c r="AL307" s="1634">
        <v>0</v>
      </c>
      <c r="AM307" s="1634">
        <v>200</v>
      </c>
      <c r="AN307" s="1634">
        <v>322.64</v>
      </c>
      <c r="AO307" s="1634">
        <v>322.64</v>
      </c>
      <c r="AP307" s="1634">
        <v>0.7762</v>
      </c>
      <c r="AQ307" s="2431">
        <v>31.371311012107107</v>
      </c>
      <c r="AR307" s="1634">
        <v>75305</v>
      </c>
      <c r="AS307" s="1634">
        <v>144026</v>
      </c>
      <c r="AT307" s="1634">
        <v>0</v>
      </c>
      <c r="AU307" s="1634">
        <v>200</v>
      </c>
      <c r="AV307" s="1634">
        <v>337.84000000000003</v>
      </c>
      <c r="AW307" s="1634">
        <v>337.84</v>
      </c>
      <c r="AX307" s="1634">
        <v>0.78139999999999998</v>
      </c>
      <c r="AY307" s="2437">
        <v>32.99</v>
      </c>
      <c r="AZ307" s="1634">
        <v>80235</v>
      </c>
      <c r="BA307" s="1634">
        <v>145947</v>
      </c>
      <c r="BB307" s="1634">
        <v>0</v>
      </c>
      <c r="BC307" s="2436">
        <v>200</v>
      </c>
      <c r="BD307" s="1634">
        <v>326.16000000000003</v>
      </c>
      <c r="BE307" s="2436">
        <v>326.16000000000003</v>
      </c>
      <c r="BF307" s="2436">
        <v>0.79759999999999998</v>
      </c>
      <c r="BG307" s="2437">
        <v>11.91</v>
      </c>
      <c r="BH307" s="1634">
        <v>28892</v>
      </c>
      <c r="BI307" s="1634">
        <v>145598</v>
      </c>
      <c r="BJ307" s="1634">
        <v>0</v>
      </c>
      <c r="BK307" s="1634">
        <v>200</v>
      </c>
      <c r="BL307" s="2441">
        <v>15.36</v>
      </c>
      <c r="BM307" s="2441">
        <v>160</v>
      </c>
      <c r="BN307" s="2442">
        <v>0.99850000000000005</v>
      </c>
      <c r="BO307" s="2439">
        <v>3.5772569444444442</v>
      </c>
      <c r="BP307" s="2441">
        <v>4121</v>
      </c>
      <c r="BQ307" s="2441">
        <v>6635.5199999999995</v>
      </c>
      <c r="BR307" s="2441">
        <v>0</v>
      </c>
      <c r="BS307" s="1611">
        <v>200</v>
      </c>
      <c r="BT307" s="1611">
        <v>323.48239999999998</v>
      </c>
      <c r="BU307" s="1611">
        <v>323.48</v>
      </c>
      <c r="BV307" s="1611">
        <v>0.78720000000000001</v>
      </c>
      <c r="BW307" s="2437">
        <v>5.62</v>
      </c>
      <c r="BX307" s="1611">
        <v>13533</v>
      </c>
      <c r="BY307" s="1611">
        <v>144402.54335999998</v>
      </c>
      <c r="BZ307" s="1611">
        <v>0</v>
      </c>
      <c r="CA307" s="1611">
        <v>200</v>
      </c>
      <c r="CB307" s="1611">
        <v>319.61680000000001</v>
      </c>
      <c r="CC307" s="1611">
        <v>319.62</v>
      </c>
      <c r="CD307" s="1611">
        <v>0.7923</v>
      </c>
      <c r="CE307" s="2437">
        <v>34.770000000000003</v>
      </c>
      <c r="CF307" s="1611">
        <v>82692</v>
      </c>
      <c r="CG307" s="1611">
        <v>142676.93951999999</v>
      </c>
      <c r="CH307" s="1611">
        <v>0</v>
      </c>
      <c r="CI307" s="1611">
        <v>200</v>
      </c>
      <c r="CJ307" s="1611">
        <v>304.95119999999997</v>
      </c>
      <c r="CK307" s="1611">
        <v>304.95</v>
      </c>
      <c r="CL307" s="1611">
        <v>0.80520000000000003</v>
      </c>
      <c r="CM307" s="2433">
        <v>51.77</v>
      </c>
      <c r="CN307" s="1611">
        <v>109877</v>
      </c>
      <c r="CO307" s="1611">
        <v>127347.62111999998</v>
      </c>
      <c r="CP307" s="1611">
        <v>0</v>
      </c>
      <c r="CQ307" s="1611">
        <v>200</v>
      </c>
      <c r="CR307" s="1611">
        <v>307.06959999999998</v>
      </c>
      <c r="CS307" s="1611">
        <v>307.07</v>
      </c>
      <c r="CT307" s="1611">
        <v>0.75860000000000005</v>
      </c>
      <c r="CU307" s="2433">
        <v>19.71</v>
      </c>
      <c r="CV307" s="1611">
        <v>45019</v>
      </c>
      <c r="CW307" s="1611">
        <v>137075.86943999998</v>
      </c>
      <c r="CX307" s="1611">
        <v>0</v>
      </c>
    </row>
    <row r="308" spans="1:102" ht="15">
      <c r="A308" s="2440">
        <f t="shared" si="4"/>
        <v>302</v>
      </c>
      <c r="B308" s="1618" t="s">
        <v>3394</v>
      </c>
      <c r="C308" s="1618" t="s">
        <v>749</v>
      </c>
      <c r="D308" s="1634" t="s">
        <v>515</v>
      </c>
      <c r="E308" s="1634" t="s">
        <v>259</v>
      </c>
      <c r="F308" s="1634">
        <v>200</v>
      </c>
      <c r="G308" s="1634">
        <v>200</v>
      </c>
      <c r="H308" s="2431">
        <v>42.72</v>
      </c>
      <c r="I308" s="2431">
        <v>160</v>
      </c>
      <c r="J308" s="2432">
        <v>0.96960000000000002</v>
      </c>
      <c r="K308" s="2431">
        <v>67.994434040782352</v>
      </c>
      <c r="L308" s="1634">
        <v>20914</v>
      </c>
      <c r="M308" s="1634">
        <v>18455</v>
      </c>
      <c r="N308" s="1634">
        <v>2459</v>
      </c>
      <c r="O308" s="1634">
        <v>200</v>
      </c>
      <c r="P308" s="2431">
        <v>44.16</v>
      </c>
      <c r="Q308" s="2431">
        <v>160</v>
      </c>
      <c r="R308" s="2432">
        <v>0.97</v>
      </c>
      <c r="S308" s="2431">
        <v>65.250262973352037</v>
      </c>
      <c r="T308" s="1634">
        <v>21438</v>
      </c>
      <c r="U308" s="1634">
        <v>19713</v>
      </c>
      <c r="V308" s="1634">
        <v>1725</v>
      </c>
      <c r="W308" s="2434">
        <v>200</v>
      </c>
      <c r="X308" s="2434">
        <v>48</v>
      </c>
      <c r="Y308" s="2434">
        <v>160</v>
      </c>
      <c r="Z308" s="2434">
        <v>0.97399999999999998</v>
      </c>
      <c r="AA308" s="2435">
        <v>60.06</v>
      </c>
      <c r="AB308" s="2434">
        <v>20758</v>
      </c>
      <c r="AC308" s="2434">
        <v>20736</v>
      </c>
      <c r="AD308" s="2434">
        <v>22</v>
      </c>
      <c r="AE308" s="2434">
        <v>200</v>
      </c>
      <c r="AF308" s="1634">
        <v>42.88</v>
      </c>
      <c r="AG308" s="1634">
        <v>160</v>
      </c>
      <c r="AH308" s="2432">
        <v>0.97470000000000001</v>
      </c>
      <c r="AI308" s="2431">
        <v>67.91</v>
      </c>
      <c r="AJ308" s="1634">
        <v>21666</v>
      </c>
      <c r="AK308" s="1634">
        <v>19142</v>
      </c>
      <c r="AL308" s="1634">
        <v>2524</v>
      </c>
      <c r="AM308" s="1634">
        <v>200</v>
      </c>
      <c r="AN308" s="1634">
        <v>43.04</v>
      </c>
      <c r="AO308" s="1634">
        <v>160</v>
      </c>
      <c r="AP308" s="1634">
        <v>0.98</v>
      </c>
      <c r="AQ308" s="2431">
        <v>63.438112083783025</v>
      </c>
      <c r="AR308" s="1634">
        <v>20314</v>
      </c>
      <c r="AS308" s="1634">
        <v>19213</v>
      </c>
      <c r="AT308" s="1634">
        <v>1101</v>
      </c>
      <c r="AU308" s="1634">
        <v>200</v>
      </c>
      <c r="AV308" s="1634">
        <v>43.2</v>
      </c>
      <c r="AW308" s="1634">
        <v>160</v>
      </c>
      <c r="AX308" s="1634">
        <v>0.9778</v>
      </c>
      <c r="AY308" s="2437">
        <v>62.22</v>
      </c>
      <c r="AZ308" s="1634">
        <v>19352</v>
      </c>
      <c r="BA308" s="1634">
        <v>18662</v>
      </c>
      <c r="BB308" s="1634">
        <v>690</v>
      </c>
      <c r="BC308" s="2436">
        <v>200</v>
      </c>
      <c r="BD308" s="1634">
        <v>44.64</v>
      </c>
      <c r="BE308" s="2436">
        <v>160</v>
      </c>
      <c r="BF308" s="2436">
        <v>0.97</v>
      </c>
      <c r="BG308" s="2437">
        <v>61.659999999999989</v>
      </c>
      <c r="BH308" s="1634">
        <v>20478</v>
      </c>
      <c r="BI308" s="1634">
        <v>19927</v>
      </c>
      <c r="BJ308" s="1634">
        <v>551</v>
      </c>
      <c r="BK308" s="1634">
        <v>200</v>
      </c>
      <c r="BL308" s="2441">
        <v>48.96</v>
      </c>
      <c r="BM308" s="2441">
        <v>160</v>
      </c>
      <c r="BN308" s="2442">
        <v>0.9647</v>
      </c>
      <c r="BO308" s="2439">
        <v>56.04</v>
      </c>
      <c r="BP308" s="2441">
        <v>19756</v>
      </c>
      <c r="BQ308" s="2441">
        <v>21150.720000000001</v>
      </c>
      <c r="BR308" s="2441">
        <v>0</v>
      </c>
      <c r="BS308" s="1611">
        <v>200</v>
      </c>
      <c r="BT308" s="1611">
        <v>42.881599999999999</v>
      </c>
      <c r="BU308" s="1611">
        <v>160</v>
      </c>
      <c r="BV308" s="1611">
        <v>0.95740000000000003</v>
      </c>
      <c r="BW308" s="2437">
        <v>58.9</v>
      </c>
      <c r="BX308" s="1611">
        <v>18792</v>
      </c>
      <c r="BY308" s="1611">
        <v>19142.346239999999</v>
      </c>
      <c r="BZ308" s="1611">
        <v>0</v>
      </c>
      <c r="CA308" s="1611">
        <v>200</v>
      </c>
      <c r="CB308" s="1611">
        <v>47.28</v>
      </c>
      <c r="CC308" s="1611">
        <v>160</v>
      </c>
      <c r="CD308" s="1611">
        <v>0.96499999999999997</v>
      </c>
      <c r="CE308" s="2437">
        <v>51.859999999999992</v>
      </c>
      <c r="CF308" s="1611">
        <v>18243</v>
      </c>
      <c r="CG308" s="1611">
        <v>21105.791999999998</v>
      </c>
      <c r="CH308" s="1611">
        <v>0</v>
      </c>
      <c r="CI308" s="1611">
        <v>200</v>
      </c>
      <c r="CJ308" s="1611">
        <v>49.055999999999997</v>
      </c>
      <c r="CK308" s="1611">
        <v>160</v>
      </c>
      <c r="CL308" s="1611">
        <v>0.96240000000000003</v>
      </c>
      <c r="CM308" s="2433">
        <v>56.03</v>
      </c>
      <c r="CN308" s="1611">
        <v>19133</v>
      </c>
      <c r="CO308" s="1611">
        <v>20485.785599999996</v>
      </c>
      <c r="CP308" s="1611">
        <v>0</v>
      </c>
      <c r="CQ308" s="1611">
        <v>200</v>
      </c>
      <c r="CR308" s="1611">
        <v>48.668799999999997</v>
      </c>
      <c r="CS308" s="1611">
        <v>160</v>
      </c>
      <c r="CT308" s="1611">
        <v>0.94840000000000002</v>
      </c>
      <c r="CU308" s="2433">
        <v>60.030000000000008</v>
      </c>
      <c r="CV308" s="1611">
        <v>21738</v>
      </c>
      <c r="CW308" s="1611">
        <v>21725.752319999996</v>
      </c>
      <c r="CX308" s="1611">
        <v>12.247680000004038</v>
      </c>
    </row>
    <row r="309" spans="1:102" ht="15">
      <c r="A309" s="2440">
        <f t="shared" si="4"/>
        <v>303</v>
      </c>
      <c r="B309" s="1618" t="s">
        <v>3395</v>
      </c>
      <c r="C309" s="1618" t="s">
        <v>749</v>
      </c>
      <c r="D309" s="1634" t="s">
        <v>515</v>
      </c>
      <c r="E309" s="1634" t="s">
        <v>259</v>
      </c>
      <c r="F309" s="1634">
        <v>200</v>
      </c>
      <c r="G309" s="1634">
        <v>200</v>
      </c>
      <c r="H309" s="2431">
        <v>32.64</v>
      </c>
      <c r="I309" s="2431">
        <v>160</v>
      </c>
      <c r="J309" s="2432">
        <v>0.98280000000000001</v>
      </c>
      <c r="K309" s="2431">
        <v>35.760484749455337</v>
      </c>
      <c r="L309" s="1634">
        <v>8404</v>
      </c>
      <c r="M309" s="1634">
        <v>14100</v>
      </c>
      <c r="N309" s="1634">
        <v>0</v>
      </c>
      <c r="O309" s="1634">
        <v>200</v>
      </c>
      <c r="P309" s="2431">
        <v>21.279999999999998</v>
      </c>
      <c r="Q309" s="2431">
        <v>160</v>
      </c>
      <c r="R309" s="2432">
        <v>0.9869</v>
      </c>
      <c r="S309" s="2431">
        <v>29.049999999999997</v>
      </c>
      <c r="T309" s="1634">
        <v>4748</v>
      </c>
      <c r="U309" s="1634">
        <v>9499</v>
      </c>
      <c r="V309" s="1634">
        <v>0</v>
      </c>
      <c r="W309" s="2434">
        <v>200</v>
      </c>
      <c r="X309" s="2434">
        <v>22.24</v>
      </c>
      <c r="Y309" s="2434">
        <v>160</v>
      </c>
      <c r="Z309" s="2434">
        <v>0.98670000000000002</v>
      </c>
      <c r="AA309" s="2435">
        <v>22.54</v>
      </c>
      <c r="AB309" s="2434">
        <v>3610</v>
      </c>
      <c r="AC309" s="2434">
        <v>9608</v>
      </c>
      <c r="AD309" s="2434">
        <v>0</v>
      </c>
      <c r="AE309" s="2434">
        <v>200</v>
      </c>
      <c r="AF309" s="1634">
        <v>33.92</v>
      </c>
      <c r="AG309" s="1634">
        <v>160</v>
      </c>
      <c r="AH309" s="2432">
        <v>0.98829999999999996</v>
      </c>
      <c r="AI309" s="2431">
        <v>38.119999999999997</v>
      </c>
      <c r="AJ309" s="1634">
        <v>9620</v>
      </c>
      <c r="AK309" s="1634">
        <v>15142</v>
      </c>
      <c r="AL309" s="1634">
        <v>0</v>
      </c>
      <c r="AM309" s="1634">
        <v>200</v>
      </c>
      <c r="AN309" s="1634">
        <v>40.64</v>
      </c>
      <c r="AO309" s="1634">
        <v>160</v>
      </c>
      <c r="AP309" s="1634">
        <v>0.98719999999999997</v>
      </c>
      <c r="AQ309" s="2431">
        <v>37.418772754212178</v>
      </c>
      <c r="AR309" s="1634">
        <v>11314</v>
      </c>
      <c r="AS309" s="1634">
        <v>18142</v>
      </c>
      <c r="AT309" s="1634">
        <v>0</v>
      </c>
      <c r="AU309" s="1634">
        <v>200</v>
      </c>
      <c r="AV309" s="1634">
        <v>37.44</v>
      </c>
      <c r="AW309" s="1634">
        <v>160</v>
      </c>
      <c r="AX309" s="1634">
        <v>0.98760000000000003</v>
      </c>
      <c r="AY309" s="2437">
        <v>44.46</v>
      </c>
      <c r="AZ309" s="1634">
        <v>11986</v>
      </c>
      <c r="BA309" s="1634">
        <v>16174</v>
      </c>
      <c r="BB309" s="1634">
        <v>0</v>
      </c>
      <c r="BC309" s="2436">
        <v>200</v>
      </c>
      <c r="BD309" s="1634">
        <v>35.199999999999996</v>
      </c>
      <c r="BE309" s="2436">
        <v>160</v>
      </c>
      <c r="BF309" s="2436">
        <v>0.98209999999999997</v>
      </c>
      <c r="BG309" s="2437">
        <v>41.6</v>
      </c>
      <c r="BH309" s="1634">
        <v>10894</v>
      </c>
      <c r="BI309" s="1634">
        <v>15713</v>
      </c>
      <c r="BJ309" s="1634">
        <v>0</v>
      </c>
      <c r="BK309" s="1634">
        <v>200</v>
      </c>
      <c r="BL309" s="2441">
        <v>36.96</v>
      </c>
      <c r="BM309" s="2441">
        <v>160</v>
      </c>
      <c r="BN309" s="2442">
        <v>0.96660000000000001</v>
      </c>
      <c r="BO309" s="2439">
        <v>33.159999999999997</v>
      </c>
      <c r="BP309" s="2441">
        <v>8824</v>
      </c>
      <c r="BQ309" s="2441">
        <v>15966.720000000001</v>
      </c>
      <c r="BR309" s="2441">
        <v>0</v>
      </c>
      <c r="BS309" s="1611">
        <v>200</v>
      </c>
      <c r="BT309" s="1611">
        <v>36.32</v>
      </c>
      <c r="BU309" s="1611">
        <v>160</v>
      </c>
      <c r="BV309" s="1611">
        <v>0.95569999999999999</v>
      </c>
      <c r="BW309" s="2437">
        <v>30.45</v>
      </c>
      <c r="BX309" s="1611">
        <v>8228</v>
      </c>
      <c r="BY309" s="1611">
        <v>16213.248</v>
      </c>
      <c r="BZ309" s="1611">
        <v>0</v>
      </c>
      <c r="CA309" s="1611">
        <v>200</v>
      </c>
      <c r="CB309" s="1611">
        <v>34.56</v>
      </c>
      <c r="CC309" s="1611">
        <v>160</v>
      </c>
      <c r="CD309" s="1611">
        <v>0.96819999999999995</v>
      </c>
      <c r="CE309" s="2437">
        <v>28.9</v>
      </c>
      <c r="CF309" s="1611">
        <v>7432</v>
      </c>
      <c r="CG309" s="1611">
        <v>15427.584000000001</v>
      </c>
      <c r="CH309" s="1611">
        <v>0</v>
      </c>
      <c r="CI309" s="1611">
        <v>200</v>
      </c>
      <c r="CJ309" s="1611">
        <v>33.76</v>
      </c>
      <c r="CK309" s="1611">
        <v>160</v>
      </c>
      <c r="CL309" s="1611">
        <v>0.97389999999999999</v>
      </c>
      <c r="CM309" s="2433">
        <v>33.659999999999997</v>
      </c>
      <c r="CN309" s="1611">
        <v>7908</v>
      </c>
      <c r="CO309" s="1611">
        <v>14098.175999999998</v>
      </c>
      <c r="CP309" s="1611">
        <v>0</v>
      </c>
      <c r="CQ309" s="1611">
        <v>200</v>
      </c>
      <c r="CR309" s="1611">
        <v>36.480000000000004</v>
      </c>
      <c r="CS309" s="1611">
        <v>160</v>
      </c>
      <c r="CT309" s="1611">
        <v>0.98040000000000005</v>
      </c>
      <c r="CU309" s="2433">
        <v>34.71</v>
      </c>
      <c r="CV309" s="1611">
        <v>9420</v>
      </c>
      <c r="CW309" s="1611">
        <v>16284.672</v>
      </c>
      <c r="CX309" s="1611">
        <v>0</v>
      </c>
    </row>
    <row r="310" spans="1:102" ht="15">
      <c r="A310" s="2440">
        <f t="shared" si="4"/>
        <v>304</v>
      </c>
      <c r="B310" s="1618" t="s">
        <v>3396</v>
      </c>
      <c r="C310" s="1618" t="s">
        <v>749</v>
      </c>
      <c r="D310" s="1634" t="s">
        <v>515</v>
      </c>
      <c r="E310" s="1634" t="s">
        <v>259</v>
      </c>
      <c r="F310" s="1634">
        <v>200</v>
      </c>
      <c r="G310" s="1634">
        <v>200</v>
      </c>
      <c r="H310" s="2431">
        <v>67.2</v>
      </c>
      <c r="I310" s="2431">
        <v>160</v>
      </c>
      <c r="J310" s="2432">
        <v>0.93759999999999999</v>
      </c>
      <c r="K310" s="2431">
        <v>6.3946759259259256</v>
      </c>
      <c r="L310" s="1634">
        <v>3094</v>
      </c>
      <c r="M310" s="1634">
        <v>29030</v>
      </c>
      <c r="N310" s="1634">
        <v>0</v>
      </c>
      <c r="O310" s="1634">
        <v>200</v>
      </c>
      <c r="P310" s="2431">
        <v>66.36</v>
      </c>
      <c r="Q310" s="2431">
        <v>160</v>
      </c>
      <c r="R310" s="2432">
        <v>0.94489999999999996</v>
      </c>
      <c r="S310" s="2431">
        <v>7.3888273153279282</v>
      </c>
      <c r="T310" s="1634">
        <v>3648</v>
      </c>
      <c r="U310" s="1634">
        <v>29623</v>
      </c>
      <c r="V310" s="1634">
        <v>0</v>
      </c>
      <c r="W310" s="2434">
        <v>200</v>
      </c>
      <c r="X310" s="2434">
        <v>26.04</v>
      </c>
      <c r="Y310" s="2434">
        <v>160</v>
      </c>
      <c r="Z310" s="2434">
        <v>0.95079999999999998</v>
      </c>
      <c r="AA310" s="2435">
        <v>21.25</v>
      </c>
      <c r="AB310" s="2434">
        <v>3984</v>
      </c>
      <c r="AC310" s="2434">
        <v>11249</v>
      </c>
      <c r="AD310" s="2434">
        <v>0</v>
      </c>
      <c r="AE310" s="2434">
        <v>200</v>
      </c>
      <c r="AF310" s="1634">
        <v>33.480000000000004</v>
      </c>
      <c r="AG310" s="1634">
        <v>160</v>
      </c>
      <c r="AH310" s="2432">
        <v>0.94589999999999996</v>
      </c>
      <c r="AI310" s="2431">
        <v>14.49</v>
      </c>
      <c r="AJ310" s="1634">
        <v>3609</v>
      </c>
      <c r="AK310" s="1634">
        <v>14945</v>
      </c>
      <c r="AL310" s="1634">
        <v>0</v>
      </c>
      <c r="AM310" s="1634">
        <v>200</v>
      </c>
      <c r="AN310" s="1634">
        <v>28.68</v>
      </c>
      <c r="AO310" s="1634">
        <v>160</v>
      </c>
      <c r="AP310" s="1634">
        <v>0.93899999999999995</v>
      </c>
      <c r="AQ310" s="2431">
        <v>16.749523852371741</v>
      </c>
      <c r="AR310" s="1634">
        <v>3574</v>
      </c>
      <c r="AS310" s="1634">
        <v>12803</v>
      </c>
      <c r="AT310" s="1634">
        <v>0</v>
      </c>
      <c r="AU310" s="1634">
        <v>200</v>
      </c>
      <c r="AV310" s="1634">
        <v>19.920000000000002</v>
      </c>
      <c r="AW310" s="1634">
        <v>160</v>
      </c>
      <c r="AX310" s="1634">
        <v>0.94089999999999996</v>
      </c>
      <c r="AY310" s="2437">
        <v>24.08</v>
      </c>
      <c r="AZ310" s="1634">
        <v>3454</v>
      </c>
      <c r="BA310" s="1634">
        <v>8605</v>
      </c>
      <c r="BB310" s="1634">
        <v>0</v>
      </c>
      <c r="BC310" s="2436">
        <v>200</v>
      </c>
      <c r="BD310" s="1634">
        <v>65.52000000000001</v>
      </c>
      <c r="BE310" s="2436">
        <v>160</v>
      </c>
      <c r="BF310" s="2436">
        <v>0.9234</v>
      </c>
      <c r="BG310" s="2437">
        <v>6.94</v>
      </c>
      <c r="BH310" s="1634">
        <v>3385</v>
      </c>
      <c r="BI310" s="1634">
        <v>29248</v>
      </c>
      <c r="BJ310" s="1634">
        <v>0</v>
      </c>
      <c r="BK310" s="1634">
        <v>200</v>
      </c>
      <c r="BL310" s="2441">
        <v>68.040000000000006</v>
      </c>
      <c r="BM310" s="2441">
        <v>160</v>
      </c>
      <c r="BN310" s="2442">
        <v>0.88290000000000002</v>
      </c>
      <c r="BO310" s="2439">
        <v>4.66</v>
      </c>
      <c r="BP310" s="2441">
        <v>2282</v>
      </c>
      <c r="BQ310" s="2441">
        <v>29393.280000000002</v>
      </c>
      <c r="BR310" s="2441">
        <v>0</v>
      </c>
      <c r="BS310" s="1611">
        <v>200</v>
      </c>
      <c r="BT310" s="1611">
        <v>67.316400000000002</v>
      </c>
      <c r="BU310" s="1611">
        <v>160</v>
      </c>
      <c r="BV310" s="1611">
        <v>0.7732</v>
      </c>
      <c r="BW310" s="2437">
        <v>1.72</v>
      </c>
      <c r="BX310" s="1611">
        <v>860</v>
      </c>
      <c r="BY310" s="1611">
        <v>30050.040959999998</v>
      </c>
      <c r="BZ310" s="1611">
        <v>0</v>
      </c>
      <c r="CA310" s="1611">
        <v>200</v>
      </c>
      <c r="CB310" s="1611">
        <v>61.08</v>
      </c>
      <c r="CC310" s="1611">
        <v>160</v>
      </c>
      <c r="CD310" s="1611">
        <v>0.81810000000000005</v>
      </c>
      <c r="CE310" s="2437">
        <v>3.2099999999999995</v>
      </c>
      <c r="CF310" s="1611">
        <v>1457</v>
      </c>
      <c r="CG310" s="1611">
        <v>27266.111999999997</v>
      </c>
      <c r="CH310" s="1611">
        <v>0</v>
      </c>
      <c r="CI310" s="1611">
        <v>200</v>
      </c>
      <c r="CJ310" s="1611">
        <v>20.3904</v>
      </c>
      <c r="CK310" s="1611">
        <v>160</v>
      </c>
      <c r="CL310" s="1611">
        <v>0.88129999999999997</v>
      </c>
      <c r="CM310" s="2433">
        <v>13.780000000000001</v>
      </c>
      <c r="CN310" s="1611">
        <v>1956</v>
      </c>
      <c r="CO310" s="1611">
        <v>8515.0310399999998</v>
      </c>
      <c r="CP310" s="1611">
        <v>0</v>
      </c>
      <c r="CQ310" s="1611">
        <v>200</v>
      </c>
      <c r="CR310" s="1611">
        <v>18.624000000000002</v>
      </c>
      <c r="CS310" s="1611">
        <v>160</v>
      </c>
      <c r="CT310" s="1611">
        <v>0.89290000000000003</v>
      </c>
      <c r="CU310" s="2433">
        <v>23.54</v>
      </c>
      <c r="CV310" s="1611">
        <v>3261</v>
      </c>
      <c r="CW310" s="1611">
        <v>8313.7536</v>
      </c>
      <c r="CX310" s="1611">
        <v>0</v>
      </c>
    </row>
    <row r="311" spans="1:102" ht="15">
      <c r="A311" s="2440">
        <f t="shared" si="4"/>
        <v>305</v>
      </c>
      <c r="B311" s="1618" t="s">
        <v>3397</v>
      </c>
      <c r="C311" s="1618" t="s">
        <v>749</v>
      </c>
      <c r="D311" s="1634" t="s">
        <v>515</v>
      </c>
      <c r="E311" s="1634" t="s">
        <v>259</v>
      </c>
      <c r="F311" s="1634">
        <v>200</v>
      </c>
      <c r="G311" s="1634">
        <v>200</v>
      </c>
      <c r="H311" s="2431">
        <v>143.16</v>
      </c>
      <c r="I311" s="2431">
        <v>160</v>
      </c>
      <c r="J311" s="2432">
        <v>0.94979999999999998</v>
      </c>
      <c r="K311" s="2431">
        <v>33.552202663686323</v>
      </c>
      <c r="L311" s="1634">
        <v>34584</v>
      </c>
      <c r="M311" s="1634">
        <v>61845</v>
      </c>
      <c r="N311" s="1634">
        <v>0</v>
      </c>
      <c r="O311" s="1634">
        <v>200</v>
      </c>
      <c r="P311" s="2431">
        <v>142.79999999999998</v>
      </c>
      <c r="Q311" s="2431">
        <v>160</v>
      </c>
      <c r="R311" s="2432">
        <v>0.95</v>
      </c>
      <c r="S311" s="2431">
        <v>34.892586066684743</v>
      </c>
      <c r="T311" s="1634">
        <v>37071</v>
      </c>
      <c r="U311" s="1634">
        <v>63746</v>
      </c>
      <c r="V311" s="1634">
        <v>0</v>
      </c>
      <c r="W311" s="2434">
        <v>200</v>
      </c>
      <c r="X311" s="2434">
        <v>141.12</v>
      </c>
      <c r="Y311" s="2434">
        <v>160</v>
      </c>
      <c r="Z311" s="2434">
        <v>0.95850000000000002</v>
      </c>
      <c r="AA311" s="2435">
        <v>37.08</v>
      </c>
      <c r="AB311" s="2434">
        <v>37676</v>
      </c>
      <c r="AC311" s="2434">
        <v>60964</v>
      </c>
      <c r="AD311" s="2434">
        <v>0</v>
      </c>
      <c r="AE311" s="2434">
        <v>200</v>
      </c>
      <c r="AF311" s="1634">
        <v>80.760000000000005</v>
      </c>
      <c r="AG311" s="1634">
        <v>160</v>
      </c>
      <c r="AH311" s="2432">
        <v>0.95550000000000002</v>
      </c>
      <c r="AI311" s="2431">
        <v>62.16</v>
      </c>
      <c r="AJ311" s="1634">
        <v>37348</v>
      </c>
      <c r="AK311" s="1634">
        <v>36051</v>
      </c>
      <c r="AL311" s="1634">
        <v>1297</v>
      </c>
      <c r="AM311" s="1634">
        <v>200</v>
      </c>
      <c r="AN311" s="1634">
        <v>77.16</v>
      </c>
      <c r="AO311" s="1634">
        <v>160</v>
      </c>
      <c r="AP311" s="1634">
        <v>0.95440000000000003</v>
      </c>
      <c r="AQ311" s="2431">
        <v>67.998628739611036</v>
      </c>
      <c r="AR311" s="1634">
        <v>39036</v>
      </c>
      <c r="AS311" s="1634">
        <v>34444</v>
      </c>
      <c r="AT311" s="1634">
        <v>4592</v>
      </c>
      <c r="AU311" s="1634">
        <v>200</v>
      </c>
      <c r="AV311" s="1634">
        <v>79.680000000000007</v>
      </c>
      <c r="AW311" s="1634">
        <v>160</v>
      </c>
      <c r="AX311" s="1634">
        <v>0.95530000000000004</v>
      </c>
      <c r="AY311" s="2437">
        <v>68.099999999999994</v>
      </c>
      <c r="AZ311" s="1634">
        <v>39069</v>
      </c>
      <c r="BA311" s="1634">
        <v>34422</v>
      </c>
      <c r="BB311" s="1634">
        <v>4647</v>
      </c>
      <c r="BC311" s="2436">
        <v>200</v>
      </c>
      <c r="BD311" s="1634">
        <v>77.28</v>
      </c>
      <c r="BE311" s="2436">
        <v>160</v>
      </c>
      <c r="BF311" s="2436">
        <v>0.95889999999999997</v>
      </c>
      <c r="BG311" s="2437">
        <v>65.180000000000007</v>
      </c>
      <c r="BH311" s="1634">
        <v>37476</v>
      </c>
      <c r="BI311" s="1634">
        <v>34498</v>
      </c>
      <c r="BJ311" s="1634">
        <v>2978</v>
      </c>
      <c r="BK311" s="1634">
        <v>200</v>
      </c>
      <c r="BL311" s="2441">
        <v>69.72</v>
      </c>
      <c r="BM311" s="2441">
        <v>160</v>
      </c>
      <c r="BN311" s="2442">
        <v>0.96319999999999995</v>
      </c>
      <c r="BO311" s="2439">
        <v>60.25</v>
      </c>
      <c r="BP311" s="2441">
        <v>30246</v>
      </c>
      <c r="BQ311" s="2441">
        <v>30119.040000000001</v>
      </c>
      <c r="BR311" s="2441">
        <v>126.95999999999913</v>
      </c>
      <c r="BS311" s="1611">
        <v>200</v>
      </c>
      <c r="BT311" s="1611">
        <v>58.016399999999997</v>
      </c>
      <c r="BU311" s="1611">
        <v>160</v>
      </c>
      <c r="BV311" s="1611">
        <v>0.91720000000000002</v>
      </c>
      <c r="BW311" s="2437">
        <v>54.76</v>
      </c>
      <c r="BX311" s="1611">
        <v>23638</v>
      </c>
      <c r="BY311" s="1611">
        <v>25898.520959999998</v>
      </c>
      <c r="BZ311" s="1611">
        <v>0</v>
      </c>
      <c r="CA311" s="1611">
        <v>200</v>
      </c>
      <c r="CB311" s="1611">
        <v>63.986400000000003</v>
      </c>
      <c r="CC311" s="1611">
        <v>160</v>
      </c>
      <c r="CD311" s="1611">
        <v>0.90869999999999995</v>
      </c>
      <c r="CE311" s="2437">
        <v>46.12</v>
      </c>
      <c r="CF311" s="1611">
        <v>21956</v>
      </c>
      <c r="CG311" s="1611">
        <v>28563.52896</v>
      </c>
      <c r="CH311" s="1611">
        <v>0</v>
      </c>
      <c r="CI311" s="1611">
        <v>200</v>
      </c>
      <c r="CJ311" s="1611">
        <v>68.177999999999997</v>
      </c>
      <c r="CK311" s="1611">
        <v>160</v>
      </c>
      <c r="CL311" s="1611">
        <v>0.95209999999999995</v>
      </c>
      <c r="CM311" s="2433">
        <v>51.93</v>
      </c>
      <c r="CN311" s="1611">
        <v>24641</v>
      </c>
      <c r="CO311" s="1611">
        <v>28471.132799999996</v>
      </c>
      <c r="CP311" s="1611">
        <v>0</v>
      </c>
      <c r="CQ311" s="1611">
        <v>200</v>
      </c>
      <c r="CR311" s="1611">
        <v>81.103200000000001</v>
      </c>
      <c r="CS311" s="1611">
        <v>160</v>
      </c>
      <c r="CT311" s="1611">
        <v>0.9637</v>
      </c>
      <c r="CU311" s="2433">
        <v>57.29</v>
      </c>
      <c r="CV311" s="1611">
        <v>34568</v>
      </c>
      <c r="CW311" s="1611">
        <v>36204.468479999996</v>
      </c>
      <c r="CX311" s="1611">
        <v>0</v>
      </c>
    </row>
    <row r="312" spans="1:102" ht="15">
      <c r="A312" s="2440">
        <f t="shared" si="4"/>
        <v>306</v>
      </c>
      <c r="B312" s="1618" t="s">
        <v>3398</v>
      </c>
      <c r="C312" s="1618" t="s">
        <v>536</v>
      </c>
      <c r="D312" s="1634" t="s">
        <v>515</v>
      </c>
      <c r="E312" s="1634" t="s">
        <v>259</v>
      </c>
      <c r="F312" s="1634">
        <v>200</v>
      </c>
      <c r="G312" s="1634">
        <v>200</v>
      </c>
      <c r="H312" s="2431">
        <v>115.92</v>
      </c>
      <c r="I312" s="2431">
        <v>160</v>
      </c>
      <c r="J312" s="2432">
        <v>0.99929999999999997</v>
      </c>
      <c r="K312" s="2431">
        <v>40.430181734529562</v>
      </c>
      <c r="L312" s="1634">
        <v>33744</v>
      </c>
      <c r="M312" s="1634">
        <v>50077</v>
      </c>
      <c r="N312" s="1634">
        <v>0</v>
      </c>
      <c r="O312" s="1634">
        <v>200</v>
      </c>
      <c r="P312" s="2431">
        <v>118.44</v>
      </c>
      <c r="Q312" s="2431">
        <v>160</v>
      </c>
      <c r="R312" s="2432">
        <v>0.99839999999999995</v>
      </c>
      <c r="S312" s="2431">
        <v>24.06</v>
      </c>
      <c r="T312" s="1634">
        <v>23252</v>
      </c>
      <c r="U312" s="1634">
        <v>52872</v>
      </c>
      <c r="V312" s="1634">
        <v>0</v>
      </c>
      <c r="W312" s="2434">
        <v>200</v>
      </c>
      <c r="X312" s="2434">
        <v>86.16</v>
      </c>
      <c r="Y312" s="2434">
        <v>160</v>
      </c>
      <c r="Z312" s="2434">
        <v>0.99380000000000002</v>
      </c>
      <c r="AA312" s="2435">
        <v>5.66</v>
      </c>
      <c r="AB312" s="2434">
        <v>3396</v>
      </c>
      <c r="AC312" s="2434">
        <v>37221</v>
      </c>
      <c r="AD312" s="2434">
        <v>0</v>
      </c>
      <c r="AE312" s="2434">
        <v>200</v>
      </c>
      <c r="AF312" s="1634">
        <v>61.559999999999995</v>
      </c>
      <c r="AG312" s="1634">
        <v>160</v>
      </c>
      <c r="AH312" s="2432">
        <v>0.99739999999999995</v>
      </c>
      <c r="AI312" s="2431">
        <v>7.08</v>
      </c>
      <c r="AJ312" s="1634">
        <v>3555</v>
      </c>
      <c r="AK312" s="1634">
        <v>27480</v>
      </c>
      <c r="AL312" s="1634">
        <v>0</v>
      </c>
      <c r="AM312" s="1634">
        <v>200</v>
      </c>
      <c r="AN312" s="1634">
        <v>9.1199999999999992</v>
      </c>
      <c r="AO312" s="1634">
        <v>160</v>
      </c>
      <c r="AP312" s="1634">
        <v>0.99470000000000003</v>
      </c>
      <c r="AQ312" s="2431">
        <v>16.756861912846631</v>
      </c>
      <c r="AR312" s="1634">
        <v>1137</v>
      </c>
      <c r="AS312" s="1634">
        <v>4071</v>
      </c>
      <c r="AT312" s="1634">
        <v>0</v>
      </c>
      <c r="AU312" s="1634">
        <v>200</v>
      </c>
      <c r="AV312" s="1634">
        <v>7.2</v>
      </c>
      <c r="AW312" s="1634">
        <v>160</v>
      </c>
      <c r="AX312" s="1634">
        <v>0.99139999999999995</v>
      </c>
      <c r="AY312" s="2437">
        <v>17.98</v>
      </c>
      <c r="AZ312" s="1634">
        <v>932</v>
      </c>
      <c r="BA312" s="1634">
        <v>3110</v>
      </c>
      <c r="BB312" s="1634">
        <v>0</v>
      </c>
      <c r="BC312" s="2436">
        <v>200</v>
      </c>
      <c r="BD312" s="1634">
        <v>5.3999999999999995</v>
      </c>
      <c r="BE312" s="2436">
        <v>160</v>
      </c>
      <c r="BF312" s="2436">
        <v>0.99439999999999995</v>
      </c>
      <c r="BG312" s="2437">
        <v>22.38</v>
      </c>
      <c r="BH312" s="1634">
        <v>899</v>
      </c>
      <c r="BI312" s="1634">
        <v>2411</v>
      </c>
      <c r="BJ312" s="1634">
        <v>0</v>
      </c>
      <c r="BK312" s="1634">
        <v>200</v>
      </c>
      <c r="BL312" s="2441">
        <v>8.64</v>
      </c>
      <c r="BM312" s="2441">
        <v>160</v>
      </c>
      <c r="BN312" s="2442">
        <v>0.98740000000000006</v>
      </c>
      <c r="BO312" s="2439">
        <v>14.08</v>
      </c>
      <c r="BP312" s="2441">
        <v>876</v>
      </c>
      <c r="BQ312" s="2441">
        <v>3732.4800000000005</v>
      </c>
      <c r="BR312" s="2441">
        <v>0</v>
      </c>
      <c r="BS312" s="1611">
        <v>200</v>
      </c>
      <c r="BT312" s="1611">
        <v>97.765199999999993</v>
      </c>
      <c r="BU312" s="1611">
        <v>160</v>
      </c>
      <c r="BV312" s="1611">
        <v>0.9879</v>
      </c>
      <c r="BW312" s="2437">
        <v>4.93</v>
      </c>
      <c r="BX312" s="1611">
        <v>3585</v>
      </c>
      <c r="BY312" s="1611">
        <v>43642.385279999995</v>
      </c>
      <c r="BZ312" s="1611">
        <v>0</v>
      </c>
      <c r="CA312" s="1611">
        <v>200</v>
      </c>
      <c r="CB312" s="1611">
        <v>138.51240000000001</v>
      </c>
      <c r="CC312" s="1611">
        <v>160</v>
      </c>
      <c r="CD312" s="1611">
        <v>0.99809999999999999</v>
      </c>
      <c r="CE312" s="2437">
        <v>27.279999999999998</v>
      </c>
      <c r="CF312" s="1611">
        <v>28109</v>
      </c>
      <c r="CG312" s="1611">
        <v>61831.935360000003</v>
      </c>
      <c r="CH312" s="1611">
        <v>0</v>
      </c>
      <c r="CI312" s="1611">
        <v>200</v>
      </c>
      <c r="CJ312" s="1611">
        <v>132.38400000000001</v>
      </c>
      <c r="CK312" s="1611">
        <v>160</v>
      </c>
      <c r="CL312" s="1611">
        <v>0.99890000000000001</v>
      </c>
      <c r="CM312" s="2433">
        <v>29.969999999999995</v>
      </c>
      <c r="CN312" s="1611">
        <v>27614</v>
      </c>
      <c r="CO312" s="1611">
        <v>55283.558400000002</v>
      </c>
      <c r="CP312" s="1611">
        <v>0</v>
      </c>
      <c r="CQ312" s="1611">
        <v>200</v>
      </c>
      <c r="CR312" s="1611">
        <v>128.36879999999999</v>
      </c>
      <c r="CS312" s="1611">
        <v>160</v>
      </c>
      <c r="CT312" s="1611">
        <v>0.99909999999999999</v>
      </c>
      <c r="CU312" s="2433">
        <v>27.690000000000005</v>
      </c>
      <c r="CV312" s="1611">
        <v>26446</v>
      </c>
      <c r="CW312" s="1611">
        <v>57303.832319999994</v>
      </c>
      <c r="CX312" s="1611">
        <v>0</v>
      </c>
    </row>
    <row r="313" spans="1:102" ht="15">
      <c r="A313" s="2440">
        <f t="shared" si="4"/>
        <v>307</v>
      </c>
      <c r="B313" s="1618" t="s">
        <v>3399</v>
      </c>
      <c r="C313" s="1618" t="s">
        <v>3156</v>
      </c>
      <c r="D313" s="1634" t="s">
        <v>515</v>
      </c>
      <c r="E313" s="1634" t="s">
        <v>259</v>
      </c>
      <c r="F313" s="1634">
        <v>200</v>
      </c>
      <c r="G313" s="1634">
        <v>200</v>
      </c>
      <c r="H313" s="2431">
        <v>312.15999999999997</v>
      </c>
      <c r="I313" s="2431">
        <v>312.16000000000003</v>
      </c>
      <c r="J313" s="2432">
        <v>0.72609999999999997</v>
      </c>
      <c r="K313" s="2431">
        <v>44.841676633065667</v>
      </c>
      <c r="L313" s="1634">
        <v>100784</v>
      </c>
      <c r="M313" s="1634">
        <v>134853</v>
      </c>
      <c r="N313" s="1634">
        <v>0</v>
      </c>
      <c r="O313" s="1634">
        <v>200</v>
      </c>
      <c r="P313" s="2431">
        <v>296.32</v>
      </c>
      <c r="Q313" s="2431">
        <v>296.32</v>
      </c>
      <c r="R313" s="2432">
        <v>0.72719999999999996</v>
      </c>
      <c r="S313" s="2431">
        <v>42.388242005155718</v>
      </c>
      <c r="T313" s="1634">
        <v>93450</v>
      </c>
      <c r="U313" s="1634">
        <v>132277</v>
      </c>
      <c r="V313" s="1634">
        <v>0</v>
      </c>
      <c r="W313" s="2434">
        <v>200</v>
      </c>
      <c r="X313" s="2434">
        <v>218.56</v>
      </c>
      <c r="Y313" s="2434">
        <v>218.56</v>
      </c>
      <c r="Z313" s="2434">
        <v>0.7097</v>
      </c>
      <c r="AA313" s="2435">
        <v>27.284651049292336</v>
      </c>
      <c r="AB313" s="2434">
        <v>42936</v>
      </c>
      <c r="AC313" s="2434">
        <v>94418</v>
      </c>
      <c r="AD313" s="2434">
        <v>0</v>
      </c>
      <c r="AE313" s="2434">
        <v>200</v>
      </c>
      <c r="AF313" s="1634">
        <v>124.32000000000001</v>
      </c>
      <c r="AG313" s="1634">
        <v>200</v>
      </c>
      <c r="AH313" s="2432">
        <v>0.74980000000000002</v>
      </c>
      <c r="AI313" s="2431">
        <v>20.706190061028771</v>
      </c>
      <c r="AJ313" s="1634">
        <v>19152</v>
      </c>
      <c r="AK313" s="1634">
        <v>55496</v>
      </c>
      <c r="AL313" s="1634">
        <v>0</v>
      </c>
      <c r="AM313" s="1634">
        <v>200</v>
      </c>
      <c r="AN313" s="1634">
        <v>151.52000000000001</v>
      </c>
      <c r="AO313" s="1634">
        <v>200</v>
      </c>
      <c r="AP313" s="1634">
        <v>0.78720000000000001</v>
      </c>
      <c r="AQ313" s="2431">
        <v>37.583313463001438</v>
      </c>
      <c r="AR313" s="1634">
        <v>42368</v>
      </c>
      <c r="AS313" s="1634">
        <v>67639</v>
      </c>
      <c r="AT313" s="1634">
        <v>0</v>
      </c>
      <c r="AU313" s="1634">
        <v>200</v>
      </c>
      <c r="AV313" s="1634">
        <v>136.16</v>
      </c>
      <c r="AW313" s="1634">
        <v>200</v>
      </c>
      <c r="AX313" s="1634">
        <v>0.87129999999999996</v>
      </c>
      <c r="AY313" s="2437">
        <v>39.632703355529443</v>
      </c>
      <c r="AZ313" s="1634">
        <v>38854</v>
      </c>
      <c r="BA313" s="1634">
        <v>58821</v>
      </c>
      <c r="BB313" s="1634">
        <v>0</v>
      </c>
      <c r="BC313" s="2436">
        <v>200</v>
      </c>
      <c r="BD313" s="1634">
        <v>84</v>
      </c>
      <c r="BE313" s="2436">
        <v>200</v>
      </c>
      <c r="BF313" s="2436">
        <v>0.87529999999999997</v>
      </c>
      <c r="BG313" s="2437">
        <v>39.256912442396313</v>
      </c>
      <c r="BH313" s="1634">
        <v>24534</v>
      </c>
      <c r="BI313" s="1634">
        <v>37498</v>
      </c>
      <c r="BJ313" s="1634">
        <v>0</v>
      </c>
      <c r="BK313" s="1634">
        <v>200</v>
      </c>
      <c r="BL313" s="2441">
        <v>56.32</v>
      </c>
      <c r="BM313" s="2441">
        <v>200</v>
      </c>
      <c r="BN313" s="2442">
        <v>0.98019999999999996</v>
      </c>
      <c r="BO313" s="2439">
        <v>3.8680555555555558</v>
      </c>
      <c r="BP313" s="2441">
        <v>5570</v>
      </c>
      <c r="BQ313" s="2441">
        <v>24330.240000000002</v>
      </c>
      <c r="BR313" s="2441">
        <v>0</v>
      </c>
      <c r="BS313" s="1611">
        <v>200</v>
      </c>
      <c r="BT313" s="1611">
        <v>10.879999999999999</v>
      </c>
      <c r="BU313" s="1611">
        <v>200</v>
      </c>
      <c r="BV313" s="1611">
        <v>1</v>
      </c>
      <c r="BW313" s="2437">
        <v>1.2379032258064515</v>
      </c>
      <c r="BX313" s="1611">
        <v>1842</v>
      </c>
      <c r="BY313" s="1611">
        <v>4856.8319999999994</v>
      </c>
      <c r="BZ313" s="1611">
        <v>0</v>
      </c>
      <c r="CA313" s="1611">
        <v>200</v>
      </c>
      <c r="CB313" s="1611">
        <v>76.319999999999993</v>
      </c>
      <c r="CC313" s="1611">
        <v>200</v>
      </c>
      <c r="CD313" s="1611">
        <v>0.96889999999999998</v>
      </c>
      <c r="CE313" s="2437">
        <v>22.024554225558486</v>
      </c>
      <c r="CF313" s="1611">
        <v>12506</v>
      </c>
      <c r="CG313" s="1611">
        <v>34069.247999999992</v>
      </c>
      <c r="CH313" s="1611">
        <v>0</v>
      </c>
      <c r="CI313" s="1611">
        <v>200</v>
      </c>
      <c r="CJ313" s="1611">
        <v>187.84</v>
      </c>
      <c r="CK313" s="1611">
        <v>200</v>
      </c>
      <c r="CL313" s="1611">
        <v>0.8518</v>
      </c>
      <c r="CM313" s="2433">
        <v>21.556313517006405</v>
      </c>
      <c r="CN313" s="1611">
        <v>28182</v>
      </c>
      <c r="CO313" s="1611">
        <v>78441.983999999997</v>
      </c>
      <c r="CP313" s="1611">
        <v>0</v>
      </c>
      <c r="CQ313" s="1611">
        <v>200</v>
      </c>
      <c r="CR313" s="1611">
        <v>215.04</v>
      </c>
      <c r="CS313" s="1611">
        <v>215.04</v>
      </c>
      <c r="CT313" s="1611">
        <v>0.84540000000000004</v>
      </c>
      <c r="CU313" s="2433">
        <v>39.937556003584234</v>
      </c>
      <c r="CV313" s="1611">
        <v>63896</v>
      </c>
      <c r="CW313" s="1611">
        <v>95993.855999999985</v>
      </c>
      <c r="CX313" s="1611">
        <v>0</v>
      </c>
    </row>
    <row r="314" spans="1:102" ht="15">
      <c r="A314" s="2440">
        <f t="shared" si="4"/>
        <v>308</v>
      </c>
      <c r="B314" s="1618" t="s">
        <v>3400</v>
      </c>
      <c r="C314" s="1618" t="s">
        <v>634</v>
      </c>
      <c r="D314" s="1634" t="s">
        <v>515</v>
      </c>
      <c r="E314" s="1634" t="s">
        <v>259</v>
      </c>
      <c r="F314" s="1634">
        <v>200</v>
      </c>
      <c r="G314" s="1634">
        <v>200</v>
      </c>
      <c r="H314" s="2431">
        <v>99.52</v>
      </c>
      <c r="I314" s="2431">
        <v>160</v>
      </c>
      <c r="J314" s="2432">
        <v>0.97709999999999997</v>
      </c>
      <c r="K314" s="2431">
        <v>44.795574312254381</v>
      </c>
      <c r="L314" s="1634">
        <v>32098</v>
      </c>
      <c r="M314" s="1634">
        <v>42993</v>
      </c>
      <c r="N314" s="1634">
        <v>0</v>
      </c>
      <c r="O314" s="1634">
        <v>200</v>
      </c>
      <c r="P314" s="2431">
        <v>100.16000000000001</v>
      </c>
      <c r="Q314" s="2431">
        <v>160</v>
      </c>
      <c r="R314" s="2432">
        <v>0.98040000000000005</v>
      </c>
      <c r="S314" s="2431">
        <v>48.511091930330821</v>
      </c>
      <c r="T314" s="1634">
        <v>36150</v>
      </c>
      <c r="U314" s="1634">
        <v>44711</v>
      </c>
      <c r="V314" s="1634">
        <v>0</v>
      </c>
      <c r="W314" s="2434">
        <v>200</v>
      </c>
      <c r="X314" s="2434">
        <v>107.84</v>
      </c>
      <c r="Y314" s="2434">
        <v>160</v>
      </c>
      <c r="Z314" s="2434">
        <v>0.98040000000000005</v>
      </c>
      <c r="AA314" s="2435">
        <v>45.27</v>
      </c>
      <c r="AB314" s="2434">
        <v>35152</v>
      </c>
      <c r="AC314" s="2434">
        <v>46587</v>
      </c>
      <c r="AD314" s="2434">
        <v>0</v>
      </c>
      <c r="AE314" s="2434">
        <v>200</v>
      </c>
      <c r="AF314" s="1634">
        <v>92.96</v>
      </c>
      <c r="AG314" s="1634">
        <v>160</v>
      </c>
      <c r="AH314" s="2432">
        <v>0.97950000000000004</v>
      </c>
      <c r="AI314" s="2431">
        <v>46.46</v>
      </c>
      <c r="AJ314" s="1634">
        <v>32132</v>
      </c>
      <c r="AK314" s="1634">
        <v>41497</v>
      </c>
      <c r="AL314" s="1634">
        <v>0</v>
      </c>
      <c r="AM314" s="1634">
        <v>200</v>
      </c>
      <c r="AN314" s="1634">
        <v>89.92</v>
      </c>
      <c r="AO314" s="1634">
        <v>160</v>
      </c>
      <c r="AP314" s="1634">
        <v>0.97760000000000002</v>
      </c>
      <c r="AQ314" s="2431">
        <v>46.854671296827775</v>
      </c>
      <c r="AR314" s="1634">
        <v>31346</v>
      </c>
      <c r="AS314" s="1634">
        <v>40140</v>
      </c>
      <c r="AT314" s="1634">
        <v>0</v>
      </c>
      <c r="AU314" s="1634">
        <v>200</v>
      </c>
      <c r="AV314" s="1634">
        <v>80.959999999999994</v>
      </c>
      <c r="AW314" s="1634">
        <v>160</v>
      </c>
      <c r="AX314" s="1634">
        <v>0.97929999999999995</v>
      </c>
      <c r="AY314" s="2437">
        <v>51.23</v>
      </c>
      <c r="AZ314" s="1634">
        <v>29862</v>
      </c>
      <c r="BA314" s="1634">
        <v>34975</v>
      </c>
      <c r="BB314" s="1634">
        <v>0</v>
      </c>
      <c r="BC314" s="2436">
        <v>200</v>
      </c>
      <c r="BD314" s="1634">
        <v>77.44</v>
      </c>
      <c r="BE314" s="2436">
        <v>160</v>
      </c>
      <c r="BF314" s="2436">
        <v>0.96809999999999996</v>
      </c>
      <c r="BG314" s="2437">
        <v>48.17</v>
      </c>
      <c r="BH314" s="1634">
        <v>27754</v>
      </c>
      <c r="BI314" s="1634">
        <v>34569</v>
      </c>
      <c r="BJ314" s="1634">
        <v>0</v>
      </c>
      <c r="BK314" s="1634">
        <v>200</v>
      </c>
      <c r="BL314" s="2441">
        <v>68.16</v>
      </c>
      <c r="BM314" s="2441">
        <v>160</v>
      </c>
      <c r="BN314" s="2442">
        <v>0.9607</v>
      </c>
      <c r="BO314" s="2439">
        <v>45.84</v>
      </c>
      <c r="BP314" s="2441">
        <v>22498</v>
      </c>
      <c r="BQ314" s="2441">
        <v>29445.119999999999</v>
      </c>
      <c r="BR314" s="2441">
        <v>0</v>
      </c>
      <c r="BS314" s="1611">
        <v>200</v>
      </c>
      <c r="BT314" s="1611">
        <v>63.360000000000007</v>
      </c>
      <c r="BU314" s="1611">
        <v>160</v>
      </c>
      <c r="BV314" s="1611">
        <v>0.96499999999999997</v>
      </c>
      <c r="BW314" s="2437">
        <v>43.92</v>
      </c>
      <c r="BX314" s="1611">
        <v>20704</v>
      </c>
      <c r="BY314" s="1611">
        <v>28283.904000000002</v>
      </c>
      <c r="BZ314" s="1611">
        <v>0</v>
      </c>
      <c r="CA314" s="1611">
        <v>200</v>
      </c>
      <c r="CB314" s="1611">
        <v>68.64</v>
      </c>
      <c r="CC314" s="1611">
        <v>160</v>
      </c>
      <c r="CD314" s="1611">
        <v>0.96350000000000002</v>
      </c>
      <c r="CE314" s="2437">
        <v>40.549999999999997</v>
      </c>
      <c r="CF314" s="1611">
        <v>20710</v>
      </c>
      <c r="CG314" s="1611">
        <v>30640.895999999997</v>
      </c>
      <c r="CH314" s="1611">
        <v>0</v>
      </c>
      <c r="CI314" s="1611">
        <v>200</v>
      </c>
      <c r="CJ314" s="1611">
        <v>58.24</v>
      </c>
      <c r="CK314" s="1611">
        <v>160</v>
      </c>
      <c r="CL314" s="1611">
        <v>0.96519999999999995</v>
      </c>
      <c r="CM314" s="2433">
        <v>49.46</v>
      </c>
      <c r="CN314" s="1611">
        <v>20048</v>
      </c>
      <c r="CO314" s="1611">
        <v>24321.023999999998</v>
      </c>
      <c r="CP314" s="1611">
        <v>0</v>
      </c>
      <c r="CQ314" s="1611">
        <v>200</v>
      </c>
      <c r="CR314" s="1611">
        <v>78.08</v>
      </c>
      <c r="CS314" s="1611">
        <v>160</v>
      </c>
      <c r="CT314" s="1611">
        <v>0.96619999999999995</v>
      </c>
      <c r="CU314" s="2433">
        <v>42.86</v>
      </c>
      <c r="CV314" s="1611">
        <v>24896</v>
      </c>
      <c r="CW314" s="1611">
        <v>34854.911999999997</v>
      </c>
      <c r="CX314" s="1611">
        <v>0</v>
      </c>
    </row>
    <row r="315" spans="1:102" ht="15">
      <c r="A315" s="2440">
        <f t="shared" si="4"/>
        <v>309</v>
      </c>
      <c r="B315" s="1618" t="s">
        <v>3204</v>
      </c>
      <c r="C315" s="1618" t="s">
        <v>536</v>
      </c>
      <c r="D315" s="1634" t="s">
        <v>515</v>
      </c>
      <c r="E315" s="1634" t="s">
        <v>259</v>
      </c>
      <c r="F315" s="1634">
        <v>200</v>
      </c>
      <c r="G315" s="1634">
        <v>200</v>
      </c>
      <c r="H315" s="2431">
        <v>6.72</v>
      </c>
      <c r="I315" s="2431">
        <v>160</v>
      </c>
      <c r="J315" s="2432">
        <v>0.36070000000000002</v>
      </c>
      <c r="K315" s="2431">
        <v>49.665178571428577</v>
      </c>
      <c r="L315" s="1634">
        <v>2403</v>
      </c>
      <c r="M315" s="1634">
        <v>2903</v>
      </c>
      <c r="N315" s="1634">
        <v>0</v>
      </c>
      <c r="O315" s="1634">
        <v>200</v>
      </c>
      <c r="P315" s="2431">
        <v>6.9599999999999991</v>
      </c>
      <c r="Q315" s="2431">
        <v>160</v>
      </c>
      <c r="R315" s="2432">
        <v>0.38229999999999997</v>
      </c>
      <c r="S315" s="2431">
        <v>45.304968483500197</v>
      </c>
      <c r="T315" s="1634">
        <v>2346</v>
      </c>
      <c r="U315" s="1634">
        <v>3107</v>
      </c>
      <c r="V315" s="1634">
        <v>0</v>
      </c>
      <c r="W315" s="2434">
        <v>200</v>
      </c>
      <c r="X315" s="2434">
        <v>6.72</v>
      </c>
      <c r="Y315" s="2434">
        <v>160</v>
      </c>
      <c r="Z315" s="2434">
        <v>0.38500000000000001</v>
      </c>
      <c r="AA315" s="2435">
        <v>47.19</v>
      </c>
      <c r="AB315" s="2434">
        <v>2283</v>
      </c>
      <c r="AC315" s="2434">
        <v>2903</v>
      </c>
      <c r="AD315" s="2434">
        <v>0</v>
      </c>
      <c r="AE315" s="2434">
        <v>200</v>
      </c>
      <c r="AF315" s="1634">
        <v>6.72</v>
      </c>
      <c r="AG315" s="1634">
        <v>160</v>
      </c>
      <c r="AH315" s="2432">
        <v>0.35149999999999998</v>
      </c>
      <c r="AI315" s="2431">
        <v>53.94</v>
      </c>
      <c r="AJ315" s="1634">
        <v>2697</v>
      </c>
      <c r="AK315" s="1634">
        <v>3000</v>
      </c>
      <c r="AL315" s="1634">
        <v>0</v>
      </c>
      <c r="AM315" s="1634">
        <v>200</v>
      </c>
      <c r="AN315" s="1634">
        <v>9.1199999999999992</v>
      </c>
      <c r="AO315" s="1634">
        <v>160</v>
      </c>
      <c r="AP315" s="1634">
        <v>0.36840000000000001</v>
      </c>
      <c r="AQ315" s="2431">
        <v>36.476018675721562</v>
      </c>
      <c r="AR315" s="1634">
        <v>2475</v>
      </c>
      <c r="AS315" s="1634">
        <v>4071</v>
      </c>
      <c r="AT315" s="1634">
        <v>0</v>
      </c>
      <c r="AU315" s="1634">
        <v>200</v>
      </c>
      <c r="AV315" s="1634">
        <v>14.64</v>
      </c>
      <c r="AW315" s="1634">
        <v>160</v>
      </c>
      <c r="AX315" s="1634">
        <v>0.3604</v>
      </c>
      <c r="AY315" s="2437">
        <v>24.48</v>
      </c>
      <c r="AZ315" s="1634">
        <v>2580</v>
      </c>
      <c r="BA315" s="1634">
        <v>6324</v>
      </c>
      <c r="BB315" s="1634">
        <v>0</v>
      </c>
      <c r="BC315" s="2436">
        <v>200</v>
      </c>
      <c r="BD315" s="1634">
        <v>7.4399999999999995</v>
      </c>
      <c r="BE315" s="2436">
        <v>160</v>
      </c>
      <c r="BF315" s="2436">
        <v>0.3468</v>
      </c>
      <c r="BG315" s="2437">
        <v>53.6</v>
      </c>
      <c r="BH315" s="1634">
        <v>2967</v>
      </c>
      <c r="BI315" s="1634">
        <v>3321</v>
      </c>
      <c r="BJ315" s="1634">
        <v>0</v>
      </c>
      <c r="BK315" s="1634">
        <v>200</v>
      </c>
      <c r="BL315" s="2441">
        <v>7.92</v>
      </c>
      <c r="BM315" s="2441">
        <v>160</v>
      </c>
      <c r="BN315" s="2442">
        <v>0.32169999999999999</v>
      </c>
      <c r="BO315" s="2439">
        <v>62.29</v>
      </c>
      <c r="BP315" s="2441">
        <v>3552</v>
      </c>
      <c r="BQ315" s="2441">
        <v>3421.44</v>
      </c>
      <c r="BR315" s="2441">
        <v>130.55999999999995</v>
      </c>
      <c r="BS315" s="1611">
        <v>200</v>
      </c>
      <c r="BT315" s="1611">
        <v>10.08</v>
      </c>
      <c r="BU315" s="1611">
        <v>160</v>
      </c>
      <c r="BV315" s="1611">
        <v>0.32179999999999997</v>
      </c>
      <c r="BW315" s="2437">
        <v>48.6</v>
      </c>
      <c r="BX315" s="1611">
        <v>3645</v>
      </c>
      <c r="BY315" s="1611">
        <v>4499.7119999999995</v>
      </c>
      <c r="BZ315" s="1611">
        <v>0</v>
      </c>
      <c r="CA315" s="1611">
        <v>200</v>
      </c>
      <c r="CB315" s="1611">
        <v>17.040000000000003</v>
      </c>
      <c r="CC315" s="1611">
        <v>160</v>
      </c>
      <c r="CD315" s="1611">
        <v>0.32019999999999998</v>
      </c>
      <c r="CE315" s="2437">
        <v>30.67</v>
      </c>
      <c r="CF315" s="1611">
        <v>3888</v>
      </c>
      <c r="CG315" s="1611">
        <v>7606.6560000000009</v>
      </c>
      <c r="CH315" s="1611">
        <v>0</v>
      </c>
      <c r="CI315" s="1611">
        <v>200</v>
      </c>
      <c r="CJ315" s="1611">
        <v>19.2</v>
      </c>
      <c r="CK315" s="1611">
        <v>160</v>
      </c>
      <c r="CL315" s="1611">
        <v>0.3422</v>
      </c>
      <c r="CM315" s="2433">
        <v>23.48</v>
      </c>
      <c r="CN315" s="1611">
        <v>3138</v>
      </c>
      <c r="CO315" s="1611">
        <v>8017.9199999999992</v>
      </c>
      <c r="CP315" s="1611">
        <v>0</v>
      </c>
      <c r="CQ315" s="1611">
        <v>200</v>
      </c>
      <c r="CR315" s="1611">
        <v>8.64</v>
      </c>
      <c r="CS315" s="1611">
        <v>160</v>
      </c>
      <c r="CT315" s="1611">
        <v>0.3488</v>
      </c>
      <c r="CU315" s="2433">
        <v>46.16</v>
      </c>
      <c r="CV315" s="1611">
        <v>2967</v>
      </c>
      <c r="CW315" s="1611">
        <v>3856.8960000000002</v>
      </c>
      <c r="CX315" s="1611">
        <v>0</v>
      </c>
    </row>
    <row r="316" spans="1:102" ht="15">
      <c r="A316" s="2440">
        <f t="shared" si="4"/>
        <v>310</v>
      </c>
      <c r="B316" s="1618" t="s">
        <v>3401</v>
      </c>
      <c r="C316" s="1618" t="s">
        <v>536</v>
      </c>
      <c r="D316" s="1634" t="s">
        <v>515</v>
      </c>
      <c r="E316" s="1634" t="s">
        <v>259</v>
      </c>
      <c r="F316" s="1634">
        <v>200</v>
      </c>
      <c r="G316" s="1634">
        <v>200</v>
      </c>
      <c r="H316" s="2431">
        <v>161.12</v>
      </c>
      <c r="I316" s="2431">
        <v>161.12</v>
      </c>
      <c r="J316" s="2432">
        <v>0.98360000000000003</v>
      </c>
      <c r="K316" s="2431">
        <v>52.409177424693809</v>
      </c>
      <c r="L316" s="1634">
        <v>60798</v>
      </c>
      <c r="M316" s="1634">
        <v>69604</v>
      </c>
      <c r="N316" s="1634">
        <v>0</v>
      </c>
      <c r="O316" s="1634">
        <v>200</v>
      </c>
      <c r="P316" s="2431">
        <v>185.28</v>
      </c>
      <c r="Q316" s="2431">
        <v>185.28</v>
      </c>
      <c r="R316" s="2432">
        <v>0.97650000000000003</v>
      </c>
      <c r="S316" s="2431">
        <v>49.626284890523145</v>
      </c>
      <c r="T316" s="1634">
        <v>68409</v>
      </c>
      <c r="U316" s="1634">
        <v>82709</v>
      </c>
      <c r="V316" s="1634">
        <v>0</v>
      </c>
      <c r="W316" s="2434">
        <v>200</v>
      </c>
      <c r="X316" s="2434">
        <v>178.56</v>
      </c>
      <c r="Y316" s="2434">
        <v>178.56</v>
      </c>
      <c r="Z316" s="2434">
        <v>0.97899999999999998</v>
      </c>
      <c r="AA316" s="2435">
        <v>44.46</v>
      </c>
      <c r="AB316" s="2434">
        <v>57163</v>
      </c>
      <c r="AC316" s="2434">
        <v>77138</v>
      </c>
      <c r="AD316" s="2434">
        <v>0</v>
      </c>
      <c r="AE316" s="2434">
        <v>200</v>
      </c>
      <c r="AF316" s="1634">
        <v>162.24</v>
      </c>
      <c r="AG316" s="1634">
        <v>162.24</v>
      </c>
      <c r="AH316" s="2432">
        <v>0.97070000000000001</v>
      </c>
      <c r="AI316" s="2431">
        <v>44.11</v>
      </c>
      <c r="AJ316" s="1634">
        <v>53246</v>
      </c>
      <c r="AK316" s="1634">
        <v>72424</v>
      </c>
      <c r="AL316" s="1634">
        <v>0</v>
      </c>
      <c r="AM316" s="1634">
        <v>200</v>
      </c>
      <c r="AN316" s="1634">
        <v>162.4</v>
      </c>
      <c r="AO316" s="1634">
        <v>162.4</v>
      </c>
      <c r="AP316" s="1634">
        <v>0.96389999999999998</v>
      </c>
      <c r="AQ316" s="2431">
        <v>46.602706711160543</v>
      </c>
      <c r="AR316" s="1634">
        <v>56308</v>
      </c>
      <c r="AS316" s="1634">
        <v>72495</v>
      </c>
      <c r="AT316" s="1634">
        <v>0</v>
      </c>
      <c r="AU316" s="1634">
        <v>200</v>
      </c>
      <c r="AV316" s="1634">
        <v>182.64000000000001</v>
      </c>
      <c r="AW316" s="1634">
        <v>182.64</v>
      </c>
      <c r="AX316" s="1634">
        <v>0.96130000000000004</v>
      </c>
      <c r="AY316" s="2437">
        <v>43.1</v>
      </c>
      <c r="AZ316" s="1634">
        <v>56678</v>
      </c>
      <c r="BA316" s="1634">
        <v>78900</v>
      </c>
      <c r="BB316" s="1634">
        <v>0</v>
      </c>
      <c r="BC316" s="2436">
        <v>200</v>
      </c>
      <c r="BD316" s="1634">
        <v>164.32</v>
      </c>
      <c r="BE316" s="2436">
        <v>164.32</v>
      </c>
      <c r="BF316" s="2436">
        <v>0.94289999999999996</v>
      </c>
      <c r="BG316" s="2437">
        <v>36.79</v>
      </c>
      <c r="BH316" s="1634">
        <v>44975</v>
      </c>
      <c r="BI316" s="1634">
        <v>73352</v>
      </c>
      <c r="BJ316" s="1634">
        <v>0</v>
      </c>
      <c r="BK316" s="1634">
        <v>200</v>
      </c>
      <c r="BL316" s="2441">
        <v>175.12</v>
      </c>
      <c r="BM316" s="2441">
        <v>175.12</v>
      </c>
      <c r="BN316" s="2442">
        <v>0.96489999999999998</v>
      </c>
      <c r="BO316" s="2439">
        <v>38.909999999999997</v>
      </c>
      <c r="BP316" s="2441">
        <v>49055</v>
      </c>
      <c r="BQ316" s="2441">
        <v>75651.839999999997</v>
      </c>
      <c r="BR316" s="2441">
        <v>0</v>
      </c>
      <c r="BS316" s="1611">
        <v>200</v>
      </c>
      <c r="BT316" s="1611">
        <v>177.36</v>
      </c>
      <c r="BU316" s="1611">
        <v>177.36</v>
      </c>
      <c r="BV316" s="1611">
        <v>0.99229999999999996</v>
      </c>
      <c r="BW316" s="2437">
        <v>43.24</v>
      </c>
      <c r="BX316" s="1611">
        <v>57062</v>
      </c>
      <c r="BY316" s="1611">
        <v>79173.504000000001</v>
      </c>
      <c r="BZ316" s="1611">
        <v>0</v>
      </c>
      <c r="CA316" s="1611">
        <v>200</v>
      </c>
      <c r="CB316" s="1611">
        <v>175.92000000000002</v>
      </c>
      <c r="CC316" s="1611">
        <v>175.92</v>
      </c>
      <c r="CD316" s="1611">
        <v>0.98819999999999997</v>
      </c>
      <c r="CE316" s="2437">
        <v>40.1</v>
      </c>
      <c r="CF316" s="1611">
        <v>52486</v>
      </c>
      <c r="CG316" s="1611">
        <v>78530.688000000009</v>
      </c>
      <c r="CH316" s="1611">
        <v>0</v>
      </c>
      <c r="CI316" s="1611">
        <v>200</v>
      </c>
      <c r="CJ316" s="1611">
        <v>168.48000000000002</v>
      </c>
      <c r="CK316" s="1611">
        <v>168.48</v>
      </c>
      <c r="CL316" s="1611">
        <v>0.9919</v>
      </c>
      <c r="CM316" s="2433">
        <v>41.69</v>
      </c>
      <c r="CN316" s="1611">
        <v>48885</v>
      </c>
      <c r="CO316" s="1611">
        <v>70357.248000000007</v>
      </c>
      <c r="CP316" s="1611">
        <v>0</v>
      </c>
      <c r="CQ316" s="1611">
        <v>200</v>
      </c>
      <c r="CR316" s="1611">
        <v>174.72</v>
      </c>
      <c r="CS316" s="1611">
        <v>174.72</v>
      </c>
      <c r="CT316" s="1611">
        <v>0.99339999999999995</v>
      </c>
      <c r="CU316" s="2433">
        <v>37.51</v>
      </c>
      <c r="CV316" s="1611">
        <v>48761</v>
      </c>
      <c r="CW316" s="1611">
        <v>77995.008000000002</v>
      </c>
      <c r="CX316" s="1611">
        <v>0</v>
      </c>
    </row>
    <row r="317" spans="1:102" ht="15">
      <c r="A317" s="2440">
        <f t="shared" si="4"/>
        <v>311</v>
      </c>
      <c r="B317" s="1618" t="s">
        <v>3402</v>
      </c>
      <c r="C317" s="1618" t="s">
        <v>536</v>
      </c>
      <c r="D317" s="1634" t="s">
        <v>515</v>
      </c>
      <c r="E317" s="1634" t="s">
        <v>259</v>
      </c>
      <c r="F317" s="1634">
        <v>200</v>
      </c>
      <c r="G317" s="1634">
        <v>200</v>
      </c>
      <c r="H317" s="2431">
        <v>142.79999999999998</v>
      </c>
      <c r="I317" s="2431">
        <v>160</v>
      </c>
      <c r="J317" s="2432">
        <v>0.61899999999999999</v>
      </c>
      <c r="K317" s="2431">
        <v>19.493075007780895</v>
      </c>
      <c r="L317" s="1634">
        <v>20042</v>
      </c>
      <c r="M317" s="1634">
        <v>61690</v>
      </c>
      <c r="N317" s="1634">
        <v>0</v>
      </c>
      <c r="O317" s="1634">
        <v>200</v>
      </c>
      <c r="P317" s="2431">
        <v>142.79999999999998</v>
      </c>
      <c r="Q317" s="2431">
        <v>160</v>
      </c>
      <c r="R317" s="2432">
        <v>0.61890000000000001</v>
      </c>
      <c r="S317" s="2431">
        <v>15.566172705641398</v>
      </c>
      <c r="T317" s="1634">
        <v>16538</v>
      </c>
      <c r="U317" s="1634">
        <v>63746</v>
      </c>
      <c r="V317" s="1634">
        <v>0</v>
      </c>
      <c r="W317" s="2434">
        <v>200</v>
      </c>
      <c r="X317" s="2434">
        <v>139.6</v>
      </c>
      <c r="Y317" s="2434">
        <v>160</v>
      </c>
      <c r="Z317" s="2434">
        <v>0.58020000000000005</v>
      </c>
      <c r="AA317" s="2435">
        <v>19.899999999999999</v>
      </c>
      <c r="AB317" s="2434">
        <v>20004</v>
      </c>
      <c r="AC317" s="2434">
        <v>60307</v>
      </c>
      <c r="AD317" s="2434">
        <v>0</v>
      </c>
      <c r="AE317" s="2434">
        <v>200</v>
      </c>
      <c r="AF317" s="1634">
        <v>125.6</v>
      </c>
      <c r="AG317" s="1634">
        <v>160</v>
      </c>
      <c r="AH317" s="2432">
        <v>0.61199999999999999</v>
      </c>
      <c r="AI317" s="2431">
        <v>15.1</v>
      </c>
      <c r="AJ317" s="1634">
        <v>14114</v>
      </c>
      <c r="AK317" s="1634">
        <v>56068</v>
      </c>
      <c r="AL317" s="1634">
        <v>0</v>
      </c>
      <c r="AM317" s="1634">
        <v>200</v>
      </c>
      <c r="AN317" s="1634">
        <v>136</v>
      </c>
      <c r="AO317" s="1634">
        <v>160</v>
      </c>
      <c r="AP317" s="1634">
        <v>0.61080000000000001</v>
      </c>
      <c r="AQ317" s="2431">
        <v>19.843058191018343</v>
      </c>
      <c r="AR317" s="1634">
        <v>20078</v>
      </c>
      <c r="AS317" s="1634">
        <v>60710</v>
      </c>
      <c r="AT317" s="1634">
        <v>0</v>
      </c>
      <c r="AU317" s="1634">
        <v>200</v>
      </c>
      <c r="AV317" s="1634">
        <v>126.4</v>
      </c>
      <c r="AW317" s="1634">
        <v>160</v>
      </c>
      <c r="AX317" s="1634">
        <v>0.54869999999999997</v>
      </c>
      <c r="AY317" s="2437">
        <v>20.04</v>
      </c>
      <c r="AZ317" s="1634">
        <v>18238</v>
      </c>
      <c r="BA317" s="1634">
        <v>54605</v>
      </c>
      <c r="BB317" s="1634">
        <v>0</v>
      </c>
      <c r="BC317" s="2436">
        <v>200</v>
      </c>
      <c r="BD317" s="1634">
        <v>140.79999999999998</v>
      </c>
      <c r="BE317" s="2436">
        <v>160</v>
      </c>
      <c r="BF317" s="2436">
        <v>0.51480000000000004</v>
      </c>
      <c r="BG317" s="2437">
        <v>28.18</v>
      </c>
      <c r="BH317" s="1634">
        <v>29524</v>
      </c>
      <c r="BI317" s="1634">
        <v>62853</v>
      </c>
      <c r="BJ317" s="1634">
        <v>0</v>
      </c>
      <c r="BK317" s="1634">
        <v>200</v>
      </c>
      <c r="BL317" s="2441">
        <v>151.6</v>
      </c>
      <c r="BM317" s="2441">
        <v>160</v>
      </c>
      <c r="BN317" s="2442">
        <v>0.4995</v>
      </c>
      <c r="BO317" s="2439">
        <v>19.809999999999999</v>
      </c>
      <c r="BP317" s="2441">
        <v>21622</v>
      </c>
      <c r="BQ317" s="2441">
        <v>65491.199999999997</v>
      </c>
      <c r="BR317" s="2441">
        <v>0</v>
      </c>
      <c r="BS317" s="1611">
        <v>200</v>
      </c>
      <c r="BT317" s="1611">
        <v>150</v>
      </c>
      <c r="BU317" s="1611">
        <v>160</v>
      </c>
      <c r="BV317" s="1611">
        <v>0.4481</v>
      </c>
      <c r="BW317" s="2437">
        <v>25.009999999999998</v>
      </c>
      <c r="BX317" s="1611">
        <v>27910</v>
      </c>
      <c r="BY317" s="1611">
        <v>66960</v>
      </c>
      <c r="BZ317" s="1611">
        <v>0</v>
      </c>
      <c r="CA317" s="1611">
        <v>200</v>
      </c>
      <c r="CB317" s="1611">
        <v>143.5232</v>
      </c>
      <c r="CC317" s="1611">
        <v>160</v>
      </c>
      <c r="CD317" s="1611">
        <v>0.47839999999999999</v>
      </c>
      <c r="CE317" s="2437">
        <v>28.95</v>
      </c>
      <c r="CF317" s="1611">
        <v>30914</v>
      </c>
      <c r="CG317" s="1611">
        <v>64068.756479999996</v>
      </c>
      <c r="CH317" s="1611">
        <v>0</v>
      </c>
      <c r="CI317" s="1611">
        <v>200</v>
      </c>
      <c r="CJ317" s="1611">
        <v>162.56960000000001</v>
      </c>
      <c r="CK317" s="1611">
        <v>162.57</v>
      </c>
      <c r="CL317" s="1611">
        <v>0.53</v>
      </c>
      <c r="CM317" s="2433">
        <v>29.059999999999995</v>
      </c>
      <c r="CN317" s="1611">
        <v>32883</v>
      </c>
      <c r="CO317" s="1611">
        <v>67889.064960000003</v>
      </c>
      <c r="CP317" s="1611">
        <v>0</v>
      </c>
      <c r="CQ317" s="1611">
        <v>200</v>
      </c>
      <c r="CR317" s="1611">
        <v>143.9264</v>
      </c>
      <c r="CS317" s="1611">
        <v>160</v>
      </c>
      <c r="CT317" s="1611">
        <v>0.56320000000000003</v>
      </c>
      <c r="CU317" s="2433">
        <v>29.549999999999997</v>
      </c>
      <c r="CV317" s="1611">
        <v>31645</v>
      </c>
      <c r="CW317" s="1611">
        <v>64248.744959999996</v>
      </c>
      <c r="CX317" s="1611">
        <v>0</v>
      </c>
    </row>
    <row r="318" spans="1:102" ht="15">
      <c r="A318" s="2440">
        <f t="shared" si="4"/>
        <v>312</v>
      </c>
      <c r="B318" s="1618" t="s">
        <v>3403</v>
      </c>
      <c r="C318" s="1618" t="s">
        <v>536</v>
      </c>
      <c r="D318" s="1634" t="s">
        <v>515</v>
      </c>
      <c r="E318" s="1634" t="s">
        <v>259</v>
      </c>
      <c r="F318" s="1634">
        <v>200</v>
      </c>
      <c r="G318" s="1634">
        <v>200</v>
      </c>
      <c r="H318" s="2431">
        <v>115.68</v>
      </c>
      <c r="I318" s="2431">
        <v>160</v>
      </c>
      <c r="J318" s="2432">
        <v>0.89590000000000003</v>
      </c>
      <c r="K318" s="2431">
        <v>49.48</v>
      </c>
      <c r="L318" s="1634">
        <v>46706</v>
      </c>
      <c r="M318" s="1634">
        <v>49974</v>
      </c>
      <c r="N318" s="1634">
        <v>0</v>
      </c>
      <c r="O318" s="1634">
        <v>200</v>
      </c>
      <c r="P318" s="2431">
        <v>126.56</v>
      </c>
      <c r="Q318" s="2431">
        <v>160</v>
      </c>
      <c r="R318" s="2432">
        <v>0.89549999999999996</v>
      </c>
      <c r="S318" s="2431">
        <v>46.56</v>
      </c>
      <c r="T318" s="1634">
        <v>42430</v>
      </c>
      <c r="U318" s="1634">
        <v>56496</v>
      </c>
      <c r="V318" s="1634">
        <v>0</v>
      </c>
      <c r="W318" s="2434">
        <v>200</v>
      </c>
      <c r="X318" s="2434">
        <v>122.24</v>
      </c>
      <c r="Y318" s="2434">
        <v>160</v>
      </c>
      <c r="Z318" s="2434">
        <v>0.89859999999999995</v>
      </c>
      <c r="AA318" s="2435">
        <v>49.89</v>
      </c>
      <c r="AB318" s="2434">
        <v>42444</v>
      </c>
      <c r="AC318" s="2434">
        <v>52808</v>
      </c>
      <c r="AD318" s="2434">
        <v>0</v>
      </c>
      <c r="AE318" s="2434">
        <v>200</v>
      </c>
      <c r="AF318" s="1634">
        <v>122.08000000000001</v>
      </c>
      <c r="AG318" s="1634">
        <v>160</v>
      </c>
      <c r="AH318" s="2432">
        <v>0.8962</v>
      </c>
      <c r="AI318" s="2431">
        <v>47.22</v>
      </c>
      <c r="AJ318" s="1634">
        <v>42888</v>
      </c>
      <c r="AK318" s="1634">
        <v>54497</v>
      </c>
      <c r="AL318" s="1634">
        <v>0</v>
      </c>
      <c r="AM318" s="1634">
        <v>200</v>
      </c>
      <c r="AN318" s="1634">
        <v>119.03999999999999</v>
      </c>
      <c r="AO318" s="1634">
        <v>160</v>
      </c>
      <c r="AP318" s="1634">
        <v>0.89259999999999995</v>
      </c>
      <c r="AQ318" s="2431">
        <v>51.85751242918257</v>
      </c>
      <c r="AR318" s="1634">
        <v>45928</v>
      </c>
      <c r="AS318" s="1634">
        <v>53139</v>
      </c>
      <c r="AT318" s="1634">
        <v>0</v>
      </c>
      <c r="AU318" s="1634">
        <v>200</v>
      </c>
      <c r="AV318" s="1634">
        <v>123.2</v>
      </c>
      <c r="AW318" s="1634">
        <v>160</v>
      </c>
      <c r="AX318" s="1634">
        <v>0.89249999999999996</v>
      </c>
      <c r="AY318" s="2437">
        <v>51.29</v>
      </c>
      <c r="AZ318" s="1634">
        <v>48530</v>
      </c>
      <c r="BA318" s="1634">
        <v>53222</v>
      </c>
      <c r="BB318" s="1634">
        <v>0</v>
      </c>
      <c r="BC318" s="2436">
        <v>200</v>
      </c>
      <c r="BD318" s="1634">
        <v>122.24</v>
      </c>
      <c r="BE318" s="2436">
        <v>160</v>
      </c>
      <c r="BF318" s="2436">
        <v>0.88470000000000004</v>
      </c>
      <c r="BG318" s="2437">
        <v>53.22</v>
      </c>
      <c r="BH318" s="1634">
        <v>45276</v>
      </c>
      <c r="BI318" s="1634">
        <v>54568</v>
      </c>
      <c r="BJ318" s="1634">
        <v>0</v>
      </c>
      <c r="BK318" s="1634">
        <v>200</v>
      </c>
      <c r="BL318" s="2441">
        <v>124.96000000000001</v>
      </c>
      <c r="BM318" s="2441">
        <v>160</v>
      </c>
      <c r="BN318" s="2442">
        <v>0.88839999999999997</v>
      </c>
      <c r="BO318" s="2439">
        <v>56.74</v>
      </c>
      <c r="BP318" s="2441">
        <v>57856</v>
      </c>
      <c r="BQ318" s="2441">
        <v>53982.720000000001</v>
      </c>
      <c r="BR318" s="2441">
        <v>3873.2799999999988</v>
      </c>
      <c r="BS318" s="1611">
        <v>200</v>
      </c>
      <c r="BT318" s="1611">
        <v>125.12</v>
      </c>
      <c r="BU318" s="1611">
        <v>160</v>
      </c>
      <c r="BV318" s="1611">
        <v>0.91379999999999995</v>
      </c>
      <c r="BW318" s="2437">
        <v>59.67</v>
      </c>
      <c r="BX318" s="1611">
        <v>55546</v>
      </c>
      <c r="BY318" s="1611">
        <v>55853.567999999999</v>
      </c>
      <c r="BZ318" s="1611">
        <v>0</v>
      </c>
      <c r="CA318" s="1611">
        <v>200</v>
      </c>
      <c r="CB318" s="1611">
        <v>126.88</v>
      </c>
      <c r="CC318" s="1611">
        <v>160</v>
      </c>
      <c r="CD318" s="1611">
        <v>0.9264</v>
      </c>
      <c r="CE318" s="2437">
        <v>60.539999999999992</v>
      </c>
      <c r="CF318" s="1611">
        <v>57150</v>
      </c>
      <c r="CG318" s="1611">
        <v>56639.231999999996</v>
      </c>
      <c r="CH318" s="1611">
        <v>510.76800000000367</v>
      </c>
      <c r="CI318" s="1611">
        <v>200</v>
      </c>
      <c r="CJ318" s="1611">
        <v>123.83999999999999</v>
      </c>
      <c r="CK318" s="1611">
        <v>160</v>
      </c>
      <c r="CL318" s="1611">
        <v>0.90980000000000005</v>
      </c>
      <c r="CM318" s="2433">
        <v>56.03</v>
      </c>
      <c r="CN318" s="1611">
        <v>48296</v>
      </c>
      <c r="CO318" s="1611">
        <v>51715.583999999988</v>
      </c>
      <c r="CP318" s="1611">
        <v>0</v>
      </c>
      <c r="CQ318" s="1611">
        <v>200</v>
      </c>
      <c r="CR318" s="1611">
        <v>123.03999999999999</v>
      </c>
      <c r="CS318" s="1611">
        <v>160</v>
      </c>
      <c r="CT318" s="1611">
        <v>0.89659999999999995</v>
      </c>
      <c r="CU318" s="2433">
        <v>51.800000000000004</v>
      </c>
      <c r="CV318" s="1611">
        <v>47422</v>
      </c>
      <c r="CW318" s="1611">
        <v>54925.055999999997</v>
      </c>
      <c r="CX318" s="1611">
        <v>0</v>
      </c>
    </row>
    <row r="319" spans="1:102" ht="15">
      <c r="A319" s="2440">
        <f t="shared" si="4"/>
        <v>313</v>
      </c>
      <c r="B319" s="1618" t="s">
        <v>711</v>
      </c>
      <c r="C319" s="1618" t="s">
        <v>634</v>
      </c>
      <c r="D319" s="1634" t="s">
        <v>515</v>
      </c>
      <c r="E319" s="1634" t="s">
        <v>259</v>
      </c>
      <c r="F319" s="1634">
        <v>200</v>
      </c>
      <c r="G319" s="1634">
        <v>200</v>
      </c>
      <c r="H319" s="2431">
        <v>147.52000000000001</v>
      </c>
      <c r="I319" s="2431">
        <v>160</v>
      </c>
      <c r="J319" s="2432">
        <v>0.97340000000000004</v>
      </c>
      <c r="K319" s="2431">
        <v>57.22999999999999</v>
      </c>
      <c r="L319" s="1634">
        <v>68890</v>
      </c>
      <c r="M319" s="1634">
        <v>63729</v>
      </c>
      <c r="N319" s="1634">
        <v>5161</v>
      </c>
      <c r="O319" s="1634">
        <v>200</v>
      </c>
      <c r="P319" s="2431">
        <v>163.04000000000002</v>
      </c>
      <c r="Q319" s="2431">
        <v>163.04</v>
      </c>
      <c r="R319" s="2432">
        <v>0.97240000000000004</v>
      </c>
      <c r="S319" s="2431">
        <v>57.379999999999995</v>
      </c>
      <c r="T319" s="1634">
        <v>58380</v>
      </c>
      <c r="U319" s="1634">
        <v>72781</v>
      </c>
      <c r="V319" s="1634">
        <v>0</v>
      </c>
      <c r="W319" s="2434">
        <v>200</v>
      </c>
      <c r="X319" s="2434">
        <v>174.88</v>
      </c>
      <c r="Y319" s="2434">
        <v>174.88</v>
      </c>
      <c r="Z319" s="2434">
        <v>0.97619999999999996</v>
      </c>
      <c r="AA319" s="2435">
        <v>59.150000000000006</v>
      </c>
      <c r="AB319" s="2434">
        <v>81932</v>
      </c>
      <c r="AC319" s="2434">
        <v>75548</v>
      </c>
      <c r="AD319" s="2434">
        <v>6384</v>
      </c>
      <c r="AE319" s="2434">
        <v>200</v>
      </c>
      <c r="AF319" s="1634">
        <v>152.47999999999999</v>
      </c>
      <c r="AG319" s="1634">
        <v>160</v>
      </c>
      <c r="AH319" s="2432">
        <v>0.98060000000000003</v>
      </c>
      <c r="AI319" s="2431">
        <v>58.57</v>
      </c>
      <c r="AJ319" s="1634">
        <v>75016</v>
      </c>
      <c r="AK319" s="1634">
        <v>68067</v>
      </c>
      <c r="AL319" s="1634">
        <v>6949</v>
      </c>
      <c r="AM319" s="1634">
        <v>200</v>
      </c>
      <c r="AN319" s="1634">
        <v>146.72</v>
      </c>
      <c r="AO319" s="1634">
        <v>160</v>
      </c>
      <c r="AP319" s="1634">
        <v>0.98229999999999995</v>
      </c>
      <c r="AQ319" s="2431">
        <v>56.967920756088695</v>
      </c>
      <c r="AR319" s="1634">
        <v>62186</v>
      </c>
      <c r="AS319" s="1634">
        <v>65496</v>
      </c>
      <c r="AT319" s="1634">
        <v>0</v>
      </c>
      <c r="AU319" s="1634">
        <v>200</v>
      </c>
      <c r="AV319" s="1634">
        <v>141.44</v>
      </c>
      <c r="AW319" s="1634">
        <v>160</v>
      </c>
      <c r="AX319" s="1634">
        <v>0.98070000000000002</v>
      </c>
      <c r="AY319" s="2437">
        <v>61.759999999999991</v>
      </c>
      <c r="AZ319" s="1634">
        <v>62894</v>
      </c>
      <c r="BA319" s="1634">
        <v>61102</v>
      </c>
      <c r="BB319" s="1634">
        <v>1792</v>
      </c>
      <c r="BC319" s="2436">
        <v>200</v>
      </c>
      <c r="BD319" s="1634">
        <v>140.48000000000002</v>
      </c>
      <c r="BE319" s="2436">
        <v>160</v>
      </c>
      <c r="BF319" s="2436">
        <v>0.97609999999999997</v>
      </c>
      <c r="BG319" s="2437">
        <v>53.03</v>
      </c>
      <c r="BH319" s="1634">
        <v>55422</v>
      </c>
      <c r="BI319" s="1634">
        <v>62710</v>
      </c>
      <c r="BJ319" s="1634">
        <v>0</v>
      </c>
      <c r="BK319" s="1634">
        <v>200</v>
      </c>
      <c r="BL319" s="2441">
        <v>113.28</v>
      </c>
      <c r="BM319" s="2441">
        <v>160</v>
      </c>
      <c r="BN319" s="2442">
        <v>0.97060000000000002</v>
      </c>
      <c r="BO319" s="2439">
        <v>57.87</v>
      </c>
      <c r="BP319" s="2441">
        <v>47196</v>
      </c>
      <c r="BQ319" s="2441">
        <v>48936.959999999999</v>
      </c>
      <c r="BR319" s="2441">
        <v>0</v>
      </c>
      <c r="BS319" s="1611">
        <v>200</v>
      </c>
      <c r="BT319" s="1611">
        <v>134.4</v>
      </c>
      <c r="BU319" s="1611">
        <v>160</v>
      </c>
      <c r="BV319" s="1611">
        <v>0.97789999999999999</v>
      </c>
      <c r="BW319" s="2437">
        <v>51.43</v>
      </c>
      <c r="BX319" s="1611">
        <v>51424</v>
      </c>
      <c r="BY319" s="1611">
        <v>59996.159999999996</v>
      </c>
      <c r="BZ319" s="1611">
        <v>0</v>
      </c>
      <c r="CA319" s="1611">
        <v>200</v>
      </c>
      <c r="CB319" s="1611">
        <v>131.04</v>
      </c>
      <c r="CC319" s="1611">
        <v>160</v>
      </c>
      <c r="CD319" s="1611">
        <v>0.9788</v>
      </c>
      <c r="CE319" s="2437">
        <v>53.780000000000008</v>
      </c>
      <c r="CF319" s="1611">
        <v>52434</v>
      </c>
      <c r="CG319" s="1611">
        <v>58496.255999999994</v>
      </c>
      <c r="CH319" s="1611">
        <v>0</v>
      </c>
      <c r="CI319" s="1611">
        <v>200</v>
      </c>
      <c r="CJ319" s="1611">
        <v>126.24</v>
      </c>
      <c r="CK319" s="1611">
        <v>160</v>
      </c>
      <c r="CL319" s="1611">
        <v>0.97870000000000001</v>
      </c>
      <c r="CM319" s="2433">
        <v>58.26</v>
      </c>
      <c r="CN319" s="1611">
        <v>51190</v>
      </c>
      <c r="CO319" s="1611">
        <v>52717.823999999993</v>
      </c>
      <c r="CP319" s="1611">
        <v>0</v>
      </c>
      <c r="CQ319" s="1611">
        <v>200</v>
      </c>
      <c r="CR319" s="1611">
        <v>131.68</v>
      </c>
      <c r="CS319" s="1611">
        <v>160</v>
      </c>
      <c r="CT319" s="1611">
        <v>0.97819999999999996</v>
      </c>
      <c r="CU319" s="2433">
        <v>53.170000000000009</v>
      </c>
      <c r="CV319" s="1611">
        <v>52094</v>
      </c>
      <c r="CW319" s="1611">
        <v>58781.951999999997</v>
      </c>
      <c r="CX319" s="1611">
        <v>0</v>
      </c>
    </row>
    <row r="320" spans="1:102" ht="15">
      <c r="A320" s="2440">
        <f t="shared" si="4"/>
        <v>314</v>
      </c>
      <c r="B320" s="1618" t="s">
        <v>3404</v>
      </c>
      <c r="C320" s="1618" t="s">
        <v>627</v>
      </c>
      <c r="D320" s="1634" t="s">
        <v>515</v>
      </c>
      <c r="E320" s="1634" t="s">
        <v>259</v>
      </c>
      <c r="F320" s="1634">
        <v>200</v>
      </c>
      <c r="G320" s="1634">
        <v>200</v>
      </c>
      <c r="H320" s="2431">
        <v>105.84</v>
      </c>
      <c r="I320" s="2431">
        <v>200</v>
      </c>
      <c r="J320" s="2432">
        <v>0.99870000000000003</v>
      </c>
      <c r="K320" s="2431">
        <v>49.953546233308138</v>
      </c>
      <c r="L320" s="1634">
        <v>38067</v>
      </c>
      <c r="M320" s="1634">
        <v>45723</v>
      </c>
      <c r="N320" s="1634">
        <v>0</v>
      </c>
      <c r="O320" s="1634">
        <v>200</v>
      </c>
      <c r="P320" s="2431">
        <v>130.32</v>
      </c>
      <c r="Q320" s="2431">
        <v>200</v>
      </c>
      <c r="R320" s="2432">
        <v>0.99919999999999998</v>
      </c>
      <c r="S320" s="2431">
        <v>48.543659280381789</v>
      </c>
      <c r="T320" s="1634">
        <v>47067</v>
      </c>
      <c r="U320" s="1634">
        <v>58175</v>
      </c>
      <c r="V320" s="1634">
        <v>0</v>
      </c>
      <c r="W320" s="2434">
        <v>200</v>
      </c>
      <c r="X320" s="2434">
        <v>151.19999999999999</v>
      </c>
      <c r="Y320" s="2434">
        <v>200</v>
      </c>
      <c r="Z320" s="2434">
        <v>0.999</v>
      </c>
      <c r="AA320" s="2435">
        <v>43.289792768959437</v>
      </c>
      <c r="AB320" s="2434">
        <v>47127</v>
      </c>
      <c r="AC320" s="2434">
        <v>65318</v>
      </c>
      <c r="AD320" s="2434">
        <v>0</v>
      </c>
      <c r="AE320" s="2434">
        <v>200</v>
      </c>
      <c r="AF320" s="1634">
        <v>122.64</v>
      </c>
      <c r="AG320" s="1634">
        <v>200</v>
      </c>
      <c r="AH320" s="2432">
        <v>0.99760000000000004</v>
      </c>
      <c r="AI320" s="2431">
        <v>48.437072575384548</v>
      </c>
      <c r="AJ320" s="1634">
        <v>44196</v>
      </c>
      <c r="AK320" s="1634">
        <v>54746</v>
      </c>
      <c r="AL320" s="1634">
        <v>0</v>
      </c>
      <c r="AM320" s="1634">
        <v>200</v>
      </c>
      <c r="AN320" s="1634">
        <v>130.80000000000001</v>
      </c>
      <c r="AO320" s="1634">
        <v>200</v>
      </c>
      <c r="AP320" s="1634">
        <v>0.99729999999999996</v>
      </c>
      <c r="AQ320" s="2431">
        <v>43.71362335996843</v>
      </c>
      <c r="AR320" s="1634">
        <v>42540</v>
      </c>
      <c r="AS320" s="1634">
        <v>58389</v>
      </c>
      <c r="AT320" s="1634">
        <v>0</v>
      </c>
      <c r="AU320" s="1634">
        <v>200</v>
      </c>
      <c r="AV320" s="1634">
        <v>122.88000000000001</v>
      </c>
      <c r="AW320" s="1634">
        <v>200</v>
      </c>
      <c r="AX320" s="1634">
        <v>0.99719999999999998</v>
      </c>
      <c r="AY320" s="2437">
        <v>51.171196831597221</v>
      </c>
      <c r="AZ320" s="1634">
        <v>45273</v>
      </c>
      <c r="BA320" s="1634">
        <v>53084</v>
      </c>
      <c r="BB320" s="1634">
        <v>0</v>
      </c>
      <c r="BC320" s="2436">
        <v>200</v>
      </c>
      <c r="BD320" s="1634">
        <v>117.83999999999999</v>
      </c>
      <c r="BE320" s="2436">
        <v>200</v>
      </c>
      <c r="BF320" s="2436">
        <v>0.99580000000000002</v>
      </c>
      <c r="BG320" s="2437">
        <v>44.788039550620859</v>
      </c>
      <c r="BH320" s="1634">
        <v>39267</v>
      </c>
      <c r="BI320" s="1634">
        <v>52604</v>
      </c>
      <c r="BJ320" s="1634">
        <v>0</v>
      </c>
      <c r="BK320" s="1634">
        <v>200</v>
      </c>
      <c r="BL320" s="2441">
        <v>96.72</v>
      </c>
      <c r="BM320" s="2441">
        <v>200</v>
      </c>
      <c r="BN320" s="2442">
        <v>0.99319999999999997</v>
      </c>
      <c r="BO320" s="2439">
        <v>22.166666666666668</v>
      </c>
      <c r="BP320" s="2441">
        <v>31920</v>
      </c>
      <c r="BQ320" s="2441">
        <v>41783.040000000001</v>
      </c>
      <c r="BR320" s="2441">
        <v>0</v>
      </c>
      <c r="BS320" s="1611">
        <v>200</v>
      </c>
      <c r="BT320" s="1611">
        <v>114.48</v>
      </c>
      <c r="BU320" s="1611">
        <v>200</v>
      </c>
      <c r="BV320" s="1611">
        <v>0.99409999999999998</v>
      </c>
      <c r="BW320" s="2437">
        <v>24.203629032258064</v>
      </c>
      <c r="BX320" s="1611">
        <v>36015</v>
      </c>
      <c r="BY320" s="1611">
        <v>51103.871999999996</v>
      </c>
      <c r="BZ320" s="1611">
        <v>0</v>
      </c>
      <c r="CA320" s="1611">
        <v>200</v>
      </c>
      <c r="CB320" s="1611">
        <v>108.47999999999999</v>
      </c>
      <c r="CC320" s="1611">
        <v>200</v>
      </c>
      <c r="CD320" s="1611">
        <v>0.99460000000000004</v>
      </c>
      <c r="CE320" s="2437">
        <v>46.448282424588449</v>
      </c>
      <c r="CF320" s="1611">
        <v>37488</v>
      </c>
      <c r="CG320" s="1611">
        <v>48425.471999999994</v>
      </c>
      <c r="CH320" s="1611">
        <v>0</v>
      </c>
      <c r="CI320" s="1611">
        <v>200</v>
      </c>
      <c r="CJ320" s="1611">
        <v>102.24</v>
      </c>
      <c r="CK320" s="1611">
        <v>200</v>
      </c>
      <c r="CL320" s="1611">
        <v>0.99450000000000005</v>
      </c>
      <c r="CM320" s="2433">
        <v>48.714822459662194</v>
      </c>
      <c r="CN320" s="1611">
        <v>34665</v>
      </c>
      <c r="CO320" s="1611">
        <v>42695.423999999992</v>
      </c>
      <c r="CP320" s="1611">
        <v>0</v>
      </c>
      <c r="CQ320" s="1611">
        <v>200</v>
      </c>
      <c r="CR320" s="1611">
        <v>126</v>
      </c>
      <c r="CS320" s="1611">
        <v>200</v>
      </c>
      <c r="CT320" s="1611">
        <v>0.99419999999999997</v>
      </c>
      <c r="CU320" s="2433">
        <v>37.986431131592425</v>
      </c>
      <c r="CV320" s="1611">
        <v>35610</v>
      </c>
      <c r="CW320" s="1611">
        <v>56246.399999999994</v>
      </c>
      <c r="CX320" s="1611">
        <v>0</v>
      </c>
    </row>
    <row r="321" spans="1:102" ht="15">
      <c r="A321" s="2440">
        <f t="shared" si="4"/>
        <v>315</v>
      </c>
      <c r="B321" s="1618" t="s">
        <v>3405</v>
      </c>
      <c r="C321" s="1618" t="s">
        <v>536</v>
      </c>
      <c r="D321" s="1634" t="s">
        <v>515</v>
      </c>
      <c r="E321" s="1634" t="s">
        <v>259</v>
      </c>
      <c r="F321" s="1634">
        <v>200</v>
      </c>
      <c r="G321" s="1634">
        <v>200</v>
      </c>
      <c r="H321" s="2431">
        <v>113.4</v>
      </c>
      <c r="I321" s="2431">
        <v>160</v>
      </c>
      <c r="J321" s="2432">
        <v>0.64910000000000001</v>
      </c>
      <c r="K321" s="2431">
        <v>13.523907505388987</v>
      </c>
      <c r="L321" s="1634">
        <v>11042</v>
      </c>
      <c r="M321" s="1634">
        <v>48989</v>
      </c>
      <c r="N321" s="1634">
        <v>0</v>
      </c>
      <c r="O321" s="1634">
        <v>200</v>
      </c>
      <c r="P321" s="2431">
        <v>110.52</v>
      </c>
      <c r="Q321" s="2431">
        <v>160</v>
      </c>
      <c r="R321" s="2432">
        <v>0.64439999999999997</v>
      </c>
      <c r="S321" s="2431">
        <v>15.446287150868429</v>
      </c>
      <c r="T321" s="1634">
        <v>12701</v>
      </c>
      <c r="U321" s="1634">
        <v>49336</v>
      </c>
      <c r="V321" s="1634">
        <v>0</v>
      </c>
      <c r="W321" s="2434">
        <v>200</v>
      </c>
      <c r="X321" s="2434">
        <v>12.36</v>
      </c>
      <c r="Y321" s="2434">
        <v>160</v>
      </c>
      <c r="Z321" s="2434">
        <v>0.96319999999999995</v>
      </c>
      <c r="AA321" s="2435">
        <v>11.3</v>
      </c>
      <c r="AB321" s="2434">
        <v>1006</v>
      </c>
      <c r="AC321" s="2434">
        <v>5340</v>
      </c>
      <c r="AD321" s="2434">
        <v>0</v>
      </c>
      <c r="AE321" s="2434">
        <v>200</v>
      </c>
      <c r="AF321" s="1634">
        <v>15.120000000000001</v>
      </c>
      <c r="AG321" s="1634">
        <v>160</v>
      </c>
      <c r="AH321" s="2432">
        <v>0.94230000000000003</v>
      </c>
      <c r="AI321" s="2431">
        <v>13.43</v>
      </c>
      <c r="AJ321" s="1634">
        <v>1267</v>
      </c>
      <c r="AK321" s="1634">
        <v>6750</v>
      </c>
      <c r="AL321" s="1634">
        <v>0</v>
      </c>
      <c r="AM321" s="1634">
        <v>200</v>
      </c>
      <c r="AN321" s="1634">
        <v>17.64</v>
      </c>
      <c r="AO321" s="1634">
        <v>160</v>
      </c>
      <c r="AP321" s="1634">
        <v>0.90939999999999999</v>
      </c>
      <c r="AQ321" s="2431">
        <v>11.67</v>
      </c>
      <c r="AR321" s="1634">
        <v>1778</v>
      </c>
      <c r="AS321" s="1634">
        <v>7874</v>
      </c>
      <c r="AT321" s="1634">
        <v>0</v>
      </c>
      <c r="AU321" s="1634">
        <v>200</v>
      </c>
      <c r="AV321" s="1634">
        <v>61.92</v>
      </c>
      <c r="AW321" s="1634">
        <v>160</v>
      </c>
      <c r="AX321" s="1634">
        <v>0.86960000000000004</v>
      </c>
      <c r="AY321" s="2437">
        <v>3.05</v>
      </c>
      <c r="AZ321" s="1634">
        <v>1358</v>
      </c>
      <c r="BA321" s="1634">
        <v>26749</v>
      </c>
      <c r="BB321" s="1634">
        <v>0</v>
      </c>
      <c r="BC321" s="2436">
        <v>200</v>
      </c>
      <c r="BD321" s="1634">
        <v>136.91999999999999</v>
      </c>
      <c r="BE321" s="2436">
        <v>160</v>
      </c>
      <c r="BF321" s="2436">
        <v>0.63400000000000001</v>
      </c>
      <c r="BG321" s="2437">
        <v>9.6</v>
      </c>
      <c r="BH321" s="1634">
        <v>8517</v>
      </c>
      <c r="BI321" s="1634">
        <v>61121</v>
      </c>
      <c r="BJ321" s="1634">
        <v>0</v>
      </c>
      <c r="BK321" s="1634">
        <v>200</v>
      </c>
      <c r="BL321" s="2441">
        <v>142.44</v>
      </c>
      <c r="BM321" s="2441">
        <v>160</v>
      </c>
      <c r="BN321" s="2442">
        <v>0.65759999999999996</v>
      </c>
      <c r="BO321" s="2439">
        <v>6.23</v>
      </c>
      <c r="BP321" s="2441">
        <v>7244</v>
      </c>
      <c r="BQ321" s="2441">
        <v>61534.080000000002</v>
      </c>
      <c r="BR321" s="2441">
        <v>0</v>
      </c>
      <c r="BS321" s="1611">
        <v>200</v>
      </c>
      <c r="BT321" s="1611">
        <v>170.28</v>
      </c>
      <c r="BU321" s="1611">
        <v>170.28</v>
      </c>
      <c r="BV321" s="1611">
        <v>0.70930000000000004</v>
      </c>
      <c r="BW321" s="2437">
        <v>4.7300000000000004</v>
      </c>
      <c r="BX321" s="1611">
        <v>5991</v>
      </c>
      <c r="BY321" s="1611">
        <v>76012.991999999998</v>
      </c>
      <c r="BZ321" s="1611">
        <v>0</v>
      </c>
      <c r="CA321" s="1611">
        <v>200</v>
      </c>
      <c r="CB321" s="1611">
        <v>156.84</v>
      </c>
      <c r="CC321" s="1611">
        <v>160</v>
      </c>
      <c r="CD321" s="1611">
        <v>0.68310000000000004</v>
      </c>
      <c r="CE321" s="2437">
        <v>6.54</v>
      </c>
      <c r="CF321" s="1611">
        <v>7628</v>
      </c>
      <c r="CG321" s="1611">
        <v>70013.376000000004</v>
      </c>
      <c r="CH321" s="1611">
        <v>0</v>
      </c>
      <c r="CI321" s="1611">
        <v>200</v>
      </c>
      <c r="CJ321" s="1611">
        <v>165.83999999999997</v>
      </c>
      <c r="CK321" s="1611">
        <v>165.84</v>
      </c>
      <c r="CL321" s="1611">
        <v>0.69710000000000005</v>
      </c>
      <c r="CM321" s="2433">
        <v>11.22</v>
      </c>
      <c r="CN321" s="1611">
        <v>12945</v>
      </c>
      <c r="CO321" s="1611">
        <v>69254.783999999985</v>
      </c>
      <c r="CP321" s="1611">
        <v>0</v>
      </c>
      <c r="CQ321" s="1611">
        <v>200</v>
      </c>
      <c r="CR321" s="1611">
        <v>173.28</v>
      </c>
      <c r="CS321" s="1611">
        <v>173.28</v>
      </c>
      <c r="CT321" s="1611">
        <v>0.73350000000000004</v>
      </c>
      <c r="CU321" s="2433">
        <v>6.65</v>
      </c>
      <c r="CV321" s="1611">
        <v>8568</v>
      </c>
      <c r="CW321" s="1611">
        <v>77352.191999999995</v>
      </c>
      <c r="CX321" s="1611">
        <v>0</v>
      </c>
    </row>
    <row r="322" spans="1:102" ht="15">
      <c r="A322" s="2440">
        <f t="shared" si="4"/>
        <v>316</v>
      </c>
      <c r="B322" s="1618" t="s">
        <v>3406</v>
      </c>
      <c r="C322" s="1618" t="s">
        <v>634</v>
      </c>
      <c r="D322" s="1634" t="s">
        <v>515</v>
      </c>
      <c r="E322" s="1634" t="s">
        <v>259</v>
      </c>
      <c r="F322" s="1634">
        <v>200</v>
      </c>
      <c r="G322" s="1634">
        <v>200</v>
      </c>
      <c r="H322" s="2431">
        <v>112.64</v>
      </c>
      <c r="I322" s="2431">
        <v>160</v>
      </c>
      <c r="J322" s="2432">
        <v>0.99160000000000004</v>
      </c>
      <c r="K322" s="2431">
        <v>21.219272806186869</v>
      </c>
      <c r="L322" s="1634">
        <v>17209</v>
      </c>
      <c r="M322" s="1634">
        <v>48660</v>
      </c>
      <c r="N322" s="1634">
        <v>0</v>
      </c>
      <c r="O322" s="1634">
        <v>200</v>
      </c>
      <c r="P322" s="2431">
        <v>128.24</v>
      </c>
      <c r="Q322" s="2431">
        <v>160</v>
      </c>
      <c r="R322" s="2432">
        <v>0.99229999999999996</v>
      </c>
      <c r="S322" s="2431">
        <v>19.07336043305898</v>
      </c>
      <c r="T322" s="1634">
        <v>18198</v>
      </c>
      <c r="U322" s="1634">
        <v>57246</v>
      </c>
      <c r="V322" s="1634">
        <v>0</v>
      </c>
      <c r="W322" s="2434">
        <v>200</v>
      </c>
      <c r="X322" s="2434">
        <v>134.24</v>
      </c>
      <c r="Y322" s="2434">
        <v>160</v>
      </c>
      <c r="Z322" s="2434">
        <v>0.99</v>
      </c>
      <c r="AA322" s="2435">
        <v>20.99</v>
      </c>
      <c r="AB322" s="2434">
        <v>20290</v>
      </c>
      <c r="AC322" s="2434">
        <v>57992</v>
      </c>
      <c r="AD322" s="2434">
        <v>0</v>
      </c>
      <c r="AE322" s="2434">
        <v>200</v>
      </c>
      <c r="AF322" s="1634">
        <v>107.60000000000001</v>
      </c>
      <c r="AG322" s="1634">
        <v>160</v>
      </c>
      <c r="AH322" s="2432">
        <v>0.98950000000000005</v>
      </c>
      <c r="AI322" s="2431">
        <v>20.89</v>
      </c>
      <c r="AJ322" s="1634">
        <v>16727</v>
      </c>
      <c r="AK322" s="1634">
        <v>48033</v>
      </c>
      <c r="AL322" s="1634">
        <v>0</v>
      </c>
      <c r="AM322" s="1634">
        <v>200</v>
      </c>
      <c r="AN322" s="1634">
        <v>106.64</v>
      </c>
      <c r="AO322" s="1634">
        <v>160</v>
      </c>
      <c r="AP322" s="1634">
        <v>0.98609999999999998</v>
      </c>
      <c r="AQ322" s="2431">
        <v>18.462276859537464</v>
      </c>
      <c r="AR322" s="1634">
        <v>14648</v>
      </c>
      <c r="AS322" s="1634">
        <v>47604</v>
      </c>
      <c r="AT322" s="1634">
        <v>0</v>
      </c>
      <c r="AU322" s="1634">
        <v>200</v>
      </c>
      <c r="AV322" s="1634">
        <v>95.04</v>
      </c>
      <c r="AW322" s="1634">
        <v>160</v>
      </c>
      <c r="AX322" s="1634">
        <v>0.98960000000000004</v>
      </c>
      <c r="AY322" s="2437">
        <v>21.53</v>
      </c>
      <c r="AZ322" s="1634">
        <v>14731</v>
      </c>
      <c r="BA322" s="1634">
        <v>41057</v>
      </c>
      <c r="BB322" s="1634">
        <v>0</v>
      </c>
      <c r="BC322" s="2436">
        <v>200</v>
      </c>
      <c r="BD322" s="1634">
        <v>93.52000000000001</v>
      </c>
      <c r="BE322" s="2436">
        <v>160</v>
      </c>
      <c r="BF322" s="2436">
        <v>0.98509999999999998</v>
      </c>
      <c r="BG322" s="2437">
        <v>22.71</v>
      </c>
      <c r="BH322" s="1634">
        <v>15802</v>
      </c>
      <c r="BI322" s="1634">
        <v>41747</v>
      </c>
      <c r="BJ322" s="1634">
        <v>0</v>
      </c>
      <c r="BK322" s="1634">
        <v>200</v>
      </c>
      <c r="BL322" s="2441">
        <v>67.2</v>
      </c>
      <c r="BM322" s="2441">
        <v>160</v>
      </c>
      <c r="BN322" s="2442">
        <v>0.97860000000000003</v>
      </c>
      <c r="BO322" s="2439">
        <v>25.900000000000002</v>
      </c>
      <c r="BP322" s="2441">
        <v>12530</v>
      </c>
      <c r="BQ322" s="2441">
        <v>29030.400000000001</v>
      </c>
      <c r="BR322" s="2441">
        <v>0</v>
      </c>
      <c r="BS322" s="1611">
        <v>200</v>
      </c>
      <c r="BT322" s="1611">
        <v>0.48880000000000001</v>
      </c>
      <c r="BU322" s="1611">
        <v>160</v>
      </c>
      <c r="BV322" s="1611">
        <v>0.97399999999999998</v>
      </c>
      <c r="BW322" s="2437">
        <v>28.199999999999996</v>
      </c>
      <c r="BX322" s="1611">
        <v>10257</v>
      </c>
      <c r="BY322" s="1611">
        <v>218.20032</v>
      </c>
      <c r="BZ322" s="1611">
        <v>10038.79968</v>
      </c>
      <c r="CA322" s="1611">
        <v>200</v>
      </c>
      <c r="CB322" s="1611">
        <v>41.888800000000003</v>
      </c>
      <c r="CC322" s="1611">
        <v>160</v>
      </c>
      <c r="CD322" s="1611">
        <v>0.98040000000000005</v>
      </c>
      <c r="CE322" s="2437">
        <v>31.55</v>
      </c>
      <c r="CF322" s="1611">
        <v>9834</v>
      </c>
      <c r="CG322" s="1611">
        <v>18699.160319999999</v>
      </c>
      <c r="CH322" s="1611">
        <v>0</v>
      </c>
      <c r="CI322" s="1611">
        <v>200</v>
      </c>
      <c r="CJ322" s="1611">
        <v>48.769599999999997</v>
      </c>
      <c r="CK322" s="1611">
        <v>160</v>
      </c>
      <c r="CL322" s="1611">
        <v>0.98140000000000005</v>
      </c>
      <c r="CM322" s="2433">
        <v>31.489999999999995</v>
      </c>
      <c r="CN322" s="1611">
        <v>10690</v>
      </c>
      <c r="CO322" s="1611">
        <v>20366.184959999999</v>
      </c>
      <c r="CP322" s="1611">
        <v>0</v>
      </c>
      <c r="CQ322" s="1611">
        <v>200</v>
      </c>
      <c r="CR322" s="1611">
        <v>113.9824</v>
      </c>
      <c r="CS322" s="1611">
        <v>160</v>
      </c>
      <c r="CT322" s="1611">
        <v>0.98709999999999998</v>
      </c>
      <c r="CU322" s="2433">
        <v>16.38</v>
      </c>
      <c r="CV322" s="1611">
        <v>13890</v>
      </c>
      <c r="CW322" s="1611">
        <v>50881.743359999993</v>
      </c>
      <c r="CX322" s="1611">
        <v>0</v>
      </c>
    </row>
    <row r="323" spans="1:102" ht="15">
      <c r="A323" s="2440">
        <f t="shared" si="4"/>
        <v>317</v>
      </c>
      <c r="B323" s="1618" t="s">
        <v>3407</v>
      </c>
      <c r="C323" s="1618" t="s">
        <v>536</v>
      </c>
      <c r="D323" s="1634" t="s">
        <v>515</v>
      </c>
      <c r="E323" s="1634" t="s">
        <v>259</v>
      </c>
      <c r="F323" s="1634">
        <v>200</v>
      </c>
      <c r="G323" s="1634">
        <v>200</v>
      </c>
      <c r="H323" s="2431">
        <v>63.36</v>
      </c>
      <c r="I323" s="2431">
        <v>160</v>
      </c>
      <c r="J323" s="2432">
        <v>0.95820000000000005</v>
      </c>
      <c r="K323" s="2431">
        <v>7.7642746913580254</v>
      </c>
      <c r="L323" s="1634">
        <v>3542</v>
      </c>
      <c r="M323" s="1634">
        <v>27372</v>
      </c>
      <c r="N323" s="1634">
        <v>0</v>
      </c>
      <c r="O323" s="1634">
        <v>200</v>
      </c>
      <c r="P323" s="2431">
        <v>17.760000000000002</v>
      </c>
      <c r="Q323" s="2431">
        <v>160</v>
      </c>
      <c r="R323" s="2432">
        <v>0.95699999999999996</v>
      </c>
      <c r="S323" s="2431">
        <v>24.997275501307758</v>
      </c>
      <c r="T323" s="1634">
        <v>3303</v>
      </c>
      <c r="U323" s="1634">
        <v>7928</v>
      </c>
      <c r="V323" s="1634">
        <v>0</v>
      </c>
      <c r="W323" s="2434">
        <v>200</v>
      </c>
      <c r="X323" s="2434">
        <v>0</v>
      </c>
      <c r="Y323" s="2434">
        <v>160</v>
      </c>
      <c r="Z323" s="2434">
        <v>0</v>
      </c>
      <c r="AA323" s="2435">
        <v>0</v>
      </c>
      <c r="AB323" s="2434">
        <v>0</v>
      </c>
      <c r="AC323" s="2434">
        <v>0</v>
      </c>
      <c r="AD323" s="2434">
        <v>0</v>
      </c>
      <c r="AE323" s="2434">
        <v>200</v>
      </c>
      <c r="AF323" s="1634">
        <v>276</v>
      </c>
      <c r="AG323" s="1634">
        <v>160</v>
      </c>
      <c r="AH323" s="2432">
        <v>1</v>
      </c>
      <c r="AI323" s="2431">
        <v>10.66</v>
      </c>
      <c r="AJ323" s="1634">
        <v>990</v>
      </c>
      <c r="AK323" s="1634">
        <v>123206</v>
      </c>
      <c r="AL323" s="1634">
        <v>0</v>
      </c>
      <c r="AM323" s="1634">
        <v>200</v>
      </c>
      <c r="AN323" s="1634">
        <v>18.48</v>
      </c>
      <c r="AO323" s="1634">
        <v>160</v>
      </c>
      <c r="AP323" s="1634">
        <v>1.0004999999999999</v>
      </c>
      <c r="AQ323" s="2431">
        <v>38.358818600754077</v>
      </c>
      <c r="AR323" s="1634">
        <v>5274</v>
      </c>
      <c r="AS323" s="1634">
        <v>8249</v>
      </c>
      <c r="AT323" s="1634">
        <v>0</v>
      </c>
      <c r="AU323" s="1634">
        <v>200</v>
      </c>
      <c r="AV323" s="1634">
        <v>17.760000000000002</v>
      </c>
      <c r="AW323" s="1634">
        <v>160</v>
      </c>
      <c r="AX323" s="1634">
        <v>1</v>
      </c>
      <c r="AY323" s="2437">
        <v>35.92</v>
      </c>
      <c r="AZ323" s="1634">
        <v>4593</v>
      </c>
      <c r="BA323" s="1634">
        <v>7672</v>
      </c>
      <c r="BB323" s="1634">
        <v>0</v>
      </c>
      <c r="BC323" s="2436">
        <v>200</v>
      </c>
      <c r="BD323" s="1634">
        <v>19.2</v>
      </c>
      <c r="BE323" s="2436">
        <v>160</v>
      </c>
      <c r="BF323" s="2436">
        <v>1</v>
      </c>
      <c r="BG323" s="2437">
        <v>36.44</v>
      </c>
      <c r="BH323" s="1634">
        <v>5205</v>
      </c>
      <c r="BI323" s="1634">
        <v>8571</v>
      </c>
      <c r="BJ323" s="1634">
        <v>0</v>
      </c>
      <c r="BK323" s="1634">
        <v>200</v>
      </c>
      <c r="BL323" s="2441">
        <v>85.44</v>
      </c>
      <c r="BM323" s="2441">
        <v>160</v>
      </c>
      <c r="BN323" s="2442">
        <v>0.99399999999999999</v>
      </c>
      <c r="BO323" s="2439">
        <v>8.9499999999999993</v>
      </c>
      <c r="BP323" s="2441">
        <v>5508</v>
      </c>
      <c r="BQ323" s="2441">
        <v>36910.080000000002</v>
      </c>
      <c r="BR323" s="2441">
        <v>0</v>
      </c>
      <c r="BS323" s="1611">
        <v>200</v>
      </c>
      <c r="BT323" s="1611">
        <v>16.32</v>
      </c>
      <c r="BU323" s="1611">
        <v>160</v>
      </c>
      <c r="BV323" s="1611">
        <v>1</v>
      </c>
      <c r="BW323" s="2437">
        <v>43.34</v>
      </c>
      <c r="BX323" s="1611">
        <v>5262</v>
      </c>
      <c r="BY323" s="1611">
        <v>7285.2479999999996</v>
      </c>
      <c r="BZ323" s="1611">
        <v>0</v>
      </c>
      <c r="CA323" s="1611">
        <v>200</v>
      </c>
      <c r="CB323" s="1611">
        <v>18.239999999999998</v>
      </c>
      <c r="CC323" s="1611">
        <v>160</v>
      </c>
      <c r="CD323" s="1611">
        <v>1</v>
      </c>
      <c r="CE323" s="2437">
        <v>12.03</v>
      </c>
      <c r="CF323" s="1611">
        <v>1632</v>
      </c>
      <c r="CG323" s="1611">
        <v>8142.3359999999993</v>
      </c>
      <c r="CH323" s="1611">
        <v>0</v>
      </c>
      <c r="CI323" s="1611">
        <v>200</v>
      </c>
      <c r="CJ323" s="1611">
        <v>0</v>
      </c>
      <c r="CK323" s="1611">
        <v>160</v>
      </c>
      <c r="CL323" s="1611">
        <v>0</v>
      </c>
      <c r="CM323" s="2433">
        <v>0</v>
      </c>
      <c r="CN323" s="1611">
        <v>0</v>
      </c>
      <c r="CO323" s="1611">
        <v>0</v>
      </c>
      <c r="CP323" s="1611">
        <v>0</v>
      </c>
      <c r="CQ323" s="1611">
        <v>200</v>
      </c>
      <c r="CR323" s="1611">
        <v>0</v>
      </c>
      <c r="CS323" s="1611">
        <v>160</v>
      </c>
      <c r="CT323" s="1611">
        <v>0</v>
      </c>
      <c r="CU323" s="2433">
        <v>0</v>
      </c>
      <c r="CV323" s="1611">
        <v>0</v>
      </c>
      <c r="CW323" s="1611">
        <v>0</v>
      </c>
      <c r="CX323" s="1611">
        <v>0</v>
      </c>
    </row>
    <row r="324" spans="1:102" ht="15">
      <c r="A324" s="2440">
        <f t="shared" si="4"/>
        <v>318</v>
      </c>
      <c r="B324" s="1618" t="s">
        <v>3408</v>
      </c>
      <c r="C324" s="1618" t="s">
        <v>3156</v>
      </c>
      <c r="D324" s="1634" t="s">
        <v>515</v>
      </c>
      <c r="E324" s="1634" t="s">
        <v>259</v>
      </c>
      <c r="F324" s="1634">
        <v>200</v>
      </c>
      <c r="G324" s="1634">
        <v>200</v>
      </c>
      <c r="H324" s="2431">
        <v>56.8</v>
      </c>
      <c r="I324" s="2431">
        <v>200</v>
      </c>
      <c r="J324" s="2432">
        <v>0.95550000000000002</v>
      </c>
      <c r="K324" s="2431">
        <v>27.704420970266042</v>
      </c>
      <c r="L324" s="1634">
        <v>11330</v>
      </c>
      <c r="M324" s="1634">
        <v>24538</v>
      </c>
      <c r="N324" s="1634">
        <v>0</v>
      </c>
      <c r="O324" s="1634">
        <v>200</v>
      </c>
      <c r="P324" s="2431">
        <v>53.76</v>
      </c>
      <c r="Q324" s="2431">
        <v>200</v>
      </c>
      <c r="R324" s="2432">
        <v>0.95569999999999999</v>
      </c>
      <c r="S324" s="2431">
        <v>24.186547939068102</v>
      </c>
      <c r="T324" s="1634">
        <v>9674</v>
      </c>
      <c r="U324" s="1634">
        <v>23998</v>
      </c>
      <c r="V324" s="1634">
        <v>0</v>
      </c>
      <c r="W324" s="2434">
        <v>200</v>
      </c>
      <c r="X324" s="2434">
        <v>62.88</v>
      </c>
      <c r="Y324" s="2434">
        <v>200</v>
      </c>
      <c r="Z324" s="2434">
        <v>0.95830000000000004</v>
      </c>
      <c r="AA324" s="2435">
        <v>19.82</v>
      </c>
      <c r="AB324" s="2434">
        <v>8972</v>
      </c>
      <c r="AC324" s="2434">
        <v>27164</v>
      </c>
      <c r="AD324" s="2434">
        <v>0</v>
      </c>
      <c r="AE324" s="2434">
        <v>200</v>
      </c>
      <c r="AF324" s="1634">
        <v>109.28</v>
      </c>
      <c r="AG324" s="1634">
        <v>200</v>
      </c>
      <c r="AH324" s="2432">
        <v>0.98329999999999995</v>
      </c>
      <c r="AI324" s="2431">
        <v>31.629999999999995</v>
      </c>
      <c r="AJ324" s="1634">
        <v>25718</v>
      </c>
      <c r="AK324" s="1634">
        <v>48783</v>
      </c>
      <c r="AL324" s="1634">
        <v>0</v>
      </c>
      <c r="AM324" s="1634">
        <v>200</v>
      </c>
      <c r="AN324" s="1634">
        <v>56.32</v>
      </c>
      <c r="AO324" s="1634">
        <v>200</v>
      </c>
      <c r="AP324" s="1634">
        <v>0.92579999999999996</v>
      </c>
      <c r="AQ324" s="2431">
        <v>21.951177602639298</v>
      </c>
      <c r="AR324" s="1634">
        <v>9198</v>
      </c>
      <c r="AS324" s="1634">
        <v>25141</v>
      </c>
      <c r="AT324" s="1634">
        <v>0</v>
      </c>
      <c r="AU324" s="1634">
        <v>200</v>
      </c>
      <c r="AV324" s="1634">
        <v>59.84</v>
      </c>
      <c r="AW324" s="1634">
        <v>200</v>
      </c>
      <c r="AX324" s="1634">
        <v>0.9335</v>
      </c>
      <c r="AY324" s="2437">
        <v>20.239999999999998</v>
      </c>
      <c r="AZ324" s="1634">
        <v>8722</v>
      </c>
      <c r="BA324" s="1634">
        <v>25851</v>
      </c>
      <c r="BB324" s="1634">
        <v>0</v>
      </c>
      <c r="BC324" s="2436">
        <v>200</v>
      </c>
      <c r="BD324" s="1634">
        <v>54.24</v>
      </c>
      <c r="BE324" s="2436">
        <v>200</v>
      </c>
      <c r="BF324" s="2436">
        <v>0.91539999999999999</v>
      </c>
      <c r="BG324" s="2437">
        <v>17.7</v>
      </c>
      <c r="BH324" s="1634">
        <v>7142</v>
      </c>
      <c r="BI324" s="1634">
        <v>24213</v>
      </c>
      <c r="BJ324" s="1634">
        <v>0</v>
      </c>
      <c r="BK324" s="1634">
        <v>200</v>
      </c>
      <c r="BL324" s="2441">
        <v>104.32</v>
      </c>
      <c r="BM324" s="2441">
        <v>200</v>
      </c>
      <c r="BN324" s="2442">
        <v>0.95089999999999997</v>
      </c>
      <c r="BO324" s="2439">
        <v>28.850000000000005</v>
      </c>
      <c r="BP324" s="2441">
        <v>21672</v>
      </c>
      <c r="BQ324" s="2441">
        <v>45066.239999999998</v>
      </c>
      <c r="BR324" s="2441">
        <v>0</v>
      </c>
      <c r="BS324" s="1611">
        <v>200</v>
      </c>
      <c r="BT324" s="1611">
        <v>78.400000000000006</v>
      </c>
      <c r="BU324" s="1611">
        <v>200</v>
      </c>
      <c r="BV324" s="1611">
        <v>0.85780000000000001</v>
      </c>
      <c r="BW324" s="2437">
        <v>30.870000000000005</v>
      </c>
      <c r="BX324" s="1611">
        <v>18006</v>
      </c>
      <c r="BY324" s="1611">
        <v>34997.760000000002</v>
      </c>
      <c r="BZ324" s="1611">
        <v>0</v>
      </c>
      <c r="CA324" s="1611">
        <v>200</v>
      </c>
      <c r="CB324" s="1611">
        <v>43.36</v>
      </c>
      <c r="CC324" s="1611">
        <v>200</v>
      </c>
      <c r="CD324" s="1611">
        <v>0.87239999999999995</v>
      </c>
      <c r="CE324" s="2437">
        <v>21.72</v>
      </c>
      <c r="CF324" s="1611">
        <v>7008</v>
      </c>
      <c r="CG324" s="1611">
        <v>19355.903999999999</v>
      </c>
      <c r="CH324" s="1611">
        <v>0</v>
      </c>
      <c r="CI324" s="1611">
        <v>200</v>
      </c>
      <c r="CJ324" s="1611">
        <v>44.32</v>
      </c>
      <c r="CK324" s="1611">
        <v>200</v>
      </c>
      <c r="CL324" s="1611">
        <v>0.87960000000000005</v>
      </c>
      <c r="CM324" s="2433">
        <v>19.07</v>
      </c>
      <c r="CN324" s="1611">
        <v>5884</v>
      </c>
      <c r="CO324" s="1611">
        <v>18508.031999999999</v>
      </c>
      <c r="CP324" s="1611">
        <v>0</v>
      </c>
      <c r="CQ324" s="1611">
        <v>200</v>
      </c>
      <c r="CR324" s="1611">
        <v>55.84</v>
      </c>
      <c r="CS324" s="1611">
        <v>200</v>
      </c>
      <c r="CT324" s="1611">
        <v>0.92669999999999997</v>
      </c>
      <c r="CU324" s="2433">
        <v>20.239999999999998</v>
      </c>
      <c r="CV324" s="1611">
        <v>8408</v>
      </c>
      <c r="CW324" s="1611">
        <v>24926.975999999999</v>
      </c>
      <c r="CX324" s="1611">
        <v>0</v>
      </c>
    </row>
    <row r="325" spans="1:102" ht="15">
      <c r="A325" s="2440">
        <f t="shared" si="4"/>
        <v>319</v>
      </c>
      <c r="B325" s="1618" t="s">
        <v>3409</v>
      </c>
      <c r="C325" s="1618" t="s">
        <v>536</v>
      </c>
      <c r="D325" s="1634" t="s">
        <v>515</v>
      </c>
      <c r="E325" s="1634" t="s">
        <v>259</v>
      </c>
      <c r="F325" s="1634">
        <v>201</v>
      </c>
      <c r="G325" s="1634">
        <v>201</v>
      </c>
      <c r="H325" s="2431">
        <v>120.60000000000001</v>
      </c>
      <c r="I325" s="2431">
        <v>160.80000000000001</v>
      </c>
      <c r="J325" s="2432">
        <v>0.99609999999999999</v>
      </c>
      <c r="K325" s="2431">
        <v>45.257508752533624</v>
      </c>
      <c r="L325" s="1634">
        <v>39298</v>
      </c>
      <c r="M325" s="1634">
        <v>52099</v>
      </c>
      <c r="N325" s="1634">
        <v>0</v>
      </c>
      <c r="O325" s="1634">
        <v>201</v>
      </c>
      <c r="P325" s="2431">
        <v>125.39999999999999</v>
      </c>
      <c r="Q325" s="2431">
        <v>160.80000000000001</v>
      </c>
      <c r="R325" s="2432">
        <v>0.99109999999999998</v>
      </c>
      <c r="S325" s="2431">
        <v>50.383932705664456</v>
      </c>
      <c r="T325" s="1634">
        <v>47007</v>
      </c>
      <c r="U325" s="1634">
        <v>55979</v>
      </c>
      <c r="V325" s="1634">
        <v>0</v>
      </c>
      <c r="W325" s="2434">
        <v>201</v>
      </c>
      <c r="X325" s="2434">
        <v>98.759999999999991</v>
      </c>
      <c r="Y325" s="2434">
        <v>160.80000000000001</v>
      </c>
      <c r="Z325" s="2434">
        <v>0.98299999999999998</v>
      </c>
      <c r="AA325" s="2435">
        <v>26.57</v>
      </c>
      <c r="AB325" s="2434">
        <v>18895</v>
      </c>
      <c r="AC325" s="2434">
        <v>42664</v>
      </c>
      <c r="AD325" s="2434">
        <v>0</v>
      </c>
      <c r="AE325" s="2434">
        <v>201</v>
      </c>
      <c r="AF325" s="1634">
        <v>84.84</v>
      </c>
      <c r="AG325" s="1634">
        <v>160.80000000000001</v>
      </c>
      <c r="AH325" s="2432">
        <v>0.95050000000000001</v>
      </c>
      <c r="AI325" s="2431">
        <v>24.11</v>
      </c>
      <c r="AJ325" s="1634">
        <v>15216</v>
      </c>
      <c r="AK325" s="1634">
        <v>37873</v>
      </c>
      <c r="AL325" s="1634">
        <v>0</v>
      </c>
      <c r="AM325" s="1634">
        <v>201</v>
      </c>
      <c r="AN325" s="1634">
        <v>88.679999999999993</v>
      </c>
      <c r="AO325" s="1634">
        <v>160.80000000000001</v>
      </c>
      <c r="AP325" s="1634">
        <v>0.98450000000000004</v>
      </c>
      <c r="AQ325" s="2431">
        <v>44.687677332052907</v>
      </c>
      <c r="AR325" s="1634">
        <v>29484</v>
      </c>
      <c r="AS325" s="1634">
        <v>39587</v>
      </c>
      <c r="AT325" s="1634">
        <v>0</v>
      </c>
      <c r="AU325" s="1634">
        <v>201</v>
      </c>
      <c r="AV325" s="1634">
        <v>106.44</v>
      </c>
      <c r="AW325" s="1634">
        <v>160.80000000000001</v>
      </c>
      <c r="AX325" s="1634">
        <v>0.98499999999999999</v>
      </c>
      <c r="AY325" s="2437">
        <v>40.229999999999997</v>
      </c>
      <c r="AZ325" s="1634">
        <v>30828</v>
      </c>
      <c r="BA325" s="1634">
        <v>45982</v>
      </c>
      <c r="BB325" s="1634">
        <v>0</v>
      </c>
      <c r="BC325" s="2436">
        <v>201</v>
      </c>
      <c r="BD325" s="1634">
        <v>84.6</v>
      </c>
      <c r="BE325" s="2436">
        <v>160.80000000000001</v>
      </c>
      <c r="BF325" s="2436">
        <v>0.97509999999999997</v>
      </c>
      <c r="BG325" s="2437">
        <v>51.09</v>
      </c>
      <c r="BH325" s="1634">
        <v>32155</v>
      </c>
      <c r="BI325" s="1634">
        <v>37765</v>
      </c>
      <c r="BJ325" s="1634">
        <v>0</v>
      </c>
      <c r="BK325" s="1634">
        <v>201</v>
      </c>
      <c r="BL325" s="2441">
        <v>122.52</v>
      </c>
      <c r="BM325" s="2441">
        <v>160.80000000000001</v>
      </c>
      <c r="BN325" s="2442">
        <v>0.98409999999999997</v>
      </c>
      <c r="BO325" s="2439">
        <v>52.83</v>
      </c>
      <c r="BP325" s="2441">
        <v>46605</v>
      </c>
      <c r="BQ325" s="2441">
        <v>52928.639999999999</v>
      </c>
      <c r="BR325" s="2441">
        <v>0</v>
      </c>
      <c r="BS325" s="1611">
        <v>201</v>
      </c>
      <c r="BT325" s="1611">
        <v>126.72</v>
      </c>
      <c r="BU325" s="1611">
        <v>160.80000000000001</v>
      </c>
      <c r="BV325" s="1611">
        <v>0.99080000000000001</v>
      </c>
      <c r="BW325" s="2437">
        <v>60.3</v>
      </c>
      <c r="BX325" s="1611">
        <v>56852</v>
      </c>
      <c r="BY325" s="1611">
        <v>56567.807999999997</v>
      </c>
      <c r="BZ325" s="1611">
        <v>284.19200000000274</v>
      </c>
      <c r="CA325" s="1611">
        <v>201</v>
      </c>
      <c r="CB325" s="1611">
        <v>137.04</v>
      </c>
      <c r="CC325" s="1611">
        <v>160.80000000000001</v>
      </c>
      <c r="CD325" s="1611">
        <v>0.99550000000000005</v>
      </c>
      <c r="CE325" s="2437">
        <v>66.5</v>
      </c>
      <c r="CF325" s="1611">
        <v>67802</v>
      </c>
      <c r="CG325" s="1611">
        <v>61174.655999999995</v>
      </c>
      <c r="CH325" s="1611">
        <v>6627.3440000000046</v>
      </c>
      <c r="CI325" s="1611">
        <v>201</v>
      </c>
      <c r="CJ325" s="1611">
        <v>132.96</v>
      </c>
      <c r="CK325" s="1611">
        <v>160.80000000000001</v>
      </c>
      <c r="CL325" s="1611">
        <v>0.99580000000000002</v>
      </c>
      <c r="CM325" s="2433">
        <v>65.849999999999994</v>
      </c>
      <c r="CN325" s="1611">
        <v>60936</v>
      </c>
      <c r="CO325" s="1611">
        <v>55524.095999999998</v>
      </c>
      <c r="CP325" s="1611">
        <v>5411.9040000000023</v>
      </c>
      <c r="CQ325" s="1611">
        <v>201</v>
      </c>
      <c r="CR325" s="1611">
        <v>208.68</v>
      </c>
      <c r="CS325" s="1611">
        <v>208.68</v>
      </c>
      <c r="CT325" s="1611">
        <v>0.97699999999999998</v>
      </c>
      <c r="CU325" s="2433">
        <v>53.620000000000005</v>
      </c>
      <c r="CV325" s="1611">
        <v>83248</v>
      </c>
      <c r="CW325" s="1611">
        <v>93154.751999999993</v>
      </c>
      <c r="CX325" s="1611">
        <v>0</v>
      </c>
    </row>
    <row r="326" spans="1:102" ht="15">
      <c r="A326" s="2440">
        <f t="shared" si="4"/>
        <v>320</v>
      </c>
      <c r="B326" s="1618" t="s">
        <v>3410</v>
      </c>
      <c r="C326" s="1618" t="s">
        <v>536</v>
      </c>
      <c r="D326" s="1634" t="s">
        <v>515</v>
      </c>
      <c r="E326" s="1634" t="s">
        <v>259</v>
      </c>
      <c r="F326" s="1634">
        <v>201</v>
      </c>
      <c r="G326" s="1634">
        <v>201</v>
      </c>
      <c r="H326" s="2431">
        <v>163.44</v>
      </c>
      <c r="I326" s="2431">
        <v>163.44</v>
      </c>
      <c r="J326" s="2432">
        <v>0.58360000000000001</v>
      </c>
      <c r="K326" s="2431">
        <v>38.42983493772774</v>
      </c>
      <c r="L326" s="1634">
        <v>45223</v>
      </c>
      <c r="M326" s="1634">
        <v>70606</v>
      </c>
      <c r="N326" s="1634">
        <v>0</v>
      </c>
      <c r="O326" s="1634">
        <v>201</v>
      </c>
      <c r="P326" s="2431">
        <v>164.76000000000002</v>
      </c>
      <c r="Q326" s="2431">
        <v>164.76</v>
      </c>
      <c r="R326" s="2432">
        <v>0.60770000000000002</v>
      </c>
      <c r="S326" s="2431">
        <v>49.03026102483377</v>
      </c>
      <c r="T326" s="1634">
        <v>60102</v>
      </c>
      <c r="U326" s="1634">
        <v>73549</v>
      </c>
      <c r="V326" s="1634">
        <v>0</v>
      </c>
      <c r="W326" s="2434">
        <v>201</v>
      </c>
      <c r="X326" s="2434">
        <v>162</v>
      </c>
      <c r="Y326" s="2434">
        <v>162</v>
      </c>
      <c r="Z326" s="2434">
        <v>0.57310000000000005</v>
      </c>
      <c r="AA326" s="2435">
        <v>32.380000000000003</v>
      </c>
      <c r="AB326" s="2434">
        <v>37764</v>
      </c>
      <c r="AC326" s="2434">
        <v>69984</v>
      </c>
      <c r="AD326" s="2434">
        <v>0</v>
      </c>
      <c r="AE326" s="2434">
        <v>201</v>
      </c>
      <c r="AF326" s="1634">
        <v>170.52</v>
      </c>
      <c r="AG326" s="1634">
        <v>170.52</v>
      </c>
      <c r="AH326" s="2432">
        <v>0.57420000000000004</v>
      </c>
      <c r="AI326" s="2431">
        <v>32.409999999999997</v>
      </c>
      <c r="AJ326" s="1634">
        <v>41121</v>
      </c>
      <c r="AK326" s="1634">
        <v>76120</v>
      </c>
      <c r="AL326" s="1634">
        <v>0</v>
      </c>
      <c r="AM326" s="1634">
        <v>201</v>
      </c>
      <c r="AN326" s="1634">
        <v>168.12</v>
      </c>
      <c r="AO326" s="1634">
        <v>168.12</v>
      </c>
      <c r="AP326" s="1634">
        <v>0.56459999999999999</v>
      </c>
      <c r="AQ326" s="2431">
        <v>30.1196150215284</v>
      </c>
      <c r="AR326" s="1634">
        <v>37674</v>
      </c>
      <c r="AS326" s="1634">
        <v>75049</v>
      </c>
      <c r="AT326" s="1634">
        <v>0</v>
      </c>
      <c r="AU326" s="1634">
        <v>201</v>
      </c>
      <c r="AV326" s="1634">
        <v>172.92000000000002</v>
      </c>
      <c r="AW326" s="1634">
        <v>172.92</v>
      </c>
      <c r="AX326" s="1634">
        <v>0.58779999999999999</v>
      </c>
      <c r="AY326" s="2437">
        <v>45.66</v>
      </c>
      <c r="AZ326" s="1634">
        <v>56848</v>
      </c>
      <c r="BA326" s="1634">
        <v>74701</v>
      </c>
      <c r="BB326" s="1634">
        <v>0</v>
      </c>
      <c r="BC326" s="2436">
        <v>201</v>
      </c>
      <c r="BD326" s="1634">
        <v>169.44</v>
      </c>
      <c r="BE326" s="2436">
        <v>169.44</v>
      </c>
      <c r="BF326" s="2436">
        <v>0.58650000000000002</v>
      </c>
      <c r="BG326" s="2437">
        <v>25.27</v>
      </c>
      <c r="BH326" s="1634">
        <v>31856</v>
      </c>
      <c r="BI326" s="1634">
        <v>75638</v>
      </c>
      <c r="BJ326" s="1634">
        <v>0</v>
      </c>
      <c r="BK326" s="1634">
        <v>201</v>
      </c>
      <c r="BL326" s="2441">
        <v>33.72</v>
      </c>
      <c r="BM326" s="2441">
        <v>160.80000000000001</v>
      </c>
      <c r="BN326" s="2442">
        <v>0.42649999999999999</v>
      </c>
      <c r="BO326" s="2439">
        <v>13.200000000000001</v>
      </c>
      <c r="BP326" s="2441">
        <v>3205</v>
      </c>
      <c r="BQ326" s="2441">
        <v>14567.039999999999</v>
      </c>
      <c r="BR326" s="2441">
        <v>0</v>
      </c>
      <c r="BS326" s="1611">
        <v>201</v>
      </c>
      <c r="BT326" s="1611">
        <v>120.25317</v>
      </c>
      <c r="BU326" s="1611">
        <v>160.80000000000001</v>
      </c>
      <c r="BV326" s="1611">
        <v>0.4698</v>
      </c>
      <c r="BW326" s="2437">
        <v>4.91</v>
      </c>
      <c r="BX326" s="1611">
        <v>4396</v>
      </c>
      <c r="BY326" s="1611">
        <v>53681.015087999993</v>
      </c>
      <c r="BZ326" s="1611">
        <v>0</v>
      </c>
      <c r="CA326" s="1611">
        <v>201</v>
      </c>
      <c r="CB326" s="1611">
        <v>168.1233</v>
      </c>
      <c r="CC326" s="1611">
        <v>168.12</v>
      </c>
      <c r="CD326" s="1611">
        <v>0.60140000000000005</v>
      </c>
      <c r="CE326" s="2437">
        <v>41.83</v>
      </c>
      <c r="CF326" s="1611">
        <v>52321</v>
      </c>
      <c r="CG326" s="1611">
        <v>75050.241119999991</v>
      </c>
      <c r="CH326" s="1611">
        <v>0</v>
      </c>
      <c r="CI326" s="1611">
        <v>201</v>
      </c>
      <c r="CJ326" s="1611">
        <v>165.35400000000001</v>
      </c>
      <c r="CK326" s="1611">
        <v>165.35</v>
      </c>
      <c r="CL326" s="1611">
        <v>0.5958</v>
      </c>
      <c r="CM326" s="2433">
        <v>47.07</v>
      </c>
      <c r="CN326" s="1611">
        <v>54170</v>
      </c>
      <c r="CO326" s="1611">
        <v>69051.830400000006</v>
      </c>
      <c r="CP326" s="1611">
        <v>0</v>
      </c>
      <c r="CQ326" s="1611">
        <v>201</v>
      </c>
      <c r="CR326" s="1611">
        <v>153.91679999999999</v>
      </c>
      <c r="CS326" s="1611">
        <v>160.80000000000001</v>
      </c>
      <c r="CT326" s="1611">
        <v>0.50160000000000005</v>
      </c>
      <c r="CU326" s="2433">
        <v>6.3</v>
      </c>
      <c r="CV326" s="1611">
        <v>7214</v>
      </c>
      <c r="CW326" s="1611">
        <v>68708.459519999989</v>
      </c>
      <c r="CX326" s="1611">
        <v>0</v>
      </c>
    </row>
    <row r="327" spans="1:102" ht="15">
      <c r="A327" s="2440">
        <f t="shared" si="4"/>
        <v>321</v>
      </c>
      <c r="B327" s="1618" t="s">
        <v>3411</v>
      </c>
      <c r="C327" s="1618" t="s">
        <v>536</v>
      </c>
      <c r="D327" s="1634" t="s">
        <v>515</v>
      </c>
      <c r="E327" s="1634" t="s">
        <v>259</v>
      </c>
      <c r="F327" s="1634">
        <v>202</v>
      </c>
      <c r="G327" s="1634">
        <v>202</v>
      </c>
      <c r="H327" s="2431">
        <v>240.23999999999998</v>
      </c>
      <c r="I327" s="2431">
        <v>240.24</v>
      </c>
      <c r="J327" s="2432">
        <v>0.97170000000000001</v>
      </c>
      <c r="K327" s="2431">
        <v>16.636141636141637</v>
      </c>
      <c r="L327" s="1634">
        <v>28776</v>
      </c>
      <c r="M327" s="1634">
        <v>103784</v>
      </c>
      <c r="N327" s="1634">
        <v>0</v>
      </c>
      <c r="O327" s="1634">
        <v>202</v>
      </c>
      <c r="P327" s="2431">
        <v>205.68</v>
      </c>
      <c r="Q327" s="2431">
        <v>205.68</v>
      </c>
      <c r="R327" s="2432">
        <v>0.98380000000000001</v>
      </c>
      <c r="S327" s="2431">
        <v>18.29690028983325</v>
      </c>
      <c r="T327" s="1634">
        <v>27999</v>
      </c>
      <c r="U327" s="1634">
        <v>91816</v>
      </c>
      <c r="V327" s="1634">
        <v>0</v>
      </c>
      <c r="W327" s="2434">
        <v>202</v>
      </c>
      <c r="X327" s="2434">
        <v>192.24</v>
      </c>
      <c r="Y327" s="2434">
        <v>192.24</v>
      </c>
      <c r="Z327" s="2434">
        <v>0.92449999999999999</v>
      </c>
      <c r="AA327" s="2435">
        <v>9.9700000000000006</v>
      </c>
      <c r="AB327" s="2434">
        <v>13800</v>
      </c>
      <c r="AC327" s="2434">
        <v>83048</v>
      </c>
      <c r="AD327" s="2434">
        <v>0</v>
      </c>
      <c r="AE327" s="2434">
        <v>202</v>
      </c>
      <c r="AF327" s="1634">
        <v>206.88</v>
      </c>
      <c r="AG327" s="1634">
        <v>206.88</v>
      </c>
      <c r="AH327" s="2432">
        <v>0.87549999999999994</v>
      </c>
      <c r="AI327" s="2431">
        <v>6.660000000000001</v>
      </c>
      <c r="AJ327" s="1634">
        <v>10248</v>
      </c>
      <c r="AK327" s="1634">
        <v>92351</v>
      </c>
      <c r="AL327" s="1634">
        <v>0</v>
      </c>
      <c r="AM327" s="1634">
        <v>202</v>
      </c>
      <c r="AN327" s="1634">
        <v>203.28</v>
      </c>
      <c r="AO327" s="1634">
        <v>203.28</v>
      </c>
      <c r="AP327" s="1634">
        <v>0.81630000000000003</v>
      </c>
      <c r="AQ327" s="2431">
        <v>3.1757404374706431</v>
      </c>
      <c r="AR327" s="1634">
        <v>4803</v>
      </c>
      <c r="AS327" s="1634">
        <v>90744</v>
      </c>
      <c r="AT327" s="1634">
        <v>0</v>
      </c>
      <c r="AU327" s="1634">
        <v>202</v>
      </c>
      <c r="AV327" s="1634">
        <v>3.1199999999999997</v>
      </c>
      <c r="AW327" s="1634">
        <v>161.6</v>
      </c>
      <c r="AX327" s="1634">
        <v>0.28599999999999998</v>
      </c>
      <c r="AY327" s="2437">
        <v>54.620000000000005</v>
      </c>
      <c r="AZ327" s="1634">
        <v>1227</v>
      </c>
      <c r="BA327" s="1634">
        <v>1348</v>
      </c>
      <c r="BB327" s="1634">
        <v>0</v>
      </c>
      <c r="BC327" s="2436">
        <v>202</v>
      </c>
      <c r="BD327" s="1634">
        <v>3.6</v>
      </c>
      <c r="BE327" s="2436">
        <v>161.6</v>
      </c>
      <c r="BF327" s="2436">
        <v>0.27500000000000002</v>
      </c>
      <c r="BG327" s="2437">
        <v>53.76</v>
      </c>
      <c r="BH327" s="1634">
        <v>1440</v>
      </c>
      <c r="BI327" s="1634">
        <v>1607</v>
      </c>
      <c r="BJ327" s="1634">
        <v>0</v>
      </c>
      <c r="BK327" s="1634">
        <v>202</v>
      </c>
      <c r="BL327" s="2441">
        <v>3.8400000000000003</v>
      </c>
      <c r="BM327" s="2441">
        <v>161.6</v>
      </c>
      <c r="BN327" s="2442">
        <v>0.2447</v>
      </c>
      <c r="BO327" s="2439">
        <v>61.63000000000001</v>
      </c>
      <c r="BP327" s="2441">
        <v>1704</v>
      </c>
      <c r="BQ327" s="2441">
        <v>1658.88</v>
      </c>
      <c r="BR327" s="2441">
        <v>45.119999999999891</v>
      </c>
      <c r="BS327" s="1611">
        <v>202</v>
      </c>
      <c r="BT327" s="1611">
        <v>4.08</v>
      </c>
      <c r="BU327" s="1611">
        <v>161.6</v>
      </c>
      <c r="BV327" s="1611">
        <v>0.23930000000000001</v>
      </c>
      <c r="BW327" s="2437">
        <v>57.820000000000007</v>
      </c>
      <c r="BX327" s="1611">
        <v>1755</v>
      </c>
      <c r="BY327" s="1611">
        <v>1821.3119999999999</v>
      </c>
      <c r="BZ327" s="1611">
        <v>0</v>
      </c>
      <c r="CA327" s="1611">
        <v>202</v>
      </c>
      <c r="CB327" s="1611">
        <v>4.32</v>
      </c>
      <c r="CC327" s="1611">
        <v>161.6</v>
      </c>
      <c r="CD327" s="1611">
        <v>0.24940000000000001</v>
      </c>
      <c r="CE327" s="2437">
        <v>42.66</v>
      </c>
      <c r="CF327" s="1611">
        <v>1371</v>
      </c>
      <c r="CG327" s="1611">
        <v>1928.4480000000001</v>
      </c>
      <c r="CH327" s="1611">
        <v>0</v>
      </c>
      <c r="CI327" s="1611">
        <v>202</v>
      </c>
      <c r="CJ327" s="1611">
        <v>0.48000000000000004</v>
      </c>
      <c r="CK327" s="1611">
        <v>161.6</v>
      </c>
      <c r="CL327" s="1611">
        <v>0.878</v>
      </c>
      <c r="CM327" s="2433">
        <v>36.82</v>
      </c>
      <c r="CN327" s="1611">
        <v>123</v>
      </c>
      <c r="CO327" s="1611">
        <v>200.44800000000001</v>
      </c>
      <c r="CP327" s="1611">
        <v>0</v>
      </c>
      <c r="CQ327" s="1611">
        <v>202</v>
      </c>
      <c r="CR327" s="1611">
        <v>1.0968</v>
      </c>
      <c r="CS327" s="1611">
        <v>161.6</v>
      </c>
      <c r="CT327" s="1611">
        <v>0.6845</v>
      </c>
      <c r="CU327" s="2433">
        <v>11.36</v>
      </c>
      <c r="CV327" s="1611">
        <v>93</v>
      </c>
      <c r="CW327" s="1611">
        <v>489.61151999999998</v>
      </c>
      <c r="CX327" s="1611">
        <v>0</v>
      </c>
    </row>
    <row r="328" spans="1:102" ht="15">
      <c r="A328" s="2440">
        <f t="shared" si="4"/>
        <v>322</v>
      </c>
      <c r="B328" s="1618" t="s">
        <v>3412</v>
      </c>
      <c r="C328" s="1618" t="s">
        <v>749</v>
      </c>
      <c r="D328" s="1634" t="s">
        <v>515</v>
      </c>
      <c r="E328" s="1634" t="s">
        <v>259</v>
      </c>
      <c r="F328" s="1634">
        <v>202</v>
      </c>
      <c r="G328" s="1634">
        <v>202</v>
      </c>
      <c r="H328" s="2431">
        <v>10.16</v>
      </c>
      <c r="I328" s="2431">
        <v>161.6</v>
      </c>
      <c r="J328" s="2432">
        <v>0.3301</v>
      </c>
      <c r="K328" s="2431">
        <v>15.310000000000002</v>
      </c>
      <c r="L328" s="1634">
        <v>933</v>
      </c>
      <c r="M328" s="1634">
        <v>4389</v>
      </c>
      <c r="N328" s="1634">
        <v>0</v>
      </c>
      <c r="O328" s="1634">
        <v>202</v>
      </c>
      <c r="P328" s="2431">
        <v>14.16</v>
      </c>
      <c r="Q328" s="2431">
        <v>161.6</v>
      </c>
      <c r="R328" s="2432">
        <v>0.30349999999999999</v>
      </c>
      <c r="S328" s="2431">
        <v>13.919999999999998</v>
      </c>
      <c r="T328" s="1634">
        <v>1703</v>
      </c>
      <c r="U328" s="1634">
        <v>6321</v>
      </c>
      <c r="V328" s="1634">
        <v>0</v>
      </c>
      <c r="W328" s="2434">
        <v>202</v>
      </c>
      <c r="X328" s="2434">
        <v>5.4399999999999995</v>
      </c>
      <c r="Y328" s="2434">
        <v>161.6</v>
      </c>
      <c r="Z328" s="2434">
        <v>0.28160000000000002</v>
      </c>
      <c r="AA328" s="2435">
        <v>36.89</v>
      </c>
      <c r="AB328" s="2434">
        <v>1445</v>
      </c>
      <c r="AC328" s="2434">
        <v>2350</v>
      </c>
      <c r="AD328" s="2434">
        <v>0</v>
      </c>
      <c r="AE328" s="2434">
        <v>202</v>
      </c>
      <c r="AF328" s="1634">
        <v>6.3407999999999998</v>
      </c>
      <c r="AG328" s="1634">
        <v>161.6</v>
      </c>
      <c r="AH328" s="2432">
        <v>0.78369999999999995</v>
      </c>
      <c r="AI328" s="2431">
        <v>17.79</v>
      </c>
      <c r="AJ328" s="1634">
        <v>839</v>
      </c>
      <c r="AK328" s="1634">
        <v>2831</v>
      </c>
      <c r="AL328" s="1634">
        <v>0</v>
      </c>
      <c r="AM328" s="1634">
        <v>202</v>
      </c>
      <c r="AN328" s="1634">
        <v>8.0223999999999993</v>
      </c>
      <c r="AO328" s="1634">
        <v>161.6</v>
      </c>
      <c r="AP328" s="1634">
        <v>0.60760000000000003</v>
      </c>
      <c r="AQ328" s="2431">
        <v>0</v>
      </c>
      <c r="AR328" s="1634">
        <v>0</v>
      </c>
      <c r="AS328" s="1634">
        <v>3581</v>
      </c>
      <c r="AT328" s="1634">
        <v>0</v>
      </c>
      <c r="AU328" s="1634">
        <v>202</v>
      </c>
      <c r="AV328" s="1634">
        <v>13.058</v>
      </c>
      <c r="AW328" s="1634">
        <v>161.6</v>
      </c>
      <c r="AX328" s="1634">
        <v>0.30790000000000001</v>
      </c>
      <c r="AY328" s="2437">
        <v>9.6364935926890283</v>
      </c>
      <c r="AZ328" s="1634">
        <v>906</v>
      </c>
      <c r="BA328" s="1634">
        <v>5641</v>
      </c>
      <c r="BB328" s="1634">
        <v>0</v>
      </c>
      <c r="BC328" s="2436">
        <v>202</v>
      </c>
      <c r="BD328" s="1634">
        <v>11.64</v>
      </c>
      <c r="BE328" s="2436">
        <v>161.6</v>
      </c>
      <c r="BF328" s="2436">
        <v>0.31929999999999997</v>
      </c>
      <c r="BG328" s="2437">
        <v>0</v>
      </c>
      <c r="BH328" s="1634">
        <v>0</v>
      </c>
      <c r="BI328" s="1634">
        <v>5196</v>
      </c>
      <c r="BJ328" s="1634">
        <v>0</v>
      </c>
      <c r="BK328" s="1634">
        <v>202</v>
      </c>
      <c r="BL328" s="2441">
        <v>10.42</v>
      </c>
      <c r="BM328" s="2441">
        <v>161.6</v>
      </c>
      <c r="BN328" s="2442">
        <v>0.23430000000000001</v>
      </c>
      <c r="BO328" s="2439">
        <v>25.93836638942205</v>
      </c>
      <c r="BP328" s="2441">
        <v>1946</v>
      </c>
      <c r="BQ328" s="2441">
        <v>4501.4399999999996</v>
      </c>
      <c r="BR328" s="2441">
        <v>0</v>
      </c>
      <c r="BS328" s="1611">
        <v>202</v>
      </c>
      <c r="BT328" s="1611">
        <v>7.024</v>
      </c>
      <c r="BU328" s="1611">
        <v>161.6</v>
      </c>
      <c r="BV328" s="1611">
        <v>0.22389999999999999</v>
      </c>
      <c r="BW328" s="2437">
        <v>2.3807622697753645</v>
      </c>
      <c r="BX328" s="1611">
        <v>3578</v>
      </c>
      <c r="BY328" s="1611">
        <v>3135.5135999999998</v>
      </c>
      <c r="BZ328" s="1611">
        <v>442.48640000000023</v>
      </c>
      <c r="CA328" s="1611">
        <v>202</v>
      </c>
      <c r="CB328" s="1611">
        <v>5.0591999999999997</v>
      </c>
      <c r="CC328" s="1611">
        <v>161.6</v>
      </c>
      <c r="CD328" s="1611">
        <v>0.2127</v>
      </c>
      <c r="CE328" s="2437">
        <v>0</v>
      </c>
      <c r="CF328" s="1611">
        <v>0</v>
      </c>
      <c r="CG328" s="1611">
        <v>2258.4268799999995</v>
      </c>
      <c r="CH328" s="1611">
        <v>0</v>
      </c>
      <c r="CI328" s="1611">
        <v>202</v>
      </c>
      <c r="CJ328" s="1611">
        <v>10.9192</v>
      </c>
      <c r="CK328" s="1611">
        <v>161.6</v>
      </c>
      <c r="CL328" s="1611">
        <v>0.24079999999999999</v>
      </c>
      <c r="CM328" s="2433">
        <v>0</v>
      </c>
      <c r="CN328" s="1611">
        <v>0</v>
      </c>
      <c r="CO328" s="1611">
        <v>4559.8579199999995</v>
      </c>
      <c r="CP328" s="1611">
        <v>0</v>
      </c>
      <c r="CQ328" s="1611">
        <v>202</v>
      </c>
      <c r="CR328" s="1611">
        <v>4.8407999999999998</v>
      </c>
      <c r="CS328" s="1611">
        <v>161.6</v>
      </c>
      <c r="CT328" s="1611">
        <v>0.28889999999999999</v>
      </c>
      <c r="CU328" s="2433">
        <v>1.2961067485512925</v>
      </c>
      <c r="CV328" s="1611">
        <v>4668</v>
      </c>
      <c r="CW328" s="1611">
        <v>2160.9331199999997</v>
      </c>
      <c r="CX328" s="1611">
        <v>2507.0668800000003</v>
      </c>
    </row>
    <row r="329" spans="1:102" ht="15">
      <c r="A329" s="2440">
        <f t="shared" ref="A329:A392" si="5">+A328+1</f>
        <v>323</v>
      </c>
      <c r="B329" s="1618" t="s">
        <v>3413</v>
      </c>
      <c r="C329" s="1618" t="s">
        <v>536</v>
      </c>
      <c r="D329" s="1634" t="s">
        <v>515</v>
      </c>
      <c r="E329" s="1634" t="s">
        <v>259</v>
      </c>
      <c r="F329" s="1634">
        <v>202</v>
      </c>
      <c r="G329" s="1634">
        <v>202</v>
      </c>
      <c r="H329" s="2431">
        <v>181.32000000000002</v>
      </c>
      <c r="I329" s="2431">
        <v>181.32</v>
      </c>
      <c r="J329" s="2432">
        <v>0.66420000000000001</v>
      </c>
      <c r="K329" s="2431">
        <v>13.263076941932002</v>
      </c>
      <c r="L329" s="1634">
        <v>17315</v>
      </c>
      <c r="M329" s="1634">
        <v>78330</v>
      </c>
      <c r="N329" s="1634">
        <v>0</v>
      </c>
      <c r="O329" s="1634">
        <v>202</v>
      </c>
      <c r="P329" s="2431">
        <v>165.83999999999997</v>
      </c>
      <c r="Q329" s="2431">
        <v>165.84</v>
      </c>
      <c r="R329" s="2432">
        <v>0.65669999999999995</v>
      </c>
      <c r="S329" s="2431">
        <v>18.527379674151536</v>
      </c>
      <c r="T329" s="1634">
        <v>22860</v>
      </c>
      <c r="U329" s="1634">
        <v>74031</v>
      </c>
      <c r="V329" s="1634">
        <v>0</v>
      </c>
      <c r="W329" s="2434">
        <v>202</v>
      </c>
      <c r="X329" s="2434">
        <v>147.36000000000001</v>
      </c>
      <c r="Y329" s="2434">
        <v>161.6</v>
      </c>
      <c r="Z329" s="2434">
        <v>0.60170000000000001</v>
      </c>
      <c r="AA329" s="2435">
        <v>7.7199999999999989</v>
      </c>
      <c r="AB329" s="2434">
        <v>8189</v>
      </c>
      <c r="AC329" s="2434">
        <v>63660</v>
      </c>
      <c r="AD329" s="2434">
        <v>0</v>
      </c>
      <c r="AE329" s="2434">
        <v>202</v>
      </c>
      <c r="AF329" s="1634">
        <v>163.44</v>
      </c>
      <c r="AG329" s="1634">
        <v>163.44</v>
      </c>
      <c r="AH329" s="2432">
        <v>0.55379999999999996</v>
      </c>
      <c r="AI329" s="2431">
        <v>4.92</v>
      </c>
      <c r="AJ329" s="1634">
        <v>5982</v>
      </c>
      <c r="AK329" s="1634">
        <v>72960</v>
      </c>
      <c r="AL329" s="1634">
        <v>0</v>
      </c>
      <c r="AM329" s="1634">
        <v>202</v>
      </c>
      <c r="AN329" s="1634">
        <v>182.28</v>
      </c>
      <c r="AO329" s="1634">
        <v>182.28</v>
      </c>
      <c r="AP329" s="1634">
        <v>0.65229999999999999</v>
      </c>
      <c r="AQ329" s="2431">
        <v>9.1729372984018447</v>
      </c>
      <c r="AR329" s="1634">
        <v>12440</v>
      </c>
      <c r="AS329" s="1634">
        <v>81370</v>
      </c>
      <c r="AT329" s="1634">
        <v>0</v>
      </c>
      <c r="AU329" s="1634">
        <v>202</v>
      </c>
      <c r="AV329" s="1634">
        <v>182.64000000000001</v>
      </c>
      <c r="AW329" s="1634">
        <v>182.64</v>
      </c>
      <c r="AX329" s="1634">
        <v>0.67169999999999996</v>
      </c>
      <c r="AY329" s="2437">
        <v>14.249999999999998</v>
      </c>
      <c r="AZ329" s="1634">
        <v>18739</v>
      </c>
      <c r="BA329" s="1634">
        <v>78900</v>
      </c>
      <c r="BB329" s="1634">
        <v>0</v>
      </c>
      <c r="BC329" s="2436">
        <v>202</v>
      </c>
      <c r="BD329" s="1634">
        <v>201.72</v>
      </c>
      <c r="BE329" s="2436">
        <v>201.72</v>
      </c>
      <c r="BF329" s="2436">
        <v>0.65800000000000003</v>
      </c>
      <c r="BG329" s="2437">
        <v>15.46</v>
      </c>
      <c r="BH329" s="1634">
        <v>23205</v>
      </c>
      <c r="BI329" s="1634">
        <v>90048</v>
      </c>
      <c r="BJ329" s="1634">
        <v>0</v>
      </c>
      <c r="BK329" s="1634">
        <v>202</v>
      </c>
      <c r="BL329" s="2441">
        <v>181.08</v>
      </c>
      <c r="BM329" s="2441">
        <v>181.08</v>
      </c>
      <c r="BN329" s="2442">
        <v>0.61380000000000001</v>
      </c>
      <c r="BO329" s="2439">
        <v>16.3</v>
      </c>
      <c r="BP329" s="2441">
        <v>21249</v>
      </c>
      <c r="BQ329" s="2441">
        <v>78226.560000000012</v>
      </c>
      <c r="BR329" s="2441">
        <v>0</v>
      </c>
      <c r="BS329" s="1611">
        <v>202</v>
      </c>
      <c r="BT329" s="1611">
        <v>180.6</v>
      </c>
      <c r="BU329" s="1611">
        <v>180.6</v>
      </c>
      <c r="BV329" s="1611">
        <v>0.86150000000000004</v>
      </c>
      <c r="BW329" s="2437">
        <v>14.730000000000002</v>
      </c>
      <c r="BX329" s="1611">
        <v>19797</v>
      </c>
      <c r="BY329" s="1611">
        <v>80619.839999999997</v>
      </c>
      <c r="BZ329" s="1611">
        <v>0</v>
      </c>
      <c r="CA329" s="1611">
        <v>202</v>
      </c>
      <c r="CB329" s="1611">
        <v>182.04</v>
      </c>
      <c r="CC329" s="1611">
        <v>182.04</v>
      </c>
      <c r="CD329" s="1611">
        <v>0.90939999999999999</v>
      </c>
      <c r="CE329" s="2437">
        <v>14.679999999999998</v>
      </c>
      <c r="CF329" s="1611">
        <v>19878</v>
      </c>
      <c r="CG329" s="1611">
        <v>81262.655999999988</v>
      </c>
      <c r="CH329" s="1611">
        <v>0</v>
      </c>
      <c r="CI329" s="1611">
        <v>202</v>
      </c>
      <c r="CJ329" s="1611">
        <v>187.08</v>
      </c>
      <c r="CK329" s="1611">
        <v>187.08</v>
      </c>
      <c r="CL329" s="1611">
        <v>0.93320000000000003</v>
      </c>
      <c r="CM329" s="2433">
        <v>14.16</v>
      </c>
      <c r="CN329" s="1611">
        <v>18435</v>
      </c>
      <c r="CO329" s="1611">
        <v>78124.607999999993</v>
      </c>
      <c r="CP329" s="1611">
        <v>0</v>
      </c>
      <c r="CQ329" s="1611">
        <v>202</v>
      </c>
      <c r="CR329" s="1611">
        <v>145.79999999999998</v>
      </c>
      <c r="CS329" s="1611">
        <v>161.6</v>
      </c>
      <c r="CT329" s="1611">
        <v>0.95279999999999998</v>
      </c>
      <c r="CU329" s="2433">
        <v>19.36</v>
      </c>
      <c r="CV329" s="1611">
        <v>21006</v>
      </c>
      <c r="CW329" s="1611">
        <v>65085.119999999988</v>
      </c>
      <c r="CX329" s="1611">
        <v>0</v>
      </c>
    </row>
    <row r="330" spans="1:102" ht="15">
      <c r="A330" s="2440">
        <f t="shared" si="5"/>
        <v>324</v>
      </c>
      <c r="B330" s="1612" t="s">
        <v>3414</v>
      </c>
      <c r="C330" s="1612" t="s">
        <v>536</v>
      </c>
      <c r="D330" s="1634" t="s">
        <v>515</v>
      </c>
      <c r="E330" s="1611" t="s">
        <v>259</v>
      </c>
      <c r="F330" s="1634">
        <v>203</v>
      </c>
      <c r="G330" s="1634">
        <v>0</v>
      </c>
      <c r="H330" s="2431">
        <v>0</v>
      </c>
      <c r="I330" s="2431">
        <v>0</v>
      </c>
      <c r="J330" s="2432">
        <v>0</v>
      </c>
      <c r="K330" s="2431">
        <v>0</v>
      </c>
      <c r="L330" s="1634">
        <v>0</v>
      </c>
      <c r="M330" s="1611">
        <v>0</v>
      </c>
      <c r="N330" s="1611">
        <v>0</v>
      </c>
      <c r="O330" s="1634">
        <v>0</v>
      </c>
      <c r="P330" s="2431">
        <v>0</v>
      </c>
      <c r="Q330" s="2433"/>
      <c r="R330" s="2432">
        <v>0</v>
      </c>
      <c r="S330" s="2431">
        <v>0</v>
      </c>
      <c r="T330" s="1634">
        <v>0</v>
      </c>
      <c r="U330" s="1634">
        <v>0</v>
      </c>
      <c r="V330" s="1634">
        <v>0</v>
      </c>
      <c r="W330" s="2434">
        <v>0</v>
      </c>
      <c r="X330" s="2434">
        <v>0</v>
      </c>
      <c r="Y330" s="2434">
        <v>0</v>
      </c>
      <c r="Z330" s="2434">
        <v>0</v>
      </c>
      <c r="AA330" s="2435">
        <v>0</v>
      </c>
      <c r="AB330" s="2434">
        <v>0</v>
      </c>
      <c r="AC330" s="2434">
        <v>0</v>
      </c>
      <c r="AD330" s="2434">
        <v>0</v>
      </c>
      <c r="AE330" s="2434">
        <v>0</v>
      </c>
      <c r="AF330" s="1634">
        <v>0</v>
      </c>
      <c r="AG330" s="1634">
        <v>0</v>
      </c>
      <c r="AH330" s="2432">
        <v>0</v>
      </c>
      <c r="AI330" s="2431">
        <v>0</v>
      </c>
      <c r="AJ330" s="1634">
        <v>0</v>
      </c>
      <c r="AK330" s="1634">
        <v>0</v>
      </c>
      <c r="AL330" s="1634">
        <v>0</v>
      </c>
      <c r="AM330" s="1634">
        <v>0</v>
      </c>
      <c r="AN330" s="1634">
        <v>0</v>
      </c>
      <c r="AO330" s="1634">
        <v>0</v>
      </c>
      <c r="AP330" s="1634">
        <v>0</v>
      </c>
      <c r="AQ330" s="2431">
        <v>0</v>
      </c>
      <c r="AR330" s="1634">
        <v>0</v>
      </c>
      <c r="AS330" s="1634">
        <v>0</v>
      </c>
      <c r="AT330" s="1634">
        <v>0</v>
      </c>
      <c r="AU330" s="2436">
        <v>0</v>
      </c>
      <c r="AV330" s="2436">
        <v>0</v>
      </c>
      <c r="AW330" s="2436">
        <v>0</v>
      </c>
      <c r="AX330" s="2436">
        <v>0</v>
      </c>
      <c r="AY330" s="2437">
        <v>0</v>
      </c>
      <c r="AZ330" s="1634">
        <v>0</v>
      </c>
      <c r="BA330" s="1634">
        <v>0</v>
      </c>
      <c r="BB330" s="1634">
        <v>0</v>
      </c>
      <c r="BC330" s="2436">
        <v>0</v>
      </c>
      <c r="BD330" s="2436">
        <v>0</v>
      </c>
      <c r="BE330" s="2436">
        <v>0</v>
      </c>
      <c r="BF330" s="2436">
        <v>0</v>
      </c>
      <c r="BG330" s="2437">
        <v>0</v>
      </c>
      <c r="BH330" s="2436">
        <v>0</v>
      </c>
      <c r="BI330" s="2436">
        <v>0</v>
      </c>
      <c r="BJ330" s="2436">
        <v>0</v>
      </c>
      <c r="BK330" s="2436">
        <v>0</v>
      </c>
      <c r="BL330" s="2436">
        <v>0</v>
      </c>
      <c r="BM330" s="2436">
        <v>0</v>
      </c>
      <c r="BN330" s="2438">
        <v>0</v>
      </c>
      <c r="BO330" s="2439">
        <v>0</v>
      </c>
      <c r="BP330" s="2436">
        <v>0</v>
      </c>
      <c r="BQ330" s="2441">
        <v>0</v>
      </c>
      <c r="BR330" s="2441">
        <v>0</v>
      </c>
      <c r="BS330" s="1611">
        <v>0</v>
      </c>
      <c r="BT330" s="1611">
        <v>0</v>
      </c>
      <c r="BU330" s="1611">
        <v>0</v>
      </c>
      <c r="BV330" s="1611">
        <v>0</v>
      </c>
      <c r="BW330" s="2437">
        <v>0</v>
      </c>
      <c r="BX330" s="1611">
        <v>0</v>
      </c>
      <c r="BY330" s="1611">
        <v>0</v>
      </c>
      <c r="BZ330" s="1611">
        <v>0</v>
      </c>
      <c r="CA330" s="1611">
        <v>203</v>
      </c>
      <c r="CB330" s="1611">
        <v>95.611199999999997</v>
      </c>
      <c r="CC330" s="1611">
        <v>162.4</v>
      </c>
      <c r="CD330" s="1611">
        <v>0.55630000000000002</v>
      </c>
      <c r="CE330" s="2437">
        <v>16.34</v>
      </c>
      <c r="CF330" s="1611">
        <v>4873</v>
      </c>
      <c r="CG330" s="1611">
        <v>42680.839679999997</v>
      </c>
      <c r="CH330" s="1611">
        <v>0</v>
      </c>
      <c r="CI330" s="1611">
        <v>203</v>
      </c>
      <c r="CJ330" s="1611">
        <v>91.8416</v>
      </c>
      <c r="CK330" s="1611">
        <v>162.4</v>
      </c>
      <c r="CL330" s="1611">
        <v>0.73760000000000003</v>
      </c>
      <c r="CM330" s="2433">
        <v>20.16</v>
      </c>
      <c r="CN330" s="1611">
        <v>12885</v>
      </c>
      <c r="CO330" s="1611">
        <v>38353.052159999999</v>
      </c>
      <c r="CP330" s="1611">
        <v>0</v>
      </c>
      <c r="CQ330" s="1611">
        <v>203</v>
      </c>
      <c r="CR330" s="1611">
        <v>64.248000000000005</v>
      </c>
      <c r="CS330" s="1611">
        <v>162.4</v>
      </c>
      <c r="CT330" s="1611">
        <v>0.8296</v>
      </c>
      <c r="CU330" s="2433">
        <v>18.149999999999999</v>
      </c>
      <c r="CV330" s="1611">
        <v>8675</v>
      </c>
      <c r="CW330" s="1611">
        <v>28680.307199999999</v>
      </c>
      <c r="CX330" s="1611">
        <v>0</v>
      </c>
    </row>
    <row r="331" spans="1:102" ht="15">
      <c r="A331" s="2440">
        <f t="shared" si="5"/>
        <v>325</v>
      </c>
      <c r="B331" s="1618" t="s">
        <v>3415</v>
      </c>
      <c r="C331" s="1618" t="s">
        <v>749</v>
      </c>
      <c r="D331" s="1634" t="s">
        <v>515</v>
      </c>
      <c r="E331" s="1634" t="s">
        <v>259</v>
      </c>
      <c r="F331" s="1634">
        <v>204</v>
      </c>
      <c r="G331" s="1634">
        <v>204</v>
      </c>
      <c r="H331" s="2431">
        <v>59.88</v>
      </c>
      <c r="I331" s="2431">
        <v>163.19999999999999</v>
      </c>
      <c r="J331" s="2432">
        <v>0.97940000000000005</v>
      </c>
      <c r="K331" s="2431">
        <v>21.557002894678245</v>
      </c>
      <c r="L331" s="1634">
        <v>9294</v>
      </c>
      <c r="M331" s="1634">
        <v>25868</v>
      </c>
      <c r="N331" s="1634">
        <v>0</v>
      </c>
      <c r="O331" s="1634">
        <v>204</v>
      </c>
      <c r="P331" s="2431">
        <v>67.44</v>
      </c>
      <c r="Q331" s="2431">
        <v>163.19999999999999</v>
      </c>
      <c r="R331" s="2432">
        <v>0.97340000000000004</v>
      </c>
      <c r="S331" s="2431">
        <v>19.794576461434456</v>
      </c>
      <c r="T331" s="1634">
        <v>9932</v>
      </c>
      <c r="U331" s="1634">
        <v>30105</v>
      </c>
      <c r="V331" s="1634">
        <v>0</v>
      </c>
      <c r="W331" s="2434">
        <v>204</v>
      </c>
      <c r="X331" s="2434">
        <v>69.36</v>
      </c>
      <c r="Y331" s="2434">
        <v>163.19999999999999</v>
      </c>
      <c r="Z331" s="2434">
        <v>0.96150000000000002</v>
      </c>
      <c r="AA331" s="2435">
        <v>18.95</v>
      </c>
      <c r="AB331" s="2434">
        <v>9462</v>
      </c>
      <c r="AC331" s="2434">
        <v>29964</v>
      </c>
      <c r="AD331" s="2434">
        <v>0</v>
      </c>
      <c r="AE331" s="2434">
        <v>204</v>
      </c>
      <c r="AF331" s="1634">
        <v>51.000000000000007</v>
      </c>
      <c r="AG331" s="1634">
        <v>163.19999999999999</v>
      </c>
      <c r="AH331" s="2432">
        <v>0.94620000000000004</v>
      </c>
      <c r="AI331" s="2431">
        <v>24.85</v>
      </c>
      <c r="AJ331" s="1634">
        <v>9428</v>
      </c>
      <c r="AK331" s="1634">
        <v>22766</v>
      </c>
      <c r="AL331" s="1634">
        <v>0</v>
      </c>
      <c r="AM331" s="1634">
        <v>204</v>
      </c>
      <c r="AN331" s="1634">
        <v>40.800000000000004</v>
      </c>
      <c r="AO331" s="1634">
        <v>163.19999999999999</v>
      </c>
      <c r="AP331" s="1634">
        <v>0.96650000000000003</v>
      </c>
      <c r="AQ331" s="2431">
        <v>24.888651697238032</v>
      </c>
      <c r="AR331" s="1634">
        <v>7555</v>
      </c>
      <c r="AS331" s="1634">
        <v>18213</v>
      </c>
      <c r="AT331" s="1634">
        <v>0</v>
      </c>
      <c r="AU331" s="1634">
        <v>204</v>
      </c>
      <c r="AV331" s="1634">
        <v>34.44</v>
      </c>
      <c r="AW331" s="1634">
        <v>163.19999999999999</v>
      </c>
      <c r="AX331" s="1634">
        <v>0.96860000000000002</v>
      </c>
      <c r="AY331" s="2437">
        <v>25.96</v>
      </c>
      <c r="AZ331" s="1634">
        <v>6438</v>
      </c>
      <c r="BA331" s="1634">
        <v>14878</v>
      </c>
      <c r="BB331" s="1634">
        <v>0</v>
      </c>
      <c r="BC331" s="2436">
        <v>204</v>
      </c>
      <c r="BD331" s="1634">
        <v>36.96</v>
      </c>
      <c r="BE331" s="2436">
        <v>163.19999999999999</v>
      </c>
      <c r="BF331" s="2436">
        <v>0.93320000000000003</v>
      </c>
      <c r="BG331" s="2437">
        <v>24.63</v>
      </c>
      <c r="BH331" s="1634">
        <v>6773</v>
      </c>
      <c r="BI331" s="1634">
        <v>16499</v>
      </c>
      <c r="BJ331" s="1634">
        <v>0</v>
      </c>
      <c r="BK331" s="1634">
        <v>204</v>
      </c>
      <c r="BL331" s="2441">
        <v>25.44</v>
      </c>
      <c r="BM331" s="2441">
        <v>163.19999999999999</v>
      </c>
      <c r="BN331" s="2442">
        <v>0.92689999999999995</v>
      </c>
      <c r="BO331" s="2439">
        <v>32.58</v>
      </c>
      <c r="BP331" s="2441">
        <v>5968</v>
      </c>
      <c r="BQ331" s="2441">
        <v>10990.08</v>
      </c>
      <c r="BR331" s="2441">
        <v>0</v>
      </c>
      <c r="BS331" s="1611">
        <v>204</v>
      </c>
      <c r="BT331" s="1611">
        <v>33.480000000000004</v>
      </c>
      <c r="BU331" s="1611">
        <v>163.19999999999999</v>
      </c>
      <c r="BV331" s="1611">
        <v>0.92930000000000001</v>
      </c>
      <c r="BW331" s="2437">
        <v>24.27</v>
      </c>
      <c r="BX331" s="1611">
        <v>6046</v>
      </c>
      <c r="BY331" s="1611">
        <v>14945.472000000002</v>
      </c>
      <c r="BZ331" s="1611">
        <v>0</v>
      </c>
      <c r="CA331" s="1611">
        <v>204</v>
      </c>
      <c r="CB331" s="1611">
        <v>27.839999999999996</v>
      </c>
      <c r="CC331" s="1611">
        <v>163.19999999999999</v>
      </c>
      <c r="CD331" s="1611">
        <v>0.95</v>
      </c>
      <c r="CE331" s="2437">
        <v>29.18</v>
      </c>
      <c r="CF331" s="1611">
        <v>6045</v>
      </c>
      <c r="CG331" s="1611">
        <v>12427.775999999998</v>
      </c>
      <c r="CH331" s="1611">
        <v>0</v>
      </c>
      <c r="CI331" s="1611">
        <v>204</v>
      </c>
      <c r="CJ331" s="1611">
        <v>26.76</v>
      </c>
      <c r="CK331" s="1611">
        <v>163.19999999999999</v>
      </c>
      <c r="CL331" s="1611">
        <v>0.89790000000000003</v>
      </c>
      <c r="CM331" s="2433">
        <v>32.200000000000003</v>
      </c>
      <c r="CN331" s="1611">
        <v>5583</v>
      </c>
      <c r="CO331" s="1611">
        <v>11174.976000000001</v>
      </c>
      <c r="CP331" s="1611">
        <v>0</v>
      </c>
      <c r="CQ331" s="1611">
        <v>204</v>
      </c>
      <c r="CR331" s="1611">
        <v>30.36</v>
      </c>
      <c r="CS331" s="1611">
        <v>163.19999999999999</v>
      </c>
      <c r="CT331" s="1611">
        <v>0.93920000000000003</v>
      </c>
      <c r="CU331" s="2433">
        <v>32.78</v>
      </c>
      <c r="CV331" s="1611">
        <v>7882</v>
      </c>
      <c r="CW331" s="1611">
        <v>13552.704</v>
      </c>
      <c r="CX331" s="1611">
        <v>0</v>
      </c>
    </row>
    <row r="332" spans="1:102" ht="15">
      <c r="A332" s="2440">
        <f t="shared" si="5"/>
        <v>326</v>
      </c>
      <c r="B332" s="1618" t="s">
        <v>3416</v>
      </c>
      <c r="C332" s="1618" t="s">
        <v>3156</v>
      </c>
      <c r="D332" s="1634" t="s">
        <v>515</v>
      </c>
      <c r="E332" s="1634" t="s">
        <v>259</v>
      </c>
      <c r="F332" s="1634">
        <v>205</v>
      </c>
      <c r="G332" s="1634">
        <v>205</v>
      </c>
      <c r="H332" s="2431">
        <v>147</v>
      </c>
      <c r="I332" s="2431">
        <v>205</v>
      </c>
      <c r="J332" s="2432">
        <v>0.96299999999999997</v>
      </c>
      <c r="K332" s="2431">
        <v>71.938775510204081</v>
      </c>
      <c r="L332" s="1634">
        <v>76140</v>
      </c>
      <c r="M332" s="1634">
        <v>63504</v>
      </c>
      <c r="N332" s="1634">
        <v>12636</v>
      </c>
      <c r="O332" s="1634">
        <v>205</v>
      </c>
      <c r="P332" s="2431">
        <v>144.6</v>
      </c>
      <c r="Q332" s="2431">
        <v>205</v>
      </c>
      <c r="R332" s="2432">
        <v>0.95750000000000002</v>
      </c>
      <c r="S332" s="2431">
        <v>71.227263939082974</v>
      </c>
      <c r="T332" s="1634">
        <v>76628</v>
      </c>
      <c r="U332" s="1634">
        <v>64549</v>
      </c>
      <c r="V332" s="1634">
        <v>12079</v>
      </c>
      <c r="W332" s="2434">
        <v>205</v>
      </c>
      <c r="X332" s="2434">
        <v>146.4</v>
      </c>
      <c r="Y332" s="2434">
        <v>205</v>
      </c>
      <c r="Z332" s="2434">
        <v>0.95379999999999998</v>
      </c>
      <c r="AA332" s="2435">
        <v>68.526108075288406</v>
      </c>
      <c r="AB332" s="2434">
        <v>72232</v>
      </c>
      <c r="AC332" s="2434">
        <v>63245</v>
      </c>
      <c r="AD332" s="2434">
        <v>8987</v>
      </c>
      <c r="AE332" s="2434">
        <v>205</v>
      </c>
      <c r="AF332" s="1634">
        <v>208.20000000000002</v>
      </c>
      <c r="AG332" s="1634">
        <v>208.2</v>
      </c>
      <c r="AH332" s="2432">
        <v>0.9204</v>
      </c>
      <c r="AI332" s="2431">
        <v>70.676200510262049</v>
      </c>
      <c r="AJ332" s="1634">
        <v>109478</v>
      </c>
      <c r="AK332" s="1634">
        <v>92940</v>
      </c>
      <c r="AL332" s="1634">
        <v>16538</v>
      </c>
      <c r="AM332" s="1634">
        <v>205</v>
      </c>
      <c r="AN332" s="1634">
        <v>230.39999999999998</v>
      </c>
      <c r="AO332" s="1634">
        <v>230.4</v>
      </c>
      <c r="AP332" s="1634">
        <v>0.92549999999999999</v>
      </c>
      <c r="AQ332" s="2431">
        <v>71.579581093189972</v>
      </c>
      <c r="AR332" s="1634">
        <v>122700</v>
      </c>
      <c r="AS332" s="1634">
        <v>102851</v>
      </c>
      <c r="AT332" s="1634">
        <v>19849</v>
      </c>
      <c r="AU332" s="1634">
        <v>205</v>
      </c>
      <c r="AV332" s="1634">
        <v>234.60000000000002</v>
      </c>
      <c r="AW332" s="1634">
        <v>234.6</v>
      </c>
      <c r="AX332" s="1634">
        <v>0.93</v>
      </c>
      <c r="AY332" s="2437">
        <v>76.899805816046211</v>
      </c>
      <c r="AZ332" s="1634">
        <v>129893</v>
      </c>
      <c r="BA332" s="1634">
        <v>101347</v>
      </c>
      <c r="BB332" s="1634">
        <v>28546</v>
      </c>
      <c r="BC332" s="2436">
        <v>205</v>
      </c>
      <c r="BD332" s="1634">
        <v>244.8</v>
      </c>
      <c r="BE332" s="2436">
        <v>244.8</v>
      </c>
      <c r="BF332" s="2436">
        <v>0.93669999999999998</v>
      </c>
      <c r="BG332" s="2437">
        <v>69.505938576147301</v>
      </c>
      <c r="BH332" s="1634">
        <v>126592</v>
      </c>
      <c r="BI332" s="1634">
        <v>109279</v>
      </c>
      <c r="BJ332" s="1634">
        <v>17313</v>
      </c>
      <c r="BK332" s="1634">
        <v>205</v>
      </c>
      <c r="BL332" s="2441">
        <v>215.4</v>
      </c>
      <c r="BM332" s="2441">
        <v>215.4</v>
      </c>
      <c r="BN332" s="2442">
        <v>0.95040000000000002</v>
      </c>
      <c r="BO332" s="2439">
        <v>73.337717940782014</v>
      </c>
      <c r="BP332" s="2441">
        <v>113738</v>
      </c>
      <c r="BQ332" s="2441">
        <v>93052.800000000003</v>
      </c>
      <c r="BR332" s="2441">
        <v>20685.199999999997</v>
      </c>
      <c r="BS332" s="1611">
        <v>205</v>
      </c>
      <c r="BT332" s="1611">
        <v>204.00000000000003</v>
      </c>
      <c r="BU332" s="1611">
        <v>205</v>
      </c>
      <c r="BV332" s="1611">
        <v>0.96430000000000005</v>
      </c>
      <c r="BW332" s="2437">
        <v>68.243509047993712</v>
      </c>
      <c r="BX332" s="1611">
        <v>104085</v>
      </c>
      <c r="BY332" s="1611">
        <v>91065.600000000006</v>
      </c>
      <c r="BZ332" s="1611">
        <v>13019.399999999994</v>
      </c>
      <c r="CA332" s="1611">
        <v>205</v>
      </c>
      <c r="CB332" s="1611">
        <v>144</v>
      </c>
      <c r="CC332" s="1611">
        <v>205</v>
      </c>
      <c r="CD332" s="1611">
        <v>0.97789999999999999</v>
      </c>
      <c r="CE332" s="2437">
        <v>78.384483273596175</v>
      </c>
      <c r="CF332" s="1611">
        <v>83978</v>
      </c>
      <c r="CG332" s="1611">
        <v>64281.599999999999</v>
      </c>
      <c r="CH332" s="1611">
        <v>19696.400000000001</v>
      </c>
      <c r="CI332" s="1611">
        <v>205</v>
      </c>
      <c r="CJ332" s="1611">
        <v>153.6</v>
      </c>
      <c r="CK332" s="1611">
        <v>205</v>
      </c>
      <c r="CL332" s="1611">
        <v>0.97760000000000002</v>
      </c>
      <c r="CM332" s="2433">
        <v>73.031721443965523</v>
      </c>
      <c r="CN332" s="1611">
        <v>78075</v>
      </c>
      <c r="CO332" s="1611">
        <v>64143.359999999993</v>
      </c>
      <c r="CP332" s="1611">
        <v>13931.640000000007</v>
      </c>
      <c r="CQ332" s="1611">
        <v>205</v>
      </c>
      <c r="CR332" s="1611">
        <v>144.6</v>
      </c>
      <c r="CS332" s="1611">
        <v>205</v>
      </c>
      <c r="CT332" s="1611">
        <v>0.97589999999999999</v>
      </c>
      <c r="CU332" s="2433">
        <v>76.594312824402508</v>
      </c>
      <c r="CV332" s="1611">
        <v>82402</v>
      </c>
      <c r="CW332" s="1611">
        <v>64549.439999999995</v>
      </c>
      <c r="CX332" s="1611">
        <v>17852.560000000005</v>
      </c>
    </row>
    <row r="333" spans="1:102" ht="15">
      <c r="A333" s="2440">
        <f t="shared" si="5"/>
        <v>327</v>
      </c>
      <c r="B333" s="1618" t="s">
        <v>3417</v>
      </c>
      <c r="C333" s="1618" t="s">
        <v>536</v>
      </c>
      <c r="D333" s="1634" t="s">
        <v>515</v>
      </c>
      <c r="E333" s="1634" t="s">
        <v>259</v>
      </c>
      <c r="F333" s="1634">
        <v>206</v>
      </c>
      <c r="G333" s="1634">
        <v>206</v>
      </c>
      <c r="H333" s="2431">
        <v>74.28</v>
      </c>
      <c r="I333" s="2431">
        <v>164.8</v>
      </c>
      <c r="J333" s="2432">
        <v>0.84389999999999998</v>
      </c>
      <c r="K333" s="2431">
        <v>34.497845988152939</v>
      </c>
      <c r="L333" s="1634">
        <v>18450</v>
      </c>
      <c r="M333" s="1634">
        <v>32089</v>
      </c>
      <c r="N333" s="1634">
        <v>0</v>
      </c>
      <c r="O333" s="1634">
        <v>206</v>
      </c>
      <c r="P333" s="2431">
        <v>154.56</v>
      </c>
      <c r="Q333" s="2431">
        <v>164.8</v>
      </c>
      <c r="R333" s="2432">
        <v>0.90739999999999998</v>
      </c>
      <c r="S333" s="2431">
        <v>26.495608762439055</v>
      </c>
      <c r="T333" s="1634">
        <v>30468</v>
      </c>
      <c r="U333" s="1634">
        <v>68996</v>
      </c>
      <c r="V333" s="1634">
        <v>0</v>
      </c>
      <c r="W333" s="2434">
        <v>206</v>
      </c>
      <c r="X333" s="2434">
        <v>162.12</v>
      </c>
      <c r="Y333" s="2434">
        <v>164.8</v>
      </c>
      <c r="Z333" s="2434">
        <v>0.90239999999999998</v>
      </c>
      <c r="AA333" s="2435">
        <v>52.28</v>
      </c>
      <c r="AB333" s="2434">
        <v>61026</v>
      </c>
      <c r="AC333" s="2434">
        <v>70036</v>
      </c>
      <c r="AD333" s="2434">
        <v>0</v>
      </c>
      <c r="AE333" s="2434">
        <v>206</v>
      </c>
      <c r="AF333" s="1634">
        <v>153.72</v>
      </c>
      <c r="AG333" s="1634">
        <v>164.8</v>
      </c>
      <c r="AH333" s="2432">
        <v>0.91930000000000001</v>
      </c>
      <c r="AI333" s="2431">
        <v>39.82</v>
      </c>
      <c r="AJ333" s="1634">
        <v>45536</v>
      </c>
      <c r="AK333" s="1634">
        <v>68621</v>
      </c>
      <c r="AL333" s="1634">
        <v>0</v>
      </c>
      <c r="AM333" s="1634">
        <v>206</v>
      </c>
      <c r="AN333" s="1634">
        <v>147.96</v>
      </c>
      <c r="AO333" s="1634">
        <v>164.8</v>
      </c>
      <c r="AP333" s="1634">
        <v>0.90890000000000004</v>
      </c>
      <c r="AQ333" s="2431">
        <v>29.724140787832802</v>
      </c>
      <c r="AR333" s="1634">
        <v>32721</v>
      </c>
      <c r="AS333" s="1634">
        <v>66049</v>
      </c>
      <c r="AT333" s="1634">
        <v>0</v>
      </c>
      <c r="AU333" s="1634">
        <v>206</v>
      </c>
      <c r="AV333" s="1634">
        <v>148.80000000000001</v>
      </c>
      <c r="AW333" s="1634">
        <v>164.8</v>
      </c>
      <c r="AX333" s="1634">
        <v>0.89080000000000004</v>
      </c>
      <c r="AY333" s="2437">
        <v>30.260000000000005</v>
      </c>
      <c r="AZ333" s="1634">
        <v>32414</v>
      </c>
      <c r="BA333" s="1634">
        <v>64282</v>
      </c>
      <c r="BB333" s="1634">
        <v>0</v>
      </c>
      <c r="BC333" s="2436">
        <v>206</v>
      </c>
      <c r="BD333" s="1634">
        <v>155.76</v>
      </c>
      <c r="BE333" s="2436">
        <v>164.8</v>
      </c>
      <c r="BF333" s="2436">
        <v>0.9083</v>
      </c>
      <c r="BG333" s="2437">
        <v>23.3</v>
      </c>
      <c r="BH333" s="1634">
        <v>27001</v>
      </c>
      <c r="BI333" s="1634">
        <v>69531</v>
      </c>
      <c r="BJ333" s="1634">
        <v>0</v>
      </c>
      <c r="BK333" s="1634">
        <v>206</v>
      </c>
      <c r="BL333" s="2441">
        <v>151.32</v>
      </c>
      <c r="BM333" s="2441">
        <v>164.8</v>
      </c>
      <c r="BN333" s="2442">
        <v>0.92559999999999998</v>
      </c>
      <c r="BO333" s="2439">
        <v>19.82</v>
      </c>
      <c r="BP333" s="2441">
        <v>21594</v>
      </c>
      <c r="BQ333" s="2441">
        <v>65370.239999999998</v>
      </c>
      <c r="BR333" s="2441">
        <v>0</v>
      </c>
      <c r="BS333" s="1611">
        <v>206</v>
      </c>
      <c r="BT333" s="1611">
        <v>136.68</v>
      </c>
      <c r="BU333" s="1611">
        <v>164.8</v>
      </c>
      <c r="BV333" s="1611">
        <v>0.95899999999999996</v>
      </c>
      <c r="BW333" s="2437">
        <v>17.86</v>
      </c>
      <c r="BX333" s="1611">
        <v>18161</v>
      </c>
      <c r="BY333" s="1611">
        <v>61013.951999999997</v>
      </c>
      <c r="BZ333" s="1611">
        <v>0</v>
      </c>
      <c r="CA333" s="1611">
        <v>206</v>
      </c>
      <c r="CB333" s="1611">
        <v>130.80000000000001</v>
      </c>
      <c r="CC333" s="1611">
        <v>164.8</v>
      </c>
      <c r="CD333" s="1611">
        <v>0.94540000000000002</v>
      </c>
      <c r="CE333" s="2437">
        <v>16.28</v>
      </c>
      <c r="CF333" s="1611">
        <v>15840</v>
      </c>
      <c r="CG333" s="1611">
        <v>58389.120000000003</v>
      </c>
      <c r="CH333" s="1611">
        <v>0</v>
      </c>
      <c r="CI333" s="1611">
        <v>206</v>
      </c>
      <c r="CJ333" s="1611">
        <v>133.92000000000002</v>
      </c>
      <c r="CK333" s="1611">
        <v>164.8</v>
      </c>
      <c r="CL333" s="1611">
        <v>0.96779999999999999</v>
      </c>
      <c r="CM333" s="2433">
        <v>17.16</v>
      </c>
      <c r="CN333" s="1611">
        <v>15999</v>
      </c>
      <c r="CO333" s="1611">
        <v>55924.992000000006</v>
      </c>
      <c r="CP333" s="1611">
        <v>0</v>
      </c>
      <c r="CQ333" s="1611">
        <v>206</v>
      </c>
      <c r="CR333" s="1611">
        <v>146.76000000000002</v>
      </c>
      <c r="CS333" s="1611">
        <v>164.8</v>
      </c>
      <c r="CT333" s="1611">
        <v>0.9415</v>
      </c>
      <c r="CU333" s="2433">
        <v>18.54</v>
      </c>
      <c r="CV333" s="1611">
        <v>20243</v>
      </c>
      <c r="CW333" s="1611">
        <v>65513.664000000004</v>
      </c>
      <c r="CX333" s="1611">
        <v>0</v>
      </c>
    </row>
    <row r="334" spans="1:102" ht="15">
      <c r="A334" s="2440">
        <f t="shared" si="5"/>
        <v>328</v>
      </c>
      <c r="B334" s="1618" t="s">
        <v>3418</v>
      </c>
      <c r="C334" s="1618" t="s">
        <v>634</v>
      </c>
      <c r="D334" s="1634" t="s">
        <v>515</v>
      </c>
      <c r="E334" s="1634" t="s">
        <v>259</v>
      </c>
      <c r="F334" s="1634">
        <v>206</v>
      </c>
      <c r="G334" s="1634">
        <v>206</v>
      </c>
      <c r="H334" s="2431">
        <v>197.51999999999998</v>
      </c>
      <c r="I334" s="2431">
        <v>197.52</v>
      </c>
      <c r="J334" s="2432">
        <v>0.9304</v>
      </c>
      <c r="K334" s="2431">
        <v>36.080734440394224</v>
      </c>
      <c r="L334" s="1634">
        <v>51312</v>
      </c>
      <c r="M334" s="1634">
        <v>85329</v>
      </c>
      <c r="N334" s="1634">
        <v>0</v>
      </c>
      <c r="O334" s="1634">
        <v>206</v>
      </c>
      <c r="P334" s="2431">
        <v>230.4</v>
      </c>
      <c r="Q334" s="2431">
        <v>230.4</v>
      </c>
      <c r="R334" s="2432">
        <v>0.93659999999999999</v>
      </c>
      <c r="S334" s="2431">
        <v>32.242313508064512</v>
      </c>
      <c r="T334" s="1634">
        <v>55269</v>
      </c>
      <c r="U334" s="1634">
        <v>102851</v>
      </c>
      <c r="V334" s="1634">
        <v>0</v>
      </c>
      <c r="W334" s="2434">
        <v>206</v>
      </c>
      <c r="X334" s="2434">
        <v>225.6</v>
      </c>
      <c r="Y334" s="2434">
        <v>225.6</v>
      </c>
      <c r="Z334" s="2434">
        <v>0.92400000000000004</v>
      </c>
      <c r="AA334" s="2435">
        <v>36.5</v>
      </c>
      <c r="AB334" s="2434">
        <v>59292</v>
      </c>
      <c r="AC334" s="2434">
        <v>97459</v>
      </c>
      <c r="AD334" s="2434">
        <v>0</v>
      </c>
      <c r="AE334" s="2434">
        <v>206</v>
      </c>
      <c r="AF334" s="1634">
        <v>181.44</v>
      </c>
      <c r="AG334" s="1634">
        <v>181.44</v>
      </c>
      <c r="AH334" s="2432">
        <v>0.93200000000000005</v>
      </c>
      <c r="AI334" s="2431">
        <v>37.18</v>
      </c>
      <c r="AJ334" s="1634">
        <v>50184</v>
      </c>
      <c r="AK334" s="1634">
        <v>80995</v>
      </c>
      <c r="AL334" s="1634">
        <v>0</v>
      </c>
      <c r="AM334" s="1634">
        <v>206</v>
      </c>
      <c r="AN334" s="1634">
        <v>234.24</v>
      </c>
      <c r="AO334" s="1634">
        <v>234.24</v>
      </c>
      <c r="AP334" s="1634">
        <v>0.91969999999999996</v>
      </c>
      <c r="AQ334" s="2431">
        <v>28.303614710029969</v>
      </c>
      <c r="AR334" s="1634">
        <v>49326</v>
      </c>
      <c r="AS334" s="1634">
        <v>104565</v>
      </c>
      <c r="AT334" s="1634">
        <v>0</v>
      </c>
      <c r="AU334" s="1634">
        <v>206</v>
      </c>
      <c r="AV334" s="1634">
        <v>191.04000000000002</v>
      </c>
      <c r="AW334" s="1634">
        <v>191.04</v>
      </c>
      <c r="AX334" s="1634">
        <v>0.92110000000000003</v>
      </c>
      <c r="AY334" s="2437">
        <v>34.94</v>
      </c>
      <c r="AZ334" s="1634">
        <v>48060</v>
      </c>
      <c r="BA334" s="1634">
        <v>82529</v>
      </c>
      <c r="BB334" s="1634">
        <v>0</v>
      </c>
      <c r="BC334" s="2436">
        <v>206</v>
      </c>
      <c r="BD334" s="1634">
        <v>175.2</v>
      </c>
      <c r="BE334" s="2436">
        <v>175.2</v>
      </c>
      <c r="BF334" s="2436">
        <v>0.91159999999999997</v>
      </c>
      <c r="BG334" s="2437">
        <v>31.509999999999998</v>
      </c>
      <c r="BH334" s="1634">
        <v>41073</v>
      </c>
      <c r="BI334" s="1634">
        <v>78209</v>
      </c>
      <c r="BJ334" s="1634">
        <v>0</v>
      </c>
      <c r="BK334" s="1634">
        <v>206</v>
      </c>
      <c r="BL334" s="2441">
        <v>141.36000000000001</v>
      </c>
      <c r="BM334" s="2441">
        <v>164.8</v>
      </c>
      <c r="BN334" s="2442">
        <v>0.89319999999999999</v>
      </c>
      <c r="BO334" s="2439">
        <v>37.68</v>
      </c>
      <c r="BP334" s="2441">
        <v>38349</v>
      </c>
      <c r="BQ334" s="2441">
        <v>61067.520000000004</v>
      </c>
      <c r="BR334" s="2441">
        <v>0</v>
      </c>
      <c r="BS334" s="1611">
        <v>206</v>
      </c>
      <c r="BT334" s="1611">
        <v>153.84</v>
      </c>
      <c r="BU334" s="1611">
        <v>164.8</v>
      </c>
      <c r="BV334" s="1611">
        <v>0.89200000000000002</v>
      </c>
      <c r="BW334" s="2437">
        <v>33.42</v>
      </c>
      <c r="BX334" s="1611">
        <v>38253</v>
      </c>
      <c r="BY334" s="1611">
        <v>68674.175999999992</v>
      </c>
      <c r="BZ334" s="1611">
        <v>0</v>
      </c>
      <c r="CA334" s="1611">
        <v>206</v>
      </c>
      <c r="CB334" s="1611">
        <v>174</v>
      </c>
      <c r="CC334" s="1611">
        <v>174</v>
      </c>
      <c r="CD334" s="1611">
        <v>0.89639999999999997</v>
      </c>
      <c r="CE334" s="2437">
        <v>31.989999999999995</v>
      </c>
      <c r="CF334" s="1611">
        <v>41418</v>
      </c>
      <c r="CG334" s="1611">
        <v>77673.599999999991</v>
      </c>
      <c r="CH334" s="1611">
        <v>0</v>
      </c>
      <c r="CI334" s="1611">
        <v>206</v>
      </c>
      <c r="CJ334" s="1611">
        <v>202.56</v>
      </c>
      <c r="CK334" s="1611">
        <v>202.56</v>
      </c>
      <c r="CL334" s="1611">
        <v>0.93869999999999998</v>
      </c>
      <c r="CM334" s="2433">
        <v>29.21</v>
      </c>
      <c r="CN334" s="1611">
        <v>41184</v>
      </c>
      <c r="CO334" s="1611">
        <v>84589.055999999997</v>
      </c>
      <c r="CP334" s="1611">
        <v>0</v>
      </c>
      <c r="CQ334" s="1611">
        <v>206</v>
      </c>
      <c r="CR334" s="1611">
        <v>186.48000000000002</v>
      </c>
      <c r="CS334" s="1611">
        <v>186.48</v>
      </c>
      <c r="CT334" s="1611">
        <v>0.92579999999999996</v>
      </c>
      <c r="CU334" s="2433">
        <v>35.78</v>
      </c>
      <c r="CV334" s="1611">
        <v>49635</v>
      </c>
      <c r="CW334" s="1611">
        <v>83244.672000000006</v>
      </c>
      <c r="CX334" s="1611">
        <v>0</v>
      </c>
    </row>
    <row r="335" spans="1:102" ht="15">
      <c r="A335" s="2440">
        <f t="shared" si="5"/>
        <v>329</v>
      </c>
      <c r="B335" s="1618" t="s">
        <v>3419</v>
      </c>
      <c r="C335" s="1618" t="s">
        <v>536</v>
      </c>
      <c r="D335" s="1634" t="s">
        <v>515</v>
      </c>
      <c r="E335" s="1634" t="s">
        <v>259</v>
      </c>
      <c r="F335" s="1634">
        <v>207</v>
      </c>
      <c r="G335" s="1634">
        <v>207</v>
      </c>
      <c r="H335" s="2431">
        <v>227.68</v>
      </c>
      <c r="I335" s="2431">
        <v>227.68</v>
      </c>
      <c r="J335" s="2432">
        <v>0.76749999999999996</v>
      </c>
      <c r="K335" s="2431">
        <v>20.442311821660027</v>
      </c>
      <c r="L335" s="1634">
        <v>33511</v>
      </c>
      <c r="M335" s="1634">
        <v>98358</v>
      </c>
      <c r="N335" s="1634">
        <v>0</v>
      </c>
      <c r="O335" s="1634">
        <v>207</v>
      </c>
      <c r="P335" s="2431">
        <v>236.07999999999998</v>
      </c>
      <c r="Q335" s="2431">
        <v>236.08</v>
      </c>
      <c r="R335" s="2432">
        <v>0.78639999999999999</v>
      </c>
      <c r="S335" s="2431">
        <v>19.471825661430607</v>
      </c>
      <c r="T335" s="1634">
        <v>34201</v>
      </c>
      <c r="U335" s="1634">
        <v>105386</v>
      </c>
      <c r="V335" s="1634">
        <v>0</v>
      </c>
      <c r="W335" s="2434">
        <v>207</v>
      </c>
      <c r="X335" s="2434">
        <v>227.2</v>
      </c>
      <c r="Y335" s="2434">
        <v>227.2</v>
      </c>
      <c r="Z335" s="2434">
        <v>0.76619999999999999</v>
      </c>
      <c r="AA335" s="2435">
        <v>14.330000000000002</v>
      </c>
      <c r="AB335" s="2434">
        <v>23444</v>
      </c>
      <c r="AC335" s="2434">
        <v>98150</v>
      </c>
      <c r="AD335" s="2434">
        <v>0</v>
      </c>
      <c r="AE335" s="2434">
        <v>207</v>
      </c>
      <c r="AF335" s="1634">
        <v>217.51999999999998</v>
      </c>
      <c r="AG335" s="1634">
        <v>217.52</v>
      </c>
      <c r="AH335" s="2432">
        <v>0.74560000000000004</v>
      </c>
      <c r="AI335" s="2431">
        <v>6.4600000000000009</v>
      </c>
      <c r="AJ335" s="1634">
        <v>10451</v>
      </c>
      <c r="AK335" s="1634">
        <v>97101</v>
      </c>
      <c r="AL335" s="1634">
        <v>0</v>
      </c>
      <c r="AM335" s="1634">
        <v>207</v>
      </c>
      <c r="AN335" s="1634">
        <v>66.239999999999995</v>
      </c>
      <c r="AO335" s="1634">
        <v>165.6</v>
      </c>
      <c r="AP335" s="1634">
        <v>0.57040000000000002</v>
      </c>
      <c r="AQ335" s="2431">
        <v>6.6270908004778972</v>
      </c>
      <c r="AR335" s="1634">
        <v>3266</v>
      </c>
      <c r="AS335" s="1634">
        <v>29570</v>
      </c>
      <c r="AT335" s="1634">
        <v>0</v>
      </c>
      <c r="AU335" s="1634">
        <v>207</v>
      </c>
      <c r="AV335" s="1634">
        <v>187.44</v>
      </c>
      <c r="AW335" s="1634">
        <v>187.44</v>
      </c>
      <c r="AX335" s="1634">
        <v>0.63560000000000005</v>
      </c>
      <c r="AY335" s="2437">
        <v>3.8699999999999997</v>
      </c>
      <c r="AZ335" s="1634">
        <v>5218</v>
      </c>
      <c r="BA335" s="1634">
        <v>80974</v>
      </c>
      <c r="BB335" s="1634">
        <v>0</v>
      </c>
      <c r="BC335" s="2436">
        <v>207</v>
      </c>
      <c r="BD335" s="1634">
        <v>234</v>
      </c>
      <c r="BE335" s="2436">
        <v>234</v>
      </c>
      <c r="BF335" s="2436">
        <v>0.68320000000000003</v>
      </c>
      <c r="BG335" s="2437">
        <v>5.98</v>
      </c>
      <c r="BH335" s="1634">
        <v>10412</v>
      </c>
      <c r="BI335" s="1634">
        <v>104458</v>
      </c>
      <c r="BJ335" s="1634">
        <v>0</v>
      </c>
      <c r="BK335" s="1634">
        <v>207</v>
      </c>
      <c r="BL335" s="2441">
        <v>2.3288000000000002</v>
      </c>
      <c r="BM335" s="2441">
        <v>232.88</v>
      </c>
      <c r="BN335" s="2442">
        <v>0.67779999999999996</v>
      </c>
      <c r="BO335" s="2439">
        <v>8.99</v>
      </c>
      <c r="BP335" s="2441">
        <v>15072</v>
      </c>
      <c r="BQ335" s="2441">
        <v>1006.0416000000001</v>
      </c>
      <c r="BR335" s="2441">
        <v>14065.9584</v>
      </c>
      <c r="BS335" s="1611">
        <v>207</v>
      </c>
      <c r="BT335" s="1611">
        <v>218.5086</v>
      </c>
      <c r="BU335" s="1611">
        <v>218.51</v>
      </c>
      <c r="BV335" s="1611">
        <v>0.67959999999999998</v>
      </c>
      <c r="BW335" s="2437">
        <v>7.1</v>
      </c>
      <c r="BX335" s="1611">
        <v>11176</v>
      </c>
      <c r="BY335" s="1611">
        <v>97542.23904</v>
      </c>
      <c r="BZ335" s="1611">
        <v>0</v>
      </c>
      <c r="CA335" s="1611">
        <v>207</v>
      </c>
      <c r="CB335" s="1611">
        <v>240.2312</v>
      </c>
      <c r="CC335" s="1611">
        <v>240.23</v>
      </c>
      <c r="CD335" s="1611">
        <v>0.73550000000000004</v>
      </c>
      <c r="CE335" s="2437">
        <v>15.289999999999997</v>
      </c>
      <c r="CF335" s="1611">
        <v>28215</v>
      </c>
      <c r="CG335" s="1611">
        <v>107239.20767999999</v>
      </c>
      <c r="CH335" s="1611">
        <v>0</v>
      </c>
      <c r="CI335" s="1611">
        <v>207</v>
      </c>
      <c r="CJ335" s="1611">
        <v>288.44139999999999</v>
      </c>
      <c r="CK335" s="1611">
        <v>288.44</v>
      </c>
      <c r="CL335" s="1611">
        <v>0.8407</v>
      </c>
      <c r="CM335" s="2433">
        <v>10.85</v>
      </c>
      <c r="CN335" s="1611">
        <v>21774</v>
      </c>
      <c r="CO335" s="1611">
        <v>120453.12863999998</v>
      </c>
      <c r="CP335" s="1611">
        <v>0</v>
      </c>
      <c r="CQ335" s="1611">
        <v>207</v>
      </c>
      <c r="CR335" s="1611">
        <v>266.55200000000002</v>
      </c>
      <c r="CS335" s="1611">
        <v>266.55</v>
      </c>
      <c r="CT335" s="1611">
        <v>0.80500000000000005</v>
      </c>
      <c r="CU335" s="2433">
        <v>13.01</v>
      </c>
      <c r="CV335" s="1611">
        <v>24968</v>
      </c>
      <c r="CW335" s="1611">
        <v>118988.8128</v>
      </c>
      <c r="CX335" s="1611">
        <v>0</v>
      </c>
    </row>
    <row r="336" spans="1:102" ht="15">
      <c r="A336" s="2440">
        <f t="shared" si="5"/>
        <v>330</v>
      </c>
      <c r="B336" s="1618" t="s">
        <v>3420</v>
      </c>
      <c r="C336" s="1618" t="s">
        <v>742</v>
      </c>
      <c r="D336" s="1634" t="s">
        <v>515</v>
      </c>
      <c r="E336" s="1634" t="s">
        <v>259</v>
      </c>
      <c r="F336" s="1634">
        <v>207</v>
      </c>
      <c r="G336" s="1634">
        <v>207</v>
      </c>
      <c r="H336" s="2431">
        <v>165.92</v>
      </c>
      <c r="I336" s="2431">
        <v>165.92</v>
      </c>
      <c r="J336" s="2432">
        <v>0.90969999999999995</v>
      </c>
      <c r="K336" s="2431">
        <v>48.562560270009648</v>
      </c>
      <c r="L336" s="1634">
        <v>58014</v>
      </c>
      <c r="M336" s="1634">
        <v>71677</v>
      </c>
      <c r="N336" s="1634">
        <v>0</v>
      </c>
      <c r="O336" s="1634">
        <v>207</v>
      </c>
      <c r="P336" s="2431">
        <v>187.68</v>
      </c>
      <c r="Q336" s="2431">
        <v>187.68</v>
      </c>
      <c r="R336" s="2432">
        <v>0.90439999999999998</v>
      </c>
      <c r="S336" s="2431">
        <v>39.029198635976122</v>
      </c>
      <c r="T336" s="1634">
        <v>54498</v>
      </c>
      <c r="U336" s="1634">
        <v>83780</v>
      </c>
      <c r="V336" s="1634">
        <v>0</v>
      </c>
      <c r="W336" s="2434">
        <v>207</v>
      </c>
      <c r="X336" s="2434">
        <v>181.76000000000002</v>
      </c>
      <c r="Y336" s="2434">
        <v>181.76</v>
      </c>
      <c r="Z336" s="2434">
        <v>0.88719999999999999</v>
      </c>
      <c r="AA336" s="2435">
        <v>47.34</v>
      </c>
      <c r="AB336" s="2434">
        <v>61956</v>
      </c>
      <c r="AC336" s="2434">
        <v>78520</v>
      </c>
      <c r="AD336" s="2434">
        <v>0</v>
      </c>
      <c r="AE336" s="2434">
        <v>207</v>
      </c>
      <c r="AF336" s="1634">
        <v>192.79999999999998</v>
      </c>
      <c r="AG336" s="1634">
        <v>192.8</v>
      </c>
      <c r="AH336" s="2432">
        <v>0.88</v>
      </c>
      <c r="AI336" s="2431">
        <v>45.58</v>
      </c>
      <c r="AJ336" s="1634">
        <v>65386</v>
      </c>
      <c r="AK336" s="1634">
        <v>86066</v>
      </c>
      <c r="AL336" s="1634">
        <v>0</v>
      </c>
      <c r="AM336" s="1634">
        <v>207</v>
      </c>
      <c r="AN336" s="1634">
        <v>184.64000000000001</v>
      </c>
      <c r="AO336" s="1634">
        <v>184.64</v>
      </c>
      <c r="AP336" s="1634">
        <v>0.86970000000000003</v>
      </c>
      <c r="AQ336" s="2431">
        <v>46.648462104694282</v>
      </c>
      <c r="AR336" s="1634">
        <v>64082</v>
      </c>
      <c r="AS336" s="1634">
        <v>82423</v>
      </c>
      <c r="AT336" s="1634">
        <v>0</v>
      </c>
      <c r="AU336" s="1634">
        <v>207</v>
      </c>
      <c r="AV336" s="1634">
        <v>196.64</v>
      </c>
      <c r="AW336" s="1634">
        <v>196.64</v>
      </c>
      <c r="AX336" s="1634">
        <v>0.88190000000000002</v>
      </c>
      <c r="AY336" s="2437">
        <v>39.15</v>
      </c>
      <c r="AZ336" s="1634">
        <v>55422</v>
      </c>
      <c r="BA336" s="1634">
        <v>84948</v>
      </c>
      <c r="BB336" s="1634">
        <v>0</v>
      </c>
      <c r="BC336" s="2436">
        <v>207</v>
      </c>
      <c r="BD336" s="1634">
        <v>191.84</v>
      </c>
      <c r="BE336" s="2436">
        <v>191.84</v>
      </c>
      <c r="BF336" s="2436">
        <v>0.90469999999999995</v>
      </c>
      <c r="BG336" s="2437">
        <v>42.63</v>
      </c>
      <c r="BH336" s="1634">
        <v>60850</v>
      </c>
      <c r="BI336" s="1634">
        <v>85637</v>
      </c>
      <c r="BJ336" s="1634">
        <v>0</v>
      </c>
      <c r="BK336" s="1634">
        <v>207</v>
      </c>
      <c r="BL336" s="2441">
        <v>196.16</v>
      </c>
      <c r="BM336" s="2441">
        <v>196.16</v>
      </c>
      <c r="BN336" s="2442">
        <v>0.89019999999999999</v>
      </c>
      <c r="BO336" s="2439">
        <v>43.79</v>
      </c>
      <c r="BP336" s="2441">
        <v>61842</v>
      </c>
      <c r="BQ336" s="2441">
        <v>84741.119999999995</v>
      </c>
      <c r="BR336" s="2441">
        <v>0</v>
      </c>
      <c r="BS336" s="1611">
        <v>207</v>
      </c>
      <c r="BT336" s="1611">
        <v>177.6</v>
      </c>
      <c r="BU336" s="1611">
        <v>177.6</v>
      </c>
      <c r="BV336" s="1611">
        <v>0.89490000000000003</v>
      </c>
      <c r="BW336" s="2437">
        <v>44.49</v>
      </c>
      <c r="BX336" s="1611">
        <v>58788</v>
      </c>
      <c r="BY336" s="1611">
        <v>79280.639999999999</v>
      </c>
      <c r="BZ336" s="1611">
        <v>0</v>
      </c>
      <c r="CA336" s="1611">
        <v>207</v>
      </c>
      <c r="CB336" s="1611">
        <v>180.32</v>
      </c>
      <c r="CC336" s="1611">
        <v>180.32</v>
      </c>
      <c r="CD336" s="1611">
        <v>0.87450000000000006</v>
      </c>
      <c r="CE336" s="2437">
        <v>45.99</v>
      </c>
      <c r="CF336" s="1611">
        <v>61704</v>
      </c>
      <c r="CG336" s="1611">
        <v>80494.847999999998</v>
      </c>
      <c r="CH336" s="1611">
        <v>0</v>
      </c>
      <c r="CI336" s="1611">
        <v>207</v>
      </c>
      <c r="CJ336" s="1611">
        <v>175.52</v>
      </c>
      <c r="CK336" s="1611">
        <v>175.52</v>
      </c>
      <c r="CL336" s="1611">
        <v>0.91649999999999998</v>
      </c>
      <c r="CM336" s="2433">
        <v>41.9</v>
      </c>
      <c r="CN336" s="1611">
        <v>51186</v>
      </c>
      <c r="CO336" s="1611">
        <v>73297.152000000002</v>
      </c>
      <c r="CP336" s="1611">
        <v>0</v>
      </c>
      <c r="CQ336" s="1611">
        <v>207</v>
      </c>
      <c r="CR336" s="1611">
        <v>158.4</v>
      </c>
      <c r="CS336" s="1611">
        <v>165.6</v>
      </c>
      <c r="CT336" s="1611">
        <v>0.95040000000000002</v>
      </c>
      <c r="CU336" s="2433">
        <v>55.19</v>
      </c>
      <c r="CV336" s="1611">
        <v>65038</v>
      </c>
      <c r="CW336" s="1611">
        <v>70709.759999999995</v>
      </c>
      <c r="CX336" s="1611">
        <v>0</v>
      </c>
    </row>
    <row r="337" spans="1:102" ht="15">
      <c r="A337" s="2440">
        <f t="shared" si="5"/>
        <v>331</v>
      </c>
      <c r="B337" s="1618" t="s">
        <v>3421</v>
      </c>
      <c r="C337" s="1618" t="s">
        <v>742</v>
      </c>
      <c r="D337" s="1634" t="s">
        <v>515</v>
      </c>
      <c r="E337" s="1634" t="s">
        <v>259</v>
      </c>
      <c r="F337" s="1634">
        <v>210</v>
      </c>
      <c r="G337" s="1634">
        <v>0</v>
      </c>
      <c r="H337" s="2431">
        <v>0</v>
      </c>
      <c r="I337" s="2431">
        <v>0</v>
      </c>
      <c r="J337" s="2432">
        <v>0</v>
      </c>
      <c r="K337" s="2431">
        <v>0</v>
      </c>
      <c r="L337" s="1634">
        <v>0</v>
      </c>
      <c r="M337" s="1634">
        <v>0</v>
      </c>
      <c r="N337" s="1634">
        <v>0</v>
      </c>
      <c r="O337" s="1634">
        <v>0</v>
      </c>
      <c r="P337" s="2431">
        <v>0</v>
      </c>
      <c r="Q337" s="2431">
        <v>0</v>
      </c>
      <c r="R337" s="2432">
        <v>0</v>
      </c>
      <c r="S337" s="2431">
        <v>0</v>
      </c>
      <c r="T337" s="1634">
        <v>0</v>
      </c>
      <c r="U337" s="1634">
        <v>0</v>
      </c>
      <c r="V337" s="1634">
        <v>0</v>
      </c>
      <c r="W337" s="2434">
        <v>0</v>
      </c>
      <c r="X337" s="2434">
        <v>0</v>
      </c>
      <c r="Y337" s="2434">
        <v>0</v>
      </c>
      <c r="Z337" s="2434">
        <v>0</v>
      </c>
      <c r="AA337" s="2435">
        <v>0</v>
      </c>
      <c r="AB337" s="2434">
        <v>0</v>
      </c>
      <c r="AC337" s="2434">
        <v>0</v>
      </c>
      <c r="AD337" s="2434">
        <v>0</v>
      </c>
      <c r="AE337" s="2434">
        <v>210</v>
      </c>
      <c r="AF337" s="1634">
        <v>85.768799999999999</v>
      </c>
      <c r="AG337" s="1634">
        <v>168</v>
      </c>
      <c r="AH337" s="2432">
        <v>0.94240000000000002</v>
      </c>
      <c r="AI337" s="2431">
        <v>40.98</v>
      </c>
      <c r="AJ337" s="1634">
        <v>26150</v>
      </c>
      <c r="AK337" s="1634">
        <v>38287</v>
      </c>
      <c r="AL337" s="1634">
        <v>0</v>
      </c>
      <c r="AM337" s="1634">
        <v>210</v>
      </c>
      <c r="AN337" s="1634">
        <v>129.00839999999999</v>
      </c>
      <c r="AO337" s="1634">
        <v>168</v>
      </c>
      <c r="AP337" s="1634">
        <v>0.9889</v>
      </c>
      <c r="AQ337" s="2431">
        <v>41.682707132548806</v>
      </c>
      <c r="AR337" s="1634">
        <v>40008</v>
      </c>
      <c r="AS337" s="1634">
        <v>57589</v>
      </c>
      <c r="AT337" s="1634">
        <v>0</v>
      </c>
      <c r="AU337" s="1634">
        <v>210</v>
      </c>
      <c r="AV337" s="1634">
        <v>89.238</v>
      </c>
      <c r="AW337" s="1634">
        <v>168</v>
      </c>
      <c r="AX337" s="1634">
        <v>0.99980000000000002</v>
      </c>
      <c r="AY337" s="2437">
        <v>59.920000000000009</v>
      </c>
      <c r="AZ337" s="1634">
        <v>38501</v>
      </c>
      <c r="BA337" s="1634">
        <v>38551</v>
      </c>
      <c r="BB337" s="1634">
        <v>0</v>
      </c>
      <c r="BC337" s="2436">
        <v>210</v>
      </c>
      <c r="BD337" s="1634">
        <v>76.542000000000002</v>
      </c>
      <c r="BE337" s="2436">
        <v>168</v>
      </c>
      <c r="BF337" s="2436">
        <v>0.99980000000000002</v>
      </c>
      <c r="BG337" s="2437">
        <v>65.59</v>
      </c>
      <c r="BH337" s="1634">
        <v>37353</v>
      </c>
      <c r="BI337" s="1634">
        <v>34168</v>
      </c>
      <c r="BJ337" s="1634">
        <v>3185</v>
      </c>
      <c r="BK337" s="1634">
        <v>210</v>
      </c>
      <c r="BL337" s="2441">
        <v>92.365200000000002</v>
      </c>
      <c r="BM337" s="2441">
        <v>168</v>
      </c>
      <c r="BN337" s="2442">
        <v>0.99980000000000002</v>
      </c>
      <c r="BO337" s="2439">
        <v>51.38</v>
      </c>
      <c r="BP337" s="2441">
        <v>34174</v>
      </c>
      <c r="BQ337" s="2441">
        <v>39901.7664</v>
      </c>
      <c r="BR337" s="2441">
        <v>0</v>
      </c>
      <c r="BS337" s="1611">
        <v>210</v>
      </c>
      <c r="BT337" s="1611">
        <v>96.391199999999998</v>
      </c>
      <c r="BU337" s="1611">
        <v>168</v>
      </c>
      <c r="BV337" s="1611">
        <v>0.99980000000000002</v>
      </c>
      <c r="BW337" s="2437">
        <v>49.86</v>
      </c>
      <c r="BX337" s="1611">
        <v>35754</v>
      </c>
      <c r="BY337" s="1611">
        <v>43029.03168</v>
      </c>
      <c r="BZ337" s="1611">
        <v>0</v>
      </c>
      <c r="CA337" s="1611">
        <v>210</v>
      </c>
      <c r="CB337" s="1611">
        <v>87.736500000000007</v>
      </c>
      <c r="CC337" s="1611">
        <v>168</v>
      </c>
      <c r="CD337" s="1611">
        <v>0.99990000000000001</v>
      </c>
      <c r="CE337" s="2437">
        <v>55.84</v>
      </c>
      <c r="CF337" s="1611">
        <v>36453</v>
      </c>
      <c r="CG337" s="1611">
        <v>39165.573600000003</v>
      </c>
      <c r="CH337" s="1611">
        <v>0</v>
      </c>
      <c r="CI337" s="1611">
        <v>210</v>
      </c>
      <c r="CJ337" s="1611">
        <v>88.7196</v>
      </c>
      <c r="CK337" s="1611">
        <v>168</v>
      </c>
      <c r="CL337" s="1611">
        <v>0.99980000000000002</v>
      </c>
      <c r="CM337" s="2433">
        <v>58.62</v>
      </c>
      <c r="CN337" s="1611">
        <v>36200</v>
      </c>
      <c r="CO337" s="1611">
        <v>37049.304959999994</v>
      </c>
      <c r="CP337" s="1611">
        <v>0</v>
      </c>
      <c r="CQ337" s="1611">
        <v>210</v>
      </c>
      <c r="CR337" s="1611">
        <v>95.299199999999999</v>
      </c>
      <c r="CS337" s="1611">
        <v>168</v>
      </c>
      <c r="CT337" s="1611">
        <v>0.99990000000000001</v>
      </c>
      <c r="CU337" s="2433">
        <v>59.95</v>
      </c>
      <c r="CV337" s="1611">
        <v>42505</v>
      </c>
      <c r="CW337" s="1611">
        <v>42541.562879999998</v>
      </c>
      <c r="CX337" s="1611">
        <v>0</v>
      </c>
    </row>
    <row r="338" spans="1:102" ht="15">
      <c r="A338" s="2440">
        <f t="shared" si="5"/>
        <v>332</v>
      </c>
      <c r="B338" s="1618" t="s">
        <v>3422</v>
      </c>
      <c r="C338" s="1618" t="s">
        <v>536</v>
      </c>
      <c r="D338" s="1634" t="s">
        <v>515</v>
      </c>
      <c r="E338" s="1634" t="s">
        <v>259</v>
      </c>
      <c r="F338" s="1634">
        <v>210</v>
      </c>
      <c r="G338" s="1634">
        <v>210</v>
      </c>
      <c r="H338" s="2431">
        <v>209.76000000000002</v>
      </c>
      <c r="I338" s="2431">
        <v>209.76</v>
      </c>
      <c r="J338" s="2432">
        <v>0.96689999999999998</v>
      </c>
      <c r="K338" s="2431">
        <v>17.01945080091533</v>
      </c>
      <c r="L338" s="1634">
        <v>25704</v>
      </c>
      <c r="M338" s="1634">
        <v>90616</v>
      </c>
      <c r="N338" s="1634">
        <v>0</v>
      </c>
      <c r="O338" s="1634">
        <v>210</v>
      </c>
      <c r="P338" s="2431">
        <v>237.60000000000002</v>
      </c>
      <c r="Q338" s="2431">
        <v>237.6</v>
      </c>
      <c r="R338" s="2432">
        <v>0.97970000000000002</v>
      </c>
      <c r="S338" s="2431">
        <v>14.447227652872813</v>
      </c>
      <c r="T338" s="1634">
        <v>25539</v>
      </c>
      <c r="U338" s="1634">
        <v>106065</v>
      </c>
      <c r="V338" s="1634">
        <v>0</v>
      </c>
      <c r="W338" s="2434">
        <v>210</v>
      </c>
      <c r="X338" s="2434">
        <v>203.52</v>
      </c>
      <c r="Y338" s="2434">
        <v>203.52</v>
      </c>
      <c r="Z338" s="2434">
        <v>0.9929</v>
      </c>
      <c r="AA338" s="2435">
        <v>15.82</v>
      </c>
      <c r="AB338" s="2434">
        <v>21642</v>
      </c>
      <c r="AC338" s="2434">
        <v>87921</v>
      </c>
      <c r="AD338" s="2434">
        <v>0</v>
      </c>
      <c r="AE338" s="2434">
        <v>210</v>
      </c>
      <c r="AF338" s="1634">
        <v>154.07999999999998</v>
      </c>
      <c r="AG338" s="1634">
        <v>168</v>
      </c>
      <c r="AH338" s="2432">
        <v>0.99529999999999996</v>
      </c>
      <c r="AI338" s="2431">
        <v>20.77</v>
      </c>
      <c r="AJ338" s="1634">
        <v>25350</v>
      </c>
      <c r="AK338" s="1634">
        <v>68781</v>
      </c>
      <c r="AL338" s="1634">
        <v>0</v>
      </c>
      <c r="AM338" s="1634">
        <v>210</v>
      </c>
      <c r="AN338" s="1634">
        <v>193.67999999999998</v>
      </c>
      <c r="AO338" s="1634">
        <v>193.68</v>
      </c>
      <c r="AP338" s="1634">
        <v>0.99529999999999996</v>
      </c>
      <c r="AQ338" s="2431">
        <v>18.691456476262811</v>
      </c>
      <c r="AR338" s="1634">
        <v>26934</v>
      </c>
      <c r="AS338" s="1634">
        <v>86459</v>
      </c>
      <c r="AT338" s="1634">
        <v>0</v>
      </c>
      <c r="AU338" s="1634">
        <v>210</v>
      </c>
      <c r="AV338" s="1634">
        <v>201.12</v>
      </c>
      <c r="AW338" s="1634">
        <v>201.12</v>
      </c>
      <c r="AX338" s="1634">
        <v>0.99390000000000001</v>
      </c>
      <c r="AY338" s="2437">
        <v>17.13</v>
      </c>
      <c r="AZ338" s="1634">
        <v>24801</v>
      </c>
      <c r="BA338" s="1634">
        <v>86884</v>
      </c>
      <c r="BB338" s="1634">
        <v>0</v>
      </c>
      <c r="BC338" s="2436">
        <v>210</v>
      </c>
      <c r="BD338" s="1634">
        <v>184.8</v>
      </c>
      <c r="BE338" s="2436">
        <v>184.8</v>
      </c>
      <c r="BF338" s="2436">
        <v>0.98919999999999997</v>
      </c>
      <c r="BG338" s="2437">
        <v>16.59</v>
      </c>
      <c r="BH338" s="1634">
        <v>22806</v>
      </c>
      <c r="BI338" s="1634">
        <v>82495</v>
      </c>
      <c r="BJ338" s="1634">
        <v>0</v>
      </c>
      <c r="BK338" s="1634">
        <v>210</v>
      </c>
      <c r="BL338" s="2441">
        <v>204.00000000000003</v>
      </c>
      <c r="BM338" s="2441">
        <v>204</v>
      </c>
      <c r="BN338" s="2442">
        <v>0.9889</v>
      </c>
      <c r="BO338" s="2439">
        <v>15.410000000000002</v>
      </c>
      <c r="BP338" s="2441">
        <v>22632</v>
      </c>
      <c r="BQ338" s="2441">
        <v>88128.000000000015</v>
      </c>
      <c r="BR338" s="2441">
        <v>0</v>
      </c>
      <c r="BS338" s="1611">
        <v>210</v>
      </c>
      <c r="BT338" s="1611">
        <v>213.12</v>
      </c>
      <c r="BU338" s="1611">
        <v>213.12</v>
      </c>
      <c r="BV338" s="1611">
        <v>0.99060000000000004</v>
      </c>
      <c r="BW338" s="2437">
        <v>14.180000000000001</v>
      </c>
      <c r="BX338" s="1611">
        <v>22482</v>
      </c>
      <c r="BY338" s="1611">
        <v>95136.767999999996</v>
      </c>
      <c r="BZ338" s="1611">
        <v>0</v>
      </c>
      <c r="CA338" s="1611">
        <v>210</v>
      </c>
      <c r="CB338" s="1611">
        <v>207.36</v>
      </c>
      <c r="CC338" s="1611">
        <v>207.36</v>
      </c>
      <c r="CD338" s="1611">
        <v>0.95950000000000002</v>
      </c>
      <c r="CE338" s="2437">
        <v>15.920000000000002</v>
      </c>
      <c r="CF338" s="1611">
        <v>24567</v>
      </c>
      <c r="CG338" s="1611">
        <v>92565.504000000001</v>
      </c>
      <c r="CH338" s="1611">
        <v>0</v>
      </c>
      <c r="CI338" s="1611">
        <v>210</v>
      </c>
      <c r="CJ338" s="1611">
        <v>202.32</v>
      </c>
      <c r="CK338" s="1611">
        <v>202.32</v>
      </c>
      <c r="CL338" s="1611">
        <v>0.98880000000000001</v>
      </c>
      <c r="CM338" s="2433">
        <v>15.620000000000001</v>
      </c>
      <c r="CN338" s="1611">
        <v>21993</v>
      </c>
      <c r="CO338" s="1611">
        <v>84488.831999999995</v>
      </c>
      <c r="CP338" s="1611">
        <v>0</v>
      </c>
      <c r="CQ338" s="1611">
        <v>210</v>
      </c>
      <c r="CR338" s="1611">
        <v>197.76</v>
      </c>
      <c r="CS338" s="1611">
        <v>197.76</v>
      </c>
      <c r="CT338" s="1611">
        <v>0.99119999999999997</v>
      </c>
      <c r="CU338" s="2433">
        <v>16.28</v>
      </c>
      <c r="CV338" s="1611">
        <v>23949</v>
      </c>
      <c r="CW338" s="1611">
        <v>88280.063999999998</v>
      </c>
      <c r="CX338" s="1611">
        <v>0</v>
      </c>
    </row>
    <row r="339" spans="1:102" ht="15">
      <c r="A339" s="2440">
        <f t="shared" si="5"/>
        <v>333</v>
      </c>
      <c r="B339" s="1618" t="s">
        <v>3423</v>
      </c>
      <c r="C339" s="1618" t="s">
        <v>536</v>
      </c>
      <c r="D339" s="1634" t="s">
        <v>515</v>
      </c>
      <c r="E339" s="1634" t="s">
        <v>259</v>
      </c>
      <c r="F339" s="1634">
        <v>210</v>
      </c>
      <c r="G339" s="1634">
        <v>210</v>
      </c>
      <c r="H339" s="2431">
        <v>458.4</v>
      </c>
      <c r="I339" s="2431">
        <v>458.4</v>
      </c>
      <c r="J339" s="2432">
        <v>0.87060000000000004</v>
      </c>
      <c r="K339" s="2431">
        <v>29.003054101221643</v>
      </c>
      <c r="L339" s="1634">
        <v>95724</v>
      </c>
      <c r="M339" s="1634">
        <v>198029</v>
      </c>
      <c r="N339" s="1634">
        <v>0</v>
      </c>
      <c r="O339" s="1634">
        <v>210</v>
      </c>
      <c r="P339" s="2431">
        <v>393.12</v>
      </c>
      <c r="Q339" s="2431">
        <v>393.12</v>
      </c>
      <c r="R339" s="2432">
        <v>0.83730000000000004</v>
      </c>
      <c r="S339" s="2431">
        <v>23.253454033023925</v>
      </c>
      <c r="T339" s="1634">
        <v>68012</v>
      </c>
      <c r="U339" s="1634">
        <v>175489</v>
      </c>
      <c r="V339" s="1634">
        <v>0</v>
      </c>
      <c r="W339" s="2434">
        <v>210</v>
      </c>
      <c r="X339" s="2434">
        <v>429.12</v>
      </c>
      <c r="Y339" s="2434">
        <v>429.12</v>
      </c>
      <c r="Z339" s="2434">
        <v>0.87119999999999997</v>
      </c>
      <c r="AA339" s="2435">
        <v>26.150000000000002</v>
      </c>
      <c r="AB339" s="2434">
        <v>80794</v>
      </c>
      <c r="AC339" s="2434">
        <v>185380</v>
      </c>
      <c r="AD339" s="2434">
        <v>0</v>
      </c>
      <c r="AE339" s="2434">
        <v>210</v>
      </c>
      <c r="AF339" s="1634">
        <v>437.43999999999994</v>
      </c>
      <c r="AG339" s="1634">
        <v>437.44</v>
      </c>
      <c r="AH339" s="2432">
        <v>0.75919999999999999</v>
      </c>
      <c r="AI339" s="2431">
        <v>21.39</v>
      </c>
      <c r="AJ339" s="1634">
        <v>69630</v>
      </c>
      <c r="AK339" s="1634">
        <v>195273</v>
      </c>
      <c r="AL339" s="1634">
        <v>0</v>
      </c>
      <c r="AM339" s="1634">
        <v>210</v>
      </c>
      <c r="AN339" s="1634">
        <v>467.68</v>
      </c>
      <c r="AO339" s="1634">
        <v>467.68</v>
      </c>
      <c r="AP339" s="1634">
        <v>0.82969999999999999</v>
      </c>
      <c r="AQ339" s="2431">
        <v>20.356718498817315</v>
      </c>
      <c r="AR339" s="1634">
        <v>70832</v>
      </c>
      <c r="AS339" s="1634">
        <v>208772</v>
      </c>
      <c r="AT339" s="1634">
        <v>0</v>
      </c>
      <c r="AU339" s="1634">
        <v>210</v>
      </c>
      <c r="AV339" s="1634">
        <v>275.83999999999997</v>
      </c>
      <c r="AW339" s="1634">
        <v>275.83999999999997</v>
      </c>
      <c r="AX339" s="1634">
        <v>0.81469999999999998</v>
      </c>
      <c r="AY339" s="2437">
        <v>8.1</v>
      </c>
      <c r="AZ339" s="1634">
        <v>16084</v>
      </c>
      <c r="BA339" s="1634">
        <v>119163</v>
      </c>
      <c r="BB339" s="1634">
        <v>0</v>
      </c>
      <c r="BC339" s="2436">
        <v>210</v>
      </c>
      <c r="BD339" s="1634">
        <v>32.800000000000004</v>
      </c>
      <c r="BE339" s="2436">
        <v>168</v>
      </c>
      <c r="BF339" s="2436">
        <v>0.99629999999999996</v>
      </c>
      <c r="BG339" s="2437">
        <v>9</v>
      </c>
      <c r="BH339" s="1634">
        <v>2196</v>
      </c>
      <c r="BI339" s="1634">
        <v>14642</v>
      </c>
      <c r="BJ339" s="1634">
        <v>0</v>
      </c>
      <c r="BK339" s="1634">
        <v>210</v>
      </c>
      <c r="BL339" s="2441">
        <v>12</v>
      </c>
      <c r="BM339" s="2441">
        <v>168</v>
      </c>
      <c r="BN339" s="2442">
        <v>0.99880000000000002</v>
      </c>
      <c r="BO339" s="2439">
        <v>23.73</v>
      </c>
      <c r="BP339" s="2441">
        <v>2050</v>
      </c>
      <c r="BQ339" s="2441">
        <v>5184</v>
      </c>
      <c r="BR339" s="2441">
        <v>0</v>
      </c>
      <c r="BS339" s="1611">
        <v>210</v>
      </c>
      <c r="BT339" s="1611">
        <v>421.08</v>
      </c>
      <c r="BU339" s="1611">
        <v>421.08</v>
      </c>
      <c r="BV339" s="1611">
        <v>0.8871</v>
      </c>
      <c r="BW339" s="2437">
        <v>13.919999999999998</v>
      </c>
      <c r="BX339" s="1611">
        <v>43604</v>
      </c>
      <c r="BY339" s="1611">
        <v>187970.11199999999</v>
      </c>
      <c r="BZ339" s="1611">
        <v>0</v>
      </c>
      <c r="CA339" s="1611">
        <v>210</v>
      </c>
      <c r="CB339" s="1611">
        <v>452.43200000000002</v>
      </c>
      <c r="CC339" s="1611">
        <v>452.43</v>
      </c>
      <c r="CD339" s="1611">
        <v>0.85340000000000005</v>
      </c>
      <c r="CE339" s="2437">
        <v>35.380000000000003</v>
      </c>
      <c r="CF339" s="1611">
        <v>119102</v>
      </c>
      <c r="CG339" s="1611">
        <v>201965.64480000001</v>
      </c>
      <c r="CH339" s="1611">
        <v>0</v>
      </c>
      <c r="CI339" s="1611">
        <v>210</v>
      </c>
      <c r="CJ339" s="1611">
        <v>509.59039999999999</v>
      </c>
      <c r="CK339" s="1611">
        <v>509.59</v>
      </c>
      <c r="CL339" s="1611">
        <v>0.82640000000000002</v>
      </c>
      <c r="CM339" s="2433">
        <v>57.07</v>
      </c>
      <c r="CN339" s="1611">
        <v>202422</v>
      </c>
      <c r="CO339" s="1611">
        <v>212804.95103999999</v>
      </c>
      <c r="CP339" s="1611">
        <v>0</v>
      </c>
      <c r="CQ339" s="1611">
        <v>210</v>
      </c>
      <c r="CR339" s="1611">
        <v>450.87520000000001</v>
      </c>
      <c r="CS339" s="1611">
        <v>450.88</v>
      </c>
      <c r="CT339" s="1611">
        <v>0.82379999999999998</v>
      </c>
      <c r="CU339" s="2433">
        <v>27.560000000000002</v>
      </c>
      <c r="CV339" s="1611">
        <v>92448</v>
      </c>
      <c r="CW339" s="1611">
        <v>201270.68927999999</v>
      </c>
      <c r="CX339" s="1611">
        <v>0</v>
      </c>
    </row>
    <row r="340" spans="1:102" ht="15">
      <c r="A340" s="2440">
        <f t="shared" si="5"/>
        <v>334</v>
      </c>
      <c r="B340" s="1618" t="s">
        <v>3424</v>
      </c>
      <c r="C340" s="1618" t="s">
        <v>536</v>
      </c>
      <c r="D340" s="1634" t="s">
        <v>515</v>
      </c>
      <c r="E340" s="1634" t="s">
        <v>259</v>
      </c>
      <c r="F340" s="1634">
        <v>210</v>
      </c>
      <c r="G340" s="1634">
        <v>210</v>
      </c>
      <c r="H340" s="2431">
        <v>176.64</v>
      </c>
      <c r="I340" s="2431">
        <v>176.64</v>
      </c>
      <c r="J340" s="2432">
        <v>0.69140000000000001</v>
      </c>
      <c r="K340" s="2431">
        <v>7.6992753623188417</v>
      </c>
      <c r="L340" s="1634">
        <v>9792</v>
      </c>
      <c r="M340" s="1634">
        <v>76308</v>
      </c>
      <c r="N340" s="1634">
        <v>0</v>
      </c>
      <c r="O340" s="1634">
        <v>210</v>
      </c>
      <c r="P340" s="2431">
        <v>185.04</v>
      </c>
      <c r="Q340" s="2431">
        <v>185.04</v>
      </c>
      <c r="R340" s="2432">
        <v>0.74350000000000005</v>
      </c>
      <c r="S340" s="2431">
        <v>8.0889223602917593</v>
      </c>
      <c r="T340" s="1634">
        <v>11136</v>
      </c>
      <c r="U340" s="1634">
        <v>82602</v>
      </c>
      <c r="V340" s="1634">
        <v>0</v>
      </c>
      <c r="W340" s="2434">
        <v>210</v>
      </c>
      <c r="X340" s="2434">
        <v>173.04</v>
      </c>
      <c r="Y340" s="2434">
        <v>173.04</v>
      </c>
      <c r="Z340" s="2434">
        <v>0.7429</v>
      </c>
      <c r="AA340" s="2435">
        <v>9.09</v>
      </c>
      <c r="AB340" s="2434">
        <v>11319</v>
      </c>
      <c r="AC340" s="2434">
        <v>74753</v>
      </c>
      <c r="AD340" s="2434">
        <v>0</v>
      </c>
      <c r="AE340" s="2434">
        <v>210</v>
      </c>
      <c r="AF340" s="1634">
        <v>174.96</v>
      </c>
      <c r="AG340" s="1634">
        <v>174.96</v>
      </c>
      <c r="AH340" s="2432">
        <v>0.74690000000000001</v>
      </c>
      <c r="AI340" s="2431">
        <v>11.73</v>
      </c>
      <c r="AJ340" s="1634">
        <v>15270</v>
      </c>
      <c r="AK340" s="1634">
        <v>78102</v>
      </c>
      <c r="AL340" s="1634">
        <v>0</v>
      </c>
      <c r="AM340" s="1634">
        <v>210</v>
      </c>
      <c r="AN340" s="1634">
        <v>170.16000000000003</v>
      </c>
      <c r="AO340" s="1634">
        <v>170.16</v>
      </c>
      <c r="AP340" s="1634">
        <v>0.73980000000000001</v>
      </c>
      <c r="AQ340" s="2431">
        <v>10.146996375327962</v>
      </c>
      <c r="AR340" s="1634">
        <v>12846</v>
      </c>
      <c r="AS340" s="1634">
        <v>75959</v>
      </c>
      <c r="AT340" s="1634">
        <v>0</v>
      </c>
      <c r="AU340" s="1634">
        <v>210</v>
      </c>
      <c r="AV340" s="1634">
        <v>168.00000000000003</v>
      </c>
      <c r="AW340" s="1634">
        <v>168</v>
      </c>
      <c r="AX340" s="1634">
        <v>0.71140000000000003</v>
      </c>
      <c r="AY340" s="2437">
        <v>9.01</v>
      </c>
      <c r="AZ340" s="1634">
        <v>10896</v>
      </c>
      <c r="BA340" s="1634">
        <v>72576</v>
      </c>
      <c r="BB340" s="1634">
        <v>0</v>
      </c>
      <c r="BC340" s="2436">
        <v>210</v>
      </c>
      <c r="BD340" s="1634">
        <v>167.28</v>
      </c>
      <c r="BE340" s="2436">
        <v>168</v>
      </c>
      <c r="BF340" s="2436">
        <v>0.73960000000000004</v>
      </c>
      <c r="BG340" s="2437">
        <v>13.81</v>
      </c>
      <c r="BH340" s="1634">
        <v>17190</v>
      </c>
      <c r="BI340" s="1634">
        <v>74674</v>
      </c>
      <c r="BJ340" s="1634">
        <v>0</v>
      </c>
      <c r="BK340" s="1634">
        <v>210</v>
      </c>
      <c r="BL340" s="2441">
        <v>175.44</v>
      </c>
      <c r="BM340" s="2441">
        <v>175.44</v>
      </c>
      <c r="BN340" s="2442">
        <v>0.72099999999999997</v>
      </c>
      <c r="BO340" s="2439">
        <v>9.1999999999999993</v>
      </c>
      <c r="BP340" s="2441">
        <v>11616</v>
      </c>
      <c r="BQ340" s="2441">
        <v>75790.080000000002</v>
      </c>
      <c r="BR340" s="2441">
        <v>0</v>
      </c>
      <c r="BS340" s="1611">
        <v>210</v>
      </c>
      <c r="BT340" s="1611">
        <v>173.28</v>
      </c>
      <c r="BU340" s="1611">
        <v>173.28</v>
      </c>
      <c r="BV340" s="1611">
        <v>0.69</v>
      </c>
      <c r="BW340" s="2437">
        <v>17.37</v>
      </c>
      <c r="BX340" s="1611">
        <v>22395</v>
      </c>
      <c r="BY340" s="1611">
        <v>77352.191999999995</v>
      </c>
      <c r="BZ340" s="1611">
        <v>0</v>
      </c>
      <c r="CA340" s="1611">
        <v>210</v>
      </c>
      <c r="CB340" s="1611">
        <v>189.11999999999998</v>
      </c>
      <c r="CC340" s="1611">
        <v>189.12</v>
      </c>
      <c r="CD340" s="1611">
        <v>0.71409999999999996</v>
      </c>
      <c r="CE340" s="2437">
        <v>6.8600000000000012</v>
      </c>
      <c r="CF340" s="1611">
        <v>9027</v>
      </c>
      <c r="CG340" s="1611">
        <v>84423.167999999991</v>
      </c>
      <c r="CH340" s="1611">
        <v>0</v>
      </c>
      <c r="CI340" s="1611">
        <v>210</v>
      </c>
      <c r="CJ340" s="1611">
        <v>186</v>
      </c>
      <c r="CK340" s="1611">
        <v>186</v>
      </c>
      <c r="CL340" s="1611">
        <v>0.61529999999999996</v>
      </c>
      <c r="CM340" s="2433">
        <v>14.87</v>
      </c>
      <c r="CN340" s="1611">
        <v>19914</v>
      </c>
      <c r="CO340" s="1611">
        <v>77673.599999999991</v>
      </c>
      <c r="CP340" s="1611">
        <v>0</v>
      </c>
      <c r="CQ340" s="1611">
        <v>210</v>
      </c>
      <c r="CR340" s="1611">
        <v>178.55999999999997</v>
      </c>
      <c r="CS340" s="1611">
        <v>178.56</v>
      </c>
      <c r="CT340" s="1611">
        <v>0.68240000000000001</v>
      </c>
      <c r="CU340" s="2433">
        <v>14.16</v>
      </c>
      <c r="CV340" s="1611">
        <v>19413</v>
      </c>
      <c r="CW340" s="1611">
        <v>79709.183999999979</v>
      </c>
      <c r="CX340" s="1611">
        <v>0</v>
      </c>
    </row>
    <row r="341" spans="1:102" ht="15">
      <c r="A341" s="2440">
        <f t="shared" si="5"/>
        <v>335</v>
      </c>
      <c r="B341" s="1618" t="s">
        <v>3425</v>
      </c>
      <c r="C341" s="1618" t="s">
        <v>536</v>
      </c>
      <c r="D341" s="1634" t="s">
        <v>515</v>
      </c>
      <c r="E341" s="1634" t="s">
        <v>259</v>
      </c>
      <c r="F341" s="1634">
        <v>211</v>
      </c>
      <c r="G341" s="1634">
        <v>211</v>
      </c>
      <c r="H341" s="2431">
        <v>180.24</v>
      </c>
      <c r="I341" s="2431">
        <v>180.24</v>
      </c>
      <c r="J341" s="2432">
        <v>0.96499999999999997</v>
      </c>
      <c r="K341" s="2431">
        <v>44.283547862109778</v>
      </c>
      <c r="L341" s="1634">
        <v>57468</v>
      </c>
      <c r="M341" s="1634">
        <v>77864</v>
      </c>
      <c r="N341" s="1634">
        <v>0</v>
      </c>
      <c r="O341" s="1634">
        <v>211</v>
      </c>
      <c r="P341" s="2431">
        <v>171.96</v>
      </c>
      <c r="Q341" s="2431">
        <v>171.96</v>
      </c>
      <c r="R341" s="2432">
        <v>0.94379999999999997</v>
      </c>
      <c r="S341" s="2431">
        <v>43.297453521324037</v>
      </c>
      <c r="T341" s="1634">
        <v>55394</v>
      </c>
      <c r="U341" s="1634">
        <v>76763</v>
      </c>
      <c r="V341" s="1634">
        <v>0</v>
      </c>
      <c r="W341" s="2434">
        <v>211</v>
      </c>
      <c r="X341" s="2434">
        <v>174.12</v>
      </c>
      <c r="Y341" s="2434">
        <v>174.12</v>
      </c>
      <c r="Z341" s="2434">
        <v>0.91039999999999999</v>
      </c>
      <c r="AA341" s="2435">
        <v>29.059999999999995</v>
      </c>
      <c r="AB341" s="2434">
        <v>36429</v>
      </c>
      <c r="AC341" s="2434">
        <v>75220</v>
      </c>
      <c r="AD341" s="2434">
        <v>0</v>
      </c>
      <c r="AE341" s="2434">
        <v>211</v>
      </c>
      <c r="AF341" s="1634">
        <v>166.20000000000002</v>
      </c>
      <c r="AG341" s="1634">
        <v>168.8</v>
      </c>
      <c r="AH341" s="2432">
        <v>0.9657</v>
      </c>
      <c r="AI341" s="2431">
        <v>16.649999999999999</v>
      </c>
      <c r="AJ341" s="1634">
        <v>20583</v>
      </c>
      <c r="AK341" s="1634">
        <v>74192</v>
      </c>
      <c r="AL341" s="1634">
        <v>0</v>
      </c>
      <c r="AM341" s="1634">
        <v>211</v>
      </c>
      <c r="AN341" s="1634">
        <v>159.96</v>
      </c>
      <c r="AO341" s="1634">
        <v>168.8</v>
      </c>
      <c r="AP341" s="1634">
        <v>0.94750000000000001</v>
      </c>
      <c r="AQ341" s="2431">
        <v>16.706125456095204</v>
      </c>
      <c r="AR341" s="1634">
        <v>19882</v>
      </c>
      <c r="AS341" s="1634">
        <v>71406</v>
      </c>
      <c r="AT341" s="1634">
        <v>0</v>
      </c>
      <c r="AU341" s="1634">
        <v>211</v>
      </c>
      <c r="AV341" s="1634">
        <v>145.44</v>
      </c>
      <c r="AW341" s="1634">
        <v>168.8</v>
      </c>
      <c r="AX341" s="1634">
        <v>0.97219999999999995</v>
      </c>
      <c r="AY341" s="2437">
        <v>30.55</v>
      </c>
      <c r="AZ341" s="1634">
        <v>31992</v>
      </c>
      <c r="BA341" s="1634">
        <v>62830</v>
      </c>
      <c r="BB341" s="1634">
        <v>0</v>
      </c>
      <c r="BC341" s="2436">
        <v>211</v>
      </c>
      <c r="BD341" s="1634">
        <v>161.28</v>
      </c>
      <c r="BE341" s="2436">
        <v>168.8</v>
      </c>
      <c r="BF341" s="2436">
        <v>0.91059999999999997</v>
      </c>
      <c r="BG341" s="2437">
        <v>8.26</v>
      </c>
      <c r="BH341" s="1634">
        <v>9909</v>
      </c>
      <c r="BI341" s="1634">
        <v>71995</v>
      </c>
      <c r="BJ341" s="1634">
        <v>0</v>
      </c>
      <c r="BK341" s="1634">
        <v>211</v>
      </c>
      <c r="BL341" s="2441">
        <v>140.63999999999999</v>
      </c>
      <c r="BM341" s="2441">
        <v>168.8</v>
      </c>
      <c r="BN341" s="2442">
        <v>0.86929999999999996</v>
      </c>
      <c r="BO341" s="2439">
        <v>8.69</v>
      </c>
      <c r="BP341" s="2441">
        <v>8795</v>
      </c>
      <c r="BQ341" s="2441">
        <v>60756.479999999996</v>
      </c>
      <c r="BR341" s="2441">
        <v>0</v>
      </c>
      <c r="BS341" s="1611">
        <v>211</v>
      </c>
      <c r="BT341" s="1611">
        <v>168.04320000000001</v>
      </c>
      <c r="BU341" s="1611">
        <v>168.8</v>
      </c>
      <c r="BV341" s="1611">
        <v>0.95420000000000005</v>
      </c>
      <c r="BW341" s="2437">
        <v>34.79</v>
      </c>
      <c r="BX341" s="1611">
        <v>43493</v>
      </c>
      <c r="BY341" s="1611">
        <v>75014.484479999999</v>
      </c>
      <c r="BZ341" s="1611">
        <v>0</v>
      </c>
      <c r="CA341" s="1611">
        <v>211</v>
      </c>
      <c r="CB341" s="1611">
        <v>138.03</v>
      </c>
      <c r="CC341" s="1611">
        <v>168.8</v>
      </c>
      <c r="CD341" s="1611">
        <v>0.96589999999999998</v>
      </c>
      <c r="CE341" s="2437">
        <v>57.19</v>
      </c>
      <c r="CF341" s="1611">
        <v>58732</v>
      </c>
      <c r="CG341" s="1611">
        <v>61616.591999999997</v>
      </c>
      <c r="CH341" s="1611">
        <v>0</v>
      </c>
      <c r="CI341" s="1611">
        <v>211</v>
      </c>
      <c r="CJ341" s="1611">
        <v>149.15879999999999</v>
      </c>
      <c r="CK341" s="1611">
        <v>168.8</v>
      </c>
      <c r="CL341" s="1611">
        <v>0.96540000000000004</v>
      </c>
      <c r="CM341" s="2433">
        <v>55.02</v>
      </c>
      <c r="CN341" s="1611">
        <v>57115</v>
      </c>
      <c r="CO341" s="1611">
        <v>62288.714879999992</v>
      </c>
      <c r="CP341" s="1611">
        <v>0</v>
      </c>
      <c r="CQ341" s="1611">
        <v>211</v>
      </c>
      <c r="CR341" s="1611">
        <v>158.86679999999998</v>
      </c>
      <c r="CS341" s="1611">
        <v>168.8</v>
      </c>
      <c r="CT341" s="1611">
        <v>0.97130000000000005</v>
      </c>
      <c r="CU341" s="2433">
        <v>38.17</v>
      </c>
      <c r="CV341" s="1611">
        <v>45119</v>
      </c>
      <c r="CW341" s="1611">
        <v>70918.139519999982</v>
      </c>
      <c r="CX341" s="1611">
        <v>0</v>
      </c>
    </row>
    <row r="342" spans="1:102" ht="15">
      <c r="A342" s="2440">
        <f t="shared" si="5"/>
        <v>336</v>
      </c>
      <c r="B342" s="1618" t="s">
        <v>3426</v>
      </c>
      <c r="C342" s="1618" t="s">
        <v>536</v>
      </c>
      <c r="D342" s="1634" t="s">
        <v>515</v>
      </c>
      <c r="E342" s="1634" t="s">
        <v>259</v>
      </c>
      <c r="F342" s="1634">
        <v>211</v>
      </c>
      <c r="G342" s="1634">
        <v>211</v>
      </c>
      <c r="H342" s="2431">
        <v>226.88000000000002</v>
      </c>
      <c r="I342" s="2431">
        <v>226.88</v>
      </c>
      <c r="J342" s="2432">
        <v>0.92279999999999995</v>
      </c>
      <c r="K342" s="2431">
        <v>8.5985249177244949</v>
      </c>
      <c r="L342" s="1634">
        <v>14046</v>
      </c>
      <c r="M342" s="1634">
        <v>98012</v>
      </c>
      <c r="N342" s="1634">
        <v>0</v>
      </c>
      <c r="O342" s="1634">
        <v>211</v>
      </c>
      <c r="P342" s="2431">
        <v>288.96000000000004</v>
      </c>
      <c r="Q342" s="2431">
        <v>288.95999999999998</v>
      </c>
      <c r="R342" s="2432">
        <v>0.78200000000000003</v>
      </c>
      <c r="S342" s="2431">
        <v>48.564038331011325</v>
      </c>
      <c r="T342" s="1634">
        <v>104406</v>
      </c>
      <c r="U342" s="1634">
        <v>128992</v>
      </c>
      <c r="V342" s="1634">
        <v>0</v>
      </c>
      <c r="W342" s="2434">
        <v>211</v>
      </c>
      <c r="X342" s="2434">
        <v>291.52</v>
      </c>
      <c r="Y342" s="2434">
        <v>291.52</v>
      </c>
      <c r="Z342" s="2434">
        <v>0.72589999999999999</v>
      </c>
      <c r="AA342" s="2435">
        <v>49.49</v>
      </c>
      <c r="AB342" s="2434">
        <v>103878</v>
      </c>
      <c r="AC342" s="2434">
        <v>125937</v>
      </c>
      <c r="AD342" s="2434">
        <v>0</v>
      </c>
      <c r="AE342" s="2434">
        <v>211</v>
      </c>
      <c r="AF342" s="1634">
        <v>274.88</v>
      </c>
      <c r="AG342" s="1634">
        <v>274.88</v>
      </c>
      <c r="AH342" s="2432">
        <v>0.85880000000000001</v>
      </c>
      <c r="AI342" s="2431">
        <v>34.29</v>
      </c>
      <c r="AJ342" s="1634">
        <v>70118</v>
      </c>
      <c r="AK342" s="1634">
        <v>122706</v>
      </c>
      <c r="AL342" s="1634">
        <v>0</v>
      </c>
      <c r="AM342" s="1634">
        <v>211</v>
      </c>
      <c r="AN342" s="1634">
        <v>202.55999999999997</v>
      </c>
      <c r="AO342" s="1634">
        <v>202.56</v>
      </c>
      <c r="AP342" s="1634">
        <v>0.98839999999999995</v>
      </c>
      <c r="AQ342" s="2431">
        <v>35.49990232550239</v>
      </c>
      <c r="AR342" s="1634">
        <v>53500</v>
      </c>
      <c r="AS342" s="1634">
        <v>90423</v>
      </c>
      <c r="AT342" s="1634">
        <v>0</v>
      </c>
      <c r="AU342" s="1634">
        <v>211</v>
      </c>
      <c r="AV342" s="1634">
        <v>257.12</v>
      </c>
      <c r="AW342" s="1634">
        <v>257.12</v>
      </c>
      <c r="AX342" s="1634">
        <v>0.9859</v>
      </c>
      <c r="AY342" s="2437">
        <v>27.57</v>
      </c>
      <c r="AZ342" s="1634">
        <v>51040</v>
      </c>
      <c r="BA342" s="1634">
        <v>111076</v>
      </c>
      <c r="BB342" s="1634">
        <v>0</v>
      </c>
      <c r="BC342" s="2436">
        <v>211</v>
      </c>
      <c r="BD342" s="1634">
        <v>195.2</v>
      </c>
      <c r="BE342" s="2436">
        <v>195.2</v>
      </c>
      <c r="BF342" s="2436">
        <v>0.9919</v>
      </c>
      <c r="BG342" s="2437">
        <v>42.73</v>
      </c>
      <c r="BH342" s="1634">
        <v>62052</v>
      </c>
      <c r="BI342" s="1634">
        <v>87137</v>
      </c>
      <c r="BJ342" s="1634">
        <v>0</v>
      </c>
      <c r="BK342" s="1634">
        <v>211</v>
      </c>
      <c r="BL342" s="2441">
        <v>192.79999999999998</v>
      </c>
      <c r="BM342" s="2441">
        <v>192.8</v>
      </c>
      <c r="BN342" s="2442">
        <v>0.98480000000000001</v>
      </c>
      <c r="BO342" s="2439">
        <v>34.5</v>
      </c>
      <c r="BP342" s="2441">
        <v>47890</v>
      </c>
      <c r="BQ342" s="2441">
        <v>83289.599999999991</v>
      </c>
      <c r="BR342" s="2441">
        <v>0</v>
      </c>
      <c r="BS342" s="1611">
        <v>211</v>
      </c>
      <c r="BT342" s="1611">
        <v>178.07999999999998</v>
      </c>
      <c r="BU342" s="1611">
        <v>178.08</v>
      </c>
      <c r="BV342" s="1611">
        <v>0.97060000000000002</v>
      </c>
      <c r="BW342" s="2437">
        <v>22.58</v>
      </c>
      <c r="BX342" s="1611">
        <v>29920</v>
      </c>
      <c r="BY342" s="1611">
        <v>79494.911999999982</v>
      </c>
      <c r="BZ342" s="1611">
        <v>0</v>
      </c>
      <c r="CA342" s="1611">
        <v>211</v>
      </c>
      <c r="CB342" s="1611">
        <v>178.07999999999998</v>
      </c>
      <c r="CC342" s="1611">
        <v>178.08</v>
      </c>
      <c r="CD342" s="1611">
        <v>0.94669999999999999</v>
      </c>
      <c r="CE342" s="2437">
        <v>20.2</v>
      </c>
      <c r="CF342" s="1611">
        <v>26762</v>
      </c>
      <c r="CG342" s="1611">
        <v>79494.911999999982</v>
      </c>
      <c r="CH342" s="1611">
        <v>0</v>
      </c>
      <c r="CI342" s="1611">
        <v>211</v>
      </c>
      <c r="CJ342" s="1611">
        <v>182.56</v>
      </c>
      <c r="CK342" s="1611">
        <v>182.56</v>
      </c>
      <c r="CL342" s="1611">
        <v>0.96550000000000002</v>
      </c>
      <c r="CM342" s="2433">
        <v>25.4</v>
      </c>
      <c r="CN342" s="1611">
        <v>32280</v>
      </c>
      <c r="CO342" s="1611">
        <v>76237.055999999997</v>
      </c>
      <c r="CP342" s="1611">
        <v>0</v>
      </c>
      <c r="CQ342" s="1611">
        <v>211</v>
      </c>
      <c r="CR342" s="1611">
        <v>186.72</v>
      </c>
      <c r="CS342" s="1611">
        <v>186.72</v>
      </c>
      <c r="CT342" s="1611">
        <v>0.97419999999999995</v>
      </c>
      <c r="CU342" s="2433">
        <v>24.29</v>
      </c>
      <c r="CV342" s="1611">
        <v>33744</v>
      </c>
      <c r="CW342" s="1611">
        <v>83351.80799999999</v>
      </c>
      <c r="CX342" s="1611">
        <v>0</v>
      </c>
    </row>
    <row r="343" spans="1:102" ht="15">
      <c r="A343" s="2440">
        <f t="shared" si="5"/>
        <v>337</v>
      </c>
      <c r="B343" s="1618" t="s">
        <v>3404</v>
      </c>
      <c r="C343" s="1618" t="s">
        <v>634</v>
      </c>
      <c r="D343" s="1634" t="s">
        <v>515</v>
      </c>
      <c r="E343" s="1634" t="s">
        <v>259</v>
      </c>
      <c r="F343" s="1634">
        <v>211</v>
      </c>
      <c r="G343" s="1634">
        <v>211</v>
      </c>
      <c r="H343" s="2431">
        <v>74.400000000000006</v>
      </c>
      <c r="I343" s="2431">
        <v>168.8</v>
      </c>
      <c r="J343" s="2432">
        <v>0.99390000000000001</v>
      </c>
      <c r="K343" s="2431">
        <v>29.689366786140976</v>
      </c>
      <c r="L343" s="1634">
        <v>15904</v>
      </c>
      <c r="M343" s="1634">
        <v>32141</v>
      </c>
      <c r="N343" s="1634">
        <v>0</v>
      </c>
      <c r="O343" s="1634">
        <v>211</v>
      </c>
      <c r="P343" s="2431">
        <v>93.92</v>
      </c>
      <c r="Q343" s="2431">
        <v>168.8</v>
      </c>
      <c r="R343" s="2432">
        <v>0.99229999999999996</v>
      </c>
      <c r="S343" s="2431">
        <v>29.798295506585337</v>
      </c>
      <c r="T343" s="1634">
        <v>20822</v>
      </c>
      <c r="U343" s="1634">
        <v>41926</v>
      </c>
      <c r="V343" s="1634">
        <v>0</v>
      </c>
      <c r="W343" s="2434">
        <v>211</v>
      </c>
      <c r="X343" s="2434">
        <v>111.04</v>
      </c>
      <c r="Y343" s="2434">
        <v>168.8</v>
      </c>
      <c r="Z343" s="2434">
        <v>0.99080000000000001</v>
      </c>
      <c r="AA343" s="2435">
        <v>25.2</v>
      </c>
      <c r="AB343" s="2434">
        <v>20148</v>
      </c>
      <c r="AC343" s="2434">
        <v>47969</v>
      </c>
      <c r="AD343" s="2434">
        <v>0</v>
      </c>
      <c r="AE343" s="2434">
        <v>211</v>
      </c>
      <c r="AF343" s="1634">
        <v>76.160000000000011</v>
      </c>
      <c r="AG343" s="1634">
        <v>168.8</v>
      </c>
      <c r="AH343" s="2432">
        <v>0.98950000000000005</v>
      </c>
      <c r="AI343" s="2431">
        <v>28.08</v>
      </c>
      <c r="AJ343" s="1634">
        <v>15912</v>
      </c>
      <c r="AK343" s="1634">
        <v>33998</v>
      </c>
      <c r="AL343" s="1634">
        <v>0</v>
      </c>
      <c r="AM343" s="1634">
        <v>211</v>
      </c>
      <c r="AN343" s="1634">
        <v>67.2</v>
      </c>
      <c r="AO343" s="1634">
        <v>168.8</v>
      </c>
      <c r="AP343" s="1634">
        <v>0.98950000000000005</v>
      </c>
      <c r="AQ343" s="2431">
        <v>30.885976702508959</v>
      </c>
      <c r="AR343" s="1634">
        <v>15442</v>
      </c>
      <c r="AS343" s="1634">
        <v>29998</v>
      </c>
      <c r="AT343" s="1634">
        <v>0</v>
      </c>
      <c r="AU343" s="1634">
        <v>211</v>
      </c>
      <c r="AV343" s="1634">
        <v>62.88</v>
      </c>
      <c r="AW343" s="1634">
        <v>168.8</v>
      </c>
      <c r="AX343" s="1634">
        <v>0.99339999999999995</v>
      </c>
      <c r="AY343" s="2437">
        <v>33.659999999999997</v>
      </c>
      <c r="AZ343" s="1634">
        <v>15240</v>
      </c>
      <c r="BA343" s="1634">
        <v>27164</v>
      </c>
      <c r="BB343" s="1634">
        <v>0</v>
      </c>
      <c r="BC343" s="2436">
        <v>211</v>
      </c>
      <c r="BD343" s="1634">
        <v>50.080000000000005</v>
      </c>
      <c r="BE343" s="2436">
        <v>168.8</v>
      </c>
      <c r="BF343" s="2436">
        <v>0.99519999999999997</v>
      </c>
      <c r="BG343" s="2437">
        <v>35.28</v>
      </c>
      <c r="BH343" s="1634">
        <v>13146</v>
      </c>
      <c r="BI343" s="1634">
        <v>22356</v>
      </c>
      <c r="BJ343" s="1634">
        <v>0</v>
      </c>
      <c r="BK343" s="1634">
        <v>211</v>
      </c>
      <c r="BL343" s="2441">
        <v>35.199999999999996</v>
      </c>
      <c r="BM343" s="2441">
        <v>168.8</v>
      </c>
      <c r="BN343" s="2442">
        <v>0.99399999999999999</v>
      </c>
      <c r="BO343" s="2439">
        <v>38.479999999999997</v>
      </c>
      <c r="BP343" s="2441">
        <v>9752</v>
      </c>
      <c r="BQ343" s="2441">
        <v>15206.399999999998</v>
      </c>
      <c r="BR343" s="2441">
        <v>0</v>
      </c>
      <c r="BS343" s="1611">
        <v>211</v>
      </c>
      <c r="BT343" s="1611">
        <v>25.6</v>
      </c>
      <c r="BU343" s="1611">
        <v>168.8</v>
      </c>
      <c r="BV343" s="1611">
        <v>0.99590000000000001</v>
      </c>
      <c r="BW343" s="2437">
        <v>49.16</v>
      </c>
      <c r="BX343" s="1611">
        <v>9364</v>
      </c>
      <c r="BY343" s="1611">
        <v>11427.84</v>
      </c>
      <c r="BZ343" s="1611">
        <v>0</v>
      </c>
      <c r="CA343" s="1611">
        <v>211</v>
      </c>
      <c r="CB343" s="1611">
        <v>28.48</v>
      </c>
      <c r="CC343" s="1611">
        <v>168.8</v>
      </c>
      <c r="CD343" s="1611">
        <v>0.99660000000000004</v>
      </c>
      <c r="CE343" s="2437">
        <v>45.65</v>
      </c>
      <c r="CF343" s="1611">
        <v>9672</v>
      </c>
      <c r="CG343" s="1611">
        <v>12713.472</v>
      </c>
      <c r="CH343" s="1611">
        <v>0</v>
      </c>
      <c r="CI343" s="1611">
        <v>211</v>
      </c>
      <c r="CJ343" s="1611">
        <v>36.799999999999997</v>
      </c>
      <c r="CK343" s="1611">
        <v>168.8</v>
      </c>
      <c r="CL343" s="1611">
        <v>0.99480000000000002</v>
      </c>
      <c r="CM343" s="2433">
        <v>40.69</v>
      </c>
      <c r="CN343" s="1611">
        <v>10422</v>
      </c>
      <c r="CO343" s="1611">
        <v>15367.679999999997</v>
      </c>
      <c r="CP343" s="1611">
        <v>0</v>
      </c>
      <c r="CQ343" s="1611">
        <v>211</v>
      </c>
      <c r="CR343" s="1611">
        <v>58.24</v>
      </c>
      <c r="CS343" s="1611">
        <v>168.8</v>
      </c>
      <c r="CT343" s="1611">
        <v>0.99180000000000001</v>
      </c>
      <c r="CU343" s="2433">
        <v>30.010000000000005</v>
      </c>
      <c r="CV343" s="1611">
        <v>13004</v>
      </c>
      <c r="CW343" s="1611">
        <v>25998.335999999999</v>
      </c>
      <c r="CX343" s="1611">
        <v>0</v>
      </c>
    </row>
    <row r="344" spans="1:102" ht="15">
      <c r="A344" s="2440">
        <f t="shared" si="5"/>
        <v>338</v>
      </c>
      <c r="B344" s="1618" t="s">
        <v>3427</v>
      </c>
      <c r="C344" s="1618" t="s">
        <v>3156</v>
      </c>
      <c r="D344" s="1634" t="s">
        <v>515</v>
      </c>
      <c r="E344" s="1634" t="s">
        <v>259</v>
      </c>
      <c r="F344" s="1634">
        <v>212</v>
      </c>
      <c r="G344" s="1634">
        <v>212</v>
      </c>
      <c r="H344" s="2431">
        <v>13.600000000000001</v>
      </c>
      <c r="I344" s="2431">
        <v>212</v>
      </c>
      <c r="J344" s="2432">
        <v>0.68400000000000005</v>
      </c>
      <c r="K344" s="2431">
        <v>8.2107843137254886</v>
      </c>
      <c r="L344" s="1634">
        <v>804</v>
      </c>
      <c r="M344" s="1634">
        <v>5875</v>
      </c>
      <c r="N344" s="1634">
        <v>0</v>
      </c>
      <c r="O344" s="1634">
        <v>212</v>
      </c>
      <c r="P344" s="2431">
        <v>11.52</v>
      </c>
      <c r="Q344" s="2431">
        <v>212</v>
      </c>
      <c r="R344" s="2432">
        <v>0.70809999999999995</v>
      </c>
      <c r="S344" s="2431">
        <v>5.4370146356033464</v>
      </c>
      <c r="T344" s="1634">
        <v>466</v>
      </c>
      <c r="U344" s="1634">
        <v>5143</v>
      </c>
      <c r="V344" s="1634">
        <v>0</v>
      </c>
      <c r="W344" s="2434">
        <v>212</v>
      </c>
      <c r="X344" s="2434">
        <v>6.2399999999999993</v>
      </c>
      <c r="Y344" s="2434">
        <v>212</v>
      </c>
      <c r="Z344" s="2434">
        <v>0.34079999999999999</v>
      </c>
      <c r="AA344" s="2435">
        <v>15.803062678062679</v>
      </c>
      <c r="AB344" s="2434">
        <v>710</v>
      </c>
      <c r="AC344" s="2434">
        <v>2696</v>
      </c>
      <c r="AD344" s="2434">
        <v>0</v>
      </c>
      <c r="AE344" s="2434">
        <v>212</v>
      </c>
      <c r="AF344" s="1634">
        <v>22.88</v>
      </c>
      <c r="AG344" s="1634">
        <v>212</v>
      </c>
      <c r="AH344" s="2432">
        <v>0.6411</v>
      </c>
      <c r="AI344" s="2431">
        <v>18.105214677795324</v>
      </c>
      <c r="AJ344" s="1634">
        <v>3082</v>
      </c>
      <c r="AK344" s="1634">
        <v>10214</v>
      </c>
      <c r="AL344" s="1634">
        <v>0</v>
      </c>
      <c r="AM344" s="1634">
        <v>212</v>
      </c>
      <c r="AN344" s="1634">
        <v>24</v>
      </c>
      <c r="AO344" s="1634">
        <v>212</v>
      </c>
      <c r="AP344" s="1634">
        <v>0</v>
      </c>
      <c r="AQ344" s="2431">
        <v>0</v>
      </c>
      <c r="AR344" s="1634">
        <v>0</v>
      </c>
      <c r="AS344" s="1634">
        <v>10714</v>
      </c>
      <c r="AT344" s="1634">
        <v>0</v>
      </c>
      <c r="AU344" s="1634">
        <v>212</v>
      </c>
      <c r="AV344" s="1634">
        <v>0</v>
      </c>
      <c r="AW344" s="1634">
        <v>212</v>
      </c>
      <c r="AX344" s="1634">
        <v>0</v>
      </c>
      <c r="AY344" s="2437">
        <v>0</v>
      </c>
      <c r="AZ344" s="1634">
        <v>0</v>
      </c>
      <c r="BA344" s="1634">
        <v>0</v>
      </c>
      <c r="BB344" s="1634">
        <v>0</v>
      </c>
      <c r="BC344" s="2436">
        <v>212</v>
      </c>
      <c r="BD344" s="1634">
        <v>50.56</v>
      </c>
      <c r="BE344" s="2436">
        <v>212</v>
      </c>
      <c r="BF344" s="2436">
        <v>0.73960000000000004</v>
      </c>
      <c r="BG344" s="2437">
        <v>25.137811351572068</v>
      </c>
      <c r="BH344" s="1634">
        <v>9456</v>
      </c>
      <c r="BI344" s="1634">
        <v>22570</v>
      </c>
      <c r="BJ344" s="1634">
        <v>0</v>
      </c>
      <c r="BK344" s="1634">
        <v>212</v>
      </c>
      <c r="BL344" s="2441">
        <v>43.519999999999996</v>
      </c>
      <c r="BM344" s="2441">
        <v>212</v>
      </c>
      <c r="BN344" s="2442">
        <v>0.48530000000000001</v>
      </c>
      <c r="BO344" s="2439">
        <v>6.0311844863731663</v>
      </c>
      <c r="BP344" s="2441">
        <v>9206</v>
      </c>
      <c r="BQ344" s="2441">
        <v>18800.64</v>
      </c>
      <c r="BR344" s="2441">
        <v>0</v>
      </c>
      <c r="BS344" s="1611">
        <v>212</v>
      </c>
      <c r="BT344" s="1611">
        <v>20.96</v>
      </c>
      <c r="BU344" s="1611">
        <v>212</v>
      </c>
      <c r="BV344" s="1611">
        <v>0.2021</v>
      </c>
      <c r="BW344" s="2437">
        <v>4.3213633597078509</v>
      </c>
      <c r="BX344" s="1611">
        <v>6816</v>
      </c>
      <c r="BY344" s="1611">
        <v>9356.5439999999999</v>
      </c>
      <c r="BZ344" s="1611">
        <v>0</v>
      </c>
      <c r="CA344" s="1611">
        <v>212</v>
      </c>
      <c r="CB344" s="1611">
        <v>20.8</v>
      </c>
      <c r="CC344" s="1611">
        <v>212</v>
      </c>
      <c r="CD344" s="1611">
        <v>0.19159999999999999</v>
      </c>
      <c r="CE344" s="2437">
        <v>38.513234077750205</v>
      </c>
      <c r="CF344" s="1611">
        <v>5960</v>
      </c>
      <c r="CG344" s="1611">
        <v>9285.119999999999</v>
      </c>
      <c r="CH344" s="1611">
        <v>0</v>
      </c>
      <c r="CI344" s="1611">
        <v>212</v>
      </c>
      <c r="CJ344" s="1611">
        <v>20.64</v>
      </c>
      <c r="CK344" s="1611">
        <v>212</v>
      </c>
      <c r="CL344" s="1611">
        <v>0.21590000000000001</v>
      </c>
      <c r="CM344" s="2433">
        <v>32.61995455760492</v>
      </c>
      <c r="CN344" s="1611">
        <v>4686</v>
      </c>
      <c r="CO344" s="1611">
        <v>8619.2639999999992</v>
      </c>
      <c r="CP344" s="1611">
        <v>0</v>
      </c>
      <c r="CQ344" s="1611">
        <v>212</v>
      </c>
      <c r="CR344" s="1611">
        <v>22.56</v>
      </c>
      <c r="CS344" s="1611">
        <v>212</v>
      </c>
      <c r="CT344" s="1611">
        <v>0.4884</v>
      </c>
      <c r="CU344" s="2433">
        <v>28.37117745748494</v>
      </c>
      <c r="CV344" s="1611">
        <v>4762</v>
      </c>
      <c r="CW344" s="1611">
        <v>10070.784</v>
      </c>
      <c r="CX344" s="1611">
        <v>0</v>
      </c>
    </row>
    <row r="345" spans="1:102" ht="15">
      <c r="A345" s="2440">
        <f t="shared" si="5"/>
        <v>339</v>
      </c>
      <c r="B345" s="1618" t="s">
        <v>3115</v>
      </c>
      <c r="C345" s="1618" t="s">
        <v>634</v>
      </c>
      <c r="D345" s="1634" t="s">
        <v>515</v>
      </c>
      <c r="E345" s="1634" t="s">
        <v>259</v>
      </c>
      <c r="F345" s="1634">
        <v>213</v>
      </c>
      <c r="G345" s="1634">
        <v>213</v>
      </c>
      <c r="H345" s="2431">
        <v>95.456900000000005</v>
      </c>
      <c r="I345" s="2431">
        <v>170.4</v>
      </c>
      <c r="J345" s="2432">
        <v>0.92589999999999995</v>
      </c>
      <c r="K345" s="2431">
        <v>50.793720633197928</v>
      </c>
      <c r="L345" s="1634">
        <v>34910</v>
      </c>
      <c r="M345" s="1634">
        <v>41237</v>
      </c>
      <c r="N345" s="1634">
        <v>0</v>
      </c>
      <c r="O345" s="1634">
        <v>213</v>
      </c>
      <c r="P345" s="2431">
        <v>83.760599999999997</v>
      </c>
      <c r="Q345" s="2431">
        <v>170.4</v>
      </c>
      <c r="R345" s="2432">
        <v>0.92259999999999998</v>
      </c>
      <c r="S345" s="2431">
        <v>59.366583395549824</v>
      </c>
      <c r="T345" s="1634">
        <v>36996</v>
      </c>
      <c r="U345" s="1634">
        <v>37391</v>
      </c>
      <c r="V345" s="1634">
        <v>0</v>
      </c>
      <c r="W345" s="2434">
        <v>213</v>
      </c>
      <c r="X345" s="2434">
        <v>79.233000000000004</v>
      </c>
      <c r="Y345" s="2434">
        <v>170.4</v>
      </c>
      <c r="Z345" s="2434">
        <v>0.90759999999999996</v>
      </c>
      <c r="AA345" s="2435">
        <v>67.84</v>
      </c>
      <c r="AB345" s="2434">
        <v>38702</v>
      </c>
      <c r="AC345" s="2434">
        <v>34229</v>
      </c>
      <c r="AD345" s="2434">
        <v>4473</v>
      </c>
      <c r="AE345" s="2434">
        <v>213</v>
      </c>
      <c r="AF345" s="1634">
        <v>70.55510000000001</v>
      </c>
      <c r="AG345" s="1634">
        <v>170.4</v>
      </c>
      <c r="AH345" s="2432">
        <v>0.91210000000000002</v>
      </c>
      <c r="AI345" s="2431">
        <v>68.09</v>
      </c>
      <c r="AJ345" s="1634">
        <v>35747</v>
      </c>
      <c r="AK345" s="1634">
        <v>31496</v>
      </c>
      <c r="AL345" s="1634">
        <v>4251</v>
      </c>
      <c r="AM345" s="1634">
        <v>213</v>
      </c>
      <c r="AN345" s="1634">
        <v>64.895600000000002</v>
      </c>
      <c r="AO345" s="1634">
        <v>170.4</v>
      </c>
      <c r="AP345" s="1634">
        <v>0.9113</v>
      </c>
      <c r="AQ345" s="2431">
        <v>66.239558829543071</v>
      </c>
      <c r="AR345" s="1634">
        <v>31982</v>
      </c>
      <c r="AS345" s="1634">
        <v>28969</v>
      </c>
      <c r="AT345" s="1634">
        <v>3013</v>
      </c>
      <c r="AU345" s="1634">
        <v>213</v>
      </c>
      <c r="AV345" s="1634">
        <v>73.950800000000001</v>
      </c>
      <c r="AW345" s="1634">
        <v>170.4</v>
      </c>
      <c r="AX345" s="1634">
        <v>0.90559999999999996</v>
      </c>
      <c r="AY345" s="2437">
        <v>58.609999999999992</v>
      </c>
      <c r="AZ345" s="1634">
        <v>31208</v>
      </c>
      <c r="BA345" s="1634">
        <v>31947</v>
      </c>
      <c r="BB345" s="1634">
        <v>0</v>
      </c>
      <c r="BC345" s="2436">
        <v>213</v>
      </c>
      <c r="BD345" s="1634">
        <v>56.217700000000001</v>
      </c>
      <c r="BE345" s="2436">
        <v>170.4</v>
      </c>
      <c r="BF345" s="2436">
        <v>0.89829999999999999</v>
      </c>
      <c r="BG345" s="2437">
        <v>64.38</v>
      </c>
      <c r="BH345" s="1634">
        <v>26928</v>
      </c>
      <c r="BI345" s="1634">
        <v>25096</v>
      </c>
      <c r="BJ345" s="1634">
        <v>1832</v>
      </c>
      <c r="BK345" s="1634">
        <v>213</v>
      </c>
      <c r="BL345" s="2441">
        <v>105.64400000000001</v>
      </c>
      <c r="BM345" s="2441">
        <v>170.4</v>
      </c>
      <c r="BN345" s="2442">
        <v>0.91959999999999997</v>
      </c>
      <c r="BO345" s="2439">
        <v>28.68</v>
      </c>
      <c r="BP345" s="2441">
        <v>21814</v>
      </c>
      <c r="BQ345" s="2441">
        <v>45638.207999999999</v>
      </c>
      <c r="BR345" s="2441">
        <v>0</v>
      </c>
      <c r="BS345" s="1611">
        <v>213</v>
      </c>
      <c r="BT345" s="1611">
        <v>48.671700000000001</v>
      </c>
      <c r="BU345" s="1611">
        <v>170.4</v>
      </c>
      <c r="BV345" s="1611">
        <v>0.93469999999999998</v>
      </c>
      <c r="BW345" s="2437">
        <v>54.449999999999996</v>
      </c>
      <c r="BX345" s="1611">
        <v>19718</v>
      </c>
      <c r="BY345" s="1611">
        <v>21727.046879999998</v>
      </c>
      <c r="BZ345" s="1611">
        <v>0</v>
      </c>
      <c r="CA345" s="1611">
        <v>213</v>
      </c>
      <c r="CB345" s="1611">
        <v>54.331199999999995</v>
      </c>
      <c r="CC345" s="1611">
        <v>170.4</v>
      </c>
      <c r="CD345" s="1611">
        <v>0.93869999999999998</v>
      </c>
      <c r="CE345" s="2437">
        <v>61.56</v>
      </c>
      <c r="CF345" s="1611">
        <v>24885</v>
      </c>
      <c r="CG345" s="1611">
        <v>24253.447679999997</v>
      </c>
      <c r="CH345" s="1611">
        <v>631.55232000000251</v>
      </c>
      <c r="CI345" s="1611">
        <v>213</v>
      </c>
      <c r="CJ345" s="1611">
        <v>71.686999999999998</v>
      </c>
      <c r="CK345" s="1611">
        <v>170.4</v>
      </c>
      <c r="CL345" s="1611">
        <v>0.93630000000000002</v>
      </c>
      <c r="CM345" s="2433">
        <v>60.35</v>
      </c>
      <c r="CN345" s="1611">
        <v>30114</v>
      </c>
      <c r="CO345" s="1611">
        <v>29936.491199999997</v>
      </c>
      <c r="CP345" s="1611">
        <v>177.50880000000325</v>
      </c>
      <c r="CQ345" s="1611">
        <v>213</v>
      </c>
      <c r="CR345" s="1611">
        <v>122.6225</v>
      </c>
      <c r="CS345" s="1611">
        <v>170.4</v>
      </c>
      <c r="CT345" s="1611">
        <v>0.95079999999999998</v>
      </c>
      <c r="CU345" s="2433">
        <v>45.63</v>
      </c>
      <c r="CV345" s="1611">
        <v>41629</v>
      </c>
      <c r="CW345" s="1611">
        <v>54738.684000000001</v>
      </c>
      <c r="CX345" s="1611">
        <v>0</v>
      </c>
    </row>
    <row r="346" spans="1:102" ht="15">
      <c r="A346" s="2440">
        <f t="shared" si="5"/>
        <v>340</v>
      </c>
      <c r="B346" s="1618" t="s">
        <v>3428</v>
      </c>
      <c r="C346" s="1618" t="s">
        <v>749</v>
      </c>
      <c r="D346" s="1634" t="s">
        <v>515</v>
      </c>
      <c r="E346" s="1634" t="s">
        <v>259</v>
      </c>
      <c r="F346" s="1634">
        <v>217</v>
      </c>
      <c r="G346" s="1634">
        <v>217</v>
      </c>
      <c r="H346" s="2431">
        <v>46.56</v>
      </c>
      <c r="I346" s="2431">
        <v>173.6</v>
      </c>
      <c r="J346" s="2432">
        <v>0.89849999999999997</v>
      </c>
      <c r="K346" s="2431">
        <v>18.942105765559372</v>
      </c>
      <c r="L346" s="1634">
        <v>6350</v>
      </c>
      <c r="M346" s="1634">
        <v>20114</v>
      </c>
      <c r="N346" s="1634">
        <v>0</v>
      </c>
      <c r="O346" s="1634">
        <v>217</v>
      </c>
      <c r="P346" s="2431">
        <v>40.799999999999997</v>
      </c>
      <c r="Q346" s="2431">
        <v>173.6</v>
      </c>
      <c r="R346" s="2432">
        <v>0.89749999999999996</v>
      </c>
      <c r="S346" s="2431">
        <v>20.391893316466373</v>
      </c>
      <c r="T346" s="1634">
        <v>6190</v>
      </c>
      <c r="U346" s="1634">
        <v>18213</v>
      </c>
      <c r="V346" s="1634">
        <v>0</v>
      </c>
      <c r="W346" s="2434">
        <v>217</v>
      </c>
      <c r="X346" s="2434">
        <v>53.280000000000008</v>
      </c>
      <c r="Y346" s="2434">
        <v>173.6</v>
      </c>
      <c r="Z346" s="2434">
        <v>0.92610000000000003</v>
      </c>
      <c r="AA346" s="2435">
        <v>20.46</v>
      </c>
      <c r="AB346" s="2434">
        <v>7850</v>
      </c>
      <c r="AC346" s="2434">
        <v>23017</v>
      </c>
      <c r="AD346" s="2434">
        <v>0</v>
      </c>
      <c r="AE346" s="2434">
        <v>217</v>
      </c>
      <c r="AF346" s="1634">
        <v>44.800000000000004</v>
      </c>
      <c r="AG346" s="1634">
        <v>173.6</v>
      </c>
      <c r="AH346" s="2432">
        <v>0.93359999999999999</v>
      </c>
      <c r="AI346" s="2431">
        <v>25.16</v>
      </c>
      <c r="AJ346" s="1634">
        <v>8386</v>
      </c>
      <c r="AK346" s="1634">
        <v>19999</v>
      </c>
      <c r="AL346" s="1634">
        <v>0</v>
      </c>
      <c r="AM346" s="1634">
        <v>217</v>
      </c>
      <c r="AN346" s="1634">
        <v>32.96</v>
      </c>
      <c r="AO346" s="1634">
        <v>173.6</v>
      </c>
      <c r="AP346" s="1634">
        <v>0.92100000000000004</v>
      </c>
      <c r="AQ346" s="2431">
        <v>32.92</v>
      </c>
      <c r="AR346" s="1634">
        <v>6510</v>
      </c>
      <c r="AS346" s="1634">
        <v>14713</v>
      </c>
      <c r="AT346" s="1634">
        <v>0</v>
      </c>
      <c r="AU346" s="1634">
        <v>217</v>
      </c>
      <c r="AV346" s="1634">
        <v>36.96</v>
      </c>
      <c r="AW346" s="1634">
        <v>173.6</v>
      </c>
      <c r="AX346" s="1634">
        <v>0.93589999999999995</v>
      </c>
      <c r="AY346" s="2437">
        <v>37.96</v>
      </c>
      <c r="AZ346" s="1634">
        <v>11112</v>
      </c>
      <c r="BA346" s="1634">
        <v>15967</v>
      </c>
      <c r="BB346" s="1634">
        <v>0</v>
      </c>
      <c r="BC346" s="2436">
        <v>217</v>
      </c>
      <c r="BD346" s="1634">
        <v>35.04</v>
      </c>
      <c r="BE346" s="2436">
        <v>173.6</v>
      </c>
      <c r="BF346" s="2436">
        <v>0.91710000000000003</v>
      </c>
      <c r="BG346" s="2437">
        <v>41.45</v>
      </c>
      <c r="BH346" s="1634">
        <v>10458</v>
      </c>
      <c r="BI346" s="1634">
        <v>15642</v>
      </c>
      <c r="BJ346" s="1634">
        <v>0</v>
      </c>
      <c r="BK346" s="1634">
        <v>217</v>
      </c>
      <c r="BL346" s="2441">
        <v>33.76</v>
      </c>
      <c r="BM346" s="2441">
        <v>173.6</v>
      </c>
      <c r="BN346" s="2442">
        <v>0.87519999999999998</v>
      </c>
      <c r="BO346" s="2439">
        <v>35.840000000000003</v>
      </c>
      <c r="BP346" s="2441">
        <v>9872</v>
      </c>
      <c r="BQ346" s="2441">
        <v>14584.32</v>
      </c>
      <c r="BR346" s="2441">
        <v>0</v>
      </c>
      <c r="BS346" s="1611">
        <v>217</v>
      </c>
      <c r="BT346" s="1611">
        <v>35.854399999999998</v>
      </c>
      <c r="BU346" s="1611">
        <v>173.6</v>
      </c>
      <c r="BV346" s="1611">
        <v>0.89980000000000004</v>
      </c>
      <c r="BW346" s="2437">
        <v>64.33</v>
      </c>
      <c r="BX346" s="1611">
        <v>17159</v>
      </c>
      <c r="BY346" s="1611">
        <v>16005.404159999998</v>
      </c>
      <c r="BZ346" s="1611">
        <v>1153.5958400000018</v>
      </c>
      <c r="CA346" s="1611">
        <v>217</v>
      </c>
      <c r="CB346" s="1611">
        <v>36.463999999999999</v>
      </c>
      <c r="CC346" s="1611">
        <v>173.6</v>
      </c>
      <c r="CD346" s="1611">
        <v>0.90490000000000004</v>
      </c>
      <c r="CE346" s="2437">
        <v>29.79</v>
      </c>
      <c r="CF346" s="1611">
        <v>8081</v>
      </c>
      <c r="CG346" s="1611">
        <v>16277.529599999998</v>
      </c>
      <c r="CH346" s="1611">
        <v>0</v>
      </c>
      <c r="CI346" s="1611">
        <v>217</v>
      </c>
      <c r="CJ346" s="1611">
        <v>23.7728</v>
      </c>
      <c r="CK346" s="1611">
        <v>173.6</v>
      </c>
      <c r="CL346" s="1611">
        <v>0.9365</v>
      </c>
      <c r="CM346" s="2433">
        <v>42.69</v>
      </c>
      <c r="CN346" s="1611">
        <v>7063</v>
      </c>
      <c r="CO346" s="1611">
        <v>9927.521279999999</v>
      </c>
      <c r="CP346" s="1611">
        <v>0</v>
      </c>
      <c r="CQ346" s="1611">
        <v>217</v>
      </c>
      <c r="CR346" s="1611">
        <v>29.584</v>
      </c>
      <c r="CS346" s="1611">
        <v>173.6</v>
      </c>
      <c r="CT346" s="1611">
        <v>0.95279999999999998</v>
      </c>
      <c r="CU346" s="2433">
        <v>42.71</v>
      </c>
      <c r="CV346" s="1611">
        <v>9400</v>
      </c>
      <c r="CW346" s="1611">
        <v>13206.2976</v>
      </c>
      <c r="CX346" s="1611">
        <v>0</v>
      </c>
    </row>
    <row r="347" spans="1:102" ht="15">
      <c r="A347" s="2440">
        <f t="shared" si="5"/>
        <v>341</v>
      </c>
      <c r="B347" s="1618" t="s">
        <v>3429</v>
      </c>
      <c r="C347" s="1618" t="s">
        <v>3156</v>
      </c>
      <c r="D347" s="1634" t="s">
        <v>3105</v>
      </c>
      <c r="E347" s="1634" t="s">
        <v>259</v>
      </c>
      <c r="F347" s="1634">
        <v>217</v>
      </c>
      <c r="G347" s="1634">
        <v>217</v>
      </c>
      <c r="H347" s="2431">
        <v>281.76</v>
      </c>
      <c r="I347" s="2431">
        <v>281.76</v>
      </c>
      <c r="J347" s="2432">
        <v>0.73770000000000002</v>
      </c>
      <c r="K347" s="2431">
        <v>27.611166319641622</v>
      </c>
      <c r="L347" s="1634">
        <v>56014</v>
      </c>
      <c r="M347" s="1634">
        <v>121720</v>
      </c>
      <c r="N347" s="1634">
        <v>0</v>
      </c>
      <c r="O347" s="1634">
        <v>217</v>
      </c>
      <c r="P347" s="2431">
        <v>285.59999999999997</v>
      </c>
      <c r="Q347" s="2431">
        <v>285.60000000000002</v>
      </c>
      <c r="R347" s="2432">
        <v>0.70789999999999997</v>
      </c>
      <c r="S347" s="2431">
        <v>30.854680581910188</v>
      </c>
      <c r="T347" s="1634">
        <v>65562</v>
      </c>
      <c r="U347" s="1634">
        <v>127492</v>
      </c>
      <c r="V347" s="1634">
        <v>0</v>
      </c>
      <c r="W347" s="2434">
        <v>217</v>
      </c>
      <c r="X347" s="2434">
        <v>281.92</v>
      </c>
      <c r="Y347" s="2434">
        <v>281.92</v>
      </c>
      <c r="Z347" s="2434">
        <v>0.66810000000000003</v>
      </c>
      <c r="AA347" s="2435">
        <v>35.244434985496277</v>
      </c>
      <c r="AB347" s="2434">
        <v>71540</v>
      </c>
      <c r="AC347" s="2434">
        <v>121789</v>
      </c>
      <c r="AD347" s="2434">
        <v>0</v>
      </c>
      <c r="AE347" s="2434">
        <v>217</v>
      </c>
      <c r="AF347" s="1634">
        <v>217.92</v>
      </c>
      <c r="AG347" s="1634">
        <v>217.92</v>
      </c>
      <c r="AH347" s="2432">
        <v>0.63539999999999996</v>
      </c>
      <c r="AI347" s="2431">
        <v>19.745580897794202</v>
      </c>
      <c r="AJ347" s="1634">
        <v>32014</v>
      </c>
      <c r="AK347" s="1634">
        <v>97279</v>
      </c>
      <c r="AL347" s="1634">
        <v>0</v>
      </c>
      <c r="AM347" s="1634">
        <v>217</v>
      </c>
      <c r="AN347" s="1634">
        <v>0.32</v>
      </c>
      <c r="AO347" s="1634">
        <v>217</v>
      </c>
      <c r="AP347" s="1634">
        <v>0.94730000000000003</v>
      </c>
      <c r="AQ347" s="2431">
        <v>15.961021505376344</v>
      </c>
      <c r="AR347" s="1634">
        <v>38</v>
      </c>
      <c r="AS347" s="1634">
        <v>143</v>
      </c>
      <c r="AT347" s="1634">
        <v>0</v>
      </c>
      <c r="AU347" s="1634">
        <v>217</v>
      </c>
      <c r="AV347" s="1634">
        <v>0</v>
      </c>
      <c r="AW347" s="1634">
        <v>217</v>
      </c>
      <c r="AX347" s="1634">
        <v>0</v>
      </c>
      <c r="AY347" s="2437">
        <v>0</v>
      </c>
      <c r="AZ347" s="1634">
        <v>0</v>
      </c>
      <c r="BA347" s="1634">
        <v>0</v>
      </c>
      <c r="BB347" s="1634">
        <v>0</v>
      </c>
      <c r="BC347" s="2436">
        <v>217</v>
      </c>
      <c r="BD347" s="1634">
        <v>0</v>
      </c>
      <c r="BE347" s="2436">
        <v>217</v>
      </c>
      <c r="BF347" s="2436">
        <v>0</v>
      </c>
      <c r="BG347" s="2437">
        <v>0</v>
      </c>
      <c r="BH347" s="1634">
        <v>0</v>
      </c>
      <c r="BI347" s="1634">
        <v>0</v>
      </c>
      <c r="BJ347" s="1634">
        <v>0</v>
      </c>
      <c r="BK347" s="1634">
        <v>217</v>
      </c>
      <c r="BL347" s="2441">
        <v>22.400000000000002</v>
      </c>
      <c r="BM347" s="2441">
        <v>217</v>
      </c>
      <c r="BN347" s="2442">
        <v>0.61970000000000003</v>
      </c>
      <c r="BO347" s="2439">
        <v>3.3499743983614954</v>
      </c>
      <c r="BP347" s="2441">
        <v>5234</v>
      </c>
      <c r="BQ347" s="2441">
        <v>9676.8000000000011</v>
      </c>
      <c r="BR347" s="2441">
        <v>0</v>
      </c>
      <c r="BS347" s="1611">
        <v>217</v>
      </c>
      <c r="BT347" s="1611">
        <v>5.92</v>
      </c>
      <c r="BU347" s="1611">
        <v>217</v>
      </c>
      <c r="BV347" s="1611">
        <v>0.17749999999999999</v>
      </c>
      <c r="BW347" s="2437">
        <v>1.4654873395768298</v>
      </c>
      <c r="BX347" s="1611">
        <v>2366</v>
      </c>
      <c r="BY347" s="1611">
        <v>2642.6879999999996</v>
      </c>
      <c r="BZ347" s="1611">
        <v>0</v>
      </c>
      <c r="CA347" s="1611">
        <v>217</v>
      </c>
      <c r="CB347" s="1611">
        <v>68.16</v>
      </c>
      <c r="CC347" s="1611">
        <v>217</v>
      </c>
      <c r="CD347" s="1611">
        <v>0.74790000000000001</v>
      </c>
      <c r="CE347" s="2437">
        <v>28.995658539047909</v>
      </c>
      <c r="CF347" s="1611">
        <v>14704</v>
      </c>
      <c r="CG347" s="1611">
        <v>30426.623999999996</v>
      </c>
      <c r="CH347" s="1611">
        <v>0</v>
      </c>
      <c r="CI347" s="1611">
        <v>217</v>
      </c>
      <c r="CJ347" s="1611">
        <v>157.28</v>
      </c>
      <c r="CK347" s="1611">
        <v>217</v>
      </c>
      <c r="CL347" s="1611">
        <v>0.75219999999999998</v>
      </c>
      <c r="CM347" s="2433">
        <v>17.318480256311314</v>
      </c>
      <c r="CN347" s="1611">
        <v>18958</v>
      </c>
      <c r="CO347" s="1611">
        <v>65680.127999999997</v>
      </c>
      <c r="CP347" s="1611">
        <v>0</v>
      </c>
      <c r="CQ347" s="1611">
        <v>217</v>
      </c>
      <c r="CR347" s="1611">
        <v>163.35999999999999</v>
      </c>
      <c r="CS347" s="1611">
        <v>217</v>
      </c>
      <c r="CT347" s="1611">
        <v>0.78590000000000004</v>
      </c>
      <c r="CU347" s="2433">
        <v>22.833665076406227</v>
      </c>
      <c r="CV347" s="1611">
        <v>27752</v>
      </c>
      <c r="CW347" s="1611">
        <v>72923.903999999995</v>
      </c>
      <c r="CX347" s="1611">
        <v>0</v>
      </c>
    </row>
    <row r="348" spans="1:102" ht="15">
      <c r="A348" s="2440">
        <f t="shared" si="5"/>
        <v>342</v>
      </c>
      <c r="B348" s="1618" t="s">
        <v>3430</v>
      </c>
      <c r="C348" s="1618" t="s">
        <v>536</v>
      </c>
      <c r="D348" s="1634" t="s">
        <v>515</v>
      </c>
      <c r="E348" s="1634" t="s">
        <v>259</v>
      </c>
      <c r="F348" s="1634">
        <v>218</v>
      </c>
      <c r="G348" s="1634">
        <v>218</v>
      </c>
      <c r="H348" s="2431">
        <v>112.67999999999999</v>
      </c>
      <c r="I348" s="2431">
        <v>174.4</v>
      </c>
      <c r="J348" s="2432">
        <v>0.9607</v>
      </c>
      <c r="K348" s="2431">
        <v>1.0045655346507318</v>
      </c>
      <c r="L348" s="1634">
        <v>815</v>
      </c>
      <c r="M348" s="1634">
        <v>48678</v>
      </c>
      <c r="N348" s="1634">
        <v>0</v>
      </c>
      <c r="O348" s="1634">
        <v>218</v>
      </c>
      <c r="P348" s="2431">
        <v>122.39999999999999</v>
      </c>
      <c r="Q348" s="2431">
        <v>174.4</v>
      </c>
      <c r="R348" s="2432">
        <v>0.77490000000000003</v>
      </c>
      <c r="S348" s="2431">
        <v>12.123128821421043</v>
      </c>
      <c r="T348" s="1634">
        <v>11040</v>
      </c>
      <c r="U348" s="1634">
        <v>54639</v>
      </c>
      <c r="V348" s="1634">
        <v>0</v>
      </c>
      <c r="W348" s="2434">
        <v>218</v>
      </c>
      <c r="X348" s="2434">
        <v>133.92000000000002</v>
      </c>
      <c r="Y348" s="2434">
        <v>174.4</v>
      </c>
      <c r="Z348" s="2434">
        <v>0.78820000000000001</v>
      </c>
      <c r="AA348" s="2435">
        <v>5.15</v>
      </c>
      <c r="AB348" s="2434">
        <v>4968</v>
      </c>
      <c r="AC348" s="2434">
        <v>57853</v>
      </c>
      <c r="AD348" s="2434">
        <v>0</v>
      </c>
      <c r="AE348" s="2434">
        <v>218</v>
      </c>
      <c r="AF348" s="1634">
        <v>128.16</v>
      </c>
      <c r="AG348" s="1634">
        <v>174.4</v>
      </c>
      <c r="AH348" s="2432">
        <v>0.85919999999999996</v>
      </c>
      <c r="AI348" s="2431">
        <v>2.02</v>
      </c>
      <c r="AJ348" s="1634">
        <v>1926</v>
      </c>
      <c r="AK348" s="1634">
        <v>57211</v>
      </c>
      <c r="AL348" s="1634">
        <v>0</v>
      </c>
      <c r="AM348" s="1634">
        <v>218</v>
      </c>
      <c r="AN348" s="1634">
        <v>4.2</v>
      </c>
      <c r="AO348" s="1634">
        <v>174.4</v>
      </c>
      <c r="AP348" s="1634">
        <v>0.99719999999999998</v>
      </c>
      <c r="AQ348" s="2431">
        <v>23.105478750640039</v>
      </c>
      <c r="AR348" s="1634">
        <v>722</v>
      </c>
      <c r="AS348" s="1634">
        <v>1875</v>
      </c>
      <c r="AT348" s="1634">
        <v>0</v>
      </c>
      <c r="AU348" s="1634">
        <v>218</v>
      </c>
      <c r="AV348" s="1634">
        <v>7.08</v>
      </c>
      <c r="AW348" s="1634">
        <v>174.4</v>
      </c>
      <c r="AX348" s="1634">
        <v>1.0012000000000001</v>
      </c>
      <c r="AY348" s="2437">
        <v>15.97</v>
      </c>
      <c r="AZ348" s="1634">
        <v>814</v>
      </c>
      <c r="BA348" s="1634">
        <v>3059</v>
      </c>
      <c r="BB348" s="1634">
        <v>0</v>
      </c>
      <c r="BC348" s="2436">
        <v>218</v>
      </c>
      <c r="BD348" s="1634">
        <v>130.80000000000001</v>
      </c>
      <c r="BE348" s="2436">
        <v>174.4</v>
      </c>
      <c r="BF348" s="2436">
        <v>0.874</v>
      </c>
      <c r="BG348" s="2437">
        <v>1.8799999999999997</v>
      </c>
      <c r="BH348" s="1634">
        <v>1826</v>
      </c>
      <c r="BI348" s="1634">
        <v>58389</v>
      </c>
      <c r="BJ348" s="1634">
        <v>0</v>
      </c>
      <c r="BK348" s="1634">
        <v>218</v>
      </c>
      <c r="BL348" s="2441">
        <v>130.92000000000002</v>
      </c>
      <c r="BM348" s="2441">
        <v>174.4</v>
      </c>
      <c r="BN348" s="2442">
        <v>0.96889999999999998</v>
      </c>
      <c r="BO348" s="2439">
        <v>0.69205530071355759</v>
      </c>
      <c r="BP348" s="2441">
        <v>869</v>
      </c>
      <c r="BQ348" s="2441">
        <v>56557.44000000001</v>
      </c>
      <c r="BR348" s="2441">
        <v>0</v>
      </c>
      <c r="BS348" s="1611">
        <v>218</v>
      </c>
      <c r="BT348" s="1611">
        <v>133.07999999999998</v>
      </c>
      <c r="BU348" s="1611">
        <v>174.4</v>
      </c>
      <c r="BV348" s="1611">
        <v>0.91800000000000004</v>
      </c>
      <c r="BW348" s="2437">
        <v>1.1000000000000001</v>
      </c>
      <c r="BX348" s="1611">
        <v>1086</v>
      </c>
      <c r="BY348" s="1611">
        <v>59406.911999999989</v>
      </c>
      <c r="BZ348" s="1611">
        <v>0</v>
      </c>
      <c r="CA348" s="1611">
        <v>218</v>
      </c>
      <c r="CB348" s="1611">
        <v>137.28</v>
      </c>
      <c r="CC348" s="1611">
        <v>174.4</v>
      </c>
      <c r="CD348" s="1611">
        <v>0.80859999999999999</v>
      </c>
      <c r="CE348" s="2437">
        <v>3.64</v>
      </c>
      <c r="CF348" s="1611">
        <v>3720</v>
      </c>
      <c r="CG348" s="1611">
        <v>61281.791999999994</v>
      </c>
      <c r="CH348" s="1611">
        <v>0</v>
      </c>
      <c r="CI348" s="1611">
        <v>218</v>
      </c>
      <c r="CJ348" s="1611">
        <v>137.88</v>
      </c>
      <c r="CK348" s="1611">
        <v>174.4</v>
      </c>
      <c r="CL348" s="1611">
        <v>0.80769999999999997</v>
      </c>
      <c r="CM348" s="2433">
        <v>3.32</v>
      </c>
      <c r="CN348" s="1611">
        <v>3188</v>
      </c>
      <c r="CO348" s="1611">
        <v>57578.687999999995</v>
      </c>
      <c r="CP348" s="1611">
        <v>0</v>
      </c>
      <c r="CQ348" s="1611">
        <v>218</v>
      </c>
      <c r="CR348" s="1611">
        <v>133.32</v>
      </c>
      <c r="CS348" s="1611">
        <v>174.4</v>
      </c>
      <c r="CT348" s="1611">
        <v>0.81720000000000004</v>
      </c>
      <c r="CU348" s="2433">
        <v>2.37</v>
      </c>
      <c r="CV348" s="1611">
        <v>2353</v>
      </c>
      <c r="CW348" s="1611">
        <v>59514.047999999995</v>
      </c>
      <c r="CX348" s="1611">
        <v>0</v>
      </c>
    </row>
    <row r="349" spans="1:102" ht="15">
      <c r="A349" s="2440">
        <f t="shared" si="5"/>
        <v>343</v>
      </c>
      <c r="B349" s="1618" t="s">
        <v>3431</v>
      </c>
      <c r="C349" s="1618" t="s">
        <v>634</v>
      </c>
      <c r="D349" s="1634" t="s">
        <v>515</v>
      </c>
      <c r="E349" s="1634" t="s">
        <v>259</v>
      </c>
      <c r="F349" s="1634">
        <v>220</v>
      </c>
      <c r="G349" s="1634">
        <v>0</v>
      </c>
      <c r="H349" s="2431">
        <v>0</v>
      </c>
      <c r="I349" s="2431">
        <v>0</v>
      </c>
      <c r="J349" s="2432">
        <v>0</v>
      </c>
      <c r="K349" s="2431">
        <v>0</v>
      </c>
      <c r="L349" s="1634">
        <v>0</v>
      </c>
      <c r="M349" s="1634">
        <v>0</v>
      </c>
      <c r="N349" s="1634">
        <v>0</v>
      </c>
      <c r="O349" s="1634">
        <v>0</v>
      </c>
      <c r="P349" s="2431">
        <v>0</v>
      </c>
      <c r="Q349" s="2431">
        <v>0</v>
      </c>
      <c r="R349" s="2432">
        <v>0</v>
      </c>
      <c r="S349" s="2431">
        <v>0</v>
      </c>
      <c r="T349" s="1634">
        <v>0</v>
      </c>
      <c r="U349" s="1634">
        <v>0</v>
      </c>
      <c r="V349" s="1634">
        <v>0</v>
      </c>
      <c r="W349" s="2434">
        <v>0</v>
      </c>
      <c r="X349" s="2434">
        <v>0</v>
      </c>
      <c r="Y349" s="2434">
        <v>0</v>
      </c>
      <c r="Z349" s="2434">
        <v>0</v>
      </c>
      <c r="AA349" s="2435">
        <v>0</v>
      </c>
      <c r="AB349" s="2434">
        <v>0</v>
      </c>
      <c r="AC349" s="2434">
        <v>0</v>
      </c>
      <c r="AD349" s="2434">
        <v>0</v>
      </c>
      <c r="AE349" s="2434">
        <v>0</v>
      </c>
      <c r="AF349" s="1634">
        <v>0</v>
      </c>
      <c r="AG349" s="1634">
        <v>0</v>
      </c>
      <c r="AH349" s="2432">
        <v>0</v>
      </c>
      <c r="AI349" s="2431">
        <v>0</v>
      </c>
      <c r="AJ349" s="1634">
        <v>0</v>
      </c>
      <c r="AK349" s="1634">
        <v>0</v>
      </c>
      <c r="AL349" s="1634">
        <v>0</v>
      </c>
      <c r="AM349" s="1634">
        <v>0</v>
      </c>
      <c r="AN349" s="1634">
        <v>0</v>
      </c>
      <c r="AO349" s="1634">
        <v>0</v>
      </c>
      <c r="AP349" s="1634">
        <v>0</v>
      </c>
      <c r="AQ349" s="2431">
        <v>0</v>
      </c>
      <c r="AR349" s="1634">
        <v>0</v>
      </c>
      <c r="AS349" s="1634">
        <v>0</v>
      </c>
      <c r="AT349" s="1634">
        <v>0</v>
      </c>
      <c r="AU349" s="1634">
        <v>220</v>
      </c>
      <c r="AV349" s="1634">
        <v>10.272</v>
      </c>
      <c r="AW349" s="1634">
        <v>176</v>
      </c>
      <c r="AX349" s="1634">
        <v>0.65439999999999998</v>
      </c>
      <c r="AY349" s="2437">
        <v>46.06</v>
      </c>
      <c r="AZ349" s="1634">
        <v>1476</v>
      </c>
      <c r="BA349" s="1634">
        <v>4438</v>
      </c>
      <c r="BB349" s="1634">
        <v>0</v>
      </c>
      <c r="BC349" s="2436">
        <v>220</v>
      </c>
      <c r="BD349" s="1634">
        <v>11.848000000000001</v>
      </c>
      <c r="BE349" s="2436">
        <v>176</v>
      </c>
      <c r="BF349" s="2436">
        <v>0.74750000000000005</v>
      </c>
      <c r="BG349" s="2437">
        <v>34.28</v>
      </c>
      <c r="BH349" s="1634">
        <v>3022</v>
      </c>
      <c r="BI349" s="1634">
        <v>5289</v>
      </c>
      <c r="BJ349" s="1634">
        <v>0</v>
      </c>
      <c r="BK349" s="1634">
        <v>220</v>
      </c>
      <c r="BL349" s="2441">
        <v>17.116800000000001</v>
      </c>
      <c r="BM349" s="2441">
        <v>176</v>
      </c>
      <c r="BN349" s="2442">
        <v>0.61839999999999995</v>
      </c>
      <c r="BO349" s="2439">
        <v>39.76</v>
      </c>
      <c r="BP349" s="2441">
        <v>4901</v>
      </c>
      <c r="BQ349" s="2441">
        <v>7394.4576000000006</v>
      </c>
      <c r="BR349" s="2441">
        <v>0</v>
      </c>
      <c r="BS349" s="1611">
        <v>220</v>
      </c>
      <c r="BT349" s="1611">
        <v>16.347200000000001</v>
      </c>
      <c r="BU349" s="1611">
        <v>176</v>
      </c>
      <c r="BV349" s="1611">
        <v>0.61029999999999995</v>
      </c>
      <c r="BW349" s="2437">
        <v>48.67</v>
      </c>
      <c r="BX349" s="1611">
        <v>5920</v>
      </c>
      <c r="BY349" s="1611">
        <v>7297.3900800000001</v>
      </c>
      <c r="BZ349" s="1611">
        <v>0</v>
      </c>
      <c r="CA349" s="1611">
        <v>220</v>
      </c>
      <c r="CB349" s="1611">
        <v>16.5868</v>
      </c>
      <c r="CC349" s="1611">
        <v>176</v>
      </c>
      <c r="CD349" s="1611">
        <v>0.71889999999999998</v>
      </c>
      <c r="CE349" s="2437">
        <v>45.99</v>
      </c>
      <c r="CF349" s="1611">
        <v>5676</v>
      </c>
      <c r="CG349" s="1611">
        <v>7404.3475199999993</v>
      </c>
      <c r="CH349" s="1611">
        <v>0</v>
      </c>
      <c r="CI349" s="1611">
        <v>220</v>
      </c>
      <c r="CJ349" s="1611">
        <v>191.82079999999999</v>
      </c>
      <c r="CK349" s="1611">
        <v>191.82</v>
      </c>
      <c r="CL349" s="1611">
        <v>0.74050000000000005</v>
      </c>
      <c r="CM349" s="2433">
        <v>5.57</v>
      </c>
      <c r="CN349" s="1611">
        <v>7440</v>
      </c>
      <c r="CO349" s="1611">
        <v>80104.366079999993</v>
      </c>
      <c r="CP349" s="1611">
        <v>0</v>
      </c>
      <c r="CQ349" s="1611">
        <v>220</v>
      </c>
      <c r="CR349" s="1611">
        <v>192.27359999999999</v>
      </c>
      <c r="CS349" s="1611">
        <v>192.27</v>
      </c>
      <c r="CT349" s="1611">
        <v>0.82140000000000002</v>
      </c>
      <c r="CU349" s="2433">
        <v>7.4900000000000011</v>
      </c>
      <c r="CV349" s="1611">
        <v>10717</v>
      </c>
      <c r="CW349" s="1611">
        <v>85830.935039999997</v>
      </c>
      <c r="CX349" s="1611">
        <v>0</v>
      </c>
    </row>
    <row r="350" spans="1:102" ht="15">
      <c r="A350" s="2440">
        <f t="shared" si="5"/>
        <v>344</v>
      </c>
      <c r="B350" s="1618" t="s">
        <v>3432</v>
      </c>
      <c r="C350" s="1618" t="s">
        <v>3156</v>
      </c>
      <c r="D350" s="1634" t="s">
        <v>515</v>
      </c>
      <c r="E350" s="1634" t="s">
        <v>259</v>
      </c>
      <c r="F350" s="1634">
        <v>220</v>
      </c>
      <c r="G350" s="1634">
        <v>220</v>
      </c>
      <c r="H350" s="2431">
        <v>55.679999999999993</v>
      </c>
      <c r="I350" s="2431">
        <v>220</v>
      </c>
      <c r="J350" s="2432">
        <v>0.84809999999999997</v>
      </c>
      <c r="K350" s="2431">
        <v>28.740621008939982</v>
      </c>
      <c r="L350" s="1634">
        <v>11522</v>
      </c>
      <c r="M350" s="1634">
        <v>24054</v>
      </c>
      <c r="N350" s="1634">
        <v>0</v>
      </c>
      <c r="O350" s="1634">
        <v>220</v>
      </c>
      <c r="P350" s="2431">
        <v>75.52</v>
      </c>
      <c r="Q350" s="2431">
        <v>220</v>
      </c>
      <c r="R350" s="2432">
        <v>0.87319999999999998</v>
      </c>
      <c r="S350" s="2431">
        <v>16.544787679970842</v>
      </c>
      <c r="T350" s="1634">
        <v>9296</v>
      </c>
      <c r="U350" s="1634">
        <v>33712</v>
      </c>
      <c r="V350" s="1634">
        <v>0</v>
      </c>
      <c r="W350" s="2434">
        <v>220</v>
      </c>
      <c r="X350" s="2434">
        <v>62.08</v>
      </c>
      <c r="Y350" s="2434">
        <v>220</v>
      </c>
      <c r="Z350" s="2434">
        <v>0.80130000000000001</v>
      </c>
      <c r="AA350" s="2435">
        <v>32.417847938144327</v>
      </c>
      <c r="AB350" s="2434">
        <v>14490</v>
      </c>
      <c r="AC350" s="2434">
        <v>26819</v>
      </c>
      <c r="AD350" s="2434">
        <v>0</v>
      </c>
      <c r="AE350" s="2434">
        <v>220</v>
      </c>
      <c r="AF350" s="1634">
        <v>75.2</v>
      </c>
      <c r="AG350" s="1634">
        <v>220</v>
      </c>
      <c r="AH350" s="2432">
        <v>0.76539999999999997</v>
      </c>
      <c r="AI350" s="2431">
        <v>39.814973690231064</v>
      </c>
      <c r="AJ350" s="1634">
        <v>22276</v>
      </c>
      <c r="AK350" s="1634">
        <v>33569</v>
      </c>
      <c r="AL350" s="1634">
        <v>0</v>
      </c>
      <c r="AM350" s="1634">
        <v>220</v>
      </c>
      <c r="AN350" s="1634">
        <v>97.44</v>
      </c>
      <c r="AO350" s="1634">
        <v>220</v>
      </c>
      <c r="AP350" s="1634">
        <v>0.78480000000000005</v>
      </c>
      <c r="AQ350" s="2431">
        <v>38.959734802337692</v>
      </c>
      <c r="AR350" s="1634">
        <v>28244</v>
      </c>
      <c r="AS350" s="1634">
        <v>43497</v>
      </c>
      <c r="AT350" s="1634">
        <v>0</v>
      </c>
      <c r="AU350" s="1634">
        <v>220</v>
      </c>
      <c r="AV350" s="1634">
        <v>79.039999999999992</v>
      </c>
      <c r="AW350" s="1634">
        <v>220</v>
      </c>
      <c r="AX350" s="1634">
        <v>0.78739999999999999</v>
      </c>
      <c r="AY350" s="2437">
        <v>45.23026315789474</v>
      </c>
      <c r="AZ350" s="1634">
        <v>25740</v>
      </c>
      <c r="BA350" s="1634">
        <v>34145</v>
      </c>
      <c r="BB350" s="1634">
        <v>0</v>
      </c>
      <c r="BC350" s="2436">
        <v>220</v>
      </c>
      <c r="BD350" s="1634">
        <v>65.759999999999991</v>
      </c>
      <c r="BE350" s="2436">
        <v>220</v>
      </c>
      <c r="BF350" s="2436">
        <v>0.75780000000000003</v>
      </c>
      <c r="BG350" s="2437">
        <v>40.269438557936326</v>
      </c>
      <c r="BH350" s="1634">
        <v>19702</v>
      </c>
      <c r="BI350" s="1634">
        <v>29355</v>
      </c>
      <c r="BJ350" s="1634">
        <v>0</v>
      </c>
      <c r="BK350" s="1634">
        <v>220</v>
      </c>
      <c r="BL350" s="2441">
        <v>37.6</v>
      </c>
      <c r="BM350" s="2441">
        <v>220</v>
      </c>
      <c r="BN350" s="2442">
        <v>0.75270000000000004</v>
      </c>
      <c r="BO350" s="2439">
        <v>6.0151515151515147</v>
      </c>
      <c r="BP350" s="2441">
        <v>9528</v>
      </c>
      <c r="BQ350" s="2441">
        <v>16243.2</v>
      </c>
      <c r="BR350" s="2441">
        <v>0</v>
      </c>
      <c r="BS350" s="1611">
        <v>220</v>
      </c>
      <c r="BT350" s="1611">
        <v>24.64</v>
      </c>
      <c r="BU350" s="1611">
        <v>220</v>
      </c>
      <c r="BV350" s="1611">
        <v>0.76700000000000002</v>
      </c>
      <c r="BW350" s="2437">
        <v>3.6461388074291299</v>
      </c>
      <c r="BX350" s="1611">
        <v>5968</v>
      </c>
      <c r="BY350" s="1611">
        <v>10999.296</v>
      </c>
      <c r="BZ350" s="1611">
        <v>0</v>
      </c>
      <c r="CA350" s="1611">
        <v>220</v>
      </c>
      <c r="CB350" s="1611">
        <v>10.24</v>
      </c>
      <c r="CC350" s="1611">
        <v>220</v>
      </c>
      <c r="CD350" s="1611">
        <v>0.7621</v>
      </c>
      <c r="CE350" s="2437">
        <v>41.608912970430104</v>
      </c>
      <c r="CF350" s="1611">
        <v>3170</v>
      </c>
      <c r="CG350" s="1611">
        <v>4571.1359999999995</v>
      </c>
      <c r="CH350" s="1611">
        <v>0</v>
      </c>
      <c r="CI350" s="1611">
        <v>220</v>
      </c>
      <c r="CJ350" s="1611">
        <v>19.52</v>
      </c>
      <c r="CK350" s="1611">
        <v>220</v>
      </c>
      <c r="CL350" s="1611">
        <v>0.86009999999999998</v>
      </c>
      <c r="CM350" s="2433">
        <v>41.778547201808927</v>
      </c>
      <c r="CN350" s="1611">
        <v>5676</v>
      </c>
      <c r="CO350" s="1611">
        <v>8151.5519999999988</v>
      </c>
      <c r="CP350" s="1611">
        <v>0</v>
      </c>
      <c r="CQ350" s="1611">
        <v>220</v>
      </c>
      <c r="CR350" s="1611">
        <v>43.519999999999996</v>
      </c>
      <c r="CS350" s="1611">
        <v>220</v>
      </c>
      <c r="CT350" s="1611">
        <v>0.83489999999999998</v>
      </c>
      <c r="CU350" s="2433">
        <v>26.4616935483871</v>
      </c>
      <c r="CV350" s="1611">
        <v>8568</v>
      </c>
      <c r="CW350" s="1611">
        <v>19427.327999999998</v>
      </c>
      <c r="CX350" s="1611">
        <v>0</v>
      </c>
    </row>
    <row r="351" spans="1:102" ht="15">
      <c r="A351" s="2440">
        <f t="shared" si="5"/>
        <v>345</v>
      </c>
      <c r="B351" s="1618" t="s">
        <v>3433</v>
      </c>
      <c r="C351" s="1618" t="s">
        <v>536</v>
      </c>
      <c r="D351" s="1634" t="s">
        <v>515</v>
      </c>
      <c r="E351" s="1634" t="s">
        <v>259</v>
      </c>
      <c r="F351" s="1634">
        <v>220</v>
      </c>
      <c r="G351" s="1634">
        <v>220</v>
      </c>
      <c r="H351" s="2431">
        <v>184.64000000000001</v>
      </c>
      <c r="I351" s="2431">
        <v>184.64</v>
      </c>
      <c r="J351" s="2432">
        <v>0.96179999999999999</v>
      </c>
      <c r="K351" s="2431">
        <v>43.020652801848634</v>
      </c>
      <c r="L351" s="1634">
        <v>57192</v>
      </c>
      <c r="M351" s="1634">
        <v>79764</v>
      </c>
      <c r="N351" s="1634">
        <v>0</v>
      </c>
      <c r="O351" s="1634">
        <v>220</v>
      </c>
      <c r="P351" s="2431">
        <v>196.48000000000002</v>
      </c>
      <c r="Q351" s="2431">
        <v>196.48</v>
      </c>
      <c r="R351" s="2432">
        <v>0.94299999999999995</v>
      </c>
      <c r="S351" s="2431">
        <v>34.696683128436831</v>
      </c>
      <c r="T351" s="1634">
        <v>50720</v>
      </c>
      <c r="U351" s="1634">
        <v>87709</v>
      </c>
      <c r="V351" s="1634">
        <v>0</v>
      </c>
      <c r="W351" s="2434">
        <v>220</v>
      </c>
      <c r="X351" s="2434">
        <v>159.20000000000002</v>
      </c>
      <c r="Y351" s="2434">
        <v>176</v>
      </c>
      <c r="Z351" s="2434">
        <v>0.93140000000000001</v>
      </c>
      <c r="AA351" s="2435">
        <v>31.679999999999996</v>
      </c>
      <c r="AB351" s="2434">
        <v>36318</v>
      </c>
      <c r="AC351" s="2434">
        <v>68774</v>
      </c>
      <c r="AD351" s="2434">
        <v>0</v>
      </c>
      <c r="AE351" s="2434">
        <v>220</v>
      </c>
      <c r="AF351" s="1634">
        <v>117.92</v>
      </c>
      <c r="AG351" s="1634">
        <v>176</v>
      </c>
      <c r="AH351" s="2432">
        <v>0.93640000000000001</v>
      </c>
      <c r="AI351" s="2431">
        <v>34.26</v>
      </c>
      <c r="AJ351" s="1634">
        <v>30058</v>
      </c>
      <c r="AK351" s="1634">
        <v>52639</v>
      </c>
      <c r="AL351" s="1634">
        <v>0</v>
      </c>
      <c r="AM351" s="1634">
        <v>220</v>
      </c>
      <c r="AN351" s="1634">
        <v>118.56</v>
      </c>
      <c r="AO351" s="1634">
        <v>176</v>
      </c>
      <c r="AP351" s="1634">
        <v>0.91149999999999998</v>
      </c>
      <c r="AQ351" s="2431">
        <v>23.848004005049845</v>
      </c>
      <c r="AR351" s="1634">
        <v>21036</v>
      </c>
      <c r="AS351" s="1634">
        <v>52925</v>
      </c>
      <c r="AT351" s="1634">
        <v>0</v>
      </c>
      <c r="AU351" s="1634">
        <v>220</v>
      </c>
      <c r="AV351" s="1634">
        <v>121.44</v>
      </c>
      <c r="AW351" s="1634">
        <v>176</v>
      </c>
      <c r="AX351" s="1634">
        <v>0.92600000000000005</v>
      </c>
      <c r="AY351" s="2437">
        <v>28.08</v>
      </c>
      <c r="AZ351" s="1634">
        <v>22096</v>
      </c>
      <c r="BA351" s="1634">
        <v>52462</v>
      </c>
      <c r="BB351" s="1634">
        <v>0</v>
      </c>
      <c r="BC351" s="2436">
        <v>220</v>
      </c>
      <c r="BD351" s="1634">
        <v>160.32</v>
      </c>
      <c r="BE351" s="2436">
        <v>176</v>
      </c>
      <c r="BF351" s="2436">
        <v>0.88190000000000002</v>
      </c>
      <c r="BG351" s="2437">
        <v>14.69</v>
      </c>
      <c r="BH351" s="1634">
        <v>18654</v>
      </c>
      <c r="BI351" s="1634">
        <v>71567</v>
      </c>
      <c r="BJ351" s="1634">
        <v>0</v>
      </c>
      <c r="BK351" s="1634">
        <v>220</v>
      </c>
      <c r="BL351" s="2441">
        <v>77.759999999999991</v>
      </c>
      <c r="BM351" s="2441">
        <v>176</v>
      </c>
      <c r="BN351" s="2442">
        <v>0.4587</v>
      </c>
      <c r="BO351" s="2439">
        <v>2.6215277777777777</v>
      </c>
      <c r="BP351" s="2441">
        <v>3322</v>
      </c>
      <c r="BQ351" s="2441">
        <v>33592.319999999992</v>
      </c>
      <c r="BR351" s="2441">
        <v>0</v>
      </c>
      <c r="BS351" s="1611">
        <v>220</v>
      </c>
      <c r="BT351" s="1611">
        <v>131.03360000000001</v>
      </c>
      <c r="BU351" s="1611">
        <v>176</v>
      </c>
      <c r="BV351" s="1611">
        <v>0.68559999999999999</v>
      </c>
      <c r="BW351" s="2437">
        <v>6.7299999999999995</v>
      </c>
      <c r="BX351" s="1611">
        <v>6557</v>
      </c>
      <c r="BY351" s="1611">
        <v>58493.399039999997</v>
      </c>
      <c r="BZ351" s="1611">
        <v>0</v>
      </c>
      <c r="CA351" s="1611">
        <v>220</v>
      </c>
      <c r="CB351" s="1611">
        <v>167.096</v>
      </c>
      <c r="CC351" s="1611">
        <v>176</v>
      </c>
      <c r="CD351" s="1611">
        <v>0.94730000000000003</v>
      </c>
      <c r="CE351" s="2437">
        <v>30.98</v>
      </c>
      <c r="CF351" s="1611">
        <v>38519</v>
      </c>
      <c r="CG351" s="1611">
        <v>74591.654399999999</v>
      </c>
      <c r="CH351" s="1611">
        <v>0</v>
      </c>
      <c r="CI351" s="1611">
        <v>220</v>
      </c>
      <c r="CJ351" s="1611">
        <v>168.7792</v>
      </c>
      <c r="CK351" s="1611">
        <v>176</v>
      </c>
      <c r="CL351" s="1611">
        <v>0.95430000000000004</v>
      </c>
      <c r="CM351" s="2433">
        <v>38.53</v>
      </c>
      <c r="CN351" s="1611">
        <v>45259</v>
      </c>
      <c r="CO351" s="1611">
        <v>70482.193919999991</v>
      </c>
      <c r="CP351" s="1611">
        <v>0</v>
      </c>
      <c r="CQ351" s="1611">
        <v>220</v>
      </c>
      <c r="CR351" s="1611">
        <v>171.21440000000001</v>
      </c>
      <c r="CS351" s="1611">
        <v>176</v>
      </c>
      <c r="CT351" s="1611">
        <v>0.94779999999999998</v>
      </c>
      <c r="CU351" s="2433">
        <v>25.27</v>
      </c>
      <c r="CV351" s="1611">
        <v>32190</v>
      </c>
      <c r="CW351" s="1611">
        <v>76430.108160000003</v>
      </c>
      <c r="CX351" s="1611">
        <v>0</v>
      </c>
    </row>
    <row r="352" spans="1:102" ht="15">
      <c r="A352" s="2440">
        <f t="shared" si="5"/>
        <v>346</v>
      </c>
      <c r="B352" s="1618" t="s">
        <v>3434</v>
      </c>
      <c r="C352" s="1618" t="s">
        <v>536</v>
      </c>
      <c r="D352" s="1634" t="s">
        <v>515</v>
      </c>
      <c r="E352" s="1634" t="s">
        <v>259</v>
      </c>
      <c r="F352" s="1634">
        <v>220</v>
      </c>
      <c r="G352" s="1634">
        <v>220</v>
      </c>
      <c r="H352" s="2431">
        <v>207.68</v>
      </c>
      <c r="I352" s="2431">
        <v>207.68</v>
      </c>
      <c r="J352" s="2432">
        <v>0.90920000000000001</v>
      </c>
      <c r="K352" s="2431">
        <v>17.260000000000002</v>
      </c>
      <c r="L352" s="1634">
        <v>25810</v>
      </c>
      <c r="M352" s="1634">
        <v>89718</v>
      </c>
      <c r="N352" s="1634">
        <v>0</v>
      </c>
      <c r="O352" s="1634">
        <v>220</v>
      </c>
      <c r="P352" s="2431">
        <v>225.76</v>
      </c>
      <c r="Q352" s="2431">
        <v>225.76</v>
      </c>
      <c r="R352" s="2432">
        <v>0.8145</v>
      </c>
      <c r="S352" s="2431">
        <v>18.102533473552654</v>
      </c>
      <c r="T352" s="1634">
        <v>30406</v>
      </c>
      <c r="U352" s="1634">
        <v>100779</v>
      </c>
      <c r="V352" s="1634">
        <v>0</v>
      </c>
      <c r="W352" s="2434">
        <v>220</v>
      </c>
      <c r="X352" s="2434">
        <v>196.32</v>
      </c>
      <c r="Y352" s="2434">
        <v>196.32</v>
      </c>
      <c r="Z352" s="2434">
        <v>0.78159999999999996</v>
      </c>
      <c r="AA352" s="2435">
        <v>19.79</v>
      </c>
      <c r="AB352" s="2434">
        <v>27976</v>
      </c>
      <c r="AC352" s="2434">
        <v>84810</v>
      </c>
      <c r="AD352" s="2434">
        <v>0</v>
      </c>
      <c r="AE352" s="2434">
        <v>220</v>
      </c>
      <c r="AF352" s="1634">
        <v>227.04</v>
      </c>
      <c r="AG352" s="1634">
        <v>227.04</v>
      </c>
      <c r="AH352" s="2432">
        <v>0.83730000000000004</v>
      </c>
      <c r="AI352" s="2431">
        <v>19.96</v>
      </c>
      <c r="AJ352" s="1634">
        <v>33722</v>
      </c>
      <c r="AK352" s="1634">
        <v>101351</v>
      </c>
      <c r="AL352" s="1634">
        <v>0</v>
      </c>
      <c r="AM352" s="1634">
        <v>220</v>
      </c>
      <c r="AN352" s="1634">
        <v>194.56</v>
      </c>
      <c r="AO352" s="1634">
        <v>194.56</v>
      </c>
      <c r="AP352" s="1634">
        <v>0.96499999999999997</v>
      </c>
      <c r="AQ352" s="2431">
        <v>19.339198235002826</v>
      </c>
      <c r="AR352" s="1634">
        <v>27994</v>
      </c>
      <c r="AS352" s="1634">
        <v>86852</v>
      </c>
      <c r="AT352" s="1634">
        <v>0</v>
      </c>
      <c r="AU352" s="1634">
        <v>220</v>
      </c>
      <c r="AV352" s="1634">
        <v>209.92</v>
      </c>
      <c r="AW352" s="1634">
        <v>209.92</v>
      </c>
      <c r="AX352" s="1634">
        <v>0.77059999999999995</v>
      </c>
      <c r="AY352" s="2437">
        <v>18.96</v>
      </c>
      <c r="AZ352" s="1634">
        <v>28664</v>
      </c>
      <c r="BA352" s="1634">
        <v>90685</v>
      </c>
      <c r="BB352" s="1634">
        <v>0</v>
      </c>
      <c r="BC352" s="2436">
        <v>220</v>
      </c>
      <c r="BD352" s="2436">
        <v>204.96</v>
      </c>
      <c r="BE352" s="2436">
        <v>204.96</v>
      </c>
      <c r="BF352" s="2436">
        <v>0.76990000000000003</v>
      </c>
      <c r="BG352" s="2437">
        <v>16.989999999999998</v>
      </c>
      <c r="BH352" s="1634">
        <v>25902</v>
      </c>
      <c r="BI352" s="1634">
        <v>91494</v>
      </c>
      <c r="BJ352" s="1634">
        <v>0</v>
      </c>
      <c r="BK352" s="1634">
        <v>220</v>
      </c>
      <c r="BL352" s="2441">
        <v>228.48</v>
      </c>
      <c r="BM352" s="2441">
        <v>228.48</v>
      </c>
      <c r="BN352" s="2442">
        <v>0.77880000000000005</v>
      </c>
      <c r="BO352" s="2439">
        <v>20.100000000000001</v>
      </c>
      <c r="BP352" s="2441">
        <v>33058</v>
      </c>
      <c r="BQ352" s="2441">
        <v>98703.360000000001</v>
      </c>
      <c r="BR352" s="2441">
        <v>0</v>
      </c>
      <c r="BS352" s="1611">
        <v>220</v>
      </c>
      <c r="BT352" s="1611">
        <v>176.8</v>
      </c>
      <c r="BU352" s="1611">
        <v>176.8</v>
      </c>
      <c r="BV352" s="1611">
        <v>0.96540000000000004</v>
      </c>
      <c r="BW352" s="2437">
        <v>18.59</v>
      </c>
      <c r="BX352" s="1611">
        <v>24458</v>
      </c>
      <c r="BY352" s="1611">
        <v>78923.520000000004</v>
      </c>
      <c r="BZ352" s="1611">
        <v>0</v>
      </c>
      <c r="CA352" s="1611">
        <v>220</v>
      </c>
      <c r="CB352" s="1611">
        <v>172.48</v>
      </c>
      <c r="CC352" s="1611">
        <v>176</v>
      </c>
      <c r="CD352" s="1611">
        <v>0.99260000000000004</v>
      </c>
      <c r="CE352" s="2437">
        <v>17</v>
      </c>
      <c r="CF352" s="1611">
        <v>21814</v>
      </c>
      <c r="CG352" s="1611">
        <v>76995.071999999986</v>
      </c>
      <c r="CH352" s="1611">
        <v>0</v>
      </c>
      <c r="CI352" s="1611">
        <v>220</v>
      </c>
      <c r="CJ352" s="1611">
        <v>178.88</v>
      </c>
      <c r="CK352" s="1611">
        <v>178.88</v>
      </c>
      <c r="CL352" s="1611">
        <v>0.95089999999999997</v>
      </c>
      <c r="CM352" s="2433">
        <v>19.920000000000002</v>
      </c>
      <c r="CN352" s="1611">
        <v>24798</v>
      </c>
      <c r="CO352" s="1611">
        <v>74700.287999999986</v>
      </c>
      <c r="CP352" s="1611">
        <v>0</v>
      </c>
      <c r="CQ352" s="1611">
        <v>220</v>
      </c>
      <c r="CR352" s="1611">
        <v>163.68</v>
      </c>
      <c r="CS352" s="1611">
        <v>176</v>
      </c>
      <c r="CT352" s="1611">
        <v>0.96960000000000002</v>
      </c>
      <c r="CU352" s="2433">
        <v>18.59</v>
      </c>
      <c r="CV352" s="1611">
        <v>22640</v>
      </c>
      <c r="CW352" s="1611">
        <v>73066.751999999993</v>
      </c>
      <c r="CX352" s="1611">
        <v>0</v>
      </c>
    </row>
    <row r="353" spans="1:102" ht="15">
      <c r="A353" s="2440">
        <f t="shared" si="5"/>
        <v>347</v>
      </c>
      <c r="B353" s="1618" t="s">
        <v>3435</v>
      </c>
      <c r="C353" s="1618" t="s">
        <v>536</v>
      </c>
      <c r="D353" s="1634" t="s">
        <v>3281</v>
      </c>
      <c r="E353" s="1634" t="s">
        <v>259</v>
      </c>
      <c r="F353" s="1634">
        <v>222</v>
      </c>
      <c r="G353" s="1634">
        <v>0</v>
      </c>
      <c r="H353" s="2431">
        <v>0</v>
      </c>
      <c r="I353" s="2431">
        <v>0</v>
      </c>
      <c r="J353" s="2432">
        <v>0</v>
      </c>
      <c r="K353" s="2431">
        <v>0</v>
      </c>
      <c r="L353" s="1634">
        <v>0</v>
      </c>
      <c r="M353" s="1634">
        <v>0</v>
      </c>
      <c r="N353" s="1634">
        <v>0</v>
      </c>
      <c r="O353" s="1634">
        <v>0</v>
      </c>
      <c r="P353" s="2431">
        <v>0</v>
      </c>
      <c r="Q353" s="2431">
        <v>0</v>
      </c>
      <c r="R353" s="2432">
        <v>0</v>
      </c>
      <c r="S353" s="2431">
        <v>0</v>
      </c>
      <c r="T353" s="1634">
        <v>0</v>
      </c>
      <c r="U353" s="1634">
        <v>0</v>
      </c>
      <c r="V353" s="1634">
        <v>0</v>
      </c>
      <c r="W353" s="2434">
        <v>0</v>
      </c>
      <c r="X353" s="2434">
        <v>0</v>
      </c>
      <c r="Y353" s="2434">
        <v>0</v>
      </c>
      <c r="Z353" s="2434">
        <v>0</v>
      </c>
      <c r="AA353" s="2435">
        <v>0</v>
      </c>
      <c r="AB353" s="2434">
        <v>0</v>
      </c>
      <c r="AC353" s="2434">
        <v>0</v>
      </c>
      <c r="AD353" s="2434">
        <v>0</v>
      </c>
      <c r="AE353" s="2434">
        <v>0</v>
      </c>
      <c r="AF353" s="1634">
        <v>0</v>
      </c>
      <c r="AG353" s="1634">
        <v>0</v>
      </c>
      <c r="AH353" s="2432">
        <v>0</v>
      </c>
      <c r="AI353" s="2431">
        <v>0</v>
      </c>
      <c r="AJ353" s="1634">
        <v>0</v>
      </c>
      <c r="AK353" s="1634">
        <v>0</v>
      </c>
      <c r="AL353" s="1634">
        <v>0</v>
      </c>
      <c r="AM353" s="1634">
        <v>0</v>
      </c>
      <c r="AN353" s="1634">
        <v>0</v>
      </c>
      <c r="AO353" s="1634">
        <v>0</v>
      </c>
      <c r="AP353" s="1634">
        <v>0</v>
      </c>
      <c r="AQ353" s="2431">
        <v>0</v>
      </c>
      <c r="AR353" s="1634">
        <v>0</v>
      </c>
      <c r="AS353" s="1634">
        <v>0</v>
      </c>
      <c r="AT353" s="1634">
        <v>0</v>
      </c>
      <c r="AU353" s="1634">
        <v>0</v>
      </c>
      <c r="AV353" s="1634">
        <v>0</v>
      </c>
      <c r="AW353" s="1634">
        <v>0</v>
      </c>
      <c r="AX353" s="1634">
        <v>0</v>
      </c>
      <c r="AY353" s="2437">
        <v>0</v>
      </c>
      <c r="AZ353" s="1634">
        <v>0</v>
      </c>
      <c r="BA353" s="1634">
        <v>0</v>
      </c>
      <c r="BB353" s="1634">
        <v>0</v>
      </c>
      <c r="BC353" s="2436">
        <v>222</v>
      </c>
      <c r="BD353" s="1634">
        <v>6.4240000000000004</v>
      </c>
      <c r="BE353" s="2436">
        <v>177.6</v>
      </c>
      <c r="BF353" s="2436">
        <v>0.22500000000000001</v>
      </c>
      <c r="BG353" s="2437">
        <v>61.01</v>
      </c>
      <c r="BH353" s="1634">
        <v>1222</v>
      </c>
      <c r="BI353" s="1634">
        <v>2868</v>
      </c>
      <c r="BJ353" s="1634">
        <v>0</v>
      </c>
      <c r="BK353" s="1634">
        <v>222</v>
      </c>
      <c r="BL353" s="2441">
        <v>6.0224000000000002</v>
      </c>
      <c r="BM353" s="2441">
        <v>177.6</v>
      </c>
      <c r="BN353" s="2442">
        <v>0.33479999999999999</v>
      </c>
      <c r="BO353" s="2439">
        <v>39.96</v>
      </c>
      <c r="BP353" s="2441">
        <v>1732</v>
      </c>
      <c r="BQ353" s="2441">
        <v>2601.6768000000002</v>
      </c>
      <c r="BR353" s="2441">
        <v>0</v>
      </c>
      <c r="BS353" s="1611">
        <v>222</v>
      </c>
      <c r="BT353" s="1611">
        <v>8.2271999999999998</v>
      </c>
      <c r="BU353" s="1611">
        <v>177.6</v>
      </c>
      <c r="BV353" s="1611">
        <v>0.41670000000000001</v>
      </c>
      <c r="BW353" s="2437">
        <v>27.940000000000005</v>
      </c>
      <c r="BX353" s="1611">
        <v>1711</v>
      </c>
      <c r="BY353" s="1611">
        <v>3672.6220799999996</v>
      </c>
      <c r="BZ353" s="1611">
        <v>0</v>
      </c>
      <c r="CA353" s="1611">
        <v>222</v>
      </c>
      <c r="CB353" s="1611">
        <v>14.5532</v>
      </c>
      <c r="CC353" s="1611">
        <v>177.6</v>
      </c>
      <c r="CD353" s="1611">
        <v>0.35370000000000001</v>
      </c>
      <c r="CE353" s="2437">
        <v>33.29</v>
      </c>
      <c r="CF353" s="1611">
        <v>3604</v>
      </c>
      <c r="CG353" s="1611">
        <v>6496.5484799999995</v>
      </c>
      <c r="CH353" s="1611">
        <v>0</v>
      </c>
      <c r="CI353" s="1611">
        <v>222</v>
      </c>
      <c r="CJ353" s="1611">
        <v>10.220800000000001</v>
      </c>
      <c r="CK353" s="1611">
        <v>177.6</v>
      </c>
      <c r="CL353" s="1611">
        <v>0.3569</v>
      </c>
      <c r="CM353" s="2433">
        <v>44.97</v>
      </c>
      <c r="CN353" s="1611">
        <v>3199</v>
      </c>
      <c r="CO353" s="1611">
        <v>4268.2060799999999</v>
      </c>
      <c r="CP353" s="1611">
        <v>0</v>
      </c>
      <c r="CQ353" s="1611">
        <v>222</v>
      </c>
      <c r="CR353" s="1611">
        <v>7.9424000000000001</v>
      </c>
      <c r="CS353" s="1611">
        <v>177.6</v>
      </c>
      <c r="CT353" s="1611">
        <v>0.31109999999999999</v>
      </c>
      <c r="CU353" s="2433">
        <v>46.84</v>
      </c>
      <c r="CV353" s="1611">
        <v>2767</v>
      </c>
      <c r="CW353" s="1611">
        <v>3545.4873600000001</v>
      </c>
      <c r="CX353" s="1611">
        <v>0</v>
      </c>
    </row>
    <row r="354" spans="1:102" ht="15">
      <c r="A354" s="2440">
        <f t="shared" si="5"/>
        <v>348</v>
      </c>
      <c r="B354" s="1618" t="s">
        <v>3436</v>
      </c>
      <c r="C354" s="1618" t="s">
        <v>3156</v>
      </c>
      <c r="D354" s="1634" t="s">
        <v>515</v>
      </c>
      <c r="E354" s="1634" t="s">
        <v>259</v>
      </c>
      <c r="F354" s="1634">
        <v>222</v>
      </c>
      <c r="G354" s="1634">
        <v>222</v>
      </c>
      <c r="H354" s="2431">
        <v>104.96000000000001</v>
      </c>
      <c r="I354" s="2431">
        <v>222</v>
      </c>
      <c r="J354" s="2432">
        <v>0.72819999999999996</v>
      </c>
      <c r="K354" s="2431">
        <v>35.132431402439018</v>
      </c>
      <c r="L354" s="1634">
        <v>26550</v>
      </c>
      <c r="M354" s="1634">
        <v>45343</v>
      </c>
      <c r="N354" s="1634">
        <v>0</v>
      </c>
      <c r="O354" s="1634">
        <v>222</v>
      </c>
      <c r="P354" s="2431">
        <v>74.56</v>
      </c>
      <c r="Q354" s="2431">
        <v>222</v>
      </c>
      <c r="R354" s="2432">
        <v>0.67110000000000003</v>
      </c>
      <c r="S354" s="2431">
        <v>37.402222068392639</v>
      </c>
      <c r="T354" s="1634">
        <v>20748</v>
      </c>
      <c r="U354" s="1634">
        <v>33284</v>
      </c>
      <c r="V354" s="1634">
        <v>0</v>
      </c>
      <c r="W354" s="2434">
        <v>222</v>
      </c>
      <c r="X354" s="2434">
        <v>87.68</v>
      </c>
      <c r="Y354" s="2434">
        <v>222</v>
      </c>
      <c r="Z354" s="2434">
        <v>0.68600000000000005</v>
      </c>
      <c r="AA354" s="2435">
        <v>37.383414436334142</v>
      </c>
      <c r="AB354" s="2434">
        <v>23600</v>
      </c>
      <c r="AC354" s="2434">
        <v>37878</v>
      </c>
      <c r="AD354" s="2434">
        <v>0</v>
      </c>
      <c r="AE354" s="2434">
        <v>222</v>
      </c>
      <c r="AF354" s="1634">
        <v>79.36</v>
      </c>
      <c r="AG354" s="1634">
        <v>222</v>
      </c>
      <c r="AH354" s="2432">
        <v>0.55079999999999996</v>
      </c>
      <c r="AI354" s="2431">
        <v>12.489025104058275</v>
      </c>
      <c r="AJ354" s="1634">
        <v>7374</v>
      </c>
      <c r="AK354" s="1634">
        <v>35426</v>
      </c>
      <c r="AL354" s="1634">
        <v>0</v>
      </c>
      <c r="AM354" s="1634">
        <v>222</v>
      </c>
      <c r="AN354" s="1634">
        <v>65.44</v>
      </c>
      <c r="AO354" s="1634">
        <v>222</v>
      </c>
      <c r="AP354" s="1634">
        <v>0.57250000000000001</v>
      </c>
      <c r="AQ354" s="2431">
        <v>26.006750006572549</v>
      </c>
      <c r="AR354" s="1634">
        <v>12662</v>
      </c>
      <c r="AS354" s="1634">
        <v>29212</v>
      </c>
      <c r="AT354" s="1634">
        <v>0</v>
      </c>
      <c r="AU354" s="1634">
        <v>222</v>
      </c>
      <c r="AV354" s="1634">
        <v>115.84</v>
      </c>
      <c r="AW354" s="1634">
        <v>222</v>
      </c>
      <c r="AX354" s="1634">
        <v>0.61509999999999998</v>
      </c>
      <c r="AY354" s="2437">
        <v>23.794793585021484</v>
      </c>
      <c r="AZ354" s="1634">
        <v>19846</v>
      </c>
      <c r="BA354" s="1634">
        <v>50043</v>
      </c>
      <c r="BB354" s="1634">
        <v>0</v>
      </c>
      <c r="BC354" s="2436">
        <v>222</v>
      </c>
      <c r="BD354" s="1634">
        <v>99.36</v>
      </c>
      <c r="BE354" s="2436">
        <v>222</v>
      </c>
      <c r="BF354" s="2436">
        <v>0.63139999999999996</v>
      </c>
      <c r="BG354" s="2437">
        <v>30.409675687843059</v>
      </c>
      <c r="BH354" s="1634">
        <v>22480</v>
      </c>
      <c r="BI354" s="1634">
        <v>44354</v>
      </c>
      <c r="BJ354" s="1634">
        <v>0</v>
      </c>
      <c r="BK354" s="1634">
        <v>222</v>
      </c>
      <c r="BL354" s="2441">
        <v>38.080000000000005</v>
      </c>
      <c r="BM354" s="2441">
        <v>222</v>
      </c>
      <c r="BN354" s="2442">
        <v>0.504</v>
      </c>
      <c r="BO354" s="2439">
        <v>3.882632632632633</v>
      </c>
      <c r="BP354" s="2441">
        <v>6206</v>
      </c>
      <c r="BQ354" s="2441">
        <v>16450.560000000001</v>
      </c>
      <c r="BR354" s="2441">
        <v>0</v>
      </c>
      <c r="BS354" s="1611">
        <v>222</v>
      </c>
      <c r="BT354" s="1611">
        <v>12.64</v>
      </c>
      <c r="BU354" s="1611">
        <v>222</v>
      </c>
      <c r="BV354" s="1611">
        <v>0.20150000000000001</v>
      </c>
      <c r="BW354" s="2437">
        <v>2.4992734670154024</v>
      </c>
      <c r="BX354" s="1611">
        <v>4128</v>
      </c>
      <c r="BY354" s="1611">
        <v>5642.4960000000001</v>
      </c>
      <c r="BZ354" s="1611">
        <v>0</v>
      </c>
      <c r="CA354" s="1611">
        <v>222</v>
      </c>
      <c r="CB354" s="1611">
        <v>40.96</v>
      </c>
      <c r="CC354" s="1611">
        <v>222</v>
      </c>
      <c r="CD354" s="1611">
        <v>0.48709999999999998</v>
      </c>
      <c r="CE354" s="2437">
        <v>24.545320900537636</v>
      </c>
      <c r="CF354" s="1611">
        <v>7480</v>
      </c>
      <c r="CG354" s="1611">
        <v>18284.543999999998</v>
      </c>
      <c r="CH354" s="1611">
        <v>0</v>
      </c>
      <c r="CI354" s="1611">
        <v>222</v>
      </c>
      <c r="CJ354" s="1611">
        <v>74.56</v>
      </c>
      <c r="CK354" s="1611">
        <v>222</v>
      </c>
      <c r="CL354" s="1611">
        <v>0.67279999999999995</v>
      </c>
      <c r="CM354" s="2433">
        <v>29.190407478664099</v>
      </c>
      <c r="CN354" s="1611">
        <v>15148</v>
      </c>
      <c r="CO354" s="1611">
        <v>31136.255999999998</v>
      </c>
      <c r="CP354" s="1611">
        <v>0</v>
      </c>
      <c r="CQ354" s="1611">
        <v>222</v>
      </c>
      <c r="CR354" s="1611">
        <v>81.12</v>
      </c>
      <c r="CS354" s="1611">
        <v>222</v>
      </c>
      <c r="CT354" s="1611">
        <v>0.58250000000000002</v>
      </c>
      <c r="CU354" s="2433">
        <v>22.272194651226908</v>
      </c>
      <c r="CV354" s="1611">
        <v>13442</v>
      </c>
      <c r="CW354" s="1611">
        <v>36211.968000000001</v>
      </c>
      <c r="CX354" s="1611">
        <v>0</v>
      </c>
    </row>
    <row r="355" spans="1:102" ht="15">
      <c r="A355" s="2440">
        <f t="shared" si="5"/>
        <v>349</v>
      </c>
      <c r="B355" s="1618" t="s">
        <v>3437</v>
      </c>
      <c r="C355" s="1618" t="s">
        <v>536</v>
      </c>
      <c r="D355" s="1634" t="s">
        <v>515</v>
      </c>
      <c r="E355" s="1634" t="s">
        <v>259</v>
      </c>
      <c r="F355" s="1634">
        <v>222</v>
      </c>
      <c r="G355" s="1634">
        <v>222</v>
      </c>
      <c r="H355" s="2431">
        <v>134.56</v>
      </c>
      <c r="I355" s="2431">
        <v>177.6</v>
      </c>
      <c r="J355" s="2432">
        <v>0.9829</v>
      </c>
      <c r="K355" s="2431">
        <v>15.591970537719646</v>
      </c>
      <c r="L355" s="1634">
        <v>15106</v>
      </c>
      <c r="M355" s="1634">
        <v>58130</v>
      </c>
      <c r="N355" s="1634">
        <v>0</v>
      </c>
      <c r="O355" s="1634">
        <v>222</v>
      </c>
      <c r="P355" s="2431">
        <v>130.07999999999998</v>
      </c>
      <c r="Q355" s="2431">
        <v>177.6</v>
      </c>
      <c r="R355" s="2432">
        <v>0.98409999999999997</v>
      </c>
      <c r="S355" s="2431">
        <v>24.992891057942838</v>
      </c>
      <c r="T355" s="1634">
        <v>24188</v>
      </c>
      <c r="U355" s="1634">
        <v>58068</v>
      </c>
      <c r="V355" s="1634">
        <v>0</v>
      </c>
      <c r="W355" s="2434">
        <v>222</v>
      </c>
      <c r="X355" s="2434">
        <v>128</v>
      </c>
      <c r="Y355" s="2434">
        <v>177.6</v>
      </c>
      <c r="Z355" s="2434">
        <v>0.97689999999999999</v>
      </c>
      <c r="AA355" s="2435">
        <v>19.43</v>
      </c>
      <c r="AB355" s="2434">
        <v>17906</v>
      </c>
      <c r="AC355" s="2434">
        <v>55296</v>
      </c>
      <c r="AD355" s="2434">
        <v>0</v>
      </c>
      <c r="AE355" s="2434">
        <v>222</v>
      </c>
      <c r="AF355" s="1634">
        <v>128.32</v>
      </c>
      <c r="AG355" s="1634">
        <v>177.6</v>
      </c>
      <c r="AH355" s="2432">
        <v>0.96930000000000005</v>
      </c>
      <c r="AI355" s="2431">
        <v>13.52</v>
      </c>
      <c r="AJ355" s="1634">
        <v>12910</v>
      </c>
      <c r="AK355" s="1634">
        <v>57282</v>
      </c>
      <c r="AL355" s="1634">
        <v>0</v>
      </c>
      <c r="AM355" s="1634">
        <v>222</v>
      </c>
      <c r="AN355" s="1634">
        <v>128.32</v>
      </c>
      <c r="AO355" s="1634">
        <v>177.6</v>
      </c>
      <c r="AP355" s="1634">
        <v>0.95399999999999996</v>
      </c>
      <c r="AQ355" s="2431">
        <v>14.096563027914085</v>
      </c>
      <c r="AR355" s="1634">
        <v>13458</v>
      </c>
      <c r="AS355" s="1634">
        <v>57282</v>
      </c>
      <c r="AT355" s="1634">
        <v>0</v>
      </c>
      <c r="AU355" s="1634">
        <v>222</v>
      </c>
      <c r="AV355" s="1634">
        <v>85.11999999999999</v>
      </c>
      <c r="AW355" s="1634">
        <v>177.6</v>
      </c>
      <c r="AX355" s="1634">
        <v>0.96899999999999997</v>
      </c>
      <c r="AY355" s="2437">
        <v>29.34</v>
      </c>
      <c r="AZ355" s="1634">
        <v>17980</v>
      </c>
      <c r="BA355" s="1634">
        <v>36772</v>
      </c>
      <c r="BB355" s="1634">
        <v>0</v>
      </c>
      <c r="BC355" s="2436">
        <v>222</v>
      </c>
      <c r="BD355" s="1634">
        <v>84.32</v>
      </c>
      <c r="BE355" s="2436">
        <v>177.6</v>
      </c>
      <c r="BF355" s="2436">
        <v>0.9325</v>
      </c>
      <c r="BG355" s="2437">
        <v>21.84</v>
      </c>
      <c r="BH355" s="1634">
        <v>13698</v>
      </c>
      <c r="BI355" s="1634">
        <v>37640</v>
      </c>
      <c r="BJ355" s="1634">
        <v>0</v>
      </c>
      <c r="BK355" s="1634">
        <v>222</v>
      </c>
      <c r="BL355" s="2441">
        <v>81.599999999999994</v>
      </c>
      <c r="BM355" s="2441">
        <v>177.6</v>
      </c>
      <c r="BN355" s="2442">
        <v>0.81479999999999997</v>
      </c>
      <c r="BO355" s="2439">
        <v>14.77</v>
      </c>
      <c r="BP355" s="2441">
        <v>8676</v>
      </c>
      <c r="BQ355" s="2441">
        <v>35251.199999999997</v>
      </c>
      <c r="BR355" s="2441">
        <v>0</v>
      </c>
      <c r="BS355" s="1611">
        <v>222</v>
      </c>
      <c r="BT355" s="1611">
        <v>67.040000000000006</v>
      </c>
      <c r="BU355" s="1611">
        <v>177.6</v>
      </c>
      <c r="BV355" s="1611">
        <v>0.46970000000000001</v>
      </c>
      <c r="BW355" s="2437">
        <v>11.54</v>
      </c>
      <c r="BX355" s="1611">
        <v>5756</v>
      </c>
      <c r="BY355" s="1611">
        <v>29926.656000000003</v>
      </c>
      <c r="BZ355" s="1611">
        <v>0</v>
      </c>
      <c r="CA355" s="1611">
        <v>222</v>
      </c>
      <c r="CB355" s="1611">
        <v>38.24</v>
      </c>
      <c r="CC355" s="1611">
        <v>177.6</v>
      </c>
      <c r="CD355" s="1611">
        <v>0.33550000000000002</v>
      </c>
      <c r="CE355" s="2437">
        <v>10.56</v>
      </c>
      <c r="CF355" s="1611">
        <v>3004</v>
      </c>
      <c r="CG355" s="1611">
        <v>17070.335999999999</v>
      </c>
      <c r="CH355" s="1611">
        <v>0</v>
      </c>
      <c r="CI355" s="1611">
        <v>222</v>
      </c>
      <c r="CJ355" s="1611">
        <v>7.68</v>
      </c>
      <c r="CK355" s="1611">
        <v>177.6</v>
      </c>
      <c r="CL355" s="1611">
        <v>0.47139999999999999</v>
      </c>
      <c r="CM355" s="2433">
        <v>34.119999999999997</v>
      </c>
      <c r="CN355" s="1611">
        <v>1824</v>
      </c>
      <c r="CO355" s="1611">
        <v>3207.1679999999997</v>
      </c>
      <c r="CP355" s="1611">
        <v>0</v>
      </c>
      <c r="CQ355" s="1611">
        <v>222</v>
      </c>
      <c r="CR355" s="1611">
        <v>9.92</v>
      </c>
      <c r="CS355" s="1611">
        <v>177.6</v>
      </c>
      <c r="CT355" s="1611">
        <v>0.75390000000000001</v>
      </c>
      <c r="CU355" s="2433">
        <v>17.29</v>
      </c>
      <c r="CV355" s="1611">
        <v>1276</v>
      </c>
      <c r="CW355" s="1611">
        <v>4428.2879999999996</v>
      </c>
      <c r="CX355" s="1611">
        <v>0</v>
      </c>
    </row>
    <row r="356" spans="1:102" ht="15">
      <c r="A356" s="2440">
        <f t="shared" si="5"/>
        <v>350</v>
      </c>
      <c r="B356" s="1618" t="s">
        <v>3438</v>
      </c>
      <c r="C356" s="1618" t="s">
        <v>3156</v>
      </c>
      <c r="D356" s="1634" t="s">
        <v>515</v>
      </c>
      <c r="E356" s="1634" t="s">
        <v>259</v>
      </c>
      <c r="F356" s="1634">
        <v>222</v>
      </c>
      <c r="G356" s="1634">
        <v>222</v>
      </c>
      <c r="H356" s="2431">
        <v>141</v>
      </c>
      <c r="I356" s="2431">
        <v>222</v>
      </c>
      <c r="J356" s="2432">
        <v>0.79200000000000004</v>
      </c>
      <c r="K356" s="2431">
        <v>25.918045705279745</v>
      </c>
      <c r="L356" s="1634">
        <v>26312</v>
      </c>
      <c r="M356" s="1634">
        <v>60912</v>
      </c>
      <c r="N356" s="1634">
        <v>0</v>
      </c>
      <c r="O356" s="1634">
        <v>222</v>
      </c>
      <c r="P356" s="2431">
        <v>140.88</v>
      </c>
      <c r="Q356" s="2431">
        <v>222</v>
      </c>
      <c r="R356" s="2432">
        <v>0.80200000000000005</v>
      </c>
      <c r="S356" s="2431">
        <v>19.701431249351238</v>
      </c>
      <c r="T356" s="1634">
        <v>20650</v>
      </c>
      <c r="U356" s="1634">
        <v>62889</v>
      </c>
      <c r="V356" s="1634">
        <v>0</v>
      </c>
      <c r="W356" s="2434">
        <v>222</v>
      </c>
      <c r="X356" s="2434">
        <v>51.36</v>
      </c>
      <c r="Y356" s="2434">
        <v>222</v>
      </c>
      <c r="Z356" s="2434">
        <v>0.58579999999999999</v>
      </c>
      <c r="AA356" s="2435">
        <v>17.471984250605747</v>
      </c>
      <c r="AB356" s="2434">
        <v>6461</v>
      </c>
      <c r="AC356" s="2434">
        <v>22188</v>
      </c>
      <c r="AD356" s="2434">
        <v>0</v>
      </c>
      <c r="AE356" s="2434">
        <v>222</v>
      </c>
      <c r="AF356" s="1634">
        <v>82.56</v>
      </c>
      <c r="AG356" s="1634">
        <v>222</v>
      </c>
      <c r="AH356" s="2432">
        <v>0.52290000000000003</v>
      </c>
      <c r="AI356" s="2431">
        <v>18.627703800950236</v>
      </c>
      <c r="AJ356" s="1634">
        <v>11442</v>
      </c>
      <c r="AK356" s="1634">
        <v>36855</v>
      </c>
      <c r="AL356" s="1634">
        <v>0</v>
      </c>
      <c r="AM356" s="1634">
        <v>222</v>
      </c>
      <c r="AN356" s="1634">
        <v>94.2</v>
      </c>
      <c r="AO356" s="1634">
        <v>222</v>
      </c>
      <c r="AP356" s="1634">
        <v>0.63859999999999995</v>
      </c>
      <c r="AQ356" s="2431">
        <v>35.641109056457324</v>
      </c>
      <c r="AR356" s="1634">
        <v>24979</v>
      </c>
      <c r="AS356" s="1634">
        <v>42051</v>
      </c>
      <c r="AT356" s="1634">
        <v>0</v>
      </c>
      <c r="AU356" s="1634">
        <v>222</v>
      </c>
      <c r="AV356" s="1634">
        <v>98.16</v>
      </c>
      <c r="AW356" s="1634">
        <v>222</v>
      </c>
      <c r="AX356" s="1634">
        <v>0.66110000000000002</v>
      </c>
      <c r="AY356" s="2437">
        <v>32.127252558181659</v>
      </c>
      <c r="AZ356" s="1634">
        <v>22706</v>
      </c>
      <c r="BA356" s="1634">
        <v>42405</v>
      </c>
      <c r="BB356" s="1634">
        <v>0</v>
      </c>
      <c r="BC356" s="2436">
        <v>222</v>
      </c>
      <c r="BD356" s="1634">
        <v>39.72</v>
      </c>
      <c r="BE356" s="2436">
        <v>222</v>
      </c>
      <c r="BF356" s="2436">
        <v>0.25030000000000002</v>
      </c>
      <c r="BG356" s="2437">
        <v>11.461277328395543</v>
      </c>
      <c r="BH356" s="1634">
        <v>3387</v>
      </c>
      <c r="BI356" s="1634">
        <v>17731</v>
      </c>
      <c r="BJ356" s="1634">
        <v>0</v>
      </c>
      <c r="BK356" s="1634">
        <v>222</v>
      </c>
      <c r="BL356" s="2441">
        <v>12.479999999999999</v>
      </c>
      <c r="BM356" s="2441">
        <v>222</v>
      </c>
      <c r="BN356" s="2442">
        <v>0.3775</v>
      </c>
      <c r="BO356" s="2439">
        <v>3.1781781781781779</v>
      </c>
      <c r="BP356" s="2441">
        <v>5080</v>
      </c>
      <c r="BQ356" s="2441">
        <v>5391.36</v>
      </c>
      <c r="BR356" s="2441">
        <v>0</v>
      </c>
      <c r="BS356" s="1611">
        <v>222</v>
      </c>
      <c r="BT356" s="1611">
        <v>13.919999999999998</v>
      </c>
      <c r="BU356" s="1611">
        <v>222</v>
      </c>
      <c r="BV356" s="1611">
        <v>0.1585</v>
      </c>
      <c r="BW356" s="2437">
        <v>3.147098711614841</v>
      </c>
      <c r="BX356" s="1611">
        <v>5198</v>
      </c>
      <c r="BY356" s="1611">
        <v>6213.887999999999</v>
      </c>
      <c r="BZ356" s="1611">
        <v>0</v>
      </c>
      <c r="CA356" s="1611">
        <v>222</v>
      </c>
      <c r="CB356" s="1611">
        <v>13.2</v>
      </c>
      <c r="CC356" s="1611">
        <v>222</v>
      </c>
      <c r="CD356" s="1611">
        <v>0.20169999999999999</v>
      </c>
      <c r="CE356" s="2437">
        <v>47.043010752688176</v>
      </c>
      <c r="CF356" s="1611">
        <v>4620</v>
      </c>
      <c r="CG356" s="1611">
        <v>5892.48</v>
      </c>
      <c r="CH356" s="1611">
        <v>0</v>
      </c>
      <c r="CI356" s="1611">
        <v>222</v>
      </c>
      <c r="CJ356" s="1611">
        <v>54.480000000000004</v>
      </c>
      <c r="CK356" s="1611">
        <v>222</v>
      </c>
      <c r="CL356" s="1611">
        <v>0.5927</v>
      </c>
      <c r="CM356" s="2433">
        <v>18.740400357824026</v>
      </c>
      <c r="CN356" s="1611">
        <v>7106</v>
      </c>
      <c r="CO356" s="1611">
        <v>22750.847999999998</v>
      </c>
      <c r="CP356" s="1611">
        <v>0</v>
      </c>
      <c r="CQ356" s="1611">
        <v>222</v>
      </c>
      <c r="CR356" s="1611">
        <v>85.199999999999989</v>
      </c>
      <c r="CS356" s="1611">
        <v>222</v>
      </c>
      <c r="CT356" s="1611">
        <v>0.68220000000000003</v>
      </c>
      <c r="CU356" s="2433">
        <v>14.147609672371148</v>
      </c>
      <c r="CV356" s="1611">
        <v>8968</v>
      </c>
      <c r="CW356" s="1611">
        <v>38033.279999999992</v>
      </c>
      <c r="CX356" s="1611">
        <v>0</v>
      </c>
    </row>
    <row r="357" spans="1:102" ht="15">
      <c r="A357" s="2440">
        <f t="shared" si="5"/>
        <v>351</v>
      </c>
      <c r="B357" s="1618" t="s">
        <v>3439</v>
      </c>
      <c r="C357" s="1618" t="s">
        <v>536</v>
      </c>
      <c r="D357" s="1634" t="s">
        <v>515</v>
      </c>
      <c r="E357" s="1634" t="s">
        <v>259</v>
      </c>
      <c r="F357" s="1634">
        <v>222</v>
      </c>
      <c r="G357" s="1634">
        <v>222</v>
      </c>
      <c r="H357" s="2431">
        <v>225.6</v>
      </c>
      <c r="I357" s="2431">
        <v>225.6</v>
      </c>
      <c r="J357" s="2432">
        <v>0.70579999999999998</v>
      </c>
      <c r="K357" s="2431">
        <v>10.416666666666668</v>
      </c>
      <c r="L357" s="1634">
        <v>16920</v>
      </c>
      <c r="M357" s="1634">
        <v>97459</v>
      </c>
      <c r="N357" s="1634">
        <v>0</v>
      </c>
      <c r="O357" s="1634">
        <v>222</v>
      </c>
      <c r="P357" s="2431">
        <v>235.67999999999998</v>
      </c>
      <c r="Q357" s="2431">
        <v>235.68</v>
      </c>
      <c r="R357" s="2432">
        <v>0.72560000000000002</v>
      </c>
      <c r="S357" s="2431">
        <v>9.3586437597179337</v>
      </c>
      <c r="T357" s="1634">
        <v>16410</v>
      </c>
      <c r="U357" s="1634">
        <v>105208</v>
      </c>
      <c r="V357" s="1634">
        <v>0</v>
      </c>
      <c r="W357" s="2434">
        <v>222</v>
      </c>
      <c r="X357" s="2434">
        <v>235.8</v>
      </c>
      <c r="Y357" s="2434">
        <v>235.8</v>
      </c>
      <c r="Z357" s="2434">
        <v>0.74180000000000001</v>
      </c>
      <c r="AA357" s="2435">
        <v>10.19</v>
      </c>
      <c r="AB357" s="2434">
        <v>17306</v>
      </c>
      <c r="AC357" s="2434">
        <v>101866</v>
      </c>
      <c r="AD357" s="2434">
        <v>0</v>
      </c>
      <c r="AE357" s="2434">
        <v>222</v>
      </c>
      <c r="AF357" s="1634">
        <v>235.67999999999998</v>
      </c>
      <c r="AG357" s="1634">
        <v>235.68</v>
      </c>
      <c r="AH357" s="2432">
        <v>0.72189999999999999</v>
      </c>
      <c r="AI357" s="2431">
        <v>10.18</v>
      </c>
      <c r="AJ357" s="1634">
        <v>14392</v>
      </c>
      <c r="AK357" s="1634">
        <v>105208</v>
      </c>
      <c r="AL357" s="1634">
        <v>0</v>
      </c>
      <c r="AM357" s="1634">
        <v>222</v>
      </c>
      <c r="AN357" s="1634">
        <v>241.8</v>
      </c>
      <c r="AO357" s="1634">
        <v>241.8</v>
      </c>
      <c r="AP357" s="1634">
        <v>0.70250000000000001</v>
      </c>
      <c r="AQ357" s="2431">
        <v>10.01</v>
      </c>
      <c r="AR357" s="1634">
        <v>21495</v>
      </c>
      <c r="AS357" s="1634">
        <v>107940</v>
      </c>
      <c r="AT357" s="1634">
        <v>0</v>
      </c>
      <c r="AU357" s="1634">
        <v>222</v>
      </c>
      <c r="AV357" s="1634">
        <v>230.04000000000002</v>
      </c>
      <c r="AW357" s="1634">
        <v>230.04</v>
      </c>
      <c r="AX357" s="1634">
        <v>0.69420000000000004</v>
      </c>
      <c r="AY357" s="2437">
        <v>10.89</v>
      </c>
      <c r="AZ357" s="1634">
        <v>18036</v>
      </c>
      <c r="BA357" s="1634">
        <v>99377</v>
      </c>
      <c r="BB357" s="1634">
        <v>0</v>
      </c>
      <c r="BC357" s="2436">
        <v>222</v>
      </c>
      <c r="BD357" s="1634">
        <v>231.12</v>
      </c>
      <c r="BE357" s="2436">
        <v>231.12</v>
      </c>
      <c r="BF357" s="2436">
        <v>0.67579999999999996</v>
      </c>
      <c r="BG357" s="2437">
        <v>11</v>
      </c>
      <c r="BH357" s="1634">
        <v>18910</v>
      </c>
      <c r="BI357" s="1634">
        <v>103172</v>
      </c>
      <c r="BJ357" s="1634">
        <v>0</v>
      </c>
      <c r="BK357" s="1634">
        <v>222</v>
      </c>
      <c r="BL357" s="2441">
        <v>248.52</v>
      </c>
      <c r="BM357" s="2441">
        <v>248.52</v>
      </c>
      <c r="BN357" s="2442">
        <v>0.63080000000000003</v>
      </c>
      <c r="BO357" s="2439">
        <v>10.78</v>
      </c>
      <c r="BP357" s="2441">
        <v>19294</v>
      </c>
      <c r="BQ357" s="2441">
        <v>107360.64</v>
      </c>
      <c r="BR357" s="2441">
        <v>0</v>
      </c>
      <c r="BS357" s="1611">
        <v>222</v>
      </c>
      <c r="BT357" s="1611">
        <v>257.28000000000003</v>
      </c>
      <c r="BU357" s="1611">
        <v>257.27999999999997</v>
      </c>
      <c r="BV357" s="1611">
        <v>0.64470000000000005</v>
      </c>
      <c r="BW357" s="2437">
        <v>11.12</v>
      </c>
      <c r="BX357" s="1611">
        <v>21284</v>
      </c>
      <c r="BY357" s="1611">
        <v>114849.792</v>
      </c>
      <c r="BZ357" s="1611">
        <v>0</v>
      </c>
      <c r="CA357" s="1611">
        <v>222</v>
      </c>
      <c r="CB357" s="1611">
        <v>257.76</v>
      </c>
      <c r="CC357" s="1611">
        <v>257.76</v>
      </c>
      <c r="CD357" s="1611">
        <v>0.66139999999999999</v>
      </c>
      <c r="CE357" s="2437">
        <v>10.039999999999999</v>
      </c>
      <c r="CF357" s="1611">
        <v>19255</v>
      </c>
      <c r="CG357" s="1611">
        <v>115064.06399999998</v>
      </c>
      <c r="CH357" s="1611">
        <v>0</v>
      </c>
      <c r="CI357" s="1611">
        <v>222</v>
      </c>
      <c r="CJ357" s="1611">
        <v>250.44</v>
      </c>
      <c r="CK357" s="1611">
        <v>250.44</v>
      </c>
      <c r="CL357" s="1611">
        <v>0.64929999999999999</v>
      </c>
      <c r="CM357" s="2433">
        <v>10.74</v>
      </c>
      <c r="CN357" s="1611">
        <v>18713</v>
      </c>
      <c r="CO357" s="1611">
        <v>104583.74399999999</v>
      </c>
      <c r="CP357" s="1611">
        <v>0</v>
      </c>
      <c r="CQ357" s="1611">
        <v>222</v>
      </c>
      <c r="CR357" s="1611">
        <v>255.72000000000003</v>
      </c>
      <c r="CS357" s="1611">
        <v>255.72</v>
      </c>
      <c r="CT357" s="1611">
        <v>0.68740000000000001</v>
      </c>
      <c r="CU357" s="2433">
        <v>9.57</v>
      </c>
      <c r="CV357" s="1611">
        <v>18198</v>
      </c>
      <c r="CW357" s="1611">
        <v>114153.40800000001</v>
      </c>
      <c r="CX357" s="1611">
        <v>0</v>
      </c>
    </row>
    <row r="358" spans="1:102" ht="15">
      <c r="A358" s="2440">
        <f t="shared" si="5"/>
        <v>352</v>
      </c>
      <c r="B358" s="1618" t="s">
        <v>3440</v>
      </c>
      <c r="C358" s="1618" t="s">
        <v>3180</v>
      </c>
      <c r="D358" s="1634" t="s">
        <v>515</v>
      </c>
      <c r="E358" s="1634" t="s">
        <v>259</v>
      </c>
      <c r="F358" s="1634">
        <v>222</v>
      </c>
      <c r="G358" s="1634">
        <v>222</v>
      </c>
      <c r="H358" s="2431">
        <v>211.68</v>
      </c>
      <c r="I358" s="2431">
        <v>211.68</v>
      </c>
      <c r="J358" s="2432">
        <v>0.93940000000000001</v>
      </c>
      <c r="K358" s="2431">
        <v>44.279362979759803</v>
      </c>
      <c r="L358" s="1634">
        <v>67486</v>
      </c>
      <c r="M358" s="1634">
        <v>91446</v>
      </c>
      <c r="N358" s="1634">
        <v>0</v>
      </c>
      <c r="O358" s="1634">
        <v>222</v>
      </c>
      <c r="P358" s="2431">
        <v>225.11999999999998</v>
      </c>
      <c r="Q358" s="2431">
        <v>225.12</v>
      </c>
      <c r="R358" s="2432">
        <v>0.94779999999999998</v>
      </c>
      <c r="S358" s="2431">
        <v>45.46798457787866</v>
      </c>
      <c r="T358" s="1634">
        <v>76154</v>
      </c>
      <c r="U358" s="1634">
        <v>100494</v>
      </c>
      <c r="V358" s="1634">
        <v>0</v>
      </c>
      <c r="W358" s="2434">
        <v>222</v>
      </c>
      <c r="X358" s="2434">
        <v>237.44</v>
      </c>
      <c r="Y358" s="2434">
        <v>237.44</v>
      </c>
      <c r="Z358" s="2434">
        <v>0.95599999999999996</v>
      </c>
      <c r="AA358" s="2435">
        <v>39.020000000000003</v>
      </c>
      <c r="AB358" s="2434">
        <v>66714</v>
      </c>
      <c r="AC358" s="2434">
        <v>102574</v>
      </c>
      <c r="AD358" s="2434">
        <v>0</v>
      </c>
      <c r="AE358" s="2434">
        <v>222</v>
      </c>
      <c r="AF358" s="1634">
        <v>190.88</v>
      </c>
      <c r="AG358" s="1634">
        <v>190.88</v>
      </c>
      <c r="AH358" s="2432">
        <v>0.96579999999999999</v>
      </c>
      <c r="AI358" s="2431">
        <v>41.52</v>
      </c>
      <c r="AJ358" s="1634">
        <v>58962</v>
      </c>
      <c r="AK358" s="1634">
        <v>85209</v>
      </c>
      <c r="AL358" s="1634">
        <v>0</v>
      </c>
      <c r="AM358" s="1634">
        <v>222</v>
      </c>
      <c r="AN358" s="1634">
        <v>226.24</v>
      </c>
      <c r="AO358" s="1634">
        <v>226.24</v>
      </c>
      <c r="AP358" s="1634">
        <v>0.95069999999999999</v>
      </c>
      <c r="AQ358" s="2431">
        <v>41.874363127556997</v>
      </c>
      <c r="AR358" s="1634">
        <v>70484</v>
      </c>
      <c r="AS358" s="1634">
        <v>100994</v>
      </c>
      <c r="AT358" s="1634">
        <v>0</v>
      </c>
      <c r="AU358" s="1634">
        <v>222</v>
      </c>
      <c r="AV358" s="1634">
        <v>216.48000000000002</v>
      </c>
      <c r="AW358" s="1634">
        <v>216.48</v>
      </c>
      <c r="AX358" s="1634">
        <v>0.95940000000000003</v>
      </c>
      <c r="AY358" s="2437">
        <v>44.18</v>
      </c>
      <c r="AZ358" s="1634">
        <v>68868</v>
      </c>
      <c r="BA358" s="1634">
        <v>93519</v>
      </c>
      <c r="BB358" s="1634">
        <v>0</v>
      </c>
      <c r="BC358" s="2436">
        <v>222</v>
      </c>
      <c r="BD358" s="1634">
        <v>219.51999999999998</v>
      </c>
      <c r="BE358" s="2436">
        <v>219.52</v>
      </c>
      <c r="BF358" s="2436">
        <v>0.96130000000000004</v>
      </c>
      <c r="BG358" s="2437">
        <v>39.94</v>
      </c>
      <c r="BH358" s="1634">
        <v>65224</v>
      </c>
      <c r="BI358" s="1634">
        <v>97994</v>
      </c>
      <c r="BJ358" s="1634">
        <v>0</v>
      </c>
      <c r="BK358" s="1634">
        <v>222</v>
      </c>
      <c r="BL358" s="2441">
        <v>180.16</v>
      </c>
      <c r="BM358" s="2441">
        <v>180.16</v>
      </c>
      <c r="BN358" s="2442">
        <v>0.96150000000000002</v>
      </c>
      <c r="BO358" s="2439">
        <v>42.2</v>
      </c>
      <c r="BP358" s="2441">
        <v>54738</v>
      </c>
      <c r="BQ358" s="2441">
        <v>77829.119999999995</v>
      </c>
      <c r="BR358" s="2441">
        <v>0</v>
      </c>
      <c r="BS358" s="1611">
        <v>222</v>
      </c>
      <c r="BT358" s="1611">
        <v>195.36</v>
      </c>
      <c r="BU358" s="1611">
        <v>195.36</v>
      </c>
      <c r="BV358" s="1611">
        <v>0.9536</v>
      </c>
      <c r="BW358" s="2437">
        <v>42</v>
      </c>
      <c r="BX358" s="1611">
        <v>61044</v>
      </c>
      <c r="BY358" s="1611">
        <v>87208.703999999998</v>
      </c>
      <c r="BZ358" s="1611">
        <v>0</v>
      </c>
      <c r="CA358" s="1611">
        <v>222</v>
      </c>
      <c r="CB358" s="1611">
        <v>197.92000000000002</v>
      </c>
      <c r="CC358" s="1611">
        <v>197.92</v>
      </c>
      <c r="CD358" s="1611">
        <v>0.9667</v>
      </c>
      <c r="CE358" s="2437">
        <v>39.53</v>
      </c>
      <c r="CF358" s="1611">
        <v>58202</v>
      </c>
      <c r="CG358" s="1611">
        <v>88351.487999999998</v>
      </c>
      <c r="CH358" s="1611">
        <v>0</v>
      </c>
      <c r="CI358" s="1611">
        <v>222</v>
      </c>
      <c r="CJ358" s="1611">
        <v>182.4</v>
      </c>
      <c r="CK358" s="1611">
        <v>182.4</v>
      </c>
      <c r="CL358" s="1611">
        <v>0.96109999999999995</v>
      </c>
      <c r="CM358" s="2433">
        <v>44.84</v>
      </c>
      <c r="CN358" s="1611">
        <v>56922</v>
      </c>
      <c r="CO358" s="1611">
        <v>76170.239999999991</v>
      </c>
      <c r="CP358" s="1611">
        <v>0</v>
      </c>
      <c r="CQ358" s="1611">
        <v>222</v>
      </c>
      <c r="CR358" s="1611">
        <v>172.64</v>
      </c>
      <c r="CS358" s="1611">
        <v>177.6</v>
      </c>
      <c r="CT358" s="1611">
        <v>0.98529999999999995</v>
      </c>
      <c r="CU358" s="2433">
        <v>46.75</v>
      </c>
      <c r="CV358" s="1611">
        <v>60042</v>
      </c>
      <c r="CW358" s="1611">
        <v>77066.495999999985</v>
      </c>
      <c r="CX358" s="1611">
        <v>0</v>
      </c>
    </row>
    <row r="359" spans="1:102" ht="15">
      <c r="A359" s="2440">
        <f t="shared" si="5"/>
        <v>353</v>
      </c>
      <c r="B359" s="1618" t="s">
        <v>3441</v>
      </c>
      <c r="C359" s="1618" t="s">
        <v>627</v>
      </c>
      <c r="D359" s="1634" t="s">
        <v>515</v>
      </c>
      <c r="E359" s="1634" t="s">
        <v>259</v>
      </c>
      <c r="F359" s="1634">
        <v>222</v>
      </c>
      <c r="G359" s="1634">
        <v>222</v>
      </c>
      <c r="H359" s="2431">
        <v>41.88</v>
      </c>
      <c r="I359" s="2431">
        <v>222</v>
      </c>
      <c r="J359" s="2432">
        <v>0.8579</v>
      </c>
      <c r="K359" s="2431">
        <v>44.114135625596937</v>
      </c>
      <c r="L359" s="1634">
        <v>13302</v>
      </c>
      <c r="M359" s="1634">
        <v>18092</v>
      </c>
      <c r="N359" s="1634">
        <v>0</v>
      </c>
      <c r="O359" s="1634">
        <v>222</v>
      </c>
      <c r="P359" s="2431">
        <v>42.84</v>
      </c>
      <c r="Q359" s="2431">
        <v>222</v>
      </c>
      <c r="R359" s="2432">
        <v>0.88519999999999999</v>
      </c>
      <c r="S359" s="2431">
        <v>49.082356957119764</v>
      </c>
      <c r="T359" s="1634">
        <v>15644</v>
      </c>
      <c r="U359" s="1634">
        <v>19124</v>
      </c>
      <c r="V359" s="1634">
        <v>0</v>
      </c>
      <c r="W359" s="2434">
        <v>222</v>
      </c>
      <c r="X359" s="2434">
        <v>42.72</v>
      </c>
      <c r="Y359" s="2434">
        <v>222</v>
      </c>
      <c r="Z359" s="2434">
        <v>0.88319999999999999</v>
      </c>
      <c r="AA359" s="2435">
        <v>50.217176446109036</v>
      </c>
      <c r="AB359" s="2434">
        <v>15446</v>
      </c>
      <c r="AC359" s="2434">
        <v>18455</v>
      </c>
      <c r="AD359" s="2434">
        <v>0</v>
      </c>
      <c r="AE359" s="2434">
        <v>222</v>
      </c>
      <c r="AF359" s="1634">
        <v>41.16</v>
      </c>
      <c r="AG359" s="1634">
        <v>222</v>
      </c>
      <c r="AH359" s="2432">
        <v>0.87490000000000001</v>
      </c>
      <c r="AI359" s="2431">
        <v>52.51274857101059</v>
      </c>
      <c r="AJ359" s="1634">
        <v>16081</v>
      </c>
      <c r="AK359" s="1634">
        <v>18374</v>
      </c>
      <c r="AL359" s="1634">
        <v>0</v>
      </c>
      <c r="AM359" s="1634">
        <v>222</v>
      </c>
      <c r="AN359" s="1634">
        <v>40.44</v>
      </c>
      <c r="AO359" s="1634">
        <v>222</v>
      </c>
      <c r="AP359" s="1634">
        <v>0.84309999999999996</v>
      </c>
      <c r="AQ359" s="2431">
        <v>50.459727938908571</v>
      </c>
      <c r="AR359" s="1634">
        <v>15182</v>
      </c>
      <c r="AS359" s="1634">
        <v>18052</v>
      </c>
      <c r="AT359" s="1634">
        <v>0</v>
      </c>
      <c r="AU359" s="1634">
        <v>222</v>
      </c>
      <c r="AV359" s="1634">
        <v>41.519999999999996</v>
      </c>
      <c r="AW359" s="1634">
        <v>222</v>
      </c>
      <c r="AX359" s="1634">
        <v>0.84109999999999996</v>
      </c>
      <c r="AY359" s="2437">
        <v>50.89916506101477</v>
      </c>
      <c r="AZ359" s="1634">
        <v>15216</v>
      </c>
      <c r="BA359" s="1634">
        <v>17937</v>
      </c>
      <c r="BB359" s="1634">
        <v>0</v>
      </c>
      <c r="BC359" s="2436">
        <v>222</v>
      </c>
      <c r="BD359" s="1634">
        <v>36.479999999999997</v>
      </c>
      <c r="BE359" s="2436">
        <v>222</v>
      </c>
      <c r="BF359" s="2436">
        <v>0.77439999999999998</v>
      </c>
      <c r="BG359" s="2437">
        <v>51.663306451612897</v>
      </c>
      <c r="BH359" s="1634">
        <v>14022</v>
      </c>
      <c r="BI359" s="1634">
        <v>16285</v>
      </c>
      <c r="BJ359" s="1634">
        <v>0</v>
      </c>
      <c r="BK359" s="1634">
        <v>222</v>
      </c>
      <c r="BL359" s="2441">
        <v>32.28</v>
      </c>
      <c r="BM359" s="2441">
        <v>222</v>
      </c>
      <c r="BN359" s="2442">
        <v>0.69979999999999998</v>
      </c>
      <c r="BO359" s="2439">
        <v>7.8559809809809806</v>
      </c>
      <c r="BP359" s="2441">
        <v>12557</v>
      </c>
      <c r="BQ359" s="2441">
        <v>13944.960000000001</v>
      </c>
      <c r="BR359" s="2441">
        <v>0</v>
      </c>
      <c r="BS359" s="1611">
        <v>222</v>
      </c>
      <c r="BT359" s="1611">
        <v>35.28</v>
      </c>
      <c r="BU359" s="1611">
        <v>222</v>
      </c>
      <c r="BV359" s="1611">
        <v>0.66820000000000002</v>
      </c>
      <c r="BW359" s="2437">
        <v>7.9379783008815261</v>
      </c>
      <c r="BX359" s="1611">
        <v>13111</v>
      </c>
      <c r="BY359" s="1611">
        <v>15748.992</v>
      </c>
      <c r="BZ359" s="1611">
        <v>0</v>
      </c>
      <c r="CA359" s="1611">
        <v>222</v>
      </c>
      <c r="CB359" s="1611">
        <v>30.720000000000002</v>
      </c>
      <c r="CC359" s="1611">
        <v>222</v>
      </c>
      <c r="CD359" s="1611">
        <v>0.66890000000000005</v>
      </c>
      <c r="CE359" s="2437">
        <v>57.569934475806448</v>
      </c>
      <c r="CF359" s="1611">
        <v>13158</v>
      </c>
      <c r="CG359" s="1611">
        <v>13713.408000000001</v>
      </c>
      <c r="CH359" s="1611">
        <v>0</v>
      </c>
      <c r="CI359" s="1611">
        <v>222</v>
      </c>
      <c r="CJ359" s="1611">
        <v>30.96</v>
      </c>
      <c r="CK359" s="1611">
        <v>222</v>
      </c>
      <c r="CL359" s="1611">
        <v>0.69179999999999997</v>
      </c>
      <c r="CM359" s="2433">
        <v>57.039672992960888</v>
      </c>
      <c r="CN359" s="1611">
        <v>12291</v>
      </c>
      <c r="CO359" s="1611">
        <v>12928.895999999999</v>
      </c>
      <c r="CP359" s="1611">
        <v>0</v>
      </c>
      <c r="CQ359" s="1611">
        <v>222</v>
      </c>
      <c r="CR359" s="1611">
        <v>34.200000000000003</v>
      </c>
      <c r="CS359" s="1611">
        <v>222</v>
      </c>
      <c r="CT359" s="1611">
        <v>0.79630000000000001</v>
      </c>
      <c r="CU359" s="2433">
        <v>54.867792240457767</v>
      </c>
      <c r="CV359" s="1611">
        <v>13961</v>
      </c>
      <c r="CW359" s="1611">
        <v>15266.880000000001</v>
      </c>
      <c r="CX359" s="1611">
        <v>0</v>
      </c>
    </row>
    <row r="360" spans="1:102" ht="15">
      <c r="A360" s="2440">
        <f t="shared" si="5"/>
        <v>354</v>
      </c>
      <c r="B360" s="1618" t="s">
        <v>3442</v>
      </c>
      <c r="C360" s="1618" t="s">
        <v>634</v>
      </c>
      <c r="D360" s="1634" t="s">
        <v>515</v>
      </c>
      <c r="E360" s="1634" t="s">
        <v>259</v>
      </c>
      <c r="F360" s="1634">
        <v>222</v>
      </c>
      <c r="G360" s="1634">
        <v>222</v>
      </c>
      <c r="H360" s="2431">
        <v>189.92</v>
      </c>
      <c r="I360" s="2431">
        <v>189.92</v>
      </c>
      <c r="J360" s="2432">
        <v>0.97160000000000002</v>
      </c>
      <c r="K360" s="2431">
        <v>42.402356547786205</v>
      </c>
      <c r="L360" s="1634">
        <v>57982</v>
      </c>
      <c r="M360" s="1634">
        <v>82045</v>
      </c>
      <c r="N360" s="1634">
        <v>0</v>
      </c>
      <c r="O360" s="1634">
        <v>222</v>
      </c>
      <c r="P360" s="2431">
        <v>213.12000000000003</v>
      </c>
      <c r="Q360" s="2431">
        <v>213.12</v>
      </c>
      <c r="R360" s="2432">
        <v>0.97430000000000005</v>
      </c>
      <c r="S360" s="2431">
        <v>42.831389857599525</v>
      </c>
      <c r="T360" s="1634">
        <v>67914</v>
      </c>
      <c r="U360" s="1634">
        <v>95137</v>
      </c>
      <c r="V360" s="1634">
        <v>0</v>
      </c>
      <c r="W360" s="2434">
        <v>222</v>
      </c>
      <c r="X360" s="2434">
        <v>204.16</v>
      </c>
      <c r="Y360" s="2434">
        <v>204.16</v>
      </c>
      <c r="Z360" s="2434">
        <v>0.97050000000000003</v>
      </c>
      <c r="AA360" s="2435">
        <v>44.2</v>
      </c>
      <c r="AB360" s="2434">
        <v>64978</v>
      </c>
      <c r="AC360" s="2434">
        <v>88197</v>
      </c>
      <c r="AD360" s="2434">
        <v>0</v>
      </c>
      <c r="AE360" s="2434">
        <v>222</v>
      </c>
      <c r="AF360" s="1634">
        <v>189.92</v>
      </c>
      <c r="AG360" s="1634">
        <v>189.92</v>
      </c>
      <c r="AH360" s="2432">
        <v>0.97430000000000005</v>
      </c>
      <c r="AI360" s="2431">
        <v>47.43</v>
      </c>
      <c r="AJ360" s="1634">
        <v>67020</v>
      </c>
      <c r="AK360" s="1634">
        <v>84780</v>
      </c>
      <c r="AL360" s="1634">
        <v>0</v>
      </c>
      <c r="AM360" s="1634">
        <v>222</v>
      </c>
      <c r="AN360" s="1634">
        <v>195.52</v>
      </c>
      <c r="AO360" s="1634">
        <v>195.52</v>
      </c>
      <c r="AP360" s="1634">
        <v>0.97570000000000001</v>
      </c>
      <c r="AQ360" s="2431">
        <v>45.642004558013475</v>
      </c>
      <c r="AR360" s="1634">
        <v>66394</v>
      </c>
      <c r="AS360" s="1634">
        <v>87280</v>
      </c>
      <c r="AT360" s="1634">
        <v>0</v>
      </c>
      <c r="AU360" s="1634">
        <v>222</v>
      </c>
      <c r="AV360" s="1634">
        <v>184.64000000000001</v>
      </c>
      <c r="AW360" s="1634">
        <v>184.64</v>
      </c>
      <c r="AX360" s="1634">
        <v>0.97540000000000004</v>
      </c>
      <c r="AY360" s="2437">
        <v>48.69</v>
      </c>
      <c r="AZ360" s="1634">
        <v>64734</v>
      </c>
      <c r="BA360" s="1634">
        <v>79764</v>
      </c>
      <c r="BB360" s="1634">
        <v>0</v>
      </c>
      <c r="BC360" s="2436">
        <v>222</v>
      </c>
      <c r="BD360" s="1634">
        <v>181.92</v>
      </c>
      <c r="BE360" s="2436">
        <v>181.92</v>
      </c>
      <c r="BF360" s="2436">
        <v>0.96640000000000004</v>
      </c>
      <c r="BG360" s="2437">
        <v>44.03</v>
      </c>
      <c r="BH360" s="1634">
        <v>59590</v>
      </c>
      <c r="BI360" s="1634">
        <v>81209</v>
      </c>
      <c r="BJ360" s="1634">
        <v>0</v>
      </c>
      <c r="BK360" s="1634">
        <v>222</v>
      </c>
      <c r="BL360" s="2441">
        <v>181.37280000000001</v>
      </c>
      <c r="BM360" s="2441">
        <v>181.37</v>
      </c>
      <c r="BN360" s="2442">
        <v>0.95930000000000004</v>
      </c>
      <c r="BO360" s="2439">
        <v>42.77</v>
      </c>
      <c r="BP360" s="2441">
        <v>55846</v>
      </c>
      <c r="BQ360" s="2441">
        <v>78353.049599999998</v>
      </c>
      <c r="BR360" s="2441">
        <v>0</v>
      </c>
      <c r="BS360" s="1611">
        <v>222</v>
      </c>
      <c r="BT360" s="1611">
        <v>189.9744</v>
      </c>
      <c r="BU360" s="1611">
        <v>189.97</v>
      </c>
      <c r="BV360" s="1611">
        <v>0.97130000000000005</v>
      </c>
      <c r="BW360" s="2437">
        <v>46.07</v>
      </c>
      <c r="BX360" s="1611">
        <v>65112</v>
      </c>
      <c r="BY360" s="1611">
        <v>84804.572159999996</v>
      </c>
      <c r="BZ360" s="1611">
        <v>0</v>
      </c>
      <c r="CA360" s="1611">
        <v>222</v>
      </c>
      <c r="CB360" s="1611">
        <v>204.43520000000001</v>
      </c>
      <c r="CC360" s="1611">
        <v>204.44</v>
      </c>
      <c r="CD360" s="1611">
        <v>0.97070000000000001</v>
      </c>
      <c r="CE360" s="2437">
        <v>44.19</v>
      </c>
      <c r="CF360" s="1611">
        <v>67208</v>
      </c>
      <c r="CG360" s="1611">
        <v>91259.87328</v>
      </c>
      <c r="CH360" s="1611">
        <v>0</v>
      </c>
      <c r="CI360" s="1611">
        <v>222</v>
      </c>
      <c r="CJ360" s="1611">
        <v>182.67519999999999</v>
      </c>
      <c r="CK360" s="1611">
        <v>182.68</v>
      </c>
      <c r="CL360" s="1611">
        <v>0.96020000000000005</v>
      </c>
      <c r="CM360" s="2433">
        <v>42.37</v>
      </c>
      <c r="CN360" s="1611">
        <v>53866</v>
      </c>
      <c r="CO360" s="1611">
        <v>76285.163519999987</v>
      </c>
      <c r="CP360" s="1611">
        <v>0</v>
      </c>
      <c r="CQ360" s="1611">
        <v>222</v>
      </c>
      <c r="CR360" s="1611">
        <v>165.57759999999999</v>
      </c>
      <c r="CS360" s="1611">
        <v>177.6</v>
      </c>
      <c r="CT360" s="1611">
        <v>0.96319999999999995</v>
      </c>
      <c r="CU360" s="2433">
        <v>46.6</v>
      </c>
      <c r="CV360" s="1611">
        <v>57408</v>
      </c>
      <c r="CW360" s="1611">
        <v>73913.840639999995</v>
      </c>
      <c r="CX360" s="1611">
        <v>0</v>
      </c>
    </row>
    <row r="361" spans="1:102" ht="15">
      <c r="A361" s="2440">
        <f t="shared" si="5"/>
        <v>355</v>
      </c>
      <c r="B361" s="1618" t="s">
        <v>3443</v>
      </c>
      <c r="C361" s="1618" t="s">
        <v>536</v>
      </c>
      <c r="D361" s="1634" t="s">
        <v>515</v>
      </c>
      <c r="E361" s="1634" t="s">
        <v>259</v>
      </c>
      <c r="F361" s="1634">
        <v>223</v>
      </c>
      <c r="G361" s="1634">
        <v>0</v>
      </c>
      <c r="H361" s="2431">
        <v>0</v>
      </c>
      <c r="I361" s="2431">
        <v>0</v>
      </c>
      <c r="J361" s="2432">
        <v>0</v>
      </c>
      <c r="K361" s="2431">
        <v>0</v>
      </c>
      <c r="L361" s="1634">
        <v>0</v>
      </c>
      <c r="M361" s="1634">
        <v>0</v>
      </c>
      <c r="N361" s="1634">
        <v>0</v>
      </c>
      <c r="O361" s="1634">
        <v>0</v>
      </c>
      <c r="P361" s="2431">
        <v>0</v>
      </c>
      <c r="Q361" s="2431">
        <v>0</v>
      </c>
      <c r="R361" s="2432">
        <v>0</v>
      </c>
      <c r="S361" s="2431">
        <v>0</v>
      </c>
      <c r="T361" s="1634">
        <v>0</v>
      </c>
      <c r="U361" s="1634">
        <v>0</v>
      </c>
      <c r="V361" s="1634">
        <v>0</v>
      </c>
      <c r="W361" s="2434">
        <v>0</v>
      </c>
      <c r="X361" s="2434">
        <v>0</v>
      </c>
      <c r="Y361" s="2434">
        <v>0</v>
      </c>
      <c r="Z361" s="2434">
        <v>0</v>
      </c>
      <c r="AA361" s="2435">
        <v>0</v>
      </c>
      <c r="AB361" s="2434">
        <v>0</v>
      </c>
      <c r="AC361" s="2434">
        <v>0</v>
      </c>
      <c r="AD361" s="2434">
        <v>0</v>
      </c>
      <c r="AE361" s="2434">
        <v>0</v>
      </c>
      <c r="AF361" s="1634">
        <v>0</v>
      </c>
      <c r="AG361" s="1634">
        <v>0</v>
      </c>
      <c r="AH361" s="2432">
        <v>0</v>
      </c>
      <c r="AI361" s="2431">
        <v>0</v>
      </c>
      <c r="AJ361" s="1634">
        <v>0</v>
      </c>
      <c r="AK361" s="1634">
        <v>0</v>
      </c>
      <c r="AL361" s="1634">
        <v>0</v>
      </c>
      <c r="AM361" s="1634">
        <v>0</v>
      </c>
      <c r="AN361" s="1634">
        <v>0</v>
      </c>
      <c r="AO361" s="1634">
        <v>0</v>
      </c>
      <c r="AP361" s="1634">
        <v>0</v>
      </c>
      <c r="AQ361" s="2431">
        <v>0</v>
      </c>
      <c r="AR361" s="1634">
        <v>0</v>
      </c>
      <c r="AS361" s="1634">
        <v>0</v>
      </c>
      <c r="AT361" s="1634">
        <v>0</v>
      </c>
      <c r="AU361" s="1634">
        <v>223</v>
      </c>
      <c r="AV361" s="1634">
        <v>131.768</v>
      </c>
      <c r="AW361" s="1634">
        <v>178.4</v>
      </c>
      <c r="AX361" s="1634">
        <v>0.91300000000000003</v>
      </c>
      <c r="AY361" s="2437">
        <v>44.19</v>
      </c>
      <c r="AZ361" s="1634">
        <v>22362</v>
      </c>
      <c r="BA361" s="1634">
        <v>56924</v>
      </c>
      <c r="BB361" s="1634">
        <v>0</v>
      </c>
      <c r="BC361" s="2436">
        <v>223</v>
      </c>
      <c r="BD361" s="1634">
        <v>132.74799999999999</v>
      </c>
      <c r="BE361" s="2436">
        <v>178.4</v>
      </c>
      <c r="BF361" s="2436">
        <v>0.97889999999999999</v>
      </c>
      <c r="BG361" s="2437">
        <v>42.79</v>
      </c>
      <c r="BH361" s="1634">
        <v>42258</v>
      </c>
      <c r="BI361" s="1634">
        <v>59259</v>
      </c>
      <c r="BJ361" s="1634">
        <v>0</v>
      </c>
      <c r="BK361" s="1634">
        <v>223</v>
      </c>
      <c r="BL361" s="2441">
        <v>129.0624</v>
      </c>
      <c r="BM361" s="2441">
        <v>178.4</v>
      </c>
      <c r="BN361" s="2442">
        <v>0.98480000000000001</v>
      </c>
      <c r="BO361" s="2439">
        <v>49.2</v>
      </c>
      <c r="BP361" s="2441">
        <v>45719</v>
      </c>
      <c r="BQ361" s="2441">
        <v>55754.9568</v>
      </c>
      <c r="BR361" s="2441">
        <v>0</v>
      </c>
      <c r="BS361" s="1611">
        <v>223</v>
      </c>
      <c r="BT361" s="1611">
        <v>132.07679999999999</v>
      </c>
      <c r="BU361" s="1611">
        <v>178.4</v>
      </c>
      <c r="BV361" s="1611">
        <v>0.9929</v>
      </c>
      <c r="BW361" s="2437">
        <v>66.59</v>
      </c>
      <c r="BX361" s="1611">
        <v>65440</v>
      </c>
      <c r="BY361" s="1611">
        <v>58959.083519999993</v>
      </c>
      <c r="BZ361" s="1611">
        <v>6480.9164800000071</v>
      </c>
      <c r="CA361" s="1611">
        <v>223</v>
      </c>
      <c r="CB361" s="1611">
        <v>129.59520000000001</v>
      </c>
      <c r="CC361" s="1611">
        <v>178.4</v>
      </c>
      <c r="CD361" s="1611">
        <v>0.98909999999999998</v>
      </c>
      <c r="CE361" s="2437">
        <v>56.37</v>
      </c>
      <c r="CF361" s="1611">
        <v>54354</v>
      </c>
      <c r="CG361" s="1611">
        <v>57851.297279999999</v>
      </c>
      <c r="CH361" s="1611">
        <v>0</v>
      </c>
      <c r="CI361" s="1611">
        <v>223</v>
      </c>
      <c r="CJ361" s="1611">
        <v>130.86879999999999</v>
      </c>
      <c r="CK361" s="1611">
        <v>178.4</v>
      </c>
      <c r="CL361" s="1611">
        <v>0.99309999999999998</v>
      </c>
      <c r="CM361" s="2433">
        <v>56.889999999999993</v>
      </c>
      <c r="CN361" s="1611">
        <v>51817</v>
      </c>
      <c r="CO361" s="1611">
        <v>54650.81087999999</v>
      </c>
      <c r="CP361" s="1611">
        <v>0</v>
      </c>
      <c r="CQ361" s="1611">
        <v>223</v>
      </c>
      <c r="CR361" s="1611">
        <v>127.928</v>
      </c>
      <c r="CS361" s="1611">
        <v>178.4</v>
      </c>
      <c r="CT361" s="1611">
        <v>0.98170000000000002</v>
      </c>
      <c r="CU361" s="2433">
        <v>34.18</v>
      </c>
      <c r="CV361" s="1611">
        <v>32535</v>
      </c>
      <c r="CW361" s="1611">
        <v>57107.059199999996</v>
      </c>
      <c r="CX361" s="1611">
        <v>0</v>
      </c>
    </row>
    <row r="362" spans="1:102" ht="15">
      <c r="A362" s="2440">
        <f t="shared" si="5"/>
        <v>356</v>
      </c>
      <c r="B362" s="1618" t="s">
        <v>3444</v>
      </c>
      <c r="C362" s="1618" t="s">
        <v>634</v>
      </c>
      <c r="D362" s="1634" t="s">
        <v>515</v>
      </c>
      <c r="E362" s="1634" t="s">
        <v>259</v>
      </c>
      <c r="F362" s="1634">
        <v>223</v>
      </c>
      <c r="G362" s="1634">
        <v>223</v>
      </c>
      <c r="H362" s="2431">
        <v>136.16</v>
      </c>
      <c r="I362" s="2431">
        <v>178.4</v>
      </c>
      <c r="J362" s="2432">
        <v>0.95430000000000004</v>
      </c>
      <c r="K362" s="2431">
        <v>25.413320929625279</v>
      </c>
      <c r="L362" s="1634">
        <v>24914</v>
      </c>
      <c r="M362" s="1634">
        <v>58821</v>
      </c>
      <c r="N362" s="1634">
        <v>0</v>
      </c>
      <c r="O362" s="1634">
        <v>223</v>
      </c>
      <c r="P362" s="2431">
        <v>122.24</v>
      </c>
      <c r="Q362" s="2431">
        <v>178.4</v>
      </c>
      <c r="R362" s="2432">
        <v>0.95860000000000001</v>
      </c>
      <c r="S362" s="2431">
        <v>32.386051764904579</v>
      </c>
      <c r="T362" s="1634">
        <v>29454</v>
      </c>
      <c r="U362" s="1634">
        <v>54568</v>
      </c>
      <c r="V362" s="1634">
        <v>0</v>
      </c>
      <c r="W362" s="2434">
        <v>223</v>
      </c>
      <c r="X362" s="2434">
        <v>148.16</v>
      </c>
      <c r="Y362" s="2434">
        <v>178.4</v>
      </c>
      <c r="Z362" s="2434">
        <v>0.96619999999999995</v>
      </c>
      <c r="AA362" s="2435">
        <v>32.229999999999997</v>
      </c>
      <c r="AB362" s="2434">
        <v>34386</v>
      </c>
      <c r="AC362" s="2434">
        <v>64005</v>
      </c>
      <c r="AD362" s="2434">
        <v>0</v>
      </c>
      <c r="AE362" s="2434">
        <v>223</v>
      </c>
      <c r="AF362" s="1634">
        <v>121.44</v>
      </c>
      <c r="AG362" s="1634">
        <v>178.4</v>
      </c>
      <c r="AH362" s="2432">
        <v>0.95589999999999997</v>
      </c>
      <c r="AI362" s="2431">
        <v>30.28</v>
      </c>
      <c r="AJ362" s="1634">
        <v>27362</v>
      </c>
      <c r="AK362" s="1634">
        <v>54211</v>
      </c>
      <c r="AL362" s="1634">
        <v>0</v>
      </c>
      <c r="AM362" s="1634">
        <v>223</v>
      </c>
      <c r="AN362" s="1634">
        <v>126.56</v>
      </c>
      <c r="AO362" s="1634">
        <v>178.4</v>
      </c>
      <c r="AP362" s="1634">
        <v>0.94430000000000003</v>
      </c>
      <c r="AQ362" s="2431">
        <v>26.52913149273412</v>
      </c>
      <c r="AR362" s="1634">
        <v>24980</v>
      </c>
      <c r="AS362" s="1634">
        <v>56496</v>
      </c>
      <c r="AT362" s="1634">
        <v>0</v>
      </c>
      <c r="AU362" s="1634">
        <v>223</v>
      </c>
      <c r="AV362" s="1634">
        <v>125.44</v>
      </c>
      <c r="AW362" s="1634">
        <v>178.4</v>
      </c>
      <c r="AX362" s="1634">
        <v>0.94520000000000004</v>
      </c>
      <c r="AY362" s="2437">
        <v>28.88</v>
      </c>
      <c r="AZ362" s="1634">
        <v>26080</v>
      </c>
      <c r="BA362" s="1634">
        <v>54190</v>
      </c>
      <c r="BB362" s="1634">
        <v>0</v>
      </c>
      <c r="BC362" s="2436">
        <v>223</v>
      </c>
      <c r="BD362" s="1634">
        <v>126.56</v>
      </c>
      <c r="BE362" s="2436">
        <v>178.4</v>
      </c>
      <c r="BF362" s="2436">
        <v>0.95</v>
      </c>
      <c r="BG362" s="2437">
        <v>31.83</v>
      </c>
      <c r="BH362" s="1634">
        <v>29970</v>
      </c>
      <c r="BI362" s="1634">
        <v>56496</v>
      </c>
      <c r="BJ362" s="1634">
        <v>0</v>
      </c>
      <c r="BK362" s="1634">
        <v>223</v>
      </c>
      <c r="BL362" s="2441">
        <v>98.88</v>
      </c>
      <c r="BM362" s="2441">
        <v>178.4</v>
      </c>
      <c r="BN362" s="2442">
        <v>0.91080000000000005</v>
      </c>
      <c r="BO362" s="2439">
        <v>28.059999999999995</v>
      </c>
      <c r="BP362" s="2441">
        <v>19978</v>
      </c>
      <c r="BQ362" s="2441">
        <v>42716.159999999996</v>
      </c>
      <c r="BR362" s="2441">
        <v>0</v>
      </c>
      <c r="BS362" s="1611">
        <v>223</v>
      </c>
      <c r="BT362" s="1611">
        <v>119.19999999999999</v>
      </c>
      <c r="BU362" s="1611">
        <v>178.4</v>
      </c>
      <c r="BV362" s="1611">
        <v>0.89139999999999997</v>
      </c>
      <c r="BW362" s="2437">
        <v>17.670000000000002</v>
      </c>
      <c r="BX362" s="1611">
        <v>15668</v>
      </c>
      <c r="BY362" s="1611">
        <v>53210.87999999999</v>
      </c>
      <c r="BZ362" s="1611">
        <v>0</v>
      </c>
      <c r="CA362" s="1611">
        <v>223</v>
      </c>
      <c r="CB362" s="1611">
        <v>65.44</v>
      </c>
      <c r="CC362" s="1611">
        <v>178.4</v>
      </c>
      <c r="CD362" s="1611">
        <v>0.86570000000000003</v>
      </c>
      <c r="CE362" s="2437">
        <v>25.16</v>
      </c>
      <c r="CF362" s="1611">
        <v>12250</v>
      </c>
      <c r="CG362" s="1611">
        <v>29212.415999999997</v>
      </c>
      <c r="CH362" s="1611">
        <v>0</v>
      </c>
      <c r="CI362" s="1611">
        <v>223</v>
      </c>
      <c r="CJ362" s="1611">
        <v>117.12</v>
      </c>
      <c r="CK362" s="1611">
        <v>178.4</v>
      </c>
      <c r="CL362" s="1611">
        <v>0.9143</v>
      </c>
      <c r="CM362" s="2433">
        <v>20.02</v>
      </c>
      <c r="CN362" s="1611">
        <v>16322</v>
      </c>
      <c r="CO362" s="1611">
        <v>48909.311999999998</v>
      </c>
      <c r="CP362" s="1611">
        <v>0</v>
      </c>
      <c r="CQ362" s="1611">
        <v>223</v>
      </c>
      <c r="CR362" s="1611">
        <v>135.04</v>
      </c>
      <c r="CS362" s="1611">
        <v>178.4</v>
      </c>
      <c r="CT362" s="1611">
        <v>0.9365</v>
      </c>
      <c r="CU362" s="2433">
        <v>22.51</v>
      </c>
      <c r="CV362" s="1611">
        <v>22618</v>
      </c>
      <c r="CW362" s="1611">
        <v>60281.855999999992</v>
      </c>
      <c r="CX362" s="1611">
        <v>0</v>
      </c>
    </row>
    <row r="363" spans="1:102" ht="15">
      <c r="A363" s="2440">
        <f t="shared" si="5"/>
        <v>357</v>
      </c>
      <c r="B363" s="1618" t="s">
        <v>3445</v>
      </c>
      <c r="C363" s="1618" t="s">
        <v>749</v>
      </c>
      <c r="D363" s="1634" t="s">
        <v>515</v>
      </c>
      <c r="E363" s="1634" t="s">
        <v>259</v>
      </c>
      <c r="F363" s="1634">
        <v>223</v>
      </c>
      <c r="G363" s="1634">
        <v>223</v>
      </c>
      <c r="H363" s="2431">
        <v>21.6</v>
      </c>
      <c r="I363" s="2431">
        <v>178.4</v>
      </c>
      <c r="J363" s="2432">
        <v>0.99560000000000004</v>
      </c>
      <c r="K363" s="2431">
        <v>36.226851851851848</v>
      </c>
      <c r="L363" s="1634">
        <v>5634</v>
      </c>
      <c r="M363" s="1634">
        <v>9331</v>
      </c>
      <c r="N363" s="1634">
        <v>0</v>
      </c>
      <c r="O363" s="1634">
        <v>223</v>
      </c>
      <c r="P363" s="2431">
        <v>21.652799999999999</v>
      </c>
      <c r="Q363" s="2431">
        <v>178.4</v>
      </c>
      <c r="R363" s="2432">
        <v>0.99739999999999995</v>
      </c>
      <c r="S363" s="2431">
        <v>44.57</v>
      </c>
      <c r="T363" s="1634">
        <v>7411</v>
      </c>
      <c r="U363" s="1634">
        <v>9666</v>
      </c>
      <c r="V363" s="1634">
        <v>0</v>
      </c>
      <c r="W363" s="2434">
        <v>223</v>
      </c>
      <c r="X363" s="2434">
        <v>20.696000000000002</v>
      </c>
      <c r="Y363" s="2434">
        <v>178.4</v>
      </c>
      <c r="Z363" s="2434">
        <v>0.99729999999999996</v>
      </c>
      <c r="AA363" s="2435">
        <v>46.14</v>
      </c>
      <c r="AB363" s="2434">
        <v>6876</v>
      </c>
      <c r="AC363" s="2434">
        <v>8941</v>
      </c>
      <c r="AD363" s="2434">
        <v>0</v>
      </c>
      <c r="AE363" s="2434">
        <v>223</v>
      </c>
      <c r="AF363" s="1634">
        <v>21.620799999999999</v>
      </c>
      <c r="AG363" s="1634">
        <v>178.4</v>
      </c>
      <c r="AH363" s="2432">
        <v>0.99680000000000002</v>
      </c>
      <c r="AI363" s="2431">
        <v>48.09</v>
      </c>
      <c r="AJ363" s="1634">
        <v>7736</v>
      </c>
      <c r="AK363" s="1634">
        <v>9652</v>
      </c>
      <c r="AL363" s="1634">
        <v>0</v>
      </c>
      <c r="AM363" s="1634">
        <v>223</v>
      </c>
      <c r="AN363" s="1634">
        <v>20.235199999999999</v>
      </c>
      <c r="AO363" s="1634">
        <v>178.4</v>
      </c>
      <c r="AP363" s="1634">
        <v>0.99539999999999995</v>
      </c>
      <c r="AQ363" s="2431">
        <v>46.31</v>
      </c>
      <c r="AR363" s="1634">
        <v>6973</v>
      </c>
      <c r="AS363" s="1634">
        <v>9033</v>
      </c>
      <c r="AT363" s="1634">
        <v>0</v>
      </c>
      <c r="AU363" s="1634">
        <v>223</v>
      </c>
      <c r="AV363" s="1634">
        <v>21.052</v>
      </c>
      <c r="AW363" s="1634">
        <v>178.4</v>
      </c>
      <c r="AX363" s="1634">
        <v>0.99560000000000004</v>
      </c>
      <c r="AY363" s="2437">
        <v>49.93</v>
      </c>
      <c r="AZ363" s="1634">
        <v>7568</v>
      </c>
      <c r="BA363" s="1634">
        <v>9094</v>
      </c>
      <c r="BB363" s="1634">
        <v>0</v>
      </c>
      <c r="BC363" s="2436">
        <v>223</v>
      </c>
      <c r="BD363" s="1634">
        <v>22.768000000000001</v>
      </c>
      <c r="BE363" s="2436">
        <v>178.4</v>
      </c>
      <c r="BF363" s="2436">
        <v>0.99299999999999999</v>
      </c>
      <c r="BG363" s="2437">
        <v>42.28</v>
      </c>
      <c r="BH363" s="1634">
        <v>7163</v>
      </c>
      <c r="BI363" s="1634">
        <v>10164</v>
      </c>
      <c r="BJ363" s="1634">
        <v>0</v>
      </c>
      <c r="BK363" s="1634">
        <v>223</v>
      </c>
      <c r="BL363" s="2441">
        <v>16.993600000000001</v>
      </c>
      <c r="BM363" s="2441">
        <v>178.4</v>
      </c>
      <c r="BN363" s="2442">
        <v>0.99139999999999995</v>
      </c>
      <c r="BO363" s="2439">
        <v>38.270000000000003</v>
      </c>
      <c r="BP363" s="2441">
        <v>4681</v>
      </c>
      <c r="BQ363" s="2441">
        <v>7341.2352000000001</v>
      </c>
      <c r="BR363" s="2441">
        <v>0</v>
      </c>
      <c r="BS363" s="1611">
        <v>223</v>
      </c>
      <c r="BT363" s="1611">
        <v>14.912000000000001</v>
      </c>
      <c r="BU363" s="1611">
        <v>178.4</v>
      </c>
      <c r="BV363" s="1611">
        <v>0.98980000000000001</v>
      </c>
      <c r="BW363" s="2437">
        <v>33.65</v>
      </c>
      <c r="BX363" s="1611">
        <v>3733</v>
      </c>
      <c r="BY363" s="1611">
        <v>6656.7168000000001</v>
      </c>
      <c r="BZ363" s="1611">
        <v>0</v>
      </c>
      <c r="CA363" s="1611">
        <v>223</v>
      </c>
      <c r="CB363" s="1611">
        <v>14.8444</v>
      </c>
      <c r="CC363" s="1611">
        <v>178.4</v>
      </c>
      <c r="CD363" s="1611">
        <v>0.99309999999999998</v>
      </c>
      <c r="CE363" s="2437">
        <v>39.450000000000003</v>
      </c>
      <c r="CF363" s="1611">
        <v>4356</v>
      </c>
      <c r="CG363" s="1611">
        <v>6626.5401599999996</v>
      </c>
      <c r="CH363" s="1611">
        <v>0</v>
      </c>
      <c r="CI363" s="1611">
        <v>223</v>
      </c>
      <c r="CJ363" s="1611">
        <v>18.110399999999998</v>
      </c>
      <c r="CK363" s="1611">
        <v>178.4</v>
      </c>
      <c r="CL363" s="1611">
        <v>0.99560000000000004</v>
      </c>
      <c r="CM363" s="2433">
        <v>29.31</v>
      </c>
      <c r="CN363" s="1611">
        <v>3694</v>
      </c>
      <c r="CO363" s="1611">
        <v>7562.9030399999983</v>
      </c>
      <c r="CP363" s="1611">
        <v>0</v>
      </c>
      <c r="CQ363" s="1611">
        <v>223</v>
      </c>
      <c r="CR363" s="1611">
        <v>17.0672</v>
      </c>
      <c r="CS363" s="1611">
        <v>178.4</v>
      </c>
      <c r="CT363" s="1611">
        <v>0.99350000000000005</v>
      </c>
      <c r="CU363" s="2433">
        <v>35.31</v>
      </c>
      <c r="CV363" s="1611">
        <v>4485</v>
      </c>
      <c r="CW363" s="1611">
        <v>7618.7980799999996</v>
      </c>
      <c r="CX363" s="1611">
        <v>0</v>
      </c>
    </row>
    <row r="364" spans="1:102" ht="15">
      <c r="A364" s="2440">
        <f t="shared" si="5"/>
        <v>358</v>
      </c>
      <c r="B364" s="1618" t="s">
        <v>3446</v>
      </c>
      <c r="C364" s="1618" t="s">
        <v>3156</v>
      </c>
      <c r="D364" s="1634" t="s">
        <v>515</v>
      </c>
      <c r="E364" s="1634" t="s">
        <v>259</v>
      </c>
      <c r="F364" s="1634">
        <v>223</v>
      </c>
      <c r="G364" s="1634">
        <v>223</v>
      </c>
      <c r="H364" s="2431">
        <v>167.76000000000002</v>
      </c>
      <c r="I364" s="2431">
        <v>223</v>
      </c>
      <c r="J364" s="2432">
        <v>0.67390000000000005</v>
      </c>
      <c r="K364" s="2431">
        <v>25.420739945954534</v>
      </c>
      <c r="L364" s="1634">
        <v>30705</v>
      </c>
      <c r="M364" s="1634">
        <v>72472</v>
      </c>
      <c r="N364" s="1634">
        <v>0</v>
      </c>
      <c r="O364" s="1634">
        <v>223</v>
      </c>
      <c r="P364" s="2431">
        <v>158.64000000000001</v>
      </c>
      <c r="Q364" s="2431">
        <v>223</v>
      </c>
      <c r="R364" s="2432">
        <v>0.53600000000000003</v>
      </c>
      <c r="S364" s="2431">
        <v>32.407520374798686</v>
      </c>
      <c r="T364" s="1634">
        <v>38250</v>
      </c>
      <c r="U364" s="1634">
        <v>70817</v>
      </c>
      <c r="V364" s="1634">
        <v>0</v>
      </c>
      <c r="W364" s="2434">
        <v>223</v>
      </c>
      <c r="X364" s="2434">
        <v>103.44</v>
      </c>
      <c r="Y364" s="2434">
        <v>223</v>
      </c>
      <c r="Z364" s="2434">
        <v>0.20849999999999999</v>
      </c>
      <c r="AA364" s="2435">
        <v>13.731792987883473</v>
      </c>
      <c r="AB364" s="2434">
        <v>10227</v>
      </c>
      <c r="AC364" s="2434">
        <v>44686</v>
      </c>
      <c r="AD364" s="2434">
        <v>0</v>
      </c>
      <c r="AE364" s="2434">
        <v>223</v>
      </c>
      <c r="AF364" s="1634">
        <v>57.6</v>
      </c>
      <c r="AG364" s="1634">
        <v>223</v>
      </c>
      <c r="AH364" s="2432">
        <v>0.1358</v>
      </c>
      <c r="AI364" s="2431">
        <v>14.427923387096776</v>
      </c>
      <c r="AJ364" s="1634">
        <v>6183</v>
      </c>
      <c r="AK364" s="1634">
        <v>25713</v>
      </c>
      <c r="AL364" s="1634">
        <v>0</v>
      </c>
      <c r="AM364" s="1634">
        <v>223</v>
      </c>
      <c r="AN364" s="1634">
        <v>96.72</v>
      </c>
      <c r="AO364" s="1634">
        <v>223</v>
      </c>
      <c r="AP364" s="1634">
        <v>0.42430000000000001</v>
      </c>
      <c r="AQ364" s="2431">
        <v>16.209077083166576</v>
      </c>
      <c r="AR364" s="1634">
        <v>11664</v>
      </c>
      <c r="AS364" s="1634">
        <v>43176</v>
      </c>
      <c r="AT364" s="1634">
        <v>0</v>
      </c>
      <c r="AU364" s="1634">
        <v>223</v>
      </c>
      <c r="AV364" s="1634">
        <v>102.24</v>
      </c>
      <c r="AW364" s="1634">
        <v>223</v>
      </c>
      <c r="AX364" s="1634">
        <v>0.62619999999999998</v>
      </c>
      <c r="AY364" s="2437">
        <v>36.645800730307769</v>
      </c>
      <c r="AZ364" s="1634">
        <v>26976</v>
      </c>
      <c r="BA364" s="1634">
        <v>44168</v>
      </c>
      <c r="BB364" s="1634">
        <v>0</v>
      </c>
      <c r="BC364" s="2436">
        <v>223</v>
      </c>
      <c r="BD364" s="1634">
        <v>99.12</v>
      </c>
      <c r="BE364" s="2436">
        <v>223</v>
      </c>
      <c r="BF364" s="2436">
        <v>0.70009999999999994</v>
      </c>
      <c r="BG364" s="2437">
        <v>42.035232627769538</v>
      </c>
      <c r="BH364" s="1634">
        <v>30999</v>
      </c>
      <c r="BI364" s="1634">
        <v>44247</v>
      </c>
      <c r="BJ364" s="1634">
        <v>0</v>
      </c>
      <c r="BK364" s="1634">
        <v>223</v>
      </c>
      <c r="BL364" s="2441">
        <v>88.32</v>
      </c>
      <c r="BM364" s="2441">
        <v>223</v>
      </c>
      <c r="BN364" s="2442">
        <v>0.71279999999999999</v>
      </c>
      <c r="BO364" s="2439">
        <v>20.680119581464872</v>
      </c>
      <c r="BP364" s="2441">
        <v>33204</v>
      </c>
      <c r="BQ364" s="2441">
        <v>38154.239999999998</v>
      </c>
      <c r="BR364" s="2441">
        <v>0</v>
      </c>
      <c r="BS364" s="1611">
        <v>223</v>
      </c>
      <c r="BT364" s="1611">
        <v>60.72</v>
      </c>
      <c r="BU364" s="1611">
        <v>223</v>
      </c>
      <c r="BV364" s="1611">
        <v>0.49940000000000001</v>
      </c>
      <c r="BW364" s="2437">
        <v>6.8096340228554899</v>
      </c>
      <c r="BX364" s="1611">
        <v>11298</v>
      </c>
      <c r="BY364" s="1611">
        <v>27105.407999999999</v>
      </c>
      <c r="BZ364" s="1611">
        <v>0</v>
      </c>
      <c r="CA364" s="1611">
        <v>223</v>
      </c>
      <c r="CB364" s="1611">
        <v>9.36</v>
      </c>
      <c r="CC364" s="1611">
        <v>223</v>
      </c>
      <c r="CD364" s="1611">
        <v>0.26369999999999999</v>
      </c>
      <c r="CE364" s="2437">
        <v>43.941273779983462</v>
      </c>
      <c r="CF364" s="1611">
        <v>3060</v>
      </c>
      <c r="CG364" s="1611">
        <v>4178.3039999999992</v>
      </c>
      <c r="CH364" s="1611">
        <v>0</v>
      </c>
      <c r="CI364" s="1611">
        <v>223</v>
      </c>
      <c r="CJ364" s="1611">
        <v>15.120000000000001</v>
      </c>
      <c r="CK364" s="1611">
        <v>223</v>
      </c>
      <c r="CL364" s="1611">
        <v>0.35959999999999998</v>
      </c>
      <c r="CM364" s="2433">
        <v>25.998905309250137</v>
      </c>
      <c r="CN364" s="1611">
        <v>2736</v>
      </c>
      <c r="CO364" s="1611">
        <v>6314.1120000000001</v>
      </c>
      <c r="CP364" s="1611">
        <v>0</v>
      </c>
      <c r="CQ364" s="1611">
        <v>223</v>
      </c>
      <c r="CR364" s="1611">
        <v>23.04</v>
      </c>
      <c r="CS364" s="1611">
        <v>223</v>
      </c>
      <c r="CT364" s="1611">
        <v>0.5665</v>
      </c>
      <c r="CU364" s="2433">
        <v>28.264308915770613</v>
      </c>
      <c r="CV364" s="1611">
        <v>4845</v>
      </c>
      <c r="CW364" s="1611">
        <v>10285.055999999999</v>
      </c>
      <c r="CX364" s="1611">
        <v>0</v>
      </c>
    </row>
    <row r="365" spans="1:102" ht="15">
      <c r="A365" s="2440">
        <f t="shared" si="5"/>
        <v>359</v>
      </c>
      <c r="B365" s="1618" t="s">
        <v>3447</v>
      </c>
      <c r="C365" s="1618" t="s">
        <v>536</v>
      </c>
      <c r="D365" s="1634" t="s">
        <v>515</v>
      </c>
      <c r="E365" s="1634" t="s">
        <v>259</v>
      </c>
      <c r="F365" s="1634">
        <v>224</v>
      </c>
      <c r="G365" s="1634">
        <v>224</v>
      </c>
      <c r="H365" s="2431">
        <v>251.6</v>
      </c>
      <c r="I365" s="2431">
        <v>251.6</v>
      </c>
      <c r="J365" s="2432">
        <v>0.88039999999999996</v>
      </c>
      <c r="K365" s="2431">
        <v>12.361442324677618</v>
      </c>
      <c r="L365" s="1634">
        <v>22393</v>
      </c>
      <c r="M365" s="1634">
        <v>108691</v>
      </c>
      <c r="N365" s="1634">
        <v>0</v>
      </c>
      <c r="O365" s="1634">
        <v>224</v>
      </c>
      <c r="P365" s="2431">
        <v>158.4</v>
      </c>
      <c r="Q365" s="2431">
        <v>179.2</v>
      </c>
      <c r="R365" s="2432">
        <v>0.89900000000000002</v>
      </c>
      <c r="S365" s="2431">
        <v>18.508336048658627</v>
      </c>
      <c r="T365" s="1634">
        <v>21812</v>
      </c>
      <c r="U365" s="1634">
        <v>70710</v>
      </c>
      <c r="V365" s="1634">
        <v>0</v>
      </c>
      <c r="W365" s="2434">
        <v>224</v>
      </c>
      <c r="X365" s="2434">
        <v>197.67999999999998</v>
      </c>
      <c r="Y365" s="2434">
        <v>197.68</v>
      </c>
      <c r="Z365" s="2434">
        <v>0.73609999999999998</v>
      </c>
      <c r="AA365" s="2435">
        <v>6</v>
      </c>
      <c r="AB365" s="2434">
        <v>8544</v>
      </c>
      <c r="AC365" s="2434">
        <v>85398</v>
      </c>
      <c r="AD365" s="2434">
        <v>0</v>
      </c>
      <c r="AE365" s="2434">
        <v>224</v>
      </c>
      <c r="AF365" s="1634">
        <v>212.16</v>
      </c>
      <c r="AG365" s="1634">
        <v>212.16</v>
      </c>
      <c r="AH365" s="2432">
        <v>0.6552</v>
      </c>
      <c r="AI365" s="2431">
        <v>7.4499999999999993</v>
      </c>
      <c r="AJ365" s="1634">
        <v>11764</v>
      </c>
      <c r="AK365" s="1634">
        <v>94708</v>
      </c>
      <c r="AL365" s="1634">
        <v>0</v>
      </c>
      <c r="AM365" s="1634">
        <v>224</v>
      </c>
      <c r="AN365" s="1634">
        <v>239.2</v>
      </c>
      <c r="AO365" s="1634">
        <v>239.2</v>
      </c>
      <c r="AP365" s="1634">
        <v>0.71050000000000002</v>
      </c>
      <c r="AQ365" s="2431">
        <v>9.4642311288524468</v>
      </c>
      <c r="AR365" s="1634">
        <v>16843</v>
      </c>
      <c r="AS365" s="1634">
        <v>106779</v>
      </c>
      <c r="AT365" s="1634">
        <v>0</v>
      </c>
      <c r="AU365" s="1634">
        <v>224</v>
      </c>
      <c r="AV365" s="1634">
        <v>209.43999999999997</v>
      </c>
      <c r="AW365" s="1634">
        <v>209.44</v>
      </c>
      <c r="AX365" s="1634">
        <v>0.6925</v>
      </c>
      <c r="AY365" s="2437">
        <v>9.08</v>
      </c>
      <c r="AZ365" s="1634">
        <v>13685</v>
      </c>
      <c r="BA365" s="1634">
        <v>90478</v>
      </c>
      <c r="BB365" s="1634">
        <v>0</v>
      </c>
      <c r="BC365" s="2436">
        <v>224</v>
      </c>
      <c r="BD365" s="1634">
        <v>219.84</v>
      </c>
      <c r="BE365" s="2436">
        <v>219.84</v>
      </c>
      <c r="BF365" s="2436">
        <v>0.7107</v>
      </c>
      <c r="BG365" s="2437">
        <v>13.65</v>
      </c>
      <c r="BH365" s="1634">
        <v>22333</v>
      </c>
      <c r="BI365" s="1634">
        <v>98137</v>
      </c>
      <c r="BJ365" s="1634">
        <v>0</v>
      </c>
      <c r="BK365" s="1634">
        <v>224</v>
      </c>
      <c r="BL365" s="2441">
        <v>221.04</v>
      </c>
      <c r="BM365" s="2441">
        <v>221.04</v>
      </c>
      <c r="BN365" s="2442">
        <v>0.70240000000000002</v>
      </c>
      <c r="BO365" s="2439">
        <v>13.47</v>
      </c>
      <c r="BP365" s="2441">
        <v>21442</v>
      </c>
      <c r="BQ365" s="2441">
        <v>95489.279999999999</v>
      </c>
      <c r="BR365" s="2441">
        <v>0</v>
      </c>
      <c r="BS365" s="1611">
        <v>224</v>
      </c>
      <c r="BT365" s="1611">
        <v>228.88000000000002</v>
      </c>
      <c r="BU365" s="1611">
        <v>228.88</v>
      </c>
      <c r="BV365" s="1611">
        <v>0.69289999999999996</v>
      </c>
      <c r="BW365" s="2437">
        <v>10.68</v>
      </c>
      <c r="BX365" s="1611">
        <v>18184</v>
      </c>
      <c r="BY365" s="1611">
        <v>102172.03200000001</v>
      </c>
      <c r="BZ365" s="1611">
        <v>0</v>
      </c>
      <c r="CA365" s="1611">
        <v>224</v>
      </c>
      <c r="CB365" s="1611">
        <v>139.84</v>
      </c>
      <c r="CC365" s="1611">
        <v>179.2</v>
      </c>
      <c r="CD365" s="1611">
        <v>0.63719999999999999</v>
      </c>
      <c r="CE365" s="2437">
        <v>20.97</v>
      </c>
      <c r="CF365" s="1611">
        <v>21819</v>
      </c>
      <c r="CG365" s="1611">
        <v>62424.576000000001</v>
      </c>
      <c r="CH365" s="1611">
        <v>0</v>
      </c>
      <c r="CI365" s="1611">
        <v>224</v>
      </c>
      <c r="CJ365" s="1611">
        <v>185.12</v>
      </c>
      <c r="CK365" s="1611">
        <v>185.12</v>
      </c>
      <c r="CL365" s="1611">
        <v>0.67989999999999995</v>
      </c>
      <c r="CM365" s="2433">
        <v>16</v>
      </c>
      <c r="CN365" s="1611">
        <v>20609</v>
      </c>
      <c r="CO365" s="1611">
        <v>77306.111999999994</v>
      </c>
      <c r="CP365" s="1611">
        <v>0</v>
      </c>
      <c r="CQ365" s="1611">
        <v>224</v>
      </c>
      <c r="CR365" s="1611">
        <v>222.08</v>
      </c>
      <c r="CS365" s="1611">
        <v>222.08</v>
      </c>
      <c r="CT365" s="1611">
        <v>0.72389999999999999</v>
      </c>
      <c r="CU365" s="2433">
        <v>14.550000000000002</v>
      </c>
      <c r="CV365" s="1611">
        <v>24040</v>
      </c>
      <c r="CW365" s="1611">
        <v>99136.512000000002</v>
      </c>
      <c r="CX365" s="1611">
        <v>0</v>
      </c>
    </row>
    <row r="366" spans="1:102" ht="15">
      <c r="A366" s="2440">
        <f t="shared" si="5"/>
        <v>360</v>
      </c>
      <c r="B366" s="1618" t="s">
        <v>3448</v>
      </c>
      <c r="C366" s="1618" t="s">
        <v>536</v>
      </c>
      <c r="D366" s="1634" t="s">
        <v>515</v>
      </c>
      <c r="E366" s="1634" t="s">
        <v>259</v>
      </c>
      <c r="F366" s="1634">
        <v>225</v>
      </c>
      <c r="G366" s="1634">
        <v>225</v>
      </c>
      <c r="H366" s="2431">
        <v>0</v>
      </c>
      <c r="I366" s="2431">
        <v>180</v>
      </c>
      <c r="J366" s="2432">
        <v>0</v>
      </c>
      <c r="K366" s="2431">
        <v>0</v>
      </c>
      <c r="L366" s="1634">
        <v>0</v>
      </c>
      <c r="M366" s="1634">
        <v>0</v>
      </c>
      <c r="N366" s="1634">
        <v>0</v>
      </c>
      <c r="O366" s="1634">
        <v>225</v>
      </c>
      <c r="P366" s="2431">
        <v>0</v>
      </c>
      <c r="Q366" s="2431">
        <v>180</v>
      </c>
      <c r="R366" s="2432">
        <v>0</v>
      </c>
      <c r="S366" s="2431">
        <v>0</v>
      </c>
      <c r="T366" s="1634">
        <v>0</v>
      </c>
      <c r="U366" s="1634">
        <v>0</v>
      </c>
      <c r="V366" s="1634">
        <v>0</v>
      </c>
      <c r="W366" s="2434">
        <v>225</v>
      </c>
      <c r="X366" s="2434">
        <v>0</v>
      </c>
      <c r="Y366" s="2434">
        <v>180</v>
      </c>
      <c r="Z366" s="2434">
        <v>0</v>
      </c>
      <c r="AA366" s="2435">
        <v>0</v>
      </c>
      <c r="AB366" s="2434">
        <v>0</v>
      </c>
      <c r="AC366" s="2434">
        <v>0</v>
      </c>
      <c r="AD366" s="2434">
        <v>0</v>
      </c>
      <c r="AE366" s="2434">
        <v>225</v>
      </c>
      <c r="AF366" s="1634">
        <v>0</v>
      </c>
      <c r="AG366" s="1634">
        <v>180</v>
      </c>
      <c r="AH366" s="2432">
        <v>0</v>
      </c>
      <c r="AI366" s="2431">
        <v>0</v>
      </c>
      <c r="AJ366" s="1634">
        <v>0</v>
      </c>
      <c r="AK366" s="1634">
        <v>0</v>
      </c>
      <c r="AL366" s="1634">
        <v>0</v>
      </c>
      <c r="AM366" s="1634">
        <v>225</v>
      </c>
      <c r="AN366" s="1634">
        <v>0</v>
      </c>
      <c r="AO366" s="1634">
        <v>180</v>
      </c>
      <c r="AP366" s="1634">
        <v>0</v>
      </c>
      <c r="AQ366" s="2431">
        <v>0</v>
      </c>
      <c r="AR366" s="1634">
        <v>0</v>
      </c>
      <c r="AS366" s="1634">
        <v>0</v>
      </c>
      <c r="AT366" s="1634">
        <v>0</v>
      </c>
      <c r="AU366" s="1634">
        <v>225</v>
      </c>
      <c r="AV366" s="1634">
        <v>0</v>
      </c>
      <c r="AW366" s="1634">
        <v>180</v>
      </c>
      <c r="AX366" s="1634">
        <v>0</v>
      </c>
      <c r="AY366" s="2437">
        <v>0</v>
      </c>
      <c r="AZ366" s="1634">
        <v>0</v>
      </c>
      <c r="BA366" s="1634">
        <v>0</v>
      </c>
      <c r="BB366" s="1634">
        <v>0</v>
      </c>
      <c r="BC366" s="2436">
        <v>225</v>
      </c>
      <c r="BD366" s="1634">
        <v>0</v>
      </c>
      <c r="BE366" s="2436">
        <v>180</v>
      </c>
      <c r="BF366" s="2436">
        <v>0</v>
      </c>
      <c r="BG366" s="2437">
        <v>0</v>
      </c>
      <c r="BH366" s="1634">
        <v>0</v>
      </c>
      <c r="BI366" s="1634">
        <v>0</v>
      </c>
      <c r="BJ366" s="1634">
        <v>0</v>
      </c>
      <c r="BK366" s="1634">
        <v>225</v>
      </c>
      <c r="BL366" s="2441">
        <v>0</v>
      </c>
      <c r="BM366" s="2441">
        <v>180</v>
      </c>
      <c r="BN366" s="2442">
        <v>0</v>
      </c>
      <c r="BO366" s="2439">
        <v>0</v>
      </c>
      <c r="BP366" s="2441">
        <v>0</v>
      </c>
      <c r="BQ366" s="2441">
        <v>0</v>
      </c>
      <c r="BR366" s="2441">
        <v>0</v>
      </c>
      <c r="BS366" s="1611">
        <v>225</v>
      </c>
      <c r="BT366" s="1611">
        <v>0</v>
      </c>
      <c r="BU366" s="1611">
        <v>180</v>
      </c>
      <c r="BV366" s="1611">
        <v>0</v>
      </c>
      <c r="BW366" s="2437">
        <v>0</v>
      </c>
      <c r="BX366" s="1611">
        <v>0</v>
      </c>
      <c r="BY366" s="1611">
        <v>0</v>
      </c>
      <c r="BZ366" s="1611">
        <v>0</v>
      </c>
      <c r="CA366" s="1611">
        <v>225</v>
      </c>
      <c r="CB366" s="1611">
        <v>3.2</v>
      </c>
      <c r="CC366" s="1611">
        <v>180</v>
      </c>
      <c r="CD366" s="1611">
        <v>0.30209999999999998</v>
      </c>
      <c r="CE366" s="2437">
        <v>19.739999999999998</v>
      </c>
      <c r="CF366" s="1611">
        <v>470</v>
      </c>
      <c r="CG366" s="1611">
        <v>1428.48</v>
      </c>
      <c r="CH366" s="1611">
        <v>0</v>
      </c>
      <c r="CI366" s="1611">
        <v>225</v>
      </c>
      <c r="CJ366" s="1611">
        <v>3.84</v>
      </c>
      <c r="CK366" s="1611">
        <v>180</v>
      </c>
      <c r="CL366" s="1611">
        <v>0.33739999999999998</v>
      </c>
      <c r="CM366" s="2433">
        <v>30.159999999999997</v>
      </c>
      <c r="CN366" s="1611">
        <v>806</v>
      </c>
      <c r="CO366" s="1611">
        <v>1603.5839999999998</v>
      </c>
      <c r="CP366" s="1611">
        <v>0</v>
      </c>
      <c r="CQ366" s="1611">
        <v>225</v>
      </c>
      <c r="CR366" s="1611">
        <v>7.84</v>
      </c>
      <c r="CS366" s="1611">
        <v>180</v>
      </c>
      <c r="CT366" s="1611">
        <v>0.38319999999999999</v>
      </c>
      <c r="CU366" s="2433">
        <v>25.41</v>
      </c>
      <c r="CV366" s="1611">
        <v>1482</v>
      </c>
      <c r="CW366" s="1611">
        <v>3499.7759999999998</v>
      </c>
      <c r="CX366" s="1611">
        <v>0</v>
      </c>
    </row>
    <row r="367" spans="1:102" ht="15">
      <c r="A367" s="2440">
        <f t="shared" si="5"/>
        <v>361</v>
      </c>
      <c r="B367" s="1618" t="s">
        <v>3449</v>
      </c>
      <c r="C367" s="1618" t="s">
        <v>536</v>
      </c>
      <c r="D367" s="1634" t="s">
        <v>515</v>
      </c>
      <c r="E367" s="1634" t="s">
        <v>259</v>
      </c>
      <c r="F367" s="1634">
        <v>225</v>
      </c>
      <c r="G367" s="1634">
        <v>225</v>
      </c>
      <c r="H367" s="2431">
        <v>3.2</v>
      </c>
      <c r="I367" s="2431">
        <v>180</v>
      </c>
      <c r="J367" s="2432">
        <v>0.99050000000000005</v>
      </c>
      <c r="K367" s="2431">
        <v>27.517361111111111</v>
      </c>
      <c r="L367" s="1634">
        <v>634</v>
      </c>
      <c r="M367" s="1634">
        <v>1382</v>
      </c>
      <c r="N367" s="1634">
        <v>0</v>
      </c>
      <c r="O367" s="1634">
        <v>225</v>
      </c>
      <c r="P367" s="2431">
        <v>162.88</v>
      </c>
      <c r="Q367" s="2431">
        <v>180</v>
      </c>
      <c r="R367" s="2432">
        <v>0.75770000000000004</v>
      </c>
      <c r="S367" s="2431">
        <v>1.0694594080740223</v>
      </c>
      <c r="T367" s="1634">
        <v>1296</v>
      </c>
      <c r="U367" s="1634">
        <v>72710</v>
      </c>
      <c r="V367" s="1634">
        <v>0</v>
      </c>
      <c r="W367" s="2434">
        <v>225</v>
      </c>
      <c r="X367" s="2434">
        <v>119.19999999999999</v>
      </c>
      <c r="Y367" s="2434">
        <v>180</v>
      </c>
      <c r="Z367" s="2434">
        <v>0.9819</v>
      </c>
      <c r="AA367" s="2435">
        <v>2.4500000000000002</v>
      </c>
      <c r="AB367" s="2434">
        <v>2100</v>
      </c>
      <c r="AC367" s="2434">
        <v>51494</v>
      </c>
      <c r="AD367" s="2434">
        <v>0</v>
      </c>
      <c r="AE367" s="2434">
        <v>225</v>
      </c>
      <c r="AF367" s="1634">
        <v>124.16</v>
      </c>
      <c r="AG367" s="1634">
        <v>180</v>
      </c>
      <c r="AH367" s="2432">
        <v>0.98909999999999998</v>
      </c>
      <c r="AI367" s="2431">
        <v>1.8000000000000003</v>
      </c>
      <c r="AJ367" s="1634">
        <v>1666</v>
      </c>
      <c r="AK367" s="1634">
        <v>55425</v>
      </c>
      <c r="AL367" s="1634">
        <v>0</v>
      </c>
      <c r="AM367" s="1634">
        <v>225</v>
      </c>
      <c r="AN367" s="1634">
        <v>110.08</v>
      </c>
      <c r="AO367" s="1634">
        <v>180</v>
      </c>
      <c r="AP367" s="1634">
        <v>0.98240000000000005</v>
      </c>
      <c r="AQ367" s="2431">
        <v>1.8046503813453363</v>
      </c>
      <c r="AR367" s="1634">
        <v>1478</v>
      </c>
      <c r="AS367" s="1634">
        <v>49140</v>
      </c>
      <c r="AT367" s="1634">
        <v>0</v>
      </c>
      <c r="AU367" s="1634">
        <v>225</v>
      </c>
      <c r="AV367" s="1634">
        <v>136.47999999999999</v>
      </c>
      <c r="AW367" s="1634">
        <v>180</v>
      </c>
      <c r="AX367" s="1634">
        <v>0.98229999999999995</v>
      </c>
      <c r="AY367" s="2437">
        <v>9.1999999999999993</v>
      </c>
      <c r="AZ367" s="1634">
        <v>9042</v>
      </c>
      <c r="BA367" s="1634">
        <v>58959</v>
      </c>
      <c r="BB367" s="1634">
        <v>0</v>
      </c>
      <c r="BC367" s="2436">
        <v>225</v>
      </c>
      <c r="BD367" s="1634">
        <v>140.32</v>
      </c>
      <c r="BE367" s="2436">
        <v>180</v>
      </c>
      <c r="BF367" s="2436">
        <v>0.98140000000000005</v>
      </c>
      <c r="BG367" s="2437">
        <v>12.4</v>
      </c>
      <c r="BH367" s="1634">
        <v>12948</v>
      </c>
      <c r="BI367" s="1634">
        <v>62639</v>
      </c>
      <c r="BJ367" s="1634">
        <v>0</v>
      </c>
      <c r="BK367" s="1634">
        <v>225</v>
      </c>
      <c r="BL367" s="2441">
        <v>131.68</v>
      </c>
      <c r="BM367" s="2441">
        <v>180</v>
      </c>
      <c r="BN367" s="2442">
        <v>0.98170000000000002</v>
      </c>
      <c r="BO367" s="2439">
        <v>12.513888888888888</v>
      </c>
      <c r="BP367" s="2441">
        <v>16218</v>
      </c>
      <c r="BQ367" s="2441">
        <v>56885.760000000002</v>
      </c>
      <c r="BR367" s="2441">
        <v>0</v>
      </c>
      <c r="BS367" s="1611">
        <v>225</v>
      </c>
      <c r="BT367" s="1611">
        <v>165.76</v>
      </c>
      <c r="BU367" s="1611">
        <v>180</v>
      </c>
      <c r="BV367" s="1611">
        <v>0.9556</v>
      </c>
      <c r="BW367" s="2437">
        <v>16.559999999999999</v>
      </c>
      <c r="BX367" s="1611">
        <v>20420</v>
      </c>
      <c r="BY367" s="1611">
        <v>73995.263999999996</v>
      </c>
      <c r="BZ367" s="1611">
        <v>0</v>
      </c>
      <c r="CA367" s="1611">
        <v>225</v>
      </c>
      <c r="CB367" s="1611">
        <v>157.6</v>
      </c>
      <c r="CC367" s="1611">
        <v>180</v>
      </c>
      <c r="CD367" s="1611">
        <v>0.97150000000000003</v>
      </c>
      <c r="CE367" s="2437">
        <v>22.21</v>
      </c>
      <c r="CF367" s="1611">
        <v>26040</v>
      </c>
      <c r="CG367" s="1611">
        <v>70352.639999999999</v>
      </c>
      <c r="CH367" s="1611">
        <v>0</v>
      </c>
      <c r="CI367" s="1611">
        <v>225</v>
      </c>
      <c r="CJ367" s="1611">
        <v>195.68</v>
      </c>
      <c r="CK367" s="1611">
        <v>195.68</v>
      </c>
      <c r="CL367" s="1611">
        <v>0.92510000000000003</v>
      </c>
      <c r="CM367" s="2433">
        <v>27.060000000000002</v>
      </c>
      <c r="CN367" s="1611">
        <v>36860</v>
      </c>
      <c r="CO367" s="1611">
        <v>81715.967999999993</v>
      </c>
      <c r="CP367" s="1611">
        <v>0</v>
      </c>
      <c r="CQ367" s="1611">
        <v>225</v>
      </c>
      <c r="CR367" s="1611">
        <v>163.19999999999999</v>
      </c>
      <c r="CS367" s="1611">
        <v>180</v>
      </c>
      <c r="CT367" s="1611">
        <v>0.91890000000000005</v>
      </c>
      <c r="CU367" s="2433">
        <v>29.4</v>
      </c>
      <c r="CV367" s="1611">
        <v>35696</v>
      </c>
      <c r="CW367" s="1611">
        <v>72852.479999999996</v>
      </c>
      <c r="CX367" s="1611">
        <v>0</v>
      </c>
    </row>
    <row r="368" spans="1:102" ht="15">
      <c r="A368" s="2440">
        <f t="shared" si="5"/>
        <v>362</v>
      </c>
      <c r="B368" s="1618" t="s">
        <v>3450</v>
      </c>
      <c r="C368" s="1618" t="s">
        <v>536</v>
      </c>
      <c r="D368" s="1634" t="s">
        <v>515</v>
      </c>
      <c r="E368" s="1634" t="s">
        <v>259</v>
      </c>
      <c r="F368" s="1634">
        <v>225</v>
      </c>
      <c r="G368" s="1634">
        <v>225</v>
      </c>
      <c r="H368" s="2431">
        <v>280.96000000000004</v>
      </c>
      <c r="I368" s="2431">
        <v>280.95999999999998</v>
      </c>
      <c r="J368" s="2432">
        <v>0.99470000000000003</v>
      </c>
      <c r="K368" s="2431">
        <v>28.933537395596048</v>
      </c>
      <c r="L368" s="1634">
        <v>58530</v>
      </c>
      <c r="M368" s="1634">
        <v>121375</v>
      </c>
      <c r="N368" s="1634">
        <v>0</v>
      </c>
      <c r="O368" s="1634">
        <v>225</v>
      </c>
      <c r="P368" s="2431">
        <v>361.76</v>
      </c>
      <c r="Q368" s="2431">
        <v>361.76</v>
      </c>
      <c r="R368" s="2432">
        <v>0.84809999999999997</v>
      </c>
      <c r="S368" s="2431">
        <v>26.423239074916893</v>
      </c>
      <c r="T368" s="1634">
        <v>71118</v>
      </c>
      <c r="U368" s="1634">
        <v>161490</v>
      </c>
      <c r="V368" s="1634">
        <v>0</v>
      </c>
      <c r="W368" s="2434">
        <v>225</v>
      </c>
      <c r="X368" s="2434">
        <v>319.20000000000005</v>
      </c>
      <c r="Y368" s="2434">
        <v>319.2</v>
      </c>
      <c r="Z368" s="2434">
        <v>0.81</v>
      </c>
      <c r="AA368" s="2435">
        <v>23.29</v>
      </c>
      <c r="AB368" s="2434">
        <v>53536</v>
      </c>
      <c r="AC368" s="2434">
        <v>137894</v>
      </c>
      <c r="AD368" s="2434">
        <v>0</v>
      </c>
      <c r="AE368" s="2434">
        <v>225</v>
      </c>
      <c r="AF368" s="1634">
        <v>271.36</v>
      </c>
      <c r="AG368" s="1634">
        <v>271.36</v>
      </c>
      <c r="AH368" s="2432">
        <v>0.85340000000000005</v>
      </c>
      <c r="AI368" s="2431">
        <v>20.9</v>
      </c>
      <c r="AJ368" s="1634">
        <v>42204</v>
      </c>
      <c r="AK368" s="1634">
        <v>121135</v>
      </c>
      <c r="AL368" s="1634">
        <v>0</v>
      </c>
      <c r="AM368" s="1634">
        <v>225</v>
      </c>
      <c r="AN368" s="1634">
        <v>254.88</v>
      </c>
      <c r="AO368" s="1634">
        <v>254.88</v>
      </c>
      <c r="AP368" s="1634">
        <v>0.73909999999999998</v>
      </c>
      <c r="AQ368" s="2431">
        <v>13.651796502170113</v>
      </c>
      <c r="AR368" s="1634">
        <v>25888</v>
      </c>
      <c r="AS368" s="1634">
        <v>113778</v>
      </c>
      <c r="AT368" s="1634">
        <v>0</v>
      </c>
      <c r="AU368" s="1634">
        <v>225</v>
      </c>
      <c r="AV368" s="1634">
        <v>229.76000000000002</v>
      </c>
      <c r="AW368" s="1634">
        <v>229.76</v>
      </c>
      <c r="AX368" s="1634">
        <v>0.74890000000000001</v>
      </c>
      <c r="AY368" s="2437">
        <v>12.98</v>
      </c>
      <c r="AZ368" s="1634">
        <v>21470</v>
      </c>
      <c r="BA368" s="1634">
        <v>99256</v>
      </c>
      <c r="BB368" s="1634">
        <v>0</v>
      </c>
      <c r="BC368" s="2436">
        <v>225</v>
      </c>
      <c r="BD368" s="1634">
        <v>268.32</v>
      </c>
      <c r="BE368" s="2436">
        <v>268.32</v>
      </c>
      <c r="BF368" s="2436">
        <v>0.87690000000000001</v>
      </c>
      <c r="BG368" s="2437">
        <v>24.58</v>
      </c>
      <c r="BH368" s="1634">
        <v>49066</v>
      </c>
      <c r="BI368" s="1634">
        <v>119778</v>
      </c>
      <c r="BJ368" s="1634">
        <v>0</v>
      </c>
      <c r="BK368" s="1634">
        <v>225</v>
      </c>
      <c r="BL368" s="2441">
        <v>354.01600000000002</v>
      </c>
      <c r="BM368" s="2441">
        <v>354.02</v>
      </c>
      <c r="BN368" s="2442">
        <v>0.82730000000000004</v>
      </c>
      <c r="BO368" s="2439">
        <v>22.37</v>
      </c>
      <c r="BP368" s="2441">
        <v>57030</v>
      </c>
      <c r="BQ368" s="2441">
        <v>152934.91200000001</v>
      </c>
      <c r="BR368" s="2441">
        <v>0</v>
      </c>
      <c r="BS368" s="1611">
        <v>225</v>
      </c>
      <c r="BT368" s="1611">
        <v>397.73599999999999</v>
      </c>
      <c r="BU368" s="1611">
        <v>397.74</v>
      </c>
      <c r="BV368" s="1611">
        <v>0.85540000000000005</v>
      </c>
      <c r="BW368" s="2437">
        <v>39.71</v>
      </c>
      <c r="BX368" s="1611">
        <v>117502</v>
      </c>
      <c r="BY368" s="1611">
        <v>177549.3504</v>
      </c>
      <c r="BZ368" s="1611">
        <v>0</v>
      </c>
      <c r="CA368" s="1611">
        <v>225</v>
      </c>
      <c r="CB368" s="1611">
        <v>286.86880000000002</v>
      </c>
      <c r="CC368" s="1611">
        <v>286.87</v>
      </c>
      <c r="CD368" s="1611">
        <v>0.89139999999999997</v>
      </c>
      <c r="CE368" s="2437">
        <v>33.020000000000003</v>
      </c>
      <c r="CF368" s="1611">
        <v>70478</v>
      </c>
      <c r="CG368" s="1611">
        <v>128058.23232000001</v>
      </c>
      <c r="CH368" s="1611">
        <v>0</v>
      </c>
      <c r="CI368" s="1611">
        <v>225</v>
      </c>
      <c r="CJ368" s="1611">
        <v>284.18560000000002</v>
      </c>
      <c r="CK368" s="1611">
        <v>284.19</v>
      </c>
      <c r="CL368" s="1611">
        <v>0.87649999999999995</v>
      </c>
      <c r="CM368" s="2433">
        <v>30.43</v>
      </c>
      <c r="CN368" s="1611">
        <v>60183</v>
      </c>
      <c r="CO368" s="1611">
        <v>118675.90656</v>
      </c>
      <c r="CP368" s="1611">
        <v>0</v>
      </c>
      <c r="CQ368" s="1611">
        <v>225</v>
      </c>
      <c r="CR368" s="1611">
        <v>282.40159999999997</v>
      </c>
      <c r="CS368" s="1611">
        <v>282.39999999999998</v>
      </c>
      <c r="CT368" s="1611">
        <v>0.93089999999999995</v>
      </c>
      <c r="CU368" s="2433">
        <v>13.19</v>
      </c>
      <c r="CV368" s="1611">
        <v>27703</v>
      </c>
      <c r="CW368" s="1611">
        <v>126064.07423999999</v>
      </c>
      <c r="CX368" s="1611">
        <v>0</v>
      </c>
    </row>
    <row r="369" spans="1:102" ht="15">
      <c r="A369" s="2440">
        <f t="shared" si="5"/>
        <v>363</v>
      </c>
      <c r="B369" s="1618" t="s">
        <v>3451</v>
      </c>
      <c r="C369" s="1618" t="s">
        <v>536</v>
      </c>
      <c r="D369" s="1634" t="s">
        <v>515</v>
      </c>
      <c r="E369" s="1634" t="s">
        <v>259</v>
      </c>
      <c r="F369" s="1634">
        <v>225</v>
      </c>
      <c r="G369" s="1634">
        <v>225</v>
      </c>
      <c r="H369" s="2431">
        <v>3.36</v>
      </c>
      <c r="I369" s="2431">
        <v>180</v>
      </c>
      <c r="J369" s="2432">
        <v>0.53749999999999998</v>
      </c>
      <c r="K369" s="2431">
        <v>29.761904761904763</v>
      </c>
      <c r="L369" s="1634">
        <v>720</v>
      </c>
      <c r="M369" s="1634">
        <v>1452</v>
      </c>
      <c r="N369" s="1634">
        <v>0</v>
      </c>
      <c r="O369" s="1634">
        <v>225</v>
      </c>
      <c r="P369" s="2431">
        <v>3.6</v>
      </c>
      <c r="Q369" s="2431">
        <v>180</v>
      </c>
      <c r="R369" s="2432">
        <v>0.55300000000000005</v>
      </c>
      <c r="S369" s="2431">
        <v>39.090501792114694</v>
      </c>
      <c r="T369" s="1634">
        <v>1047</v>
      </c>
      <c r="U369" s="1634">
        <v>1607</v>
      </c>
      <c r="V369" s="1634">
        <v>0</v>
      </c>
      <c r="W369" s="2434">
        <v>225</v>
      </c>
      <c r="X369" s="2434">
        <v>3.1199999999999997</v>
      </c>
      <c r="Y369" s="2434">
        <v>180</v>
      </c>
      <c r="Z369" s="2434">
        <v>0.64939999999999998</v>
      </c>
      <c r="AA369" s="2435">
        <v>33.520000000000003</v>
      </c>
      <c r="AB369" s="2434">
        <v>753</v>
      </c>
      <c r="AC369" s="2434">
        <v>1348</v>
      </c>
      <c r="AD369" s="2434">
        <v>0</v>
      </c>
      <c r="AE369" s="2434">
        <v>225</v>
      </c>
      <c r="AF369" s="1634">
        <v>2.64</v>
      </c>
      <c r="AG369" s="1634">
        <v>180</v>
      </c>
      <c r="AH369" s="2432">
        <v>0.54390000000000005</v>
      </c>
      <c r="AI369" s="2431">
        <v>55.600000000000009</v>
      </c>
      <c r="AJ369" s="1634">
        <v>1092</v>
      </c>
      <c r="AK369" s="1634">
        <v>1178</v>
      </c>
      <c r="AL369" s="1634">
        <v>0</v>
      </c>
      <c r="AM369" s="1634">
        <v>225</v>
      </c>
      <c r="AN369" s="1634">
        <v>5.52</v>
      </c>
      <c r="AO369" s="1634">
        <v>180</v>
      </c>
      <c r="AP369" s="1634">
        <v>0.48859999999999998</v>
      </c>
      <c r="AQ369" s="2431">
        <v>28.854020570359978</v>
      </c>
      <c r="AR369" s="1634">
        <v>1185</v>
      </c>
      <c r="AS369" s="1634">
        <v>2464</v>
      </c>
      <c r="AT369" s="1634">
        <v>0</v>
      </c>
      <c r="AU369" s="1634">
        <v>225</v>
      </c>
      <c r="AV369" s="1634">
        <v>3.1199999999999997</v>
      </c>
      <c r="AW369" s="1634">
        <v>180</v>
      </c>
      <c r="AX369" s="1634">
        <v>0.47349999999999998</v>
      </c>
      <c r="AY369" s="2437">
        <v>55.559999999999995</v>
      </c>
      <c r="AZ369" s="1634">
        <v>1248</v>
      </c>
      <c r="BA369" s="1634">
        <v>1348</v>
      </c>
      <c r="BB369" s="1634">
        <v>0</v>
      </c>
      <c r="BC369" s="2436">
        <v>225</v>
      </c>
      <c r="BD369" s="1634">
        <v>3.8400000000000003</v>
      </c>
      <c r="BE369" s="2436">
        <v>180</v>
      </c>
      <c r="BF369" s="2436">
        <v>0.45900000000000002</v>
      </c>
      <c r="BG369" s="2437">
        <v>48.72</v>
      </c>
      <c r="BH369" s="1634">
        <v>1392</v>
      </c>
      <c r="BI369" s="1634">
        <v>1714</v>
      </c>
      <c r="BJ369" s="1634">
        <v>0</v>
      </c>
      <c r="BK369" s="1634">
        <v>225</v>
      </c>
      <c r="BL369" s="2441">
        <v>3.1199999999999997</v>
      </c>
      <c r="BM369" s="2441">
        <v>180</v>
      </c>
      <c r="BN369" s="2442">
        <v>0.44669999999999999</v>
      </c>
      <c r="BO369" s="2439">
        <v>65.17</v>
      </c>
      <c r="BP369" s="2441">
        <v>1464</v>
      </c>
      <c r="BQ369" s="2441">
        <v>1347.84</v>
      </c>
      <c r="BR369" s="2441">
        <v>116.16000000000008</v>
      </c>
      <c r="BS369" s="1611">
        <v>225</v>
      </c>
      <c r="BT369" s="1611">
        <v>5.28</v>
      </c>
      <c r="BU369" s="1611">
        <v>180</v>
      </c>
      <c r="BV369" s="1611">
        <v>0.45590000000000003</v>
      </c>
      <c r="BW369" s="2437">
        <v>39.020000000000003</v>
      </c>
      <c r="BX369" s="1611">
        <v>1533</v>
      </c>
      <c r="BY369" s="1611">
        <v>2356.9920000000002</v>
      </c>
      <c r="BZ369" s="1611">
        <v>0</v>
      </c>
      <c r="CA369" s="1611">
        <v>225</v>
      </c>
      <c r="CB369" s="1611">
        <v>3.1199999999999997</v>
      </c>
      <c r="CC369" s="1611">
        <v>180</v>
      </c>
      <c r="CD369" s="1611">
        <v>0.46949999999999997</v>
      </c>
      <c r="CE369" s="2437">
        <v>59.45</v>
      </c>
      <c r="CF369" s="1611">
        <v>1380</v>
      </c>
      <c r="CG369" s="1611">
        <v>1392.7679999999998</v>
      </c>
      <c r="CH369" s="1611">
        <v>0</v>
      </c>
      <c r="CI369" s="1611">
        <v>225</v>
      </c>
      <c r="CJ369" s="1611">
        <v>3.1199999999999997</v>
      </c>
      <c r="CK369" s="1611">
        <v>180</v>
      </c>
      <c r="CL369" s="1611">
        <v>0.47360000000000002</v>
      </c>
      <c r="CM369" s="2433">
        <v>55.120000000000005</v>
      </c>
      <c r="CN369" s="1611">
        <v>1197</v>
      </c>
      <c r="CO369" s="1611">
        <v>1302.9119999999998</v>
      </c>
      <c r="CP369" s="1611">
        <v>0</v>
      </c>
      <c r="CQ369" s="1611">
        <v>225</v>
      </c>
      <c r="CR369" s="1611">
        <v>4.32</v>
      </c>
      <c r="CS369" s="1611">
        <v>180</v>
      </c>
      <c r="CT369" s="1611">
        <v>0.44800000000000001</v>
      </c>
      <c r="CU369" s="2433">
        <v>43.12</v>
      </c>
      <c r="CV369" s="1611">
        <v>1386</v>
      </c>
      <c r="CW369" s="1611">
        <v>1928.4480000000001</v>
      </c>
      <c r="CX369" s="1611">
        <v>0</v>
      </c>
    </row>
    <row r="370" spans="1:102" ht="15">
      <c r="A370" s="2440">
        <f t="shared" si="5"/>
        <v>364</v>
      </c>
      <c r="B370" s="1618" t="s">
        <v>3452</v>
      </c>
      <c r="C370" s="1618" t="s">
        <v>536</v>
      </c>
      <c r="D370" s="1634" t="s">
        <v>515</v>
      </c>
      <c r="E370" s="1634" t="s">
        <v>259</v>
      </c>
      <c r="F370" s="1634">
        <v>228</v>
      </c>
      <c r="G370" s="1634">
        <v>228</v>
      </c>
      <c r="H370" s="2431">
        <v>80.16</v>
      </c>
      <c r="I370" s="2431">
        <v>182.4</v>
      </c>
      <c r="J370" s="2432">
        <v>0.99690000000000001</v>
      </c>
      <c r="K370" s="2431">
        <v>14.306456531381681</v>
      </c>
      <c r="L370" s="1634">
        <v>8257</v>
      </c>
      <c r="M370" s="1634">
        <v>34629</v>
      </c>
      <c r="N370" s="1634">
        <v>0</v>
      </c>
      <c r="O370" s="1634">
        <v>228</v>
      </c>
      <c r="P370" s="2431">
        <v>78.12</v>
      </c>
      <c r="Q370" s="2431">
        <v>182.4</v>
      </c>
      <c r="R370" s="2432">
        <v>0.99590000000000001</v>
      </c>
      <c r="S370" s="2431">
        <v>13.614634777485973</v>
      </c>
      <c r="T370" s="1634">
        <v>7913</v>
      </c>
      <c r="U370" s="1634">
        <v>34873</v>
      </c>
      <c r="V370" s="1634">
        <v>0</v>
      </c>
      <c r="W370" s="2434">
        <v>228</v>
      </c>
      <c r="X370" s="2434">
        <v>69.239999999999995</v>
      </c>
      <c r="Y370" s="2434">
        <v>182.4</v>
      </c>
      <c r="Z370" s="2434">
        <v>0.98599999999999999</v>
      </c>
      <c r="AA370" s="2435">
        <v>19.09</v>
      </c>
      <c r="AB370" s="2434">
        <v>9515</v>
      </c>
      <c r="AC370" s="2434">
        <v>29912</v>
      </c>
      <c r="AD370" s="2434">
        <v>0</v>
      </c>
      <c r="AE370" s="2434">
        <v>228</v>
      </c>
      <c r="AF370" s="1634">
        <v>66.84</v>
      </c>
      <c r="AG370" s="1634">
        <v>182.4</v>
      </c>
      <c r="AH370" s="2432">
        <v>0.99450000000000005</v>
      </c>
      <c r="AI370" s="2431">
        <v>13.170000000000002</v>
      </c>
      <c r="AJ370" s="1634">
        <v>6549</v>
      </c>
      <c r="AK370" s="1634">
        <v>29837</v>
      </c>
      <c r="AL370" s="1634">
        <v>0</v>
      </c>
      <c r="AM370" s="1634">
        <v>228</v>
      </c>
      <c r="AN370" s="1634">
        <v>33.96</v>
      </c>
      <c r="AO370" s="1634">
        <v>182.4</v>
      </c>
      <c r="AP370" s="1634">
        <v>0.97740000000000005</v>
      </c>
      <c r="AQ370" s="2431">
        <v>20.32356219207923</v>
      </c>
      <c r="AR370" s="1634">
        <v>5135</v>
      </c>
      <c r="AS370" s="1634">
        <v>15160</v>
      </c>
      <c r="AT370" s="1634">
        <v>0</v>
      </c>
      <c r="AU370" s="1634">
        <v>228</v>
      </c>
      <c r="AV370" s="1634">
        <v>30.240000000000002</v>
      </c>
      <c r="AW370" s="1634">
        <v>182.4</v>
      </c>
      <c r="AX370" s="1634">
        <v>0.99019999999999997</v>
      </c>
      <c r="AY370" s="2437">
        <v>23.53</v>
      </c>
      <c r="AZ370" s="1634">
        <v>5123</v>
      </c>
      <c r="BA370" s="1634">
        <v>13064</v>
      </c>
      <c r="BB370" s="1634">
        <v>0</v>
      </c>
      <c r="BC370" s="2436">
        <v>228</v>
      </c>
      <c r="BD370" s="1634">
        <v>30.12</v>
      </c>
      <c r="BE370" s="2436">
        <v>182.4</v>
      </c>
      <c r="BF370" s="2436">
        <v>0.98699999999999999</v>
      </c>
      <c r="BG370" s="2437">
        <v>24.82</v>
      </c>
      <c r="BH370" s="1634">
        <v>5561</v>
      </c>
      <c r="BI370" s="1634">
        <v>13446</v>
      </c>
      <c r="BJ370" s="1634">
        <v>0</v>
      </c>
      <c r="BK370" s="1634">
        <v>228</v>
      </c>
      <c r="BL370" s="2441">
        <v>34.080000000000005</v>
      </c>
      <c r="BM370" s="2441">
        <v>182.4</v>
      </c>
      <c r="BN370" s="2442">
        <v>0.9738</v>
      </c>
      <c r="BO370" s="2439">
        <v>22.4</v>
      </c>
      <c r="BP370" s="2441">
        <v>5497</v>
      </c>
      <c r="BQ370" s="2441">
        <v>14722.560000000003</v>
      </c>
      <c r="BR370" s="2441">
        <v>0</v>
      </c>
      <c r="BS370" s="1611">
        <v>228</v>
      </c>
      <c r="BT370" s="1611">
        <v>28.560000000000002</v>
      </c>
      <c r="BU370" s="1611">
        <v>182.4</v>
      </c>
      <c r="BV370" s="1611">
        <v>0.98870000000000002</v>
      </c>
      <c r="BW370" s="2437">
        <v>23.39</v>
      </c>
      <c r="BX370" s="1611">
        <v>4970</v>
      </c>
      <c r="BY370" s="1611">
        <v>12749.184000000001</v>
      </c>
      <c r="BZ370" s="1611">
        <v>0</v>
      </c>
      <c r="CA370" s="1611">
        <v>228</v>
      </c>
      <c r="CB370" s="1611">
        <v>32.64</v>
      </c>
      <c r="CC370" s="1611">
        <v>182.4</v>
      </c>
      <c r="CD370" s="1611">
        <v>0.98670000000000002</v>
      </c>
      <c r="CE370" s="2437">
        <v>21.16</v>
      </c>
      <c r="CF370" s="1611">
        <v>5138</v>
      </c>
      <c r="CG370" s="1611">
        <v>14570.495999999999</v>
      </c>
      <c r="CH370" s="1611">
        <v>0</v>
      </c>
      <c r="CI370" s="1611">
        <v>228</v>
      </c>
      <c r="CJ370" s="1611">
        <v>26.64</v>
      </c>
      <c r="CK370" s="1611">
        <v>182.4</v>
      </c>
      <c r="CL370" s="1611">
        <v>0.99360000000000004</v>
      </c>
      <c r="CM370" s="2433">
        <v>24.51</v>
      </c>
      <c r="CN370" s="1611">
        <v>4545</v>
      </c>
      <c r="CO370" s="1611">
        <v>11124.864</v>
      </c>
      <c r="CP370" s="1611">
        <v>0</v>
      </c>
      <c r="CQ370" s="1611">
        <v>228</v>
      </c>
      <c r="CR370" s="1611">
        <v>39.6</v>
      </c>
      <c r="CS370" s="1611">
        <v>182.4</v>
      </c>
      <c r="CT370" s="1611">
        <v>0.95920000000000005</v>
      </c>
      <c r="CU370" s="2433">
        <v>19.48</v>
      </c>
      <c r="CV370" s="1611">
        <v>5739</v>
      </c>
      <c r="CW370" s="1611">
        <v>17677.439999999999</v>
      </c>
      <c r="CX370" s="1611">
        <v>0</v>
      </c>
    </row>
    <row r="371" spans="1:102" ht="15">
      <c r="A371" s="2440">
        <f t="shared" si="5"/>
        <v>365</v>
      </c>
      <c r="B371" s="1618" t="s">
        <v>3453</v>
      </c>
      <c r="C371" s="1618" t="s">
        <v>536</v>
      </c>
      <c r="D371" s="1634" t="s">
        <v>515</v>
      </c>
      <c r="E371" s="1634" t="s">
        <v>259</v>
      </c>
      <c r="F371" s="1634">
        <v>228</v>
      </c>
      <c r="G371" s="1634">
        <v>228</v>
      </c>
      <c r="H371" s="2431">
        <v>45.6</v>
      </c>
      <c r="I371" s="2431">
        <v>182.4</v>
      </c>
      <c r="J371" s="2432">
        <v>0.68320000000000003</v>
      </c>
      <c r="K371" s="2431">
        <v>4.09661306042885</v>
      </c>
      <c r="L371" s="1634">
        <v>1345</v>
      </c>
      <c r="M371" s="1634">
        <v>19699</v>
      </c>
      <c r="N371" s="1634">
        <v>0</v>
      </c>
      <c r="O371" s="1634">
        <v>228</v>
      </c>
      <c r="P371" s="2431">
        <v>3.8400000000000003</v>
      </c>
      <c r="Q371" s="2431">
        <v>182.4</v>
      </c>
      <c r="R371" s="2432">
        <v>0.65559999999999996</v>
      </c>
      <c r="S371" s="2431">
        <v>40.252576164874554</v>
      </c>
      <c r="T371" s="1634">
        <v>1150</v>
      </c>
      <c r="U371" s="1634">
        <v>1714</v>
      </c>
      <c r="V371" s="1634">
        <v>0</v>
      </c>
      <c r="W371" s="2434">
        <v>228</v>
      </c>
      <c r="X371" s="2434">
        <v>3.4799999999999995</v>
      </c>
      <c r="Y371" s="2434">
        <v>182.4</v>
      </c>
      <c r="Z371" s="2434">
        <v>0.63380000000000003</v>
      </c>
      <c r="AA371" s="2435">
        <v>45.46</v>
      </c>
      <c r="AB371" s="2434">
        <v>1139</v>
      </c>
      <c r="AC371" s="2434">
        <v>1503</v>
      </c>
      <c r="AD371" s="2434">
        <v>0</v>
      </c>
      <c r="AE371" s="2434">
        <v>228</v>
      </c>
      <c r="AF371" s="1634">
        <v>55.56</v>
      </c>
      <c r="AG371" s="1634">
        <v>182.4</v>
      </c>
      <c r="AH371" s="2432">
        <v>0.64729999999999999</v>
      </c>
      <c r="AI371" s="2431">
        <v>3.26</v>
      </c>
      <c r="AJ371" s="1634">
        <v>1347</v>
      </c>
      <c r="AK371" s="1634">
        <v>24802</v>
      </c>
      <c r="AL371" s="1634">
        <v>0</v>
      </c>
      <c r="AM371" s="1634">
        <v>228</v>
      </c>
      <c r="AN371" s="1634">
        <v>78.48</v>
      </c>
      <c r="AO371" s="1634">
        <v>182.4</v>
      </c>
      <c r="AP371" s="1634">
        <v>0.65339999999999998</v>
      </c>
      <c r="AQ371" s="2431">
        <v>5.9839915381495734</v>
      </c>
      <c r="AR371" s="1634">
        <v>3494</v>
      </c>
      <c r="AS371" s="1634">
        <v>35033</v>
      </c>
      <c r="AT371" s="1634">
        <v>0</v>
      </c>
      <c r="AU371" s="1634">
        <v>228</v>
      </c>
      <c r="AV371" s="1634">
        <v>78.839999999999989</v>
      </c>
      <c r="AW371" s="1634">
        <v>182.4</v>
      </c>
      <c r="AX371" s="1634">
        <v>0.67159999999999997</v>
      </c>
      <c r="AY371" s="2437">
        <v>4.4400000000000004</v>
      </c>
      <c r="AZ371" s="1634">
        <v>2519</v>
      </c>
      <c r="BA371" s="1634">
        <v>34059</v>
      </c>
      <c r="BB371" s="1634">
        <v>0</v>
      </c>
      <c r="BC371" s="2436">
        <v>228</v>
      </c>
      <c r="BD371" s="1634">
        <v>37.68</v>
      </c>
      <c r="BE371" s="2436">
        <v>182.4</v>
      </c>
      <c r="BF371" s="2436">
        <v>0.60729999999999995</v>
      </c>
      <c r="BG371" s="2437">
        <v>13.4</v>
      </c>
      <c r="BH371" s="1634">
        <v>3757</v>
      </c>
      <c r="BI371" s="1634">
        <v>16820</v>
      </c>
      <c r="BJ371" s="1634">
        <v>0</v>
      </c>
      <c r="BK371" s="1634">
        <v>228</v>
      </c>
      <c r="BL371" s="2441">
        <v>36.479999999999997</v>
      </c>
      <c r="BM371" s="2441">
        <v>182.4</v>
      </c>
      <c r="BN371" s="2442">
        <v>0.57210000000000005</v>
      </c>
      <c r="BO371" s="2439">
        <v>9.5</v>
      </c>
      <c r="BP371" s="2441">
        <v>2496</v>
      </c>
      <c r="BQ371" s="2441">
        <v>15759.359999999999</v>
      </c>
      <c r="BR371" s="2441">
        <v>0</v>
      </c>
      <c r="BS371" s="1611">
        <v>228</v>
      </c>
      <c r="BT371" s="1611">
        <v>89.88</v>
      </c>
      <c r="BU371" s="1611">
        <v>182.4</v>
      </c>
      <c r="BV371" s="1611">
        <v>0.61409999999999998</v>
      </c>
      <c r="BW371" s="2437">
        <v>9.9700000000000006</v>
      </c>
      <c r="BX371" s="1611">
        <v>6664</v>
      </c>
      <c r="BY371" s="1611">
        <v>40122.431999999993</v>
      </c>
      <c r="BZ371" s="1611">
        <v>0</v>
      </c>
      <c r="CA371" s="1611">
        <v>228</v>
      </c>
      <c r="CB371" s="1611">
        <v>82.56</v>
      </c>
      <c r="CC371" s="1611">
        <v>182.4</v>
      </c>
      <c r="CD371" s="1611">
        <v>0.59889999999999999</v>
      </c>
      <c r="CE371" s="2437">
        <v>7.8299999999999992</v>
      </c>
      <c r="CF371" s="1611">
        <v>4812</v>
      </c>
      <c r="CG371" s="1611">
        <v>36854.784</v>
      </c>
      <c r="CH371" s="1611">
        <v>0</v>
      </c>
      <c r="CI371" s="1611">
        <v>228</v>
      </c>
      <c r="CJ371" s="1611">
        <v>99.36</v>
      </c>
      <c r="CK371" s="1611">
        <v>182.4</v>
      </c>
      <c r="CL371" s="1611">
        <v>0.67390000000000005</v>
      </c>
      <c r="CM371" s="2433">
        <v>9.7200000000000006</v>
      </c>
      <c r="CN371" s="1611">
        <v>6722</v>
      </c>
      <c r="CO371" s="1611">
        <v>41492.735999999997</v>
      </c>
      <c r="CP371" s="1611">
        <v>0</v>
      </c>
      <c r="CQ371" s="1611">
        <v>228</v>
      </c>
      <c r="CR371" s="1611">
        <v>111</v>
      </c>
      <c r="CS371" s="1611">
        <v>182.4</v>
      </c>
      <c r="CT371" s="1611">
        <v>0.66269999999999996</v>
      </c>
      <c r="CU371" s="2433">
        <v>8.93</v>
      </c>
      <c r="CV371" s="1611">
        <v>7375</v>
      </c>
      <c r="CW371" s="1611">
        <v>49550.399999999994</v>
      </c>
      <c r="CX371" s="1611">
        <v>0</v>
      </c>
    </row>
    <row r="372" spans="1:102" ht="15">
      <c r="A372" s="2440">
        <f t="shared" si="5"/>
        <v>366</v>
      </c>
      <c r="B372" s="1618" t="s">
        <v>3454</v>
      </c>
      <c r="C372" s="1618" t="s">
        <v>536</v>
      </c>
      <c r="D372" s="1634" t="s">
        <v>515</v>
      </c>
      <c r="E372" s="1634" t="s">
        <v>259</v>
      </c>
      <c r="F372" s="1634">
        <v>230</v>
      </c>
      <c r="G372" s="1634">
        <v>230</v>
      </c>
      <c r="H372" s="2431">
        <v>122.39999999999999</v>
      </c>
      <c r="I372" s="2431">
        <v>184</v>
      </c>
      <c r="J372" s="2432">
        <v>0.84089999999999998</v>
      </c>
      <c r="K372" s="2431">
        <v>13.202387436456064</v>
      </c>
      <c r="L372" s="1634">
        <v>11635</v>
      </c>
      <c r="M372" s="1634">
        <v>52877</v>
      </c>
      <c r="N372" s="1634">
        <v>0</v>
      </c>
      <c r="O372" s="1634">
        <v>230</v>
      </c>
      <c r="P372" s="2431">
        <v>223.20000000000002</v>
      </c>
      <c r="Q372" s="2431">
        <v>223.2</v>
      </c>
      <c r="R372" s="2432">
        <v>0.95330000000000004</v>
      </c>
      <c r="S372" s="2431">
        <v>42.942103133310205</v>
      </c>
      <c r="T372" s="1634">
        <v>71310</v>
      </c>
      <c r="U372" s="1634">
        <v>99636</v>
      </c>
      <c r="V372" s="1634">
        <v>0</v>
      </c>
      <c r="W372" s="2434">
        <v>230</v>
      </c>
      <c r="X372" s="2434">
        <v>206.8</v>
      </c>
      <c r="Y372" s="2434">
        <v>206.8</v>
      </c>
      <c r="Z372" s="2434">
        <v>0.94969999999999999</v>
      </c>
      <c r="AA372" s="2435">
        <v>56.07</v>
      </c>
      <c r="AB372" s="2434">
        <v>75140</v>
      </c>
      <c r="AC372" s="2434">
        <v>89338</v>
      </c>
      <c r="AD372" s="2434">
        <v>0</v>
      </c>
      <c r="AE372" s="2434">
        <v>230</v>
      </c>
      <c r="AF372" s="1634">
        <v>218.79999999999998</v>
      </c>
      <c r="AG372" s="1634">
        <v>218.8</v>
      </c>
      <c r="AH372" s="2432">
        <v>0.94189999999999996</v>
      </c>
      <c r="AI372" s="2431">
        <v>51.95000000000001</v>
      </c>
      <c r="AJ372" s="1634">
        <v>92750</v>
      </c>
      <c r="AK372" s="1634">
        <v>97672</v>
      </c>
      <c r="AL372" s="1634">
        <v>0</v>
      </c>
      <c r="AM372" s="1634">
        <v>230</v>
      </c>
      <c r="AN372" s="1634">
        <v>194.39999999999998</v>
      </c>
      <c r="AO372" s="1634">
        <v>194.4</v>
      </c>
      <c r="AP372" s="1634">
        <v>0.88400000000000001</v>
      </c>
      <c r="AQ372" s="2431">
        <v>24.212907650781013</v>
      </c>
      <c r="AR372" s="1634">
        <v>35020</v>
      </c>
      <c r="AS372" s="1634">
        <v>86780</v>
      </c>
      <c r="AT372" s="1634">
        <v>0</v>
      </c>
      <c r="AU372" s="1634">
        <v>230</v>
      </c>
      <c r="AV372" s="1634">
        <v>175.2</v>
      </c>
      <c r="AW372" s="1634">
        <v>184</v>
      </c>
      <c r="AX372" s="1634">
        <v>0.82730000000000004</v>
      </c>
      <c r="AY372" s="2437">
        <v>30.579999999999995</v>
      </c>
      <c r="AZ372" s="1634">
        <v>38570</v>
      </c>
      <c r="BA372" s="1634">
        <v>75686</v>
      </c>
      <c r="BB372" s="1634">
        <v>0</v>
      </c>
      <c r="BC372" s="2436">
        <v>230</v>
      </c>
      <c r="BD372" s="1634">
        <v>97.199999999999989</v>
      </c>
      <c r="BE372" s="2436">
        <v>184</v>
      </c>
      <c r="BF372" s="2436">
        <v>0.79669999999999996</v>
      </c>
      <c r="BG372" s="2437">
        <v>48.99</v>
      </c>
      <c r="BH372" s="1634">
        <v>35430</v>
      </c>
      <c r="BI372" s="1634">
        <v>43390</v>
      </c>
      <c r="BJ372" s="1634">
        <v>0</v>
      </c>
      <c r="BK372" s="1634">
        <v>230</v>
      </c>
      <c r="BL372" s="2441">
        <v>113.60000000000001</v>
      </c>
      <c r="BM372" s="2441">
        <v>184</v>
      </c>
      <c r="BN372" s="2442">
        <v>0.77690000000000003</v>
      </c>
      <c r="BO372" s="2439">
        <v>43.6</v>
      </c>
      <c r="BP372" s="2441">
        <v>35665</v>
      </c>
      <c r="BQ372" s="2441">
        <v>49075.200000000004</v>
      </c>
      <c r="BR372" s="2441">
        <v>0</v>
      </c>
      <c r="BS372" s="1611">
        <v>230</v>
      </c>
      <c r="BT372" s="1611">
        <v>87.2</v>
      </c>
      <c r="BU372" s="1611">
        <v>184</v>
      </c>
      <c r="BV372" s="1611">
        <v>0.87890000000000001</v>
      </c>
      <c r="BW372" s="2437">
        <v>34.26</v>
      </c>
      <c r="BX372" s="1611">
        <v>22225</v>
      </c>
      <c r="BY372" s="1611">
        <v>38926.080000000002</v>
      </c>
      <c r="BZ372" s="1611">
        <v>0</v>
      </c>
      <c r="CA372" s="1611">
        <v>230</v>
      </c>
      <c r="CB372" s="1611">
        <v>42.8</v>
      </c>
      <c r="CC372" s="1611">
        <v>184</v>
      </c>
      <c r="CD372" s="1611">
        <v>0.78569999999999995</v>
      </c>
      <c r="CE372" s="2437">
        <v>54.09</v>
      </c>
      <c r="CF372" s="1611">
        <v>17225</v>
      </c>
      <c r="CG372" s="1611">
        <v>19105.919999999998</v>
      </c>
      <c r="CH372" s="1611">
        <v>0</v>
      </c>
      <c r="CI372" s="1611">
        <v>230</v>
      </c>
      <c r="CJ372" s="1611">
        <v>31.6</v>
      </c>
      <c r="CK372" s="1611">
        <v>184</v>
      </c>
      <c r="CL372" s="1611">
        <v>0.34789999999999999</v>
      </c>
      <c r="CM372" s="2433">
        <v>41.35</v>
      </c>
      <c r="CN372" s="1611">
        <v>9095</v>
      </c>
      <c r="CO372" s="1611">
        <v>13196.16</v>
      </c>
      <c r="CP372" s="1611">
        <v>0</v>
      </c>
      <c r="CQ372" s="1611">
        <v>230</v>
      </c>
      <c r="CR372" s="1611">
        <v>22</v>
      </c>
      <c r="CS372" s="1611">
        <v>184</v>
      </c>
      <c r="CT372" s="1611">
        <v>0.56230000000000002</v>
      </c>
      <c r="CU372" s="2433">
        <v>36.99</v>
      </c>
      <c r="CV372" s="1611">
        <v>6055</v>
      </c>
      <c r="CW372" s="1611">
        <v>9820.7999999999993</v>
      </c>
      <c r="CX372" s="1611">
        <v>0</v>
      </c>
    </row>
    <row r="373" spans="1:102" ht="15">
      <c r="A373" s="2440">
        <f t="shared" si="5"/>
        <v>367</v>
      </c>
      <c r="B373" s="1618" t="s">
        <v>3455</v>
      </c>
      <c r="C373" s="1618" t="s">
        <v>536</v>
      </c>
      <c r="D373" s="1634" t="s">
        <v>515</v>
      </c>
      <c r="E373" s="1634" t="s">
        <v>259</v>
      </c>
      <c r="F373" s="1634">
        <v>230</v>
      </c>
      <c r="G373" s="1634">
        <v>230</v>
      </c>
      <c r="H373" s="2431">
        <v>197.04000000000002</v>
      </c>
      <c r="I373" s="2431">
        <v>197.04</v>
      </c>
      <c r="J373" s="2432">
        <v>0.99260000000000004</v>
      </c>
      <c r="K373" s="2431">
        <v>21.27740560292326</v>
      </c>
      <c r="L373" s="1634">
        <v>30186</v>
      </c>
      <c r="M373" s="1634">
        <v>85121</v>
      </c>
      <c r="N373" s="1634">
        <v>0</v>
      </c>
      <c r="O373" s="1634">
        <v>230</v>
      </c>
      <c r="P373" s="2431">
        <v>208.32</v>
      </c>
      <c r="Q373" s="2431">
        <v>208.32</v>
      </c>
      <c r="R373" s="2432">
        <v>0.99199999999999999</v>
      </c>
      <c r="S373" s="2431">
        <v>34.771257618552106</v>
      </c>
      <c r="T373" s="1634">
        <v>53892</v>
      </c>
      <c r="U373" s="1634">
        <v>92994</v>
      </c>
      <c r="V373" s="1634">
        <v>0</v>
      </c>
      <c r="W373" s="2434">
        <v>230</v>
      </c>
      <c r="X373" s="2434">
        <v>195.6</v>
      </c>
      <c r="Y373" s="2434">
        <v>195.6</v>
      </c>
      <c r="Z373" s="2434">
        <v>0.99099999999999999</v>
      </c>
      <c r="AA373" s="2435">
        <v>16.57</v>
      </c>
      <c r="AB373" s="2434">
        <v>23337</v>
      </c>
      <c r="AC373" s="2434">
        <v>84499</v>
      </c>
      <c r="AD373" s="2434">
        <v>0</v>
      </c>
      <c r="AE373" s="2434">
        <v>230</v>
      </c>
      <c r="AF373" s="1634">
        <v>231.12</v>
      </c>
      <c r="AG373" s="1634">
        <v>231.12</v>
      </c>
      <c r="AH373" s="2432">
        <v>0.81820000000000004</v>
      </c>
      <c r="AI373" s="2431">
        <v>22.49</v>
      </c>
      <c r="AJ373" s="1634">
        <v>38673</v>
      </c>
      <c r="AK373" s="1634">
        <v>103172</v>
      </c>
      <c r="AL373" s="1634">
        <v>0</v>
      </c>
      <c r="AM373" s="1634">
        <v>230</v>
      </c>
      <c r="AN373" s="1634">
        <v>204.72</v>
      </c>
      <c r="AO373" s="1634">
        <v>204.72</v>
      </c>
      <c r="AP373" s="1634">
        <v>0.93489999999999995</v>
      </c>
      <c r="AQ373" s="2431">
        <v>29.613618601016022</v>
      </c>
      <c r="AR373" s="1634">
        <v>45105</v>
      </c>
      <c r="AS373" s="1634">
        <v>91387</v>
      </c>
      <c r="AT373" s="1634">
        <v>0</v>
      </c>
      <c r="AU373" s="1634">
        <v>230</v>
      </c>
      <c r="AV373" s="1634">
        <v>237.12</v>
      </c>
      <c r="AW373" s="1634">
        <v>237.12</v>
      </c>
      <c r="AX373" s="1634">
        <v>0.98089999999999999</v>
      </c>
      <c r="AY373" s="2437">
        <v>22.88</v>
      </c>
      <c r="AZ373" s="1634">
        <v>39066</v>
      </c>
      <c r="BA373" s="1634">
        <v>102436</v>
      </c>
      <c r="BB373" s="1634">
        <v>0</v>
      </c>
      <c r="BC373" s="2436">
        <v>230</v>
      </c>
      <c r="BD373" s="1634">
        <v>163.44</v>
      </c>
      <c r="BE373" s="2436">
        <v>184</v>
      </c>
      <c r="BF373" s="2436">
        <v>0.86499999999999999</v>
      </c>
      <c r="BG373" s="2437">
        <v>12.78</v>
      </c>
      <c r="BH373" s="1634">
        <v>15543</v>
      </c>
      <c r="BI373" s="1634">
        <v>72960</v>
      </c>
      <c r="BJ373" s="1634">
        <v>0</v>
      </c>
      <c r="BK373" s="1634">
        <v>230</v>
      </c>
      <c r="BL373" s="2441">
        <v>29.759999999999998</v>
      </c>
      <c r="BM373" s="2441">
        <v>184</v>
      </c>
      <c r="BN373" s="2442">
        <v>0.76880000000000004</v>
      </c>
      <c r="BO373" s="2439">
        <v>18.59</v>
      </c>
      <c r="BP373" s="2441">
        <v>3984</v>
      </c>
      <c r="BQ373" s="2441">
        <v>12856.32</v>
      </c>
      <c r="BR373" s="2441">
        <v>0</v>
      </c>
      <c r="BS373" s="1611">
        <v>230</v>
      </c>
      <c r="BT373" s="1611">
        <v>191.76</v>
      </c>
      <c r="BU373" s="1611">
        <v>191.76</v>
      </c>
      <c r="BV373" s="1611">
        <v>0.93410000000000004</v>
      </c>
      <c r="BW373" s="2437">
        <v>10.44</v>
      </c>
      <c r="BX373" s="1611">
        <v>14895</v>
      </c>
      <c r="BY373" s="1611">
        <v>85601.66399999999</v>
      </c>
      <c r="BZ373" s="1611">
        <v>0</v>
      </c>
      <c r="CA373" s="1611">
        <v>230</v>
      </c>
      <c r="CB373" s="1611">
        <v>1.8648000000000002</v>
      </c>
      <c r="CC373" s="1611">
        <v>186.48</v>
      </c>
      <c r="CD373" s="1611">
        <v>0.99439999999999995</v>
      </c>
      <c r="CE373" s="2437">
        <v>15.5</v>
      </c>
      <c r="CF373" s="1611">
        <v>21498</v>
      </c>
      <c r="CG373" s="1611">
        <v>832.44672000000003</v>
      </c>
      <c r="CH373" s="1611">
        <v>20665.55328</v>
      </c>
      <c r="CI373" s="1611">
        <v>230</v>
      </c>
      <c r="CJ373" s="1611">
        <v>208.49760000000001</v>
      </c>
      <c r="CK373" s="1611">
        <v>208.5</v>
      </c>
      <c r="CL373" s="1611">
        <v>0.92369999999999997</v>
      </c>
      <c r="CM373" s="2433">
        <v>28.910000000000004</v>
      </c>
      <c r="CN373" s="1611">
        <v>41946</v>
      </c>
      <c r="CO373" s="1611">
        <v>87068.59775999999</v>
      </c>
      <c r="CP373" s="1611">
        <v>0</v>
      </c>
      <c r="CQ373" s="1611">
        <v>230</v>
      </c>
      <c r="CR373" s="1611">
        <v>250.2552</v>
      </c>
      <c r="CS373" s="1611">
        <v>250.26</v>
      </c>
      <c r="CT373" s="1611">
        <v>0.90490000000000004</v>
      </c>
      <c r="CU373" s="2433">
        <v>14.510000000000002</v>
      </c>
      <c r="CV373" s="1611">
        <v>27025</v>
      </c>
      <c r="CW373" s="1611">
        <v>111713.92128</v>
      </c>
      <c r="CX373" s="1611">
        <v>0</v>
      </c>
    </row>
    <row r="374" spans="1:102" ht="15">
      <c r="A374" s="2440">
        <f t="shared" si="5"/>
        <v>368</v>
      </c>
      <c r="B374" s="1618" t="s">
        <v>3456</v>
      </c>
      <c r="C374" s="1618" t="s">
        <v>3156</v>
      </c>
      <c r="D374" s="1634" t="s">
        <v>515</v>
      </c>
      <c r="E374" s="1634" t="s">
        <v>259</v>
      </c>
      <c r="F374" s="1634">
        <v>232</v>
      </c>
      <c r="G374" s="1634">
        <v>232</v>
      </c>
      <c r="H374" s="2431">
        <v>109.56</v>
      </c>
      <c r="I374" s="2431">
        <v>232</v>
      </c>
      <c r="J374" s="2432">
        <v>0.80469999999999997</v>
      </c>
      <c r="K374" s="2431">
        <v>40.094722323637988</v>
      </c>
      <c r="L374" s="1634">
        <v>31628</v>
      </c>
      <c r="M374" s="1634">
        <v>47330</v>
      </c>
      <c r="N374" s="1634">
        <v>0</v>
      </c>
      <c r="O374" s="1634">
        <v>232</v>
      </c>
      <c r="P374" s="2431">
        <v>101.28</v>
      </c>
      <c r="Q374" s="2431">
        <v>232</v>
      </c>
      <c r="R374" s="2432">
        <v>0.86029999999999995</v>
      </c>
      <c r="S374" s="2431">
        <v>26.041666666666664</v>
      </c>
      <c r="T374" s="1634">
        <v>19623</v>
      </c>
      <c r="U374" s="1634">
        <v>45211</v>
      </c>
      <c r="V374" s="1634">
        <v>0</v>
      </c>
      <c r="W374" s="2434">
        <v>232</v>
      </c>
      <c r="X374" s="2434">
        <v>75</v>
      </c>
      <c r="Y374" s="2434">
        <v>232</v>
      </c>
      <c r="Z374" s="2434">
        <v>0.83020000000000005</v>
      </c>
      <c r="AA374" s="2435">
        <v>37.37222222222222</v>
      </c>
      <c r="AB374" s="2434">
        <v>20181</v>
      </c>
      <c r="AC374" s="2434">
        <v>32400</v>
      </c>
      <c r="AD374" s="2434">
        <v>0</v>
      </c>
      <c r="AE374" s="2434">
        <v>232</v>
      </c>
      <c r="AF374" s="1634">
        <v>71.040000000000006</v>
      </c>
      <c r="AG374" s="1634">
        <v>232</v>
      </c>
      <c r="AH374" s="2432">
        <v>0.81689999999999996</v>
      </c>
      <c r="AI374" s="2431">
        <v>42.227837716749008</v>
      </c>
      <c r="AJ374" s="1634">
        <v>22319</v>
      </c>
      <c r="AK374" s="1634">
        <v>31712</v>
      </c>
      <c r="AL374" s="1634">
        <v>0</v>
      </c>
      <c r="AM374" s="1634">
        <v>232</v>
      </c>
      <c r="AN374" s="1634">
        <v>67.679999999999993</v>
      </c>
      <c r="AO374" s="1634">
        <v>232</v>
      </c>
      <c r="AP374" s="1634">
        <v>0.80579999999999996</v>
      </c>
      <c r="AQ374" s="2431">
        <v>36.338779582602513</v>
      </c>
      <c r="AR374" s="1634">
        <v>18298</v>
      </c>
      <c r="AS374" s="1634">
        <v>30212</v>
      </c>
      <c r="AT374" s="1634">
        <v>0</v>
      </c>
      <c r="AU374" s="1634">
        <v>232</v>
      </c>
      <c r="AV374" s="1634">
        <v>68.759999999999991</v>
      </c>
      <c r="AW374" s="1634">
        <v>232</v>
      </c>
      <c r="AX374" s="1634">
        <v>0.7873</v>
      </c>
      <c r="AY374" s="2437">
        <v>41.099072458147504</v>
      </c>
      <c r="AZ374" s="1634">
        <v>20347</v>
      </c>
      <c r="BA374" s="1634">
        <v>29704</v>
      </c>
      <c r="BB374" s="1634">
        <v>0</v>
      </c>
      <c r="BC374" s="2436">
        <v>232</v>
      </c>
      <c r="BD374" s="1634">
        <v>66.84</v>
      </c>
      <c r="BE374" s="2436">
        <v>232</v>
      </c>
      <c r="BF374" s="2436">
        <v>0.76170000000000004</v>
      </c>
      <c r="BG374" s="2437">
        <v>26.435300476824775</v>
      </c>
      <c r="BH374" s="1634">
        <v>13146</v>
      </c>
      <c r="BI374" s="1634">
        <v>29837</v>
      </c>
      <c r="BJ374" s="1634">
        <v>0</v>
      </c>
      <c r="BK374" s="1634">
        <v>232</v>
      </c>
      <c r="BL374" s="2441">
        <v>71.88</v>
      </c>
      <c r="BM374" s="2441">
        <v>232</v>
      </c>
      <c r="BN374" s="2442">
        <v>0.73370000000000002</v>
      </c>
      <c r="BO374" s="2439">
        <v>12.841235632183908</v>
      </c>
      <c r="BP374" s="2441">
        <v>21450</v>
      </c>
      <c r="BQ374" s="2441">
        <v>31052.159999999996</v>
      </c>
      <c r="BR374" s="2441">
        <v>0</v>
      </c>
      <c r="BS374" s="1611">
        <v>232</v>
      </c>
      <c r="BT374" s="1611">
        <v>69.12</v>
      </c>
      <c r="BU374" s="1611">
        <v>232</v>
      </c>
      <c r="BV374" s="1611">
        <v>0.72289999999999999</v>
      </c>
      <c r="BW374" s="2437">
        <v>7.6630283648498327</v>
      </c>
      <c r="BX374" s="1611">
        <v>13227</v>
      </c>
      <c r="BY374" s="1611">
        <v>30855.168000000001</v>
      </c>
      <c r="BZ374" s="1611">
        <v>0</v>
      </c>
      <c r="CA374" s="1611">
        <v>232</v>
      </c>
      <c r="CB374" s="1611">
        <v>39.479999999999997</v>
      </c>
      <c r="CC374" s="1611">
        <v>232</v>
      </c>
      <c r="CD374" s="1611">
        <v>0.8508</v>
      </c>
      <c r="CE374" s="2437">
        <v>31.906722881328236</v>
      </c>
      <c r="CF374" s="1611">
        <v>9372</v>
      </c>
      <c r="CG374" s="1611">
        <v>17623.871999999999</v>
      </c>
      <c r="CH374" s="1611">
        <v>0</v>
      </c>
      <c r="CI374" s="1611">
        <v>232</v>
      </c>
      <c r="CJ374" s="1611">
        <v>90.47999999999999</v>
      </c>
      <c r="CK374" s="1611">
        <v>232</v>
      </c>
      <c r="CL374" s="1611">
        <v>0.74950000000000006</v>
      </c>
      <c r="CM374" s="2433">
        <v>35.354228279317461</v>
      </c>
      <c r="CN374" s="1611">
        <v>22264</v>
      </c>
      <c r="CO374" s="1611">
        <v>37784.447999999989</v>
      </c>
      <c r="CP374" s="1611">
        <v>0</v>
      </c>
      <c r="CQ374" s="1611">
        <v>232</v>
      </c>
      <c r="CR374" s="1611">
        <v>101.76</v>
      </c>
      <c r="CS374" s="1611">
        <v>232</v>
      </c>
      <c r="CT374" s="1611">
        <v>0.7389</v>
      </c>
      <c r="CU374" s="2433">
        <v>44.097539223642386</v>
      </c>
      <c r="CV374" s="1611">
        <v>33386</v>
      </c>
      <c r="CW374" s="1611">
        <v>45425.663999999997</v>
      </c>
      <c r="CX374" s="1611">
        <v>0</v>
      </c>
    </row>
    <row r="375" spans="1:102" ht="15">
      <c r="A375" s="2440">
        <f t="shared" si="5"/>
        <v>369</v>
      </c>
      <c r="B375" s="1618" t="s">
        <v>3457</v>
      </c>
      <c r="C375" s="1618" t="s">
        <v>627</v>
      </c>
      <c r="D375" s="1634" t="s">
        <v>515</v>
      </c>
      <c r="E375" s="1634" t="s">
        <v>259</v>
      </c>
      <c r="F375" s="1634">
        <v>233.33</v>
      </c>
      <c r="G375" s="1634">
        <v>233.33</v>
      </c>
      <c r="H375" s="2431">
        <v>143.88</v>
      </c>
      <c r="I375" s="2431">
        <v>233.33</v>
      </c>
      <c r="J375" s="2432">
        <v>0.99180000000000001</v>
      </c>
      <c r="K375" s="2431">
        <v>46.248996076977733</v>
      </c>
      <c r="L375" s="1634">
        <v>47911</v>
      </c>
      <c r="M375" s="1634">
        <v>62156</v>
      </c>
      <c r="N375" s="1634">
        <v>0</v>
      </c>
      <c r="O375" s="1634">
        <v>233.33</v>
      </c>
      <c r="P375" s="2431">
        <v>149.76</v>
      </c>
      <c r="Q375" s="2431">
        <v>233.33</v>
      </c>
      <c r="R375" s="2432">
        <v>0.99019999999999997</v>
      </c>
      <c r="S375" s="2431">
        <v>49.398930762338026</v>
      </c>
      <c r="T375" s="1634">
        <v>55041</v>
      </c>
      <c r="U375" s="1634">
        <v>66853</v>
      </c>
      <c r="V375" s="1634">
        <v>0</v>
      </c>
      <c r="W375" s="2434">
        <v>233.33</v>
      </c>
      <c r="X375" s="2434">
        <v>146.64000000000001</v>
      </c>
      <c r="Y375" s="2434">
        <v>233.33</v>
      </c>
      <c r="Z375" s="2434">
        <v>0.98980000000000001</v>
      </c>
      <c r="AA375" s="2435">
        <v>36.907278596108377</v>
      </c>
      <c r="AB375" s="2434">
        <v>38967</v>
      </c>
      <c r="AC375" s="2434">
        <v>63348</v>
      </c>
      <c r="AD375" s="2434">
        <v>0</v>
      </c>
      <c r="AE375" s="2434">
        <v>233.33</v>
      </c>
      <c r="AF375" s="1634">
        <v>148.44</v>
      </c>
      <c r="AG375" s="1634">
        <v>233.33</v>
      </c>
      <c r="AH375" s="2432">
        <v>0.9919</v>
      </c>
      <c r="AI375" s="2431">
        <v>38.879254642547728</v>
      </c>
      <c r="AJ375" s="1634">
        <v>42938</v>
      </c>
      <c r="AK375" s="1634">
        <v>66264</v>
      </c>
      <c r="AL375" s="1634">
        <v>0</v>
      </c>
      <c r="AM375" s="1634">
        <v>233.33</v>
      </c>
      <c r="AN375" s="1634">
        <v>144.72</v>
      </c>
      <c r="AO375" s="1634">
        <v>233.33</v>
      </c>
      <c r="AP375" s="1634">
        <v>0.99239999999999995</v>
      </c>
      <c r="AQ375" s="2431">
        <v>46.892553362221157</v>
      </c>
      <c r="AR375" s="1634">
        <v>50490</v>
      </c>
      <c r="AS375" s="1634">
        <v>64603</v>
      </c>
      <c r="AT375" s="1634">
        <v>0</v>
      </c>
      <c r="AU375" s="1634">
        <v>233.33</v>
      </c>
      <c r="AV375" s="1634">
        <v>144.24</v>
      </c>
      <c r="AW375" s="1634">
        <v>233.33</v>
      </c>
      <c r="AX375" s="1634">
        <v>0.99119999999999997</v>
      </c>
      <c r="AY375" s="2437">
        <v>53.045271769273427</v>
      </c>
      <c r="AZ375" s="1634">
        <v>55089</v>
      </c>
      <c r="BA375" s="1634">
        <v>62312</v>
      </c>
      <c r="BB375" s="1634">
        <v>0</v>
      </c>
      <c r="BC375" s="2436">
        <v>233.33</v>
      </c>
      <c r="BD375" s="1634">
        <v>140.88</v>
      </c>
      <c r="BE375" s="2436">
        <v>233.33</v>
      </c>
      <c r="BF375" s="2436">
        <v>0.99250000000000005</v>
      </c>
      <c r="BG375" s="2437">
        <v>44.157919803630634</v>
      </c>
      <c r="BH375" s="1634">
        <v>46284</v>
      </c>
      <c r="BI375" s="1634">
        <v>62889</v>
      </c>
      <c r="BJ375" s="1634">
        <v>0</v>
      </c>
      <c r="BK375" s="1634">
        <v>233.33</v>
      </c>
      <c r="BL375" s="2441">
        <v>145.44</v>
      </c>
      <c r="BM375" s="2441">
        <v>233.33</v>
      </c>
      <c r="BN375" s="2442">
        <v>0.99209999999999998</v>
      </c>
      <c r="BO375" s="2439">
        <v>33.999295228027066</v>
      </c>
      <c r="BP375" s="2441">
        <v>57118</v>
      </c>
      <c r="BQ375" s="2441">
        <v>62830.080000000002</v>
      </c>
      <c r="BR375" s="2441">
        <v>0</v>
      </c>
      <c r="BS375" s="1611">
        <v>233.33</v>
      </c>
      <c r="BT375" s="1611">
        <v>149.76</v>
      </c>
      <c r="BU375" s="1611">
        <v>233.33</v>
      </c>
      <c r="BV375" s="1611">
        <v>0.99250000000000005</v>
      </c>
      <c r="BW375" s="2437">
        <v>30.989498006653548</v>
      </c>
      <c r="BX375" s="1611">
        <v>53797</v>
      </c>
      <c r="BY375" s="1611">
        <v>66852.863999999987</v>
      </c>
      <c r="BZ375" s="1611">
        <v>0</v>
      </c>
      <c r="CA375" s="1611">
        <v>233.33</v>
      </c>
      <c r="CB375" s="1611">
        <v>149.88</v>
      </c>
      <c r="CC375" s="1611">
        <v>233.33</v>
      </c>
      <c r="CD375" s="1611">
        <v>0.9929</v>
      </c>
      <c r="CE375" s="2437">
        <v>47.14434630141389</v>
      </c>
      <c r="CF375" s="1611">
        <v>52571</v>
      </c>
      <c r="CG375" s="1611">
        <v>66906.432000000001</v>
      </c>
      <c r="CH375" s="1611">
        <v>0</v>
      </c>
      <c r="CI375" s="1611">
        <v>233.33</v>
      </c>
      <c r="CJ375" s="1611">
        <v>147</v>
      </c>
      <c r="CK375" s="1611">
        <v>233.33</v>
      </c>
      <c r="CL375" s="1611">
        <v>0.99250000000000005</v>
      </c>
      <c r="CM375" s="2433">
        <v>47.247634686058333</v>
      </c>
      <c r="CN375" s="1611">
        <v>48340</v>
      </c>
      <c r="CO375" s="1611">
        <v>61387.199999999997</v>
      </c>
      <c r="CP375" s="1611">
        <v>0</v>
      </c>
      <c r="CQ375" s="1611">
        <v>233.33</v>
      </c>
      <c r="CR375" s="1611">
        <v>140.16</v>
      </c>
      <c r="CS375" s="1611">
        <v>233.33</v>
      </c>
      <c r="CT375" s="1611">
        <v>0.99119999999999997</v>
      </c>
      <c r="CU375" s="2433">
        <v>43.504428119016062</v>
      </c>
      <c r="CV375" s="1611">
        <v>45366</v>
      </c>
      <c r="CW375" s="1611">
        <v>62567.423999999992</v>
      </c>
      <c r="CX375" s="1611">
        <v>0</v>
      </c>
    </row>
    <row r="376" spans="1:102" ht="15">
      <c r="A376" s="2440">
        <f t="shared" si="5"/>
        <v>370</v>
      </c>
      <c r="B376" s="1618" t="s">
        <v>3458</v>
      </c>
      <c r="C376" s="1618" t="s">
        <v>536</v>
      </c>
      <c r="D376" s="1634" t="s">
        <v>515</v>
      </c>
      <c r="E376" s="1634" t="s">
        <v>259</v>
      </c>
      <c r="F376" s="1634">
        <v>234</v>
      </c>
      <c r="G376" s="1634">
        <v>234</v>
      </c>
      <c r="H376" s="2431">
        <v>194.08</v>
      </c>
      <c r="I376" s="2431">
        <v>194.08</v>
      </c>
      <c r="J376" s="2432">
        <v>0.92759999999999998</v>
      </c>
      <c r="K376" s="2431">
        <v>12.919929925803791</v>
      </c>
      <c r="L376" s="1634">
        <v>18054</v>
      </c>
      <c r="M376" s="1634">
        <v>83843</v>
      </c>
      <c r="N376" s="1634">
        <v>0</v>
      </c>
      <c r="O376" s="1634">
        <v>234</v>
      </c>
      <c r="P376" s="2431">
        <v>224.64</v>
      </c>
      <c r="Q376" s="2431">
        <v>224.64</v>
      </c>
      <c r="R376" s="2432">
        <v>0.86240000000000006</v>
      </c>
      <c r="S376" s="2431">
        <v>11.317989308580707</v>
      </c>
      <c r="T376" s="1634">
        <v>18916</v>
      </c>
      <c r="U376" s="1634">
        <v>100279</v>
      </c>
      <c r="V376" s="1634">
        <v>0</v>
      </c>
      <c r="W376" s="2434">
        <v>234</v>
      </c>
      <c r="X376" s="2434">
        <v>145.28</v>
      </c>
      <c r="Y376" s="2434">
        <v>187.2</v>
      </c>
      <c r="Z376" s="2434">
        <v>0.90459999999999996</v>
      </c>
      <c r="AA376" s="2435">
        <v>2.79</v>
      </c>
      <c r="AB376" s="2434">
        <v>2916</v>
      </c>
      <c r="AC376" s="2434">
        <v>62761</v>
      </c>
      <c r="AD376" s="2434">
        <v>0</v>
      </c>
      <c r="AE376" s="2434">
        <v>234</v>
      </c>
      <c r="AF376" s="1634">
        <v>17.28</v>
      </c>
      <c r="AG376" s="1634">
        <v>187.2</v>
      </c>
      <c r="AH376" s="2432">
        <v>0.95879999999999999</v>
      </c>
      <c r="AI376" s="2431">
        <v>8.32</v>
      </c>
      <c r="AJ376" s="1634">
        <v>1070</v>
      </c>
      <c r="AK376" s="1634">
        <v>7714</v>
      </c>
      <c r="AL376" s="1634">
        <v>0</v>
      </c>
      <c r="AM376" s="1634">
        <v>234</v>
      </c>
      <c r="AN376" s="1634">
        <v>238.39999999999998</v>
      </c>
      <c r="AO376" s="1634">
        <v>238.4</v>
      </c>
      <c r="AP376" s="1634">
        <v>0.56640000000000001</v>
      </c>
      <c r="AQ376" s="2431">
        <v>2.213457097495851</v>
      </c>
      <c r="AR376" s="1634">
        <v>3926</v>
      </c>
      <c r="AS376" s="1634">
        <v>106422</v>
      </c>
      <c r="AT376" s="1634">
        <v>0</v>
      </c>
      <c r="AU376" s="1634">
        <v>234</v>
      </c>
      <c r="AV376" s="1634">
        <v>226.24</v>
      </c>
      <c r="AW376" s="1634">
        <v>226.24</v>
      </c>
      <c r="AX376" s="1634">
        <v>0.68969999999999998</v>
      </c>
      <c r="AY376" s="2437">
        <v>3.83</v>
      </c>
      <c r="AZ376" s="1634">
        <v>6240</v>
      </c>
      <c r="BA376" s="1634">
        <v>97736</v>
      </c>
      <c r="BB376" s="1634">
        <v>0</v>
      </c>
      <c r="BC376" s="2436">
        <v>234</v>
      </c>
      <c r="BD376" s="1634">
        <v>229.76000000000002</v>
      </c>
      <c r="BE376" s="2436">
        <v>229.76</v>
      </c>
      <c r="BF376" s="2436">
        <v>0.73399999999999999</v>
      </c>
      <c r="BG376" s="2437">
        <v>4.97</v>
      </c>
      <c r="BH376" s="1634">
        <v>8490</v>
      </c>
      <c r="BI376" s="1634">
        <v>102565</v>
      </c>
      <c r="BJ376" s="1634">
        <v>0</v>
      </c>
      <c r="BK376" s="1634">
        <v>234</v>
      </c>
      <c r="BL376" s="2441">
        <v>220.16</v>
      </c>
      <c r="BM376" s="2441">
        <v>220.16</v>
      </c>
      <c r="BN376" s="2442">
        <v>0.65339999999999998</v>
      </c>
      <c r="BO376" s="2439">
        <v>3.2199999999999998</v>
      </c>
      <c r="BP376" s="2441">
        <v>5108</v>
      </c>
      <c r="BQ376" s="2441">
        <v>95109.119999999995</v>
      </c>
      <c r="BR376" s="2441">
        <v>0</v>
      </c>
      <c r="BS376" s="1611">
        <v>234</v>
      </c>
      <c r="BT376" s="1611">
        <v>232.96</v>
      </c>
      <c r="BU376" s="1611">
        <v>232.96</v>
      </c>
      <c r="BV376" s="1611">
        <v>0.6532</v>
      </c>
      <c r="BW376" s="2437">
        <v>7.339999999999999</v>
      </c>
      <c r="BX376" s="1611">
        <v>12724</v>
      </c>
      <c r="BY376" s="1611">
        <v>103993.344</v>
      </c>
      <c r="BZ376" s="1611">
        <v>0</v>
      </c>
      <c r="CA376" s="1611">
        <v>234</v>
      </c>
      <c r="CB376" s="1611">
        <v>236</v>
      </c>
      <c r="CC376" s="1611">
        <v>236</v>
      </c>
      <c r="CD376" s="1611">
        <v>0.81830000000000003</v>
      </c>
      <c r="CE376" s="2437">
        <v>8.73</v>
      </c>
      <c r="CF376" s="1611">
        <v>15324</v>
      </c>
      <c r="CG376" s="1611">
        <v>105350.39999999999</v>
      </c>
      <c r="CH376" s="1611">
        <v>0</v>
      </c>
      <c r="CI376" s="1611">
        <v>234</v>
      </c>
      <c r="CJ376" s="1611">
        <v>249.28</v>
      </c>
      <c r="CK376" s="1611">
        <v>249.28</v>
      </c>
      <c r="CL376" s="1611">
        <v>0.86680000000000001</v>
      </c>
      <c r="CM376" s="2433">
        <v>10.17</v>
      </c>
      <c r="CN376" s="1611">
        <v>17652</v>
      </c>
      <c r="CO376" s="1611">
        <v>104099.32799999999</v>
      </c>
      <c r="CP376" s="1611">
        <v>0</v>
      </c>
      <c r="CQ376" s="1611">
        <v>234</v>
      </c>
      <c r="CR376" s="1611">
        <v>200.64000000000001</v>
      </c>
      <c r="CS376" s="1611">
        <v>200.64</v>
      </c>
      <c r="CT376" s="1611">
        <v>0.8821</v>
      </c>
      <c r="CU376" s="2433">
        <v>10.97</v>
      </c>
      <c r="CV376" s="1611">
        <v>16378</v>
      </c>
      <c r="CW376" s="1611">
        <v>89565.695999999996</v>
      </c>
      <c r="CX376" s="1611">
        <v>0</v>
      </c>
    </row>
    <row r="377" spans="1:102" ht="15">
      <c r="A377" s="2440">
        <f t="shared" si="5"/>
        <v>371</v>
      </c>
      <c r="B377" s="1618" t="s">
        <v>3459</v>
      </c>
      <c r="C377" s="1618" t="s">
        <v>536</v>
      </c>
      <c r="D377" s="1634" t="s">
        <v>515</v>
      </c>
      <c r="E377" s="1634" t="s">
        <v>259</v>
      </c>
      <c r="F377" s="1634">
        <v>234</v>
      </c>
      <c r="G377" s="1634">
        <v>234</v>
      </c>
      <c r="H377" s="2431">
        <v>59.68</v>
      </c>
      <c r="I377" s="2431">
        <v>187.2</v>
      </c>
      <c r="J377" s="2432">
        <v>0.623</v>
      </c>
      <c r="K377" s="2431">
        <v>11.249813821864761</v>
      </c>
      <c r="L377" s="1634">
        <v>4834</v>
      </c>
      <c r="M377" s="1634">
        <v>25782</v>
      </c>
      <c r="N377" s="1634">
        <v>0</v>
      </c>
      <c r="O377" s="1634">
        <v>234</v>
      </c>
      <c r="P377" s="2431">
        <v>66.400000000000006</v>
      </c>
      <c r="Q377" s="2431">
        <v>187.2</v>
      </c>
      <c r="R377" s="2432">
        <v>0.78380000000000005</v>
      </c>
      <c r="S377" s="2431">
        <v>11.254696204171523</v>
      </c>
      <c r="T377" s="1634">
        <v>5560</v>
      </c>
      <c r="U377" s="1634">
        <v>29641</v>
      </c>
      <c r="V377" s="1634">
        <v>0</v>
      </c>
      <c r="W377" s="2434">
        <v>234</v>
      </c>
      <c r="X377" s="2434">
        <v>73.11999999999999</v>
      </c>
      <c r="Y377" s="2434">
        <v>187.2</v>
      </c>
      <c r="Z377" s="2434">
        <v>0.79710000000000003</v>
      </c>
      <c r="AA377" s="2435">
        <v>10.73</v>
      </c>
      <c r="AB377" s="2434">
        <v>5650</v>
      </c>
      <c r="AC377" s="2434">
        <v>31588</v>
      </c>
      <c r="AD377" s="2434">
        <v>0</v>
      </c>
      <c r="AE377" s="2434">
        <v>234</v>
      </c>
      <c r="AF377" s="1634">
        <v>48</v>
      </c>
      <c r="AG377" s="1634">
        <v>187.2</v>
      </c>
      <c r="AH377" s="2432">
        <v>0.65810000000000002</v>
      </c>
      <c r="AI377" s="2431">
        <v>11.88</v>
      </c>
      <c r="AJ377" s="1634">
        <v>4242</v>
      </c>
      <c r="AK377" s="1634">
        <v>21427</v>
      </c>
      <c r="AL377" s="1634">
        <v>0</v>
      </c>
      <c r="AM377" s="1634">
        <v>234</v>
      </c>
      <c r="AN377" s="1634">
        <v>78.400000000000006</v>
      </c>
      <c r="AO377" s="1634">
        <v>187.2</v>
      </c>
      <c r="AP377" s="1634">
        <v>0.7792</v>
      </c>
      <c r="AQ377" s="2431">
        <v>13.872887864823348</v>
      </c>
      <c r="AR377" s="1634">
        <v>8092</v>
      </c>
      <c r="AS377" s="1634">
        <v>34998</v>
      </c>
      <c r="AT377" s="1634">
        <v>0</v>
      </c>
      <c r="AU377" s="1634">
        <v>234</v>
      </c>
      <c r="AV377" s="1634">
        <v>42.88</v>
      </c>
      <c r="AW377" s="1634">
        <v>187.2</v>
      </c>
      <c r="AX377" s="1634">
        <v>0.47339999999999999</v>
      </c>
      <c r="AY377" s="2437">
        <v>11.96</v>
      </c>
      <c r="AZ377" s="1634">
        <v>3692</v>
      </c>
      <c r="BA377" s="1634">
        <v>18524</v>
      </c>
      <c r="BB377" s="1634">
        <v>0</v>
      </c>
      <c r="BC377" s="2436">
        <v>234</v>
      </c>
      <c r="BD377" s="1634">
        <v>78.239999999999995</v>
      </c>
      <c r="BE377" s="2436">
        <v>187.2</v>
      </c>
      <c r="BF377" s="2436">
        <v>0.7016</v>
      </c>
      <c r="BG377" s="2437">
        <v>13.100000000000001</v>
      </c>
      <c r="BH377" s="1634">
        <v>7628</v>
      </c>
      <c r="BI377" s="1634">
        <v>34926</v>
      </c>
      <c r="BJ377" s="1634">
        <v>0</v>
      </c>
      <c r="BK377" s="1634">
        <v>234</v>
      </c>
      <c r="BL377" s="2441">
        <v>19.84</v>
      </c>
      <c r="BM377" s="2441">
        <v>187.2</v>
      </c>
      <c r="BN377" s="2442">
        <v>0.35320000000000001</v>
      </c>
      <c r="BO377" s="2439">
        <v>31.670000000000005</v>
      </c>
      <c r="BP377" s="2441">
        <v>4524</v>
      </c>
      <c r="BQ377" s="2441">
        <v>8570.8799999999992</v>
      </c>
      <c r="BR377" s="2441">
        <v>0</v>
      </c>
      <c r="BS377" s="1611">
        <v>234</v>
      </c>
      <c r="BT377" s="1611">
        <v>12.959999999999999</v>
      </c>
      <c r="BU377" s="1611">
        <v>187.2</v>
      </c>
      <c r="BV377" s="1611">
        <v>0.30399999999999999</v>
      </c>
      <c r="BW377" s="2437">
        <v>54.84</v>
      </c>
      <c r="BX377" s="1611">
        <v>5288</v>
      </c>
      <c r="BY377" s="1611">
        <v>5785.3439999999991</v>
      </c>
      <c r="BZ377" s="1611">
        <v>0</v>
      </c>
      <c r="CA377" s="1611">
        <v>234</v>
      </c>
      <c r="CB377" s="1611">
        <v>11.52</v>
      </c>
      <c r="CC377" s="1611">
        <v>187.2</v>
      </c>
      <c r="CD377" s="1611">
        <v>0.30819999999999997</v>
      </c>
      <c r="CE377" s="2437">
        <v>58.9</v>
      </c>
      <c r="CF377" s="1611">
        <v>5048</v>
      </c>
      <c r="CG377" s="1611">
        <v>5142.5279999999993</v>
      </c>
      <c r="CH377" s="1611">
        <v>0</v>
      </c>
      <c r="CI377" s="1611">
        <v>234</v>
      </c>
      <c r="CJ377" s="1611">
        <v>72.8</v>
      </c>
      <c r="CK377" s="1611">
        <v>187.2</v>
      </c>
      <c r="CL377" s="1611">
        <v>0.67320000000000002</v>
      </c>
      <c r="CM377" s="2433">
        <v>15.130000000000003</v>
      </c>
      <c r="CN377" s="1611">
        <v>7664</v>
      </c>
      <c r="CO377" s="1611">
        <v>30401.279999999995</v>
      </c>
      <c r="CP377" s="1611">
        <v>0</v>
      </c>
      <c r="CQ377" s="1611">
        <v>234</v>
      </c>
      <c r="CR377" s="1611">
        <v>53.44</v>
      </c>
      <c r="CS377" s="1611">
        <v>187.2</v>
      </c>
      <c r="CT377" s="1611">
        <v>0.51819999999999999</v>
      </c>
      <c r="CU377" s="2433">
        <v>11.97</v>
      </c>
      <c r="CV377" s="1611">
        <v>4758</v>
      </c>
      <c r="CW377" s="1611">
        <v>23855.615999999998</v>
      </c>
      <c r="CX377" s="1611">
        <v>0</v>
      </c>
    </row>
    <row r="378" spans="1:102" ht="15">
      <c r="A378" s="2440">
        <f t="shared" si="5"/>
        <v>372</v>
      </c>
      <c r="B378" s="1618" t="s">
        <v>3460</v>
      </c>
      <c r="C378" s="1618" t="s">
        <v>536</v>
      </c>
      <c r="D378" s="1634" t="s">
        <v>515</v>
      </c>
      <c r="E378" s="1634" t="s">
        <v>259</v>
      </c>
      <c r="F378" s="1634">
        <v>234</v>
      </c>
      <c r="G378" s="1634">
        <v>234</v>
      </c>
      <c r="H378" s="2431">
        <v>122.08000000000001</v>
      </c>
      <c r="I378" s="2431">
        <v>187.2</v>
      </c>
      <c r="J378" s="2432">
        <v>0.86009999999999998</v>
      </c>
      <c r="K378" s="2431">
        <v>18.526103101791175</v>
      </c>
      <c r="L378" s="1634">
        <v>16284</v>
      </c>
      <c r="M378" s="1634">
        <v>52739</v>
      </c>
      <c r="N378" s="1634">
        <v>0</v>
      </c>
      <c r="O378" s="1634">
        <v>234</v>
      </c>
      <c r="P378" s="2431">
        <v>139.68</v>
      </c>
      <c r="Q378" s="2431">
        <v>187.2</v>
      </c>
      <c r="R378" s="2432">
        <v>0.89759999999999995</v>
      </c>
      <c r="S378" s="2431">
        <v>20.788684427693408</v>
      </c>
      <c r="T378" s="1634">
        <v>21604</v>
      </c>
      <c r="U378" s="1634">
        <v>62353</v>
      </c>
      <c r="V378" s="1634">
        <v>0</v>
      </c>
      <c r="W378" s="2434">
        <v>234</v>
      </c>
      <c r="X378" s="2434">
        <v>132.47999999999999</v>
      </c>
      <c r="Y378" s="2434">
        <v>187.2</v>
      </c>
      <c r="Z378" s="2434">
        <v>0.87939999999999996</v>
      </c>
      <c r="AA378" s="2435">
        <v>14.279999999999998</v>
      </c>
      <c r="AB378" s="2434">
        <v>13620</v>
      </c>
      <c r="AC378" s="2434">
        <v>57231</v>
      </c>
      <c r="AD378" s="2434">
        <v>0</v>
      </c>
      <c r="AE378" s="2434">
        <v>234</v>
      </c>
      <c r="AF378" s="1634">
        <v>116.48</v>
      </c>
      <c r="AG378" s="1634">
        <v>187.2</v>
      </c>
      <c r="AH378" s="2432">
        <v>0.8125</v>
      </c>
      <c r="AI378" s="2431">
        <v>17.2</v>
      </c>
      <c r="AJ378" s="1634">
        <v>14908</v>
      </c>
      <c r="AK378" s="1634">
        <v>51997</v>
      </c>
      <c r="AL378" s="1634">
        <v>0</v>
      </c>
      <c r="AM378" s="1634">
        <v>234</v>
      </c>
      <c r="AN378" s="1634">
        <v>146.4</v>
      </c>
      <c r="AO378" s="1634">
        <v>187.2</v>
      </c>
      <c r="AP378" s="1634">
        <v>0.76229999999999998</v>
      </c>
      <c r="AQ378" s="2431">
        <v>19.024692990187436</v>
      </c>
      <c r="AR378" s="1634">
        <v>20722</v>
      </c>
      <c r="AS378" s="1634">
        <v>65353</v>
      </c>
      <c r="AT378" s="1634">
        <v>0</v>
      </c>
      <c r="AU378" s="1634">
        <v>234</v>
      </c>
      <c r="AV378" s="1634">
        <v>119.52000000000001</v>
      </c>
      <c r="AW378" s="1634">
        <v>187.2</v>
      </c>
      <c r="AX378" s="1634">
        <v>0.72360000000000002</v>
      </c>
      <c r="AY378" s="2437">
        <v>18.989999999999998</v>
      </c>
      <c r="AZ378" s="1634">
        <v>16344</v>
      </c>
      <c r="BA378" s="1634">
        <v>51633</v>
      </c>
      <c r="BB378" s="1634">
        <v>0</v>
      </c>
      <c r="BC378" s="2436">
        <v>234</v>
      </c>
      <c r="BD378" s="1634">
        <v>132</v>
      </c>
      <c r="BE378" s="2436">
        <v>187.2</v>
      </c>
      <c r="BF378" s="2436">
        <v>0.71850000000000003</v>
      </c>
      <c r="BG378" s="2437">
        <v>18.809999999999999</v>
      </c>
      <c r="BH378" s="1634">
        <v>18476</v>
      </c>
      <c r="BI378" s="1634">
        <v>58925</v>
      </c>
      <c r="BJ378" s="1634">
        <v>0</v>
      </c>
      <c r="BK378" s="1634">
        <v>234</v>
      </c>
      <c r="BL378" s="2441">
        <v>127.84</v>
      </c>
      <c r="BM378" s="2441">
        <v>187.2</v>
      </c>
      <c r="BN378" s="2442">
        <v>0.8347</v>
      </c>
      <c r="BO378" s="2439">
        <v>23.47</v>
      </c>
      <c r="BP378" s="2441">
        <v>21606</v>
      </c>
      <c r="BQ378" s="2441">
        <v>55226.880000000005</v>
      </c>
      <c r="BR378" s="2441">
        <v>0</v>
      </c>
      <c r="BS378" s="1611">
        <v>234</v>
      </c>
      <c r="BT378" s="1611">
        <v>114.72</v>
      </c>
      <c r="BU378" s="1611">
        <v>187.2</v>
      </c>
      <c r="BV378" s="1611">
        <v>0.88160000000000005</v>
      </c>
      <c r="BW378" s="2437">
        <v>19.47</v>
      </c>
      <c r="BX378" s="1611">
        <v>16616</v>
      </c>
      <c r="BY378" s="1611">
        <v>51211.007999999994</v>
      </c>
      <c r="BZ378" s="1611">
        <v>0</v>
      </c>
      <c r="CA378" s="1611">
        <v>234</v>
      </c>
      <c r="CB378" s="1611">
        <v>130.72</v>
      </c>
      <c r="CC378" s="1611">
        <v>187.2</v>
      </c>
      <c r="CD378" s="1611">
        <v>0.81140000000000001</v>
      </c>
      <c r="CE378" s="2437">
        <v>7.64</v>
      </c>
      <c r="CF378" s="1611">
        <v>7434</v>
      </c>
      <c r="CG378" s="1611">
        <v>58353.407999999996</v>
      </c>
      <c r="CH378" s="1611">
        <v>0</v>
      </c>
      <c r="CI378" s="1611">
        <v>234</v>
      </c>
      <c r="CJ378" s="1611">
        <v>111.68</v>
      </c>
      <c r="CK378" s="1611">
        <v>187.2</v>
      </c>
      <c r="CL378" s="1611">
        <v>0.89700000000000002</v>
      </c>
      <c r="CM378" s="2433">
        <v>22.09</v>
      </c>
      <c r="CN378" s="1611">
        <v>17174</v>
      </c>
      <c r="CO378" s="1611">
        <v>46637.567999999999</v>
      </c>
      <c r="CP378" s="1611">
        <v>0</v>
      </c>
      <c r="CQ378" s="1611">
        <v>234</v>
      </c>
      <c r="CR378" s="1611">
        <v>127.2</v>
      </c>
      <c r="CS378" s="1611">
        <v>187.2</v>
      </c>
      <c r="CT378" s="1611">
        <v>0.91690000000000005</v>
      </c>
      <c r="CU378" s="2433">
        <v>19.62</v>
      </c>
      <c r="CV378" s="1611">
        <v>18572</v>
      </c>
      <c r="CW378" s="1611">
        <v>56782.080000000002</v>
      </c>
      <c r="CX378" s="1611">
        <v>0</v>
      </c>
    </row>
    <row r="379" spans="1:102" ht="15">
      <c r="A379" s="2440">
        <f t="shared" si="5"/>
        <v>373</v>
      </c>
      <c r="B379" s="1618" t="s">
        <v>3461</v>
      </c>
      <c r="C379" s="1618" t="s">
        <v>3156</v>
      </c>
      <c r="D379" s="1634" t="s">
        <v>515</v>
      </c>
      <c r="E379" s="1634" t="s">
        <v>259</v>
      </c>
      <c r="F379" s="1634">
        <v>237</v>
      </c>
      <c r="G379" s="1634">
        <v>237</v>
      </c>
      <c r="H379" s="2431">
        <v>99.96</v>
      </c>
      <c r="I379" s="2431">
        <v>237</v>
      </c>
      <c r="J379" s="2432">
        <v>0.83309999999999995</v>
      </c>
      <c r="K379" s="2431">
        <v>39.154550709172561</v>
      </c>
      <c r="L379" s="1634">
        <v>28180</v>
      </c>
      <c r="M379" s="1634">
        <v>43183</v>
      </c>
      <c r="N379" s="1634">
        <v>0</v>
      </c>
      <c r="O379" s="1634">
        <v>237</v>
      </c>
      <c r="P379" s="2431">
        <v>118.91999999999999</v>
      </c>
      <c r="Q379" s="2431">
        <v>237</v>
      </c>
      <c r="R379" s="2432">
        <v>0.84309999999999996</v>
      </c>
      <c r="S379" s="2431">
        <v>36.929588518892253</v>
      </c>
      <c r="T379" s="1634">
        <v>32674</v>
      </c>
      <c r="U379" s="1634">
        <v>53086</v>
      </c>
      <c r="V379" s="1634">
        <v>0</v>
      </c>
      <c r="W379" s="2434">
        <v>237</v>
      </c>
      <c r="X379" s="2434">
        <v>180.84</v>
      </c>
      <c r="Y379" s="2434">
        <v>237</v>
      </c>
      <c r="Z379" s="2434">
        <v>0.68169999999999997</v>
      </c>
      <c r="AA379" s="2435">
        <v>34.408101698247684</v>
      </c>
      <c r="AB379" s="2434">
        <v>44801</v>
      </c>
      <c r="AC379" s="2434">
        <v>78123</v>
      </c>
      <c r="AD379" s="2434">
        <v>0</v>
      </c>
      <c r="AE379" s="2434">
        <v>237</v>
      </c>
      <c r="AF379" s="1634">
        <v>135.72</v>
      </c>
      <c r="AG379" s="1634">
        <v>237</v>
      </c>
      <c r="AH379" s="2432">
        <v>0.71130000000000004</v>
      </c>
      <c r="AI379" s="2431">
        <v>34.600410712757764</v>
      </c>
      <c r="AJ379" s="1634">
        <v>34938</v>
      </c>
      <c r="AK379" s="1634">
        <v>60585</v>
      </c>
      <c r="AL379" s="1634">
        <v>0</v>
      </c>
      <c r="AM379" s="1634">
        <v>237</v>
      </c>
      <c r="AN379" s="1634">
        <v>88.44</v>
      </c>
      <c r="AO379" s="1634">
        <v>237</v>
      </c>
      <c r="AP379" s="1634">
        <v>0.83050000000000002</v>
      </c>
      <c r="AQ379" s="2431">
        <v>33.66902048895308</v>
      </c>
      <c r="AR379" s="1634">
        <v>22154</v>
      </c>
      <c r="AS379" s="1634">
        <v>39480</v>
      </c>
      <c r="AT379" s="1634">
        <v>0</v>
      </c>
      <c r="AU379" s="1634">
        <v>237</v>
      </c>
      <c r="AV379" s="1634">
        <v>68.400000000000006</v>
      </c>
      <c r="AW379" s="1634">
        <v>237</v>
      </c>
      <c r="AX379" s="1634">
        <v>0.93540000000000001</v>
      </c>
      <c r="AY379" s="2437">
        <v>17.184454191033137</v>
      </c>
      <c r="AZ379" s="1634">
        <v>8463</v>
      </c>
      <c r="BA379" s="1634">
        <v>29549</v>
      </c>
      <c r="BB379" s="1634">
        <v>0</v>
      </c>
      <c r="BC379" s="2436">
        <v>237</v>
      </c>
      <c r="BD379" s="1634">
        <v>41.16</v>
      </c>
      <c r="BE379" s="2436">
        <v>237</v>
      </c>
      <c r="BF379" s="2436">
        <v>0.94730000000000003</v>
      </c>
      <c r="BG379" s="2437">
        <v>28.174864415812412</v>
      </c>
      <c r="BH379" s="1634">
        <v>8628</v>
      </c>
      <c r="BI379" s="1634">
        <v>18374</v>
      </c>
      <c r="BJ379" s="1634">
        <v>0</v>
      </c>
      <c r="BK379" s="1634">
        <v>237</v>
      </c>
      <c r="BL379" s="2441">
        <v>48.72</v>
      </c>
      <c r="BM379" s="2441">
        <v>237</v>
      </c>
      <c r="BN379" s="2442">
        <v>0.84260000000000002</v>
      </c>
      <c r="BO379" s="2439">
        <v>6.77684013127051</v>
      </c>
      <c r="BP379" s="2441">
        <v>11564</v>
      </c>
      <c r="BQ379" s="2441">
        <v>21047.040000000001</v>
      </c>
      <c r="BR379" s="2441">
        <v>0</v>
      </c>
      <c r="BS379" s="1611">
        <v>237</v>
      </c>
      <c r="BT379" s="1611">
        <v>58.68</v>
      </c>
      <c r="BU379" s="1611">
        <v>237</v>
      </c>
      <c r="BV379" s="1611">
        <v>0.70499999999999996</v>
      </c>
      <c r="BW379" s="2437">
        <v>8.0004310149267273</v>
      </c>
      <c r="BX379" s="1611">
        <v>14107</v>
      </c>
      <c r="BY379" s="1611">
        <v>26194.751999999997</v>
      </c>
      <c r="BZ379" s="1611">
        <v>0</v>
      </c>
      <c r="CA379" s="1611">
        <v>237</v>
      </c>
      <c r="CB379" s="1611">
        <v>48.24</v>
      </c>
      <c r="CC379" s="1611">
        <v>237</v>
      </c>
      <c r="CD379" s="1611">
        <v>0.81810000000000005</v>
      </c>
      <c r="CE379" s="2437">
        <v>28.102097041673353</v>
      </c>
      <c r="CF379" s="1611">
        <v>10086</v>
      </c>
      <c r="CG379" s="1611">
        <v>21534.335999999999</v>
      </c>
      <c r="CH379" s="1611">
        <v>0</v>
      </c>
      <c r="CI379" s="1611">
        <v>237</v>
      </c>
      <c r="CJ379" s="1611">
        <v>33</v>
      </c>
      <c r="CK379" s="1611">
        <v>237</v>
      </c>
      <c r="CL379" s="1611">
        <v>0.95830000000000004</v>
      </c>
      <c r="CM379" s="2433">
        <v>27.904040404040405</v>
      </c>
      <c r="CN379" s="1611">
        <v>6409</v>
      </c>
      <c r="CO379" s="1611">
        <v>13780.8</v>
      </c>
      <c r="CP379" s="1611">
        <v>0</v>
      </c>
      <c r="CQ379" s="1611">
        <v>237</v>
      </c>
      <c r="CR379" s="1611">
        <v>74.760000000000005</v>
      </c>
      <c r="CS379" s="1611">
        <v>237</v>
      </c>
      <c r="CT379" s="1611">
        <v>0.96389999999999998</v>
      </c>
      <c r="CU379" s="2433">
        <v>13.958646162343152</v>
      </c>
      <c r="CV379" s="1611">
        <v>7764</v>
      </c>
      <c r="CW379" s="1611">
        <v>33372.864000000001</v>
      </c>
      <c r="CX379" s="1611">
        <v>0</v>
      </c>
    </row>
    <row r="380" spans="1:102" ht="15">
      <c r="A380" s="2440">
        <f t="shared" si="5"/>
        <v>374</v>
      </c>
      <c r="B380" s="1618" t="s">
        <v>3462</v>
      </c>
      <c r="C380" s="1618" t="s">
        <v>536</v>
      </c>
      <c r="D380" s="1634" t="s">
        <v>515</v>
      </c>
      <c r="E380" s="1634" t="s">
        <v>259</v>
      </c>
      <c r="F380" s="1634">
        <v>239</v>
      </c>
      <c r="G380" s="1634">
        <v>239</v>
      </c>
      <c r="H380" s="2431">
        <v>86.64</v>
      </c>
      <c r="I380" s="2431">
        <v>191.2</v>
      </c>
      <c r="J380" s="2432">
        <v>0.99480000000000002</v>
      </c>
      <c r="K380" s="2431">
        <v>28.802131425053862</v>
      </c>
      <c r="L380" s="1634">
        <v>17967</v>
      </c>
      <c r="M380" s="1634">
        <v>37428</v>
      </c>
      <c r="N380" s="1634">
        <v>0</v>
      </c>
      <c r="O380" s="1634">
        <v>239</v>
      </c>
      <c r="P380" s="2431">
        <v>181.44</v>
      </c>
      <c r="Q380" s="2431">
        <v>191.2</v>
      </c>
      <c r="R380" s="2432">
        <v>0.99750000000000005</v>
      </c>
      <c r="S380" s="2431">
        <v>23.248154548557775</v>
      </c>
      <c r="T380" s="1634">
        <v>31383</v>
      </c>
      <c r="U380" s="1634">
        <v>80995</v>
      </c>
      <c r="V380" s="1634">
        <v>0</v>
      </c>
      <c r="W380" s="2434">
        <v>239</v>
      </c>
      <c r="X380" s="2434">
        <v>194.4</v>
      </c>
      <c r="Y380" s="2434">
        <v>194.4</v>
      </c>
      <c r="Z380" s="2434">
        <v>0.99729999999999996</v>
      </c>
      <c r="AA380" s="2435">
        <v>41.14</v>
      </c>
      <c r="AB380" s="2434">
        <v>57582</v>
      </c>
      <c r="AC380" s="2434">
        <v>83981</v>
      </c>
      <c r="AD380" s="2434">
        <v>0</v>
      </c>
      <c r="AE380" s="2434">
        <v>239</v>
      </c>
      <c r="AF380" s="1634">
        <v>202.32</v>
      </c>
      <c r="AG380" s="1634">
        <v>202.32</v>
      </c>
      <c r="AH380" s="2432">
        <v>0.99270000000000003</v>
      </c>
      <c r="AI380" s="2431">
        <v>42.95</v>
      </c>
      <c r="AJ380" s="1634">
        <v>64656</v>
      </c>
      <c r="AK380" s="1634">
        <v>90316</v>
      </c>
      <c r="AL380" s="1634">
        <v>0</v>
      </c>
      <c r="AM380" s="1634">
        <v>239</v>
      </c>
      <c r="AN380" s="1634">
        <v>148.32</v>
      </c>
      <c r="AO380" s="1634">
        <v>191.2</v>
      </c>
      <c r="AP380" s="1634">
        <v>0.98939999999999995</v>
      </c>
      <c r="AQ380" s="2431">
        <v>34.65153808678707</v>
      </c>
      <c r="AR380" s="1634">
        <v>38238</v>
      </c>
      <c r="AS380" s="1634">
        <v>66210</v>
      </c>
      <c r="AT380" s="1634">
        <v>0</v>
      </c>
      <c r="AU380" s="1634">
        <v>239</v>
      </c>
      <c r="AV380" s="1634">
        <v>210</v>
      </c>
      <c r="AW380" s="1634">
        <v>210</v>
      </c>
      <c r="AX380" s="1634">
        <v>0.99219999999999997</v>
      </c>
      <c r="AY380" s="2437">
        <v>30.61</v>
      </c>
      <c r="AZ380" s="1634">
        <v>46284</v>
      </c>
      <c r="BA380" s="1634">
        <v>90720</v>
      </c>
      <c r="BB380" s="1634">
        <v>0</v>
      </c>
      <c r="BC380" s="2436">
        <v>239</v>
      </c>
      <c r="BD380" s="1634">
        <v>196.07999999999998</v>
      </c>
      <c r="BE380" s="2436">
        <v>196.08</v>
      </c>
      <c r="BF380" s="2436">
        <v>0.99490000000000001</v>
      </c>
      <c r="BG380" s="2437">
        <v>36.020000000000003</v>
      </c>
      <c r="BH380" s="1634">
        <v>52554</v>
      </c>
      <c r="BI380" s="1634">
        <v>87530</v>
      </c>
      <c r="BJ380" s="1634">
        <v>0</v>
      </c>
      <c r="BK380" s="1634">
        <v>239</v>
      </c>
      <c r="BL380" s="2441">
        <v>198.96</v>
      </c>
      <c r="BM380" s="2441">
        <v>198.96</v>
      </c>
      <c r="BN380" s="2442">
        <v>0.99399999999999999</v>
      </c>
      <c r="BO380" s="2439">
        <v>38.89</v>
      </c>
      <c r="BP380" s="2441">
        <v>55713</v>
      </c>
      <c r="BQ380" s="2441">
        <v>85950.720000000001</v>
      </c>
      <c r="BR380" s="2441">
        <v>0</v>
      </c>
      <c r="BS380" s="1611">
        <v>239</v>
      </c>
      <c r="BT380" s="1611">
        <v>118.08</v>
      </c>
      <c r="BU380" s="1611">
        <v>191.2</v>
      </c>
      <c r="BV380" s="1611">
        <v>0.95509999999999995</v>
      </c>
      <c r="BW380" s="2437">
        <v>32.049999999999997</v>
      </c>
      <c r="BX380" s="1611">
        <v>28155</v>
      </c>
      <c r="BY380" s="1611">
        <v>52710.911999999997</v>
      </c>
      <c r="BZ380" s="1611">
        <v>0</v>
      </c>
      <c r="CA380" s="1611">
        <v>239</v>
      </c>
      <c r="CB380" s="1611">
        <v>176.64</v>
      </c>
      <c r="CC380" s="1611">
        <v>191.2</v>
      </c>
      <c r="CD380" s="1611">
        <v>0.95699999999999996</v>
      </c>
      <c r="CE380" s="2437">
        <v>13.19</v>
      </c>
      <c r="CF380" s="1611">
        <v>17337</v>
      </c>
      <c r="CG380" s="1611">
        <v>78852.09599999999</v>
      </c>
      <c r="CH380" s="1611">
        <v>0</v>
      </c>
      <c r="CI380" s="1611">
        <v>239</v>
      </c>
      <c r="CJ380" s="1611">
        <v>119.52</v>
      </c>
      <c r="CK380" s="1611">
        <v>191.2</v>
      </c>
      <c r="CL380" s="1611">
        <v>0.98170000000000002</v>
      </c>
      <c r="CM380" s="2433">
        <v>33.78</v>
      </c>
      <c r="CN380" s="1611">
        <v>28098</v>
      </c>
      <c r="CO380" s="1611">
        <v>49911.551999999996</v>
      </c>
      <c r="CP380" s="1611">
        <v>0</v>
      </c>
      <c r="CQ380" s="1611">
        <v>239</v>
      </c>
      <c r="CR380" s="1611">
        <v>104.16</v>
      </c>
      <c r="CS380" s="1611">
        <v>191.2</v>
      </c>
      <c r="CT380" s="1611">
        <v>0.9859</v>
      </c>
      <c r="CU380" s="2433">
        <v>25.82</v>
      </c>
      <c r="CV380" s="1611">
        <v>20013</v>
      </c>
      <c r="CW380" s="1611">
        <v>46497.023999999998</v>
      </c>
      <c r="CX380" s="1611">
        <v>0</v>
      </c>
    </row>
    <row r="381" spans="1:102" ht="15">
      <c r="A381" s="2440">
        <f t="shared" si="5"/>
        <v>375</v>
      </c>
      <c r="B381" s="1618" t="s">
        <v>3463</v>
      </c>
      <c r="C381" s="1618" t="s">
        <v>742</v>
      </c>
      <c r="D381" s="1634" t="s">
        <v>515</v>
      </c>
      <c r="E381" s="1634" t="s">
        <v>259</v>
      </c>
      <c r="F381" s="1634">
        <v>241</v>
      </c>
      <c r="G381" s="1634">
        <v>0</v>
      </c>
      <c r="H381" s="2431">
        <v>0</v>
      </c>
      <c r="I381" s="2431">
        <v>0</v>
      </c>
      <c r="J381" s="2432">
        <v>0</v>
      </c>
      <c r="K381" s="2431">
        <v>0</v>
      </c>
      <c r="L381" s="1634">
        <v>0</v>
      </c>
      <c r="M381" s="1634">
        <v>0</v>
      </c>
      <c r="N381" s="1634">
        <v>0</v>
      </c>
      <c r="O381" s="1634">
        <v>0</v>
      </c>
      <c r="P381" s="2431">
        <v>0</v>
      </c>
      <c r="Q381" s="2431">
        <v>0</v>
      </c>
      <c r="R381" s="2432">
        <v>0</v>
      </c>
      <c r="S381" s="2431">
        <v>0</v>
      </c>
      <c r="T381" s="1634">
        <v>0</v>
      </c>
      <c r="U381" s="1634">
        <v>0</v>
      </c>
      <c r="V381" s="1634">
        <v>0</v>
      </c>
      <c r="W381" s="2434">
        <v>0</v>
      </c>
      <c r="X381" s="2434">
        <v>0</v>
      </c>
      <c r="Y381" s="2434">
        <v>0</v>
      </c>
      <c r="Z381" s="2434">
        <v>0</v>
      </c>
      <c r="AA381" s="2435">
        <v>0</v>
      </c>
      <c r="AB381" s="2434">
        <v>0</v>
      </c>
      <c r="AC381" s="2434">
        <v>0</v>
      </c>
      <c r="AD381" s="2434">
        <v>0</v>
      </c>
      <c r="AE381" s="2434">
        <v>241</v>
      </c>
      <c r="AF381" s="1634">
        <v>3.4980000000000002</v>
      </c>
      <c r="AG381" s="1634">
        <v>192.8</v>
      </c>
      <c r="AH381" s="2432">
        <v>0.62690000000000001</v>
      </c>
      <c r="AI381" s="2431">
        <v>50</v>
      </c>
      <c r="AJ381" s="1634">
        <v>126</v>
      </c>
      <c r="AK381" s="1634">
        <v>1562</v>
      </c>
      <c r="AL381" s="1634">
        <v>0</v>
      </c>
      <c r="AM381" s="1634">
        <v>241</v>
      </c>
      <c r="AN381" s="1634">
        <v>268.94200000000001</v>
      </c>
      <c r="AO381" s="1634">
        <v>268.94</v>
      </c>
      <c r="AP381" s="1634">
        <v>0.91820000000000002</v>
      </c>
      <c r="AQ381" s="2431">
        <v>5.1116269782915982</v>
      </c>
      <c r="AR381" s="1634">
        <v>10228</v>
      </c>
      <c r="AS381" s="1634">
        <v>120056</v>
      </c>
      <c r="AT381" s="1634">
        <v>0</v>
      </c>
      <c r="AU381" s="1634">
        <v>241</v>
      </c>
      <c r="AV381" s="1634">
        <v>291.375</v>
      </c>
      <c r="AW381" s="1634">
        <v>291.38</v>
      </c>
      <c r="AX381" s="1634">
        <v>0.93289999999999995</v>
      </c>
      <c r="AY381" s="2437">
        <v>8.81</v>
      </c>
      <c r="AZ381" s="1634">
        <v>18489</v>
      </c>
      <c r="BA381" s="1634">
        <v>125874</v>
      </c>
      <c r="BB381" s="1634">
        <v>0</v>
      </c>
      <c r="BC381" s="2436">
        <v>241</v>
      </c>
      <c r="BD381" s="1634">
        <v>267.56</v>
      </c>
      <c r="BE381" s="2436">
        <v>267.56</v>
      </c>
      <c r="BF381" s="2436">
        <v>0.9536</v>
      </c>
      <c r="BG381" s="2437">
        <v>3.71</v>
      </c>
      <c r="BH381" s="1634">
        <v>7377</v>
      </c>
      <c r="BI381" s="1634">
        <v>119439</v>
      </c>
      <c r="BJ381" s="1634">
        <v>0</v>
      </c>
      <c r="BK381" s="1634">
        <v>241</v>
      </c>
      <c r="BL381" s="2441">
        <v>277.22399999999999</v>
      </c>
      <c r="BM381" s="2441">
        <v>277.22000000000003</v>
      </c>
      <c r="BN381" s="2442">
        <v>0.94379999999999997</v>
      </c>
      <c r="BO381" s="2439">
        <v>17.13</v>
      </c>
      <c r="BP381" s="2441">
        <v>34194</v>
      </c>
      <c r="BQ381" s="2441">
        <v>119760.768</v>
      </c>
      <c r="BR381" s="2441">
        <v>0</v>
      </c>
      <c r="BS381" s="1611">
        <v>241</v>
      </c>
      <c r="BT381" s="1611">
        <v>281.99200000000002</v>
      </c>
      <c r="BU381" s="1611">
        <v>281.99</v>
      </c>
      <c r="BV381" s="1611">
        <v>0.94589999999999996</v>
      </c>
      <c r="BW381" s="2437">
        <v>17.440000000000001</v>
      </c>
      <c r="BX381" s="1611">
        <v>36588</v>
      </c>
      <c r="BY381" s="1611">
        <v>125881.2288</v>
      </c>
      <c r="BZ381" s="1611">
        <v>0</v>
      </c>
      <c r="CA381" s="1611">
        <v>241</v>
      </c>
      <c r="CB381" s="1611">
        <v>282.69400000000002</v>
      </c>
      <c r="CC381" s="1611">
        <v>282.69</v>
      </c>
      <c r="CD381" s="1611">
        <v>0.94589999999999996</v>
      </c>
      <c r="CE381" s="2437">
        <v>16.55</v>
      </c>
      <c r="CF381" s="1611">
        <v>34812</v>
      </c>
      <c r="CG381" s="1611">
        <v>126194.60159999999</v>
      </c>
      <c r="CH381" s="1611">
        <v>0</v>
      </c>
      <c r="CI381" s="1611">
        <v>241</v>
      </c>
      <c r="CJ381" s="1611">
        <v>287.77</v>
      </c>
      <c r="CK381" s="1611">
        <v>287.77</v>
      </c>
      <c r="CL381" s="1611">
        <v>0.9365</v>
      </c>
      <c r="CM381" s="2433">
        <v>30.879999999999995</v>
      </c>
      <c r="CN381" s="1611">
        <v>61845</v>
      </c>
      <c r="CO381" s="1611">
        <v>120172.75199999998</v>
      </c>
      <c r="CP381" s="1611">
        <v>0</v>
      </c>
      <c r="CQ381" s="1611">
        <v>241</v>
      </c>
      <c r="CR381" s="1611">
        <v>289.18200000000002</v>
      </c>
      <c r="CS381" s="1611">
        <v>289.18</v>
      </c>
      <c r="CT381" s="1611">
        <v>0.93769999999999998</v>
      </c>
      <c r="CU381" s="2433">
        <v>42.95</v>
      </c>
      <c r="CV381" s="1611">
        <v>92408</v>
      </c>
      <c r="CW381" s="1611">
        <v>129090.84480000001</v>
      </c>
      <c r="CX381" s="1611">
        <v>0</v>
      </c>
    </row>
    <row r="382" spans="1:102" ht="15">
      <c r="A382" s="2440">
        <f t="shared" si="5"/>
        <v>376</v>
      </c>
      <c r="B382" s="1618" t="s">
        <v>3464</v>
      </c>
      <c r="C382" s="1618" t="s">
        <v>536</v>
      </c>
      <c r="D382" s="1634" t="s">
        <v>515</v>
      </c>
      <c r="E382" s="1634" t="s">
        <v>259</v>
      </c>
      <c r="F382" s="1634">
        <v>242</v>
      </c>
      <c r="G382" s="1634">
        <v>242</v>
      </c>
      <c r="H382" s="2431">
        <v>203.52</v>
      </c>
      <c r="I382" s="2431">
        <v>203.52</v>
      </c>
      <c r="J382" s="2432">
        <v>0.98109999999999997</v>
      </c>
      <c r="K382" s="2431">
        <v>19.662277253668766</v>
      </c>
      <c r="L382" s="1634">
        <v>28812</v>
      </c>
      <c r="M382" s="1634">
        <v>87921</v>
      </c>
      <c r="N382" s="1634">
        <v>0</v>
      </c>
      <c r="O382" s="1634">
        <v>242</v>
      </c>
      <c r="P382" s="2431">
        <v>207.20000000000002</v>
      </c>
      <c r="Q382" s="2431">
        <v>207.2</v>
      </c>
      <c r="R382" s="2432">
        <v>0.97789999999999999</v>
      </c>
      <c r="S382" s="2431">
        <v>61.270083447502799</v>
      </c>
      <c r="T382" s="1634">
        <v>94452</v>
      </c>
      <c r="U382" s="1634">
        <v>92494</v>
      </c>
      <c r="V382" s="1634">
        <v>1958</v>
      </c>
      <c r="W382" s="2434">
        <v>242</v>
      </c>
      <c r="X382" s="2434">
        <v>216.96</v>
      </c>
      <c r="Y382" s="2434">
        <v>216.96</v>
      </c>
      <c r="Z382" s="2434">
        <v>0.97170000000000001</v>
      </c>
      <c r="AA382" s="2435">
        <v>60.5</v>
      </c>
      <c r="AB382" s="2434">
        <v>94506</v>
      </c>
      <c r="AC382" s="2434">
        <v>93727</v>
      </c>
      <c r="AD382" s="2434">
        <v>779</v>
      </c>
      <c r="AE382" s="2434">
        <v>242</v>
      </c>
      <c r="AF382" s="1634">
        <v>211.20000000000002</v>
      </c>
      <c r="AG382" s="1634">
        <v>211.2</v>
      </c>
      <c r="AH382" s="2432">
        <v>0.96479999999999999</v>
      </c>
      <c r="AI382" s="2431">
        <v>55.899999999999991</v>
      </c>
      <c r="AJ382" s="1634">
        <v>87840</v>
      </c>
      <c r="AK382" s="1634">
        <v>94280</v>
      </c>
      <c r="AL382" s="1634">
        <v>0</v>
      </c>
      <c r="AM382" s="1634">
        <v>242</v>
      </c>
      <c r="AN382" s="1634">
        <v>214.56</v>
      </c>
      <c r="AO382" s="1634">
        <v>214.56</v>
      </c>
      <c r="AP382" s="1634">
        <v>0.9738</v>
      </c>
      <c r="AQ382" s="2431">
        <v>44.970752848540243</v>
      </c>
      <c r="AR382" s="1634">
        <v>71788</v>
      </c>
      <c r="AS382" s="1634">
        <v>95780</v>
      </c>
      <c r="AT382" s="1634">
        <v>0</v>
      </c>
      <c r="AU382" s="1634">
        <v>242</v>
      </c>
      <c r="AV382" s="1634">
        <v>210.72000000000003</v>
      </c>
      <c r="AW382" s="1634">
        <v>210.72</v>
      </c>
      <c r="AX382" s="1634">
        <v>0.98119999999999996</v>
      </c>
      <c r="AY382" s="2437">
        <v>48.97</v>
      </c>
      <c r="AZ382" s="1634">
        <v>74304</v>
      </c>
      <c r="BA382" s="1634">
        <v>91031</v>
      </c>
      <c r="BB382" s="1634">
        <v>0</v>
      </c>
      <c r="BC382" s="2436">
        <v>242</v>
      </c>
      <c r="BD382" s="1634">
        <v>213.76</v>
      </c>
      <c r="BE382" s="2436">
        <v>213.76</v>
      </c>
      <c r="BF382" s="2436">
        <v>0.98470000000000002</v>
      </c>
      <c r="BG382" s="2437">
        <v>49.29</v>
      </c>
      <c r="BH382" s="1634">
        <v>78390</v>
      </c>
      <c r="BI382" s="1634">
        <v>95422</v>
      </c>
      <c r="BJ382" s="1634">
        <v>0</v>
      </c>
      <c r="BK382" s="1634">
        <v>242</v>
      </c>
      <c r="BL382" s="2441">
        <v>200.15999999999997</v>
      </c>
      <c r="BM382" s="2441">
        <v>200.16</v>
      </c>
      <c r="BN382" s="2442">
        <v>0.98899999999999999</v>
      </c>
      <c r="BO382" s="2439">
        <v>42.23</v>
      </c>
      <c r="BP382" s="2441">
        <v>60854</v>
      </c>
      <c r="BQ382" s="2441">
        <v>86469.119999999981</v>
      </c>
      <c r="BR382" s="2441">
        <v>0</v>
      </c>
      <c r="BS382" s="1611">
        <v>242</v>
      </c>
      <c r="BT382" s="1611">
        <v>190.72</v>
      </c>
      <c r="BU382" s="1611">
        <v>193.6</v>
      </c>
      <c r="BV382" s="1611">
        <v>0.9879</v>
      </c>
      <c r="BW382" s="2437">
        <v>25.89</v>
      </c>
      <c r="BX382" s="1611">
        <v>36740</v>
      </c>
      <c r="BY382" s="1611">
        <v>85137.407999999996</v>
      </c>
      <c r="BZ382" s="1611">
        <v>0</v>
      </c>
      <c r="CA382" s="1611">
        <v>242</v>
      </c>
      <c r="CB382" s="1611">
        <v>190.88</v>
      </c>
      <c r="CC382" s="1611">
        <v>193.6</v>
      </c>
      <c r="CD382" s="1611">
        <v>0.98260000000000003</v>
      </c>
      <c r="CE382" s="2437">
        <v>18.420000000000002</v>
      </c>
      <c r="CF382" s="1611">
        <v>26162</v>
      </c>
      <c r="CG382" s="1611">
        <v>85208.831999999995</v>
      </c>
      <c r="CH382" s="1611">
        <v>0</v>
      </c>
      <c r="CI382" s="1611">
        <v>242</v>
      </c>
      <c r="CJ382" s="1611">
        <v>202.07999999999998</v>
      </c>
      <c r="CK382" s="1611">
        <v>202.08</v>
      </c>
      <c r="CL382" s="1611">
        <v>0.97570000000000001</v>
      </c>
      <c r="CM382" s="2433">
        <v>22.52</v>
      </c>
      <c r="CN382" s="1611">
        <v>31674</v>
      </c>
      <c r="CO382" s="1611">
        <v>84388.607999999993</v>
      </c>
      <c r="CP382" s="1611">
        <v>0</v>
      </c>
      <c r="CQ382" s="1611">
        <v>242</v>
      </c>
      <c r="CR382" s="1611">
        <v>200.64000000000001</v>
      </c>
      <c r="CS382" s="1611">
        <v>200.64</v>
      </c>
      <c r="CT382" s="1611">
        <v>0.97470000000000001</v>
      </c>
      <c r="CU382" s="2433">
        <v>25.14</v>
      </c>
      <c r="CV382" s="1611">
        <v>37526</v>
      </c>
      <c r="CW382" s="1611">
        <v>89565.695999999996</v>
      </c>
      <c r="CX382" s="1611">
        <v>0</v>
      </c>
    </row>
    <row r="383" spans="1:102" ht="15">
      <c r="A383" s="2440">
        <f t="shared" si="5"/>
        <v>377</v>
      </c>
      <c r="B383" s="1618" t="s">
        <v>3465</v>
      </c>
      <c r="C383" s="1618" t="s">
        <v>536</v>
      </c>
      <c r="D383" s="1634" t="s">
        <v>515</v>
      </c>
      <c r="E383" s="1634" t="s">
        <v>259</v>
      </c>
      <c r="F383" s="1634">
        <v>242</v>
      </c>
      <c r="G383" s="1634">
        <v>242</v>
      </c>
      <c r="H383" s="2431">
        <v>69.760000000000005</v>
      </c>
      <c r="I383" s="2431">
        <v>193.6</v>
      </c>
      <c r="J383" s="2432">
        <v>0.48449999999999999</v>
      </c>
      <c r="K383" s="2431">
        <v>4.17</v>
      </c>
      <c r="L383" s="1634">
        <v>1746</v>
      </c>
      <c r="M383" s="1634">
        <v>30136</v>
      </c>
      <c r="N383" s="1634">
        <v>0</v>
      </c>
      <c r="O383" s="1634">
        <v>242</v>
      </c>
      <c r="P383" s="2431">
        <v>3.84</v>
      </c>
      <c r="Q383" s="2431">
        <v>193.6</v>
      </c>
      <c r="R383" s="2432">
        <v>0.42149999999999999</v>
      </c>
      <c r="S383" s="2431">
        <v>30.740000000000002</v>
      </c>
      <c r="T383" s="1634">
        <v>1020</v>
      </c>
      <c r="U383" s="1634">
        <v>1714</v>
      </c>
      <c r="V383" s="1634">
        <v>0</v>
      </c>
      <c r="W383" s="2434">
        <v>242</v>
      </c>
      <c r="X383" s="2434">
        <v>3.2</v>
      </c>
      <c r="Y383" s="2434">
        <v>193.6</v>
      </c>
      <c r="Z383" s="2434">
        <v>0.39550000000000002</v>
      </c>
      <c r="AA383" s="2435">
        <v>50.259999999999991</v>
      </c>
      <c r="AB383" s="2434">
        <v>1158</v>
      </c>
      <c r="AC383" s="2434">
        <v>1382</v>
      </c>
      <c r="AD383" s="2434">
        <v>0</v>
      </c>
      <c r="AE383" s="2434">
        <v>242</v>
      </c>
      <c r="AF383" s="1634">
        <v>14.879999999999999</v>
      </c>
      <c r="AG383" s="1634">
        <v>193.6</v>
      </c>
      <c r="AH383" s="2432">
        <v>0.4153</v>
      </c>
      <c r="AI383" s="2431">
        <v>17.170000000000002</v>
      </c>
      <c r="AJ383" s="1634">
        <v>1594</v>
      </c>
      <c r="AK383" s="1634">
        <v>6642</v>
      </c>
      <c r="AL383" s="1634">
        <v>0</v>
      </c>
      <c r="AM383" s="1634">
        <v>242</v>
      </c>
      <c r="AN383" s="1634">
        <v>16.8</v>
      </c>
      <c r="AO383" s="1634">
        <v>193.6</v>
      </c>
      <c r="AP383" s="1634">
        <v>0.43369999999999997</v>
      </c>
      <c r="AQ383" s="2431">
        <v>24.82</v>
      </c>
      <c r="AR383" s="1634">
        <v>3002</v>
      </c>
      <c r="AS383" s="1634">
        <v>7500</v>
      </c>
      <c r="AT383" s="1634">
        <v>0</v>
      </c>
      <c r="AU383" s="1634">
        <v>242</v>
      </c>
      <c r="AV383" s="1634">
        <v>0.38400000000000001</v>
      </c>
      <c r="AW383" s="1634">
        <v>193.6</v>
      </c>
      <c r="AX383" s="1634">
        <v>0.55320000000000003</v>
      </c>
      <c r="AY383" s="2437">
        <v>17.440000000000001</v>
      </c>
      <c r="AZ383" s="1634">
        <v>2001</v>
      </c>
      <c r="BA383" s="1634">
        <v>166</v>
      </c>
      <c r="BB383" s="1634">
        <v>1835</v>
      </c>
      <c r="BC383" s="2436">
        <v>242</v>
      </c>
      <c r="BD383" s="1634">
        <v>10.284000000000001</v>
      </c>
      <c r="BE383" s="2436">
        <v>193.6</v>
      </c>
      <c r="BF383" s="2436">
        <v>0.55159999999999998</v>
      </c>
      <c r="BG383" s="2437">
        <v>23.3</v>
      </c>
      <c r="BH383" s="1634">
        <v>1782</v>
      </c>
      <c r="BI383" s="1634">
        <v>4591</v>
      </c>
      <c r="BJ383" s="1634">
        <v>0</v>
      </c>
      <c r="BK383" s="1634">
        <v>242</v>
      </c>
      <c r="BL383" s="2441">
        <v>6.0640000000000001</v>
      </c>
      <c r="BM383" s="2441">
        <v>193.6</v>
      </c>
      <c r="BN383" s="2442">
        <v>0.43790000000000001</v>
      </c>
      <c r="BO383" s="2439">
        <v>27.889999999999997</v>
      </c>
      <c r="BP383" s="2441">
        <v>1217</v>
      </c>
      <c r="BQ383" s="2441">
        <v>2619.6480000000001</v>
      </c>
      <c r="BR383" s="2441">
        <v>0</v>
      </c>
      <c r="BS383" s="1611">
        <v>242</v>
      </c>
      <c r="BT383" s="1611">
        <v>226.5504</v>
      </c>
      <c r="BU383" s="1611">
        <v>226.55</v>
      </c>
      <c r="BV383" s="1611">
        <v>0.58489999999999998</v>
      </c>
      <c r="BW383" s="2437">
        <v>2.5299999999999998</v>
      </c>
      <c r="BX383" s="1611">
        <v>4267</v>
      </c>
      <c r="BY383" s="1611">
        <v>101132.09856</v>
      </c>
      <c r="BZ383" s="1611">
        <v>0</v>
      </c>
      <c r="CA383" s="1611">
        <v>242</v>
      </c>
      <c r="CB383" s="1611">
        <v>247.39359999999999</v>
      </c>
      <c r="CC383" s="1611">
        <v>247.39</v>
      </c>
      <c r="CD383" s="1611">
        <v>0.62290000000000001</v>
      </c>
      <c r="CE383" s="2437">
        <v>4.68</v>
      </c>
      <c r="CF383" s="1611">
        <v>8617</v>
      </c>
      <c r="CG383" s="1611">
        <v>110436.50304</v>
      </c>
      <c r="CH383" s="1611">
        <v>0</v>
      </c>
      <c r="CI383" s="1611">
        <v>242</v>
      </c>
      <c r="CJ383" s="1611">
        <v>267.23840000000001</v>
      </c>
      <c r="CK383" s="1611">
        <v>267.24</v>
      </c>
      <c r="CL383" s="1611">
        <v>0.62849999999999995</v>
      </c>
      <c r="CM383" s="2433">
        <v>6.43</v>
      </c>
      <c r="CN383" s="1611">
        <v>11952</v>
      </c>
      <c r="CO383" s="1611">
        <v>111598.75584</v>
      </c>
      <c r="CP383" s="1611">
        <v>0</v>
      </c>
      <c r="CQ383" s="1611">
        <v>242</v>
      </c>
      <c r="CR383" s="1611">
        <v>9.3488000000000007</v>
      </c>
      <c r="CS383" s="1611">
        <v>193.6</v>
      </c>
      <c r="CT383" s="1611">
        <v>0.4723</v>
      </c>
      <c r="CU383" s="2433">
        <v>18.690000000000001</v>
      </c>
      <c r="CV383" s="1611">
        <v>1300</v>
      </c>
      <c r="CW383" s="1611">
        <v>4173.3043200000002</v>
      </c>
      <c r="CX383" s="1611">
        <v>0</v>
      </c>
    </row>
    <row r="384" spans="1:102" ht="15">
      <c r="A384" s="2440">
        <f t="shared" si="5"/>
        <v>378</v>
      </c>
      <c r="B384" s="1618" t="s">
        <v>3466</v>
      </c>
      <c r="C384" s="1618" t="s">
        <v>536</v>
      </c>
      <c r="D384" s="1634" t="s">
        <v>515</v>
      </c>
      <c r="E384" s="1634" t="s">
        <v>259</v>
      </c>
      <c r="F384" s="1634">
        <v>244</v>
      </c>
      <c r="G384" s="1634">
        <v>0</v>
      </c>
      <c r="H384" s="2431">
        <v>0</v>
      </c>
      <c r="I384" s="2431">
        <v>0</v>
      </c>
      <c r="J384" s="2432">
        <v>0</v>
      </c>
      <c r="K384" s="2431">
        <v>0</v>
      </c>
      <c r="L384" s="1634">
        <v>0</v>
      </c>
      <c r="M384" s="1634">
        <v>0</v>
      </c>
      <c r="N384" s="1634">
        <v>0</v>
      </c>
      <c r="O384" s="1634">
        <v>0</v>
      </c>
      <c r="P384" s="2431">
        <v>0</v>
      </c>
      <c r="Q384" s="2431">
        <v>0</v>
      </c>
      <c r="R384" s="2432">
        <v>0</v>
      </c>
      <c r="S384" s="2431">
        <v>0</v>
      </c>
      <c r="T384" s="1634">
        <v>0</v>
      </c>
      <c r="U384" s="1634">
        <v>0</v>
      </c>
      <c r="V384" s="1634">
        <v>0</v>
      </c>
      <c r="W384" s="2434">
        <v>244</v>
      </c>
      <c r="X384" s="2434">
        <v>0</v>
      </c>
      <c r="Y384" s="2434">
        <v>195.2</v>
      </c>
      <c r="Z384" s="2434">
        <v>0</v>
      </c>
      <c r="AA384" s="2435">
        <v>0</v>
      </c>
      <c r="AB384" s="2434">
        <v>0</v>
      </c>
      <c r="AC384" s="2434">
        <v>0</v>
      </c>
      <c r="AD384" s="2434">
        <v>0</v>
      </c>
      <c r="AE384" s="2434">
        <v>244</v>
      </c>
      <c r="AF384" s="1634">
        <v>204.90479999999997</v>
      </c>
      <c r="AG384" s="1634">
        <v>204.9</v>
      </c>
      <c r="AH384" s="2432">
        <v>0.54239999999999999</v>
      </c>
      <c r="AI384" s="2431">
        <v>5.32</v>
      </c>
      <c r="AJ384" s="1634">
        <v>8117</v>
      </c>
      <c r="AK384" s="1634">
        <v>91470</v>
      </c>
      <c r="AL384" s="1634">
        <v>0</v>
      </c>
      <c r="AM384" s="1634">
        <v>244</v>
      </c>
      <c r="AN384" s="1634">
        <v>231.10590000000002</v>
      </c>
      <c r="AO384" s="1634">
        <v>231.11</v>
      </c>
      <c r="AP384" s="1634">
        <v>0.49809999999999999</v>
      </c>
      <c r="AQ384" s="2431">
        <v>7.3524455601830008</v>
      </c>
      <c r="AR384" s="1634">
        <v>12642</v>
      </c>
      <c r="AS384" s="1634">
        <v>103166</v>
      </c>
      <c r="AT384" s="1634">
        <v>0</v>
      </c>
      <c r="AU384" s="1634">
        <v>244</v>
      </c>
      <c r="AV384" s="1634">
        <v>221.274</v>
      </c>
      <c r="AW384" s="1634">
        <v>221.27</v>
      </c>
      <c r="AX384" s="1634">
        <v>0.71930000000000005</v>
      </c>
      <c r="AY384" s="2437">
        <v>6.34</v>
      </c>
      <c r="AZ384" s="1634">
        <v>10096</v>
      </c>
      <c r="BA384" s="1634">
        <v>95590</v>
      </c>
      <c r="BB384" s="1634">
        <v>0</v>
      </c>
      <c r="BC384" s="2436">
        <v>244</v>
      </c>
      <c r="BD384" s="1634">
        <v>193.21800000000002</v>
      </c>
      <c r="BE384" s="2436">
        <v>195.2</v>
      </c>
      <c r="BF384" s="2436">
        <v>0.70330000000000004</v>
      </c>
      <c r="BG384" s="2437">
        <v>7.44</v>
      </c>
      <c r="BH384" s="1634">
        <v>10702</v>
      </c>
      <c r="BI384" s="1634">
        <v>86253</v>
      </c>
      <c r="BJ384" s="1634">
        <v>0</v>
      </c>
      <c r="BK384" s="1634">
        <v>244</v>
      </c>
      <c r="BL384" s="2441">
        <v>215.7792</v>
      </c>
      <c r="BM384" s="2441">
        <v>215.78</v>
      </c>
      <c r="BN384" s="2442">
        <v>0.80320000000000003</v>
      </c>
      <c r="BO384" s="2439">
        <v>12.35</v>
      </c>
      <c r="BP384" s="2441">
        <v>19190</v>
      </c>
      <c r="BQ384" s="2441">
        <v>93216.614400000006</v>
      </c>
      <c r="BR384" s="2441">
        <v>0</v>
      </c>
      <c r="BS384" s="1611">
        <v>244</v>
      </c>
      <c r="BT384" s="1611">
        <v>277.16399999999999</v>
      </c>
      <c r="BU384" s="1611">
        <v>277.16000000000003</v>
      </c>
      <c r="BV384" s="1611">
        <v>0.71240000000000003</v>
      </c>
      <c r="BW384" s="2437">
        <v>9.39</v>
      </c>
      <c r="BX384" s="1611">
        <v>19373</v>
      </c>
      <c r="BY384" s="1611">
        <v>123726.00959999999</v>
      </c>
      <c r="BZ384" s="1611">
        <v>0</v>
      </c>
      <c r="CA384" s="1611">
        <v>244</v>
      </c>
      <c r="CB384" s="1611">
        <v>318.3648</v>
      </c>
      <c r="CC384" s="1611">
        <v>318.36</v>
      </c>
      <c r="CD384" s="1611">
        <v>0.64219999999999999</v>
      </c>
      <c r="CE384" s="2437">
        <v>12.920000000000002</v>
      </c>
      <c r="CF384" s="1611">
        <v>30591</v>
      </c>
      <c r="CG384" s="1611">
        <v>142118.04671999998</v>
      </c>
      <c r="CH384" s="1611">
        <v>0</v>
      </c>
      <c r="CI384" s="1611">
        <v>244</v>
      </c>
      <c r="CJ384" s="1611">
        <v>295.548</v>
      </c>
      <c r="CK384" s="1611">
        <v>295.55</v>
      </c>
      <c r="CL384" s="1611">
        <v>0.68820000000000003</v>
      </c>
      <c r="CM384" s="2433">
        <v>9.49</v>
      </c>
      <c r="CN384" s="1611">
        <v>19518</v>
      </c>
      <c r="CO384" s="1611">
        <v>123420.84479999999</v>
      </c>
      <c r="CP384" s="1611">
        <v>0</v>
      </c>
      <c r="CQ384" s="1611">
        <v>244</v>
      </c>
      <c r="CR384" s="1611">
        <v>303.35640000000001</v>
      </c>
      <c r="CS384" s="1611">
        <v>303.36</v>
      </c>
      <c r="CT384" s="1611">
        <v>0.66110000000000002</v>
      </c>
      <c r="CU384" s="2433">
        <v>6.19</v>
      </c>
      <c r="CV384" s="1611">
        <v>13960</v>
      </c>
      <c r="CW384" s="1611">
        <v>135418.29696000001</v>
      </c>
      <c r="CX384" s="1611">
        <v>0</v>
      </c>
    </row>
    <row r="385" spans="1:102" ht="15">
      <c r="A385" s="2440">
        <f t="shared" si="5"/>
        <v>379</v>
      </c>
      <c r="B385" s="1618" t="s">
        <v>3467</v>
      </c>
      <c r="C385" s="1618" t="s">
        <v>536</v>
      </c>
      <c r="D385" s="1634" t="s">
        <v>515</v>
      </c>
      <c r="E385" s="1634" t="s">
        <v>259</v>
      </c>
      <c r="F385" s="1634">
        <v>244</v>
      </c>
      <c r="G385" s="1634">
        <v>244</v>
      </c>
      <c r="H385" s="2431">
        <v>266.08</v>
      </c>
      <c r="I385" s="2431">
        <v>266.08</v>
      </c>
      <c r="J385" s="2432">
        <v>0.98</v>
      </c>
      <c r="K385" s="2431">
        <v>47.718522415981838</v>
      </c>
      <c r="L385" s="1634">
        <v>91418</v>
      </c>
      <c r="M385" s="1634">
        <v>114947</v>
      </c>
      <c r="N385" s="1634">
        <v>0</v>
      </c>
      <c r="O385" s="1634">
        <v>244</v>
      </c>
      <c r="P385" s="2431">
        <v>312.95999999999998</v>
      </c>
      <c r="Q385" s="2431">
        <v>312.95999999999998</v>
      </c>
      <c r="R385" s="2432">
        <v>0.97030000000000005</v>
      </c>
      <c r="S385" s="2431">
        <v>35.725476614552413</v>
      </c>
      <c r="T385" s="1634">
        <v>83184</v>
      </c>
      <c r="U385" s="1634">
        <v>139705</v>
      </c>
      <c r="V385" s="1634">
        <v>0</v>
      </c>
      <c r="W385" s="2434">
        <v>244</v>
      </c>
      <c r="X385" s="2434">
        <v>305.76</v>
      </c>
      <c r="Y385" s="2434">
        <v>305.76</v>
      </c>
      <c r="Z385" s="2434">
        <v>0.94720000000000004</v>
      </c>
      <c r="AA385" s="2435">
        <v>45.11</v>
      </c>
      <c r="AB385" s="2434">
        <v>99298</v>
      </c>
      <c r="AC385" s="2434">
        <v>132088</v>
      </c>
      <c r="AD385" s="2434">
        <v>0</v>
      </c>
      <c r="AE385" s="2434">
        <v>244</v>
      </c>
      <c r="AF385" s="1634">
        <v>296.47999999999996</v>
      </c>
      <c r="AG385" s="1634">
        <v>296.48</v>
      </c>
      <c r="AH385" s="2432">
        <v>0.96479999999999999</v>
      </c>
      <c r="AI385" s="2431">
        <v>46.25</v>
      </c>
      <c r="AJ385" s="1634">
        <v>102022</v>
      </c>
      <c r="AK385" s="1634">
        <v>132349</v>
      </c>
      <c r="AL385" s="1634">
        <v>0</v>
      </c>
      <c r="AM385" s="1634">
        <v>244</v>
      </c>
      <c r="AN385" s="1634">
        <v>265.91999999999996</v>
      </c>
      <c r="AO385" s="1634">
        <v>265.92</v>
      </c>
      <c r="AP385" s="1634">
        <v>0.96830000000000005</v>
      </c>
      <c r="AQ385" s="2431">
        <v>33.516224460748163</v>
      </c>
      <c r="AR385" s="1634">
        <v>66310</v>
      </c>
      <c r="AS385" s="1634">
        <v>118707</v>
      </c>
      <c r="AT385" s="1634">
        <v>0</v>
      </c>
      <c r="AU385" s="1634">
        <v>244</v>
      </c>
      <c r="AV385" s="1634">
        <v>230.72</v>
      </c>
      <c r="AW385" s="1634">
        <v>230.72</v>
      </c>
      <c r="AX385" s="1634">
        <v>0.98240000000000005</v>
      </c>
      <c r="AY385" s="2437">
        <v>38.630000000000003</v>
      </c>
      <c r="AZ385" s="1634">
        <v>64178</v>
      </c>
      <c r="BA385" s="1634">
        <v>99671</v>
      </c>
      <c r="BB385" s="1634">
        <v>0</v>
      </c>
      <c r="BC385" s="2436">
        <v>244</v>
      </c>
      <c r="BD385" s="1634">
        <v>240</v>
      </c>
      <c r="BE385" s="2436">
        <v>240</v>
      </c>
      <c r="BF385" s="2436">
        <v>0.98099999999999998</v>
      </c>
      <c r="BG385" s="2437">
        <v>40.36</v>
      </c>
      <c r="BH385" s="1634">
        <v>72074</v>
      </c>
      <c r="BI385" s="1634">
        <v>107136</v>
      </c>
      <c r="BJ385" s="1634">
        <v>0</v>
      </c>
      <c r="BK385" s="1634">
        <v>244</v>
      </c>
      <c r="BL385" s="2441">
        <v>253.76</v>
      </c>
      <c r="BM385" s="2441">
        <v>253.6</v>
      </c>
      <c r="BN385" s="2442">
        <v>0.97629999999999995</v>
      </c>
      <c r="BO385" s="2439">
        <v>45.06</v>
      </c>
      <c r="BP385" s="2441">
        <v>82284</v>
      </c>
      <c r="BQ385" s="2441">
        <v>109624.31999999999</v>
      </c>
      <c r="BR385" s="2441">
        <v>0</v>
      </c>
      <c r="BS385" s="1611">
        <v>244</v>
      </c>
      <c r="BT385" s="1611">
        <v>244.14080000000001</v>
      </c>
      <c r="BU385" s="1611">
        <v>244.14</v>
      </c>
      <c r="BV385" s="1611">
        <v>0.95850000000000002</v>
      </c>
      <c r="BW385" s="2437">
        <v>49.75</v>
      </c>
      <c r="BX385" s="1611">
        <v>90372</v>
      </c>
      <c r="BY385" s="1611">
        <v>108984.45312000001</v>
      </c>
      <c r="BZ385" s="1611">
        <v>0</v>
      </c>
      <c r="CA385" s="1611">
        <v>244</v>
      </c>
      <c r="CB385" s="1611">
        <v>215.44800000000001</v>
      </c>
      <c r="CC385" s="1611">
        <v>215.45</v>
      </c>
      <c r="CD385" s="1611">
        <v>0.97009999999999996</v>
      </c>
      <c r="CE385" s="2437">
        <v>42.34</v>
      </c>
      <c r="CF385" s="1611">
        <v>67868</v>
      </c>
      <c r="CG385" s="1611">
        <v>96175.987200000003</v>
      </c>
      <c r="CH385" s="1611">
        <v>0</v>
      </c>
      <c r="CI385" s="1611">
        <v>244</v>
      </c>
      <c r="CJ385" s="1611">
        <v>273.32960000000003</v>
      </c>
      <c r="CK385" s="1611">
        <v>273.33</v>
      </c>
      <c r="CL385" s="1611">
        <v>0.98089999999999999</v>
      </c>
      <c r="CM385" s="2433">
        <v>43.03</v>
      </c>
      <c r="CN385" s="1611">
        <v>81854</v>
      </c>
      <c r="CO385" s="1611">
        <v>114142.44096000001</v>
      </c>
      <c r="CP385" s="1611">
        <v>0</v>
      </c>
      <c r="CQ385" s="1611">
        <v>244</v>
      </c>
      <c r="CR385" s="1611">
        <v>274.80799999999999</v>
      </c>
      <c r="CS385" s="1611">
        <v>274.81</v>
      </c>
      <c r="CT385" s="1611">
        <v>0.94159999999999999</v>
      </c>
      <c r="CU385" s="2433">
        <v>49.41</v>
      </c>
      <c r="CV385" s="1611">
        <v>101014</v>
      </c>
      <c r="CW385" s="1611">
        <v>122674.29119999999</v>
      </c>
      <c r="CX385" s="1611">
        <v>0</v>
      </c>
    </row>
    <row r="386" spans="1:102" ht="15">
      <c r="A386" s="2440">
        <f t="shared" si="5"/>
        <v>380</v>
      </c>
      <c r="B386" s="1618" t="s">
        <v>3468</v>
      </c>
      <c r="C386" s="1618" t="s">
        <v>749</v>
      </c>
      <c r="D386" s="1634" t="s">
        <v>515</v>
      </c>
      <c r="E386" s="1634" t="s">
        <v>259</v>
      </c>
      <c r="F386" s="1634">
        <v>244.5</v>
      </c>
      <c r="G386" s="1634">
        <v>244.5</v>
      </c>
      <c r="H386" s="2431">
        <v>140.4</v>
      </c>
      <c r="I386" s="2431">
        <v>195.6</v>
      </c>
      <c r="J386" s="2432">
        <v>0.99029999999999996</v>
      </c>
      <c r="K386" s="2431">
        <v>62.556386514719854</v>
      </c>
      <c r="L386" s="1634">
        <v>63237</v>
      </c>
      <c r="M386" s="1634">
        <v>60653</v>
      </c>
      <c r="N386" s="1634">
        <v>2584</v>
      </c>
      <c r="O386" s="1634">
        <v>244.5</v>
      </c>
      <c r="P386" s="2431">
        <v>167.52</v>
      </c>
      <c r="Q386" s="2431">
        <v>195.6</v>
      </c>
      <c r="R386" s="2432">
        <v>0.98429999999999995</v>
      </c>
      <c r="S386" s="2431">
        <v>54.880303170348455</v>
      </c>
      <c r="T386" s="1634">
        <v>68400</v>
      </c>
      <c r="U386" s="1634">
        <v>74781</v>
      </c>
      <c r="V386" s="1634">
        <v>0</v>
      </c>
      <c r="W386" s="2434">
        <v>244.5</v>
      </c>
      <c r="X386" s="2434">
        <v>170.39999999999998</v>
      </c>
      <c r="Y386" s="2434">
        <v>195.6</v>
      </c>
      <c r="Z386" s="2434">
        <v>0.97350000000000003</v>
      </c>
      <c r="AA386" s="2435">
        <v>32.049999999999997</v>
      </c>
      <c r="AB386" s="2434">
        <v>35388</v>
      </c>
      <c r="AC386" s="2434">
        <v>73613</v>
      </c>
      <c r="AD386" s="2434">
        <v>0</v>
      </c>
      <c r="AE386" s="2434">
        <v>244.5</v>
      </c>
      <c r="AF386" s="1634">
        <v>142.79999999999998</v>
      </c>
      <c r="AG386" s="1634">
        <v>195.6</v>
      </c>
      <c r="AH386" s="2432">
        <v>0.98719999999999997</v>
      </c>
      <c r="AI386" s="2431">
        <v>57.70000000000001</v>
      </c>
      <c r="AJ386" s="1634">
        <v>67239</v>
      </c>
      <c r="AK386" s="1634">
        <v>63746</v>
      </c>
      <c r="AL386" s="1634">
        <v>3493</v>
      </c>
      <c r="AM386" s="1634">
        <v>244.5</v>
      </c>
      <c r="AN386" s="1634">
        <v>152.4</v>
      </c>
      <c r="AO386" s="1634">
        <v>195.6</v>
      </c>
      <c r="AP386" s="1634">
        <v>0.99219999999999997</v>
      </c>
      <c r="AQ386" s="2431">
        <v>52.579869048626982</v>
      </c>
      <c r="AR386" s="1634">
        <v>59618</v>
      </c>
      <c r="AS386" s="1634">
        <v>68031</v>
      </c>
      <c r="AT386" s="1634">
        <v>0</v>
      </c>
      <c r="AU386" s="1634">
        <v>244.5</v>
      </c>
      <c r="AV386" s="1634">
        <v>141.12</v>
      </c>
      <c r="AW386" s="1634">
        <v>195.6</v>
      </c>
      <c r="AX386" s="1634">
        <v>0.98650000000000004</v>
      </c>
      <c r="AY386" s="2437">
        <v>56.820000000000007</v>
      </c>
      <c r="AZ386" s="1634">
        <v>57736</v>
      </c>
      <c r="BA386" s="1634">
        <v>60964</v>
      </c>
      <c r="BB386" s="1634">
        <v>0</v>
      </c>
      <c r="BC386" s="2436">
        <v>244.5</v>
      </c>
      <c r="BD386" s="1634">
        <v>151.19999999999999</v>
      </c>
      <c r="BE386" s="2436">
        <v>195.6</v>
      </c>
      <c r="BF386" s="2436">
        <v>0.98899999999999999</v>
      </c>
      <c r="BG386" s="2437">
        <v>44.74</v>
      </c>
      <c r="BH386" s="1634">
        <v>50328</v>
      </c>
      <c r="BI386" s="1634">
        <v>67496</v>
      </c>
      <c r="BJ386" s="1634">
        <v>0</v>
      </c>
      <c r="BK386" s="1634">
        <v>244.5</v>
      </c>
      <c r="BL386" s="2441">
        <v>107.64</v>
      </c>
      <c r="BM386" s="2441">
        <v>195.6</v>
      </c>
      <c r="BN386" s="2442">
        <v>0.98650000000000004</v>
      </c>
      <c r="BO386" s="2439">
        <v>59.58</v>
      </c>
      <c r="BP386" s="2441">
        <v>46174</v>
      </c>
      <c r="BQ386" s="2441">
        <v>46500.480000000003</v>
      </c>
      <c r="BR386" s="2441">
        <v>0</v>
      </c>
      <c r="BS386" s="1611">
        <v>244.5</v>
      </c>
      <c r="BT386" s="1611">
        <v>101.16</v>
      </c>
      <c r="BU386" s="1611">
        <v>195.6</v>
      </c>
      <c r="BV386" s="1611">
        <v>0.97699999999999998</v>
      </c>
      <c r="BW386" s="2437">
        <v>54.390000000000008</v>
      </c>
      <c r="BX386" s="1611">
        <v>40935</v>
      </c>
      <c r="BY386" s="1611">
        <v>45157.823999999993</v>
      </c>
      <c r="BZ386" s="1611">
        <v>0</v>
      </c>
      <c r="CA386" s="1611">
        <v>244.5</v>
      </c>
      <c r="CB386" s="1611">
        <v>90.12</v>
      </c>
      <c r="CC386" s="1611">
        <v>195.6</v>
      </c>
      <c r="CD386" s="1611">
        <v>0.97009999999999996</v>
      </c>
      <c r="CE386" s="2437">
        <v>59.51</v>
      </c>
      <c r="CF386" s="1611">
        <v>39903</v>
      </c>
      <c r="CG386" s="1611">
        <v>40229.567999999999</v>
      </c>
      <c r="CH386" s="1611">
        <v>0</v>
      </c>
      <c r="CI386" s="1611">
        <v>244.5</v>
      </c>
      <c r="CJ386" s="1611">
        <v>102.00000000000001</v>
      </c>
      <c r="CK386" s="1611">
        <v>195.6</v>
      </c>
      <c r="CL386" s="1611">
        <v>0.98250000000000004</v>
      </c>
      <c r="CM386" s="2433">
        <v>55.86</v>
      </c>
      <c r="CN386" s="1611">
        <v>39653</v>
      </c>
      <c r="CO386" s="1611">
        <v>42595.200000000004</v>
      </c>
      <c r="CP386" s="1611">
        <v>0</v>
      </c>
      <c r="CQ386" s="1611">
        <v>244.5</v>
      </c>
      <c r="CR386" s="1611">
        <v>125.52</v>
      </c>
      <c r="CS386" s="1611">
        <v>195.6</v>
      </c>
      <c r="CT386" s="1611">
        <v>0.99129999999999996</v>
      </c>
      <c r="CU386" s="2433">
        <v>64.489999999999995</v>
      </c>
      <c r="CV386" s="1611">
        <v>60222</v>
      </c>
      <c r="CW386" s="1611">
        <v>56032.127999999997</v>
      </c>
      <c r="CX386" s="1611">
        <v>4189.872000000003</v>
      </c>
    </row>
    <row r="387" spans="1:102" ht="15">
      <c r="A387" s="2440">
        <f t="shared" si="5"/>
        <v>381</v>
      </c>
      <c r="B387" s="1618" t="s">
        <v>3469</v>
      </c>
      <c r="C387" s="1618" t="s">
        <v>634</v>
      </c>
      <c r="D387" s="1634" t="s">
        <v>515</v>
      </c>
      <c r="E387" s="1634" t="s">
        <v>259</v>
      </c>
      <c r="F387" s="1634">
        <v>245</v>
      </c>
      <c r="G387" s="1634">
        <v>245</v>
      </c>
      <c r="H387" s="2431">
        <v>132.47999999999999</v>
      </c>
      <c r="I387" s="2431">
        <v>196</v>
      </c>
      <c r="J387" s="2432">
        <v>0.98780000000000001</v>
      </c>
      <c r="K387" s="2431">
        <v>6.9821859903381647</v>
      </c>
      <c r="L387" s="1634">
        <v>6660</v>
      </c>
      <c r="M387" s="1634">
        <v>57231</v>
      </c>
      <c r="N387" s="1634">
        <v>0</v>
      </c>
      <c r="O387" s="1634">
        <v>245</v>
      </c>
      <c r="P387" s="2431">
        <v>201.36</v>
      </c>
      <c r="Q387" s="2431">
        <v>201.36</v>
      </c>
      <c r="R387" s="2432">
        <v>0.96579999999999999</v>
      </c>
      <c r="S387" s="2431">
        <v>41.57014559062889</v>
      </c>
      <c r="T387" s="1634">
        <v>62277</v>
      </c>
      <c r="U387" s="1634">
        <v>89887</v>
      </c>
      <c r="V387" s="1634">
        <v>0</v>
      </c>
      <c r="W387" s="2434">
        <v>245</v>
      </c>
      <c r="X387" s="2434">
        <v>210</v>
      </c>
      <c r="Y387" s="2434">
        <v>210</v>
      </c>
      <c r="Z387" s="2434">
        <v>0.82479999999999998</v>
      </c>
      <c r="AA387" s="2435">
        <v>50.47999999999999</v>
      </c>
      <c r="AB387" s="2434">
        <v>76329</v>
      </c>
      <c r="AC387" s="2434">
        <v>90720</v>
      </c>
      <c r="AD387" s="2434">
        <v>0</v>
      </c>
      <c r="AE387" s="2434">
        <v>245</v>
      </c>
      <c r="AF387" s="1634">
        <v>197.28</v>
      </c>
      <c r="AG387" s="1634">
        <v>197.28</v>
      </c>
      <c r="AH387" s="2432">
        <v>0.85960000000000003</v>
      </c>
      <c r="AI387" s="2431">
        <v>42.65</v>
      </c>
      <c r="AJ387" s="1634">
        <v>62607</v>
      </c>
      <c r="AK387" s="1634">
        <v>88066</v>
      </c>
      <c r="AL387" s="1634">
        <v>0</v>
      </c>
      <c r="AM387" s="1634">
        <v>245</v>
      </c>
      <c r="AN387" s="1634">
        <v>158.88</v>
      </c>
      <c r="AO387" s="1634">
        <v>196</v>
      </c>
      <c r="AP387" s="1634">
        <v>0.89839999999999998</v>
      </c>
      <c r="AQ387" s="2431">
        <v>19.267940096806679</v>
      </c>
      <c r="AR387" s="1634">
        <v>22776</v>
      </c>
      <c r="AS387" s="1634">
        <v>70924</v>
      </c>
      <c r="AT387" s="1634">
        <v>0</v>
      </c>
      <c r="AU387" s="1634">
        <v>245</v>
      </c>
      <c r="AV387" s="1634">
        <v>168.00000000000003</v>
      </c>
      <c r="AW387" s="1634">
        <v>196</v>
      </c>
      <c r="AX387" s="1634">
        <v>0.88529999999999998</v>
      </c>
      <c r="AY387" s="2437">
        <v>24.77</v>
      </c>
      <c r="AZ387" s="1634">
        <v>29958</v>
      </c>
      <c r="BA387" s="1634">
        <v>72576</v>
      </c>
      <c r="BB387" s="1634">
        <v>0</v>
      </c>
      <c r="BC387" s="2436">
        <v>245</v>
      </c>
      <c r="BD387" s="1634">
        <v>169.44</v>
      </c>
      <c r="BE387" s="2436">
        <v>196</v>
      </c>
      <c r="BF387" s="2436">
        <v>0.86339999999999995</v>
      </c>
      <c r="BG387" s="2437">
        <v>44.47</v>
      </c>
      <c r="BH387" s="1634">
        <v>56058</v>
      </c>
      <c r="BI387" s="1634">
        <v>75638</v>
      </c>
      <c r="BJ387" s="1634">
        <v>0</v>
      </c>
      <c r="BK387" s="1634">
        <v>245</v>
      </c>
      <c r="BL387" s="2441">
        <v>172.32</v>
      </c>
      <c r="BM387" s="2441">
        <v>196</v>
      </c>
      <c r="BN387" s="2442">
        <v>0.86050000000000004</v>
      </c>
      <c r="BO387" s="2439">
        <v>31.745323129251702</v>
      </c>
      <c r="BP387" s="2441">
        <v>44799</v>
      </c>
      <c r="BQ387" s="2441">
        <v>74442.239999999991</v>
      </c>
      <c r="BR387" s="2441">
        <v>0</v>
      </c>
      <c r="BS387" s="1611">
        <v>245</v>
      </c>
      <c r="BT387" s="1611">
        <v>124.32</v>
      </c>
      <c r="BU387" s="1611">
        <v>196</v>
      </c>
      <c r="BV387" s="1611">
        <v>0.99480000000000002</v>
      </c>
      <c r="BW387" s="2437">
        <v>12.64</v>
      </c>
      <c r="BX387" s="1611">
        <v>11691</v>
      </c>
      <c r="BY387" s="1611">
        <v>55496.447999999997</v>
      </c>
      <c r="BZ387" s="1611">
        <v>0</v>
      </c>
      <c r="CA387" s="1611">
        <v>245</v>
      </c>
      <c r="CB387" s="1611">
        <v>114.72</v>
      </c>
      <c r="CC387" s="1611">
        <v>196</v>
      </c>
      <c r="CD387" s="1611">
        <v>0.98729999999999996</v>
      </c>
      <c r="CE387" s="2437">
        <v>4.45</v>
      </c>
      <c r="CF387" s="1611">
        <v>3798</v>
      </c>
      <c r="CG387" s="1611">
        <v>51211.007999999994</v>
      </c>
      <c r="CH387" s="1611">
        <v>0</v>
      </c>
      <c r="CI387" s="1611">
        <v>245</v>
      </c>
      <c r="CJ387" s="1611">
        <v>8.16</v>
      </c>
      <c r="CK387" s="1611">
        <v>196</v>
      </c>
      <c r="CL387" s="1611">
        <v>0.98499999999999999</v>
      </c>
      <c r="CM387" s="2433">
        <v>17.7</v>
      </c>
      <c r="CN387" s="1611">
        <v>1005</v>
      </c>
      <c r="CO387" s="1611">
        <v>3407.616</v>
      </c>
      <c r="CP387" s="1611">
        <v>0</v>
      </c>
      <c r="CQ387" s="1611">
        <v>245</v>
      </c>
      <c r="CR387" s="1611">
        <v>11.04</v>
      </c>
      <c r="CS387" s="1611">
        <v>196</v>
      </c>
      <c r="CT387" s="1611">
        <v>0.98250000000000004</v>
      </c>
      <c r="CU387" s="2433">
        <v>16.760000000000002</v>
      </c>
      <c r="CV387" s="1611">
        <v>1377</v>
      </c>
      <c r="CW387" s="1611">
        <v>4928.2559999999994</v>
      </c>
      <c r="CX387" s="1611">
        <v>0</v>
      </c>
    </row>
    <row r="388" spans="1:102" ht="15">
      <c r="A388" s="2440">
        <f t="shared" si="5"/>
        <v>382</v>
      </c>
      <c r="B388" s="1618" t="s">
        <v>3470</v>
      </c>
      <c r="C388" s="1618" t="s">
        <v>536</v>
      </c>
      <c r="D388" s="1634" t="s">
        <v>515</v>
      </c>
      <c r="E388" s="1634" t="s">
        <v>259</v>
      </c>
      <c r="F388" s="1634">
        <v>245</v>
      </c>
      <c r="G388" s="1634">
        <v>245</v>
      </c>
      <c r="H388" s="2431">
        <v>94.679999999999993</v>
      </c>
      <c r="I388" s="2431">
        <v>196</v>
      </c>
      <c r="J388" s="2432">
        <v>0.99199999999999999</v>
      </c>
      <c r="K388" s="2431">
        <v>8.9849434351969215</v>
      </c>
      <c r="L388" s="1634">
        <v>6125</v>
      </c>
      <c r="M388" s="1634">
        <v>40902</v>
      </c>
      <c r="N388" s="1634">
        <v>0</v>
      </c>
      <c r="O388" s="1634">
        <v>245</v>
      </c>
      <c r="P388" s="2431">
        <v>16.32</v>
      </c>
      <c r="Q388" s="2431">
        <v>196</v>
      </c>
      <c r="R388" s="2432">
        <v>0.98550000000000004</v>
      </c>
      <c r="S388" s="2431">
        <v>14.816242357157916</v>
      </c>
      <c r="T388" s="1634">
        <v>1799</v>
      </c>
      <c r="U388" s="1634">
        <v>7285</v>
      </c>
      <c r="V388" s="1634">
        <v>0</v>
      </c>
      <c r="W388" s="2434">
        <v>245</v>
      </c>
      <c r="X388" s="2434">
        <v>94.92</v>
      </c>
      <c r="Y388" s="2434">
        <v>196</v>
      </c>
      <c r="Z388" s="2434">
        <v>0.98799999999999999</v>
      </c>
      <c r="AA388" s="2435">
        <v>47.88</v>
      </c>
      <c r="AB388" s="2434">
        <v>32721</v>
      </c>
      <c r="AC388" s="2434">
        <v>41005</v>
      </c>
      <c r="AD388" s="2434">
        <v>0</v>
      </c>
      <c r="AE388" s="2434">
        <v>245</v>
      </c>
      <c r="AF388" s="1634">
        <v>98.88</v>
      </c>
      <c r="AG388" s="1634">
        <v>196</v>
      </c>
      <c r="AH388" s="2432">
        <v>0.98240000000000005</v>
      </c>
      <c r="AI388" s="2431">
        <v>45.56</v>
      </c>
      <c r="AJ388" s="1634">
        <v>33519</v>
      </c>
      <c r="AK388" s="1634">
        <v>44140</v>
      </c>
      <c r="AL388" s="1634">
        <v>0</v>
      </c>
      <c r="AM388" s="1634">
        <v>245</v>
      </c>
      <c r="AN388" s="1634">
        <v>98.16</v>
      </c>
      <c r="AO388" s="1634">
        <v>196</v>
      </c>
      <c r="AP388" s="1634">
        <v>0.95950000000000002</v>
      </c>
      <c r="AQ388" s="2431">
        <v>37.89895365039304</v>
      </c>
      <c r="AR388" s="1634">
        <v>27678</v>
      </c>
      <c r="AS388" s="1634">
        <v>43819</v>
      </c>
      <c r="AT388" s="1634">
        <v>0</v>
      </c>
      <c r="AU388" s="1634">
        <v>245</v>
      </c>
      <c r="AV388" s="1634">
        <v>99.96</v>
      </c>
      <c r="AW388" s="1634">
        <v>196</v>
      </c>
      <c r="AX388" s="1634">
        <v>0.95940000000000003</v>
      </c>
      <c r="AY388" s="2437">
        <v>43.5</v>
      </c>
      <c r="AZ388" s="1634">
        <v>31304</v>
      </c>
      <c r="BA388" s="1634">
        <v>43183</v>
      </c>
      <c r="BB388" s="1634">
        <v>0</v>
      </c>
      <c r="BC388" s="2436">
        <v>245</v>
      </c>
      <c r="BD388" s="1634">
        <v>98.16</v>
      </c>
      <c r="BE388" s="2436">
        <v>196</v>
      </c>
      <c r="BF388" s="2436">
        <v>0.9597</v>
      </c>
      <c r="BG388" s="2437">
        <v>37.72</v>
      </c>
      <c r="BH388" s="1634">
        <v>27549</v>
      </c>
      <c r="BI388" s="1634">
        <v>43819</v>
      </c>
      <c r="BJ388" s="1634">
        <v>0</v>
      </c>
      <c r="BK388" s="1634">
        <v>245</v>
      </c>
      <c r="BL388" s="2441">
        <v>93.72</v>
      </c>
      <c r="BM388" s="2441">
        <v>196</v>
      </c>
      <c r="BN388" s="2442">
        <v>0.95979999999999999</v>
      </c>
      <c r="BO388" s="2439">
        <v>28.970000000000002</v>
      </c>
      <c r="BP388" s="2441">
        <v>19546</v>
      </c>
      <c r="BQ388" s="2441">
        <v>40487.040000000001</v>
      </c>
      <c r="BR388" s="2441">
        <v>0</v>
      </c>
      <c r="BS388" s="1611">
        <v>245</v>
      </c>
      <c r="BT388" s="1611">
        <v>87.48</v>
      </c>
      <c r="BU388" s="1611">
        <v>196</v>
      </c>
      <c r="BV388" s="1611">
        <v>0.96050000000000002</v>
      </c>
      <c r="BW388" s="2437">
        <v>21.08</v>
      </c>
      <c r="BX388" s="1611">
        <v>13722</v>
      </c>
      <c r="BY388" s="1611">
        <v>39051.072</v>
      </c>
      <c r="BZ388" s="1611">
        <v>0</v>
      </c>
      <c r="CA388" s="1611">
        <v>245</v>
      </c>
      <c r="CB388" s="1611">
        <v>88.56</v>
      </c>
      <c r="CC388" s="1611">
        <v>196</v>
      </c>
      <c r="CD388" s="1611">
        <v>0.96230000000000004</v>
      </c>
      <c r="CE388" s="2437">
        <v>17.53</v>
      </c>
      <c r="CF388" s="1611">
        <v>11550</v>
      </c>
      <c r="CG388" s="1611">
        <v>39533.184000000001</v>
      </c>
      <c r="CH388" s="1611">
        <v>0</v>
      </c>
      <c r="CI388" s="1611">
        <v>245</v>
      </c>
      <c r="CJ388" s="1611">
        <v>92.759999999999991</v>
      </c>
      <c r="CK388" s="1611">
        <v>196</v>
      </c>
      <c r="CL388" s="1611">
        <v>0.95960000000000001</v>
      </c>
      <c r="CM388" s="2433">
        <v>34.119999999999997</v>
      </c>
      <c r="CN388" s="1611">
        <v>22026</v>
      </c>
      <c r="CO388" s="1611">
        <v>38736.575999999994</v>
      </c>
      <c r="CP388" s="1611">
        <v>0</v>
      </c>
      <c r="CQ388" s="1611">
        <v>245</v>
      </c>
      <c r="CR388" s="1611">
        <v>93.36</v>
      </c>
      <c r="CS388" s="1611">
        <v>196</v>
      </c>
      <c r="CT388" s="1611">
        <v>0.97030000000000005</v>
      </c>
      <c r="CU388" s="2433">
        <v>36.58</v>
      </c>
      <c r="CV388" s="1611">
        <v>25405</v>
      </c>
      <c r="CW388" s="1611">
        <v>41675.903999999995</v>
      </c>
      <c r="CX388" s="1611">
        <v>0</v>
      </c>
    </row>
    <row r="389" spans="1:102" ht="15">
      <c r="A389" s="2440">
        <f t="shared" si="5"/>
        <v>383</v>
      </c>
      <c r="B389" s="1618" t="s">
        <v>3471</v>
      </c>
      <c r="C389" s="1618" t="s">
        <v>536</v>
      </c>
      <c r="D389" s="1634" t="s">
        <v>515</v>
      </c>
      <c r="E389" s="1634" t="s">
        <v>259</v>
      </c>
      <c r="F389" s="1634">
        <v>245</v>
      </c>
      <c r="G389" s="1634">
        <v>245</v>
      </c>
      <c r="H389" s="2431">
        <v>126.8</v>
      </c>
      <c r="I389" s="2431">
        <v>196</v>
      </c>
      <c r="J389" s="2432">
        <v>0.93489999999999995</v>
      </c>
      <c r="K389" s="2431">
        <v>21.750131440588856</v>
      </c>
      <c r="L389" s="1634">
        <v>19857</v>
      </c>
      <c r="M389" s="1634">
        <v>54778</v>
      </c>
      <c r="N389" s="1634">
        <v>0</v>
      </c>
      <c r="O389" s="1634">
        <v>245</v>
      </c>
      <c r="P389" s="2431">
        <v>131.80000000000001</v>
      </c>
      <c r="Q389" s="2431">
        <v>196</v>
      </c>
      <c r="R389" s="2432">
        <v>0.93020000000000003</v>
      </c>
      <c r="S389" s="2431">
        <v>13.51</v>
      </c>
      <c r="T389" s="1634">
        <v>16670</v>
      </c>
      <c r="U389" s="1634">
        <v>58836</v>
      </c>
      <c r="V389" s="1634">
        <v>0</v>
      </c>
      <c r="W389" s="2434">
        <v>245</v>
      </c>
      <c r="X389" s="2434">
        <v>139</v>
      </c>
      <c r="Y389" s="2434">
        <v>196</v>
      </c>
      <c r="Z389" s="2434">
        <v>0.93</v>
      </c>
      <c r="AA389" s="2435">
        <v>16.920000000000002</v>
      </c>
      <c r="AB389" s="2434">
        <v>16930</v>
      </c>
      <c r="AC389" s="2434">
        <v>60048</v>
      </c>
      <c r="AD389" s="2434">
        <v>0</v>
      </c>
      <c r="AE389" s="2434">
        <v>245</v>
      </c>
      <c r="AF389" s="1634">
        <v>141.19999999999999</v>
      </c>
      <c r="AG389" s="1634">
        <v>196</v>
      </c>
      <c r="AH389" s="2432">
        <v>0.92359999999999998</v>
      </c>
      <c r="AI389" s="2431">
        <v>29.73</v>
      </c>
      <c r="AJ389" s="1634">
        <v>31233</v>
      </c>
      <c r="AK389" s="1634">
        <v>63032</v>
      </c>
      <c r="AL389" s="1634">
        <v>0</v>
      </c>
      <c r="AM389" s="1634">
        <v>245</v>
      </c>
      <c r="AN389" s="1634">
        <v>120.80000000000001</v>
      </c>
      <c r="AO389" s="1634">
        <v>196</v>
      </c>
      <c r="AP389" s="1634">
        <v>0.91310000000000002</v>
      </c>
      <c r="AQ389" s="2431">
        <v>19.21219646799117</v>
      </c>
      <c r="AR389" s="1634">
        <v>17267</v>
      </c>
      <c r="AS389" s="1634">
        <v>53925</v>
      </c>
      <c r="AT389" s="1634">
        <v>0</v>
      </c>
      <c r="AU389" s="1634">
        <v>245</v>
      </c>
      <c r="AV389" s="1634">
        <v>127.6</v>
      </c>
      <c r="AW389" s="1634">
        <v>196</v>
      </c>
      <c r="AX389" s="1634">
        <v>0.94979999999999998</v>
      </c>
      <c r="AY389" s="2437">
        <v>10.26</v>
      </c>
      <c r="AZ389" s="1634">
        <v>9425</v>
      </c>
      <c r="BA389" s="1634">
        <v>55123</v>
      </c>
      <c r="BB389" s="1634">
        <v>0</v>
      </c>
      <c r="BC389" s="2436">
        <v>245</v>
      </c>
      <c r="BD389" s="1634">
        <v>135.80000000000001</v>
      </c>
      <c r="BE389" s="2436">
        <v>196</v>
      </c>
      <c r="BF389" s="2436">
        <v>0.94820000000000004</v>
      </c>
      <c r="BG389" s="2437">
        <v>11.46</v>
      </c>
      <c r="BH389" s="1634">
        <v>11577</v>
      </c>
      <c r="BI389" s="1634">
        <v>60621</v>
      </c>
      <c r="BJ389" s="1634">
        <v>0</v>
      </c>
      <c r="BK389" s="1634">
        <v>245</v>
      </c>
      <c r="BL389" s="2441">
        <v>7.2</v>
      </c>
      <c r="BM389" s="2441">
        <v>196</v>
      </c>
      <c r="BN389" s="2442">
        <v>0.97809999999999997</v>
      </c>
      <c r="BO389" s="2439">
        <v>33.56</v>
      </c>
      <c r="BP389" s="2441">
        <v>1740</v>
      </c>
      <c r="BQ389" s="2441">
        <v>3110.4</v>
      </c>
      <c r="BR389" s="2441">
        <v>0</v>
      </c>
      <c r="BS389" s="1611">
        <v>245</v>
      </c>
      <c r="BT389" s="1611">
        <v>11.799999999999999</v>
      </c>
      <c r="BU389" s="1611">
        <v>196</v>
      </c>
      <c r="BV389" s="1611">
        <v>0.87619999999999998</v>
      </c>
      <c r="BW389" s="2437">
        <v>23.66</v>
      </c>
      <c r="BX389" s="1611">
        <v>2077</v>
      </c>
      <c r="BY389" s="1611">
        <v>5267.5199999999995</v>
      </c>
      <c r="BZ389" s="1611">
        <v>0</v>
      </c>
      <c r="CA389" s="1611">
        <v>245</v>
      </c>
      <c r="CB389" s="1611">
        <v>105.6</v>
      </c>
      <c r="CC389" s="1611">
        <v>196</v>
      </c>
      <c r="CD389" s="1611">
        <v>0.95579999999999998</v>
      </c>
      <c r="CE389" s="2437">
        <v>11.91</v>
      </c>
      <c r="CF389" s="1611">
        <v>9360</v>
      </c>
      <c r="CG389" s="1611">
        <v>47139.839999999997</v>
      </c>
      <c r="CH389" s="1611">
        <v>0</v>
      </c>
      <c r="CI389" s="1611">
        <v>245</v>
      </c>
      <c r="CJ389" s="1611">
        <v>108.60000000000001</v>
      </c>
      <c r="CK389" s="1611">
        <v>196</v>
      </c>
      <c r="CL389" s="1611">
        <v>0.98580000000000001</v>
      </c>
      <c r="CM389" s="2433">
        <v>31.230000000000004</v>
      </c>
      <c r="CN389" s="1611">
        <v>23605</v>
      </c>
      <c r="CO389" s="1611">
        <v>45351.360000000001</v>
      </c>
      <c r="CP389" s="1611">
        <v>0</v>
      </c>
      <c r="CQ389" s="1611">
        <v>245</v>
      </c>
      <c r="CR389" s="1611">
        <v>123.39999999999999</v>
      </c>
      <c r="CS389" s="1611">
        <v>196</v>
      </c>
      <c r="CT389" s="1611">
        <v>0.97909999999999997</v>
      </c>
      <c r="CU389" s="2433">
        <v>20.46</v>
      </c>
      <c r="CV389" s="1611">
        <v>18782</v>
      </c>
      <c r="CW389" s="1611">
        <v>55085.759999999995</v>
      </c>
      <c r="CX389" s="1611">
        <v>0</v>
      </c>
    </row>
    <row r="390" spans="1:102" ht="15">
      <c r="A390" s="2440">
        <f t="shared" si="5"/>
        <v>384</v>
      </c>
      <c r="B390" s="1618" t="s">
        <v>3472</v>
      </c>
      <c r="C390" s="1618" t="s">
        <v>536</v>
      </c>
      <c r="D390" s="1634" t="s">
        <v>515</v>
      </c>
      <c r="E390" s="1634" t="s">
        <v>259</v>
      </c>
      <c r="F390" s="1634">
        <v>245</v>
      </c>
      <c r="G390" s="1634">
        <v>245</v>
      </c>
      <c r="H390" s="2431">
        <v>166.8</v>
      </c>
      <c r="I390" s="2431">
        <v>196</v>
      </c>
      <c r="J390" s="2432">
        <v>0.87490000000000001</v>
      </c>
      <c r="K390" s="2431">
        <v>41.551758593125491</v>
      </c>
      <c r="L390" s="1634">
        <v>49902</v>
      </c>
      <c r="M390" s="1634">
        <v>72058</v>
      </c>
      <c r="N390" s="1634">
        <v>0</v>
      </c>
      <c r="O390" s="1634">
        <v>245</v>
      </c>
      <c r="P390" s="2431">
        <v>166.8</v>
      </c>
      <c r="Q390" s="2431">
        <v>196</v>
      </c>
      <c r="R390" s="2432">
        <v>0.89880000000000004</v>
      </c>
      <c r="S390" s="2431">
        <v>40.745629303009203</v>
      </c>
      <c r="T390" s="1634">
        <v>50565</v>
      </c>
      <c r="U390" s="1634">
        <v>74460</v>
      </c>
      <c r="V390" s="1634">
        <v>0</v>
      </c>
      <c r="W390" s="2434">
        <v>245</v>
      </c>
      <c r="X390" s="2434">
        <v>177.8</v>
      </c>
      <c r="Y390" s="2434">
        <v>196</v>
      </c>
      <c r="Z390" s="2434">
        <v>0.87890000000000001</v>
      </c>
      <c r="AA390" s="2435">
        <v>33.47</v>
      </c>
      <c r="AB390" s="2434">
        <v>39993</v>
      </c>
      <c r="AC390" s="2434">
        <v>76810</v>
      </c>
      <c r="AD390" s="2434">
        <v>0</v>
      </c>
      <c r="AE390" s="2434">
        <v>245</v>
      </c>
      <c r="AF390" s="1634">
        <v>169.6</v>
      </c>
      <c r="AG390" s="1634">
        <v>196</v>
      </c>
      <c r="AH390" s="2432">
        <v>0.86080000000000001</v>
      </c>
      <c r="AI390" s="2431">
        <v>31.430000000000003</v>
      </c>
      <c r="AJ390" s="1634">
        <v>35820</v>
      </c>
      <c r="AK390" s="1634">
        <v>75709</v>
      </c>
      <c r="AL390" s="1634">
        <v>0</v>
      </c>
      <c r="AM390" s="1634">
        <v>245</v>
      </c>
      <c r="AN390" s="1634">
        <v>172.02080000000001</v>
      </c>
      <c r="AO390" s="1634">
        <v>196</v>
      </c>
      <c r="AP390" s="1634">
        <v>0.82689999999999997</v>
      </c>
      <c r="AQ390" s="2431">
        <v>30.91</v>
      </c>
      <c r="AR390" s="1634">
        <v>45941</v>
      </c>
      <c r="AS390" s="1634">
        <v>76790</v>
      </c>
      <c r="AT390" s="1634">
        <v>0</v>
      </c>
      <c r="AU390" s="1634">
        <v>245</v>
      </c>
      <c r="AV390" s="1634">
        <v>206.00800000000001</v>
      </c>
      <c r="AW390" s="1634">
        <v>206.01</v>
      </c>
      <c r="AX390" s="1634">
        <v>0.82589999999999997</v>
      </c>
      <c r="AY390" s="2437">
        <v>22.74</v>
      </c>
      <c r="AZ390" s="1634">
        <v>33733</v>
      </c>
      <c r="BA390" s="1634">
        <v>88995</v>
      </c>
      <c r="BB390" s="1634">
        <v>0</v>
      </c>
      <c r="BC390" s="2436">
        <v>245</v>
      </c>
      <c r="BD390" s="1634">
        <v>130.91200000000001</v>
      </c>
      <c r="BE390" s="2436">
        <v>196</v>
      </c>
      <c r="BF390" s="2436">
        <v>0.76990000000000003</v>
      </c>
      <c r="BG390" s="2437">
        <v>19.82</v>
      </c>
      <c r="BH390" s="1634">
        <v>19307</v>
      </c>
      <c r="BI390" s="1634">
        <v>58439</v>
      </c>
      <c r="BJ390" s="1634">
        <v>0</v>
      </c>
      <c r="BK390" s="1634">
        <v>245</v>
      </c>
      <c r="BL390" s="2441">
        <v>86.335999999999999</v>
      </c>
      <c r="BM390" s="2441">
        <v>196</v>
      </c>
      <c r="BN390" s="2442">
        <v>0.46210000000000001</v>
      </c>
      <c r="BO390" s="2439">
        <v>14.800000000000002</v>
      </c>
      <c r="BP390" s="2441">
        <v>9199</v>
      </c>
      <c r="BQ390" s="2441">
        <v>37297.152000000002</v>
      </c>
      <c r="BR390" s="2441">
        <v>0</v>
      </c>
      <c r="BS390" s="1611">
        <v>245</v>
      </c>
      <c r="BT390" s="1611">
        <v>63.0336</v>
      </c>
      <c r="BU390" s="1611">
        <v>196</v>
      </c>
      <c r="BV390" s="1611">
        <v>0.22689999999999999</v>
      </c>
      <c r="BW390" s="2437">
        <v>16.91</v>
      </c>
      <c r="BX390" s="1611">
        <v>7931</v>
      </c>
      <c r="BY390" s="1611">
        <v>28138.19904</v>
      </c>
      <c r="BZ390" s="1611">
        <v>0</v>
      </c>
      <c r="CA390" s="1611">
        <v>245</v>
      </c>
      <c r="CB390" s="1611">
        <v>187.8364</v>
      </c>
      <c r="CC390" s="1611">
        <v>196</v>
      </c>
      <c r="CD390" s="1611">
        <v>0.39700000000000002</v>
      </c>
      <c r="CE390" s="2437">
        <v>7.6900000000000013</v>
      </c>
      <c r="CF390" s="1611">
        <v>10748</v>
      </c>
      <c r="CG390" s="1611">
        <v>83850.168959999995</v>
      </c>
      <c r="CH390" s="1611">
        <v>0</v>
      </c>
      <c r="CI390" s="1611">
        <v>245</v>
      </c>
      <c r="CJ390" s="1611">
        <v>159.03200000000001</v>
      </c>
      <c r="CK390" s="1611">
        <v>196</v>
      </c>
      <c r="CL390" s="1611">
        <v>0.96730000000000005</v>
      </c>
      <c r="CM390" s="2433">
        <v>35.97</v>
      </c>
      <c r="CN390" s="1611">
        <v>39815</v>
      </c>
      <c r="CO390" s="1611">
        <v>66411.763200000001</v>
      </c>
      <c r="CP390" s="1611">
        <v>0</v>
      </c>
      <c r="CQ390" s="1611">
        <v>245</v>
      </c>
      <c r="CR390" s="1611">
        <v>156.95840000000001</v>
      </c>
      <c r="CS390" s="1611">
        <v>196</v>
      </c>
      <c r="CT390" s="1611">
        <v>0.9879</v>
      </c>
      <c r="CU390" s="2433">
        <v>24.66</v>
      </c>
      <c r="CV390" s="1611">
        <v>28803</v>
      </c>
      <c r="CW390" s="1611">
        <v>70066.229760000002</v>
      </c>
      <c r="CX390" s="1611">
        <v>0</v>
      </c>
    </row>
    <row r="391" spans="1:102" ht="15">
      <c r="A391" s="2440">
        <f t="shared" si="5"/>
        <v>385</v>
      </c>
      <c r="B391" s="1618" t="s">
        <v>3473</v>
      </c>
      <c r="C391" s="1618" t="s">
        <v>634</v>
      </c>
      <c r="D391" s="1634" t="s">
        <v>515</v>
      </c>
      <c r="E391" s="1634" t="s">
        <v>259</v>
      </c>
      <c r="F391" s="1634">
        <v>245</v>
      </c>
      <c r="G391" s="1634">
        <v>245</v>
      </c>
      <c r="H391" s="2431">
        <v>112.32</v>
      </c>
      <c r="I391" s="2431">
        <v>196</v>
      </c>
      <c r="J391" s="2432">
        <v>0.90349999999999997</v>
      </c>
      <c r="K391" s="2431">
        <v>22.92</v>
      </c>
      <c r="L391" s="1634">
        <v>22246</v>
      </c>
      <c r="M391" s="1634">
        <v>48522</v>
      </c>
      <c r="N391" s="1634">
        <v>0</v>
      </c>
      <c r="O391" s="1634">
        <v>245</v>
      </c>
      <c r="P391" s="2431">
        <v>101.92</v>
      </c>
      <c r="Q391" s="2431">
        <v>196</v>
      </c>
      <c r="R391" s="2432">
        <v>0.9123</v>
      </c>
      <c r="S391" s="2431">
        <v>24.544867574821495</v>
      </c>
      <c r="T391" s="1634">
        <v>18612</v>
      </c>
      <c r="U391" s="1634">
        <v>45497</v>
      </c>
      <c r="V391" s="1634">
        <v>0</v>
      </c>
      <c r="W391" s="2434">
        <v>245</v>
      </c>
      <c r="X391" s="2434">
        <v>115.68</v>
      </c>
      <c r="Y391" s="2434">
        <v>196</v>
      </c>
      <c r="Z391" s="2434">
        <v>0.92420000000000002</v>
      </c>
      <c r="AA391" s="2435">
        <v>23.35</v>
      </c>
      <c r="AB391" s="2434">
        <v>19448</v>
      </c>
      <c r="AC391" s="2434">
        <v>49974</v>
      </c>
      <c r="AD391" s="2434">
        <v>0</v>
      </c>
      <c r="AE391" s="2434">
        <v>245</v>
      </c>
      <c r="AF391" s="1634">
        <v>95.04</v>
      </c>
      <c r="AG391" s="1634">
        <v>196</v>
      </c>
      <c r="AH391" s="2432">
        <v>0.90310000000000001</v>
      </c>
      <c r="AI391" s="2431">
        <v>24.92</v>
      </c>
      <c r="AJ391" s="1634">
        <v>17620</v>
      </c>
      <c r="AK391" s="1634">
        <v>42426</v>
      </c>
      <c r="AL391" s="1634">
        <v>0</v>
      </c>
      <c r="AM391" s="1634">
        <v>245</v>
      </c>
      <c r="AN391" s="1634">
        <v>65.12</v>
      </c>
      <c r="AO391" s="1634">
        <v>196</v>
      </c>
      <c r="AP391" s="1634">
        <v>0.87819999999999998</v>
      </c>
      <c r="AQ391" s="2431">
        <v>39.067660035401964</v>
      </c>
      <c r="AR391" s="1634">
        <v>18928</v>
      </c>
      <c r="AS391" s="1634">
        <v>29070</v>
      </c>
      <c r="AT391" s="1634">
        <v>0</v>
      </c>
      <c r="AU391" s="1634">
        <v>245</v>
      </c>
      <c r="AV391" s="1634">
        <v>83.2</v>
      </c>
      <c r="AW391" s="1634">
        <v>196</v>
      </c>
      <c r="AX391" s="1634">
        <v>0.90500000000000003</v>
      </c>
      <c r="AY391" s="2437">
        <v>29.99</v>
      </c>
      <c r="AZ391" s="1634">
        <v>17966</v>
      </c>
      <c r="BA391" s="1634">
        <v>35942</v>
      </c>
      <c r="BB391" s="1634">
        <v>0</v>
      </c>
      <c r="BC391" s="2436">
        <v>245</v>
      </c>
      <c r="BD391" s="1634">
        <v>109.28</v>
      </c>
      <c r="BE391" s="2436">
        <v>196</v>
      </c>
      <c r="BF391" s="2436">
        <v>0.88370000000000004</v>
      </c>
      <c r="BG391" s="2437">
        <v>26.669999999999998</v>
      </c>
      <c r="BH391" s="1634">
        <v>21684</v>
      </c>
      <c r="BI391" s="1634">
        <v>48783</v>
      </c>
      <c r="BJ391" s="1634">
        <v>0</v>
      </c>
      <c r="BK391" s="1634">
        <v>245</v>
      </c>
      <c r="BL391" s="2441">
        <v>94.88</v>
      </c>
      <c r="BM391" s="2441">
        <v>196</v>
      </c>
      <c r="BN391" s="2442">
        <v>0.86109999999999998</v>
      </c>
      <c r="BO391" s="2439">
        <v>31.790000000000003</v>
      </c>
      <c r="BP391" s="2441">
        <v>21716</v>
      </c>
      <c r="BQ391" s="2441">
        <v>40988.159999999996</v>
      </c>
      <c r="BR391" s="2441">
        <v>0</v>
      </c>
      <c r="BS391" s="1611">
        <v>245</v>
      </c>
      <c r="BT391" s="1611">
        <v>69.599999999999994</v>
      </c>
      <c r="BU391" s="1611">
        <v>196</v>
      </c>
      <c r="BV391" s="1611">
        <v>0.90339999999999998</v>
      </c>
      <c r="BW391" s="2437">
        <v>38.979999999999997</v>
      </c>
      <c r="BX391" s="1611">
        <v>20184</v>
      </c>
      <c r="BY391" s="1611">
        <v>31069.439999999995</v>
      </c>
      <c r="BZ391" s="1611">
        <v>0</v>
      </c>
      <c r="CA391" s="1611">
        <v>245</v>
      </c>
      <c r="CB391" s="1611">
        <v>55.68</v>
      </c>
      <c r="CC391" s="1611">
        <v>196</v>
      </c>
      <c r="CD391" s="1611">
        <v>0.92920000000000003</v>
      </c>
      <c r="CE391" s="2437">
        <v>51.33</v>
      </c>
      <c r="CF391" s="1611">
        <v>21264</v>
      </c>
      <c r="CG391" s="1611">
        <v>24855.552</v>
      </c>
      <c r="CH391" s="1611">
        <v>0</v>
      </c>
      <c r="CI391" s="1611">
        <v>245</v>
      </c>
      <c r="CJ391" s="1611">
        <v>90.24</v>
      </c>
      <c r="CK391" s="1611">
        <v>196</v>
      </c>
      <c r="CL391" s="1611">
        <v>0.90569999999999995</v>
      </c>
      <c r="CM391" s="2433">
        <v>33.5</v>
      </c>
      <c r="CN391" s="1611">
        <v>21038</v>
      </c>
      <c r="CO391" s="1611">
        <v>37684.223999999995</v>
      </c>
      <c r="CP391" s="1611">
        <v>0</v>
      </c>
      <c r="CQ391" s="1611">
        <v>245</v>
      </c>
      <c r="CR391" s="1611">
        <v>55.2</v>
      </c>
      <c r="CS391" s="1611">
        <v>196</v>
      </c>
      <c r="CT391" s="1611">
        <v>0.89159999999999995</v>
      </c>
      <c r="CU391" s="2433">
        <v>40.65</v>
      </c>
      <c r="CV391" s="1611">
        <v>14542</v>
      </c>
      <c r="CW391" s="1611">
        <v>24641.279999999999</v>
      </c>
      <c r="CX391" s="1611">
        <v>0</v>
      </c>
    </row>
    <row r="392" spans="1:102" ht="15">
      <c r="A392" s="2440">
        <f t="shared" si="5"/>
        <v>386</v>
      </c>
      <c r="B392" s="1618" t="s">
        <v>3474</v>
      </c>
      <c r="C392" s="1618" t="s">
        <v>536</v>
      </c>
      <c r="D392" s="1634" t="s">
        <v>515</v>
      </c>
      <c r="E392" s="1634" t="s">
        <v>259</v>
      </c>
      <c r="F392" s="1634">
        <v>245</v>
      </c>
      <c r="G392" s="1634">
        <v>245</v>
      </c>
      <c r="H392" s="2431">
        <v>246.48</v>
      </c>
      <c r="I392" s="2431">
        <v>246.48</v>
      </c>
      <c r="J392" s="2432">
        <v>0.98729999999999996</v>
      </c>
      <c r="K392" s="2431">
        <v>49.979263586858522</v>
      </c>
      <c r="L392" s="1634">
        <v>88696</v>
      </c>
      <c r="M392" s="1634">
        <v>106479</v>
      </c>
      <c r="N392" s="1634">
        <v>0</v>
      </c>
      <c r="O392" s="1634">
        <v>245</v>
      </c>
      <c r="P392" s="2431">
        <v>229.20000000000002</v>
      </c>
      <c r="Q392" s="2431">
        <v>229.2</v>
      </c>
      <c r="R392" s="2432">
        <v>0.98650000000000004</v>
      </c>
      <c r="S392" s="2431">
        <v>48.418177297378442</v>
      </c>
      <c r="T392" s="1634">
        <v>82565</v>
      </c>
      <c r="U392" s="1634">
        <v>102315</v>
      </c>
      <c r="V392" s="1634">
        <v>0</v>
      </c>
      <c r="W392" s="2434">
        <v>245</v>
      </c>
      <c r="X392" s="2434">
        <v>227.64000000000001</v>
      </c>
      <c r="Y392" s="2434">
        <v>227.64</v>
      </c>
      <c r="Z392" s="2434">
        <v>0.99299999999999999</v>
      </c>
      <c r="AA392" s="2435">
        <v>22.22</v>
      </c>
      <c r="AB392" s="2434">
        <v>36413</v>
      </c>
      <c r="AC392" s="2434">
        <v>98340</v>
      </c>
      <c r="AD392" s="2434">
        <v>0</v>
      </c>
      <c r="AE392" s="2434">
        <v>245</v>
      </c>
      <c r="AF392" s="1634">
        <v>250.44</v>
      </c>
      <c r="AG392" s="1634">
        <v>250.44</v>
      </c>
      <c r="AH392" s="2432">
        <v>0.99729999999999996</v>
      </c>
      <c r="AI392" s="2431">
        <v>39.89</v>
      </c>
      <c r="AJ392" s="1634">
        <v>74322</v>
      </c>
      <c r="AK392" s="1634">
        <v>111796</v>
      </c>
      <c r="AL392" s="1634">
        <v>0</v>
      </c>
      <c r="AM392" s="1634">
        <v>245</v>
      </c>
      <c r="AN392" s="1634">
        <v>287.76</v>
      </c>
      <c r="AO392" s="1634">
        <v>287.76</v>
      </c>
      <c r="AP392" s="1634">
        <v>0.99450000000000005</v>
      </c>
      <c r="AQ392" s="2431">
        <v>44.717857772755671</v>
      </c>
      <c r="AR392" s="1634">
        <v>95738</v>
      </c>
      <c r="AS392" s="1634">
        <v>128456</v>
      </c>
      <c r="AT392" s="1634">
        <v>0</v>
      </c>
      <c r="AU392" s="1634">
        <v>245</v>
      </c>
      <c r="AV392" s="1634">
        <v>282.48</v>
      </c>
      <c r="AW392" s="1634">
        <v>282.48</v>
      </c>
      <c r="AX392" s="1634">
        <v>0.99170000000000003</v>
      </c>
      <c r="AY392" s="2437">
        <v>44.16</v>
      </c>
      <c r="AZ392" s="1634">
        <v>89807</v>
      </c>
      <c r="BA392" s="1634">
        <v>122031</v>
      </c>
      <c r="BB392" s="1634">
        <v>0</v>
      </c>
      <c r="BC392" s="2436">
        <v>245</v>
      </c>
      <c r="BD392" s="1634">
        <v>291.48</v>
      </c>
      <c r="BE392" s="2436">
        <v>291.48</v>
      </c>
      <c r="BF392" s="2436">
        <v>0.94450000000000001</v>
      </c>
      <c r="BG392" s="2437">
        <v>8.48</v>
      </c>
      <c r="BH392" s="1634">
        <v>18380</v>
      </c>
      <c r="BI392" s="1634">
        <v>130117</v>
      </c>
      <c r="BJ392" s="1634">
        <v>0</v>
      </c>
      <c r="BK392" s="1634">
        <v>245</v>
      </c>
      <c r="BL392" s="2441">
        <v>26.16</v>
      </c>
      <c r="BM392" s="2441">
        <v>196</v>
      </c>
      <c r="BN392" s="2442">
        <v>0.70620000000000005</v>
      </c>
      <c r="BO392" s="2439">
        <v>18.13</v>
      </c>
      <c r="BP392" s="2441">
        <v>3415</v>
      </c>
      <c r="BQ392" s="2441">
        <v>11301.12</v>
      </c>
      <c r="BR392" s="2441">
        <v>0</v>
      </c>
      <c r="BS392" s="1611">
        <v>245</v>
      </c>
      <c r="BT392" s="1611">
        <v>270.34680000000003</v>
      </c>
      <c r="BU392" s="1611">
        <v>270.35000000000002</v>
      </c>
      <c r="BV392" s="1611">
        <v>0.9446</v>
      </c>
      <c r="BW392" s="2437">
        <v>14.400000000000002</v>
      </c>
      <c r="BX392" s="1611">
        <v>28974</v>
      </c>
      <c r="BY392" s="1611">
        <v>120682.81152</v>
      </c>
      <c r="BZ392" s="1611">
        <v>0</v>
      </c>
      <c r="CA392" s="1611">
        <v>245</v>
      </c>
      <c r="CB392" s="1611">
        <v>237.71280000000002</v>
      </c>
      <c r="CC392" s="1611">
        <v>237.71</v>
      </c>
      <c r="CD392" s="1611">
        <v>0.9859</v>
      </c>
      <c r="CE392" s="2437">
        <v>57.37</v>
      </c>
      <c r="CF392" s="1611">
        <v>101458</v>
      </c>
      <c r="CG392" s="1611">
        <v>106114.99392000001</v>
      </c>
      <c r="CH392" s="1611">
        <v>0</v>
      </c>
      <c r="CI392" s="1611">
        <v>245</v>
      </c>
      <c r="CJ392" s="1611">
        <v>233.95920000000001</v>
      </c>
      <c r="CK392" s="1611">
        <v>233.96</v>
      </c>
      <c r="CL392" s="1611">
        <v>0.98599999999999999</v>
      </c>
      <c r="CM392" s="2433">
        <v>58.91</v>
      </c>
      <c r="CN392" s="1611">
        <v>95931</v>
      </c>
      <c r="CO392" s="1611">
        <v>97701.361919999996</v>
      </c>
      <c r="CP392" s="1611">
        <v>0</v>
      </c>
      <c r="CQ392" s="1611">
        <v>245</v>
      </c>
      <c r="CR392" s="1611">
        <v>45.63</v>
      </c>
      <c r="CS392" s="1611">
        <v>196</v>
      </c>
      <c r="CT392" s="1611">
        <v>0.76859999999999995</v>
      </c>
      <c r="CU392" s="2433">
        <v>10.48</v>
      </c>
      <c r="CV392" s="1611">
        <v>3557</v>
      </c>
      <c r="CW392" s="1611">
        <v>20369.232</v>
      </c>
      <c r="CX392" s="1611">
        <v>0</v>
      </c>
    </row>
    <row r="393" spans="1:102" ht="15">
      <c r="A393" s="2440">
        <f t="shared" ref="A393:A456" si="6">+A392+1</f>
        <v>387</v>
      </c>
      <c r="B393" s="1618" t="s">
        <v>3475</v>
      </c>
      <c r="C393" s="1618" t="s">
        <v>749</v>
      </c>
      <c r="D393" s="1634" t="s">
        <v>515</v>
      </c>
      <c r="E393" s="1634" t="s">
        <v>259</v>
      </c>
      <c r="F393" s="1634">
        <v>247</v>
      </c>
      <c r="G393" s="1634">
        <v>247</v>
      </c>
      <c r="H393" s="2431">
        <v>49.120000000000005</v>
      </c>
      <c r="I393" s="2431">
        <v>197.6</v>
      </c>
      <c r="J393" s="2432">
        <v>0.9748</v>
      </c>
      <c r="K393" s="2431">
        <v>33.223624683315236</v>
      </c>
      <c r="L393" s="1634">
        <v>11750</v>
      </c>
      <c r="M393" s="1634">
        <v>21220</v>
      </c>
      <c r="N393" s="1634">
        <v>0</v>
      </c>
      <c r="O393" s="1634">
        <v>247</v>
      </c>
      <c r="P393" s="2431">
        <v>47.68</v>
      </c>
      <c r="Q393" s="2431">
        <v>197.6</v>
      </c>
      <c r="R393" s="2432">
        <v>0.98409999999999997</v>
      </c>
      <c r="S393" s="2431">
        <v>34.56</v>
      </c>
      <c r="T393" s="1634">
        <v>11072</v>
      </c>
      <c r="U393" s="1634">
        <v>21284</v>
      </c>
      <c r="V393" s="1634">
        <v>0</v>
      </c>
      <c r="W393" s="2434">
        <v>247</v>
      </c>
      <c r="X393" s="2434">
        <v>50.56</v>
      </c>
      <c r="Y393" s="2434">
        <v>197.6</v>
      </c>
      <c r="Z393" s="2434">
        <v>0.98060000000000003</v>
      </c>
      <c r="AA393" s="2435">
        <v>37.46</v>
      </c>
      <c r="AB393" s="2434">
        <v>13638</v>
      </c>
      <c r="AC393" s="2434">
        <v>21842</v>
      </c>
      <c r="AD393" s="2434">
        <v>0</v>
      </c>
      <c r="AE393" s="2434">
        <v>247</v>
      </c>
      <c r="AF393" s="1634">
        <v>48.16</v>
      </c>
      <c r="AG393" s="1634">
        <v>197.6</v>
      </c>
      <c r="AH393" s="2432">
        <v>0.96540000000000004</v>
      </c>
      <c r="AI393" s="2431">
        <v>39.22</v>
      </c>
      <c r="AJ393" s="1634">
        <v>13600</v>
      </c>
      <c r="AK393" s="1634">
        <v>21499</v>
      </c>
      <c r="AL393" s="1634">
        <v>0</v>
      </c>
      <c r="AM393" s="1634">
        <v>247</v>
      </c>
      <c r="AN393" s="1634">
        <v>42.24</v>
      </c>
      <c r="AO393" s="1634">
        <v>197.6</v>
      </c>
      <c r="AP393" s="1634">
        <v>0.95720000000000005</v>
      </c>
      <c r="AQ393" s="2431">
        <v>42.87</v>
      </c>
      <c r="AR393" s="1634">
        <v>15212</v>
      </c>
      <c r="AS393" s="1634">
        <v>18856</v>
      </c>
      <c r="AT393" s="1634">
        <v>0</v>
      </c>
      <c r="AU393" s="1634">
        <v>247</v>
      </c>
      <c r="AV393" s="1634">
        <v>44.800000000000004</v>
      </c>
      <c r="AW393" s="1634">
        <v>197.6</v>
      </c>
      <c r="AX393" s="1634">
        <v>0.9617</v>
      </c>
      <c r="AY393" s="2437">
        <v>39.520000000000003</v>
      </c>
      <c r="AZ393" s="1634">
        <v>12748</v>
      </c>
      <c r="BA393" s="1634">
        <v>19354</v>
      </c>
      <c r="BB393" s="1634">
        <v>0</v>
      </c>
      <c r="BC393" s="2436">
        <v>247</v>
      </c>
      <c r="BD393" s="1634">
        <v>46.08</v>
      </c>
      <c r="BE393" s="2436">
        <v>197.6</v>
      </c>
      <c r="BF393" s="2436">
        <v>0.93330000000000002</v>
      </c>
      <c r="BG393" s="2437">
        <v>34.729999999999997</v>
      </c>
      <c r="BH393" s="1634">
        <v>9602</v>
      </c>
      <c r="BI393" s="1634">
        <v>20570</v>
      </c>
      <c r="BJ393" s="1634">
        <v>0</v>
      </c>
      <c r="BK393" s="1634">
        <v>247</v>
      </c>
      <c r="BL393" s="2441">
        <v>27.36</v>
      </c>
      <c r="BM393" s="2441">
        <v>197.6</v>
      </c>
      <c r="BN393" s="2442">
        <v>0.88039999999999996</v>
      </c>
      <c r="BO393" s="2439">
        <v>47.09</v>
      </c>
      <c r="BP393" s="2441">
        <v>10822</v>
      </c>
      <c r="BQ393" s="2441">
        <v>11819.52</v>
      </c>
      <c r="BR393" s="2441">
        <v>0</v>
      </c>
      <c r="BS393" s="1611">
        <v>247</v>
      </c>
      <c r="BT393" s="1611">
        <v>17.28</v>
      </c>
      <c r="BU393" s="1611">
        <v>197.6</v>
      </c>
      <c r="BV393" s="1611">
        <v>0.74550000000000005</v>
      </c>
      <c r="BW393" s="2437">
        <v>56.720000000000006</v>
      </c>
      <c r="BX393" s="1611">
        <v>6822</v>
      </c>
      <c r="BY393" s="1611">
        <v>7713.7920000000004</v>
      </c>
      <c r="BZ393" s="1611">
        <v>0</v>
      </c>
      <c r="CA393" s="1611">
        <v>247</v>
      </c>
      <c r="CB393" s="1611">
        <v>16.32</v>
      </c>
      <c r="CC393" s="1611">
        <v>197.6</v>
      </c>
      <c r="CD393" s="1611">
        <v>0.71519999999999995</v>
      </c>
      <c r="CE393" s="2437">
        <v>52.459999999999994</v>
      </c>
      <c r="CF393" s="1611">
        <v>6370</v>
      </c>
      <c r="CG393" s="1611">
        <v>7285.2479999999996</v>
      </c>
      <c r="CH393" s="1611">
        <v>0</v>
      </c>
      <c r="CI393" s="1611">
        <v>247</v>
      </c>
      <c r="CJ393" s="1611">
        <v>20.16</v>
      </c>
      <c r="CK393" s="1611">
        <v>197.6</v>
      </c>
      <c r="CL393" s="1611">
        <v>0.79759999999999998</v>
      </c>
      <c r="CM393" s="2433">
        <v>45.14</v>
      </c>
      <c r="CN393" s="1611">
        <v>6552</v>
      </c>
      <c r="CO393" s="1611">
        <v>8418.8159999999989</v>
      </c>
      <c r="CP393" s="1611">
        <v>0</v>
      </c>
      <c r="CQ393" s="1611">
        <v>247</v>
      </c>
      <c r="CR393" s="1611">
        <v>29.92</v>
      </c>
      <c r="CS393" s="1611">
        <v>197.6</v>
      </c>
      <c r="CT393" s="1611">
        <v>0.89680000000000004</v>
      </c>
      <c r="CU393" s="2433">
        <v>36.049999999999997</v>
      </c>
      <c r="CV393" s="1611">
        <v>8026</v>
      </c>
      <c r="CW393" s="1611">
        <v>13356.288</v>
      </c>
      <c r="CX393" s="1611">
        <v>0</v>
      </c>
    </row>
    <row r="394" spans="1:102" ht="15">
      <c r="A394" s="2440">
        <f t="shared" si="6"/>
        <v>388</v>
      </c>
      <c r="B394" s="1618" t="s">
        <v>3476</v>
      </c>
      <c r="C394" s="1618" t="s">
        <v>634</v>
      </c>
      <c r="D394" s="1634" t="s">
        <v>515</v>
      </c>
      <c r="E394" s="1634" t="s">
        <v>259</v>
      </c>
      <c r="F394" s="1634">
        <v>250</v>
      </c>
      <c r="G394" s="1634">
        <v>0</v>
      </c>
      <c r="H394" s="2431">
        <v>0</v>
      </c>
      <c r="I394" s="2431">
        <v>0</v>
      </c>
      <c r="J394" s="2432">
        <v>0</v>
      </c>
      <c r="K394" s="2431">
        <v>0</v>
      </c>
      <c r="L394" s="1634">
        <v>0</v>
      </c>
      <c r="M394" s="1634">
        <v>0</v>
      </c>
      <c r="N394" s="1634">
        <v>0</v>
      </c>
      <c r="O394" s="1634">
        <v>0</v>
      </c>
      <c r="P394" s="2431">
        <v>0</v>
      </c>
      <c r="Q394" s="2431">
        <v>0</v>
      </c>
      <c r="R394" s="2432">
        <v>0</v>
      </c>
      <c r="S394" s="2431">
        <v>0</v>
      </c>
      <c r="T394" s="1634">
        <v>0</v>
      </c>
      <c r="U394" s="1634">
        <v>0</v>
      </c>
      <c r="V394" s="1634">
        <v>0</v>
      </c>
      <c r="W394" s="2434">
        <v>0</v>
      </c>
      <c r="X394" s="2434">
        <v>0</v>
      </c>
      <c r="Y394" s="2434">
        <v>0</v>
      </c>
      <c r="Z394" s="2434">
        <v>0</v>
      </c>
      <c r="AA394" s="2435">
        <v>0</v>
      </c>
      <c r="AB394" s="2434">
        <v>0</v>
      </c>
      <c r="AC394" s="2434">
        <v>0</v>
      </c>
      <c r="AD394" s="2434">
        <v>0</v>
      </c>
      <c r="AE394" s="2434">
        <v>0</v>
      </c>
      <c r="AF394" s="1634">
        <v>0</v>
      </c>
      <c r="AG394" s="1634">
        <v>0</v>
      </c>
      <c r="AH394" s="2432">
        <v>0</v>
      </c>
      <c r="AI394" s="2431">
        <v>0</v>
      </c>
      <c r="AJ394" s="1634">
        <v>0</v>
      </c>
      <c r="AK394" s="1634">
        <v>0</v>
      </c>
      <c r="AL394" s="1634">
        <v>0</v>
      </c>
      <c r="AM394" s="1634">
        <v>0</v>
      </c>
      <c r="AN394" s="1634">
        <v>0</v>
      </c>
      <c r="AO394" s="1634">
        <v>0</v>
      </c>
      <c r="AP394" s="1634">
        <v>0</v>
      </c>
      <c r="AQ394" s="2431">
        <v>0</v>
      </c>
      <c r="AR394" s="1634">
        <v>0</v>
      </c>
      <c r="AS394" s="1634">
        <v>0</v>
      </c>
      <c r="AT394" s="1634">
        <v>0</v>
      </c>
      <c r="AU394" s="1634">
        <v>250</v>
      </c>
      <c r="AV394" s="1634">
        <v>77.84</v>
      </c>
      <c r="AW394" s="1634">
        <v>200</v>
      </c>
      <c r="AX394" s="1634">
        <v>0.92520000000000002</v>
      </c>
      <c r="AY394" s="2437">
        <v>20.84</v>
      </c>
      <c r="AZ394" s="1634">
        <v>6618</v>
      </c>
      <c r="BA394" s="1634">
        <v>33627</v>
      </c>
      <c r="BB394" s="1634">
        <v>0</v>
      </c>
      <c r="BC394" s="2436">
        <v>250</v>
      </c>
      <c r="BD394" s="1634">
        <v>83.935000000000002</v>
      </c>
      <c r="BE394" s="2436">
        <v>200</v>
      </c>
      <c r="BF394" s="2436">
        <v>0.98409999999999997</v>
      </c>
      <c r="BG394" s="2437">
        <v>20.21</v>
      </c>
      <c r="BH394" s="1634">
        <v>12624</v>
      </c>
      <c r="BI394" s="1634">
        <v>37469</v>
      </c>
      <c r="BJ394" s="1634">
        <v>0</v>
      </c>
      <c r="BK394" s="1634">
        <v>250</v>
      </c>
      <c r="BL394" s="2441">
        <v>151.93</v>
      </c>
      <c r="BM394" s="2441">
        <v>200</v>
      </c>
      <c r="BN394" s="2442">
        <v>0.99029999999999996</v>
      </c>
      <c r="BO394" s="2439">
        <v>20.53</v>
      </c>
      <c r="BP394" s="2441">
        <v>22459</v>
      </c>
      <c r="BQ394" s="2441">
        <v>65633.760000000009</v>
      </c>
      <c r="BR394" s="2441">
        <v>0</v>
      </c>
      <c r="BS394" s="1611">
        <v>250</v>
      </c>
      <c r="BT394" s="1611">
        <v>153.25799999999998</v>
      </c>
      <c r="BU394" s="1611">
        <v>200</v>
      </c>
      <c r="BV394" s="1611">
        <v>0.98919999999999997</v>
      </c>
      <c r="BW394" s="2437">
        <v>18.489999999999998</v>
      </c>
      <c r="BX394" s="1611">
        <v>21085</v>
      </c>
      <c r="BY394" s="1611">
        <v>68414.371199999994</v>
      </c>
      <c r="BZ394" s="1611">
        <v>0</v>
      </c>
      <c r="CA394" s="1611">
        <v>250</v>
      </c>
      <c r="CB394" s="1611">
        <v>184.5855</v>
      </c>
      <c r="CC394" s="1611">
        <v>200</v>
      </c>
      <c r="CD394" s="1611">
        <v>0.98760000000000003</v>
      </c>
      <c r="CE394" s="2437">
        <v>17.64</v>
      </c>
      <c r="CF394" s="1611">
        <v>24228</v>
      </c>
      <c r="CG394" s="1611">
        <v>82398.967199999999</v>
      </c>
      <c r="CH394" s="1611">
        <v>0</v>
      </c>
      <c r="CI394" s="1611">
        <v>250</v>
      </c>
      <c r="CJ394" s="1611">
        <v>200.11600000000001</v>
      </c>
      <c r="CK394" s="1611">
        <v>200.12</v>
      </c>
      <c r="CL394" s="1611">
        <v>0.98719999999999997</v>
      </c>
      <c r="CM394" s="2433">
        <v>17.850000000000001</v>
      </c>
      <c r="CN394" s="1611">
        <v>24856</v>
      </c>
      <c r="CO394" s="1611">
        <v>83568.441600000006</v>
      </c>
      <c r="CP394" s="1611">
        <v>0</v>
      </c>
      <c r="CQ394" s="1611">
        <v>250</v>
      </c>
      <c r="CR394" s="1611">
        <v>181.30600000000001</v>
      </c>
      <c r="CS394" s="1611">
        <v>200</v>
      </c>
      <c r="CT394" s="1611">
        <v>0.98770000000000002</v>
      </c>
      <c r="CU394" s="2433">
        <v>13.94</v>
      </c>
      <c r="CV394" s="1611">
        <v>18805</v>
      </c>
      <c r="CW394" s="1611">
        <v>80934.998399999997</v>
      </c>
      <c r="CX394" s="1611">
        <v>0</v>
      </c>
    </row>
    <row r="395" spans="1:102" ht="15">
      <c r="A395" s="2440">
        <f t="shared" si="6"/>
        <v>389</v>
      </c>
      <c r="B395" s="1612" t="s">
        <v>3477</v>
      </c>
      <c r="C395" s="1612" t="s">
        <v>536</v>
      </c>
      <c r="D395" s="1634" t="s">
        <v>515</v>
      </c>
      <c r="E395" s="1611" t="s">
        <v>259</v>
      </c>
      <c r="F395" s="1634">
        <v>250</v>
      </c>
      <c r="G395" s="1634">
        <v>0</v>
      </c>
      <c r="H395" s="2431">
        <v>0</v>
      </c>
      <c r="I395" s="2431">
        <v>0</v>
      </c>
      <c r="J395" s="2432">
        <v>0</v>
      </c>
      <c r="K395" s="2431">
        <v>0</v>
      </c>
      <c r="L395" s="1634">
        <v>0</v>
      </c>
      <c r="M395" s="1611">
        <v>0</v>
      </c>
      <c r="N395" s="1611">
        <v>0</v>
      </c>
      <c r="O395" s="1634">
        <v>0</v>
      </c>
      <c r="P395" s="2431">
        <v>0</v>
      </c>
      <c r="Q395" s="2433"/>
      <c r="R395" s="2432">
        <v>0</v>
      </c>
      <c r="S395" s="2431">
        <v>0</v>
      </c>
      <c r="T395" s="1634">
        <v>0</v>
      </c>
      <c r="U395" s="1634">
        <v>0</v>
      </c>
      <c r="V395" s="1634">
        <v>0</v>
      </c>
      <c r="W395" s="2434">
        <v>0</v>
      </c>
      <c r="X395" s="2434">
        <v>0</v>
      </c>
      <c r="Y395" s="2434">
        <v>0</v>
      </c>
      <c r="Z395" s="2434">
        <v>0</v>
      </c>
      <c r="AA395" s="2435">
        <v>0</v>
      </c>
      <c r="AB395" s="2434">
        <v>0</v>
      </c>
      <c r="AC395" s="2434">
        <v>0</v>
      </c>
      <c r="AD395" s="2434">
        <v>0</v>
      </c>
      <c r="AE395" s="2434">
        <v>0</v>
      </c>
      <c r="AF395" s="1634">
        <v>0</v>
      </c>
      <c r="AG395" s="1634">
        <v>0</v>
      </c>
      <c r="AH395" s="2432">
        <v>0</v>
      </c>
      <c r="AI395" s="2431">
        <v>0</v>
      </c>
      <c r="AJ395" s="1634">
        <v>0</v>
      </c>
      <c r="AK395" s="1634">
        <v>0</v>
      </c>
      <c r="AL395" s="1634">
        <v>0</v>
      </c>
      <c r="AM395" s="1634">
        <v>0</v>
      </c>
      <c r="AN395" s="1634">
        <v>0</v>
      </c>
      <c r="AO395" s="1634">
        <v>0</v>
      </c>
      <c r="AP395" s="1634">
        <v>0</v>
      </c>
      <c r="AQ395" s="2431">
        <v>0</v>
      </c>
      <c r="AR395" s="1634">
        <v>0</v>
      </c>
      <c r="AS395" s="1634">
        <v>0</v>
      </c>
      <c r="AT395" s="1634">
        <v>0</v>
      </c>
      <c r="AU395" s="2436">
        <v>0</v>
      </c>
      <c r="AV395" s="2436">
        <v>0</v>
      </c>
      <c r="AW395" s="2436">
        <v>0</v>
      </c>
      <c r="AX395" s="2436">
        <v>0</v>
      </c>
      <c r="AY395" s="2437">
        <v>0</v>
      </c>
      <c r="AZ395" s="1634">
        <v>0</v>
      </c>
      <c r="BA395" s="1634">
        <v>0</v>
      </c>
      <c r="BB395" s="1634">
        <v>0</v>
      </c>
      <c r="BC395" s="2436">
        <v>0</v>
      </c>
      <c r="BD395" s="2436">
        <v>0</v>
      </c>
      <c r="BE395" s="2436">
        <v>0</v>
      </c>
      <c r="BF395" s="2436">
        <v>0</v>
      </c>
      <c r="BG395" s="2437">
        <v>0</v>
      </c>
      <c r="BH395" s="2436">
        <v>0</v>
      </c>
      <c r="BI395" s="2436">
        <v>0</v>
      </c>
      <c r="BJ395" s="2436">
        <v>0</v>
      </c>
      <c r="BK395" s="2436">
        <v>0</v>
      </c>
      <c r="BL395" s="2436">
        <v>0</v>
      </c>
      <c r="BM395" s="2436">
        <v>0</v>
      </c>
      <c r="BN395" s="2438">
        <v>0</v>
      </c>
      <c r="BO395" s="2439">
        <v>0</v>
      </c>
      <c r="BP395" s="2436">
        <v>0</v>
      </c>
      <c r="BQ395" s="2441">
        <v>0</v>
      </c>
      <c r="BR395" s="2441">
        <v>0</v>
      </c>
      <c r="BS395" s="1611">
        <v>250</v>
      </c>
      <c r="BT395" s="1611">
        <v>178.63040000000001</v>
      </c>
      <c r="BU395" s="1611">
        <v>200</v>
      </c>
      <c r="BV395" s="1611">
        <v>0.93769999999999998</v>
      </c>
      <c r="BW395" s="2437">
        <v>18.399999999999999</v>
      </c>
      <c r="BX395" s="1611">
        <v>52846</v>
      </c>
      <c r="BY395" s="1611">
        <v>79740.610560000001</v>
      </c>
      <c r="BZ395" s="1611">
        <v>0</v>
      </c>
      <c r="CA395" s="1611">
        <v>250</v>
      </c>
      <c r="CB395" s="1611">
        <v>193.49719999999999</v>
      </c>
      <c r="CC395" s="1611">
        <v>200</v>
      </c>
      <c r="CD395" s="1611">
        <v>0.96030000000000004</v>
      </c>
      <c r="CE395" s="2437">
        <v>49.23</v>
      </c>
      <c r="CF395" s="1611">
        <v>70869</v>
      </c>
      <c r="CG395" s="1611">
        <v>86377.150079999992</v>
      </c>
      <c r="CH395" s="1611">
        <v>0</v>
      </c>
      <c r="CI395" s="1611">
        <v>250</v>
      </c>
      <c r="CJ395" s="1611">
        <v>186.01759999999999</v>
      </c>
      <c r="CK395" s="1611">
        <v>200</v>
      </c>
      <c r="CL395" s="1611">
        <v>0.95440000000000003</v>
      </c>
      <c r="CM395" s="2433">
        <v>46.84</v>
      </c>
      <c r="CN395" s="1611">
        <v>60650</v>
      </c>
      <c r="CO395" s="1611">
        <v>77680.949759999989</v>
      </c>
      <c r="CP395" s="1611">
        <v>0</v>
      </c>
      <c r="CQ395" s="1611">
        <v>250</v>
      </c>
      <c r="CR395" s="1611">
        <v>197.13919999999999</v>
      </c>
      <c r="CS395" s="1611">
        <v>200</v>
      </c>
      <c r="CT395" s="1611">
        <v>0.9546</v>
      </c>
      <c r="CU395" s="2433">
        <v>46.52</v>
      </c>
      <c r="CV395" s="1611">
        <v>68229</v>
      </c>
      <c r="CW395" s="1611">
        <v>88002.938879999987</v>
      </c>
      <c r="CX395" s="1611">
        <v>0</v>
      </c>
    </row>
    <row r="396" spans="1:102" ht="15">
      <c r="A396" s="2440">
        <f t="shared" si="6"/>
        <v>390</v>
      </c>
      <c r="B396" s="1618" t="s">
        <v>3478</v>
      </c>
      <c r="C396" s="1618" t="s">
        <v>536</v>
      </c>
      <c r="D396" s="1634" t="s">
        <v>515</v>
      </c>
      <c r="E396" s="1634" t="s">
        <v>259</v>
      </c>
      <c r="F396" s="1634">
        <v>250</v>
      </c>
      <c r="G396" s="1634">
        <v>110</v>
      </c>
      <c r="H396" s="2431">
        <v>145.08000000000001</v>
      </c>
      <c r="I396" s="2431">
        <v>145.08000000000001</v>
      </c>
      <c r="J396" s="2432">
        <v>0.89070000000000005</v>
      </c>
      <c r="K396" s="2431">
        <v>29.690515577612349</v>
      </c>
      <c r="L396" s="1634">
        <v>31014</v>
      </c>
      <c r="M396" s="1634">
        <v>62675</v>
      </c>
      <c r="N396" s="1634">
        <v>0</v>
      </c>
      <c r="O396" s="1634">
        <v>110</v>
      </c>
      <c r="P396" s="2431">
        <v>148.68</v>
      </c>
      <c r="Q396" s="2431">
        <v>148.68</v>
      </c>
      <c r="R396" s="2432">
        <v>0.86439999999999995</v>
      </c>
      <c r="S396" s="2431">
        <v>31.540000000000003</v>
      </c>
      <c r="T396" s="1634">
        <v>36014</v>
      </c>
      <c r="U396" s="1634">
        <v>66371</v>
      </c>
      <c r="V396" s="1634">
        <v>0</v>
      </c>
      <c r="W396" s="2434">
        <v>110</v>
      </c>
      <c r="X396" s="2434">
        <v>142.19999999999999</v>
      </c>
      <c r="Y396" s="2434">
        <v>142.19999999999999</v>
      </c>
      <c r="Z396" s="2434">
        <v>0.96650000000000003</v>
      </c>
      <c r="AA396" s="2435">
        <v>31.83</v>
      </c>
      <c r="AB396" s="2434">
        <v>32589</v>
      </c>
      <c r="AC396" s="2434">
        <v>61430</v>
      </c>
      <c r="AD396" s="2434">
        <v>0</v>
      </c>
      <c r="AE396" s="2434">
        <v>110</v>
      </c>
      <c r="AF396" s="1634">
        <v>122.4</v>
      </c>
      <c r="AG396" s="1634">
        <v>122.4</v>
      </c>
      <c r="AH396" s="2432">
        <v>0.9849</v>
      </c>
      <c r="AI396" s="2431">
        <v>30.91</v>
      </c>
      <c r="AJ396" s="1634">
        <v>28152</v>
      </c>
      <c r="AK396" s="1634">
        <v>54639</v>
      </c>
      <c r="AL396" s="1634">
        <v>0</v>
      </c>
      <c r="AM396" s="1634">
        <v>110</v>
      </c>
      <c r="AN396" s="1634">
        <v>132.47999999999999</v>
      </c>
      <c r="AO396" s="1634">
        <v>132.47999999999999</v>
      </c>
      <c r="AP396" s="1634">
        <v>0.98819999999999997</v>
      </c>
      <c r="AQ396" s="2431">
        <v>20.92423770193756</v>
      </c>
      <c r="AR396" s="1634">
        <v>20624</v>
      </c>
      <c r="AS396" s="1634">
        <v>59139</v>
      </c>
      <c r="AT396" s="1634">
        <v>0</v>
      </c>
      <c r="AU396" s="1634">
        <v>250</v>
      </c>
      <c r="AV396" s="1634">
        <v>111.96</v>
      </c>
      <c r="AW396" s="1634">
        <v>111.96</v>
      </c>
      <c r="AX396" s="1634">
        <v>0.99719999999999998</v>
      </c>
      <c r="AY396" s="2437">
        <v>20.13</v>
      </c>
      <c r="AZ396" s="1634">
        <v>16231</v>
      </c>
      <c r="BA396" s="1634">
        <v>48367</v>
      </c>
      <c r="BB396" s="1634">
        <v>0</v>
      </c>
      <c r="BC396" s="2436">
        <v>250</v>
      </c>
      <c r="BD396" s="1634">
        <v>108.36</v>
      </c>
      <c r="BE396" s="2436">
        <v>200</v>
      </c>
      <c r="BF396" s="2436">
        <v>0.99239999999999995</v>
      </c>
      <c r="BG396" s="2437">
        <v>21.45</v>
      </c>
      <c r="BH396" s="1634">
        <v>17289</v>
      </c>
      <c r="BI396" s="1634">
        <v>48372</v>
      </c>
      <c r="BJ396" s="1634">
        <v>0</v>
      </c>
      <c r="BK396" s="1634">
        <v>250</v>
      </c>
      <c r="BL396" s="2441">
        <v>115.2</v>
      </c>
      <c r="BM396" s="2441">
        <v>200</v>
      </c>
      <c r="BN396" s="2442">
        <v>0.99490000000000001</v>
      </c>
      <c r="BO396" s="2439">
        <v>13.79</v>
      </c>
      <c r="BP396" s="2441">
        <v>11434</v>
      </c>
      <c r="BQ396" s="2441">
        <v>49766.400000000001</v>
      </c>
      <c r="BR396" s="2441">
        <v>0</v>
      </c>
      <c r="BS396" s="1611">
        <v>250</v>
      </c>
      <c r="BT396" s="1611">
        <v>111.96</v>
      </c>
      <c r="BU396" s="1611">
        <v>200</v>
      </c>
      <c r="BV396" s="1611">
        <v>0.98729999999999996</v>
      </c>
      <c r="BW396" s="2437">
        <v>30.39</v>
      </c>
      <c r="BX396" s="1611">
        <v>25313</v>
      </c>
      <c r="BY396" s="1611">
        <v>49978.943999999996</v>
      </c>
      <c r="BZ396" s="1611">
        <v>0</v>
      </c>
      <c r="CA396" s="1611">
        <v>250</v>
      </c>
      <c r="CB396" s="1611">
        <v>146.52000000000001</v>
      </c>
      <c r="CC396" s="1611">
        <v>200</v>
      </c>
      <c r="CD396" s="1611">
        <v>0.98050000000000004</v>
      </c>
      <c r="CE396" s="2437">
        <v>26.35</v>
      </c>
      <c r="CF396" s="1611">
        <v>28724</v>
      </c>
      <c r="CG396" s="1611">
        <v>65406.527999999998</v>
      </c>
      <c r="CH396" s="1611">
        <v>0</v>
      </c>
      <c r="CI396" s="1611">
        <v>250</v>
      </c>
      <c r="CJ396" s="1611">
        <v>147.6</v>
      </c>
      <c r="CK396" s="1611">
        <v>200</v>
      </c>
      <c r="CL396" s="1611">
        <v>0.9788</v>
      </c>
      <c r="CM396" s="2433">
        <v>27.74</v>
      </c>
      <c r="CN396" s="1611">
        <v>28498</v>
      </c>
      <c r="CO396" s="1611">
        <v>61637.759999999995</v>
      </c>
      <c r="CP396" s="1611">
        <v>0</v>
      </c>
      <c r="CQ396" s="1611">
        <v>250</v>
      </c>
      <c r="CR396" s="1611">
        <v>122.75999999999999</v>
      </c>
      <c r="CS396" s="1611">
        <v>200</v>
      </c>
      <c r="CT396" s="1611">
        <v>0.98819999999999997</v>
      </c>
      <c r="CU396" s="2433">
        <v>24.87</v>
      </c>
      <c r="CV396" s="1611">
        <v>22712</v>
      </c>
      <c r="CW396" s="1611">
        <v>54800.063999999991</v>
      </c>
      <c r="CX396" s="1611">
        <v>0</v>
      </c>
    </row>
    <row r="397" spans="1:102" ht="15">
      <c r="A397" s="2440">
        <f t="shared" si="6"/>
        <v>391</v>
      </c>
      <c r="B397" s="1618" t="s">
        <v>3479</v>
      </c>
      <c r="C397" s="1618" t="s">
        <v>634</v>
      </c>
      <c r="D397" s="1634" t="s">
        <v>515</v>
      </c>
      <c r="E397" s="1634" t="s">
        <v>259</v>
      </c>
      <c r="F397" s="1634">
        <v>250</v>
      </c>
      <c r="G397" s="1634">
        <v>250</v>
      </c>
      <c r="H397" s="2431">
        <v>169.28</v>
      </c>
      <c r="I397" s="2431">
        <v>200</v>
      </c>
      <c r="J397" s="2432">
        <v>0.9728</v>
      </c>
      <c r="K397" s="2431">
        <v>60.283094412938453</v>
      </c>
      <c r="L397" s="1634">
        <v>73474</v>
      </c>
      <c r="M397" s="1634">
        <v>73129</v>
      </c>
      <c r="N397" s="1634">
        <v>345</v>
      </c>
      <c r="O397" s="1634">
        <v>250</v>
      </c>
      <c r="P397" s="2431">
        <v>196.48000000000002</v>
      </c>
      <c r="Q397" s="2431">
        <v>200</v>
      </c>
      <c r="R397" s="2432">
        <v>0.97299999999999998</v>
      </c>
      <c r="S397" s="2431">
        <v>58.389209222093783</v>
      </c>
      <c r="T397" s="1634">
        <v>85354</v>
      </c>
      <c r="U397" s="1634">
        <v>87709</v>
      </c>
      <c r="V397" s="1634">
        <v>0</v>
      </c>
      <c r="W397" s="2434">
        <v>250</v>
      </c>
      <c r="X397" s="2434">
        <v>220.64</v>
      </c>
      <c r="Y397" s="2434">
        <v>220.64</v>
      </c>
      <c r="Z397" s="2434">
        <v>0.97660000000000002</v>
      </c>
      <c r="AA397" s="2435">
        <v>59.599999999999994</v>
      </c>
      <c r="AB397" s="2434">
        <v>94688</v>
      </c>
      <c r="AC397" s="2434">
        <v>95316</v>
      </c>
      <c r="AD397" s="2434">
        <v>0</v>
      </c>
      <c r="AE397" s="2434">
        <v>250</v>
      </c>
      <c r="AF397" s="1634">
        <v>188</v>
      </c>
      <c r="AG397" s="1634">
        <v>200</v>
      </c>
      <c r="AH397" s="2432">
        <v>0.97509999999999997</v>
      </c>
      <c r="AI397" s="2431">
        <v>63.45</v>
      </c>
      <c r="AJ397" s="1634">
        <v>88746</v>
      </c>
      <c r="AK397" s="1634">
        <v>83923</v>
      </c>
      <c r="AL397" s="1634">
        <v>4823</v>
      </c>
      <c r="AM397" s="1634">
        <v>250</v>
      </c>
      <c r="AN397" s="1634">
        <v>174.07999999999998</v>
      </c>
      <c r="AO397" s="1634">
        <v>200</v>
      </c>
      <c r="AP397" s="1634">
        <v>0.97119999999999995</v>
      </c>
      <c r="AQ397" s="2431">
        <v>64.602296311669832</v>
      </c>
      <c r="AR397" s="1634">
        <v>83670</v>
      </c>
      <c r="AS397" s="1634">
        <v>77709</v>
      </c>
      <c r="AT397" s="1634">
        <v>5961</v>
      </c>
      <c r="AU397" s="1634">
        <v>250</v>
      </c>
      <c r="AV397" s="1634">
        <v>163.52000000000001</v>
      </c>
      <c r="AW397" s="1634">
        <v>200</v>
      </c>
      <c r="AX397" s="1634">
        <v>0.9718</v>
      </c>
      <c r="AY397" s="2437">
        <v>67.88</v>
      </c>
      <c r="AZ397" s="1634">
        <v>79914</v>
      </c>
      <c r="BA397" s="1634">
        <v>70641</v>
      </c>
      <c r="BB397" s="1634">
        <v>9273</v>
      </c>
      <c r="BC397" s="2436">
        <v>250</v>
      </c>
      <c r="BD397" s="1634">
        <v>187.84</v>
      </c>
      <c r="BE397" s="2436">
        <v>200</v>
      </c>
      <c r="BF397" s="2436">
        <v>0.96419999999999995</v>
      </c>
      <c r="BG397" s="2437">
        <v>54.61</v>
      </c>
      <c r="BH397" s="1634">
        <v>76318</v>
      </c>
      <c r="BI397" s="1634">
        <v>83852</v>
      </c>
      <c r="BJ397" s="1634">
        <v>0</v>
      </c>
      <c r="BK397" s="1634">
        <v>250</v>
      </c>
      <c r="BL397" s="2441">
        <v>141.12</v>
      </c>
      <c r="BM397" s="2441">
        <v>200</v>
      </c>
      <c r="BN397" s="2442">
        <v>0.93989999999999996</v>
      </c>
      <c r="BO397" s="2439">
        <v>57.08</v>
      </c>
      <c r="BP397" s="2441">
        <v>57996</v>
      </c>
      <c r="BQ397" s="2441">
        <v>60963.840000000004</v>
      </c>
      <c r="BR397" s="2441">
        <v>0</v>
      </c>
      <c r="BS397" s="1611">
        <v>250</v>
      </c>
      <c r="BT397" s="1611">
        <v>112.48</v>
      </c>
      <c r="BU397" s="1611">
        <v>200</v>
      </c>
      <c r="BV397" s="1611">
        <v>0.90669999999999995</v>
      </c>
      <c r="BW397" s="2437">
        <v>61.55</v>
      </c>
      <c r="BX397" s="1611">
        <v>51506</v>
      </c>
      <c r="BY397" s="1611">
        <v>50211.072</v>
      </c>
      <c r="BZ397" s="1611">
        <v>1294.9279999999999</v>
      </c>
      <c r="CA397" s="1611">
        <v>250</v>
      </c>
      <c r="CB397" s="1611">
        <v>121.76</v>
      </c>
      <c r="CC397" s="1611">
        <v>200</v>
      </c>
      <c r="CD397" s="1611">
        <v>0.91569999999999996</v>
      </c>
      <c r="CE397" s="2437">
        <v>57.550000000000004</v>
      </c>
      <c r="CF397" s="1611">
        <v>52132</v>
      </c>
      <c r="CG397" s="1611">
        <v>54353.663999999997</v>
      </c>
      <c r="CH397" s="1611">
        <v>0</v>
      </c>
      <c r="CI397" s="1611">
        <v>250</v>
      </c>
      <c r="CJ397" s="1611">
        <v>116.8</v>
      </c>
      <c r="CK397" s="1611">
        <v>200</v>
      </c>
      <c r="CL397" s="1611">
        <v>0.93820000000000003</v>
      </c>
      <c r="CM397" s="2433">
        <v>59.99</v>
      </c>
      <c r="CN397" s="1611">
        <v>48764</v>
      </c>
      <c r="CO397" s="1611">
        <v>48775.679999999993</v>
      </c>
      <c r="CP397" s="1611">
        <v>0</v>
      </c>
      <c r="CQ397" s="1611">
        <v>250</v>
      </c>
      <c r="CR397" s="1611">
        <v>144.79999999999998</v>
      </c>
      <c r="CS397" s="1611">
        <v>200</v>
      </c>
      <c r="CT397" s="1611">
        <v>0.95250000000000001</v>
      </c>
      <c r="CU397" s="2433">
        <v>57.84</v>
      </c>
      <c r="CV397" s="1611">
        <v>62312</v>
      </c>
      <c r="CW397" s="1611">
        <v>64638.719999999987</v>
      </c>
      <c r="CX397" s="1611">
        <v>0</v>
      </c>
    </row>
    <row r="398" spans="1:102" ht="15">
      <c r="A398" s="2440">
        <f t="shared" si="6"/>
        <v>392</v>
      </c>
      <c r="B398" s="1618" t="s">
        <v>3480</v>
      </c>
      <c r="C398" s="1618" t="s">
        <v>536</v>
      </c>
      <c r="D398" s="1634" t="s">
        <v>515</v>
      </c>
      <c r="E398" s="1634" t="s">
        <v>259</v>
      </c>
      <c r="F398" s="1634">
        <v>250</v>
      </c>
      <c r="G398" s="1634">
        <v>250</v>
      </c>
      <c r="H398" s="2431">
        <v>275.04000000000002</v>
      </c>
      <c r="I398" s="2431">
        <v>275.04000000000002</v>
      </c>
      <c r="J398" s="2432">
        <v>0.94269999999999998</v>
      </c>
      <c r="K398" s="2431">
        <v>56.098910865490268</v>
      </c>
      <c r="L398" s="1634">
        <v>111092</v>
      </c>
      <c r="M398" s="1634">
        <v>118817</v>
      </c>
      <c r="N398" s="1634">
        <v>0</v>
      </c>
      <c r="O398" s="1634">
        <v>250</v>
      </c>
      <c r="P398" s="2431">
        <v>279.2</v>
      </c>
      <c r="Q398" s="2431">
        <v>279.2</v>
      </c>
      <c r="R398" s="2432">
        <v>0.93779999999999997</v>
      </c>
      <c r="S398" s="2431">
        <v>55.957690174692672</v>
      </c>
      <c r="T398" s="1634">
        <v>116238</v>
      </c>
      <c r="U398" s="1634">
        <v>124635</v>
      </c>
      <c r="V398" s="1634">
        <v>0</v>
      </c>
      <c r="W398" s="2434">
        <v>250</v>
      </c>
      <c r="X398" s="2434">
        <v>285.12</v>
      </c>
      <c r="Y398" s="2434">
        <v>285.12</v>
      </c>
      <c r="Z398" s="2434">
        <v>0.93269999999999997</v>
      </c>
      <c r="AA398" s="2435">
        <v>55.95</v>
      </c>
      <c r="AB398" s="2434">
        <v>114860</v>
      </c>
      <c r="AC398" s="2434">
        <v>123172</v>
      </c>
      <c r="AD398" s="2434">
        <v>0</v>
      </c>
      <c r="AE398" s="2434">
        <v>250</v>
      </c>
      <c r="AF398" s="1634">
        <v>280.48</v>
      </c>
      <c r="AG398" s="1634">
        <v>280.48</v>
      </c>
      <c r="AH398" s="2432">
        <v>0.94310000000000005</v>
      </c>
      <c r="AI398" s="2431">
        <v>55.110000000000007</v>
      </c>
      <c r="AJ398" s="1634">
        <v>114998</v>
      </c>
      <c r="AK398" s="1634">
        <v>125206</v>
      </c>
      <c r="AL398" s="1634">
        <v>0</v>
      </c>
      <c r="AM398" s="1634">
        <v>250</v>
      </c>
      <c r="AN398" s="1634">
        <v>278.39999999999998</v>
      </c>
      <c r="AO398" s="1634">
        <v>278.39999999999998</v>
      </c>
      <c r="AP398" s="1634">
        <v>0.92669999999999997</v>
      </c>
      <c r="AQ398" s="2431">
        <v>48.660355642071444</v>
      </c>
      <c r="AR398" s="1634">
        <v>100790</v>
      </c>
      <c r="AS398" s="1634">
        <v>124278</v>
      </c>
      <c r="AT398" s="1634">
        <v>0</v>
      </c>
      <c r="AU398" s="1634">
        <v>250</v>
      </c>
      <c r="AV398" s="1634">
        <v>227.68</v>
      </c>
      <c r="AW398" s="1634">
        <v>227.68</v>
      </c>
      <c r="AX398" s="1634">
        <v>0.92120000000000002</v>
      </c>
      <c r="AY398" s="2437">
        <v>55.85</v>
      </c>
      <c r="AZ398" s="1634">
        <v>91550</v>
      </c>
      <c r="BA398" s="1634">
        <v>98358</v>
      </c>
      <c r="BB398" s="1634">
        <v>0</v>
      </c>
      <c r="BC398" s="2436">
        <v>250</v>
      </c>
      <c r="BD398" s="1634">
        <v>204.64000000000001</v>
      </c>
      <c r="BE398" s="2436">
        <v>204.64</v>
      </c>
      <c r="BF398" s="2436">
        <v>0.91459999999999997</v>
      </c>
      <c r="BG398" s="2437">
        <v>65.489999999999995</v>
      </c>
      <c r="BH398" s="1634">
        <v>99716</v>
      </c>
      <c r="BI398" s="1634">
        <v>91351</v>
      </c>
      <c r="BJ398" s="1634">
        <v>8365</v>
      </c>
      <c r="BK398" s="1634">
        <v>250</v>
      </c>
      <c r="BL398" s="2441">
        <v>299.68</v>
      </c>
      <c r="BM398" s="2441">
        <v>299.68</v>
      </c>
      <c r="BN398" s="2442">
        <v>0.92779999999999996</v>
      </c>
      <c r="BO398" s="2439">
        <v>55.64</v>
      </c>
      <c r="BP398" s="2441">
        <v>120046</v>
      </c>
      <c r="BQ398" s="2441">
        <v>129461.76000000001</v>
      </c>
      <c r="BR398" s="2441">
        <v>0</v>
      </c>
      <c r="BS398" s="1611">
        <v>250</v>
      </c>
      <c r="BT398" s="1611">
        <v>302.24</v>
      </c>
      <c r="BU398" s="1611">
        <v>302.24</v>
      </c>
      <c r="BV398" s="1611">
        <v>0.9304</v>
      </c>
      <c r="BW398" s="2437">
        <v>57.56</v>
      </c>
      <c r="BX398" s="1611">
        <v>129430</v>
      </c>
      <c r="BY398" s="1611">
        <v>134919.93599999999</v>
      </c>
      <c r="BZ398" s="1611">
        <v>0</v>
      </c>
      <c r="CA398" s="1611">
        <v>250</v>
      </c>
      <c r="CB398" s="1611">
        <v>256.15999999999997</v>
      </c>
      <c r="CC398" s="1611">
        <v>256.16000000000003</v>
      </c>
      <c r="CD398" s="1611">
        <v>0.92749999999999999</v>
      </c>
      <c r="CE398" s="2437">
        <v>55.22</v>
      </c>
      <c r="CF398" s="1611">
        <v>105240</v>
      </c>
      <c r="CG398" s="1611">
        <v>114349.82399999998</v>
      </c>
      <c r="CH398" s="1611">
        <v>0</v>
      </c>
      <c r="CI398" s="1611">
        <v>250</v>
      </c>
      <c r="CJ398" s="1611">
        <v>265.12</v>
      </c>
      <c r="CK398" s="1611">
        <v>265.12</v>
      </c>
      <c r="CL398" s="1611">
        <v>0.93410000000000004</v>
      </c>
      <c r="CM398" s="2433">
        <v>58.050000000000004</v>
      </c>
      <c r="CN398" s="1611">
        <v>107114</v>
      </c>
      <c r="CO398" s="1611">
        <v>110714.11199999999</v>
      </c>
      <c r="CP398" s="1611">
        <v>0</v>
      </c>
      <c r="CQ398" s="1611">
        <v>250</v>
      </c>
      <c r="CR398" s="1611">
        <v>259.52000000000004</v>
      </c>
      <c r="CS398" s="1611">
        <v>259.52</v>
      </c>
      <c r="CT398" s="1611">
        <v>0.93540000000000001</v>
      </c>
      <c r="CU398" s="2433">
        <v>57.930000000000007</v>
      </c>
      <c r="CV398" s="1611">
        <v>111860</v>
      </c>
      <c r="CW398" s="1611">
        <v>115849.72800000002</v>
      </c>
      <c r="CX398" s="1611">
        <v>0</v>
      </c>
    </row>
    <row r="399" spans="1:102" ht="15">
      <c r="A399" s="2440">
        <f t="shared" si="6"/>
        <v>393</v>
      </c>
      <c r="B399" s="1618" t="s">
        <v>3481</v>
      </c>
      <c r="C399" s="1618" t="s">
        <v>634</v>
      </c>
      <c r="D399" s="1634" t="s">
        <v>515</v>
      </c>
      <c r="E399" s="1634" t="s">
        <v>259</v>
      </c>
      <c r="F399" s="1634">
        <v>250</v>
      </c>
      <c r="G399" s="1634">
        <v>250</v>
      </c>
      <c r="H399" s="2431">
        <v>21.36</v>
      </c>
      <c r="I399" s="2431">
        <v>200</v>
      </c>
      <c r="J399" s="2432">
        <v>1</v>
      </c>
      <c r="K399" s="2431">
        <v>5.1498127340823974</v>
      </c>
      <c r="L399" s="1634">
        <v>792</v>
      </c>
      <c r="M399" s="1634">
        <v>9228</v>
      </c>
      <c r="N399" s="1634">
        <v>0</v>
      </c>
      <c r="O399" s="1634">
        <v>250</v>
      </c>
      <c r="P399" s="2431">
        <v>29.04</v>
      </c>
      <c r="Q399" s="2431">
        <v>200</v>
      </c>
      <c r="R399" s="2432">
        <v>1</v>
      </c>
      <c r="S399" s="2431">
        <v>21.980249711188129</v>
      </c>
      <c r="T399" s="1634">
        <v>4749</v>
      </c>
      <c r="U399" s="1634">
        <v>12963</v>
      </c>
      <c r="V399" s="1634">
        <v>0</v>
      </c>
      <c r="W399" s="2434">
        <v>250</v>
      </c>
      <c r="X399" s="2434">
        <v>32.160000000000004</v>
      </c>
      <c r="Y399" s="2434">
        <v>200</v>
      </c>
      <c r="Z399" s="2434">
        <v>1</v>
      </c>
      <c r="AA399" s="2435">
        <v>12.37</v>
      </c>
      <c r="AB399" s="2434">
        <v>2865</v>
      </c>
      <c r="AC399" s="2434">
        <v>13893</v>
      </c>
      <c r="AD399" s="2434">
        <v>0</v>
      </c>
      <c r="AE399" s="2434">
        <v>250</v>
      </c>
      <c r="AF399" s="1634">
        <v>29.52</v>
      </c>
      <c r="AG399" s="1634">
        <v>200</v>
      </c>
      <c r="AH399" s="2432">
        <v>1</v>
      </c>
      <c r="AI399" s="2431">
        <v>29.189999999999998</v>
      </c>
      <c r="AJ399" s="1634">
        <v>6411</v>
      </c>
      <c r="AK399" s="1634">
        <v>13178</v>
      </c>
      <c r="AL399" s="1634">
        <v>0</v>
      </c>
      <c r="AM399" s="1634">
        <v>250</v>
      </c>
      <c r="AN399" s="1634">
        <v>32.4</v>
      </c>
      <c r="AO399" s="1634">
        <v>200</v>
      </c>
      <c r="AP399" s="1634">
        <v>0.99919999999999998</v>
      </c>
      <c r="AQ399" s="2431">
        <v>16.838410991636799</v>
      </c>
      <c r="AR399" s="1634">
        <v>4059</v>
      </c>
      <c r="AS399" s="1634">
        <v>14463</v>
      </c>
      <c r="AT399" s="1634">
        <v>0</v>
      </c>
      <c r="AU399" s="1634">
        <v>250</v>
      </c>
      <c r="AV399" s="1634">
        <v>35.28</v>
      </c>
      <c r="AW399" s="1634">
        <v>200</v>
      </c>
      <c r="AX399" s="1634">
        <v>1</v>
      </c>
      <c r="AY399" s="2437">
        <v>15.09</v>
      </c>
      <c r="AZ399" s="1634">
        <v>3834</v>
      </c>
      <c r="BA399" s="1634">
        <v>15241</v>
      </c>
      <c r="BB399" s="1634">
        <v>0</v>
      </c>
      <c r="BC399" s="2436">
        <v>250</v>
      </c>
      <c r="BD399" s="1634">
        <v>91.2</v>
      </c>
      <c r="BE399" s="2436">
        <v>200</v>
      </c>
      <c r="BF399" s="2436">
        <v>0.99409999999999998</v>
      </c>
      <c r="BG399" s="2437">
        <v>9</v>
      </c>
      <c r="BH399" s="1634">
        <v>6108</v>
      </c>
      <c r="BI399" s="1634">
        <v>40712</v>
      </c>
      <c r="BJ399" s="1634">
        <v>0</v>
      </c>
      <c r="BK399" s="1634">
        <v>250</v>
      </c>
      <c r="BL399" s="2441">
        <v>27.119999999999997</v>
      </c>
      <c r="BM399" s="2441">
        <v>200</v>
      </c>
      <c r="BN399" s="2442">
        <v>1</v>
      </c>
      <c r="BO399" s="2439">
        <v>29.25</v>
      </c>
      <c r="BP399" s="2441">
        <v>5712</v>
      </c>
      <c r="BQ399" s="2441">
        <v>11715.839999999998</v>
      </c>
      <c r="BR399" s="2441">
        <v>0</v>
      </c>
      <c r="BS399" s="1611">
        <v>250</v>
      </c>
      <c r="BT399" s="1611">
        <v>29.04</v>
      </c>
      <c r="BU399" s="1611">
        <v>200</v>
      </c>
      <c r="BV399" s="1611">
        <v>1</v>
      </c>
      <c r="BW399" s="2437">
        <v>11.24</v>
      </c>
      <c r="BX399" s="1611">
        <v>2115</v>
      </c>
      <c r="BY399" s="1611">
        <v>12963.455999999998</v>
      </c>
      <c r="BZ399" s="1611">
        <v>0</v>
      </c>
      <c r="CA399" s="1611">
        <v>250</v>
      </c>
      <c r="CB399" s="1611">
        <v>31.44</v>
      </c>
      <c r="CC399" s="1611">
        <v>200</v>
      </c>
      <c r="CD399" s="1611">
        <v>1</v>
      </c>
      <c r="CE399" s="2437">
        <v>15.58</v>
      </c>
      <c r="CF399" s="1611">
        <v>3879</v>
      </c>
      <c r="CG399" s="1611">
        <v>14034.816000000001</v>
      </c>
      <c r="CH399" s="1611">
        <v>0</v>
      </c>
      <c r="CI399" s="1611">
        <v>250</v>
      </c>
      <c r="CJ399" s="1611">
        <v>55.44</v>
      </c>
      <c r="CK399" s="1611">
        <v>200</v>
      </c>
      <c r="CL399" s="1611">
        <v>0.99880000000000002</v>
      </c>
      <c r="CM399" s="2433">
        <v>19.350000000000001</v>
      </c>
      <c r="CN399" s="1611">
        <v>7983</v>
      </c>
      <c r="CO399" s="1611">
        <v>23151.743999999999</v>
      </c>
      <c r="CP399" s="1611">
        <v>0</v>
      </c>
      <c r="CQ399" s="1611">
        <v>250</v>
      </c>
      <c r="CR399" s="1611">
        <v>29.04</v>
      </c>
      <c r="CS399" s="1611">
        <v>200</v>
      </c>
      <c r="CT399" s="1611">
        <v>1</v>
      </c>
      <c r="CU399" s="2433">
        <v>18.309999999999999</v>
      </c>
      <c r="CV399" s="1611">
        <v>3957</v>
      </c>
      <c r="CW399" s="1611">
        <v>12963.455999999998</v>
      </c>
      <c r="CX399" s="1611">
        <v>0</v>
      </c>
    </row>
    <row r="400" spans="1:102" ht="15">
      <c r="A400" s="2440">
        <f t="shared" si="6"/>
        <v>394</v>
      </c>
      <c r="B400" s="1618" t="s">
        <v>3482</v>
      </c>
      <c r="C400" s="1618" t="s">
        <v>536</v>
      </c>
      <c r="D400" s="1634" t="s">
        <v>515</v>
      </c>
      <c r="E400" s="1634" t="s">
        <v>259</v>
      </c>
      <c r="F400" s="1634">
        <v>250</v>
      </c>
      <c r="G400" s="1634">
        <v>250</v>
      </c>
      <c r="H400" s="2431">
        <v>208</v>
      </c>
      <c r="I400" s="2431">
        <v>208</v>
      </c>
      <c r="J400" s="2432">
        <v>0.91049999999999998</v>
      </c>
      <c r="K400" s="2431">
        <v>37.260950854700852</v>
      </c>
      <c r="L400" s="1634">
        <v>55802</v>
      </c>
      <c r="M400" s="1634">
        <v>89856</v>
      </c>
      <c r="N400" s="1634">
        <v>0</v>
      </c>
      <c r="O400" s="1634">
        <v>250</v>
      </c>
      <c r="P400" s="2431">
        <v>215</v>
      </c>
      <c r="Q400" s="2431">
        <v>215</v>
      </c>
      <c r="R400" s="2432">
        <v>0.90059999999999996</v>
      </c>
      <c r="S400" s="2431">
        <v>35.721430357589398</v>
      </c>
      <c r="T400" s="1634">
        <v>57140</v>
      </c>
      <c r="U400" s="1634">
        <v>95976</v>
      </c>
      <c r="V400" s="1634">
        <v>0</v>
      </c>
      <c r="W400" s="2434">
        <v>250</v>
      </c>
      <c r="X400" s="2434">
        <v>219.44</v>
      </c>
      <c r="Y400" s="2434">
        <v>219.44</v>
      </c>
      <c r="Z400" s="2434">
        <v>0.91800000000000004</v>
      </c>
      <c r="AA400" s="2435">
        <v>35.15</v>
      </c>
      <c r="AB400" s="2434">
        <v>55531</v>
      </c>
      <c r="AC400" s="2434">
        <v>94798</v>
      </c>
      <c r="AD400" s="2434">
        <v>0</v>
      </c>
      <c r="AE400" s="2434">
        <v>250</v>
      </c>
      <c r="AF400" s="1634">
        <v>229.08199999999999</v>
      </c>
      <c r="AG400" s="1634">
        <v>229.08</v>
      </c>
      <c r="AH400" s="2432">
        <v>0.91639999999999999</v>
      </c>
      <c r="AI400" s="2431">
        <v>32.840000000000003</v>
      </c>
      <c r="AJ400" s="1634">
        <v>55967</v>
      </c>
      <c r="AK400" s="1634">
        <v>102262</v>
      </c>
      <c r="AL400" s="1634">
        <v>0</v>
      </c>
      <c r="AM400" s="1634">
        <v>250</v>
      </c>
      <c r="AN400" s="1634">
        <v>196.93200000000002</v>
      </c>
      <c r="AO400" s="1634">
        <v>200</v>
      </c>
      <c r="AP400" s="1634">
        <v>0.96850000000000003</v>
      </c>
      <c r="AQ400" s="2431">
        <v>38.481434233398389</v>
      </c>
      <c r="AR400" s="1634">
        <v>56382</v>
      </c>
      <c r="AS400" s="1634">
        <v>87910</v>
      </c>
      <c r="AT400" s="1634">
        <v>0</v>
      </c>
      <c r="AU400" s="1634">
        <v>250</v>
      </c>
      <c r="AV400" s="1634">
        <v>192.12</v>
      </c>
      <c r="AW400" s="1634">
        <v>200</v>
      </c>
      <c r="AX400" s="1634">
        <v>0.97260000000000002</v>
      </c>
      <c r="AY400" s="2437">
        <v>40.06</v>
      </c>
      <c r="AZ400" s="1634">
        <v>55416</v>
      </c>
      <c r="BA400" s="1634">
        <v>82996</v>
      </c>
      <c r="BB400" s="1634">
        <v>0</v>
      </c>
      <c r="BC400" s="2436">
        <v>250</v>
      </c>
      <c r="BD400" s="1634">
        <v>185.935</v>
      </c>
      <c r="BE400" s="2436">
        <v>200</v>
      </c>
      <c r="BF400" s="2436">
        <v>0.96589999999999998</v>
      </c>
      <c r="BG400" s="2437">
        <v>38.18</v>
      </c>
      <c r="BH400" s="1634">
        <v>52817</v>
      </c>
      <c r="BI400" s="1634">
        <v>83001</v>
      </c>
      <c r="BJ400" s="1634">
        <v>0</v>
      </c>
      <c r="BK400" s="1634">
        <v>250</v>
      </c>
      <c r="BL400" s="2441">
        <v>186.446</v>
      </c>
      <c r="BM400" s="2441">
        <v>200</v>
      </c>
      <c r="BN400" s="2442">
        <v>0.96250000000000002</v>
      </c>
      <c r="BO400" s="2439">
        <v>36.43</v>
      </c>
      <c r="BP400" s="2441">
        <v>48903</v>
      </c>
      <c r="BQ400" s="2441">
        <v>80544.672000000006</v>
      </c>
      <c r="BR400" s="2441">
        <v>0</v>
      </c>
      <c r="BS400" s="1611">
        <v>250</v>
      </c>
      <c r="BT400" s="1611">
        <v>189.39400000000001</v>
      </c>
      <c r="BU400" s="1611">
        <v>200</v>
      </c>
      <c r="BV400" s="1611">
        <v>0.98129999999999995</v>
      </c>
      <c r="BW400" s="2437">
        <v>35.979999999999997</v>
      </c>
      <c r="BX400" s="1611">
        <v>50691</v>
      </c>
      <c r="BY400" s="1611">
        <v>84545.481599999999</v>
      </c>
      <c r="BZ400" s="1611">
        <v>0</v>
      </c>
      <c r="CA400" s="1611">
        <v>250</v>
      </c>
      <c r="CB400" s="1611">
        <v>198.62400000000002</v>
      </c>
      <c r="CC400" s="1611">
        <v>200</v>
      </c>
      <c r="CD400" s="1611">
        <v>0.98040000000000005</v>
      </c>
      <c r="CE400" s="2437">
        <v>32.869999999999997</v>
      </c>
      <c r="CF400" s="1611">
        <v>48571</v>
      </c>
      <c r="CG400" s="1611">
        <v>88665.753600000011</v>
      </c>
      <c r="CH400" s="1611">
        <v>0</v>
      </c>
      <c r="CI400" s="1611">
        <v>250</v>
      </c>
      <c r="CJ400" s="1611">
        <v>198.846</v>
      </c>
      <c r="CK400" s="1611">
        <v>200</v>
      </c>
      <c r="CL400" s="1611">
        <v>0.98409999999999997</v>
      </c>
      <c r="CM400" s="2433">
        <v>35.85</v>
      </c>
      <c r="CN400" s="1611">
        <v>49623</v>
      </c>
      <c r="CO400" s="1611">
        <v>83038.089599999992</v>
      </c>
      <c r="CP400" s="1611">
        <v>0</v>
      </c>
      <c r="CQ400" s="1611">
        <v>250</v>
      </c>
      <c r="CR400" s="1611">
        <v>196.36600000000001</v>
      </c>
      <c r="CS400" s="1611">
        <v>200</v>
      </c>
      <c r="CT400" s="1611">
        <v>0.97989999999999999</v>
      </c>
      <c r="CU400" s="2433">
        <v>31.16</v>
      </c>
      <c r="CV400" s="1611">
        <v>45520</v>
      </c>
      <c r="CW400" s="1611">
        <v>87657.782399999996</v>
      </c>
      <c r="CX400" s="1611">
        <v>0</v>
      </c>
    </row>
    <row r="401" spans="1:102" ht="15">
      <c r="A401" s="2440">
        <f t="shared" si="6"/>
        <v>395</v>
      </c>
      <c r="B401" s="1618" t="s">
        <v>3483</v>
      </c>
      <c r="C401" s="1618" t="s">
        <v>536</v>
      </c>
      <c r="D401" s="1634" t="s">
        <v>515</v>
      </c>
      <c r="E401" s="1634" t="s">
        <v>259</v>
      </c>
      <c r="F401" s="1634">
        <v>250</v>
      </c>
      <c r="G401" s="1634">
        <v>250</v>
      </c>
      <c r="H401" s="2431">
        <v>245.99999999999997</v>
      </c>
      <c r="I401" s="2431">
        <v>246</v>
      </c>
      <c r="J401" s="2432">
        <v>0.97219999999999995</v>
      </c>
      <c r="K401" s="2431">
        <v>30.172199638663059</v>
      </c>
      <c r="L401" s="1634">
        <v>53441</v>
      </c>
      <c r="M401" s="1634">
        <v>106272</v>
      </c>
      <c r="N401" s="1634">
        <v>0</v>
      </c>
      <c r="O401" s="1634">
        <v>250</v>
      </c>
      <c r="P401" s="2431">
        <v>186</v>
      </c>
      <c r="Q401" s="2431">
        <v>200</v>
      </c>
      <c r="R401" s="2432">
        <v>0.998</v>
      </c>
      <c r="S401" s="2431">
        <v>33.780639380275176</v>
      </c>
      <c r="T401" s="1634">
        <v>46747</v>
      </c>
      <c r="U401" s="1634">
        <v>83030</v>
      </c>
      <c r="V401" s="1634">
        <v>0</v>
      </c>
      <c r="W401" s="2434">
        <v>250</v>
      </c>
      <c r="X401" s="2434">
        <v>188.74799999999999</v>
      </c>
      <c r="Y401" s="2434">
        <v>200</v>
      </c>
      <c r="Z401" s="2434">
        <v>0.998</v>
      </c>
      <c r="AA401" s="2435">
        <v>44.44</v>
      </c>
      <c r="AB401" s="2434">
        <v>60400</v>
      </c>
      <c r="AC401" s="2434">
        <v>81539</v>
      </c>
      <c r="AD401" s="2434">
        <v>0</v>
      </c>
      <c r="AE401" s="2434">
        <v>250</v>
      </c>
      <c r="AF401" s="1634">
        <v>181.78319999999999</v>
      </c>
      <c r="AG401" s="1634">
        <v>200</v>
      </c>
      <c r="AH401" s="2432">
        <v>0.99750000000000005</v>
      </c>
      <c r="AI401" s="2431">
        <v>38.020000000000003</v>
      </c>
      <c r="AJ401" s="1634">
        <v>51419</v>
      </c>
      <c r="AK401" s="1634">
        <v>81148</v>
      </c>
      <c r="AL401" s="1634">
        <v>0</v>
      </c>
      <c r="AM401" s="1634">
        <v>250</v>
      </c>
      <c r="AN401" s="1634">
        <v>186.3252</v>
      </c>
      <c r="AO401" s="1634">
        <v>200</v>
      </c>
      <c r="AP401" s="1634">
        <v>0.99690000000000001</v>
      </c>
      <c r="AQ401" s="2431">
        <v>36.962776769827968</v>
      </c>
      <c r="AR401" s="1634">
        <v>51240</v>
      </c>
      <c r="AS401" s="1634">
        <v>83176</v>
      </c>
      <c r="AT401" s="1634">
        <v>0</v>
      </c>
      <c r="AU401" s="1634">
        <v>250</v>
      </c>
      <c r="AV401" s="1634">
        <v>20.006999999999998</v>
      </c>
      <c r="AW401" s="1634">
        <v>200</v>
      </c>
      <c r="AX401" s="1634">
        <v>0.99839999999999995</v>
      </c>
      <c r="AY401" s="2437">
        <v>13.059999999999999</v>
      </c>
      <c r="AZ401" s="1634">
        <v>1882</v>
      </c>
      <c r="BA401" s="1634">
        <v>8643</v>
      </c>
      <c r="BB401" s="1634">
        <v>0</v>
      </c>
      <c r="BC401" s="2436">
        <v>250</v>
      </c>
      <c r="BD401" s="1634">
        <v>6.5009999999999994</v>
      </c>
      <c r="BE401" s="2436">
        <v>200</v>
      </c>
      <c r="BF401" s="2436">
        <v>0.99850000000000005</v>
      </c>
      <c r="BG401" s="2437">
        <v>28.43</v>
      </c>
      <c r="BH401" s="1634">
        <v>1375</v>
      </c>
      <c r="BI401" s="1634">
        <v>2902</v>
      </c>
      <c r="BJ401" s="1634">
        <v>0</v>
      </c>
      <c r="BK401" s="1634">
        <v>250</v>
      </c>
      <c r="BL401" s="2441">
        <v>11.6328</v>
      </c>
      <c r="BM401" s="2441">
        <v>200</v>
      </c>
      <c r="BN401" s="2442">
        <v>0.98860000000000003</v>
      </c>
      <c r="BO401" s="2439">
        <v>16.84</v>
      </c>
      <c r="BP401" s="2441">
        <v>1410</v>
      </c>
      <c r="BQ401" s="2441">
        <v>5025.3696</v>
      </c>
      <c r="BR401" s="2441">
        <v>0</v>
      </c>
      <c r="BS401" s="1611">
        <v>250</v>
      </c>
      <c r="BT401" s="1611">
        <v>242.89319999999998</v>
      </c>
      <c r="BU401" s="1611">
        <v>242.89</v>
      </c>
      <c r="BV401" s="1611">
        <v>0.88719999999999999</v>
      </c>
      <c r="BW401" s="2437">
        <v>7.0000000000000009</v>
      </c>
      <c r="BX401" s="1611">
        <v>12658</v>
      </c>
      <c r="BY401" s="1611">
        <v>108427.52447999998</v>
      </c>
      <c r="BZ401" s="1611">
        <v>0</v>
      </c>
      <c r="CA401" s="1611">
        <v>250</v>
      </c>
      <c r="CB401" s="1611">
        <v>241.23600000000002</v>
      </c>
      <c r="CC401" s="1611">
        <v>241.24</v>
      </c>
      <c r="CD401" s="1611">
        <v>0.9405</v>
      </c>
      <c r="CE401" s="2437">
        <v>37.020000000000003</v>
      </c>
      <c r="CF401" s="1611">
        <v>66438</v>
      </c>
      <c r="CG401" s="1611">
        <v>107687.7504</v>
      </c>
      <c r="CH401" s="1611">
        <v>0</v>
      </c>
      <c r="CI401" s="1611">
        <v>250</v>
      </c>
      <c r="CJ401" s="1611">
        <v>194.25599999999997</v>
      </c>
      <c r="CK401" s="1611">
        <v>200</v>
      </c>
      <c r="CL401" s="1611">
        <v>0.99119999999999997</v>
      </c>
      <c r="CM401" s="2433">
        <v>43.5</v>
      </c>
      <c r="CN401" s="1611">
        <v>58816</v>
      </c>
      <c r="CO401" s="1611">
        <v>81121.305599999978</v>
      </c>
      <c r="CP401" s="1611">
        <v>0</v>
      </c>
      <c r="CQ401" s="1611">
        <v>250</v>
      </c>
      <c r="CR401" s="1611">
        <v>180.43680000000001</v>
      </c>
      <c r="CS401" s="1611">
        <v>200</v>
      </c>
      <c r="CT401" s="1611">
        <v>0.99509999999999998</v>
      </c>
      <c r="CU401" s="2433">
        <v>32.39</v>
      </c>
      <c r="CV401" s="1611">
        <v>43488</v>
      </c>
      <c r="CW401" s="1611">
        <v>80546.987519999995</v>
      </c>
      <c r="CX401" s="1611">
        <v>0</v>
      </c>
    </row>
    <row r="402" spans="1:102" ht="15">
      <c r="A402" s="2440">
        <f t="shared" si="6"/>
        <v>396</v>
      </c>
      <c r="B402" s="1618" t="s">
        <v>3484</v>
      </c>
      <c r="C402" s="1618" t="s">
        <v>3156</v>
      </c>
      <c r="D402" s="1634" t="s">
        <v>515</v>
      </c>
      <c r="E402" s="1634" t="s">
        <v>259</v>
      </c>
      <c r="F402" s="1634">
        <v>250</v>
      </c>
      <c r="G402" s="1634">
        <v>250</v>
      </c>
      <c r="H402" s="2431">
        <v>5.2</v>
      </c>
      <c r="I402" s="2431">
        <v>250</v>
      </c>
      <c r="J402" s="2432">
        <v>0.62239999999999995</v>
      </c>
      <c r="K402" s="2431">
        <v>13.087606837606838</v>
      </c>
      <c r="L402" s="1634">
        <v>490</v>
      </c>
      <c r="M402" s="1634">
        <v>2246</v>
      </c>
      <c r="N402" s="1634">
        <v>0</v>
      </c>
      <c r="O402" s="1634">
        <v>250</v>
      </c>
      <c r="P402" s="2431">
        <v>8.2000000000000011</v>
      </c>
      <c r="Q402" s="2431">
        <v>250</v>
      </c>
      <c r="R402" s="2432">
        <v>0.75939999999999996</v>
      </c>
      <c r="S402" s="2431">
        <v>3.884736428009441</v>
      </c>
      <c r="T402" s="1634">
        <v>237</v>
      </c>
      <c r="U402" s="1634">
        <v>3660</v>
      </c>
      <c r="V402" s="1634">
        <v>0</v>
      </c>
      <c r="W402" s="2434">
        <v>250</v>
      </c>
      <c r="X402" s="2434">
        <v>4.5999999999999996</v>
      </c>
      <c r="Y402" s="2434">
        <v>250</v>
      </c>
      <c r="Z402" s="2434">
        <v>0.49120000000000003</v>
      </c>
      <c r="AA402" s="2435">
        <v>15.489130434782611</v>
      </c>
      <c r="AB402" s="2434">
        <v>513</v>
      </c>
      <c r="AC402" s="2434">
        <v>1987</v>
      </c>
      <c r="AD402" s="2434">
        <v>0</v>
      </c>
      <c r="AE402" s="2434">
        <v>250</v>
      </c>
      <c r="AF402" s="1634">
        <v>5.6</v>
      </c>
      <c r="AG402" s="1634">
        <v>250</v>
      </c>
      <c r="AH402" s="2432">
        <v>0.39710000000000001</v>
      </c>
      <c r="AI402" s="2431">
        <v>25.081605222734254</v>
      </c>
      <c r="AJ402" s="1634">
        <v>1045</v>
      </c>
      <c r="AK402" s="1634">
        <v>2500</v>
      </c>
      <c r="AL402" s="1634">
        <v>0</v>
      </c>
      <c r="AM402" s="1634">
        <v>250</v>
      </c>
      <c r="AN402" s="1634">
        <v>5</v>
      </c>
      <c r="AO402" s="1634">
        <v>250</v>
      </c>
      <c r="AP402" s="1634">
        <v>0.3735</v>
      </c>
      <c r="AQ402" s="2431">
        <v>32.741935483870968</v>
      </c>
      <c r="AR402" s="1634">
        <v>1218</v>
      </c>
      <c r="AS402" s="1634">
        <v>2232</v>
      </c>
      <c r="AT402" s="1634">
        <v>0</v>
      </c>
      <c r="AU402" s="1634">
        <v>250</v>
      </c>
      <c r="AV402" s="1634">
        <v>3.4</v>
      </c>
      <c r="AW402" s="1634">
        <v>250</v>
      </c>
      <c r="AX402" s="1634">
        <v>0.3846</v>
      </c>
      <c r="AY402" s="2437">
        <v>42.156862745098039</v>
      </c>
      <c r="AZ402" s="1634">
        <v>1032</v>
      </c>
      <c r="BA402" s="1634">
        <v>1469</v>
      </c>
      <c r="BB402" s="1634">
        <v>0</v>
      </c>
      <c r="BC402" s="2436">
        <v>250</v>
      </c>
      <c r="BD402" s="1634">
        <v>11.799999999999999</v>
      </c>
      <c r="BE402" s="2436">
        <v>250</v>
      </c>
      <c r="BF402" s="2436">
        <v>0.33829999999999999</v>
      </c>
      <c r="BG402" s="2437">
        <v>12.962456715873886</v>
      </c>
      <c r="BH402" s="1634">
        <v>1138</v>
      </c>
      <c r="BI402" s="1634">
        <v>5268</v>
      </c>
      <c r="BJ402" s="1634">
        <v>0</v>
      </c>
      <c r="BK402" s="1634">
        <v>250</v>
      </c>
      <c r="BL402" s="2441">
        <v>3.2</v>
      </c>
      <c r="BM402" s="2441">
        <v>250</v>
      </c>
      <c r="BN402" s="2442">
        <v>0.27810000000000001</v>
      </c>
      <c r="BO402" s="2439">
        <v>0.88888888888888884</v>
      </c>
      <c r="BP402" s="2441">
        <v>1600</v>
      </c>
      <c r="BQ402" s="2441">
        <v>1382.4</v>
      </c>
      <c r="BR402" s="2441">
        <v>217.59999999999991</v>
      </c>
      <c r="BS402" s="1611">
        <v>250</v>
      </c>
      <c r="BT402" s="1611">
        <v>7.2</v>
      </c>
      <c r="BU402" s="1611">
        <v>250</v>
      </c>
      <c r="BV402" s="1611">
        <v>0.25490000000000002</v>
      </c>
      <c r="BW402" s="2437">
        <v>1.0225806451612904</v>
      </c>
      <c r="BX402" s="1611">
        <v>1902</v>
      </c>
      <c r="BY402" s="1611">
        <v>3214.08</v>
      </c>
      <c r="BZ402" s="1611">
        <v>0</v>
      </c>
      <c r="CA402" s="1611">
        <v>250</v>
      </c>
      <c r="CB402" s="1611">
        <v>3.6</v>
      </c>
      <c r="CC402" s="1611">
        <v>250</v>
      </c>
      <c r="CD402" s="1611">
        <v>0.2591</v>
      </c>
      <c r="CE402" s="2437">
        <v>71.311230585424141</v>
      </c>
      <c r="CF402" s="1611">
        <v>1910</v>
      </c>
      <c r="CG402" s="1611">
        <v>1607.04</v>
      </c>
      <c r="CH402" s="1611">
        <v>302.96000000000004</v>
      </c>
      <c r="CI402" s="1611">
        <v>250</v>
      </c>
      <c r="CJ402" s="1611">
        <v>3.2</v>
      </c>
      <c r="CK402" s="1611">
        <v>250</v>
      </c>
      <c r="CL402" s="1611">
        <v>0.27410000000000001</v>
      </c>
      <c r="CM402" s="2433">
        <v>72.06357758620689</v>
      </c>
      <c r="CN402" s="1611">
        <v>1605</v>
      </c>
      <c r="CO402" s="1611">
        <v>1336.32</v>
      </c>
      <c r="CP402" s="1611">
        <v>268.68000000000006</v>
      </c>
      <c r="CQ402" s="1611">
        <v>250</v>
      </c>
      <c r="CR402" s="1611">
        <v>5</v>
      </c>
      <c r="CS402" s="1611">
        <v>250</v>
      </c>
      <c r="CT402" s="1611">
        <v>0.30249999999999999</v>
      </c>
      <c r="CU402" s="2433">
        <v>36.424731182795696</v>
      </c>
      <c r="CV402" s="1611">
        <v>1355</v>
      </c>
      <c r="CW402" s="1611">
        <v>2232</v>
      </c>
      <c r="CX402" s="1611">
        <v>0</v>
      </c>
    </row>
    <row r="403" spans="1:102" ht="15">
      <c r="A403" s="2440">
        <f t="shared" si="6"/>
        <v>397</v>
      </c>
      <c r="B403" s="1618" t="s">
        <v>3485</v>
      </c>
      <c r="C403" s="1618" t="s">
        <v>536</v>
      </c>
      <c r="D403" s="1634" t="s">
        <v>515</v>
      </c>
      <c r="E403" s="1634" t="s">
        <v>259</v>
      </c>
      <c r="F403" s="1634">
        <v>250</v>
      </c>
      <c r="G403" s="1634">
        <v>250</v>
      </c>
      <c r="H403" s="2431">
        <v>187.44</v>
      </c>
      <c r="I403" s="2431">
        <v>200</v>
      </c>
      <c r="J403" s="2432">
        <v>0.97060000000000002</v>
      </c>
      <c r="K403" s="2431">
        <v>21.415741926305309</v>
      </c>
      <c r="L403" s="1634">
        <v>28902</v>
      </c>
      <c r="M403" s="1634">
        <v>80974</v>
      </c>
      <c r="N403" s="1634">
        <v>0</v>
      </c>
      <c r="O403" s="1634">
        <v>250</v>
      </c>
      <c r="P403" s="2431">
        <v>214.79999999999998</v>
      </c>
      <c r="Q403" s="2431">
        <v>214.8</v>
      </c>
      <c r="R403" s="2432">
        <v>0.95550000000000002</v>
      </c>
      <c r="S403" s="2431">
        <v>54.801540818165442</v>
      </c>
      <c r="T403" s="1634">
        <v>87579</v>
      </c>
      <c r="U403" s="1634">
        <v>95887</v>
      </c>
      <c r="V403" s="1634">
        <v>0</v>
      </c>
      <c r="W403" s="2434">
        <v>250</v>
      </c>
      <c r="X403" s="2434">
        <v>218.88</v>
      </c>
      <c r="Y403" s="2434">
        <v>218.88</v>
      </c>
      <c r="Z403" s="2434">
        <v>0.96660000000000001</v>
      </c>
      <c r="AA403" s="2435">
        <v>59</v>
      </c>
      <c r="AB403" s="2434">
        <v>92982</v>
      </c>
      <c r="AC403" s="2434">
        <v>94556</v>
      </c>
      <c r="AD403" s="2434">
        <v>0</v>
      </c>
      <c r="AE403" s="2434">
        <v>250</v>
      </c>
      <c r="AF403" s="1634">
        <v>206.88</v>
      </c>
      <c r="AG403" s="1634">
        <v>206.88</v>
      </c>
      <c r="AH403" s="2432">
        <v>0.97489999999999999</v>
      </c>
      <c r="AI403" s="2431">
        <v>56.42</v>
      </c>
      <c r="AJ403" s="1634">
        <v>86838</v>
      </c>
      <c r="AK403" s="1634">
        <v>92351</v>
      </c>
      <c r="AL403" s="1634">
        <v>0</v>
      </c>
      <c r="AM403" s="1634">
        <v>250</v>
      </c>
      <c r="AN403" s="1634">
        <v>201.36</v>
      </c>
      <c r="AO403" s="1634">
        <v>201.36</v>
      </c>
      <c r="AP403" s="1634">
        <v>0.97640000000000005</v>
      </c>
      <c r="AQ403" s="2431">
        <v>55.173209273712942</v>
      </c>
      <c r="AR403" s="1634">
        <v>82656</v>
      </c>
      <c r="AS403" s="1634">
        <v>89887</v>
      </c>
      <c r="AT403" s="1634">
        <v>0</v>
      </c>
      <c r="AU403" s="1634">
        <v>250</v>
      </c>
      <c r="AV403" s="1634">
        <v>216.24</v>
      </c>
      <c r="AW403" s="1634">
        <v>216.24</v>
      </c>
      <c r="AX403" s="1634">
        <v>0.9738</v>
      </c>
      <c r="AY403" s="2437">
        <v>60.35</v>
      </c>
      <c r="AZ403" s="1634">
        <v>93963</v>
      </c>
      <c r="BA403" s="1634">
        <v>93416</v>
      </c>
      <c r="BB403" s="1634">
        <v>547</v>
      </c>
      <c r="BC403" s="2436">
        <v>250</v>
      </c>
      <c r="BD403" s="1634">
        <v>201.60000000000002</v>
      </c>
      <c r="BE403" s="2436">
        <v>201.6</v>
      </c>
      <c r="BF403" s="2436">
        <v>0.97670000000000001</v>
      </c>
      <c r="BG403" s="2437">
        <v>63.129999999999995</v>
      </c>
      <c r="BH403" s="1634">
        <v>94692</v>
      </c>
      <c r="BI403" s="1634">
        <v>89994</v>
      </c>
      <c r="BJ403" s="1634">
        <v>4698</v>
      </c>
      <c r="BK403" s="1634">
        <v>250</v>
      </c>
      <c r="BL403" s="2441">
        <v>197.28</v>
      </c>
      <c r="BM403" s="2441">
        <v>200</v>
      </c>
      <c r="BN403" s="2442">
        <v>0.98340000000000005</v>
      </c>
      <c r="BO403" s="2439">
        <v>45.77</v>
      </c>
      <c r="BP403" s="2441">
        <v>65016</v>
      </c>
      <c r="BQ403" s="2441">
        <v>85224.960000000006</v>
      </c>
      <c r="BR403" s="2441">
        <v>0</v>
      </c>
      <c r="BS403" s="1611">
        <v>250</v>
      </c>
      <c r="BT403" s="1611">
        <v>165.12</v>
      </c>
      <c r="BU403" s="1611">
        <v>200</v>
      </c>
      <c r="BV403" s="1611">
        <v>0.98419999999999996</v>
      </c>
      <c r="BW403" s="2437">
        <v>40.299999999999997</v>
      </c>
      <c r="BX403" s="1611">
        <v>49503</v>
      </c>
      <c r="BY403" s="1611">
        <v>73709.567999999999</v>
      </c>
      <c r="BZ403" s="1611">
        <v>0</v>
      </c>
      <c r="CA403" s="1611">
        <v>250</v>
      </c>
      <c r="CB403" s="1611">
        <v>168.00000000000003</v>
      </c>
      <c r="CC403" s="1611">
        <v>200</v>
      </c>
      <c r="CD403" s="1611">
        <v>0.98609999999999998</v>
      </c>
      <c r="CE403" s="2437">
        <v>38.340000000000003</v>
      </c>
      <c r="CF403" s="1611">
        <v>47928</v>
      </c>
      <c r="CG403" s="1611">
        <v>74995.200000000012</v>
      </c>
      <c r="CH403" s="1611">
        <v>0</v>
      </c>
      <c r="CI403" s="1611">
        <v>250</v>
      </c>
      <c r="CJ403" s="1611">
        <v>167.04</v>
      </c>
      <c r="CK403" s="1611">
        <v>200</v>
      </c>
      <c r="CL403" s="1611">
        <v>0.98619999999999997</v>
      </c>
      <c r="CM403" s="2433">
        <v>50</v>
      </c>
      <c r="CN403" s="1611">
        <v>58125</v>
      </c>
      <c r="CO403" s="1611">
        <v>69755.903999999995</v>
      </c>
      <c r="CP403" s="1611">
        <v>0</v>
      </c>
      <c r="CQ403" s="1611">
        <v>250</v>
      </c>
      <c r="CR403" s="1611">
        <v>181.2</v>
      </c>
      <c r="CS403" s="1611">
        <v>200</v>
      </c>
      <c r="CT403" s="1611">
        <v>0.98129999999999995</v>
      </c>
      <c r="CU403" s="2433">
        <v>46.96</v>
      </c>
      <c r="CV403" s="1611">
        <v>63312</v>
      </c>
      <c r="CW403" s="1611">
        <v>80887.679999999993</v>
      </c>
      <c r="CX403" s="1611">
        <v>0</v>
      </c>
    </row>
    <row r="404" spans="1:102" ht="15">
      <c r="A404" s="2440">
        <f t="shared" si="6"/>
        <v>398</v>
      </c>
      <c r="B404" s="1618" t="s">
        <v>3486</v>
      </c>
      <c r="C404" s="1618" t="s">
        <v>3156</v>
      </c>
      <c r="D404" s="1634" t="s">
        <v>515</v>
      </c>
      <c r="E404" s="1634" t="s">
        <v>259</v>
      </c>
      <c r="F404" s="1634">
        <v>250</v>
      </c>
      <c r="G404" s="1634">
        <v>250</v>
      </c>
      <c r="H404" s="2431">
        <v>127.2</v>
      </c>
      <c r="I404" s="2431">
        <v>250</v>
      </c>
      <c r="J404" s="2432">
        <v>0.81989999999999996</v>
      </c>
      <c r="K404" s="2431">
        <v>27.825821104122987</v>
      </c>
      <c r="L404" s="1634">
        <v>25484</v>
      </c>
      <c r="M404" s="1634">
        <v>54950</v>
      </c>
      <c r="N404" s="1634">
        <v>0</v>
      </c>
      <c r="O404" s="1634">
        <v>250</v>
      </c>
      <c r="P404" s="2431">
        <v>87.76</v>
      </c>
      <c r="Q404" s="2431">
        <v>250</v>
      </c>
      <c r="R404" s="2432">
        <v>0.84140000000000004</v>
      </c>
      <c r="S404" s="2431">
        <v>17.17936748316523</v>
      </c>
      <c r="T404" s="1634">
        <v>11217</v>
      </c>
      <c r="U404" s="1634">
        <v>39176</v>
      </c>
      <c r="V404" s="1634">
        <v>0</v>
      </c>
      <c r="W404" s="2434">
        <v>250</v>
      </c>
      <c r="X404" s="2434">
        <v>25.52</v>
      </c>
      <c r="Y404" s="2434">
        <v>250</v>
      </c>
      <c r="Z404" s="2434">
        <v>0.80459999999999998</v>
      </c>
      <c r="AA404" s="2435">
        <v>14.901166840822011</v>
      </c>
      <c r="AB404" s="2434">
        <v>2738</v>
      </c>
      <c r="AC404" s="2434">
        <v>11025</v>
      </c>
      <c r="AD404" s="2434">
        <v>0</v>
      </c>
      <c r="AE404" s="2434">
        <v>250</v>
      </c>
      <c r="AF404" s="1634">
        <v>40.880000000000003</v>
      </c>
      <c r="AG404" s="1634">
        <v>250</v>
      </c>
      <c r="AH404" s="2432">
        <v>0.82179999999999997</v>
      </c>
      <c r="AI404" s="2431">
        <v>17.346863623929465</v>
      </c>
      <c r="AJ404" s="1634">
        <v>5276</v>
      </c>
      <c r="AK404" s="1634">
        <v>18249</v>
      </c>
      <c r="AL404" s="1634">
        <v>0</v>
      </c>
      <c r="AM404" s="1634">
        <v>250</v>
      </c>
      <c r="AN404" s="1634">
        <v>171.84</v>
      </c>
      <c r="AO404" s="1634">
        <v>250</v>
      </c>
      <c r="AP404" s="1634">
        <v>0.80520000000000003</v>
      </c>
      <c r="AQ404" s="2431">
        <v>19.214078863058408</v>
      </c>
      <c r="AR404" s="1634">
        <v>24565</v>
      </c>
      <c r="AS404" s="1634">
        <v>76709</v>
      </c>
      <c r="AT404" s="1634">
        <v>0</v>
      </c>
      <c r="AU404" s="1634">
        <v>250</v>
      </c>
      <c r="AV404" s="1634">
        <v>256.32</v>
      </c>
      <c r="AW404" s="1634">
        <v>256.32</v>
      </c>
      <c r="AX404" s="1634">
        <v>0.79879999999999995</v>
      </c>
      <c r="AY404" s="2437">
        <v>33.818404078235545</v>
      </c>
      <c r="AZ404" s="1634">
        <v>62412</v>
      </c>
      <c r="BA404" s="1634">
        <v>110730</v>
      </c>
      <c r="BB404" s="1634">
        <v>0</v>
      </c>
      <c r="BC404" s="2436">
        <v>250</v>
      </c>
      <c r="BD404" s="1634">
        <v>194.48000000000002</v>
      </c>
      <c r="BE404" s="2436">
        <v>250</v>
      </c>
      <c r="BF404" s="2436">
        <v>0.82210000000000005</v>
      </c>
      <c r="BG404" s="2437">
        <v>44.904692082111431</v>
      </c>
      <c r="BH404" s="1634">
        <v>64974</v>
      </c>
      <c r="BI404" s="1634">
        <v>86816</v>
      </c>
      <c r="BJ404" s="1634">
        <v>0</v>
      </c>
      <c r="BK404" s="1634">
        <v>250</v>
      </c>
      <c r="BL404" s="2441">
        <v>128.72</v>
      </c>
      <c r="BM404" s="2441">
        <v>250</v>
      </c>
      <c r="BN404" s="2442">
        <v>0.78500000000000003</v>
      </c>
      <c r="BO404" s="2439">
        <v>12.357777777777777</v>
      </c>
      <c r="BP404" s="2441">
        <v>22244</v>
      </c>
      <c r="BQ404" s="2441">
        <v>55607.040000000001</v>
      </c>
      <c r="BR404" s="2441">
        <v>0</v>
      </c>
      <c r="BS404" s="1611">
        <v>250</v>
      </c>
      <c r="BT404" s="1611">
        <v>35.6</v>
      </c>
      <c r="BU404" s="1611">
        <v>250</v>
      </c>
      <c r="BV404" s="1611">
        <v>0.57809999999999995</v>
      </c>
      <c r="BW404" s="2437">
        <v>3.2483870967741932</v>
      </c>
      <c r="BX404" s="1611">
        <v>6042</v>
      </c>
      <c r="BY404" s="1611">
        <v>15891.84</v>
      </c>
      <c r="BZ404" s="1611">
        <v>0</v>
      </c>
      <c r="CA404" s="1611">
        <v>250</v>
      </c>
      <c r="CB404" s="1611">
        <v>76.08</v>
      </c>
      <c r="CC404" s="1611">
        <v>250</v>
      </c>
      <c r="CD404" s="1611">
        <v>0.71120000000000005</v>
      </c>
      <c r="CE404" s="2437">
        <v>15.937171398527866</v>
      </c>
      <c r="CF404" s="1611">
        <v>9021</v>
      </c>
      <c r="CG404" s="1611">
        <v>33962.112000000001</v>
      </c>
      <c r="CH404" s="1611">
        <v>0</v>
      </c>
      <c r="CI404" s="1611">
        <v>250</v>
      </c>
      <c r="CJ404" s="1611">
        <v>86.32</v>
      </c>
      <c r="CK404" s="1611">
        <v>250</v>
      </c>
      <c r="CL404" s="1611">
        <v>0.80220000000000002</v>
      </c>
      <c r="CM404" s="2433">
        <v>32.116196883022816</v>
      </c>
      <c r="CN404" s="1611">
        <v>19295</v>
      </c>
      <c r="CO404" s="1611">
        <v>36047.231999999996</v>
      </c>
      <c r="CP404" s="1611">
        <v>0</v>
      </c>
      <c r="CQ404" s="1611">
        <v>250</v>
      </c>
      <c r="CR404" s="1611">
        <v>141.19999999999999</v>
      </c>
      <c r="CS404" s="1611">
        <v>250</v>
      </c>
      <c r="CT404" s="1611">
        <v>0.82650000000000001</v>
      </c>
      <c r="CU404" s="2433">
        <v>32.801600718876607</v>
      </c>
      <c r="CV404" s="1611">
        <v>34459</v>
      </c>
      <c r="CW404" s="1611">
        <v>63031.679999999993</v>
      </c>
      <c r="CX404" s="1611">
        <v>0</v>
      </c>
    </row>
    <row r="405" spans="1:102" ht="15">
      <c r="A405" s="2440">
        <f t="shared" si="6"/>
        <v>399</v>
      </c>
      <c r="B405" s="1618" t="s">
        <v>3487</v>
      </c>
      <c r="C405" s="1618" t="s">
        <v>634</v>
      </c>
      <c r="D405" s="1634" t="s">
        <v>515</v>
      </c>
      <c r="E405" s="1634" t="s">
        <v>259</v>
      </c>
      <c r="F405" s="1634">
        <v>250</v>
      </c>
      <c r="G405" s="1634">
        <v>250</v>
      </c>
      <c r="H405" s="2431">
        <v>240</v>
      </c>
      <c r="I405" s="2431">
        <v>240</v>
      </c>
      <c r="J405" s="2432">
        <v>0.58489999999999998</v>
      </c>
      <c r="K405" s="2431">
        <v>5.8246527777777777</v>
      </c>
      <c r="L405" s="1634">
        <v>10065</v>
      </c>
      <c r="M405" s="1634">
        <v>103680</v>
      </c>
      <c r="N405" s="1634">
        <v>0</v>
      </c>
      <c r="O405" s="1634">
        <v>250</v>
      </c>
      <c r="P405" s="2431">
        <v>228</v>
      </c>
      <c r="Q405" s="2431">
        <v>228</v>
      </c>
      <c r="R405" s="2432">
        <v>0.58220000000000005</v>
      </c>
      <c r="S405" s="2431">
        <v>5.1859318996415773</v>
      </c>
      <c r="T405" s="1634">
        <v>8797</v>
      </c>
      <c r="U405" s="1634">
        <v>101779</v>
      </c>
      <c r="V405" s="1634">
        <v>0</v>
      </c>
      <c r="W405" s="2434">
        <v>250</v>
      </c>
      <c r="X405" s="2434">
        <v>230</v>
      </c>
      <c r="Y405" s="2434">
        <v>230</v>
      </c>
      <c r="Z405" s="2434">
        <v>0.59150000000000003</v>
      </c>
      <c r="AA405" s="2435">
        <v>5.52</v>
      </c>
      <c r="AB405" s="2434">
        <v>9147</v>
      </c>
      <c r="AC405" s="2434">
        <v>99360</v>
      </c>
      <c r="AD405" s="2434">
        <v>0</v>
      </c>
      <c r="AE405" s="2434">
        <v>250</v>
      </c>
      <c r="AF405" s="1634">
        <v>235</v>
      </c>
      <c r="AG405" s="1634">
        <v>235</v>
      </c>
      <c r="AH405" s="2432">
        <v>0.58260000000000001</v>
      </c>
      <c r="AI405" s="2431">
        <v>5.69</v>
      </c>
      <c r="AJ405" s="1634">
        <v>8668</v>
      </c>
      <c r="AK405" s="1634">
        <v>104904</v>
      </c>
      <c r="AL405" s="1634">
        <v>0</v>
      </c>
      <c r="AM405" s="1634">
        <v>250</v>
      </c>
      <c r="AN405" s="1634">
        <v>232</v>
      </c>
      <c r="AO405" s="1634">
        <v>232</v>
      </c>
      <c r="AP405" s="1634">
        <v>0.57199999999999995</v>
      </c>
      <c r="AQ405" s="2431">
        <v>5.71</v>
      </c>
      <c r="AR405" s="1634">
        <v>11137</v>
      </c>
      <c r="AS405" s="1634">
        <v>103565</v>
      </c>
      <c r="AT405" s="1634">
        <v>0</v>
      </c>
      <c r="AU405" s="1634">
        <v>250</v>
      </c>
      <c r="AV405" s="1634">
        <v>234</v>
      </c>
      <c r="AW405" s="1634">
        <v>234</v>
      </c>
      <c r="AX405" s="1634">
        <v>0.5524</v>
      </c>
      <c r="AY405" s="2437">
        <v>6.7299999999999995</v>
      </c>
      <c r="AZ405" s="1634">
        <v>11332</v>
      </c>
      <c r="BA405" s="1634">
        <v>101088</v>
      </c>
      <c r="BB405" s="1634">
        <v>0</v>
      </c>
      <c r="BC405" s="2436">
        <v>250</v>
      </c>
      <c r="BD405" s="1634">
        <v>281.31</v>
      </c>
      <c r="BE405" s="2436">
        <v>281.31</v>
      </c>
      <c r="BF405" s="2436">
        <v>0.52049999999999996</v>
      </c>
      <c r="BG405" s="2437">
        <v>5.48</v>
      </c>
      <c r="BH405" s="1634">
        <v>11090</v>
      </c>
      <c r="BI405" s="1634">
        <v>125577</v>
      </c>
      <c r="BJ405" s="1634">
        <v>0</v>
      </c>
      <c r="BK405" s="1634">
        <v>250</v>
      </c>
      <c r="BL405" s="2441">
        <v>290.06599999999997</v>
      </c>
      <c r="BM405" s="2441">
        <v>290.07</v>
      </c>
      <c r="BN405" s="2442">
        <v>0.53</v>
      </c>
      <c r="BO405" s="2439">
        <v>4.8499999999999996</v>
      </c>
      <c r="BP405" s="2441">
        <v>10463</v>
      </c>
      <c r="BQ405" s="2441">
        <v>125308.51199999999</v>
      </c>
      <c r="BR405" s="2441">
        <v>0</v>
      </c>
      <c r="BS405" s="1611">
        <v>250</v>
      </c>
      <c r="BT405" s="1611">
        <v>300.5</v>
      </c>
      <c r="BU405" s="1611">
        <v>300.5</v>
      </c>
      <c r="BV405" s="1611">
        <v>0.53220000000000001</v>
      </c>
      <c r="BW405" s="2437">
        <v>5.16</v>
      </c>
      <c r="BX405" s="1611">
        <v>11535</v>
      </c>
      <c r="BY405" s="1611">
        <v>134143.19999999998</v>
      </c>
      <c r="BZ405" s="1611">
        <v>0</v>
      </c>
      <c r="CA405" s="1611">
        <v>250</v>
      </c>
      <c r="CB405" s="1611">
        <v>302.16800000000001</v>
      </c>
      <c r="CC405" s="1611">
        <v>302.17</v>
      </c>
      <c r="CD405" s="1611">
        <v>0.51139999999999997</v>
      </c>
      <c r="CE405" s="2437">
        <v>5.4</v>
      </c>
      <c r="CF405" s="1611">
        <v>12150</v>
      </c>
      <c r="CG405" s="1611">
        <v>134887.79519999999</v>
      </c>
      <c r="CH405" s="1611">
        <v>0</v>
      </c>
      <c r="CI405" s="1611">
        <v>250</v>
      </c>
      <c r="CJ405" s="1611">
        <v>276.80200000000002</v>
      </c>
      <c r="CK405" s="1611">
        <v>276.8</v>
      </c>
      <c r="CL405" s="1611">
        <v>0.53149999999999997</v>
      </c>
      <c r="CM405" s="2433">
        <v>5.45</v>
      </c>
      <c r="CN405" s="1611">
        <v>10493</v>
      </c>
      <c r="CO405" s="1611">
        <v>115592.51519999999</v>
      </c>
      <c r="CP405" s="1611">
        <v>0</v>
      </c>
      <c r="CQ405" s="1611">
        <v>250</v>
      </c>
      <c r="CR405" s="1611">
        <v>287.28000000000003</v>
      </c>
      <c r="CS405" s="1611">
        <v>287.27999999999997</v>
      </c>
      <c r="CT405" s="1611">
        <v>0.54359999999999997</v>
      </c>
      <c r="CU405" s="2433">
        <v>5.07</v>
      </c>
      <c r="CV405" s="1611">
        <v>10829</v>
      </c>
      <c r="CW405" s="1611">
        <v>128241.792</v>
      </c>
      <c r="CX405" s="1611">
        <v>0</v>
      </c>
    </row>
    <row r="406" spans="1:102" ht="15">
      <c r="A406" s="2440">
        <f t="shared" si="6"/>
        <v>400</v>
      </c>
      <c r="B406" s="1618" t="s">
        <v>3488</v>
      </c>
      <c r="C406" s="1618" t="s">
        <v>536</v>
      </c>
      <c r="D406" s="1634" t="s">
        <v>515</v>
      </c>
      <c r="E406" s="1634" t="s">
        <v>259</v>
      </c>
      <c r="F406" s="1634">
        <v>250</v>
      </c>
      <c r="G406" s="1634">
        <v>250</v>
      </c>
      <c r="H406" s="2431">
        <v>161.52000000000001</v>
      </c>
      <c r="I406" s="2431">
        <v>200</v>
      </c>
      <c r="J406" s="2432">
        <v>0.79559999999999997</v>
      </c>
      <c r="K406" s="2431">
        <v>25.505097407957734</v>
      </c>
      <c r="L406" s="1634">
        <v>29661</v>
      </c>
      <c r="M406" s="1634">
        <v>69777</v>
      </c>
      <c r="N406" s="1634">
        <v>0</v>
      </c>
      <c r="O406" s="1634">
        <v>250</v>
      </c>
      <c r="P406" s="2431">
        <v>136.08000000000001</v>
      </c>
      <c r="Q406" s="2431">
        <v>200</v>
      </c>
      <c r="R406" s="2432">
        <v>0.79239999999999999</v>
      </c>
      <c r="S406" s="2431">
        <v>27.738071532874397</v>
      </c>
      <c r="T406" s="1634">
        <v>28083</v>
      </c>
      <c r="U406" s="1634">
        <v>60746</v>
      </c>
      <c r="V406" s="1634">
        <v>0</v>
      </c>
      <c r="W406" s="2434">
        <v>250</v>
      </c>
      <c r="X406" s="2434">
        <v>144</v>
      </c>
      <c r="Y406" s="2434">
        <v>200</v>
      </c>
      <c r="Z406" s="2434">
        <v>0.79049999999999998</v>
      </c>
      <c r="AA406" s="2435">
        <v>21.94</v>
      </c>
      <c r="AB406" s="2434">
        <v>22746</v>
      </c>
      <c r="AC406" s="2434">
        <v>62208</v>
      </c>
      <c r="AD406" s="2434">
        <v>0</v>
      </c>
      <c r="AE406" s="2434">
        <v>250</v>
      </c>
      <c r="AF406" s="1634">
        <v>134.16</v>
      </c>
      <c r="AG406" s="1634">
        <v>200</v>
      </c>
      <c r="AH406" s="2432">
        <v>0.81330000000000002</v>
      </c>
      <c r="AI406" s="2431">
        <v>33.549999999999997</v>
      </c>
      <c r="AJ406" s="1634">
        <v>33489</v>
      </c>
      <c r="AK406" s="1634">
        <v>59889</v>
      </c>
      <c r="AL406" s="1634">
        <v>0</v>
      </c>
      <c r="AM406" s="1634">
        <v>250</v>
      </c>
      <c r="AN406" s="1634">
        <v>159.60000000000002</v>
      </c>
      <c r="AO406" s="1634">
        <v>200</v>
      </c>
      <c r="AP406" s="1634">
        <v>0.81330000000000002</v>
      </c>
      <c r="AQ406" s="2431">
        <v>22.440173013178104</v>
      </c>
      <c r="AR406" s="1634">
        <v>26646</v>
      </c>
      <c r="AS406" s="1634">
        <v>71245</v>
      </c>
      <c r="AT406" s="1634">
        <v>0</v>
      </c>
      <c r="AU406" s="1634">
        <v>250</v>
      </c>
      <c r="AV406" s="1634">
        <v>145.91999999999999</v>
      </c>
      <c r="AW406" s="1634">
        <v>200</v>
      </c>
      <c r="AX406" s="1634">
        <v>0.8014</v>
      </c>
      <c r="AY406" s="2437">
        <v>19.57</v>
      </c>
      <c r="AZ406" s="1634">
        <v>20565</v>
      </c>
      <c r="BA406" s="1634">
        <v>63037</v>
      </c>
      <c r="BB406" s="1634">
        <v>0</v>
      </c>
      <c r="BC406" s="2436">
        <v>250</v>
      </c>
      <c r="BD406" s="1634">
        <v>126.24000000000001</v>
      </c>
      <c r="BE406" s="2436">
        <v>200</v>
      </c>
      <c r="BF406" s="2436">
        <v>0.80069999999999997</v>
      </c>
      <c r="BG406" s="2437">
        <v>21.74</v>
      </c>
      <c r="BH406" s="1634">
        <v>20421</v>
      </c>
      <c r="BI406" s="1634">
        <v>56354</v>
      </c>
      <c r="BJ406" s="1634">
        <v>0</v>
      </c>
      <c r="BK406" s="1634">
        <v>250</v>
      </c>
      <c r="BL406" s="2441">
        <v>132.47999999999999</v>
      </c>
      <c r="BM406" s="2441">
        <v>200</v>
      </c>
      <c r="BN406" s="2442">
        <v>0.7661</v>
      </c>
      <c r="BO406" s="2439">
        <v>21.1</v>
      </c>
      <c r="BP406" s="2441">
        <v>20130</v>
      </c>
      <c r="BQ406" s="2441">
        <v>57231.359999999993</v>
      </c>
      <c r="BR406" s="2441">
        <v>0</v>
      </c>
      <c r="BS406" s="1611">
        <v>250</v>
      </c>
      <c r="BT406" s="1611">
        <v>93.84</v>
      </c>
      <c r="BU406" s="1611">
        <v>200</v>
      </c>
      <c r="BV406" s="1611">
        <v>0.74790000000000001</v>
      </c>
      <c r="BW406" s="2437">
        <v>23.8</v>
      </c>
      <c r="BX406" s="1611">
        <v>16617</v>
      </c>
      <c r="BY406" s="1611">
        <v>41890.175999999999</v>
      </c>
      <c r="BZ406" s="1611">
        <v>0</v>
      </c>
      <c r="CA406" s="1611">
        <v>250</v>
      </c>
      <c r="CB406" s="1611">
        <v>139.91999999999999</v>
      </c>
      <c r="CC406" s="1611">
        <v>200</v>
      </c>
      <c r="CD406" s="1611">
        <v>0.79069999999999996</v>
      </c>
      <c r="CE406" s="2437">
        <v>17.899999999999999</v>
      </c>
      <c r="CF406" s="1611">
        <v>18639</v>
      </c>
      <c r="CG406" s="1611">
        <v>62460.287999999993</v>
      </c>
      <c r="CH406" s="1611">
        <v>0</v>
      </c>
      <c r="CI406" s="1611">
        <v>250</v>
      </c>
      <c r="CJ406" s="1611">
        <v>114.72</v>
      </c>
      <c r="CK406" s="1611">
        <v>200</v>
      </c>
      <c r="CL406" s="1611">
        <v>0.77569999999999995</v>
      </c>
      <c r="CM406" s="2433">
        <v>11.9</v>
      </c>
      <c r="CN406" s="1611">
        <v>9498</v>
      </c>
      <c r="CO406" s="1611">
        <v>47907.071999999993</v>
      </c>
      <c r="CP406" s="1611">
        <v>0</v>
      </c>
      <c r="CQ406" s="1611">
        <v>250</v>
      </c>
      <c r="CR406" s="1611">
        <v>80.88</v>
      </c>
      <c r="CS406" s="1611">
        <v>200</v>
      </c>
      <c r="CT406" s="1611">
        <v>0.81950000000000001</v>
      </c>
      <c r="CU406" s="2433">
        <v>13.37</v>
      </c>
      <c r="CV406" s="1611">
        <v>8046</v>
      </c>
      <c r="CW406" s="1611">
        <v>36104.831999999995</v>
      </c>
      <c r="CX406" s="1611">
        <v>0</v>
      </c>
    </row>
    <row r="407" spans="1:102" ht="15">
      <c r="A407" s="2440">
        <f t="shared" si="6"/>
        <v>401</v>
      </c>
      <c r="B407" s="1618" t="s">
        <v>3489</v>
      </c>
      <c r="C407" s="1618" t="s">
        <v>634</v>
      </c>
      <c r="D407" s="1634" t="s">
        <v>515</v>
      </c>
      <c r="E407" s="1634" t="s">
        <v>259</v>
      </c>
      <c r="F407" s="1634">
        <v>250</v>
      </c>
      <c r="G407" s="1634">
        <v>250</v>
      </c>
      <c r="H407" s="2431">
        <v>64.56</v>
      </c>
      <c r="I407" s="2431">
        <v>200</v>
      </c>
      <c r="J407" s="2432">
        <v>0.98350000000000004</v>
      </c>
      <c r="K407" s="2431">
        <v>35.244991738950844</v>
      </c>
      <c r="L407" s="1634">
        <v>16383</v>
      </c>
      <c r="M407" s="1634">
        <v>27890</v>
      </c>
      <c r="N407" s="1634">
        <v>0</v>
      </c>
      <c r="O407" s="1634">
        <v>250</v>
      </c>
      <c r="P407" s="2431">
        <v>77.759999999999991</v>
      </c>
      <c r="Q407" s="2431">
        <v>200</v>
      </c>
      <c r="R407" s="2432">
        <v>0.98180000000000001</v>
      </c>
      <c r="S407" s="2431">
        <v>32.891734700650474</v>
      </c>
      <c r="T407" s="1634">
        <v>19029</v>
      </c>
      <c r="U407" s="1634">
        <v>34712</v>
      </c>
      <c r="V407" s="1634">
        <v>0</v>
      </c>
      <c r="W407" s="2434">
        <v>250</v>
      </c>
      <c r="X407" s="2434">
        <v>86.88000000000001</v>
      </c>
      <c r="Y407" s="2434">
        <v>200</v>
      </c>
      <c r="Z407" s="2434">
        <v>0.98009999999999997</v>
      </c>
      <c r="AA407" s="2435">
        <v>30.92</v>
      </c>
      <c r="AB407" s="2434">
        <v>19341</v>
      </c>
      <c r="AC407" s="2434">
        <v>37532</v>
      </c>
      <c r="AD407" s="2434">
        <v>0</v>
      </c>
      <c r="AE407" s="2434">
        <v>250</v>
      </c>
      <c r="AF407" s="1634">
        <v>62.88</v>
      </c>
      <c r="AG407" s="1634">
        <v>200</v>
      </c>
      <c r="AH407" s="2432">
        <v>0.98270000000000002</v>
      </c>
      <c r="AI407" s="2431">
        <v>34.54</v>
      </c>
      <c r="AJ407" s="1634">
        <v>16158</v>
      </c>
      <c r="AK407" s="1634">
        <v>28070</v>
      </c>
      <c r="AL407" s="1634">
        <v>0</v>
      </c>
      <c r="AM407" s="1634">
        <v>250</v>
      </c>
      <c r="AN407" s="1634">
        <v>71.760000000000005</v>
      </c>
      <c r="AO407" s="1634">
        <v>200</v>
      </c>
      <c r="AP407" s="1634">
        <v>0.98309999999999997</v>
      </c>
      <c r="AQ407" s="2431">
        <v>31.663564929693962</v>
      </c>
      <c r="AR407" s="1634">
        <v>16905</v>
      </c>
      <c r="AS407" s="1634">
        <v>32034</v>
      </c>
      <c r="AT407" s="1634">
        <v>0</v>
      </c>
      <c r="AU407" s="1634">
        <v>250</v>
      </c>
      <c r="AV407" s="1634">
        <v>76.08</v>
      </c>
      <c r="AW407" s="1634">
        <v>200</v>
      </c>
      <c r="AX407" s="1634">
        <v>0.97370000000000001</v>
      </c>
      <c r="AY407" s="2437">
        <v>32.54</v>
      </c>
      <c r="AZ407" s="1634">
        <v>17823</v>
      </c>
      <c r="BA407" s="1634">
        <v>32867</v>
      </c>
      <c r="BB407" s="1634">
        <v>0</v>
      </c>
      <c r="BC407" s="2436">
        <v>250</v>
      </c>
      <c r="BD407" s="1634">
        <v>56.160000000000004</v>
      </c>
      <c r="BE407" s="2436">
        <v>200</v>
      </c>
      <c r="BF407" s="2436">
        <v>0.98499999999999999</v>
      </c>
      <c r="BG407" s="2437">
        <v>33.56</v>
      </c>
      <c r="BH407" s="1634">
        <v>14022</v>
      </c>
      <c r="BI407" s="1634">
        <v>25070</v>
      </c>
      <c r="BJ407" s="1634">
        <v>0</v>
      </c>
      <c r="BK407" s="1634">
        <v>250</v>
      </c>
      <c r="BL407" s="2441">
        <v>45.6</v>
      </c>
      <c r="BM407" s="2441">
        <v>200</v>
      </c>
      <c r="BN407" s="2442">
        <v>0.99470000000000003</v>
      </c>
      <c r="BO407" s="2439">
        <v>38.090000000000003</v>
      </c>
      <c r="BP407" s="2441">
        <v>12507</v>
      </c>
      <c r="BQ407" s="2441">
        <v>19699.2</v>
      </c>
      <c r="BR407" s="2441">
        <v>0</v>
      </c>
      <c r="BS407" s="1611">
        <v>250</v>
      </c>
      <c r="BT407" s="1611">
        <v>42.000000000000007</v>
      </c>
      <c r="BU407" s="1611">
        <v>200</v>
      </c>
      <c r="BV407" s="1611">
        <v>0.99750000000000005</v>
      </c>
      <c r="BW407" s="2437">
        <v>51.070000000000007</v>
      </c>
      <c r="BX407" s="1611">
        <v>15957</v>
      </c>
      <c r="BY407" s="1611">
        <v>18748.800000000003</v>
      </c>
      <c r="BZ407" s="1611">
        <v>0</v>
      </c>
      <c r="CA407" s="1611">
        <v>250</v>
      </c>
      <c r="CB407" s="1611">
        <v>193.20000000000002</v>
      </c>
      <c r="CC407" s="1611">
        <v>200</v>
      </c>
      <c r="CD407" s="1611">
        <v>0.9748</v>
      </c>
      <c r="CE407" s="2437">
        <v>24.14</v>
      </c>
      <c r="CF407" s="1611">
        <v>34692</v>
      </c>
      <c r="CG407" s="1611">
        <v>86244.48000000001</v>
      </c>
      <c r="CH407" s="1611">
        <v>0</v>
      </c>
      <c r="CI407" s="1611">
        <v>250</v>
      </c>
      <c r="CJ407" s="1611">
        <v>220.79999999999998</v>
      </c>
      <c r="CK407" s="1611">
        <v>220.8</v>
      </c>
      <c r="CL407" s="1611">
        <v>0.97719999999999996</v>
      </c>
      <c r="CM407" s="2433">
        <v>27.61</v>
      </c>
      <c r="CN407" s="1611">
        <v>42435</v>
      </c>
      <c r="CO407" s="1611">
        <v>92206.079999999987</v>
      </c>
      <c r="CP407" s="1611">
        <v>0</v>
      </c>
      <c r="CQ407" s="1611">
        <v>250</v>
      </c>
      <c r="CR407" s="1611">
        <v>301.2</v>
      </c>
      <c r="CS407" s="1611">
        <v>301.2</v>
      </c>
      <c r="CT407" s="1611">
        <v>0.92800000000000005</v>
      </c>
      <c r="CU407" s="2433">
        <v>30.769999999999996</v>
      </c>
      <c r="CV407" s="1611">
        <v>68952</v>
      </c>
      <c r="CW407" s="1611">
        <v>134455.67999999999</v>
      </c>
      <c r="CX407" s="1611">
        <v>0</v>
      </c>
    </row>
    <row r="408" spans="1:102" ht="15">
      <c r="A408" s="2440">
        <f t="shared" si="6"/>
        <v>402</v>
      </c>
      <c r="B408" s="1618" t="s">
        <v>3490</v>
      </c>
      <c r="C408" s="1618" t="s">
        <v>536</v>
      </c>
      <c r="D408" s="1634" t="s">
        <v>515</v>
      </c>
      <c r="E408" s="1634" t="s">
        <v>259</v>
      </c>
      <c r="F408" s="1634">
        <v>250</v>
      </c>
      <c r="G408" s="1634">
        <v>250</v>
      </c>
      <c r="H408" s="2431">
        <v>150</v>
      </c>
      <c r="I408" s="2431">
        <v>200</v>
      </c>
      <c r="J408" s="2432">
        <v>0.99980000000000002</v>
      </c>
      <c r="K408" s="2431">
        <v>34.159999999999997</v>
      </c>
      <c r="L408" s="1634">
        <v>33205</v>
      </c>
      <c r="M408" s="1634">
        <v>64800</v>
      </c>
      <c r="N408" s="1634">
        <v>0</v>
      </c>
      <c r="O408" s="1634">
        <v>250</v>
      </c>
      <c r="P408" s="2431">
        <v>152.4</v>
      </c>
      <c r="Q408" s="2431">
        <v>200</v>
      </c>
      <c r="R408" s="2432">
        <v>1</v>
      </c>
      <c r="S408" s="2431">
        <v>38.49</v>
      </c>
      <c r="T408" s="1634">
        <v>47870</v>
      </c>
      <c r="U408" s="1634">
        <v>68031</v>
      </c>
      <c r="V408" s="1634">
        <v>0</v>
      </c>
      <c r="W408" s="2434">
        <v>250</v>
      </c>
      <c r="X408" s="2434">
        <v>150.4</v>
      </c>
      <c r="Y408" s="2434">
        <v>200</v>
      </c>
      <c r="Z408" s="2434">
        <v>0.99980000000000002</v>
      </c>
      <c r="AA408" s="2435">
        <v>35.44</v>
      </c>
      <c r="AB408" s="2434">
        <v>37095</v>
      </c>
      <c r="AC408" s="2434">
        <v>64973</v>
      </c>
      <c r="AD408" s="2434">
        <v>0</v>
      </c>
      <c r="AE408" s="2434">
        <v>250</v>
      </c>
      <c r="AF408" s="1634">
        <v>151.19999999999999</v>
      </c>
      <c r="AG408" s="1634">
        <v>200</v>
      </c>
      <c r="AH408" s="2432">
        <v>1</v>
      </c>
      <c r="AI408" s="2431">
        <v>34.68</v>
      </c>
      <c r="AJ408" s="1634">
        <v>40270</v>
      </c>
      <c r="AK408" s="1634">
        <v>67496</v>
      </c>
      <c r="AL408" s="1634">
        <v>0</v>
      </c>
      <c r="AM408" s="1634">
        <v>250</v>
      </c>
      <c r="AN408" s="1634">
        <v>151.60000000000002</v>
      </c>
      <c r="AO408" s="1634">
        <v>200</v>
      </c>
      <c r="AP408" s="1634">
        <v>0.99980000000000002</v>
      </c>
      <c r="AQ408" s="2431">
        <v>34.205038726700138</v>
      </c>
      <c r="AR408" s="1634">
        <v>38580</v>
      </c>
      <c r="AS408" s="1634">
        <v>67674</v>
      </c>
      <c r="AT408" s="1634">
        <v>0</v>
      </c>
      <c r="AU408" s="1634">
        <v>250</v>
      </c>
      <c r="AV408" s="1634">
        <v>152.79999999999998</v>
      </c>
      <c r="AW408" s="1634">
        <v>200</v>
      </c>
      <c r="AX408" s="1634">
        <v>1</v>
      </c>
      <c r="AY408" s="2437">
        <v>32.1</v>
      </c>
      <c r="AZ408" s="1634">
        <v>31785</v>
      </c>
      <c r="BA408" s="1634">
        <v>66010</v>
      </c>
      <c r="BB408" s="1634">
        <v>0</v>
      </c>
      <c r="BC408" s="2436">
        <v>250</v>
      </c>
      <c r="BD408" s="1634">
        <v>149.19999999999999</v>
      </c>
      <c r="BE408" s="2436">
        <v>200</v>
      </c>
      <c r="BF408" s="2436">
        <v>0.99960000000000004</v>
      </c>
      <c r="BG408" s="2437">
        <v>33.47</v>
      </c>
      <c r="BH408" s="1634">
        <v>40750</v>
      </c>
      <c r="BI408" s="1634">
        <v>66603</v>
      </c>
      <c r="BJ408" s="1634">
        <v>0</v>
      </c>
      <c r="BK408" s="1634">
        <v>250</v>
      </c>
      <c r="BL408" s="2441">
        <v>138.4</v>
      </c>
      <c r="BM408" s="2441">
        <v>200</v>
      </c>
      <c r="BN408" s="2442">
        <v>1.0001</v>
      </c>
      <c r="BO408" s="2439">
        <v>35.159999999999997</v>
      </c>
      <c r="BP408" s="2441">
        <v>35040</v>
      </c>
      <c r="BQ408" s="2441">
        <v>59788.800000000003</v>
      </c>
      <c r="BR408" s="2441">
        <v>0</v>
      </c>
      <c r="BS408" s="1611">
        <v>250</v>
      </c>
      <c r="BT408" s="1611">
        <v>136.4</v>
      </c>
      <c r="BU408" s="1611">
        <v>200</v>
      </c>
      <c r="BV408" s="1611">
        <v>0.99850000000000005</v>
      </c>
      <c r="BW408" s="2437">
        <v>34.96</v>
      </c>
      <c r="BX408" s="1611">
        <v>35480</v>
      </c>
      <c r="BY408" s="1611">
        <v>60888.959999999999</v>
      </c>
      <c r="BZ408" s="1611">
        <v>0</v>
      </c>
      <c r="CA408" s="1611">
        <v>250</v>
      </c>
      <c r="CB408" s="1611">
        <v>136</v>
      </c>
      <c r="CC408" s="1611">
        <v>200</v>
      </c>
      <c r="CD408" s="1611">
        <v>1.0001</v>
      </c>
      <c r="CE408" s="2437">
        <v>33.26</v>
      </c>
      <c r="CF408" s="1611">
        <v>33655</v>
      </c>
      <c r="CG408" s="1611">
        <v>60710.399999999994</v>
      </c>
      <c r="CH408" s="1611">
        <v>0</v>
      </c>
      <c r="CI408" s="1611">
        <v>250</v>
      </c>
      <c r="CJ408" s="1611">
        <v>143.6</v>
      </c>
      <c r="CK408" s="1611">
        <v>200</v>
      </c>
      <c r="CL408" s="1611">
        <v>0.99980000000000002</v>
      </c>
      <c r="CM408" s="2433">
        <v>31.989999999999995</v>
      </c>
      <c r="CN408" s="1611">
        <v>31970</v>
      </c>
      <c r="CO408" s="1611">
        <v>59967.359999999993</v>
      </c>
      <c r="CP408" s="1611">
        <v>0</v>
      </c>
      <c r="CQ408" s="1611">
        <v>250</v>
      </c>
      <c r="CR408" s="1611">
        <v>142</v>
      </c>
      <c r="CS408" s="1611">
        <v>200</v>
      </c>
      <c r="CT408" s="1611">
        <v>0.99980000000000002</v>
      </c>
      <c r="CU408" s="2433">
        <v>36.74</v>
      </c>
      <c r="CV408" s="1611">
        <v>38810</v>
      </c>
      <c r="CW408" s="1611">
        <v>63388.799999999996</v>
      </c>
      <c r="CX408" s="1611">
        <v>0</v>
      </c>
    </row>
    <row r="409" spans="1:102" ht="15">
      <c r="A409" s="2440">
        <f t="shared" si="6"/>
        <v>403</v>
      </c>
      <c r="B409" s="1618" t="s">
        <v>3491</v>
      </c>
      <c r="C409" s="1618" t="s">
        <v>742</v>
      </c>
      <c r="D409" s="1634" t="s">
        <v>515</v>
      </c>
      <c r="E409" s="1634" t="s">
        <v>259</v>
      </c>
      <c r="F409" s="1634">
        <v>250.44</v>
      </c>
      <c r="G409" s="1634">
        <v>250.44</v>
      </c>
      <c r="H409" s="2431">
        <v>61.68</v>
      </c>
      <c r="I409" s="2431">
        <v>200.352</v>
      </c>
      <c r="J409" s="2432">
        <v>0.72550000000000003</v>
      </c>
      <c r="K409" s="2431">
        <v>73.317480905029541</v>
      </c>
      <c r="L409" s="1634">
        <v>32560</v>
      </c>
      <c r="M409" s="1634">
        <v>26646</v>
      </c>
      <c r="N409" s="1634">
        <v>5914</v>
      </c>
      <c r="O409" s="1634">
        <v>250.44</v>
      </c>
      <c r="P409" s="2431">
        <v>62.72</v>
      </c>
      <c r="Q409" s="2431">
        <v>200.352</v>
      </c>
      <c r="R409" s="2432">
        <v>0.71430000000000005</v>
      </c>
      <c r="S409" s="2431">
        <v>59.538810483870961</v>
      </c>
      <c r="T409" s="1634">
        <v>27783</v>
      </c>
      <c r="U409" s="1634">
        <v>27998</v>
      </c>
      <c r="V409" s="1634">
        <v>0</v>
      </c>
      <c r="W409" s="2434">
        <v>250.44</v>
      </c>
      <c r="X409" s="2434">
        <v>58.720000000000006</v>
      </c>
      <c r="Y409" s="2434">
        <v>200.352</v>
      </c>
      <c r="Z409" s="2434">
        <v>0.72309999999999997</v>
      </c>
      <c r="AA409" s="2435">
        <v>63.59</v>
      </c>
      <c r="AB409" s="2434">
        <v>24198</v>
      </c>
      <c r="AC409" s="2434">
        <v>25367</v>
      </c>
      <c r="AD409" s="2434">
        <v>0</v>
      </c>
      <c r="AE409" s="2434">
        <v>250.44</v>
      </c>
      <c r="AF409" s="1634">
        <v>61.44</v>
      </c>
      <c r="AG409" s="1634">
        <v>200.352</v>
      </c>
      <c r="AH409" s="2432">
        <v>0.74590000000000001</v>
      </c>
      <c r="AI409" s="2431">
        <v>61.13000000000001</v>
      </c>
      <c r="AJ409" s="1634">
        <v>26139</v>
      </c>
      <c r="AK409" s="1634">
        <v>27427</v>
      </c>
      <c r="AL409" s="1634">
        <v>0</v>
      </c>
      <c r="AM409" s="1634">
        <v>250.44</v>
      </c>
      <c r="AN409" s="1634">
        <v>57.92</v>
      </c>
      <c r="AO409" s="1634">
        <v>200.352</v>
      </c>
      <c r="AP409" s="1634">
        <v>0.72509999999999997</v>
      </c>
      <c r="AQ409" s="2431">
        <v>62.59</v>
      </c>
      <c r="AR409" s="1634">
        <v>31324</v>
      </c>
      <c r="AS409" s="1634">
        <v>25855</v>
      </c>
      <c r="AT409" s="1634">
        <v>5469</v>
      </c>
      <c r="AU409" s="1634">
        <v>250.44</v>
      </c>
      <c r="AV409" s="1634">
        <v>61.12</v>
      </c>
      <c r="AW409" s="1634">
        <v>200.352</v>
      </c>
      <c r="AX409" s="1634">
        <v>0.70850000000000002</v>
      </c>
      <c r="AY409" s="2437">
        <v>57.04</v>
      </c>
      <c r="AZ409" s="1634">
        <v>25102</v>
      </c>
      <c r="BA409" s="1634">
        <v>26404</v>
      </c>
      <c r="BB409" s="1634">
        <v>0</v>
      </c>
      <c r="BC409" s="2436">
        <v>250.44</v>
      </c>
      <c r="BD409" s="1634">
        <v>59.599999999999994</v>
      </c>
      <c r="BE409" s="2436">
        <v>200.352</v>
      </c>
      <c r="BF409" s="2436">
        <v>0.69620000000000004</v>
      </c>
      <c r="BG409" s="2437">
        <v>62.06</v>
      </c>
      <c r="BH409" s="1634">
        <v>27520</v>
      </c>
      <c r="BI409" s="1634">
        <v>26605</v>
      </c>
      <c r="BJ409" s="1634">
        <v>915</v>
      </c>
      <c r="BK409" s="1634">
        <v>250.44</v>
      </c>
      <c r="BL409" s="2441">
        <v>66.080000000000013</v>
      </c>
      <c r="BM409" s="2441">
        <v>200.352</v>
      </c>
      <c r="BN409" s="2442">
        <v>0.73219999999999996</v>
      </c>
      <c r="BO409" s="2439">
        <v>61.860000000000007</v>
      </c>
      <c r="BP409" s="2441">
        <v>29433</v>
      </c>
      <c r="BQ409" s="2441">
        <v>28546.560000000005</v>
      </c>
      <c r="BR409" s="2441">
        <v>886.43999999999505</v>
      </c>
      <c r="BS409" s="1611">
        <v>250.44</v>
      </c>
      <c r="BT409" s="1611">
        <v>60.4</v>
      </c>
      <c r="BU409" s="1611">
        <v>200.352</v>
      </c>
      <c r="BV409" s="1611">
        <v>0.68379999999999996</v>
      </c>
      <c r="BW409" s="2437">
        <v>65.73</v>
      </c>
      <c r="BX409" s="1611">
        <v>29537</v>
      </c>
      <c r="BY409" s="1611">
        <v>26962.559999999998</v>
      </c>
      <c r="BZ409" s="1611">
        <v>2574.4400000000023</v>
      </c>
      <c r="CA409" s="1611">
        <v>250.44</v>
      </c>
      <c r="CB409" s="1611">
        <v>59.28</v>
      </c>
      <c r="CC409" s="1611">
        <v>200.352</v>
      </c>
      <c r="CD409" s="1611">
        <v>0.68369999999999997</v>
      </c>
      <c r="CE409" s="2437">
        <v>65.27</v>
      </c>
      <c r="CF409" s="1611">
        <v>28785</v>
      </c>
      <c r="CG409" s="1611">
        <v>26462.592000000001</v>
      </c>
      <c r="CH409" s="1611">
        <v>2322.4079999999994</v>
      </c>
      <c r="CI409" s="1611">
        <v>250.44</v>
      </c>
      <c r="CJ409" s="1611">
        <v>59.440000000000005</v>
      </c>
      <c r="CK409" s="1611">
        <v>200.352</v>
      </c>
      <c r="CL409" s="1611">
        <v>0.70009999999999994</v>
      </c>
      <c r="CM409" s="2433">
        <v>65.209999999999994</v>
      </c>
      <c r="CN409" s="1611">
        <v>26976</v>
      </c>
      <c r="CO409" s="1611">
        <v>24822.144</v>
      </c>
      <c r="CP409" s="1611">
        <v>2153.8559999999998</v>
      </c>
      <c r="CQ409" s="1611">
        <v>250.44</v>
      </c>
      <c r="CR409" s="1611">
        <v>68.959999999999994</v>
      </c>
      <c r="CS409" s="1611">
        <v>200.352</v>
      </c>
      <c r="CT409" s="1611">
        <v>0.68259999999999998</v>
      </c>
      <c r="CU409" s="2433">
        <v>58.719999999999992</v>
      </c>
      <c r="CV409" s="1611">
        <v>30127</v>
      </c>
      <c r="CW409" s="1611">
        <v>30783.743999999995</v>
      </c>
      <c r="CX409" s="1611">
        <v>0</v>
      </c>
    </row>
    <row r="410" spans="1:102" ht="15">
      <c r="A410" s="2440">
        <f t="shared" si="6"/>
        <v>404</v>
      </c>
      <c r="B410" s="1618" t="s">
        <v>3492</v>
      </c>
      <c r="C410" s="1618" t="s">
        <v>536</v>
      </c>
      <c r="D410" s="1634" t="s">
        <v>515</v>
      </c>
      <c r="E410" s="1634" t="s">
        <v>259</v>
      </c>
      <c r="F410" s="1634">
        <v>255</v>
      </c>
      <c r="G410" s="1634">
        <v>255</v>
      </c>
      <c r="H410" s="2431">
        <v>252.8</v>
      </c>
      <c r="I410" s="2431">
        <v>252.8</v>
      </c>
      <c r="J410" s="2432">
        <v>0.96899999999999997</v>
      </c>
      <c r="K410" s="2431">
        <v>48.790216244725734</v>
      </c>
      <c r="L410" s="1634">
        <v>88806</v>
      </c>
      <c r="M410" s="1634">
        <v>109210</v>
      </c>
      <c r="N410" s="1634">
        <v>0</v>
      </c>
      <c r="O410" s="1634">
        <v>255</v>
      </c>
      <c r="P410" s="2431">
        <v>260.95999999999998</v>
      </c>
      <c r="Q410" s="2431">
        <v>260.95999999999998</v>
      </c>
      <c r="R410" s="2432">
        <v>0.98140000000000005</v>
      </c>
      <c r="S410" s="2431">
        <v>39.494373133442771</v>
      </c>
      <c r="T410" s="1634">
        <v>76680</v>
      </c>
      <c r="U410" s="1634">
        <v>116493</v>
      </c>
      <c r="V410" s="1634">
        <v>0</v>
      </c>
      <c r="W410" s="2434">
        <v>255</v>
      </c>
      <c r="X410" s="2434">
        <v>239.36</v>
      </c>
      <c r="Y410" s="2434">
        <v>239.36</v>
      </c>
      <c r="Z410" s="2434">
        <v>0.98129999999999995</v>
      </c>
      <c r="AA410" s="2435">
        <v>34.25</v>
      </c>
      <c r="AB410" s="2434">
        <v>59026</v>
      </c>
      <c r="AC410" s="2434">
        <v>103404</v>
      </c>
      <c r="AD410" s="2434">
        <v>0</v>
      </c>
      <c r="AE410" s="2434">
        <v>255</v>
      </c>
      <c r="AF410" s="1634">
        <v>211.20000000000002</v>
      </c>
      <c r="AG410" s="1634">
        <v>211.2</v>
      </c>
      <c r="AH410" s="2432">
        <v>0.99119999999999997</v>
      </c>
      <c r="AI410" s="2431">
        <v>45.5</v>
      </c>
      <c r="AJ410" s="1634">
        <v>71492</v>
      </c>
      <c r="AK410" s="1634">
        <v>94280</v>
      </c>
      <c r="AL410" s="1634">
        <v>0</v>
      </c>
      <c r="AM410" s="1634">
        <v>255</v>
      </c>
      <c r="AN410" s="1634">
        <v>242.72</v>
      </c>
      <c r="AO410" s="1634">
        <v>242.72</v>
      </c>
      <c r="AP410" s="1634">
        <v>0.98550000000000004</v>
      </c>
      <c r="AQ410" s="2431">
        <v>41.970570098028794</v>
      </c>
      <c r="AR410" s="1634">
        <v>75792</v>
      </c>
      <c r="AS410" s="1634">
        <v>108350</v>
      </c>
      <c r="AT410" s="1634">
        <v>0</v>
      </c>
      <c r="AU410" s="1634">
        <v>255</v>
      </c>
      <c r="AV410" s="1634">
        <v>208.48</v>
      </c>
      <c r="AW410" s="1634">
        <v>208.48</v>
      </c>
      <c r="AX410" s="1634">
        <v>0.96819999999999995</v>
      </c>
      <c r="AY410" s="2437">
        <v>33.21</v>
      </c>
      <c r="AZ410" s="1634">
        <v>49848</v>
      </c>
      <c r="BA410" s="1634">
        <v>90063</v>
      </c>
      <c r="BB410" s="1634">
        <v>0</v>
      </c>
      <c r="BC410" s="2436">
        <v>255</v>
      </c>
      <c r="BD410" s="1634">
        <v>166.72</v>
      </c>
      <c r="BE410" s="2436">
        <v>204</v>
      </c>
      <c r="BF410" s="2436">
        <v>0.80689999999999995</v>
      </c>
      <c r="BG410" s="2437">
        <v>5.44</v>
      </c>
      <c r="BH410" s="1634">
        <v>6746</v>
      </c>
      <c r="BI410" s="1634">
        <v>74424</v>
      </c>
      <c r="BJ410" s="1634">
        <v>0</v>
      </c>
      <c r="BK410" s="1634">
        <v>255</v>
      </c>
      <c r="BL410" s="2441">
        <v>32.32</v>
      </c>
      <c r="BM410" s="2441">
        <v>204</v>
      </c>
      <c r="BN410" s="2442">
        <v>0.59470000000000001</v>
      </c>
      <c r="BO410" s="2439">
        <v>16.559999999999999</v>
      </c>
      <c r="BP410" s="2441">
        <v>3854</v>
      </c>
      <c r="BQ410" s="2441">
        <v>13962.24</v>
      </c>
      <c r="BR410" s="2441">
        <v>0</v>
      </c>
      <c r="BS410" s="1611">
        <v>255</v>
      </c>
      <c r="BT410" s="1611">
        <v>34.472000000000001</v>
      </c>
      <c r="BU410" s="1611">
        <v>204</v>
      </c>
      <c r="BV410" s="1611">
        <v>0.59160000000000001</v>
      </c>
      <c r="BW410" s="2437">
        <v>18.53</v>
      </c>
      <c r="BX410" s="1611">
        <v>4752</v>
      </c>
      <c r="BY410" s="1611">
        <v>15388.300799999999</v>
      </c>
      <c r="BZ410" s="1611">
        <v>0</v>
      </c>
      <c r="CA410" s="1611">
        <v>255</v>
      </c>
      <c r="CB410" s="1611">
        <v>201.6892</v>
      </c>
      <c r="CC410" s="1611">
        <v>204</v>
      </c>
      <c r="CD410" s="1611">
        <v>0.90080000000000005</v>
      </c>
      <c r="CE410" s="2437">
        <v>15.24</v>
      </c>
      <c r="CF410" s="1611">
        <v>22875</v>
      </c>
      <c r="CG410" s="1611">
        <v>90034.058879999997</v>
      </c>
      <c r="CH410" s="1611">
        <v>0</v>
      </c>
      <c r="CI410" s="1611">
        <v>255</v>
      </c>
      <c r="CJ410" s="1611">
        <v>211.71680000000001</v>
      </c>
      <c r="CK410" s="1611">
        <v>211.72</v>
      </c>
      <c r="CL410" s="1611">
        <v>0.97929999999999995</v>
      </c>
      <c r="CM410" s="2433">
        <v>44.19</v>
      </c>
      <c r="CN410" s="1611">
        <v>65117</v>
      </c>
      <c r="CO410" s="1611">
        <v>88412.935679999995</v>
      </c>
      <c r="CP410" s="1611">
        <v>0</v>
      </c>
      <c r="CQ410" s="1611">
        <v>255</v>
      </c>
      <c r="CR410" s="1611">
        <v>207.53919999999999</v>
      </c>
      <c r="CS410" s="1611">
        <v>207.54</v>
      </c>
      <c r="CT410" s="1611">
        <v>0.98180000000000001</v>
      </c>
      <c r="CU410" s="2433">
        <v>47.73</v>
      </c>
      <c r="CV410" s="1611">
        <v>73694</v>
      </c>
      <c r="CW410" s="1611">
        <v>92645.498879999999</v>
      </c>
      <c r="CX410" s="1611">
        <v>0</v>
      </c>
    </row>
    <row r="411" spans="1:102" ht="15">
      <c r="A411" s="2440">
        <f t="shared" si="6"/>
        <v>405</v>
      </c>
      <c r="B411" s="1618" t="s">
        <v>3493</v>
      </c>
      <c r="C411" s="1618" t="s">
        <v>749</v>
      </c>
      <c r="D411" s="1634" t="s">
        <v>515</v>
      </c>
      <c r="E411" s="1634" t="s">
        <v>259</v>
      </c>
      <c r="F411" s="1634">
        <v>255</v>
      </c>
      <c r="G411" s="1634">
        <v>255</v>
      </c>
      <c r="H411" s="2431">
        <v>34.68</v>
      </c>
      <c r="I411" s="2431">
        <v>204</v>
      </c>
      <c r="J411" s="2432">
        <v>0.93069999999999997</v>
      </c>
      <c r="K411" s="2431">
        <v>51.090125592720746</v>
      </c>
      <c r="L411" s="1634">
        <v>12757</v>
      </c>
      <c r="M411" s="1634">
        <v>14982</v>
      </c>
      <c r="N411" s="1634">
        <v>0</v>
      </c>
      <c r="O411" s="1634">
        <v>255</v>
      </c>
      <c r="P411" s="2431">
        <v>126.6</v>
      </c>
      <c r="Q411" s="2431">
        <v>204</v>
      </c>
      <c r="R411" s="2432">
        <v>0.95709999999999995</v>
      </c>
      <c r="S411" s="2431">
        <v>18.442431500450155</v>
      </c>
      <c r="T411" s="1634">
        <v>17371</v>
      </c>
      <c r="U411" s="1634">
        <v>56514</v>
      </c>
      <c r="V411" s="1634">
        <v>0</v>
      </c>
      <c r="W411" s="2434">
        <v>255</v>
      </c>
      <c r="X411" s="2434">
        <v>125.39999999999999</v>
      </c>
      <c r="Y411" s="2434">
        <v>204</v>
      </c>
      <c r="Z411" s="2434">
        <v>0.96089999999999998</v>
      </c>
      <c r="AA411" s="2435">
        <v>20.02</v>
      </c>
      <c r="AB411" s="2434">
        <v>18072</v>
      </c>
      <c r="AC411" s="2434">
        <v>54173</v>
      </c>
      <c r="AD411" s="2434">
        <v>0</v>
      </c>
      <c r="AE411" s="2434">
        <v>255</v>
      </c>
      <c r="AF411" s="1634">
        <v>120.60000000000001</v>
      </c>
      <c r="AG411" s="1634">
        <v>204</v>
      </c>
      <c r="AH411" s="2432">
        <v>0.9526</v>
      </c>
      <c r="AI411" s="2431">
        <v>20.11</v>
      </c>
      <c r="AJ411" s="1634">
        <v>18043</v>
      </c>
      <c r="AK411" s="1634">
        <v>53836</v>
      </c>
      <c r="AL411" s="1634">
        <v>0</v>
      </c>
      <c r="AM411" s="1634">
        <v>255</v>
      </c>
      <c r="AN411" s="1634">
        <v>41.76</v>
      </c>
      <c r="AO411" s="1634">
        <v>204</v>
      </c>
      <c r="AP411" s="1634">
        <v>0.9355</v>
      </c>
      <c r="AQ411" s="2431">
        <v>53.116502904461747</v>
      </c>
      <c r="AR411" s="1634">
        <v>16503</v>
      </c>
      <c r="AS411" s="1634">
        <v>18642</v>
      </c>
      <c r="AT411" s="1634">
        <v>0</v>
      </c>
      <c r="AU411" s="1634">
        <v>255</v>
      </c>
      <c r="AV411" s="1634">
        <v>38.04</v>
      </c>
      <c r="AW411" s="1634">
        <v>204</v>
      </c>
      <c r="AX411" s="1634">
        <v>0.91979999999999995</v>
      </c>
      <c r="AY411" s="2437">
        <v>52.77</v>
      </c>
      <c r="AZ411" s="1634">
        <v>14452</v>
      </c>
      <c r="BA411" s="1634">
        <v>16433</v>
      </c>
      <c r="BB411" s="1634">
        <v>0</v>
      </c>
      <c r="BC411" s="2436">
        <v>255</v>
      </c>
      <c r="BD411" s="1634">
        <v>35.76</v>
      </c>
      <c r="BE411" s="2436">
        <v>204</v>
      </c>
      <c r="BF411" s="2436">
        <v>0.89419999999999999</v>
      </c>
      <c r="BG411" s="2437">
        <v>49.03</v>
      </c>
      <c r="BH411" s="1634">
        <v>13045</v>
      </c>
      <c r="BI411" s="1634">
        <v>15963</v>
      </c>
      <c r="BJ411" s="1634">
        <v>0</v>
      </c>
      <c r="BK411" s="1634">
        <v>255</v>
      </c>
      <c r="BL411" s="2441">
        <v>31.2</v>
      </c>
      <c r="BM411" s="2441">
        <v>204</v>
      </c>
      <c r="BN411" s="2442">
        <v>0.80559999999999998</v>
      </c>
      <c r="BO411" s="2439">
        <v>37.76</v>
      </c>
      <c r="BP411" s="2441">
        <v>8483</v>
      </c>
      <c r="BQ411" s="2441">
        <v>13478.4</v>
      </c>
      <c r="BR411" s="2441">
        <v>0</v>
      </c>
      <c r="BS411" s="1611">
        <v>255</v>
      </c>
      <c r="BT411" s="1611">
        <v>121.578</v>
      </c>
      <c r="BU411" s="1611">
        <v>204</v>
      </c>
      <c r="BV411" s="1611">
        <v>0.79110000000000003</v>
      </c>
      <c r="BW411" s="2437">
        <v>12.08</v>
      </c>
      <c r="BX411" s="1611">
        <v>10926</v>
      </c>
      <c r="BY411" s="1611">
        <v>54272.419199999997</v>
      </c>
      <c r="BZ411" s="1611">
        <v>0</v>
      </c>
      <c r="CA411" s="1611">
        <v>255</v>
      </c>
      <c r="CB411" s="1611">
        <v>122.8524</v>
      </c>
      <c r="CC411" s="1611">
        <v>204</v>
      </c>
      <c r="CD411" s="1611">
        <v>0.82589999999999997</v>
      </c>
      <c r="CE411" s="2437">
        <v>19.260000000000002</v>
      </c>
      <c r="CF411" s="1611">
        <v>17602</v>
      </c>
      <c r="CG411" s="1611">
        <v>54841.31136</v>
      </c>
      <c r="CH411" s="1611">
        <v>0</v>
      </c>
      <c r="CI411" s="1611">
        <v>255</v>
      </c>
      <c r="CJ411" s="1611">
        <v>119.706</v>
      </c>
      <c r="CK411" s="1611">
        <v>204</v>
      </c>
      <c r="CL411" s="1611">
        <v>0.80920000000000003</v>
      </c>
      <c r="CM411" s="2433">
        <v>12.44</v>
      </c>
      <c r="CN411" s="1611">
        <v>10364</v>
      </c>
      <c r="CO411" s="1611">
        <v>49989.225599999998</v>
      </c>
      <c r="CP411" s="1611">
        <v>0</v>
      </c>
      <c r="CQ411" s="1611">
        <v>255</v>
      </c>
      <c r="CR411" s="1611">
        <v>33.819599999999994</v>
      </c>
      <c r="CS411" s="1611">
        <v>204</v>
      </c>
      <c r="CT411" s="1611">
        <v>0.91839999999999999</v>
      </c>
      <c r="CU411" s="2433">
        <v>43.68</v>
      </c>
      <c r="CV411" s="1611">
        <v>10990</v>
      </c>
      <c r="CW411" s="1611">
        <v>15097.069439999997</v>
      </c>
      <c r="CX411" s="1611">
        <v>0</v>
      </c>
    </row>
    <row r="412" spans="1:102" ht="15">
      <c r="A412" s="2440">
        <f t="shared" si="6"/>
        <v>406</v>
      </c>
      <c r="B412" s="1618" t="s">
        <v>3494</v>
      </c>
      <c r="C412" s="1618" t="s">
        <v>634</v>
      </c>
      <c r="D412" s="1634" t="s">
        <v>515</v>
      </c>
      <c r="E412" s="1634" t="s">
        <v>259</v>
      </c>
      <c r="F412" s="1634">
        <v>256</v>
      </c>
      <c r="G412" s="1634">
        <v>256</v>
      </c>
      <c r="H412" s="2431">
        <v>118.56</v>
      </c>
      <c r="I412" s="2431">
        <v>204.8</v>
      </c>
      <c r="J412" s="2432">
        <v>0.99129999999999996</v>
      </c>
      <c r="K412" s="2431">
        <v>52.61752136752137</v>
      </c>
      <c r="L412" s="1634">
        <v>44916</v>
      </c>
      <c r="M412" s="1634">
        <v>51218</v>
      </c>
      <c r="N412" s="1634">
        <v>0</v>
      </c>
      <c r="O412" s="1634">
        <v>256</v>
      </c>
      <c r="P412" s="2431">
        <v>104.64</v>
      </c>
      <c r="Q412" s="2431">
        <v>204.8</v>
      </c>
      <c r="R412" s="2432">
        <v>0.98640000000000005</v>
      </c>
      <c r="S412" s="2431">
        <v>52.988895876492059</v>
      </c>
      <c r="T412" s="1634">
        <v>41253</v>
      </c>
      <c r="U412" s="1634">
        <v>46711</v>
      </c>
      <c r="V412" s="1634">
        <v>0</v>
      </c>
      <c r="W412" s="2434">
        <v>256</v>
      </c>
      <c r="X412" s="2434">
        <v>108</v>
      </c>
      <c r="Y412" s="2434">
        <v>204.8</v>
      </c>
      <c r="Z412" s="2434">
        <v>0.9788</v>
      </c>
      <c r="AA412" s="2435">
        <v>51.42</v>
      </c>
      <c r="AB412" s="2434">
        <v>39981</v>
      </c>
      <c r="AC412" s="2434">
        <v>46656</v>
      </c>
      <c r="AD412" s="2434">
        <v>0</v>
      </c>
      <c r="AE412" s="2434">
        <v>256</v>
      </c>
      <c r="AF412" s="1634">
        <v>80.88</v>
      </c>
      <c r="AG412" s="1634">
        <v>204.8</v>
      </c>
      <c r="AH412" s="2432">
        <v>0.96140000000000003</v>
      </c>
      <c r="AI412" s="2431">
        <v>57.72999999999999</v>
      </c>
      <c r="AJ412" s="1634">
        <v>34740</v>
      </c>
      <c r="AK412" s="1634">
        <v>36105</v>
      </c>
      <c r="AL412" s="1634">
        <v>0</v>
      </c>
      <c r="AM412" s="1634">
        <v>256</v>
      </c>
      <c r="AN412" s="1634">
        <v>75.599999999999994</v>
      </c>
      <c r="AO412" s="1634">
        <v>204.8</v>
      </c>
      <c r="AP412" s="1634">
        <v>0.96130000000000004</v>
      </c>
      <c r="AQ412" s="2431">
        <v>63.828084997439838</v>
      </c>
      <c r="AR412" s="1634">
        <v>35901</v>
      </c>
      <c r="AS412" s="1634">
        <v>33748</v>
      </c>
      <c r="AT412" s="1634">
        <v>2153</v>
      </c>
      <c r="AU412" s="1634">
        <v>256</v>
      </c>
      <c r="AV412" s="1634">
        <v>73.92</v>
      </c>
      <c r="AW412" s="1634">
        <v>204.8</v>
      </c>
      <c r="AX412" s="1634">
        <v>0.95679999999999998</v>
      </c>
      <c r="AY412" s="2437">
        <v>59.829999999999991</v>
      </c>
      <c r="AZ412" s="1634">
        <v>31845</v>
      </c>
      <c r="BA412" s="1634">
        <v>31933</v>
      </c>
      <c r="BB412" s="1634">
        <v>0</v>
      </c>
      <c r="BC412" s="2436">
        <v>256</v>
      </c>
      <c r="BD412" s="1634">
        <v>69.600000000000009</v>
      </c>
      <c r="BE412" s="2436">
        <v>204.8</v>
      </c>
      <c r="BF412" s="2436">
        <v>0.94740000000000002</v>
      </c>
      <c r="BG412" s="2437">
        <v>59.46</v>
      </c>
      <c r="BH412" s="1634">
        <v>30789</v>
      </c>
      <c r="BI412" s="1634">
        <v>31069</v>
      </c>
      <c r="BJ412" s="1634">
        <v>0</v>
      </c>
      <c r="BK412" s="1634">
        <v>256</v>
      </c>
      <c r="BL412" s="2441">
        <v>57.120000000000005</v>
      </c>
      <c r="BM412" s="2441">
        <v>204.8</v>
      </c>
      <c r="BN412" s="2442">
        <v>0.91949999999999998</v>
      </c>
      <c r="BO412" s="2439">
        <v>63.850000000000009</v>
      </c>
      <c r="BP412" s="2441">
        <v>26259</v>
      </c>
      <c r="BQ412" s="2441">
        <v>24675.840000000004</v>
      </c>
      <c r="BR412" s="2441">
        <v>1583.1599999999962</v>
      </c>
      <c r="BS412" s="1611">
        <v>256</v>
      </c>
      <c r="BT412" s="1611">
        <v>59.28</v>
      </c>
      <c r="BU412" s="1611">
        <v>204.8</v>
      </c>
      <c r="BV412" s="1611">
        <v>0.87170000000000003</v>
      </c>
      <c r="BW412" s="2437">
        <v>53.93</v>
      </c>
      <c r="BX412" s="1611">
        <v>23784</v>
      </c>
      <c r="BY412" s="1611">
        <v>26462.592000000001</v>
      </c>
      <c r="BZ412" s="1611">
        <v>0</v>
      </c>
      <c r="CA412" s="1611">
        <v>256</v>
      </c>
      <c r="CB412" s="1611">
        <v>70.8</v>
      </c>
      <c r="CC412" s="1611">
        <v>204.8</v>
      </c>
      <c r="CD412" s="1611">
        <v>0.89929999999999999</v>
      </c>
      <c r="CE412" s="2437">
        <v>53.86</v>
      </c>
      <c r="CF412" s="1611">
        <v>28371</v>
      </c>
      <c r="CG412" s="1611">
        <v>31605.119999999995</v>
      </c>
      <c r="CH412" s="1611">
        <v>0</v>
      </c>
      <c r="CI412" s="1611">
        <v>256</v>
      </c>
      <c r="CJ412" s="1611">
        <v>68.88</v>
      </c>
      <c r="CK412" s="1611">
        <v>204.8</v>
      </c>
      <c r="CL412" s="1611">
        <v>0.93179999999999996</v>
      </c>
      <c r="CM412" s="2433">
        <v>65.33</v>
      </c>
      <c r="CN412" s="1611">
        <v>31320</v>
      </c>
      <c r="CO412" s="1611">
        <v>28764.287999999997</v>
      </c>
      <c r="CP412" s="1611">
        <v>2555.7120000000032</v>
      </c>
      <c r="CQ412" s="1611">
        <v>256</v>
      </c>
      <c r="CR412" s="1611">
        <v>75.599999999999994</v>
      </c>
      <c r="CS412" s="1611">
        <v>204.8</v>
      </c>
      <c r="CT412" s="1611">
        <v>0.9446</v>
      </c>
      <c r="CU412" s="2433">
        <v>61.850000000000009</v>
      </c>
      <c r="CV412" s="1611">
        <v>34791</v>
      </c>
      <c r="CW412" s="1611">
        <v>33747.839999999997</v>
      </c>
      <c r="CX412" s="1611">
        <v>1043.1600000000035</v>
      </c>
    </row>
    <row r="413" spans="1:102" ht="15">
      <c r="A413" s="2440">
        <f t="shared" si="6"/>
        <v>407</v>
      </c>
      <c r="B413" s="1618" t="s">
        <v>3495</v>
      </c>
      <c r="C413" s="1618" t="s">
        <v>536</v>
      </c>
      <c r="D413" s="1634" t="s">
        <v>515</v>
      </c>
      <c r="E413" s="1634" t="s">
        <v>259</v>
      </c>
      <c r="F413" s="1634">
        <v>256</v>
      </c>
      <c r="G413" s="1634">
        <v>256</v>
      </c>
      <c r="H413" s="2431">
        <v>101.27999999999999</v>
      </c>
      <c r="I413" s="2431">
        <v>204.8</v>
      </c>
      <c r="J413" s="2432">
        <v>0.96689999999999998</v>
      </c>
      <c r="K413" s="2431">
        <v>35.215903106898374</v>
      </c>
      <c r="L413" s="1634">
        <v>25680</v>
      </c>
      <c r="M413" s="1634">
        <v>43753</v>
      </c>
      <c r="N413" s="1634">
        <v>0</v>
      </c>
      <c r="O413" s="1634">
        <v>256</v>
      </c>
      <c r="P413" s="2431">
        <v>120.16</v>
      </c>
      <c r="Q413" s="2431">
        <v>204.8</v>
      </c>
      <c r="R413" s="2432">
        <v>0.94950000000000001</v>
      </c>
      <c r="S413" s="2431">
        <v>46.91</v>
      </c>
      <c r="T413" s="1634">
        <v>39234</v>
      </c>
      <c r="U413" s="1634">
        <v>53639</v>
      </c>
      <c r="V413" s="1634">
        <v>0</v>
      </c>
      <c r="W413" s="2434">
        <v>256</v>
      </c>
      <c r="X413" s="2434">
        <v>103.52</v>
      </c>
      <c r="Y413" s="2434">
        <v>204.8</v>
      </c>
      <c r="Z413" s="2434">
        <v>0.96660000000000001</v>
      </c>
      <c r="AA413" s="2435">
        <v>30.42</v>
      </c>
      <c r="AB413" s="2434">
        <v>22670</v>
      </c>
      <c r="AC413" s="2434">
        <v>44721</v>
      </c>
      <c r="AD413" s="2434">
        <v>0</v>
      </c>
      <c r="AE413" s="2434">
        <v>256</v>
      </c>
      <c r="AF413" s="1634">
        <v>102.88</v>
      </c>
      <c r="AG413" s="1634">
        <v>204.8</v>
      </c>
      <c r="AH413" s="2432">
        <v>0.96560000000000001</v>
      </c>
      <c r="AI413" s="2431">
        <v>17.12</v>
      </c>
      <c r="AJ413" s="1634">
        <v>12682</v>
      </c>
      <c r="AK413" s="1634">
        <v>45926</v>
      </c>
      <c r="AL413" s="1634">
        <v>0</v>
      </c>
      <c r="AM413" s="1634">
        <v>256</v>
      </c>
      <c r="AN413" s="1634">
        <v>7.1999999999999993</v>
      </c>
      <c r="AO413" s="1634">
        <v>204.8</v>
      </c>
      <c r="AP413" s="1634">
        <v>0.99809999999999999</v>
      </c>
      <c r="AQ413" s="2431">
        <v>20.99</v>
      </c>
      <c r="AR413" s="1634">
        <v>1088</v>
      </c>
      <c r="AS413" s="1634">
        <v>3214</v>
      </c>
      <c r="AT413" s="1634">
        <v>0</v>
      </c>
      <c r="AU413" s="1634">
        <v>256</v>
      </c>
      <c r="AV413" s="1634">
        <v>4.4799999999999995</v>
      </c>
      <c r="AW413" s="1634">
        <v>204.8</v>
      </c>
      <c r="AX413" s="1634">
        <v>1</v>
      </c>
      <c r="AY413" s="2437">
        <v>32.049999999999997</v>
      </c>
      <c r="AZ413" s="1634">
        <v>1206</v>
      </c>
      <c r="BA413" s="1634">
        <v>1935</v>
      </c>
      <c r="BB413" s="1634">
        <v>0</v>
      </c>
      <c r="BC413" s="2436">
        <v>256</v>
      </c>
      <c r="BD413" s="1634">
        <v>107.67999999999999</v>
      </c>
      <c r="BE413" s="2436">
        <v>204.8</v>
      </c>
      <c r="BF413" s="2436">
        <v>0.96419999999999995</v>
      </c>
      <c r="BG413" s="2437">
        <v>15.370000000000001</v>
      </c>
      <c r="BH413" s="1634">
        <v>12312</v>
      </c>
      <c r="BI413" s="1634">
        <v>48068</v>
      </c>
      <c r="BJ413" s="1634">
        <v>0</v>
      </c>
      <c r="BK413" s="1634">
        <v>256</v>
      </c>
      <c r="BL413" s="2441">
        <v>94.56</v>
      </c>
      <c r="BM413" s="2441">
        <v>204.8</v>
      </c>
      <c r="BN413" s="2442">
        <v>0.9597</v>
      </c>
      <c r="BO413" s="2439">
        <v>39.06</v>
      </c>
      <c r="BP413" s="2441">
        <v>26596</v>
      </c>
      <c r="BQ413" s="2441">
        <v>40849.919999999998</v>
      </c>
      <c r="BR413" s="2441">
        <v>0</v>
      </c>
      <c r="BS413" s="1611">
        <v>256</v>
      </c>
      <c r="BT413" s="1611">
        <v>92.47999999999999</v>
      </c>
      <c r="BU413" s="1611">
        <v>204.8</v>
      </c>
      <c r="BV413" s="1611">
        <v>0.96319999999999995</v>
      </c>
      <c r="BW413" s="2437">
        <v>7.19</v>
      </c>
      <c r="BX413" s="1611">
        <v>4948</v>
      </c>
      <c r="BY413" s="1611">
        <v>41283.071999999993</v>
      </c>
      <c r="BZ413" s="1611">
        <v>0</v>
      </c>
      <c r="CA413" s="1611">
        <v>256</v>
      </c>
      <c r="CB413" s="1611">
        <v>3.36</v>
      </c>
      <c r="CC413" s="1611">
        <v>204.8</v>
      </c>
      <c r="CD413" s="1611">
        <v>0.99309999999999998</v>
      </c>
      <c r="CE413" s="2437">
        <v>46.96</v>
      </c>
      <c r="CF413" s="1611">
        <v>1174</v>
      </c>
      <c r="CG413" s="1611">
        <v>1499.9039999999998</v>
      </c>
      <c r="CH413" s="1611">
        <v>0</v>
      </c>
      <c r="CI413" s="1611">
        <v>256</v>
      </c>
      <c r="CJ413" s="1611">
        <v>3.52</v>
      </c>
      <c r="CK413" s="1611">
        <v>204.8</v>
      </c>
      <c r="CL413" s="1611">
        <v>1</v>
      </c>
      <c r="CM413" s="2433">
        <v>43.84</v>
      </c>
      <c r="CN413" s="1611">
        <v>1074</v>
      </c>
      <c r="CO413" s="1611">
        <v>1469.952</v>
      </c>
      <c r="CP413" s="1611">
        <v>0</v>
      </c>
      <c r="CQ413" s="1611">
        <v>256</v>
      </c>
      <c r="CR413" s="1611">
        <v>5.76</v>
      </c>
      <c r="CS413" s="1611">
        <v>204.8</v>
      </c>
      <c r="CT413" s="1611">
        <v>1</v>
      </c>
      <c r="CU413" s="2433">
        <v>19.649999999999999</v>
      </c>
      <c r="CV413" s="1611">
        <v>842</v>
      </c>
      <c r="CW413" s="1611">
        <v>2571.2639999999997</v>
      </c>
      <c r="CX413" s="1611">
        <v>0</v>
      </c>
    </row>
    <row r="414" spans="1:102" ht="15">
      <c r="A414" s="2440">
        <f t="shared" si="6"/>
        <v>408</v>
      </c>
      <c r="B414" s="1618" t="s">
        <v>3496</v>
      </c>
      <c r="C414" s="1618" t="s">
        <v>749</v>
      </c>
      <c r="D414" s="1634" t="s">
        <v>515</v>
      </c>
      <c r="E414" s="1634" t="s">
        <v>259</v>
      </c>
      <c r="F414" s="1634">
        <v>256</v>
      </c>
      <c r="G414" s="1634">
        <v>256</v>
      </c>
      <c r="H414" s="2431">
        <v>70.8</v>
      </c>
      <c r="I414" s="2431">
        <v>204.8</v>
      </c>
      <c r="J414" s="2432">
        <v>0.96650000000000003</v>
      </c>
      <c r="K414" s="2431">
        <v>45.796060891399875</v>
      </c>
      <c r="L414" s="1634">
        <v>23345</v>
      </c>
      <c r="M414" s="1634">
        <v>30586</v>
      </c>
      <c r="N414" s="1634">
        <v>0</v>
      </c>
      <c r="O414" s="1634">
        <v>256</v>
      </c>
      <c r="P414" s="2431">
        <v>31.4</v>
      </c>
      <c r="Q414" s="2431">
        <v>204.8</v>
      </c>
      <c r="R414" s="2432">
        <v>0.92290000000000005</v>
      </c>
      <c r="S414" s="2431">
        <v>37.326210533525106</v>
      </c>
      <c r="T414" s="1634">
        <v>8720</v>
      </c>
      <c r="U414" s="1634">
        <v>14017</v>
      </c>
      <c r="V414" s="1634">
        <v>0</v>
      </c>
      <c r="W414" s="2434">
        <v>256</v>
      </c>
      <c r="X414" s="2434">
        <v>49</v>
      </c>
      <c r="Y414" s="2434">
        <v>204.8</v>
      </c>
      <c r="Z414" s="2434">
        <v>0.94069999999999998</v>
      </c>
      <c r="AA414" s="2435">
        <v>29.03</v>
      </c>
      <c r="AB414" s="2434">
        <v>10242</v>
      </c>
      <c r="AC414" s="2434">
        <v>21168</v>
      </c>
      <c r="AD414" s="2434">
        <v>0</v>
      </c>
      <c r="AE414" s="2434">
        <v>256</v>
      </c>
      <c r="AF414" s="1634">
        <v>86.2</v>
      </c>
      <c r="AG414" s="1634">
        <v>204.8</v>
      </c>
      <c r="AH414" s="2432">
        <v>0.97260000000000002</v>
      </c>
      <c r="AI414" s="2431">
        <v>44</v>
      </c>
      <c r="AJ414" s="1634">
        <v>28218</v>
      </c>
      <c r="AK414" s="1634">
        <v>38480</v>
      </c>
      <c r="AL414" s="1634">
        <v>0</v>
      </c>
      <c r="AM414" s="1634">
        <v>256</v>
      </c>
      <c r="AN414" s="1634">
        <v>58.2</v>
      </c>
      <c r="AO414" s="1634">
        <v>204.8</v>
      </c>
      <c r="AP414" s="1634">
        <v>0.9637</v>
      </c>
      <c r="AQ414" s="2431">
        <v>58.809537006244682</v>
      </c>
      <c r="AR414" s="1634">
        <v>25465</v>
      </c>
      <c r="AS414" s="1634">
        <v>25980</v>
      </c>
      <c r="AT414" s="1634">
        <v>0</v>
      </c>
      <c r="AU414" s="1634">
        <v>256</v>
      </c>
      <c r="AV414" s="1634">
        <v>1.0344</v>
      </c>
      <c r="AW414" s="1634">
        <v>204.8</v>
      </c>
      <c r="AX414" s="1634">
        <v>0.96640000000000004</v>
      </c>
      <c r="AY414" s="2437">
        <v>44.96</v>
      </c>
      <c r="AZ414" s="1634">
        <v>27903</v>
      </c>
      <c r="BA414" s="1634">
        <v>447</v>
      </c>
      <c r="BB414" s="1634">
        <v>27456</v>
      </c>
      <c r="BC414" s="2436">
        <v>256</v>
      </c>
      <c r="BD414" s="1634">
        <v>77.22</v>
      </c>
      <c r="BE414" s="2436">
        <v>204.8</v>
      </c>
      <c r="BF414" s="2436">
        <v>0.94630000000000003</v>
      </c>
      <c r="BG414" s="2437">
        <v>35.06</v>
      </c>
      <c r="BH414" s="1634">
        <v>20140</v>
      </c>
      <c r="BI414" s="1634">
        <v>34471</v>
      </c>
      <c r="BJ414" s="1634">
        <v>0</v>
      </c>
      <c r="BK414" s="1634">
        <v>256</v>
      </c>
      <c r="BL414" s="2441">
        <v>54.177599999999998</v>
      </c>
      <c r="BM414" s="2441">
        <v>204.8</v>
      </c>
      <c r="BN414" s="2442">
        <v>0.9042</v>
      </c>
      <c r="BO414" s="2439">
        <v>35.79</v>
      </c>
      <c r="BP414" s="2441">
        <v>13960</v>
      </c>
      <c r="BQ414" s="2441">
        <v>23404.7232</v>
      </c>
      <c r="BR414" s="2441">
        <v>0</v>
      </c>
      <c r="BS414" s="1611">
        <v>256</v>
      </c>
      <c r="BT414" s="1611">
        <v>62.498399999999997</v>
      </c>
      <c r="BU414" s="1611">
        <v>204.8</v>
      </c>
      <c r="BV414" s="1611">
        <v>0.90539999999999998</v>
      </c>
      <c r="BW414" s="2437">
        <v>40.75</v>
      </c>
      <c r="BX414" s="1611">
        <v>18951</v>
      </c>
      <c r="BY414" s="1611">
        <v>27899.285759999999</v>
      </c>
      <c r="BZ414" s="1611">
        <v>0</v>
      </c>
      <c r="CA414" s="1611">
        <v>256</v>
      </c>
      <c r="CB414" s="1611">
        <v>65.555999999999997</v>
      </c>
      <c r="CC414" s="1611">
        <v>204.8</v>
      </c>
      <c r="CD414" s="1611">
        <v>0.90480000000000005</v>
      </c>
      <c r="CE414" s="2437">
        <v>39.130000000000003</v>
      </c>
      <c r="CF414" s="1611">
        <v>19084</v>
      </c>
      <c r="CG414" s="1611">
        <v>29264.198399999997</v>
      </c>
      <c r="CH414" s="1611">
        <v>0</v>
      </c>
      <c r="CI414" s="1611">
        <v>256</v>
      </c>
      <c r="CJ414" s="1611">
        <v>66.760799999999989</v>
      </c>
      <c r="CK414" s="1611">
        <v>204.8</v>
      </c>
      <c r="CL414" s="1611">
        <v>0.93669999999999998</v>
      </c>
      <c r="CM414" s="2433">
        <v>47.57</v>
      </c>
      <c r="CN414" s="1611">
        <v>22103</v>
      </c>
      <c r="CO414" s="1611">
        <v>27879.310079999992</v>
      </c>
      <c r="CP414" s="1611">
        <v>0</v>
      </c>
      <c r="CQ414" s="1611">
        <v>256</v>
      </c>
      <c r="CR414" s="1611">
        <v>69.707999999999998</v>
      </c>
      <c r="CS414" s="1611">
        <v>204.8</v>
      </c>
      <c r="CT414" s="1611">
        <v>0.95240000000000002</v>
      </c>
      <c r="CU414" s="2433">
        <v>50.31</v>
      </c>
      <c r="CV414" s="1611">
        <v>26093</v>
      </c>
      <c r="CW414" s="1611">
        <v>31117.651199999997</v>
      </c>
      <c r="CX414" s="1611">
        <v>0</v>
      </c>
    </row>
    <row r="415" spans="1:102" ht="15">
      <c r="A415" s="2440">
        <f t="shared" si="6"/>
        <v>409</v>
      </c>
      <c r="B415" s="1618" t="s">
        <v>3497</v>
      </c>
      <c r="C415" s="1618" t="s">
        <v>634</v>
      </c>
      <c r="D415" s="1634" t="s">
        <v>515</v>
      </c>
      <c r="E415" s="1634" t="s">
        <v>259</v>
      </c>
      <c r="F415" s="1634">
        <v>256</v>
      </c>
      <c r="G415" s="1634">
        <v>256</v>
      </c>
      <c r="H415" s="2431">
        <v>112.55999999999999</v>
      </c>
      <c r="I415" s="2431">
        <v>204.8</v>
      </c>
      <c r="J415" s="2432">
        <v>0.77</v>
      </c>
      <c r="K415" s="2431">
        <v>33.526563610518835</v>
      </c>
      <c r="L415" s="1634">
        <v>27171</v>
      </c>
      <c r="M415" s="1634">
        <v>48626</v>
      </c>
      <c r="N415" s="1634">
        <v>0</v>
      </c>
      <c r="O415" s="1634">
        <v>256</v>
      </c>
      <c r="P415" s="2431">
        <v>124.08000000000001</v>
      </c>
      <c r="Q415" s="2431">
        <v>204.8</v>
      </c>
      <c r="R415" s="2432">
        <v>0.80169999999999997</v>
      </c>
      <c r="S415" s="2431">
        <v>35.162018260851482</v>
      </c>
      <c r="T415" s="1634">
        <v>32460</v>
      </c>
      <c r="U415" s="1634">
        <v>55389</v>
      </c>
      <c r="V415" s="1634">
        <v>0</v>
      </c>
      <c r="W415" s="2434">
        <v>256</v>
      </c>
      <c r="X415" s="2434">
        <v>136.56</v>
      </c>
      <c r="Y415" s="2434">
        <v>204.8</v>
      </c>
      <c r="Z415" s="2434">
        <v>0.80310000000000004</v>
      </c>
      <c r="AA415" s="2435">
        <v>33.840000000000003</v>
      </c>
      <c r="AB415" s="2434">
        <v>33276</v>
      </c>
      <c r="AC415" s="2434">
        <v>58994</v>
      </c>
      <c r="AD415" s="2434">
        <v>0</v>
      </c>
      <c r="AE415" s="2434">
        <v>256</v>
      </c>
      <c r="AF415" s="1634">
        <v>110.88</v>
      </c>
      <c r="AG415" s="1634">
        <v>204.8</v>
      </c>
      <c r="AH415" s="2432">
        <v>0.76859999999999995</v>
      </c>
      <c r="AI415" s="2431">
        <v>38.630000000000003</v>
      </c>
      <c r="AJ415" s="1634">
        <v>31866</v>
      </c>
      <c r="AK415" s="1634">
        <v>49497</v>
      </c>
      <c r="AL415" s="1634">
        <v>0</v>
      </c>
      <c r="AM415" s="1634">
        <v>256</v>
      </c>
      <c r="AN415" s="1634">
        <v>112.8</v>
      </c>
      <c r="AO415" s="1634">
        <v>204.8</v>
      </c>
      <c r="AP415" s="1634">
        <v>0.75480000000000003</v>
      </c>
      <c r="AQ415" s="2431">
        <v>34.688858384808967</v>
      </c>
      <c r="AR415" s="1634">
        <v>29112</v>
      </c>
      <c r="AS415" s="1634">
        <v>50354</v>
      </c>
      <c r="AT415" s="1634">
        <v>0</v>
      </c>
      <c r="AU415" s="1634">
        <v>256</v>
      </c>
      <c r="AV415" s="1634">
        <v>99.600000000000009</v>
      </c>
      <c r="AW415" s="1634">
        <v>204.8</v>
      </c>
      <c r="AX415" s="1634">
        <v>0.81879999999999997</v>
      </c>
      <c r="AY415" s="2437">
        <v>38.119999999999997</v>
      </c>
      <c r="AZ415" s="1634">
        <v>27336</v>
      </c>
      <c r="BA415" s="1634">
        <v>43027</v>
      </c>
      <c r="BB415" s="1634">
        <v>0</v>
      </c>
      <c r="BC415" s="2436">
        <v>256</v>
      </c>
      <c r="BD415" s="1634">
        <v>90.72</v>
      </c>
      <c r="BE415" s="2436">
        <v>204.8</v>
      </c>
      <c r="BF415" s="2436">
        <v>0.79410000000000003</v>
      </c>
      <c r="BG415" s="2437">
        <v>34.229999999999997</v>
      </c>
      <c r="BH415" s="1634">
        <v>23103</v>
      </c>
      <c r="BI415" s="1634">
        <v>40497</v>
      </c>
      <c r="BJ415" s="1634">
        <v>0</v>
      </c>
      <c r="BK415" s="1634">
        <v>256</v>
      </c>
      <c r="BL415" s="2441">
        <v>72</v>
      </c>
      <c r="BM415" s="2441">
        <v>204.8</v>
      </c>
      <c r="BN415" s="2442">
        <v>0.73219999999999996</v>
      </c>
      <c r="BO415" s="2439">
        <v>34.9</v>
      </c>
      <c r="BP415" s="2441">
        <v>18093</v>
      </c>
      <c r="BQ415" s="2441">
        <v>31104</v>
      </c>
      <c r="BR415" s="2441">
        <v>0</v>
      </c>
      <c r="BS415" s="1611">
        <v>256</v>
      </c>
      <c r="BT415" s="1611">
        <v>61.92</v>
      </c>
      <c r="BU415" s="1611">
        <v>204.8</v>
      </c>
      <c r="BV415" s="1611">
        <v>0.75249999999999995</v>
      </c>
      <c r="BW415" s="2437">
        <v>37.590000000000003</v>
      </c>
      <c r="BX415" s="1611">
        <v>17316</v>
      </c>
      <c r="BY415" s="1611">
        <v>27641.088</v>
      </c>
      <c r="BZ415" s="1611">
        <v>0</v>
      </c>
      <c r="CA415" s="1611">
        <v>256</v>
      </c>
      <c r="CB415" s="1611">
        <v>52.08</v>
      </c>
      <c r="CC415" s="1611">
        <v>204.8</v>
      </c>
      <c r="CD415" s="1611">
        <v>0.74150000000000005</v>
      </c>
      <c r="CE415" s="2437">
        <v>43.05</v>
      </c>
      <c r="CF415" s="1611">
        <v>16680</v>
      </c>
      <c r="CG415" s="1611">
        <v>23248.511999999999</v>
      </c>
      <c r="CH415" s="1611">
        <v>0</v>
      </c>
      <c r="CI415" s="1611">
        <v>256</v>
      </c>
      <c r="CJ415" s="1611">
        <v>54</v>
      </c>
      <c r="CK415" s="1611">
        <v>204.8</v>
      </c>
      <c r="CL415" s="1611">
        <v>0.70030000000000003</v>
      </c>
      <c r="CM415" s="2433">
        <v>41.27</v>
      </c>
      <c r="CN415" s="1611">
        <v>15510</v>
      </c>
      <c r="CO415" s="1611">
        <v>22550.399999999998</v>
      </c>
      <c r="CP415" s="1611">
        <v>0</v>
      </c>
      <c r="CQ415" s="1611">
        <v>256</v>
      </c>
      <c r="CR415" s="1611">
        <v>79.44</v>
      </c>
      <c r="CS415" s="1611">
        <v>204.8</v>
      </c>
      <c r="CT415" s="1611">
        <v>0.73119999999999996</v>
      </c>
      <c r="CU415" s="2433">
        <v>37.19</v>
      </c>
      <c r="CV415" s="1611">
        <v>21978</v>
      </c>
      <c r="CW415" s="1611">
        <v>35462.015999999996</v>
      </c>
      <c r="CX415" s="1611">
        <v>0</v>
      </c>
    </row>
    <row r="416" spans="1:102" ht="15">
      <c r="A416" s="2440">
        <f t="shared" si="6"/>
        <v>410</v>
      </c>
      <c r="B416" s="1618" t="s">
        <v>3498</v>
      </c>
      <c r="C416" s="1618" t="s">
        <v>536</v>
      </c>
      <c r="D416" s="1634" t="s">
        <v>515</v>
      </c>
      <c r="E416" s="1634" t="s">
        <v>259</v>
      </c>
      <c r="F416" s="1634">
        <v>260</v>
      </c>
      <c r="G416" s="1634">
        <v>260</v>
      </c>
      <c r="H416" s="2431">
        <v>169.2</v>
      </c>
      <c r="I416" s="2431">
        <v>208</v>
      </c>
      <c r="J416" s="2432">
        <v>0.9909</v>
      </c>
      <c r="K416" s="2431">
        <v>33.330870764381402</v>
      </c>
      <c r="L416" s="1634">
        <v>40605</v>
      </c>
      <c r="M416" s="1634">
        <v>73094</v>
      </c>
      <c r="N416" s="1634">
        <v>0</v>
      </c>
      <c r="O416" s="1634">
        <v>260</v>
      </c>
      <c r="P416" s="2431">
        <v>130.80000000000001</v>
      </c>
      <c r="Q416" s="2431">
        <v>208</v>
      </c>
      <c r="R416" s="2432">
        <v>0.97499999999999998</v>
      </c>
      <c r="S416" s="2431">
        <v>37.04</v>
      </c>
      <c r="T416" s="1634">
        <v>37212</v>
      </c>
      <c r="U416" s="1634">
        <v>58389</v>
      </c>
      <c r="V416" s="1634">
        <v>0</v>
      </c>
      <c r="W416" s="2434">
        <v>260</v>
      </c>
      <c r="X416" s="2434">
        <v>161.04000000000002</v>
      </c>
      <c r="Y416" s="2434">
        <v>208</v>
      </c>
      <c r="Z416" s="2434">
        <v>0.98499999999999999</v>
      </c>
      <c r="AA416" s="2435">
        <v>37.04</v>
      </c>
      <c r="AB416" s="2434">
        <v>37218</v>
      </c>
      <c r="AC416" s="2434">
        <v>69569</v>
      </c>
      <c r="AD416" s="2434">
        <v>0</v>
      </c>
      <c r="AE416" s="2434">
        <v>260</v>
      </c>
      <c r="AF416" s="1634">
        <v>184.32</v>
      </c>
      <c r="AG416" s="1634">
        <v>208</v>
      </c>
      <c r="AH416" s="2432">
        <v>0.98970000000000002</v>
      </c>
      <c r="AI416" s="2431">
        <v>36.64</v>
      </c>
      <c r="AJ416" s="1634">
        <v>56736</v>
      </c>
      <c r="AK416" s="1634">
        <v>82280</v>
      </c>
      <c r="AL416" s="1634">
        <v>0</v>
      </c>
      <c r="AM416" s="1634">
        <v>260</v>
      </c>
      <c r="AN416" s="1634">
        <v>194.4</v>
      </c>
      <c r="AO416" s="1634">
        <v>208</v>
      </c>
      <c r="AP416" s="1634">
        <v>0.99450000000000005</v>
      </c>
      <c r="AQ416" s="2431">
        <v>29.067934421877073</v>
      </c>
      <c r="AR416" s="1634">
        <v>42042</v>
      </c>
      <c r="AS416" s="1634">
        <v>86780</v>
      </c>
      <c r="AT416" s="1634">
        <v>0</v>
      </c>
      <c r="AU416" s="1634">
        <v>260</v>
      </c>
      <c r="AV416" s="1634">
        <v>247.2</v>
      </c>
      <c r="AW416" s="1634">
        <v>247.2</v>
      </c>
      <c r="AX416" s="1634">
        <v>0.93030000000000002</v>
      </c>
      <c r="AY416" s="2437">
        <v>32.799999999999997</v>
      </c>
      <c r="AZ416" s="1634">
        <v>58371</v>
      </c>
      <c r="BA416" s="1634">
        <v>106790</v>
      </c>
      <c r="BB416" s="1634">
        <v>0</v>
      </c>
      <c r="BC416" s="2436">
        <v>260</v>
      </c>
      <c r="BD416" s="1634">
        <v>334.56</v>
      </c>
      <c r="BE416" s="2436">
        <v>334.56</v>
      </c>
      <c r="BF416" s="2436">
        <v>0.61370000000000002</v>
      </c>
      <c r="BG416" s="2437">
        <v>39.33</v>
      </c>
      <c r="BH416" s="1634">
        <v>97896</v>
      </c>
      <c r="BI416" s="1634">
        <v>149348</v>
      </c>
      <c r="BJ416" s="1634">
        <v>0</v>
      </c>
      <c r="BK416" s="1634">
        <v>260</v>
      </c>
      <c r="BL416" s="2441">
        <v>323.27999999999997</v>
      </c>
      <c r="BM416" s="2441">
        <v>323.27999999999997</v>
      </c>
      <c r="BN416" s="2442">
        <v>0.5998</v>
      </c>
      <c r="BO416" s="2439">
        <v>43.83</v>
      </c>
      <c r="BP416" s="2441">
        <v>102030</v>
      </c>
      <c r="BQ416" s="2441">
        <v>139656.95999999999</v>
      </c>
      <c r="BR416" s="2441">
        <v>0</v>
      </c>
      <c r="BS416" s="1611">
        <v>260</v>
      </c>
      <c r="BT416" s="1611">
        <v>181.2</v>
      </c>
      <c r="BU416" s="1611">
        <v>208</v>
      </c>
      <c r="BV416" s="1611">
        <v>0.97899999999999998</v>
      </c>
      <c r="BW416" s="2437">
        <v>47.61</v>
      </c>
      <c r="BX416" s="1611">
        <v>64191</v>
      </c>
      <c r="BY416" s="1611">
        <v>80887.679999999993</v>
      </c>
      <c r="BZ416" s="1611">
        <v>0</v>
      </c>
      <c r="CA416" s="1611">
        <v>260</v>
      </c>
      <c r="CB416" s="1611">
        <v>171.6</v>
      </c>
      <c r="CC416" s="1611">
        <v>208</v>
      </c>
      <c r="CD416" s="1611">
        <v>0.97419999999999995</v>
      </c>
      <c r="CE416" s="2437">
        <v>46.24</v>
      </c>
      <c r="CF416" s="1611">
        <v>59034</v>
      </c>
      <c r="CG416" s="1611">
        <v>76602.239999999991</v>
      </c>
      <c r="CH416" s="1611">
        <v>0</v>
      </c>
      <c r="CI416" s="1611">
        <v>260</v>
      </c>
      <c r="CJ416" s="1611">
        <v>196.56</v>
      </c>
      <c r="CK416" s="1611">
        <v>208</v>
      </c>
      <c r="CL416" s="1611">
        <v>0.97909999999999997</v>
      </c>
      <c r="CM416" s="2433">
        <v>44.38</v>
      </c>
      <c r="CN416" s="1611">
        <v>60717</v>
      </c>
      <c r="CO416" s="1611">
        <v>82083.455999999991</v>
      </c>
      <c r="CP416" s="1611">
        <v>0</v>
      </c>
      <c r="CQ416" s="1611">
        <v>260</v>
      </c>
      <c r="CR416" s="1611">
        <v>240.96</v>
      </c>
      <c r="CS416" s="1611">
        <v>240.96</v>
      </c>
      <c r="CT416" s="1611">
        <v>0.98780000000000001</v>
      </c>
      <c r="CU416" s="2433">
        <v>38.03</v>
      </c>
      <c r="CV416" s="1611">
        <v>68181</v>
      </c>
      <c r="CW416" s="1611">
        <v>107564.54399999999</v>
      </c>
      <c r="CX416" s="1611">
        <v>0</v>
      </c>
    </row>
    <row r="417" spans="1:102" ht="15">
      <c r="A417" s="2440">
        <f t="shared" si="6"/>
        <v>411</v>
      </c>
      <c r="B417" s="1618" t="s">
        <v>3499</v>
      </c>
      <c r="C417" s="1618" t="s">
        <v>536</v>
      </c>
      <c r="D417" s="1634" t="s">
        <v>515</v>
      </c>
      <c r="E417" s="1634" t="s">
        <v>259</v>
      </c>
      <c r="F417" s="1634">
        <v>260</v>
      </c>
      <c r="G417" s="1634">
        <v>260</v>
      </c>
      <c r="H417" s="2431">
        <v>261.76</v>
      </c>
      <c r="I417" s="2431">
        <v>261.76</v>
      </c>
      <c r="J417" s="2432">
        <v>0.97440000000000004</v>
      </c>
      <c r="K417" s="2431">
        <v>35.950022072806306</v>
      </c>
      <c r="L417" s="1634">
        <v>67754</v>
      </c>
      <c r="M417" s="1634">
        <v>113080</v>
      </c>
      <c r="N417" s="1634">
        <v>0</v>
      </c>
      <c r="O417" s="1634">
        <v>260</v>
      </c>
      <c r="P417" s="2431">
        <v>319.20000000000005</v>
      </c>
      <c r="Q417" s="2431">
        <v>319.2</v>
      </c>
      <c r="R417" s="2432">
        <v>0.95389999999999997</v>
      </c>
      <c r="S417" s="2431">
        <v>43.732483089444031</v>
      </c>
      <c r="T417" s="1634">
        <v>103858</v>
      </c>
      <c r="U417" s="1634">
        <v>142491</v>
      </c>
      <c r="V417" s="1634">
        <v>0</v>
      </c>
      <c r="W417" s="2434">
        <v>260</v>
      </c>
      <c r="X417" s="2434">
        <v>300</v>
      </c>
      <c r="Y417" s="2434">
        <v>300</v>
      </c>
      <c r="Z417" s="2434">
        <v>0.9415</v>
      </c>
      <c r="AA417" s="2435">
        <v>45.35</v>
      </c>
      <c r="AB417" s="2434">
        <v>97946</v>
      </c>
      <c r="AC417" s="2434">
        <v>129600</v>
      </c>
      <c r="AD417" s="2434">
        <v>0</v>
      </c>
      <c r="AE417" s="2434">
        <v>260</v>
      </c>
      <c r="AF417" s="1634">
        <v>305.12</v>
      </c>
      <c r="AG417" s="1634">
        <v>305.12</v>
      </c>
      <c r="AH417" s="2432">
        <v>0.95150000000000001</v>
      </c>
      <c r="AI417" s="2431">
        <v>36.14</v>
      </c>
      <c r="AJ417" s="1634">
        <v>82034</v>
      </c>
      <c r="AK417" s="1634">
        <v>136206</v>
      </c>
      <c r="AL417" s="1634">
        <v>0</v>
      </c>
      <c r="AM417" s="1634">
        <v>260</v>
      </c>
      <c r="AN417" s="1634">
        <v>272</v>
      </c>
      <c r="AO417" s="1634">
        <v>272</v>
      </c>
      <c r="AP417" s="1634">
        <v>0.96319999999999995</v>
      </c>
      <c r="AQ417" s="2431">
        <v>46.044829222011387</v>
      </c>
      <c r="AR417" s="1634">
        <v>93180</v>
      </c>
      <c r="AS417" s="1634">
        <v>121421</v>
      </c>
      <c r="AT417" s="1634">
        <v>0</v>
      </c>
      <c r="AU417" s="1634">
        <v>260</v>
      </c>
      <c r="AV417" s="1634">
        <v>289.76</v>
      </c>
      <c r="AW417" s="1634">
        <v>289.76</v>
      </c>
      <c r="AX417" s="1634">
        <v>0.98570000000000002</v>
      </c>
      <c r="AY417" s="2437">
        <v>51.77</v>
      </c>
      <c r="AZ417" s="1634">
        <v>108016</v>
      </c>
      <c r="BA417" s="1634">
        <v>125176</v>
      </c>
      <c r="BB417" s="1634">
        <v>0</v>
      </c>
      <c r="BC417" s="2436">
        <v>260</v>
      </c>
      <c r="BD417" s="1634">
        <v>275.04000000000002</v>
      </c>
      <c r="BE417" s="2436">
        <v>275.04000000000002</v>
      </c>
      <c r="BF417" s="2436">
        <v>0.996</v>
      </c>
      <c r="BG417" s="2437">
        <v>21.7</v>
      </c>
      <c r="BH417" s="1634">
        <v>44406</v>
      </c>
      <c r="BI417" s="1634">
        <v>122778</v>
      </c>
      <c r="BJ417" s="1634">
        <v>0</v>
      </c>
      <c r="BK417" s="1634">
        <v>260</v>
      </c>
      <c r="BL417" s="2441">
        <v>10.4</v>
      </c>
      <c r="BM417" s="2441">
        <v>208</v>
      </c>
      <c r="BN417" s="2442">
        <v>0.99850000000000005</v>
      </c>
      <c r="BO417" s="2439">
        <v>36.270000000000003</v>
      </c>
      <c r="BP417" s="2441">
        <v>2716</v>
      </c>
      <c r="BQ417" s="2441">
        <v>4492.8</v>
      </c>
      <c r="BR417" s="2441">
        <v>0</v>
      </c>
      <c r="BS417" s="1611">
        <v>260</v>
      </c>
      <c r="BT417" s="1611">
        <v>37.6768</v>
      </c>
      <c r="BU417" s="1611">
        <v>208</v>
      </c>
      <c r="BV417" s="1611">
        <v>0.8357</v>
      </c>
      <c r="BW417" s="2437">
        <v>13.56</v>
      </c>
      <c r="BX417" s="1611">
        <v>3802</v>
      </c>
      <c r="BY417" s="1611">
        <v>16818.92352</v>
      </c>
      <c r="BZ417" s="1611">
        <v>0</v>
      </c>
      <c r="CA417" s="1611">
        <v>260</v>
      </c>
      <c r="CB417" s="1611">
        <v>270.5532</v>
      </c>
      <c r="CC417" s="1611">
        <v>270.55</v>
      </c>
      <c r="CD417" s="1611">
        <v>0.95699999999999996</v>
      </c>
      <c r="CE417" s="2437">
        <v>33.1</v>
      </c>
      <c r="CF417" s="1611">
        <v>66618</v>
      </c>
      <c r="CG417" s="1611">
        <v>120774.94847999999</v>
      </c>
      <c r="CH417" s="1611">
        <v>0</v>
      </c>
      <c r="CI417" s="1611">
        <v>260</v>
      </c>
      <c r="CJ417" s="1611">
        <v>228.00319999999999</v>
      </c>
      <c r="CK417" s="1611">
        <v>228</v>
      </c>
      <c r="CL417" s="1611">
        <v>0.98870000000000002</v>
      </c>
      <c r="CM417" s="2433">
        <v>42.92</v>
      </c>
      <c r="CN417" s="1611">
        <v>68113</v>
      </c>
      <c r="CO417" s="1611">
        <v>95214.136319999991</v>
      </c>
      <c r="CP417" s="1611">
        <v>0</v>
      </c>
      <c r="CQ417" s="1611">
        <v>260</v>
      </c>
      <c r="CR417" s="1611">
        <v>251.47839999999999</v>
      </c>
      <c r="CS417" s="1611">
        <v>251.48</v>
      </c>
      <c r="CT417" s="1611">
        <v>0.98619999999999997</v>
      </c>
      <c r="CU417" s="2433">
        <v>33.590000000000003</v>
      </c>
      <c r="CV417" s="1611">
        <v>62854</v>
      </c>
      <c r="CW417" s="1611">
        <v>112259.95775999999</v>
      </c>
      <c r="CX417" s="1611">
        <v>0</v>
      </c>
    </row>
    <row r="418" spans="1:102" ht="15">
      <c r="A418" s="2440">
        <f t="shared" si="6"/>
        <v>412</v>
      </c>
      <c r="B418" s="1618" t="s">
        <v>3500</v>
      </c>
      <c r="C418" s="1618" t="s">
        <v>3156</v>
      </c>
      <c r="D418" s="1634" t="s">
        <v>515</v>
      </c>
      <c r="E418" s="1634" t="s">
        <v>259</v>
      </c>
      <c r="F418" s="1634">
        <v>267</v>
      </c>
      <c r="G418" s="1634">
        <v>267</v>
      </c>
      <c r="H418" s="2431">
        <v>9.6</v>
      </c>
      <c r="I418" s="2431">
        <v>267</v>
      </c>
      <c r="J418" s="2432">
        <v>0.3977</v>
      </c>
      <c r="K418" s="2431">
        <v>12.731481481481483</v>
      </c>
      <c r="L418" s="1634">
        <v>880</v>
      </c>
      <c r="M418" s="1634">
        <v>4147</v>
      </c>
      <c r="N418" s="1634">
        <v>0</v>
      </c>
      <c r="O418" s="1634">
        <v>267</v>
      </c>
      <c r="P418" s="2431">
        <v>7.1999999999999993</v>
      </c>
      <c r="Q418" s="2431">
        <v>267</v>
      </c>
      <c r="R418" s="2432">
        <v>0.67210000000000003</v>
      </c>
      <c r="S418" s="2431">
        <v>13.664874551971328</v>
      </c>
      <c r="T418" s="1634">
        <v>732</v>
      </c>
      <c r="U418" s="1634">
        <v>3214</v>
      </c>
      <c r="V418" s="1634">
        <v>0</v>
      </c>
      <c r="W418" s="2434">
        <v>267</v>
      </c>
      <c r="X418" s="2434">
        <v>96.48</v>
      </c>
      <c r="Y418" s="2434">
        <v>267</v>
      </c>
      <c r="Z418" s="2434">
        <v>0.69230000000000003</v>
      </c>
      <c r="AA418" s="2435">
        <v>5.4559379030772064</v>
      </c>
      <c r="AB418" s="2434">
        <v>3790</v>
      </c>
      <c r="AC418" s="2434">
        <v>41679</v>
      </c>
      <c r="AD418" s="2434">
        <v>0</v>
      </c>
      <c r="AE418" s="2434">
        <v>267</v>
      </c>
      <c r="AF418" s="1634">
        <v>107.84</v>
      </c>
      <c r="AG418" s="1634">
        <v>267</v>
      </c>
      <c r="AH418" s="2432">
        <v>0.72289999999999999</v>
      </c>
      <c r="AI418" s="2431">
        <v>26.520272965125553</v>
      </c>
      <c r="AJ418" s="1634">
        <v>21278</v>
      </c>
      <c r="AK418" s="1634">
        <v>48140</v>
      </c>
      <c r="AL418" s="1634">
        <v>0</v>
      </c>
      <c r="AM418" s="1634">
        <v>267</v>
      </c>
      <c r="AN418" s="1634">
        <v>115.04</v>
      </c>
      <c r="AO418" s="1634">
        <v>267</v>
      </c>
      <c r="AP418" s="1634">
        <v>0.74119999999999997</v>
      </c>
      <c r="AQ418" s="2431">
        <v>38.880819387739841</v>
      </c>
      <c r="AR418" s="1634">
        <v>33278</v>
      </c>
      <c r="AS418" s="1634">
        <v>51354</v>
      </c>
      <c r="AT418" s="1634">
        <v>0</v>
      </c>
      <c r="AU418" s="1634">
        <v>267</v>
      </c>
      <c r="AV418" s="1634">
        <v>109.11999999999999</v>
      </c>
      <c r="AW418" s="1634">
        <v>267</v>
      </c>
      <c r="AX418" s="1634">
        <v>0.76490000000000002</v>
      </c>
      <c r="AY418" s="2437">
        <v>41.295006516780717</v>
      </c>
      <c r="AZ418" s="1634">
        <v>32444</v>
      </c>
      <c r="BA418" s="1634">
        <v>47140</v>
      </c>
      <c r="BB418" s="1634">
        <v>0</v>
      </c>
      <c r="BC418" s="2436">
        <v>267</v>
      </c>
      <c r="BD418" s="1634">
        <v>111.20000000000002</v>
      </c>
      <c r="BE418" s="2436">
        <v>267</v>
      </c>
      <c r="BF418" s="2436">
        <v>0.7319</v>
      </c>
      <c r="BG418" s="2437">
        <v>38.671482169103413</v>
      </c>
      <c r="BH418" s="1634">
        <v>31994</v>
      </c>
      <c r="BI418" s="1634">
        <v>49640</v>
      </c>
      <c r="BJ418" s="1634">
        <v>0</v>
      </c>
      <c r="BK418" s="1634">
        <v>267</v>
      </c>
      <c r="BL418" s="2441">
        <v>40.479999999999997</v>
      </c>
      <c r="BM418" s="2441">
        <v>267</v>
      </c>
      <c r="BN418" s="2442">
        <v>0.309</v>
      </c>
      <c r="BO418" s="2439">
        <v>6.1131918435289219</v>
      </c>
      <c r="BP418" s="2441">
        <v>11752</v>
      </c>
      <c r="BQ418" s="2441">
        <v>17487.359999999997</v>
      </c>
      <c r="BR418" s="2441">
        <v>0</v>
      </c>
      <c r="BS418" s="1611">
        <v>267</v>
      </c>
      <c r="BT418" s="1611">
        <v>38.4</v>
      </c>
      <c r="BU418" s="1611">
        <v>267</v>
      </c>
      <c r="BV418" s="1611">
        <v>0.21</v>
      </c>
      <c r="BW418" s="2437">
        <v>6.8815190689058028</v>
      </c>
      <c r="BX418" s="1611">
        <v>13670</v>
      </c>
      <c r="BY418" s="1611">
        <v>17141.759999999998</v>
      </c>
      <c r="BZ418" s="1611">
        <v>0</v>
      </c>
      <c r="CA418" s="1611">
        <v>267</v>
      </c>
      <c r="CB418" s="1611">
        <v>35.839999999999996</v>
      </c>
      <c r="CC418" s="1611">
        <v>267</v>
      </c>
      <c r="CD418" s="1611">
        <v>0.26700000000000002</v>
      </c>
      <c r="CE418" s="2437">
        <v>49.233150921658996</v>
      </c>
      <c r="CF418" s="1611">
        <v>13128</v>
      </c>
      <c r="CG418" s="1611">
        <v>15998.975999999997</v>
      </c>
      <c r="CH418" s="1611">
        <v>0</v>
      </c>
      <c r="CI418" s="1611">
        <v>267</v>
      </c>
      <c r="CJ418" s="1611">
        <v>71.040000000000006</v>
      </c>
      <c r="CK418" s="1611">
        <v>267</v>
      </c>
      <c r="CL418" s="1611">
        <v>0.43419999999999997</v>
      </c>
      <c r="CM418" s="2433">
        <v>28.068208294501396</v>
      </c>
      <c r="CN418" s="1611">
        <v>13878</v>
      </c>
      <c r="CO418" s="1611">
        <v>29666.304</v>
      </c>
      <c r="CP418" s="1611">
        <v>0</v>
      </c>
      <c r="CQ418" s="1611">
        <v>267</v>
      </c>
      <c r="CR418" s="1611">
        <v>99.68</v>
      </c>
      <c r="CS418" s="1611">
        <v>267</v>
      </c>
      <c r="CT418" s="1611">
        <v>0.71540000000000004</v>
      </c>
      <c r="CU418" s="2433">
        <v>39.586353751359191</v>
      </c>
      <c r="CV418" s="1611">
        <v>29358</v>
      </c>
      <c r="CW418" s="1611">
        <v>44497.152000000002</v>
      </c>
      <c r="CX418" s="1611">
        <v>0</v>
      </c>
    </row>
    <row r="419" spans="1:102" ht="15">
      <c r="A419" s="2440">
        <f t="shared" si="6"/>
        <v>413</v>
      </c>
      <c r="B419" s="1618" t="s">
        <v>3501</v>
      </c>
      <c r="C419" s="1618" t="s">
        <v>536</v>
      </c>
      <c r="D419" s="1634" t="s">
        <v>515</v>
      </c>
      <c r="E419" s="1634" t="s">
        <v>259</v>
      </c>
      <c r="F419" s="1634">
        <v>268</v>
      </c>
      <c r="G419" s="1634">
        <v>268</v>
      </c>
      <c r="H419" s="2431">
        <v>139.68</v>
      </c>
      <c r="I419" s="2431">
        <v>214.4</v>
      </c>
      <c r="J419" s="2432">
        <v>0.99839999999999995</v>
      </c>
      <c r="K419" s="2431">
        <v>28.37437953417335</v>
      </c>
      <c r="L419" s="1634">
        <v>28536</v>
      </c>
      <c r="M419" s="1634">
        <v>60342</v>
      </c>
      <c r="N419" s="1634">
        <v>0</v>
      </c>
      <c r="O419" s="1634">
        <v>268</v>
      </c>
      <c r="P419" s="2431">
        <v>286.2</v>
      </c>
      <c r="Q419" s="2431">
        <v>286.2</v>
      </c>
      <c r="R419" s="2432">
        <v>0.99680000000000002</v>
      </c>
      <c r="S419" s="2431">
        <v>53.459589128588924</v>
      </c>
      <c r="T419" s="1634">
        <v>113833</v>
      </c>
      <c r="U419" s="1634">
        <v>127760</v>
      </c>
      <c r="V419" s="1634">
        <v>0</v>
      </c>
      <c r="W419" s="2434">
        <v>268</v>
      </c>
      <c r="X419" s="2434">
        <v>309.95999999999998</v>
      </c>
      <c r="Y419" s="2434">
        <v>309.95999999999998</v>
      </c>
      <c r="Z419" s="2434">
        <v>0.99550000000000005</v>
      </c>
      <c r="AA419" s="2435">
        <v>57.430000000000007</v>
      </c>
      <c r="AB419" s="2434">
        <v>128173</v>
      </c>
      <c r="AC419" s="2434">
        <v>133903</v>
      </c>
      <c r="AD419" s="2434">
        <v>0</v>
      </c>
      <c r="AE419" s="2434">
        <v>268</v>
      </c>
      <c r="AF419" s="1634">
        <v>287.28000000000003</v>
      </c>
      <c r="AG419" s="1634">
        <v>287.27999999999997</v>
      </c>
      <c r="AH419" s="2432">
        <v>0.99660000000000004</v>
      </c>
      <c r="AI419" s="2431">
        <v>36.119999999999997</v>
      </c>
      <c r="AJ419" s="1634">
        <v>77201</v>
      </c>
      <c r="AK419" s="1634">
        <v>128242</v>
      </c>
      <c r="AL419" s="1634">
        <v>0</v>
      </c>
      <c r="AM419" s="1634">
        <v>268</v>
      </c>
      <c r="AN419" s="1634">
        <v>228.35999999999999</v>
      </c>
      <c r="AO419" s="1634">
        <v>228.36</v>
      </c>
      <c r="AP419" s="1634">
        <v>0.99629999999999996</v>
      </c>
      <c r="AQ419" s="2431">
        <v>36.552123886638149</v>
      </c>
      <c r="AR419" s="1634">
        <v>62102</v>
      </c>
      <c r="AS419" s="1634">
        <v>101940</v>
      </c>
      <c r="AT419" s="1634">
        <v>0</v>
      </c>
      <c r="AU419" s="1634">
        <v>268</v>
      </c>
      <c r="AV419" s="1634">
        <v>230.88</v>
      </c>
      <c r="AW419" s="1634">
        <v>230.88</v>
      </c>
      <c r="AX419" s="1634">
        <v>0.995</v>
      </c>
      <c r="AY419" s="2437">
        <v>38</v>
      </c>
      <c r="AZ419" s="1634">
        <v>63172</v>
      </c>
      <c r="BA419" s="1634">
        <v>99740</v>
      </c>
      <c r="BB419" s="1634">
        <v>0</v>
      </c>
      <c r="BC419" s="2436">
        <v>268</v>
      </c>
      <c r="BD419" s="1634">
        <v>228.72</v>
      </c>
      <c r="BE419" s="2436">
        <v>228.72</v>
      </c>
      <c r="BF419" s="2436">
        <v>0.997</v>
      </c>
      <c r="BG419" s="2437">
        <v>32.25</v>
      </c>
      <c r="BH419" s="1634">
        <v>54874</v>
      </c>
      <c r="BI419" s="1634">
        <v>102101</v>
      </c>
      <c r="BJ419" s="1634">
        <v>0</v>
      </c>
      <c r="BK419" s="1634">
        <v>268</v>
      </c>
      <c r="BL419" s="2441">
        <v>215.28</v>
      </c>
      <c r="BM419" s="2441">
        <v>215.28</v>
      </c>
      <c r="BN419" s="2442">
        <v>0.99419999999999997</v>
      </c>
      <c r="BO419" s="2439">
        <v>27.500000000000004</v>
      </c>
      <c r="BP419" s="2441">
        <v>42633</v>
      </c>
      <c r="BQ419" s="2441">
        <v>93000.960000000006</v>
      </c>
      <c r="BR419" s="2441">
        <v>0</v>
      </c>
      <c r="BS419" s="1611">
        <v>268</v>
      </c>
      <c r="BT419" s="1611">
        <v>214.2</v>
      </c>
      <c r="BU419" s="1611">
        <v>214.4</v>
      </c>
      <c r="BV419" s="1611">
        <v>0.98670000000000002</v>
      </c>
      <c r="BW419" s="2437">
        <v>22.06</v>
      </c>
      <c r="BX419" s="1611">
        <v>35148</v>
      </c>
      <c r="BY419" s="1611">
        <v>95618.87999999999</v>
      </c>
      <c r="BZ419" s="1611">
        <v>0</v>
      </c>
      <c r="CA419" s="1611">
        <v>268</v>
      </c>
      <c r="CB419" s="1611">
        <v>116.4</v>
      </c>
      <c r="CC419" s="1611">
        <v>214.4</v>
      </c>
      <c r="CD419" s="1611">
        <v>0.98470000000000002</v>
      </c>
      <c r="CE419" s="2437">
        <v>32.450000000000003</v>
      </c>
      <c r="CF419" s="1611">
        <v>28106</v>
      </c>
      <c r="CG419" s="1611">
        <v>51960.959999999999</v>
      </c>
      <c r="CH419" s="1611">
        <v>0</v>
      </c>
      <c r="CI419" s="1611">
        <v>268</v>
      </c>
      <c r="CJ419" s="1611">
        <v>171.96</v>
      </c>
      <c r="CK419" s="1611">
        <v>214.4</v>
      </c>
      <c r="CL419" s="1611">
        <v>0.99560000000000004</v>
      </c>
      <c r="CM419" s="2433">
        <v>23.63</v>
      </c>
      <c r="CN419" s="1611">
        <v>28278</v>
      </c>
      <c r="CO419" s="1611">
        <v>71810.495999999999</v>
      </c>
      <c r="CP419" s="1611">
        <v>0</v>
      </c>
      <c r="CQ419" s="1611">
        <v>268</v>
      </c>
      <c r="CR419" s="1611">
        <v>163.07999999999998</v>
      </c>
      <c r="CS419" s="1611">
        <v>214.4</v>
      </c>
      <c r="CT419" s="1611">
        <v>0.99829999999999997</v>
      </c>
      <c r="CU419" s="2433">
        <v>31.31</v>
      </c>
      <c r="CV419" s="1611">
        <v>37991</v>
      </c>
      <c r="CW419" s="1611">
        <v>72798.911999999982</v>
      </c>
      <c r="CX419" s="1611">
        <v>0</v>
      </c>
    </row>
    <row r="420" spans="1:102" ht="15">
      <c r="A420" s="2440">
        <f t="shared" si="6"/>
        <v>414</v>
      </c>
      <c r="B420" s="1618" t="s">
        <v>3502</v>
      </c>
      <c r="C420" s="1618" t="s">
        <v>634</v>
      </c>
      <c r="D420" s="1634" t="s">
        <v>515</v>
      </c>
      <c r="E420" s="1634" t="s">
        <v>259</v>
      </c>
      <c r="F420" s="1634">
        <v>268</v>
      </c>
      <c r="G420" s="1634">
        <v>268</v>
      </c>
      <c r="H420" s="2431">
        <v>124.47999999999999</v>
      </c>
      <c r="I420" s="2431">
        <v>214.4</v>
      </c>
      <c r="J420" s="2432">
        <v>0.83450000000000002</v>
      </c>
      <c r="K420" s="2431">
        <v>44.206119680091405</v>
      </c>
      <c r="L420" s="1634">
        <v>39620</v>
      </c>
      <c r="M420" s="1634">
        <v>53775</v>
      </c>
      <c r="N420" s="1634">
        <v>0</v>
      </c>
      <c r="O420" s="1634">
        <v>268</v>
      </c>
      <c r="P420" s="2431">
        <v>144.79999999999998</v>
      </c>
      <c r="Q420" s="2431">
        <v>214.4</v>
      </c>
      <c r="R420" s="2432">
        <v>0.81630000000000003</v>
      </c>
      <c r="S420" s="2431">
        <v>44.800392086972025</v>
      </c>
      <c r="T420" s="1634">
        <v>48264</v>
      </c>
      <c r="U420" s="1634">
        <v>64639</v>
      </c>
      <c r="V420" s="1634">
        <v>0</v>
      </c>
      <c r="W420" s="2434">
        <v>268</v>
      </c>
      <c r="X420" s="2434">
        <v>172.64</v>
      </c>
      <c r="Y420" s="2434">
        <v>214.4</v>
      </c>
      <c r="Z420" s="2434">
        <v>0.80330000000000001</v>
      </c>
      <c r="AA420" s="2435">
        <v>38.18</v>
      </c>
      <c r="AB420" s="2434">
        <v>47456</v>
      </c>
      <c r="AC420" s="2434">
        <v>74580</v>
      </c>
      <c r="AD420" s="2434">
        <v>0</v>
      </c>
      <c r="AE420" s="2434">
        <v>268</v>
      </c>
      <c r="AF420" s="1634">
        <v>117.28</v>
      </c>
      <c r="AG420" s="1634">
        <v>214.4</v>
      </c>
      <c r="AH420" s="2432">
        <v>0.78720000000000001</v>
      </c>
      <c r="AI420" s="2431">
        <v>48.19</v>
      </c>
      <c r="AJ420" s="1634">
        <v>42050</v>
      </c>
      <c r="AK420" s="1634">
        <v>52354</v>
      </c>
      <c r="AL420" s="1634">
        <v>0</v>
      </c>
      <c r="AM420" s="1634">
        <v>268</v>
      </c>
      <c r="AN420" s="1634">
        <v>101.92000000000002</v>
      </c>
      <c r="AO420" s="1634">
        <v>214.4</v>
      </c>
      <c r="AP420" s="1634">
        <v>0.91579999999999995</v>
      </c>
      <c r="AQ420" s="2431">
        <v>41.928837291740514</v>
      </c>
      <c r="AR420" s="1634">
        <v>31794</v>
      </c>
      <c r="AS420" s="1634">
        <v>45497</v>
      </c>
      <c r="AT420" s="1634">
        <v>0</v>
      </c>
      <c r="AU420" s="1634">
        <v>268</v>
      </c>
      <c r="AV420" s="1634">
        <v>111.68</v>
      </c>
      <c r="AW420" s="1634">
        <v>214.4</v>
      </c>
      <c r="AX420" s="1634">
        <v>0.93310000000000004</v>
      </c>
      <c r="AY420" s="2437">
        <v>41.57</v>
      </c>
      <c r="AZ420" s="1634">
        <v>33430</v>
      </c>
      <c r="BA420" s="1634">
        <v>48246</v>
      </c>
      <c r="BB420" s="1634">
        <v>0</v>
      </c>
      <c r="BC420" s="2436">
        <v>268</v>
      </c>
      <c r="BD420" s="1634">
        <v>90.08</v>
      </c>
      <c r="BE420" s="2436">
        <v>214.4</v>
      </c>
      <c r="BF420" s="2436">
        <v>0.95140000000000002</v>
      </c>
      <c r="BG420" s="2437">
        <v>45.89</v>
      </c>
      <c r="BH420" s="1634">
        <v>30754</v>
      </c>
      <c r="BI420" s="1634">
        <v>40212</v>
      </c>
      <c r="BJ420" s="1634">
        <v>0</v>
      </c>
      <c r="BK420" s="1634">
        <v>268</v>
      </c>
      <c r="BL420" s="2441">
        <v>94.56</v>
      </c>
      <c r="BM420" s="2441">
        <v>214.4</v>
      </c>
      <c r="BN420" s="2442">
        <v>0.88009999999999999</v>
      </c>
      <c r="BO420" s="2439">
        <v>33.32</v>
      </c>
      <c r="BP420" s="2441">
        <v>22686</v>
      </c>
      <c r="BQ420" s="2441">
        <v>40849.919999999998</v>
      </c>
      <c r="BR420" s="2441">
        <v>0</v>
      </c>
      <c r="BS420" s="1611">
        <v>268</v>
      </c>
      <c r="BT420" s="1611">
        <v>66.88</v>
      </c>
      <c r="BU420" s="1611">
        <v>214.4</v>
      </c>
      <c r="BV420" s="1611">
        <v>0.93089999999999995</v>
      </c>
      <c r="BW420" s="2437">
        <v>43.75</v>
      </c>
      <c r="BX420" s="1611">
        <v>21770</v>
      </c>
      <c r="BY420" s="1611">
        <v>29855.231999999996</v>
      </c>
      <c r="BZ420" s="1611">
        <v>0</v>
      </c>
      <c r="CA420" s="1611">
        <v>268</v>
      </c>
      <c r="CB420" s="1611">
        <v>74.400000000000006</v>
      </c>
      <c r="CC420" s="1611">
        <v>214.4</v>
      </c>
      <c r="CD420" s="1611">
        <v>0.94120000000000004</v>
      </c>
      <c r="CE420" s="2437">
        <v>39.43</v>
      </c>
      <c r="CF420" s="1611">
        <v>19716</v>
      </c>
      <c r="CG420" s="1611">
        <v>33212.160000000003</v>
      </c>
      <c r="CH420" s="1611">
        <v>0</v>
      </c>
      <c r="CI420" s="1611">
        <v>268</v>
      </c>
      <c r="CJ420" s="1611">
        <v>67.52</v>
      </c>
      <c r="CK420" s="1611">
        <v>214.4</v>
      </c>
      <c r="CL420" s="1611">
        <v>0.9194</v>
      </c>
      <c r="CM420" s="2433">
        <v>42.2</v>
      </c>
      <c r="CN420" s="1611">
        <v>21884</v>
      </c>
      <c r="CO420" s="1611">
        <v>28196.351999999995</v>
      </c>
      <c r="CP420" s="1611">
        <v>0</v>
      </c>
      <c r="CQ420" s="1611">
        <v>268</v>
      </c>
      <c r="CR420" s="1611">
        <v>100.64</v>
      </c>
      <c r="CS420" s="1611">
        <v>214.4</v>
      </c>
      <c r="CT420" s="1611">
        <v>0.86450000000000005</v>
      </c>
      <c r="CU420" s="2433">
        <v>38.380000000000003</v>
      </c>
      <c r="CV420" s="1611">
        <v>28734</v>
      </c>
      <c r="CW420" s="1611">
        <v>44925.695999999996</v>
      </c>
      <c r="CX420" s="1611">
        <v>0</v>
      </c>
    </row>
    <row r="421" spans="1:102" ht="15">
      <c r="A421" s="2440">
        <f t="shared" si="6"/>
        <v>415</v>
      </c>
      <c r="B421" s="1618" t="s">
        <v>3503</v>
      </c>
      <c r="C421" s="1618" t="s">
        <v>3156</v>
      </c>
      <c r="D421" s="1634" t="s">
        <v>515</v>
      </c>
      <c r="E421" s="1634" t="s">
        <v>259</v>
      </c>
      <c r="F421" s="1634">
        <v>270</v>
      </c>
      <c r="G421" s="1634">
        <v>270</v>
      </c>
      <c r="H421" s="2431">
        <v>61.559999999999995</v>
      </c>
      <c r="I421" s="2431">
        <v>270</v>
      </c>
      <c r="J421" s="2432">
        <v>0.88429999999999997</v>
      </c>
      <c r="K421" s="2431">
        <v>9.6999999999999993</v>
      </c>
      <c r="L421" s="1634">
        <v>4298</v>
      </c>
      <c r="M421" s="1634">
        <v>26594</v>
      </c>
      <c r="N421" s="1634">
        <v>0</v>
      </c>
      <c r="O421" s="1634">
        <v>270</v>
      </c>
      <c r="P421" s="2431">
        <v>11.4</v>
      </c>
      <c r="Q421" s="2431">
        <v>270</v>
      </c>
      <c r="R421" s="2432">
        <v>0.92049999999999998</v>
      </c>
      <c r="S421" s="2431">
        <v>62.158083380494247</v>
      </c>
      <c r="T421" s="1634">
        <v>5272</v>
      </c>
      <c r="U421" s="1634">
        <v>5089</v>
      </c>
      <c r="V421" s="1634">
        <v>183</v>
      </c>
      <c r="W421" s="2434">
        <v>270</v>
      </c>
      <c r="X421" s="2434">
        <v>12.36</v>
      </c>
      <c r="Y421" s="2434">
        <v>270</v>
      </c>
      <c r="Z421" s="2434">
        <v>0.89939999999999998</v>
      </c>
      <c r="AA421" s="2435">
        <v>64.275440489032732</v>
      </c>
      <c r="AB421" s="2434">
        <v>5720</v>
      </c>
      <c r="AC421" s="2434">
        <v>5340</v>
      </c>
      <c r="AD421" s="2434">
        <v>380</v>
      </c>
      <c r="AE421" s="2434">
        <v>270</v>
      </c>
      <c r="AF421" s="1634">
        <v>11.4</v>
      </c>
      <c r="AG421" s="1634">
        <v>270</v>
      </c>
      <c r="AH421" s="2432">
        <v>0.92759999999999998</v>
      </c>
      <c r="AI421" s="2431">
        <v>18.239483116393131</v>
      </c>
      <c r="AJ421" s="1634">
        <v>1547</v>
      </c>
      <c r="AK421" s="1634">
        <v>5089</v>
      </c>
      <c r="AL421" s="1634">
        <v>0</v>
      </c>
      <c r="AM421" s="1634">
        <v>270</v>
      </c>
      <c r="AN421" s="1634">
        <v>16.32</v>
      </c>
      <c r="AO421" s="1634">
        <v>270</v>
      </c>
      <c r="AP421" s="1634">
        <v>0.85119999999999996</v>
      </c>
      <c r="AQ421" s="2431">
        <v>15.005666244992621</v>
      </c>
      <c r="AR421" s="1634">
        <v>1822</v>
      </c>
      <c r="AS421" s="1634">
        <v>7285</v>
      </c>
      <c r="AT421" s="1634">
        <v>0</v>
      </c>
      <c r="AU421" s="1634">
        <v>270</v>
      </c>
      <c r="AV421" s="1634">
        <v>13.799999999999999</v>
      </c>
      <c r="AW421" s="1634">
        <v>270</v>
      </c>
      <c r="AX421" s="1634">
        <v>0.87570000000000003</v>
      </c>
      <c r="AY421" s="2437">
        <v>13.687600644122384</v>
      </c>
      <c r="AZ421" s="1634">
        <v>1360</v>
      </c>
      <c r="BA421" s="1634">
        <v>5962</v>
      </c>
      <c r="BB421" s="1634">
        <v>0</v>
      </c>
      <c r="BC421" s="2436">
        <v>270</v>
      </c>
      <c r="BD421" s="1634">
        <v>13.799999999999999</v>
      </c>
      <c r="BE421" s="2436">
        <v>270</v>
      </c>
      <c r="BF421" s="2436">
        <v>0.93230000000000002</v>
      </c>
      <c r="BG421" s="2437">
        <v>12.09677419354839</v>
      </c>
      <c r="BH421" s="1634">
        <v>1242</v>
      </c>
      <c r="BI421" s="1634">
        <v>6160</v>
      </c>
      <c r="BJ421" s="1634">
        <v>0</v>
      </c>
      <c r="BK421" s="1634">
        <v>270</v>
      </c>
      <c r="BL421" s="2441">
        <v>10.56</v>
      </c>
      <c r="BM421" s="2441">
        <v>270</v>
      </c>
      <c r="BN421" s="2442">
        <v>0.89239999999999997</v>
      </c>
      <c r="BO421" s="2439">
        <v>0.57407407407407407</v>
      </c>
      <c r="BP421" s="2441">
        <v>1116</v>
      </c>
      <c r="BQ421" s="2441">
        <v>4561.92</v>
      </c>
      <c r="BR421" s="2441">
        <v>0</v>
      </c>
      <c r="BS421" s="1611">
        <v>270</v>
      </c>
      <c r="BT421" s="1611">
        <v>10.799999999999999</v>
      </c>
      <c r="BU421" s="1611">
        <v>270</v>
      </c>
      <c r="BV421" s="1611">
        <v>0.81210000000000004</v>
      </c>
      <c r="BW421" s="2437">
        <v>0.739247311827957</v>
      </c>
      <c r="BX421" s="1611">
        <v>1485</v>
      </c>
      <c r="BY421" s="1611">
        <v>4821.119999999999</v>
      </c>
      <c r="BZ421" s="1611">
        <v>0</v>
      </c>
      <c r="CA421" s="1611">
        <v>270</v>
      </c>
      <c r="CB421" s="1611">
        <v>14.280000000000001</v>
      </c>
      <c r="CC421" s="1611">
        <v>270</v>
      </c>
      <c r="CD421" s="1611">
        <v>0.77680000000000005</v>
      </c>
      <c r="CE421" s="2437">
        <v>19.39888858769314</v>
      </c>
      <c r="CF421" s="1611">
        <v>2061</v>
      </c>
      <c r="CG421" s="1611">
        <v>6374.5920000000006</v>
      </c>
      <c r="CH421" s="1611">
        <v>0</v>
      </c>
      <c r="CI421" s="1611">
        <v>270</v>
      </c>
      <c r="CJ421" s="1611">
        <v>9.48</v>
      </c>
      <c r="CK421" s="1611">
        <v>270</v>
      </c>
      <c r="CL421" s="1611">
        <v>0.81950000000000001</v>
      </c>
      <c r="CM421" s="2433">
        <v>6.0472137349046999</v>
      </c>
      <c r="CN421" s="1611">
        <v>399</v>
      </c>
      <c r="CO421" s="1611">
        <v>3958.848</v>
      </c>
      <c r="CP421" s="1611">
        <v>0</v>
      </c>
      <c r="CQ421" s="1611">
        <v>270</v>
      </c>
      <c r="CR421" s="1611">
        <v>9.6</v>
      </c>
      <c r="CS421" s="1611">
        <v>270</v>
      </c>
      <c r="CT421" s="1611">
        <v>0</v>
      </c>
      <c r="CU421" s="2433">
        <v>0</v>
      </c>
      <c r="CV421" s="1611">
        <v>0</v>
      </c>
      <c r="CW421" s="1611">
        <v>4285.4399999999996</v>
      </c>
      <c r="CX421" s="1611">
        <v>0</v>
      </c>
    </row>
    <row r="422" spans="1:102" ht="15">
      <c r="A422" s="2440">
        <f t="shared" si="6"/>
        <v>416</v>
      </c>
      <c r="B422" s="1618" t="s">
        <v>3504</v>
      </c>
      <c r="C422" s="1618" t="s">
        <v>536</v>
      </c>
      <c r="D422" s="1634" t="s">
        <v>515</v>
      </c>
      <c r="E422" s="1634" t="s">
        <v>259</v>
      </c>
      <c r="F422" s="1634">
        <v>270</v>
      </c>
      <c r="G422" s="1634">
        <v>270</v>
      </c>
      <c r="H422" s="2431">
        <v>227.04</v>
      </c>
      <c r="I422" s="2431">
        <v>227.04</v>
      </c>
      <c r="J422" s="2432">
        <v>0.90549999999999997</v>
      </c>
      <c r="K422" s="2431">
        <v>52.698741288857576</v>
      </c>
      <c r="L422" s="1634">
        <v>86146</v>
      </c>
      <c r="M422" s="1634">
        <v>98081</v>
      </c>
      <c r="N422" s="1634">
        <v>0</v>
      </c>
      <c r="O422" s="1634">
        <v>270</v>
      </c>
      <c r="P422" s="2431">
        <v>239.52</v>
      </c>
      <c r="Q422" s="2431">
        <v>239.52</v>
      </c>
      <c r="R422" s="2432">
        <v>0.87480000000000002</v>
      </c>
      <c r="S422" s="2431">
        <v>44.997028106391994</v>
      </c>
      <c r="T422" s="1634">
        <v>80186</v>
      </c>
      <c r="U422" s="1634">
        <v>106922</v>
      </c>
      <c r="V422" s="1634">
        <v>0</v>
      </c>
      <c r="W422" s="2434">
        <v>270</v>
      </c>
      <c r="X422" s="2434">
        <v>239.04000000000002</v>
      </c>
      <c r="Y422" s="2434">
        <v>239.04</v>
      </c>
      <c r="Z422" s="2434">
        <v>0.87729999999999997</v>
      </c>
      <c r="AA422" s="2435">
        <v>44.59</v>
      </c>
      <c r="AB422" s="2434">
        <v>76746</v>
      </c>
      <c r="AC422" s="2434">
        <v>103265</v>
      </c>
      <c r="AD422" s="2434">
        <v>0</v>
      </c>
      <c r="AE422" s="2434">
        <v>270</v>
      </c>
      <c r="AF422" s="1634">
        <v>233.6</v>
      </c>
      <c r="AG422" s="1634">
        <v>233.6</v>
      </c>
      <c r="AH422" s="2432">
        <v>0.89439999999999997</v>
      </c>
      <c r="AI422" s="2431">
        <v>41.69</v>
      </c>
      <c r="AJ422" s="1634">
        <v>72448</v>
      </c>
      <c r="AK422" s="1634">
        <v>104279</v>
      </c>
      <c r="AL422" s="1634">
        <v>0</v>
      </c>
      <c r="AM422" s="1634">
        <v>270</v>
      </c>
      <c r="AN422" s="1634">
        <v>198.72</v>
      </c>
      <c r="AO422" s="1634">
        <v>216</v>
      </c>
      <c r="AP422" s="1634">
        <v>0.8044</v>
      </c>
      <c r="AQ422" s="2431">
        <v>43.52452470001559</v>
      </c>
      <c r="AR422" s="1634">
        <v>64350</v>
      </c>
      <c r="AS422" s="1634">
        <v>88709</v>
      </c>
      <c r="AT422" s="1634">
        <v>0</v>
      </c>
      <c r="AU422" s="1634">
        <v>270</v>
      </c>
      <c r="AV422" s="1634">
        <v>192.96</v>
      </c>
      <c r="AW422" s="1634">
        <v>216</v>
      </c>
      <c r="AX422" s="1634">
        <v>0.42930000000000001</v>
      </c>
      <c r="AY422" s="2437">
        <v>30.37</v>
      </c>
      <c r="AZ422" s="1634">
        <v>42188</v>
      </c>
      <c r="BA422" s="1634">
        <v>83359</v>
      </c>
      <c r="BB422" s="1634">
        <v>0</v>
      </c>
      <c r="BC422" s="2436">
        <v>270</v>
      </c>
      <c r="BD422" s="1634">
        <v>144.48000000000002</v>
      </c>
      <c r="BE422" s="2436">
        <v>216</v>
      </c>
      <c r="BF422" s="2436">
        <v>0.12280000000000001</v>
      </c>
      <c r="BG422" s="2437">
        <v>40.409999999999997</v>
      </c>
      <c r="BH422" s="1634">
        <v>43436</v>
      </c>
      <c r="BI422" s="1634">
        <v>64496</v>
      </c>
      <c r="BJ422" s="1634">
        <v>0</v>
      </c>
      <c r="BK422" s="1634">
        <v>270</v>
      </c>
      <c r="BL422" s="2441">
        <v>129.30080000000001</v>
      </c>
      <c r="BM422" s="2441">
        <v>216</v>
      </c>
      <c r="BN422" s="2442">
        <v>0.1268</v>
      </c>
      <c r="BO422" s="2439">
        <v>50.55</v>
      </c>
      <c r="BP422" s="2441">
        <v>47062</v>
      </c>
      <c r="BQ422" s="2441">
        <v>55857.945600000006</v>
      </c>
      <c r="BR422" s="2441">
        <v>0</v>
      </c>
      <c r="BS422" s="1611">
        <v>270</v>
      </c>
      <c r="BT422" s="1611">
        <v>227.44479999999999</v>
      </c>
      <c r="BU422" s="1611">
        <v>227.44</v>
      </c>
      <c r="BV422" s="1611">
        <v>0.65310000000000001</v>
      </c>
      <c r="BW422" s="2437">
        <v>44.92</v>
      </c>
      <c r="BX422" s="1611">
        <v>76010</v>
      </c>
      <c r="BY422" s="1611">
        <v>101531.35871999999</v>
      </c>
      <c r="BZ422" s="1611">
        <v>0</v>
      </c>
      <c r="CA422" s="1611">
        <v>270</v>
      </c>
      <c r="CB422" s="1611">
        <v>237.8124</v>
      </c>
      <c r="CC422" s="1611">
        <v>237.81</v>
      </c>
      <c r="CD422" s="1611">
        <v>0.80530000000000002</v>
      </c>
      <c r="CE422" s="2437">
        <v>52.739999999999995</v>
      </c>
      <c r="CF422" s="1611">
        <v>93320</v>
      </c>
      <c r="CG422" s="1611">
        <v>106159.45535999999</v>
      </c>
      <c r="CH422" s="1611">
        <v>0</v>
      </c>
      <c r="CI422" s="1611">
        <v>270</v>
      </c>
      <c r="CJ422" s="1611">
        <v>253.52</v>
      </c>
      <c r="CK422" s="1611">
        <v>253.52</v>
      </c>
      <c r="CL422" s="1611">
        <v>0.95099999999999996</v>
      </c>
      <c r="CM422" s="2433">
        <v>49.74</v>
      </c>
      <c r="CN422" s="1611">
        <v>87762</v>
      </c>
      <c r="CO422" s="1611">
        <v>105869.95199999999</v>
      </c>
      <c r="CP422" s="1611">
        <v>0</v>
      </c>
      <c r="CQ422" s="1611">
        <v>270</v>
      </c>
      <c r="CR422" s="1611">
        <v>251.7664</v>
      </c>
      <c r="CS422" s="1611">
        <v>251.77</v>
      </c>
      <c r="CT422" s="1611">
        <v>0.94940000000000002</v>
      </c>
      <c r="CU422" s="2433">
        <v>43.17</v>
      </c>
      <c r="CV422" s="1611">
        <v>80857</v>
      </c>
      <c r="CW422" s="1611">
        <v>112388.52095999999</v>
      </c>
      <c r="CX422" s="1611">
        <v>0</v>
      </c>
    </row>
    <row r="423" spans="1:102" ht="15">
      <c r="A423" s="2440">
        <f t="shared" si="6"/>
        <v>417</v>
      </c>
      <c r="B423" s="1618" t="s">
        <v>3505</v>
      </c>
      <c r="C423" s="1618" t="s">
        <v>536</v>
      </c>
      <c r="D423" s="1634" t="s">
        <v>515</v>
      </c>
      <c r="E423" s="1634" t="s">
        <v>259</v>
      </c>
      <c r="F423" s="1634">
        <v>270</v>
      </c>
      <c r="G423" s="1634">
        <v>270</v>
      </c>
      <c r="H423" s="2431">
        <v>11.4</v>
      </c>
      <c r="I423" s="2431">
        <v>216</v>
      </c>
      <c r="J423" s="2432">
        <v>0.74299999999999999</v>
      </c>
      <c r="K423" s="2431">
        <v>25.17</v>
      </c>
      <c r="L423" s="1634">
        <v>42407</v>
      </c>
      <c r="M423" s="1634">
        <v>4925</v>
      </c>
      <c r="N423" s="1634">
        <v>37482</v>
      </c>
      <c r="O423" s="1634">
        <v>270</v>
      </c>
      <c r="P423" s="2431">
        <v>292.76319999999998</v>
      </c>
      <c r="Q423" s="2431">
        <v>292.76</v>
      </c>
      <c r="R423" s="2432">
        <v>0.73380000000000001</v>
      </c>
      <c r="S423" s="2431">
        <v>44.55</v>
      </c>
      <c r="T423" s="1634">
        <v>109554</v>
      </c>
      <c r="U423" s="1634">
        <v>130689</v>
      </c>
      <c r="V423" s="1634">
        <v>0</v>
      </c>
      <c r="W423" s="2434">
        <v>270</v>
      </c>
      <c r="X423" s="2434">
        <v>294.17599999999999</v>
      </c>
      <c r="Y423" s="2434">
        <v>294.18</v>
      </c>
      <c r="Z423" s="2434">
        <v>0.76200000000000001</v>
      </c>
      <c r="AA423" s="2435">
        <v>16.8</v>
      </c>
      <c r="AB423" s="2434">
        <v>35586</v>
      </c>
      <c r="AC423" s="2434">
        <v>127084</v>
      </c>
      <c r="AD423" s="2434">
        <v>0</v>
      </c>
      <c r="AE423" s="2434">
        <v>270</v>
      </c>
      <c r="AF423" s="1634">
        <v>306.96159999999998</v>
      </c>
      <c r="AG423" s="1634">
        <v>306.95999999999998</v>
      </c>
      <c r="AH423" s="2432">
        <v>0.71819999999999995</v>
      </c>
      <c r="AI423" s="2431">
        <v>36.54</v>
      </c>
      <c r="AJ423" s="1634">
        <v>83446</v>
      </c>
      <c r="AK423" s="1634">
        <v>137028</v>
      </c>
      <c r="AL423" s="1634">
        <v>0</v>
      </c>
      <c r="AM423" s="1634">
        <v>270</v>
      </c>
      <c r="AN423" s="1634">
        <v>324.36959999999999</v>
      </c>
      <c r="AO423" s="1634">
        <v>324.37</v>
      </c>
      <c r="AP423" s="1634">
        <v>0.70960000000000001</v>
      </c>
      <c r="AQ423" s="2431">
        <v>35.174928289688182</v>
      </c>
      <c r="AR423" s="1634">
        <v>84888</v>
      </c>
      <c r="AS423" s="1634">
        <v>144799</v>
      </c>
      <c r="AT423" s="1634">
        <v>0</v>
      </c>
      <c r="AU423" s="1634">
        <v>270</v>
      </c>
      <c r="AV423" s="1634">
        <v>243.21600000000001</v>
      </c>
      <c r="AW423" s="1634">
        <v>243.22</v>
      </c>
      <c r="AX423" s="1634">
        <v>0.99639999999999995</v>
      </c>
      <c r="AY423" s="2437">
        <v>42.1</v>
      </c>
      <c r="AZ423" s="1634">
        <v>73730</v>
      </c>
      <c r="BA423" s="1634">
        <v>105069</v>
      </c>
      <c r="BB423" s="1634">
        <v>0</v>
      </c>
      <c r="BC423" s="2436">
        <v>270</v>
      </c>
      <c r="BD423" s="1634">
        <v>247.268</v>
      </c>
      <c r="BE423" s="2436">
        <v>247.27</v>
      </c>
      <c r="BF423" s="2436">
        <v>0.98939999999999995</v>
      </c>
      <c r="BG423" s="2437">
        <v>28.29</v>
      </c>
      <c r="BH423" s="1634">
        <v>52050</v>
      </c>
      <c r="BI423" s="1634">
        <v>110380</v>
      </c>
      <c r="BJ423" s="1634">
        <v>0</v>
      </c>
      <c r="BK423" s="1634">
        <v>270</v>
      </c>
      <c r="BL423" s="2441">
        <v>8.8591999999999995</v>
      </c>
      <c r="BM423" s="2441">
        <v>216</v>
      </c>
      <c r="BN423" s="2442">
        <v>0.59619999999999995</v>
      </c>
      <c r="BO423" s="2439">
        <v>28.26</v>
      </c>
      <c r="BP423" s="2441">
        <v>1803</v>
      </c>
      <c r="BQ423" s="2441">
        <v>3827.1743999999999</v>
      </c>
      <c r="BR423" s="2441">
        <v>0</v>
      </c>
      <c r="BS423" s="1611">
        <v>270</v>
      </c>
      <c r="BT423" s="1611">
        <v>10.6912</v>
      </c>
      <c r="BU423" s="1611">
        <v>216</v>
      </c>
      <c r="BV423" s="1611">
        <v>0.63829999999999998</v>
      </c>
      <c r="BW423" s="2437">
        <v>27.71</v>
      </c>
      <c r="BX423" s="1611">
        <v>2204</v>
      </c>
      <c r="BY423" s="1611">
        <v>4772.5516799999996</v>
      </c>
      <c r="BZ423" s="1611">
        <v>0</v>
      </c>
      <c r="CA423" s="1611">
        <v>270</v>
      </c>
      <c r="CB423" s="1611">
        <v>254.768</v>
      </c>
      <c r="CC423" s="1611">
        <v>254.77</v>
      </c>
      <c r="CD423" s="1611">
        <v>0.97250000000000003</v>
      </c>
      <c r="CE423" s="2437">
        <v>33.21</v>
      </c>
      <c r="CF423" s="1611">
        <v>62956</v>
      </c>
      <c r="CG423" s="1611">
        <v>113728.43519999999</v>
      </c>
      <c r="CH423" s="1611">
        <v>0</v>
      </c>
      <c r="CI423" s="1611">
        <v>270</v>
      </c>
      <c r="CJ423" s="1611">
        <v>240.22399999999999</v>
      </c>
      <c r="CK423" s="1611">
        <v>240.22</v>
      </c>
      <c r="CL423" s="1611">
        <v>0.9869</v>
      </c>
      <c r="CM423" s="2433">
        <v>33.65</v>
      </c>
      <c r="CN423" s="1611">
        <v>56268</v>
      </c>
      <c r="CO423" s="1611">
        <v>100317.54239999999</v>
      </c>
      <c r="CP423" s="1611">
        <v>0</v>
      </c>
      <c r="CQ423" s="1611">
        <v>270</v>
      </c>
      <c r="CR423" s="1611">
        <v>153.68960000000001</v>
      </c>
      <c r="CS423" s="1611">
        <v>216</v>
      </c>
      <c r="CT423" s="1611">
        <v>0.77470000000000006</v>
      </c>
      <c r="CU423" s="2433">
        <v>1.9799999999999998</v>
      </c>
      <c r="CV423" s="1611">
        <v>2260</v>
      </c>
      <c r="CW423" s="1611">
        <v>68607.03744</v>
      </c>
      <c r="CX423" s="1611">
        <v>0</v>
      </c>
    </row>
    <row r="424" spans="1:102" ht="15">
      <c r="A424" s="2440">
        <f t="shared" si="6"/>
        <v>418</v>
      </c>
      <c r="B424" s="1618" t="s">
        <v>3506</v>
      </c>
      <c r="C424" s="1618" t="s">
        <v>742</v>
      </c>
      <c r="D424" s="1634" t="s">
        <v>515</v>
      </c>
      <c r="E424" s="1634" t="s">
        <v>259</v>
      </c>
      <c r="F424" s="1634">
        <v>271</v>
      </c>
      <c r="G424" s="1634">
        <v>271</v>
      </c>
      <c r="H424" s="2431">
        <v>101.27999999999999</v>
      </c>
      <c r="I424" s="2431">
        <v>216.8</v>
      </c>
      <c r="J424" s="2432">
        <v>0.85319999999999996</v>
      </c>
      <c r="K424" s="2431">
        <v>35.01</v>
      </c>
      <c r="L424" s="1634">
        <v>26380</v>
      </c>
      <c r="M424" s="1634">
        <v>43753</v>
      </c>
      <c r="N424" s="1634">
        <v>0</v>
      </c>
      <c r="O424" s="1634">
        <v>271</v>
      </c>
      <c r="P424" s="2431">
        <v>92</v>
      </c>
      <c r="Q424" s="2431">
        <v>216.8</v>
      </c>
      <c r="R424" s="2432">
        <v>0.85660000000000003</v>
      </c>
      <c r="S424" s="2431">
        <v>34.92</v>
      </c>
      <c r="T424" s="1634">
        <v>27756</v>
      </c>
      <c r="U424" s="1634">
        <v>41069</v>
      </c>
      <c r="V424" s="1634">
        <v>0</v>
      </c>
      <c r="W424" s="2434">
        <v>271</v>
      </c>
      <c r="X424" s="2434">
        <v>92.800000000000011</v>
      </c>
      <c r="Y424" s="2434">
        <v>216.8</v>
      </c>
      <c r="Z424" s="2434">
        <v>0.9</v>
      </c>
      <c r="AA424" s="2435">
        <v>22.4</v>
      </c>
      <c r="AB424" s="2434">
        <v>14968</v>
      </c>
      <c r="AC424" s="2434">
        <v>40090</v>
      </c>
      <c r="AD424" s="2434">
        <v>0</v>
      </c>
      <c r="AE424" s="2434">
        <v>271</v>
      </c>
      <c r="AF424" s="1634">
        <v>100</v>
      </c>
      <c r="AG424" s="1634">
        <v>216.8</v>
      </c>
      <c r="AH424" s="2432">
        <v>0.89929999999999999</v>
      </c>
      <c r="AI424" s="2431">
        <v>17.739999999999998</v>
      </c>
      <c r="AJ424" s="1634">
        <v>13196</v>
      </c>
      <c r="AK424" s="1634">
        <v>44640</v>
      </c>
      <c r="AL424" s="1634">
        <v>0</v>
      </c>
      <c r="AM424" s="1634">
        <v>271</v>
      </c>
      <c r="AN424" s="1634">
        <v>49.919999999999995</v>
      </c>
      <c r="AO424" s="1634">
        <v>216.8</v>
      </c>
      <c r="AP424" s="1634">
        <v>0.93810000000000004</v>
      </c>
      <c r="AQ424" s="2431">
        <v>36.655422870140612</v>
      </c>
      <c r="AR424" s="1634">
        <v>13614</v>
      </c>
      <c r="AS424" s="1634">
        <v>22284</v>
      </c>
      <c r="AT424" s="1634">
        <v>0</v>
      </c>
      <c r="AU424" s="1634">
        <v>271</v>
      </c>
      <c r="AV424" s="1634">
        <v>77.28</v>
      </c>
      <c r="AW424" s="1634">
        <v>216.8</v>
      </c>
      <c r="AX424" s="1634">
        <v>0.90659999999999996</v>
      </c>
      <c r="AY424" s="2437">
        <v>17.010000000000002</v>
      </c>
      <c r="AZ424" s="1634">
        <v>9466</v>
      </c>
      <c r="BA424" s="1634">
        <v>33385</v>
      </c>
      <c r="BB424" s="1634">
        <v>0</v>
      </c>
      <c r="BC424" s="2436">
        <v>271</v>
      </c>
      <c r="BD424" s="1634">
        <v>49.28</v>
      </c>
      <c r="BE424" s="2436">
        <v>216.8</v>
      </c>
      <c r="BF424" s="2436">
        <v>0.91369999999999996</v>
      </c>
      <c r="BG424" s="2437">
        <v>40.200000000000003</v>
      </c>
      <c r="BH424" s="1634">
        <v>14740</v>
      </c>
      <c r="BI424" s="1634">
        <v>21999</v>
      </c>
      <c r="BJ424" s="1634">
        <v>0</v>
      </c>
      <c r="BK424" s="1634">
        <v>271</v>
      </c>
      <c r="BL424" s="2441">
        <v>119.36</v>
      </c>
      <c r="BM424" s="2441">
        <v>216.8</v>
      </c>
      <c r="BN424" s="2442">
        <v>0.88349999999999995</v>
      </c>
      <c r="BO424" s="2439">
        <v>12.22</v>
      </c>
      <c r="BP424" s="2441">
        <v>10498</v>
      </c>
      <c r="BQ424" s="2441">
        <v>51563.519999999997</v>
      </c>
      <c r="BR424" s="2441">
        <v>0</v>
      </c>
      <c r="BS424" s="1611">
        <v>271</v>
      </c>
      <c r="BT424" s="1611">
        <v>128.47999999999999</v>
      </c>
      <c r="BU424" s="1611">
        <v>216.8</v>
      </c>
      <c r="BV424" s="1611">
        <v>0.90690000000000004</v>
      </c>
      <c r="BW424" s="2437">
        <v>15.370000000000001</v>
      </c>
      <c r="BX424" s="1611">
        <v>14694</v>
      </c>
      <c r="BY424" s="1611">
        <v>57353.471999999994</v>
      </c>
      <c r="BZ424" s="1611">
        <v>0</v>
      </c>
      <c r="CA424" s="1611">
        <v>271</v>
      </c>
      <c r="CB424" s="1611">
        <v>119.68</v>
      </c>
      <c r="CC424" s="1611">
        <v>216.8</v>
      </c>
      <c r="CD424" s="1611">
        <v>0.92130000000000001</v>
      </c>
      <c r="CE424" s="2437">
        <v>15.590000000000002</v>
      </c>
      <c r="CF424" s="1611">
        <v>13878</v>
      </c>
      <c r="CG424" s="1611">
        <v>53425.152000000002</v>
      </c>
      <c r="CH424" s="1611">
        <v>0</v>
      </c>
      <c r="CI424" s="1611">
        <v>271</v>
      </c>
      <c r="CJ424" s="1611">
        <v>122.88</v>
      </c>
      <c r="CK424" s="1611">
        <v>216.8</v>
      </c>
      <c r="CL424" s="1611">
        <v>0.91820000000000002</v>
      </c>
      <c r="CM424" s="2433">
        <v>16.77</v>
      </c>
      <c r="CN424" s="1611">
        <v>11868</v>
      </c>
      <c r="CO424" s="1611">
        <v>51314.687999999995</v>
      </c>
      <c r="CP424" s="1611">
        <v>0</v>
      </c>
      <c r="CQ424" s="1611">
        <v>271</v>
      </c>
      <c r="CR424" s="1611">
        <v>129.12</v>
      </c>
      <c r="CS424" s="1611">
        <v>216.8</v>
      </c>
      <c r="CT424" s="1611">
        <v>0.91310000000000002</v>
      </c>
      <c r="CU424" s="2433">
        <v>18.52</v>
      </c>
      <c r="CV424" s="1611">
        <v>20658</v>
      </c>
      <c r="CW424" s="1611">
        <v>57639.167999999998</v>
      </c>
      <c r="CX424" s="1611">
        <v>0</v>
      </c>
    </row>
    <row r="425" spans="1:102" ht="15">
      <c r="A425" s="2440">
        <f t="shared" si="6"/>
        <v>419</v>
      </c>
      <c r="B425" s="1618" t="s">
        <v>3507</v>
      </c>
      <c r="C425" s="1618" t="s">
        <v>536</v>
      </c>
      <c r="D425" s="1634" t="s">
        <v>515</v>
      </c>
      <c r="E425" s="1634" t="s">
        <v>259</v>
      </c>
      <c r="F425" s="1634">
        <v>274</v>
      </c>
      <c r="G425" s="1634">
        <v>274</v>
      </c>
      <c r="H425" s="2431">
        <v>283.56</v>
      </c>
      <c r="I425" s="2431">
        <v>283.56</v>
      </c>
      <c r="J425" s="2432">
        <v>0.99009999999999998</v>
      </c>
      <c r="K425" s="2431">
        <v>54.040591056566512</v>
      </c>
      <c r="L425" s="1634">
        <v>110331</v>
      </c>
      <c r="M425" s="1634">
        <v>122498</v>
      </c>
      <c r="N425" s="1634">
        <v>0</v>
      </c>
      <c r="O425" s="1634">
        <v>274</v>
      </c>
      <c r="P425" s="2431">
        <v>318.48</v>
      </c>
      <c r="Q425" s="2431">
        <v>318.48</v>
      </c>
      <c r="R425" s="2432">
        <v>0.98350000000000004</v>
      </c>
      <c r="S425" s="2431">
        <v>57.260816161714381</v>
      </c>
      <c r="T425" s="1634">
        <v>135679</v>
      </c>
      <c r="U425" s="1634">
        <v>142169</v>
      </c>
      <c r="V425" s="1634">
        <v>0</v>
      </c>
      <c r="W425" s="2434">
        <v>274</v>
      </c>
      <c r="X425" s="2434">
        <v>296.15999999999997</v>
      </c>
      <c r="Y425" s="2434">
        <v>296.16000000000003</v>
      </c>
      <c r="Z425" s="2434">
        <v>0.98199999999999998</v>
      </c>
      <c r="AA425" s="2435">
        <v>50.07</v>
      </c>
      <c r="AB425" s="2434">
        <v>106771</v>
      </c>
      <c r="AC425" s="2434">
        <v>127941</v>
      </c>
      <c r="AD425" s="2434">
        <v>0</v>
      </c>
      <c r="AE425" s="2434">
        <v>274</v>
      </c>
      <c r="AF425" s="1634">
        <v>267.71999999999997</v>
      </c>
      <c r="AG425" s="1634">
        <v>267.72000000000003</v>
      </c>
      <c r="AH425" s="2432">
        <v>0.96830000000000005</v>
      </c>
      <c r="AI425" s="2431">
        <v>50.690000000000005</v>
      </c>
      <c r="AJ425" s="1634">
        <v>100958</v>
      </c>
      <c r="AK425" s="1634">
        <v>119510</v>
      </c>
      <c r="AL425" s="1634">
        <v>0</v>
      </c>
      <c r="AM425" s="1634">
        <v>274</v>
      </c>
      <c r="AN425" s="1634">
        <v>259.68</v>
      </c>
      <c r="AO425" s="1634">
        <v>259.68</v>
      </c>
      <c r="AP425" s="1634">
        <v>0.98440000000000005</v>
      </c>
      <c r="AQ425" s="2431">
        <v>49.96896511173388</v>
      </c>
      <c r="AR425" s="1634">
        <v>96541</v>
      </c>
      <c r="AS425" s="1634">
        <v>115921</v>
      </c>
      <c r="AT425" s="1634">
        <v>0</v>
      </c>
      <c r="AU425" s="1634">
        <v>274</v>
      </c>
      <c r="AV425" s="1634">
        <v>259.91999999999996</v>
      </c>
      <c r="AW425" s="1634">
        <v>259.92</v>
      </c>
      <c r="AX425" s="1634">
        <v>0.97819999999999996</v>
      </c>
      <c r="AY425" s="2437">
        <v>38.64</v>
      </c>
      <c r="AZ425" s="1634">
        <v>72321</v>
      </c>
      <c r="BA425" s="1634">
        <v>112285</v>
      </c>
      <c r="BB425" s="1634">
        <v>0</v>
      </c>
      <c r="BC425" s="2436">
        <v>274</v>
      </c>
      <c r="BD425" s="1634">
        <v>239.16</v>
      </c>
      <c r="BE425" s="2436">
        <v>239.16</v>
      </c>
      <c r="BF425" s="2436">
        <v>0.97170000000000001</v>
      </c>
      <c r="BG425" s="2437">
        <v>38.299999999999997</v>
      </c>
      <c r="BH425" s="1634">
        <v>68154</v>
      </c>
      <c r="BI425" s="1634">
        <v>106761</v>
      </c>
      <c r="BJ425" s="1634">
        <v>0</v>
      </c>
      <c r="BK425" s="1634">
        <v>274</v>
      </c>
      <c r="BL425" s="2441">
        <v>257.88</v>
      </c>
      <c r="BM425" s="2441">
        <v>257.88</v>
      </c>
      <c r="BN425" s="2442">
        <v>0.98180000000000001</v>
      </c>
      <c r="BO425" s="2439">
        <v>45.09</v>
      </c>
      <c r="BP425" s="2441">
        <v>83712</v>
      </c>
      <c r="BQ425" s="2441">
        <v>111404.16</v>
      </c>
      <c r="BR425" s="2441">
        <v>0</v>
      </c>
      <c r="BS425" s="1611">
        <v>274</v>
      </c>
      <c r="BT425" s="1611">
        <v>268.8</v>
      </c>
      <c r="BU425" s="1611">
        <v>268.8</v>
      </c>
      <c r="BV425" s="1611">
        <v>0.97389999999999999</v>
      </c>
      <c r="BW425" s="2437">
        <v>35.28</v>
      </c>
      <c r="BX425" s="1611">
        <v>70560</v>
      </c>
      <c r="BY425" s="1611">
        <v>119992.31999999999</v>
      </c>
      <c r="BZ425" s="1611">
        <v>0</v>
      </c>
      <c r="CA425" s="1611">
        <v>274</v>
      </c>
      <c r="CB425" s="1611">
        <v>239.76000000000002</v>
      </c>
      <c r="CC425" s="1611">
        <v>239.76</v>
      </c>
      <c r="CD425" s="1611">
        <v>0.97909999999999997</v>
      </c>
      <c r="CE425" s="2437">
        <v>45.01</v>
      </c>
      <c r="CF425" s="1611">
        <v>80283</v>
      </c>
      <c r="CG425" s="1611">
        <v>107028.864</v>
      </c>
      <c r="CH425" s="1611">
        <v>0</v>
      </c>
      <c r="CI425" s="1611">
        <v>274</v>
      </c>
      <c r="CJ425" s="1611">
        <v>257.64</v>
      </c>
      <c r="CK425" s="1611">
        <v>257.64</v>
      </c>
      <c r="CL425" s="1611">
        <v>0.98729999999999996</v>
      </c>
      <c r="CM425" s="2433">
        <v>52.09</v>
      </c>
      <c r="CN425" s="1611">
        <v>93408</v>
      </c>
      <c r="CO425" s="1611">
        <v>107590.46399999999</v>
      </c>
      <c r="CP425" s="1611">
        <v>0</v>
      </c>
      <c r="CQ425" s="1611">
        <v>274</v>
      </c>
      <c r="CR425" s="1611">
        <v>272.04000000000002</v>
      </c>
      <c r="CS425" s="1611">
        <v>272.04000000000002</v>
      </c>
      <c r="CT425" s="1611">
        <v>0.98360000000000003</v>
      </c>
      <c r="CU425" s="2433">
        <v>50.92</v>
      </c>
      <c r="CV425" s="1611">
        <v>103053</v>
      </c>
      <c r="CW425" s="1611">
        <v>121438.656</v>
      </c>
      <c r="CX425" s="1611">
        <v>0</v>
      </c>
    </row>
    <row r="426" spans="1:102" ht="15">
      <c r="A426" s="2440">
        <f t="shared" si="6"/>
        <v>420</v>
      </c>
      <c r="B426" s="1618" t="s">
        <v>3508</v>
      </c>
      <c r="C426" s="1618" t="s">
        <v>742</v>
      </c>
      <c r="D426" s="1634" t="s">
        <v>515</v>
      </c>
      <c r="E426" s="1634" t="s">
        <v>259</v>
      </c>
      <c r="F426" s="1634">
        <v>275</v>
      </c>
      <c r="G426" s="1634">
        <v>275</v>
      </c>
      <c r="H426" s="2431">
        <v>98.4</v>
      </c>
      <c r="I426" s="2431">
        <v>220</v>
      </c>
      <c r="J426" s="2432">
        <v>0.91639999999999999</v>
      </c>
      <c r="K426" s="2431">
        <v>54.033988256549236</v>
      </c>
      <c r="L426" s="1634">
        <v>38282</v>
      </c>
      <c r="M426" s="1634">
        <v>42509</v>
      </c>
      <c r="N426" s="1634">
        <v>0</v>
      </c>
      <c r="O426" s="1634">
        <v>275</v>
      </c>
      <c r="P426" s="2431">
        <v>98.08</v>
      </c>
      <c r="Q426" s="2431">
        <v>220</v>
      </c>
      <c r="R426" s="2432">
        <v>0.9032</v>
      </c>
      <c r="S426" s="2431">
        <v>74.245404234419127</v>
      </c>
      <c r="T426" s="1634">
        <v>54178</v>
      </c>
      <c r="U426" s="1634">
        <v>43783</v>
      </c>
      <c r="V426" s="1634">
        <v>10395</v>
      </c>
      <c r="W426" s="2434">
        <v>275</v>
      </c>
      <c r="X426" s="2434">
        <v>97.76</v>
      </c>
      <c r="Y426" s="2434">
        <v>220</v>
      </c>
      <c r="Z426" s="2434">
        <v>0.88590000000000002</v>
      </c>
      <c r="AA426" s="2435">
        <v>71.33</v>
      </c>
      <c r="AB426" s="2434">
        <v>50210</v>
      </c>
      <c r="AC426" s="2434">
        <v>42232</v>
      </c>
      <c r="AD426" s="2434">
        <v>7978</v>
      </c>
      <c r="AE426" s="2434">
        <v>275</v>
      </c>
      <c r="AF426" s="1634">
        <v>100.96000000000001</v>
      </c>
      <c r="AG426" s="1634">
        <v>220</v>
      </c>
      <c r="AH426" s="2432">
        <v>0.87939999999999996</v>
      </c>
      <c r="AI426" s="2431">
        <v>74.260000000000005</v>
      </c>
      <c r="AJ426" s="1634">
        <v>55782</v>
      </c>
      <c r="AK426" s="1634">
        <v>45069</v>
      </c>
      <c r="AL426" s="1634">
        <v>10713</v>
      </c>
      <c r="AM426" s="1634">
        <v>275</v>
      </c>
      <c r="AN426" s="1634">
        <v>127.67999999999999</v>
      </c>
      <c r="AO426" s="1634">
        <v>220</v>
      </c>
      <c r="AP426" s="1634">
        <v>0.89249999999999996</v>
      </c>
      <c r="AQ426" s="2431">
        <v>54.799296628668451</v>
      </c>
      <c r="AR426" s="1634">
        <v>52056</v>
      </c>
      <c r="AS426" s="1634">
        <v>56996</v>
      </c>
      <c r="AT426" s="1634">
        <v>0</v>
      </c>
      <c r="AU426" s="1634">
        <v>275</v>
      </c>
      <c r="AV426" s="1634">
        <v>100.64</v>
      </c>
      <c r="AW426" s="1634">
        <v>220</v>
      </c>
      <c r="AX426" s="1634">
        <v>0.90100000000000002</v>
      </c>
      <c r="AY426" s="2437">
        <v>75.260000000000005</v>
      </c>
      <c r="AZ426" s="1634">
        <v>54536</v>
      </c>
      <c r="BA426" s="1634">
        <v>43476</v>
      </c>
      <c r="BB426" s="1634">
        <v>11060</v>
      </c>
      <c r="BC426" s="2436">
        <v>275</v>
      </c>
      <c r="BD426" s="1634">
        <v>100.96000000000001</v>
      </c>
      <c r="BE426" s="2436">
        <v>220</v>
      </c>
      <c r="BF426" s="2436">
        <v>0.88049999999999995</v>
      </c>
      <c r="BG426" s="2437">
        <v>77</v>
      </c>
      <c r="BH426" s="1634">
        <v>57836</v>
      </c>
      <c r="BI426" s="1634">
        <v>45069</v>
      </c>
      <c r="BJ426" s="1634">
        <v>12767</v>
      </c>
      <c r="BK426" s="1634">
        <v>275</v>
      </c>
      <c r="BL426" s="2441">
        <v>99.68</v>
      </c>
      <c r="BM426" s="2441">
        <v>220</v>
      </c>
      <c r="BN426" s="2442">
        <v>0.87250000000000005</v>
      </c>
      <c r="BO426" s="2439">
        <v>75.06</v>
      </c>
      <c r="BP426" s="2441">
        <v>53868</v>
      </c>
      <c r="BQ426" s="2441">
        <v>43061.760000000002</v>
      </c>
      <c r="BR426" s="2441">
        <v>10806.239999999998</v>
      </c>
      <c r="BS426" s="1611">
        <v>275</v>
      </c>
      <c r="BT426" s="1611">
        <v>100.8</v>
      </c>
      <c r="BU426" s="1611">
        <v>220</v>
      </c>
      <c r="BV426" s="1611">
        <v>0.88080000000000003</v>
      </c>
      <c r="BW426" s="2437">
        <v>81.97</v>
      </c>
      <c r="BX426" s="1611">
        <v>61476</v>
      </c>
      <c r="BY426" s="1611">
        <v>44997.119999999995</v>
      </c>
      <c r="BZ426" s="1611">
        <v>16478.880000000005</v>
      </c>
      <c r="CA426" s="1611">
        <v>275</v>
      </c>
      <c r="CB426" s="1611">
        <v>95.52000000000001</v>
      </c>
      <c r="CC426" s="1611">
        <v>220</v>
      </c>
      <c r="CD426" s="1611">
        <v>0.88729999999999998</v>
      </c>
      <c r="CE426" s="2437">
        <v>79.56</v>
      </c>
      <c r="CF426" s="1611">
        <v>56544</v>
      </c>
      <c r="CG426" s="1611">
        <v>42640.128000000004</v>
      </c>
      <c r="CH426" s="1611">
        <v>13903.871999999996</v>
      </c>
      <c r="CI426" s="1611">
        <v>275</v>
      </c>
      <c r="CJ426" s="1611">
        <v>97.92</v>
      </c>
      <c r="CK426" s="1611">
        <v>220</v>
      </c>
      <c r="CL426" s="1611">
        <v>0.8992</v>
      </c>
      <c r="CM426" s="2433">
        <v>76.41</v>
      </c>
      <c r="CN426" s="1611">
        <v>52072</v>
      </c>
      <c r="CO426" s="1611">
        <v>40891.392</v>
      </c>
      <c r="CP426" s="1611">
        <v>11180.608</v>
      </c>
      <c r="CQ426" s="1611">
        <v>275</v>
      </c>
      <c r="CR426" s="1611">
        <v>100</v>
      </c>
      <c r="CS426" s="1611">
        <v>220</v>
      </c>
      <c r="CT426" s="1611">
        <v>0.91310000000000002</v>
      </c>
      <c r="CU426" s="2433">
        <v>68.349999999999994</v>
      </c>
      <c r="CV426" s="1611">
        <v>50852</v>
      </c>
      <c r="CW426" s="1611">
        <v>44640</v>
      </c>
      <c r="CX426" s="1611">
        <v>6212</v>
      </c>
    </row>
    <row r="427" spans="1:102" ht="15">
      <c r="A427" s="2440">
        <f t="shared" si="6"/>
        <v>421</v>
      </c>
      <c r="B427" s="1618" t="s">
        <v>3509</v>
      </c>
      <c r="C427" s="1618" t="s">
        <v>536</v>
      </c>
      <c r="D427" s="1634" t="s">
        <v>515</v>
      </c>
      <c r="E427" s="1634" t="s">
        <v>259</v>
      </c>
      <c r="F427" s="1634">
        <v>275</v>
      </c>
      <c r="G427" s="1634">
        <v>275</v>
      </c>
      <c r="H427" s="2431">
        <v>222.20000000000002</v>
      </c>
      <c r="I427" s="2431">
        <v>222.2</v>
      </c>
      <c r="J427" s="2432">
        <v>0.86380000000000001</v>
      </c>
      <c r="K427" s="2431">
        <v>22.07</v>
      </c>
      <c r="L427" s="1634">
        <v>40017</v>
      </c>
      <c r="M427" s="1634">
        <v>95990</v>
      </c>
      <c r="N427" s="1634">
        <v>0</v>
      </c>
      <c r="O427" s="1634">
        <v>275</v>
      </c>
      <c r="P427" s="2431">
        <v>207.2</v>
      </c>
      <c r="Q427" s="2431">
        <v>220</v>
      </c>
      <c r="R427" s="2432">
        <v>0.77</v>
      </c>
      <c r="S427" s="2431">
        <v>20.66</v>
      </c>
      <c r="T427" s="1634">
        <v>26713</v>
      </c>
      <c r="U427" s="1634">
        <v>92494</v>
      </c>
      <c r="V427" s="1634">
        <v>0</v>
      </c>
      <c r="W427" s="2434">
        <v>275</v>
      </c>
      <c r="X427" s="2434">
        <v>230.8</v>
      </c>
      <c r="Y427" s="2434">
        <v>230.8</v>
      </c>
      <c r="Z427" s="2434">
        <v>0.62880000000000003</v>
      </c>
      <c r="AA427" s="2435">
        <v>18.760000000000002</v>
      </c>
      <c r="AB427" s="2434">
        <v>34283</v>
      </c>
      <c r="AC427" s="2434">
        <v>99706</v>
      </c>
      <c r="AD427" s="2434">
        <v>0</v>
      </c>
      <c r="AE427" s="2434">
        <v>275</v>
      </c>
      <c r="AF427" s="1634">
        <v>241.60000000000002</v>
      </c>
      <c r="AG427" s="1634">
        <v>241.6</v>
      </c>
      <c r="AH427" s="2432">
        <v>0.59530000000000005</v>
      </c>
      <c r="AI427" s="2431">
        <v>28.689999999999998</v>
      </c>
      <c r="AJ427" s="1634">
        <v>51565</v>
      </c>
      <c r="AK427" s="1634">
        <v>107850</v>
      </c>
      <c r="AL427" s="1634">
        <v>0</v>
      </c>
      <c r="AM427" s="1634">
        <v>275</v>
      </c>
      <c r="AN427" s="1634">
        <v>221.6</v>
      </c>
      <c r="AO427" s="1634">
        <v>221.6</v>
      </c>
      <c r="AP427" s="1634">
        <v>0.52149999999999996</v>
      </c>
      <c r="AQ427" s="2431">
        <v>28.948192034470711</v>
      </c>
      <c r="AR427" s="1634">
        <v>47727</v>
      </c>
      <c r="AS427" s="1634">
        <v>98922</v>
      </c>
      <c r="AT427" s="1634">
        <v>0</v>
      </c>
      <c r="AU427" s="1634">
        <v>275</v>
      </c>
      <c r="AV427" s="1634">
        <v>199.6</v>
      </c>
      <c r="AW427" s="1634">
        <v>220</v>
      </c>
      <c r="AX427" s="1634">
        <v>0.66949999999999998</v>
      </c>
      <c r="AY427" s="2437">
        <v>28.48</v>
      </c>
      <c r="AZ427" s="1634">
        <v>40930</v>
      </c>
      <c r="BA427" s="1634">
        <v>86227</v>
      </c>
      <c r="BB427" s="1634">
        <v>0</v>
      </c>
      <c r="BC427" s="2436">
        <v>275</v>
      </c>
      <c r="BD427" s="1634">
        <v>231.4</v>
      </c>
      <c r="BE427" s="2436">
        <v>231.4</v>
      </c>
      <c r="BF427" s="2436">
        <v>0.80010000000000003</v>
      </c>
      <c r="BG427" s="2437">
        <v>26.52</v>
      </c>
      <c r="BH427" s="1634">
        <v>42708</v>
      </c>
      <c r="BI427" s="1634">
        <v>103297</v>
      </c>
      <c r="BJ427" s="1634">
        <v>0</v>
      </c>
      <c r="BK427" s="1634">
        <v>275</v>
      </c>
      <c r="BL427" s="2441">
        <v>230.4</v>
      </c>
      <c r="BM427" s="2441">
        <v>230.4</v>
      </c>
      <c r="BN427" s="2442">
        <v>0.77010000000000001</v>
      </c>
      <c r="BO427" s="2439">
        <v>24.76</v>
      </c>
      <c r="BP427" s="2441">
        <v>45182</v>
      </c>
      <c r="BQ427" s="2441">
        <v>99532.800000000003</v>
      </c>
      <c r="BR427" s="2441">
        <v>0</v>
      </c>
      <c r="BS427" s="1611">
        <v>275</v>
      </c>
      <c r="BT427" s="1611">
        <v>232.6</v>
      </c>
      <c r="BU427" s="1611">
        <v>232.6</v>
      </c>
      <c r="BV427" s="1611">
        <v>0.80110000000000003</v>
      </c>
      <c r="BW427" s="2437">
        <v>22.71</v>
      </c>
      <c r="BX427" s="1611">
        <v>39307</v>
      </c>
      <c r="BY427" s="1611">
        <v>103832.64</v>
      </c>
      <c r="BZ427" s="1611">
        <v>0</v>
      </c>
      <c r="CA427" s="1611">
        <v>275</v>
      </c>
      <c r="CB427" s="1611">
        <v>235.6</v>
      </c>
      <c r="CC427" s="1611">
        <v>235.6</v>
      </c>
      <c r="CD427" s="1611">
        <v>0.81299999999999994</v>
      </c>
      <c r="CE427" s="2437">
        <v>25.019999999999996</v>
      </c>
      <c r="CF427" s="1611">
        <v>38200</v>
      </c>
      <c r="CG427" s="1611">
        <v>105171.84</v>
      </c>
      <c r="CH427" s="1611">
        <v>0</v>
      </c>
      <c r="CI427" s="1611">
        <v>275</v>
      </c>
      <c r="CJ427" s="1611">
        <v>2.3559999999999999</v>
      </c>
      <c r="CK427" s="1611">
        <v>235.6</v>
      </c>
      <c r="CL427" s="1611">
        <v>0.79320000000000002</v>
      </c>
      <c r="CM427" s="2433">
        <v>24.24</v>
      </c>
      <c r="CN427" s="1611">
        <v>47971</v>
      </c>
      <c r="CO427" s="1611">
        <v>983.86559999999986</v>
      </c>
      <c r="CP427" s="1611">
        <v>46987.134400000003</v>
      </c>
      <c r="CQ427" s="1611">
        <v>275</v>
      </c>
      <c r="CR427" s="1611">
        <v>214.02999999999997</v>
      </c>
      <c r="CS427" s="1611">
        <v>220</v>
      </c>
      <c r="CT427" s="1611">
        <v>0.78680000000000005</v>
      </c>
      <c r="CU427" s="2433">
        <v>26.179999999999996</v>
      </c>
      <c r="CV427" s="1611">
        <v>41692</v>
      </c>
      <c r="CW427" s="1611">
        <v>95542.991999999984</v>
      </c>
      <c r="CX427" s="1611">
        <v>0</v>
      </c>
    </row>
    <row r="428" spans="1:102" ht="15">
      <c r="A428" s="2440">
        <f t="shared" si="6"/>
        <v>422</v>
      </c>
      <c r="B428" s="1618" t="s">
        <v>3510</v>
      </c>
      <c r="C428" s="1618" t="s">
        <v>619</v>
      </c>
      <c r="D428" s="1634" t="s">
        <v>515</v>
      </c>
      <c r="E428" s="1634" t="s">
        <v>259</v>
      </c>
      <c r="F428" s="1634">
        <v>278</v>
      </c>
      <c r="G428" s="1634">
        <v>278</v>
      </c>
      <c r="H428" s="2431">
        <v>215.16</v>
      </c>
      <c r="I428" s="2431">
        <v>278</v>
      </c>
      <c r="J428" s="2432">
        <v>0.9677</v>
      </c>
      <c r="K428" s="2431">
        <v>26.530000000000005</v>
      </c>
      <c r="L428" s="1634">
        <v>41095</v>
      </c>
      <c r="M428" s="1634">
        <v>92949</v>
      </c>
      <c r="N428" s="1634">
        <v>0</v>
      </c>
      <c r="O428" s="1634">
        <v>278</v>
      </c>
      <c r="P428" s="2431">
        <v>420</v>
      </c>
      <c r="Q428" s="2431">
        <v>420</v>
      </c>
      <c r="R428" s="2432">
        <v>0.99160000000000004</v>
      </c>
      <c r="S428" s="2431">
        <v>46.331605222734254</v>
      </c>
      <c r="T428" s="1634">
        <v>144777</v>
      </c>
      <c r="U428" s="1634">
        <v>187488</v>
      </c>
      <c r="V428" s="1634">
        <v>0</v>
      </c>
      <c r="W428" s="2434">
        <v>278</v>
      </c>
      <c r="X428" s="2434">
        <v>418.32000000000005</v>
      </c>
      <c r="Y428" s="2434">
        <v>418.32</v>
      </c>
      <c r="Z428" s="2434">
        <v>0.9909</v>
      </c>
      <c r="AA428" s="2435">
        <v>59.678528930536956</v>
      </c>
      <c r="AB428" s="2434">
        <v>179746</v>
      </c>
      <c r="AC428" s="2434">
        <v>180714</v>
      </c>
      <c r="AD428" s="2434">
        <v>0</v>
      </c>
      <c r="AE428" s="2434">
        <v>278</v>
      </c>
      <c r="AF428" s="1634">
        <v>378.36</v>
      </c>
      <c r="AG428" s="1634">
        <v>378.36</v>
      </c>
      <c r="AH428" s="2432">
        <v>0.99050000000000005</v>
      </c>
      <c r="AI428" s="2431">
        <v>38.991141167256075</v>
      </c>
      <c r="AJ428" s="1634">
        <v>109760</v>
      </c>
      <c r="AK428" s="1634">
        <v>168900</v>
      </c>
      <c r="AL428" s="1634">
        <v>0</v>
      </c>
      <c r="AM428" s="1634">
        <v>278</v>
      </c>
      <c r="AN428" s="1634">
        <v>349.08</v>
      </c>
      <c r="AO428" s="1634">
        <v>349.08</v>
      </c>
      <c r="AP428" s="1634">
        <v>0.98280000000000001</v>
      </c>
      <c r="AQ428" s="2431">
        <v>42.305134479448903</v>
      </c>
      <c r="AR428" s="1634">
        <v>109873</v>
      </c>
      <c r="AS428" s="1634">
        <v>155829</v>
      </c>
      <c r="AT428" s="1634">
        <v>0</v>
      </c>
      <c r="AU428" s="1634">
        <v>278</v>
      </c>
      <c r="AV428" s="1634">
        <v>350.64000000000004</v>
      </c>
      <c r="AW428" s="1634">
        <v>350.64</v>
      </c>
      <c r="AX428" s="1634">
        <v>0.9819</v>
      </c>
      <c r="AY428" s="2437">
        <v>41.703900169848147</v>
      </c>
      <c r="AZ428" s="1634">
        <v>105286</v>
      </c>
      <c r="BA428" s="1634">
        <v>151476</v>
      </c>
      <c r="BB428" s="1634">
        <v>0</v>
      </c>
      <c r="BC428" s="2436">
        <v>278</v>
      </c>
      <c r="BD428" s="1634">
        <v>368.64</v>
      </c>
      <c r="BE428" s="2436">
        <v>368.64</v>
      </c>
      <c r="BF428" s="2436">
        <v>0.97699999999999998</v>
      </c>
      <c r="BG428" s="2437">
        <v>36.763290350582437</v>
      </c>
      <c r="BH428" s="1634">
        <v>100830</v>
      </c>
      <c r="BI428" s="1634">
        <v>164561</v>
      </c>
      <c r="BJ428" s="1634">
        <v>0</v>
      </c>
      <c r="BK428" s="1634">
        <v>278</v>
      </c>
      <c r="BL428" s="2441">
        <v>324</v>
      </c>
      <c r="BM428" s="2441">
        <v>324</v>
      </c>
      <c r="BN428" s="2442">
        <v>0.97230000000000005</v>
      </c>
      <c r="BO428" s="2439">
        <v>37.136059670781897</v>
      </c>
      <c r="BP428" s="2441">
        <v>86631</v>
      </c>
      <c r="BQ428" s="2441">
        <v>139968</v>
      </c>
      <c r="BR428" s="2441">
        <v>0</v>
      </c>
      <c r="BS428" s="1611">
        <v>278</v>
      </c>
      <c r="BT428" s="1611">
        <v>249.36</v>
      </c>
      <c r="BU428" s="1611">
        <v>278</v>
      </c>
      <c r="BV428" s="1611">
        <v>0.9546</v>
      </c>
      <c r="BW428" s="2437">
        <v>33.385066140635878</v>
      </c>
      <c r="BX428" s="1611">
        <v>69051</v>
      </c>
      <c r="BY428" s="1611">
        <v>111314.304</v>
      </c>
      <c r="BZ428" s="1611">
        <v>0</v>
      </c>
      <c r="CA428" s="1611">
        <v>278</v>
      </c>
      <c r="CB428" s="1611">
        <v>227.64000000000001</v>
      </c>
      <c r="CC428" s="1611">
        <v>278</v>
      </c>
      <c r="CD428" s="1611">
        <v>0.94269999999999998</v>
      </c>
      <c r="CE428" s="2437">
        <v>32.663345066630391</v>
      </c>
      <c r="CF428" s="1611">
        <v>55320</v>
      </c>
      <c r="CG428" s="1611">
        <v>101618.496</v>
      </c>
      <c r="CH428" s="1611">
        <v>0</v>
      </c>
      <c r="CI428" s="1611">
        <v>278</v>
      </c>
      <c r="CJ428" s="1611">
        <v>291</v>
      </c>
      <c r="CK428" s="1611">
        <v>291</v>
      </c>
      <c r="CL428" s="1611">
        <v>0.9758</v>
      </c>
      <c r="CM428" s="2433">
        <v>34.619030690840148</v>
      </c>
      <c r="CN428" s="1611">
        <v>70116</v>
      </c>
      <c r="CO428" s="1611">
        <v>121521.59999999999</v>
      </c>
      <c r="CP428" s="1611">
        <v>0</v>
      </c>
      <c r="CQ428" s="1611">
        <v>278</v>
      </c>
      <c r="CR428" s="1611">
        <v>324.47999999999996</v>
      </c>
      <c r="CS428" s="1611">
        <v>324.48</v>
      </c>
      <c r="CT428" s="1611">
        <v>0.97430000000000005</v>
      </c>
      <c r="CU428" s="2433">
        <v>28.986411343343732</v>
      </c>
      <c r="CV428" s="1611">
        <v>69977</v>
      </c>
      <c r="CW428" s="1611">
        <v>144847.87199999997</v>
      </c>
      <c r="CX428" s="1611">
        <v>0</v>
      </c>
    </row>
    <row r="429" spans="1:102" ht="15">
      <c r="A429" s="2440">
        <f t="shared" si="6"/>
        <v>423</v>
      </c>
      <c r="B429" s="1618" t="s">
        <v>3511</v>
      </c>
      <c r="C429" s="1618" t="s">
        <v>3156</v>
      </c>
      <c r="D429" s="1634" t="s">
        <v>515</v>
      </c>
      <c r="E429" s="1634" t="s">
        <v>259</v>
      </c>
      <c r="F429" s="1634">
        <v>278</v>
      </c>
      <c r="G429" s="1634">
        <v>278</v>
      </c>
      <c r="H429" s="2431">
        <v>95.52000000000001</v>
      </c>
      <c r="I429" s="2431">
        <v>278</v>
      </c>
      <c r="J429" s="2432">
        <v>0.93589999999999995</v>
      </c>
      <c r="K429" s="2431">
        <v>39.804054997208262</v>
      </c>
      <c r="L429" s="1634">
        <v>27375</v>
      </c>
      <c r="M429" s="1634">
        <v>41265</v>
      </c>
      <c r="N429" s="1634">
        <v>0</v>
      </c>
      <c r="O429" s="1634">
        <v>278</v>
      </c>
      <c r="P429" s="2431">
        <v>121.92</v>
      </c>
      <c r="Q429" s="2431">
        <v>278</v>
      </c>
      <c r="R429" s="2432">
        <v>0.78910000000000002</v>
      </c>
      <c r="S429" s="2431">
        <v>38.014086444839556</v>
      </c>
      <c r="T429" s="1634">
        <v>34482</v>
      </c>
      <c r="U429" s="1634">
        <v>54425</v>
      </c>
      <c r="V429" s="1634">
        <v>0</v>
      </c>
      <c r="W429" s="2434">
        <v>278</v>
      </c>
      <c r="X429" s="2434">
        <v>116.16</v>
      </c>
      <c r="Y429" s="2434">
        <v>278</v>
      </c>
      <c r="Z429" s="2434">
        <v>0.72589999999999999</v>
      </c>
      <c r="AA429" s="2435">
        <v>34.881246173859807</v>
      </c>
      <c r="AB429" s="2434">
        <v>29173</v>
      </c>
      <c r="AC429" s="2434">
        <v>50181</v>
      </c>
      <c r="AD429" s="2434">
        <v>0</v>
      </c>
      <c r="AE429" s="2434">
        <v>278</v>
      </c>
      <c r="AF429" s="1634">
        <v>62.28</v>
      </c>
      <c r="AG429" s="1634">
        <v>278</v>
      </c>
      <c r="AH429" s="2432">
        <v>0.3</v>
      </c>
      <c r="AI429" s="2431">
        <v>7.5728931430031565</v>
      </c>
      <c r="AJ429" s="1634">
        <v>3509</v>
      </c>
      <c r="AK429" s="1634">
        <v>27802</v>
      </c>
      <c r="AL429" s="1634">
        <v>0</v>
      </c>
      <c r="AM429" s="1634">
        <v>278</v>
      </c>
      <c r="AN429" s="1634">
        <v>88.199999999999989</v>
      </c>
      <c r="AO429" s="1634">
        <v>278</v>
      </c>
      <c r="AP429" s="1634">
        <v>0.40329999999999999</v>
      </c>
      <c r="AQ429" s="2431">
        <v>7.0038768195450238</v>
      </c>
      <c r="AR429" s="1634">
        <v>4596</v>
      </c>
      <c r="AS429" s="1634">
        <v>39372</v>
      </c>
      <c r="AT429" s="1634">
        <v>0</v>
      </c>
      <c r="AU429" s="1634">
        <v>278</v>
      </c>
      <c r="AV429" s="1634">
        <v>14.76</v>
      </c>
      <c r="AW429" s="1634">
        <v>278</v>
      </c>
      <c r="AX429" s="1634">
        <v>0.1875</v>
      </c>
      <c r="AY429" s="2437">
        <v>8.7323095453176744</v>
      </c>
      <c r="AZ429" s="1634">
        <v>928</v>
      </c>
      <c r="BA429" s="1634">
        <v>6376</v>
      </c>
      <c r="BB429" s="1634">
        <v>0</v>
      </c>
      <c r="BC429" s="2436">
        <v>278</v>
      </c>
      <c r="BD429" s="1634">
        <v>0.12000000000000001</v>
      </c>
      <c r="BE429" s="2436">
        <v>278</v>
      </c>
      <c r="BF429" s="2436">
        <v>0.1232</v>
      </c>
      <c r="BG429" s="2437">
        <v>163.53046594982078</v>
      </c>
      <c r="BH429" s="1634">
        <v>146</v>
      </c>
      <c r="BI429" s="1634">
        <v>54</v>
      </c>
      <c r="BJ429" s="1634">
        <v>92</v>
      </c>
      <c r="BK429" s="1634">
        <v>278</v>
      </c>
      <c r="BL429" s="2441">
        <v>0.12000000000000001</v>
      </c>
      <c r="BM429" s="2441">
        <v>278</v>
      </c>
      <c r="BN429" s="2442">
        <v>0.1323</v>
      </c>
      <c r="BO429" s="2439">
        <v>6.7945643485211829E-2</v>
      </c>
      <c r="BP429" s="2441">
        <v>136</v>
      </c>
      <c r="BQ429" s="2441">
        <v>51.84</v>
      </c>
      <c r="BR429" s="2441">
        <v>84.16</v>
      </c>
      <c r="BS429" s="1611">
        <v>278</v>
      </c>
      <c r="BT429" s="1611">
        <v>0.12000000000000001</v>
      </c>
      <c r="BU429" s="1611">
        <v>278</v>
      </c>
      <c r="BV429" s="1611">
        <v>0.14280000000000001</v>
      </c>
      <c r="BW429" s="2437">
        <v>7.1072174518449757E-2</v>
      </c>
      <c r="BX429" s="1611">
        <v>147</v>
      </c>
      <c r="BY429" s="1611">
        <v>53.568000000000005</v>
      </c>
      <c r="BZ429" s="1611">
        <v>93.431999999999988</v>
      </c>
      <c r="CA429" s="1611">
        <v>278</v>
      </c>
      <c r="CB429" s="1611">
        <v>0.12000000000000001</v>
      </c>
      <c r="CC429" s="1611">
        <v>278</v>
      </c>
      <c r="CD429" s="1611">
        <v>0.1333</v>
      </c>
      <c r="CE429" s="2437">
        <v>168.01075268817206</v>
      </c>
      <c r="CF429" s="1611">
        <v>150</v>
      </c>
      <c r="CG429" s="1611">
        <v>53.568000000000005</v>
      </c>
      <c r="CH429" s="1611">
        <v>96.431999999999988</v>
      </c>
      <c r="CI429" s="1611">
        <v>278</v>
      </c>
      <c r="CJ429" s="1611">
        <v>0.12000000000000001</v>
      </c>
      <c r="CK429" s="1611">
        <v>278</v>
      </c>
      <c r="CL429" s="1611">
        <v>0.1353</v>
      </c>
      <c r="CM429" s="2433">
        <v>159.24329501915707</v>
      </c>
      <c r="CN429" s="1611">
        <v>133</v>
      </c>
      <c r="CO429" s="1611">
        <v>50.112000000000002</v>
      </c>
      <c r="CP429" s="1611">
        <v>82.888000000000005</v>
      </c>
      <c r="CQ429" s="1611">
        <v>278</v>
      </c>
      <c r="CR429" s="1611">
        <v>95.4</v>
      </c>
      <c r="CS429" s="1611">
        <v>278</v>
      </c>
      <c r="CT429" s="1611">
        <v>0.91649999999999998</v>
      </c>
      <c r="CU429" s="2433">
        <v>7.6488920448141373</v>
      </c>
      <c r="CV429" s="1611">
        <v>5429</v>
      </c>
      <c r="CW429" s="1611">
        <v>42586.559999999998</v>
      </c>
      <c r="CX429" s="1611">
        <v>0</v>
      </c>
    </row>
    <row r="430" spans="1:102" ht="15">
      <c r="A430" s="2440">
        <f t="shared" si="6"/>
        <v>424</v>
      </c>
      <c r="B430" s="1618" t="s">
        <v>3512</v>
      </c>
      <c r="C430" s="1618" t="s">
        <v>3156</v>
      </c>
      <c r="D430" s="1634" t="s">
        <v>515</v>
      </c>
      <c r="E430" s="1634" t="s">
        <v>259</v>
      </c>
      <c r="F430" s="1634">
        <v>278</v>
      </c>
      <c r="G430" s="1634">
        <v>278</v>
      </c>
      <c r="H430" s="2431">
        <v>29.599999999999998</v>
      </c>
      <c r="I430" s="2431">
        <v>278</v>
      </c>
      <c r="J430" s="2432">
        <v>0.72840000000000005</v>
      </c>
      <c r="K430" s="2431">
        <v>28.960210210210207</v>
      </c>
      <c r="L430" s="1634">
        <v>6172</v>
      </c>
      <c r="M430" s="1634">
        <v>12787</v>
      </c>
      <c r="N430" s="1634">
        <v>0</v>
      </c>
      <c r="O430" s="1634">
        <v>278</v>
      </c>
      <c r="P430" s="2431">
        <v>29.12</v>
      </c>
      <c r="Q430" s="2431">
        <v>278</v>
      </c>
      <c r="R430" s="2432">
        <v>0.69279999999999997</v>
      </c>
      <c r="S430" s="2431">
        <v>27.712542833510572</v>
      </c>
      <c r="T430" s="1634">
        <v>6004</v>
      </c>
      <c r="U430" s="1634">
        <v>12999</v>
      </c>
      <c r="V430" s="1634">
        <v>0</v>
      </c>
      <c r="W430" s="2434">
        <v>278</v>
      </c>
      <c r="X430" s="2434">
        <v>39.200000000000003</v>
      </c>
      <c r="Y430" s="2434">
        <v>278</v>
      </c>
      <c r="Z430" s="2434">
        <v>0.64990000000000003</v>
      </c>
      <c r="AA430" s="2435">
        <v>23.625283446712015</v>
      </c>
      <c r="AB430" s="2434">
        <v>6668</v>
      </c>
      <c r="AC430" s="2434">
        <v>16934</v>
      </c>
      <c r="AD430" s="2434">
        <v>0</v>
      </c>
      <c r="AE430" s="2434">
        <v>278</v>
      </c>
      <c r="AF430" s="1634">
        <v>23.200000000000003</v>
      </c>
      <c r="AG430" s="1634">
        <v>278</v>
      </c>
      <c r="AH430" s="2432">
        <v>0.44750000000000001</v>
      </c>
      <c r="AI430" s="2431">
        <v>20.995550611790875</v>
      </c>
      <c r="AJ430" s="1634">
        <v>3624</v>
      </c>
      <c r="AK430" s="1634">
        <v>10356</v>
      </c>
      <c r="AL430" s="1634">
        <v>0</v>
      </c>
      <c r="AM430" s="1634">
        <v>278</v>
      </c>
      <c r="AN430" s="1634">
        <v>22.88</v>
      </c>
      <c r="AO430" s="1634">
        <v>278</v>
      </c>
      <c r="AP430" s="1634">
        <v>0.3841</v>
      </c>
      <c r="AQ430" s="2431">
        <v>18.257951725693662</v>
      </c>
      <c r="AR430" s="1634">
        <v>3108</v>
      </c>
      <c r="AS430" s="1634">
        <v>10214</v>
      </c>
      <c r="AT430" s="1634">
        <v>0</v>
      </c>
      <c r="AU430" s="1634">
        <v>278</v>
      </c>
      <c r="AV430" s="1634">
        <v>11.200000000000001</v>
      </c>
      <c r="AW430" s="1634">
        <v>278</v>
      </c>
      <c r="AX430" s="1634">
        <v>0.35560000000000003</v>
      </c>
      <c r="AY430" s="2437">
        <v>32.911706349206341</v>
      </c>
      <c r="AZ430" s="1634">
        <v>2654</v>
      </c>
      <c r="BA430" s="1634">
        <v>4838</v>
      </c>
      <c r="BB430" s="1634">
        <v>0</v>
      </c>
      <c r="BC430" s="2436">
        <v>278</v>
      </c>
      <c r="BD430" s="1634">
        <v>17.119999999999997</v>
      </c>
      <c r="BE430" s="2436">
        <v>278</v>
      </c>
      <c r="BF430" s="2436">
        <v>0.46439999999999998</v>
      </c>
      <c r="BG430" s="2437">
        <v>20.08278062506281</v>
      </c>
      <c r="BH430" s="1634">
        <v>2558</v>
      </c>
      <c r="BI430" s="1634">
        <v>7642</v>
      </c>
      <c r="BJ430" s="1634">
        <v>0</v>
      </c>
      <c r="BK430" s="1634">
        <v>278</v>
      </c>
      <c r="BL430" s="2441">
        <v>0.30399999999999999</v>
      </c>
      <c r="BM430" s="2441">
        <v>278</v>
      </c>
      <c r="BN430" s="2442">
        <v>0.48330000000000001</v>
      </c>
      <c r="BO430" s="2439">
        <v>1.2754796163069544</v>
      </c>
      <c r="BP430" s="2441">
        <v>2553</v>
      </c>
      <c r="BQ430" s="2441">
        <v>131.328</v>
      </c>
      <c r="BR430" s="2441">
        <v>2421.672</v>
      </c>
      <c r="BS430" s="1611">
        <v>278</v>
      </c>
      <c r="BT430" s="1611">
        <v>25.376000000000001</v>
      </c>
      <c r="BU430" s="1611">
        <v>278</v>
      </c>
      <c r="BV430" s="1611">
        <v>0.5131</v>
      </c>
      <c r="BW430" s="2437">
        <v>2.3415138856656608</v>
      </c>
      <c r="BX430" s="1611">
        <v>4843</v>
      </c>
      <c r="BY430" s="1611">
        <v>11327.8464</v>
      </c>
      <c r="BZ430" s="1611">
        <v>0</v>
      </c>
      <c r="CA430" s="1611">
        <v>278</v>
      </c>
      <c r="CB430" s="1611">
        <v>23.910399999999999</v>
      </c>
      <c r="CC430" s="1611">
        <v>278</v>
      </c>
      <c r="CD430" s="1611">
        <v>0.50729999999999997</v>
      </c>
      <c r="CE430" s="2437">
        <v>20.686548778522255</v>
      </c>
      <c r="CF430" s="1611">
        <v>3680</v>
      </c>
      <c r="CG430" s="1611">
        <v>10673.602559999999</v>
      </c>
      <c r="CH430" s="1611">
        <v>0</v>
      </c>
      <c r="CI430" s="1611">
        <v>278</v>
      </c>
      <c r="CJ430" s="1611">
        <v>22.1568</v>
      </c>
      <c r="CK430" s="1611">
        <v>278</v>
      </c>
      <c r="CL430" s="1611">
        <v>0.65410000000000001</v>
      </c>
      <c r="CM430" s="2433">
        <v>20.679414679575288</v>
      </c>
      <c r="CN430" s="1611">
        <v>3189</v>
      </c>
      <c r="CO430" s="1611">
        <v>9252.6796799999993</v>
      </c>
      <c r="CP430" s="1611">
        <v>0</v>
      </c>
      <c r="CQ430" s="1611">
        <v>278</v>
      </c>
      <c r="CR430" s="1611">
        <v>25.532800000000002</v>
      </c>
      <c r="CS430" s="1611">
        <v>278</v>
      </c>
      <c r="CT430" s="1611">
        <v>0.58750000000000002</v>
      </c>
      <c r="CU430" s="2433">
        <v>29.531906334773943</v>
      </c>
      <c r="CV430" s="1611">
        <v>5610</v>
      </c>
      <c r="CW430" s="1611">
        <v>11397.841920000001</v>
      </c>
      <c r="CX430" s="1611">
        <v>0</v>
      </c>
    </row>
    <row r="431" spans="1:102" ht="15">
      <c r="A431" s="2440">
        <f t="shared" si="6"/>
        <v>425</v>
      </c>
      <c r="B431" s="1618" t="s">
        <v>3454</v>
      </c>
      <c r="C431" s="1618" t="s">
        <v>3156</v>
      </c>
      <c r="D431" s="1634" t="s">
        <v>515</v>
      </c>
      <c r="E431" s="1634" t="s">
        <v>259</v>
      </c>
      <c r="F431" s="1634">
        <v>278</v>
      </c>
      <c r="G431" s="1634">
        <v>278</v>
      </c>
      <c r="H431" s="2431">
        <v>147.84</v>
      </c>
      <c r="I431" s="2431">
        <v>278</v>
      </c>
      <c r="J431" s="2432">
        <v>0.96740000000000004</v>
      </c>
      <c r="K431" s="2431">
        <v>36.760837542087543</v>
      </c>
      <c r="L431" s="1634">
        <v>39130</v>
      </c>
      <c r="M431" s="1634">
        <v>63867</v>
      </c>
      <c r="N431" s="1634">
        <v>0</v>
      </c>
      <c r="O431" s="1634">
        <v>278</v>
      </c>
      <c r="P431" s="2431">
        <v>141.6</v>
      </c>
      <c r="Q431" s="2431">
        <v>278</v>
      </c>
      <c r="R431" s="2432">
        <v>0.97899999999999998</v>
      </c>
      <c r="S431" s="2431">
        <v>37.53758884636413</v>
      </c>
      <c r="T431" s="1634">
        <v>39546</v>
      </c>
      <c r="U431" s="1634">
        <v>63210</v>
      </c>
      <c r="V431" s="1634">
        <v>0</v>
      </c>
      <c r="W431" s="2434">
        <v>278</v>
      </c>
      <c r="X431" s="2434">
        <v>89.92</v>
      </c>
      <c r="Y431" s="2434">
        <v>278</v>
      </c>
      <c r="Z431" s="2434">
        <v>0.98319999999999996</v>
      </c>
      <c r="AA431" s="2435">
        <v>52.948299723210759</v>
      </c>
      <c r="AB431" s="2434">
        <v>34280</v>
      </c>
      <c r="AC431" s="2434">
        <v>38845</v>
      </c>
      <c r="AD431" s="2434">
        <v>0</v>
      </c>
      <c r="AE431" s="2434">
        <v>278</v>
      </c>
      <c r="AF431" s="1634">
        <v>113.44000000000001</v>
      </c>
      <c r="AG431" s="1634">
        <v>278</v>
      </c>
      <c r="AH431" s="2432">
        <v>0.98629999999999995</v>
      </c>
      <c r="AI431" s="2431">
        <v>28.547609839695458</v>
      </c>
      <c r="AJ431" s="1634">
        <v>24094</v>
      </c>
      <c r="AK431" s="1634">
        <v>50640</v>
      </c>
      <c r="AL431" s="1634">
        <v>0</v>
      </c>
      <c r="AM431" s="1634">
        <v>278</v>
      </c>
      <c r="AN431" s="1634">
        <v>114.72</v>
      </c>
      <c r="AO431" s="1634">
        <v>278</v>
      </c>
      <c r="AP431" s="1634">
        <v>0.97219999999999995</v>
      </c>
      <c r="AQ431" s="2431">
        <v>34.539449018461035</v>
      </c>
      <c r="AR431" s="1634">
        <v>29480</v>
      </c>
      <c r="AS431" s="1634">
        <v>51211</v>
      </c>
      <c r="AT431" s="1634">
        <v>0</v>
      </c>
      <c r="AU431" s="1634">
        <v>278</v>
      </c>
      <c r="AV431" s="1634">
        <v>119.68</v>
      </c>
      <c r="AW431" s="1634">
        <v>278</v>
      </c>
      <c r="AX431" s="1634">
        <v>0.97519999999999996</v>
      </c>
      <c r="AY431" s="2437">
        <v>35.564746732026144</v>
      </c>
      <c r="AZ431" s="1634">
        <v>30646</v>
      </c>
      <c r="BA431" s="1634">
        <v>51702</v>
      </c>
      <c r="BB431" s="1634">
        <v>0</v>
      </c>
      <c r="BC431" s="2436">
        <v>278</v>
      </c>
      <c r="BD431" s="1634">
        <v>136.64000000000001</v>
      </c>
      <c r="BE431" s="2436">
        <v>278</v>
      </c>
      <c r="BF431" s="2436">
        <v>0.97560000000000002</v>
      </c>
      <c r="BG431" s="2437">
        <v>42.461078164740243</v>
      </c>
      <c r="BH431" s="1634">
        <v>43166</v>
      </c>
      <c r="BI431" s="1634">
        <v>60996</v>
      </c>
      <c r="BJ431" s="1634">
        <v>0</v>
      </c>
      <c r="BK431" s="1634">
        <v>278</v>
      </c>
      <c r="BL431" s="2441">
        <v>67.679999999999993</v>
      </c>
      <c r="BM431" s="2441">
        <v>278</v>
      </c>
      <c r="BN431" s="2442">
        <v>0.78890000000000005</v>
      </c>
      <c r="BO431" s="2439">
        <v>3.2523980815347722</v>
      </c>
      <c r="BP431" s="2441">
        <v>6510</v>
      </c>
      <c r="BQ431" s="2441">
        <v>29237.759999999998</v>
      </c>
      <c r="BR431" s="2441">
        <v>0</v>
      </c>
      <c r="BS431" s="1611">
        <v>278</v>
      </c>
      <c r="BT431" s="1611">
        <v>11.68</v>
      </c>
      <c r="BU431" s="1611">
        <v>278</v>
      </c>
      <c r="BV431" s="1611">
        <v>0.61880000000000002</v>
      </c>
      <c r="BW431" s="2437">
        <v>1.367293262164462</v>
      </c>
      <c r="BX431" s="1611">
        <v>2828</v>
      </c>
      <c r="BY431" s="1611">
        <v>5213.9519999999993</v>
      </c>
      <c r="BZ431" s="1611">
        <v>0</v>
      </c>
      <c r="CA431" s="1611">
        <v>278</v>
      </c>
      <c r="CB431" s="1611">
        <v>9.2799999999999994</v>
      </c>
      <c r="CC431" s="1611">
        <v>278</v>
      </c>
      <c r="CD431" s="1611">
        <v>0.75260000000000005</v>
      </c>
      <c r="CE431" s="2437">
        <v>32.211716722284024</v>
      </c>
      <c r="CF431" s="1611">
        <v>2224</v>
      </c>
      <c r="CG431" s="1611">
        <v>4142.5919999999996</v>
      </c>
      <c r="CH431" s="1611">
        <v>0</v>
      </c>
      <c r="CI431" s="1611">
        <v>278</v>
      </c>
      <c r="CJ431" s="1611">
        <v>37.92</v>
      </c>
      <c r="CK431" s="1611">
        <v>278</v>
      </c>
      <c r="CL431" s="1611">
        <v>0.90400000000000003</v>
      </c>
      <c r="CM431" s="2433">
        <v>14.064697609001406</v>
      </c>
      <c r="CN431" s="1611">
        <v>3712</v>
      </c>
      <c r="CO431" s="1611">
        <v>15835.392</v>
      </c>
      <c r="CP431" s="1611">
        <v>0</v>
      </c>
      <c r="CQ431" s="1611">
        <v>278</v>
      </c>
      <c r="CR431" s="1611">
        <v>119.36</v>
      </c>
      <c r="CS431" s="1611">
        <v>278</v>
      </c>
      <c r="CT431" s="1611">
        <v>0.96889999999999998</v>
      </c>
      <c r="CU431" s="2433">
        <v>20.436053215716797</v>
      </c>
      <c r="CV431" s="1611">
        <v>18148</v>
      </c>
      <c r="CW431" s="1611">
        <v>53282.303999999996</v>
      </c>
      <c r="CX431" s="1611">
        <v>0</v>
      </c>
    </row>
    <row r="432" spans="1:102" ht="15">
      <c r="A432" s="2440">
        <f t="shared" si="6"/>
        <v>426</v>
      </c>
      <c r="B432" s="1618" t="s">
        <v>3513</v>
      </c>
      <c r="C432" s="1618" t="s">
        <v>634</v>
      </c>
      <c r="D432" s="1634" t="s">
        <v>515</v>
      </c>
      <c r="E432" s="1634" t="s">
        <v>259</v>
      </c>
      <c r="F432" s="1634">
        <v>278</v>
      </c>
      <c r="G432" s="1634">
        <v>278</v>
      </c>
      <c r="H432" s="2431">
        <v>275.52</v>
      </c>
      <c r="I432" s="2431">
        <v>275.52</v>
      </c>
      <c r="J432" s="2432">
        <v>0.997</v>
      </c>
      <c r="K432" s="2431">
        <v>27.110352948767584</v>
      </c>
      <c r="L432" s="1634">
        <v>53780</v>
      </c>
      <c r="M432" s="1634">
        <v>119025</v>
      </c>
      <c r="N432" s="1634">
        <v>0</v>
      </c>
      <c r="O432" s="1634">
        <v>278</v>
      </c>
      <c r="P432" s="2431">
        <v>271.68</v>
      </c>
      <c r="Q432" s="2431">
        <v>271.68</v>
      </c>
      <c r="R432" s="2432">
        <v>0.99690000000000001</v>
      </c>
      <c r="S432" s="2431">
        <v>30.009411768430915</v>
      </c>
      <c r="T432" s="1634">
        <v>60658</v>
      </c>
      <c r="U432" s="1634">
        <v>121278</v>
      </c>
      <c r="V432" s="1634">
        <v>0</v>
      </c>
      <c r="W432" s="2434">
        <v>278</v>
      </c>
      <c r="X432" s="2434">
        <v>291.68</v>
      </c>
      <c r="Y432" s="2434">
        <v>291.68</v>
      </c>
      <c r="Z432" s="2434">
        <v>0.99760000000000004</v>
      </c>
      <c r="AA432" s="2435">
        <v>29.75</v>
      </c>
      <c r="AB432" s="2434">
        <v>62486</v>
      </c>
      <c r="AC432" s="2434">
        <v>126006</v>
      </c>
      <c r="AD432" s="2434">
        <v>0</v>
      </c>
      <c r="AE432" s="2434">
        <v>278</v>
      </c>
      <c r="AF432" s="1634">
        <v>253.28</v>
      </c>
      <c r="AG432" s="1634">
        <v>253.28</v>
      </c>
      <c r="AH432" s="2432">
        <v>0.997</v>
      </c>
      <c r="AI432" s="2431">
        <v>31.22</v>
      </c>
      <c r="AJ432" s="1634">
        <v>58828</v>
      </c>
      <c r="AK432" s="1634">
        <v>113064</v>
      </c>
      <c r="AL432" s="1634">
        <v>0</v>
      </c>
      <c r="AM432" s="1634">
        <v>278</v>
      </c>
      <c r="AN432" s="1634">
        <v>260.64</v>
      </c>
      <c r="AO432" s="1634">
        <v>260.64</v>
      </c>
      <c r="AP432" s="1634">
        <v>0.995</v>
      </c>
      <c r="AQ432" s="2431">
        <v>28.316361050053796</v>
      </c>
      <c r="AR432" s="1634">
        <v>54910</v>
      </c>
      <c r="AS432" s="1634">
        <v>116350</v>
      </c>
      <c r="AT432" s="1634">
        <v>0</v>
      </c>
      <c r="AU432" s="1634">
        <v>278</v>
      </c>
      <c r="AV432" s="1634">
        <v>245.92000000000002</v>
      </c>
      <c r="AW432" s="1634">
        <v>245.92</v>
      </c>
      <c r="AX432" s="1634">
        <v>0.99360000000000004</v>
      </c>
      <c r="AY432" s="2437">
        <v>29.830000000000002</v>
      </c>
      <c r="AZ432" s="1634">
        <v>52818</v>
      </c>
      <c r="BA432" s="1634">
        <v>106237</v>
      </c>
      <c r="BB432" s="1634">
        <v>0</v>
      </c>
      <c r="BC432" s="2436">
        <v>278</v>
      </c>
      <c r="BD432" s="1634">
        <v>244.64000000000001</v>
      </c>
      <c r="BE432" s="2436">
        <v>244.64</v>
      </c>
      <c r="BF432" s="2436">
        <v>0.9919</v>
      </c>
      <c r="BG432" s="2437">
        <v>29.01</v>
      </c>
      <c r="BH432" s="1634">
        <v>52802</v>
      </c>
      <c r="BI432" s="1634">
        <v>109207</v>
      </c>
      <c r="BJ432" s="1634">
        <v>0</v>
      </c>
      <c r="BK432" s="1634">
        <v>278</v>
      </c>
      <c r="BL432" s="2441">
        <v>246.07999999999998</v>
      </c>
      <c r="BM432" s="2441">
        <v>246.08</v>
      </c>
      <c r="BN432" s="2442">
        <v>0.98719999999999997</v>
      </c>
      <c r="BO432" s="2439">
        <v>22.64</v>
      </c>
      <c r="BP432" s="2441">
        <v>40114</v>
      </c>
      <c r="BQ432" s="2441">
        <v>106306.56</v>
      </c>
      <c r="BR432" s="2441">
        <v>0</v>
      </c>
      <c r="BS432" s="1611">
        <v>278</v>
      </c>
      <c r="BT432" s="1611">
        <v>288.16000000000003</v>
      </c>
      <c r="BU432" s="1611">
        <v>288.16000000000003</v>
      </c>
      <c r="BV432" s="1611">
        <v>0.98050000000000004</v>
      </c>
      <c r="BW432" s="2437">
        <v>17.37</v>
      </c>
      <c r="BX432" s="1611">
        <v>37250</v>
      </c>
      <c r="BY432" s="1611">
        <v>128634.62400000001</v>
      </c>
      <c r="BZ432" s="1611">
        <v>0</v>
      </c>
      <c r="CA432" s="1611">
        <v>278</v>
      </c>
      <c r="CB432" s="1611">
        <v>107.36000000000001</v>
      </c>
      <c r="CC432" s="1611">
        <v>222.4</v>
      </c>
      <c r="CD432" s="1611">
        <v>0.96150000000000002</v>
      </c>
      <c r="CE432" s="2437">
        <v>32.97</v>
      </c>
      <c r="CF432" s="1611">
        <v>26338</v>
      </c>
      <c r="CG432" s="1611">
        <v>47925.504000000001</v>
      </c>
      <c r="CH432" s="1611">
        <v>0</v>
      </c>
      <c r="CI432" s="1611">
        <v>278</v>
      </c>
      <c r="CJ432" s="1611">
        <v>205.28</v>
      </c>
      <c r="CK432" s="1611">
        <v>222.4</v>
      </c>
      <c r="CL432" s="1611">
        <v>0.98770000000000002</v>
      </c>
      <c r="CM432" s="2433">
        <v>25.44</v>
      </c>
      <c r="CN432" s="1611">
        <v>36342</v>
      </c>
      <c r="CO432" s="1611">
        <v>85724.928</v>
      </c>
      <c r="CP432" s="1611">
        <v>0</v>
      </c>
      <c r="CQ432" s="1611">
        <v>278</v>
      </c>
      <c r="CR432" s="1611">
        <v>257.12</v>
      </c>
      <c r="CS432" s="1611">
        <v>257.12</v>
      </c>
      <c r="CT432" s="1611">
        <v>0.99099999999999999</v>
      </c>
      <c r="CU432" s="2433">
        <v>24.61</v>
      </c>
      <c r="CV432" s="1611">
        <v>47080</v>
      </c>
      <c r="CW432" s="1611">
        <v>114778.368</v>
      </c>
      <c r="CX432" s="1611">
        <v>0</v>
      </c>
    </row>
    <row r="433" spans="1:107" ht="15">
      <c r="A433" s="2440">
        <f t="shared" si="6"/>
        <v>427</v>
      </c>
      <c r="B433" s="1618" t="s">
        <v>3514</v>
      </c>
      <c r="C433" s="1618" t="s">
        <v>536</v>
      </c>
      <c r="D433" s="1634" t="s">
        <v>515</v>
      </c>
      <c r="E433" s="1634" t="s">
        <v>259</v>
      </c>
      <c r="F433" s="1634">
        <v>278</v>
      </c>
      <c r="G433" s="1634">
        <v>278</v>
      </c>
      <c r="H433" s="2431">
        <v>144.63999999999999</v>
      </c>
      <c r="I433" s="2431">
        <v>222.4</v>
      </c>
      <c r="J433" s="2432">
        <v>0.93189999999999995</v>
      </c>
      <c r="K433" s="2431">
        <v>17.618455014749266</v>
      </c>
      <c r="L433" s="1634">
        <v>18348</v>
      </c>
      <c r="M433" s="1634">
        <v>62484</v>
      </c>
      <c r="N433" s="1634">
        <v>0</v>
      </c>
      <c r="O433" s="1634">
        <v>278</v>
      </c>
      <c r="P433" s="2431">
        <v>140.64000000000001</v>
      </c>
      <c r="Q433" s="2431">
        <v>222.4</v>
      </c>
      <c r="R433" s="2432">
        <v>0.9345</v>
      </c>
      <c r="S433" s="2431">
        <v>13.047114878833471</v>
      </c>
      <c r="T433" s="1634">
        <v>13652</v>
      </c>
      <c r="U433" s="1634">
        <v>62782</v>
      </c>
      <c r="V433" s="1634">
        <v>0</v>
      </c>
      <c r="W433" s="2434">
        <v>278</v>
      </c>
      <c r="X433" s="2434">
        <v>170.23999999999998</v>
      </c>
      <c r="Y433" s="2434">
        <v>222.4</v>
      </c>
      <c r="Z433" s="2434">
        <v>0.84950000000000003</v>
      </c>
      <c r="AA433" s="2435">
        <v>14.23</v>
      </c>
      <c r="AB433" s="2434">
        <v>17446</v>
      </c>
      <c r="AC433" s="2434">
        <v>73544</v>
      </c>
      <c r="AD433" s="2434">
        <v>0</v>
      </c>
      <c r="AE433" s="2434">
        <v>278</v>
      </c>
      <c r="AF433" s="1634">
        <v>90.56</v>
      </c>
      <c r="AG433" s="1634">
        <v>222.4</v>
      </c>
      <c r="AH433" s="2432">
        <v>0.88019999999999998</v>
      </c>
      <c r="AI433" s="2431">
        <v>5.16</v>
      </c>
      <c r="AJ433" s="1634">
        <v>3474</v>
      </c>
      <c r="AK433" s="1634">
        <v>40426</v>
      </c>
      <c r="AL433" s="1634">
        <v>0</v>
      </c>
      <c r="AM433" s="1634">
        <v>278</v>
      </c>
      <c r="AN433" s="1634">
        <v>154.24</v>
      </c>
      <c r="AO433" s="1634">
        <v>222.4</v>
      </c>
      <c r="AP433" s="1634">
        <v>0.84079999999999999</v>
      </c>
      <c r="AQ433" s="2431">
        <v>10.204387520635343</v>
      </c>
      <c r="AR433" s="1634">
        <v>11710</v>
      </c>
      <c r="AS433" s="1634">
        <v>68853</v>
      </c>
      <c r="AT433" s="1634">
        <v>0</v>
      </c>
      <c r="AU433" s="1634">
        <v>278</v>
      </c>
      <c r="AV433" s="1634">
        <v>115.19999999999999</v>
      </c>
      <c r="AW433" s="1634">
        <v>222.4</v>
      </c>
      <c r="AX433" s="1634">
        <v>0.83899999999999997</v>
      </c>
      <c r="AY433" s="2437">
        <v>11.44</v>
      </c>
      <c r="AZ433" s="1634">
        <v>9492</v>
      </c>
      <c r="BA433" s="1634">
        <v>49766</v>
      </c>
      <c r="BB433" s="1634">
        <v>0</v>
      </c>
      <c r="BC433" s="2436">
        <v>278</v>
      </c>
      <c r="BD433" s="1634">
        <v>121.6</v>
      </c>
      <c r="BE433" s="2436">
        <v>222.4</v>
      </c>
      <c r="BF433" s="2436">
        <v>0.8387</v>
      </c>
      <c r="BG433" s="2437">
        <v>10.63</v>
      </c>
      <c r="BH433" s="1634">
        <v>9614</v>
      </c>
      <c r="BI433" s="1634">
        <v>54282</v>
      </c>
      <c r="BJ433" s="1634">
        <v>0</v>
      </c>
      <c r="BK433" s="1634">
        <v>278</v>
      </c>
      <c r="BL433" s="2441">
        <v>93.76</v>
      </c>
      <c r="BM433" s="2441">
        <v>222.4</v>
      </c>
      <c r="BN433" s="2442">
        <v>0.81940000000000002</v>
      </c>
      <c r="BO433" s="2439">
        <v>13.16</v>
      </c>
      <c r="BP433" s="2441">
        <v>8882</v>
      </c>
      <c r="BQ433" s="2441">
        <v>40504.32</v>
      </c>
      <c r="BR433" s="2441">
        <v>0</v>
      </c>
      <c r="BS433" s="1611">
        <v>278</v>
      </c>
      <c r="BT433" s="1611">
        <v>99.68</v>
      </c>
      <c r="BU433" s="1611">
        <v>222.4</v>
      </c>
      <c r="BV433" s="1611">
        <v>0.82440000000000002</v>
      </c>
      <c r="BW433" s="2437">
        <v>11.72</v>
      </c>
      <c r="BX433" s="1611">
        <v>8692</v>
      </c>
      <c r="BY433" s="1611">
        <v>44497.152000000002</v>
      </c>
      <c r="BZ433" s="1611">
        <v>0</v>
      </c>
      <c r="CA433" s="1611">
        <v>278</v>
      </c>
      <c r="CB433" s="1611">
        <v>141.28</v>
      </c>
      <c r="CC433" s="1611">
        <v>222.4</v>
      </c>
      <c r="CD433" s="1611">
        <v>0.82120000000000004</v>
      </c>
      <c r="CE433" s="2437">
        <v>11.09</v>
      </c>
      <c r="CF433" s="1611">
        <v>11660</v>
      </c>
      <c r="CG433" s="1611">
        <v>63067.392</v>
      </c>
      <c r="CH433" s="1611">
        <v>0</v>
      </c>
      <c r="CI433" s="1611">
        <v>278</v>
      </c>
      <c r="CJ433" s="1611">
        <v>94.24</v>
      </c>
      <c r="CK433" s="1611">
        <v>222.4</v>
      </c>
      <c r="CL433" s="1611">
        <v>0.83930000000000005</v>
      </c>
      <c r="CM433" s="2433">
        <v>18.829999999999998</v>
      </c>
      <c r="CN433" s="1611">
        <v>12352</v>
      </c>
      <c r="CO433" s="1611">
        <v>39354.623999999996</v>
      </c>
      <c r="CP433" s="1611">
        <v>0</v>
      </c>
      <c r="CQ433" s="1611">
        <v>278</v>
      </c>
      <c r="CR433" s="1611">
        <v>102.71999999999998</v>
      </c>
      <c r="CS433" s="1611">
        <v>222.4</v>
      </c>
      <c r="CT433" s="1611">
        <v>0.84609999999999996</v>
      </c>
      <c r="CU433" s="2433">
        <v>7.6900000000000013</v>
      </c>
      <c r="CV433" s="1611">
        <v>5874</v>
      </c>
      <c r="CW433" s="1611">
        <v>45854.207999999991</v>
      </c>
      <c r="CX433" s="1611">
        <v>0</v>
      </c>
    </row>
    <row r="434" spans="1:107" ht="15">
      <c r="A434" s="2440">
        <f t="shared" si="6"/>
        <v>428</v>
      </c>
      <c r="B434" s="1618" t="s">
        <v>3515</v>
      </c>
      <c r="C434" s="1618" t="s">
        <v>3156</v>
      </c>
      <c r="D434" s="1634" t="s">
        <v>515</v>
      </c>
      <c r="E434" s="1634" t="s">
        <v>259</v>
      </c>
      <c r="F434" s="1634">
        <v>278</v>
      </c>
      <c r="G434" s="1634">
        <v>278</v>
      </c>
      <c r="H434" s="2431">
        <v>96</v>
      </c>
      <c r="I434" s="2431">
        <v>278</v>
      </c>
      <c r="J434" s="2432">
        <v>0.56879999999999997</v>
      </c>
      <c r="K434" s="2431">
        <v>15.930266203703702</v>
      </c>
      <c r="L434" s="1634">
        <v>11011</v>
      </c>
      <c r="M434" s="1634">
        <v>41472</v>
      </c>
      <c r="N434" s="1634">
        <v>0</v>
      </c>
      <c r="O434" s="1634">
        <v>278</v>
      </c>
      <c r="P434" s="2431">
        <v>73.92</v>
      </c>
      <c r="Q434" s="2431">
        <v>278</v>
      </c>
      <c r="R434" s="2432">
        <v>0.73529999999999995</v>
      </c>
      <c r="S434" s="2431">
        <v>27.301747311827956</v>
      </c>
      <c r="T434" s="1634">
        <v>15015</v>
      </c>
      <c r="U434" s="1634">
        <v>32998</v>
      </c>
      <c r="V434" s="1634">
        <v>0</v>
      </c>
      <c r="W434" s="2434">
        <v>278</v>
      </c>
      <c r="X434" s="2434">
        <v>64.08</v>
      </c>
      <c r="Y434" s="2434">
        <v>278</v>
      </c>
      <c r="Z434" s="2434">
        <v>0.82050000000000001</v>
      </c>
      <c r="AA434" s="2435">
        <v>34.286568872243031</v>
      </c>
      <c r="AB434" s="2434">
        <v>15819</v>
      </c>
      <c r="AC434" s="2434">
        <v>27683</v>
      </c>
      <c r="AD434" s="2434">
        <v>0</v>
      </c>
      <c r="AE434" s="2434">
        <v>278</v>
      </c>
      <c r="AF434" s="1634">
        <v>78.239999999999995</v>
      </c>
      <c r="AG434" s="1634">
        <v>278</v>
      </c>
      <c r="AH434" s="2432">
        <v>0.6663</v>
      </c>
      <c r="AI434" s="2431">
        <v>14.277478175781164</v>
      </c>
      <c r="AJ434" s="1634">
        <v>8311</v>
      </c>
      <c r="AK434" s="1634">
        <v>34926</v>
      </c>
      <c r="AL434" s="1634">
        <v>0</v>
      </c>
      <c r="AM434" s="1634">
        <v>278</v>
      </c>
      <c r="AN434" s="1634">
        <v>30.599999999999998</v>
      </c>
      <c r="AO434" s="1634">
        <v>278</v>
      </c>
      <c r="AP434" s="1634">
        <v>0.45</v>
      </c>
      <c r="AQ434" s="2431">
        <v>24.909515777637221</v>
      </c>
      <c r="AR434" s="1634">
        <v>5671</v>
      </c>
      <c r="AS434" s="1634">
        <v>13660</v>
      </c>
      <c r="AT434" s="1634">
        <v>0</v>
      </c>
      <c r="AU434" s="1634">
        <v>278</v>
      </c>
      <c r="AV434" s="1634">
        <v>47.160000000000004</v>
      </c>
      <c r="AW434" s="1634">
        <v>278</v>
      </c>
      <c r="AX434" s="1634">
        <v>0.37559999999999999</v>
      </c>
      <c r="AY434" s="2437">
        <v>17.702737725002354</v>
      </c>
      <c r="AZ434" s="1634">
        <v>6011</v>
      </c>
      <c r="BA434" s="1634">
        <v>20373</v>
      </c>
      <c r="BB434" s="1634">
        <v>0</v>
      </c>
      <c r="BC434" s="2436">
        <v>278</v>
      </c>
      <c r="BD434" s="1634">
        <v>34.68</v>
      </c>
      <c r="BE434" s="2436">
        <v>278</v>
      </c>
      <c r="BF434" s="2436">
        <v>0.2306</v>
      </c>
      <c r="BG434" s="2437">
        <v>27.974662350708783</v>
      </c>
      <c r="BH434" s="1634">
        <v>7218</v>
      </c>
      <c r="BI434" s="1634">
        <v>15481</v>
      </c>
      <c r="BJ434" s="1634">
        <v>0</v>
      </c>
      <c r="BK434" s="1634">
        <v>278</v>
      </c>
      <c r="BL434" s="2441">
        <v>52.440000000000005</v>
      </c>
      <c r="BM434" s="2441">
        <v>278</v>
      </c>
      <c r="BN434" s="2442">
        <v>0.19350000000000001</v>
      </c>
      <c r="BO434" s="2439">
        <v>6.3334332533972821</v>
      </c>
      <c r="BP434" s="2441">
        <v>12677</v>
      </c>
      <c r="BQ434" s="2441">
        <v>22654.080000000002</v>
      </c>
      <c r="BR434" s="2441">
        <v>0</v>
      </c>
      <c r="BS434" s="1611">
        <v>278</v>
      </c>
      <c r="BT434" s="1611">
        <v>62.4</v>
      </c>
      <c r="BU434" s="1611">
        <v>278</v>
      </c>
      <c r="BV434" s="1611">
        <v>0.20180000000000001</v>
      </c>
      <c r="BW434" s="2437">
        <v>5.720584822464609</v>
      </c>
      <c r="BX434" s="1611">
        <v>11832</v>
      </c>
      <c r="BY434" s="1611">
        <v>27855.359999999997</v>
      </c>
      <c r="BZ434" s="1611">
        <v>0</v>
      </c>
      <c r="CA434" s="1611">
        <v>278</v>
      </c>
      <c r="CB434" s="1611">
        <v>43.68</v>
      </c>
      <c r="CC434" s="1611">
        <v>278</v>
      </c>
      <c r="CD434" s="1611">
        <v>0.2389</v>
      </c>
      <c r="CE434" s="2437">
        <v>27.472527472527474</v>
      </c>
      <c r="CF434" s="1611">
        <v>8928</v>
      </c>
      <c r="CG434" s="1611">
        <v>19498.752</v>
      </c>
      <c r="CH434" s="1611">
        <v>0</v>
      </c>
      <c r="CI434" s="1611">
        <v>278</v>
      </c>
      <c r="CJ434" s="1611">
        <v>38.879999999999995</v>
      </c>
      <c r="CK434" s="1611">
        <v>278</v>
      </c>
      <c r="CL434" s="1611">
        <v>0.21190000000000001</v>
      </c>
      <c r="CM434" s="2433">
        <v>22.915336313324822</v>
      </c>
      <c r="CN434" s="1611">
        <v>6201</v>
      </c>
      <c r="CO434" s="1611">
        <v>16236.287999999997</v>
      </c>
      <c r="CP434" s="1611">
        <v>0</v>
      </c>
      <c r="CQ434" s="1611">
        <v>278</v>
      </c>
      <c r="CR434" s="1611">
        <v>17.52</v>
      </c>
      <c r="CS434" s="1611">
        <v>278</v>
      </c>
      <c r="CT434" s="1611">
        <v>0.24279999999999999</v>
      </c>
      <c r="CU434" s="2433">
        <v>32.574139539451075</v>
      </c>
      <c r="CV434" s="1611">
        <v>4246</v>
      </c>
      <c r="CW434" s="1611">
        <v>7820.927999999999</v>
      </c>
      <c r="CX434" s="1611">
        <v>0</v>
      </c>
    </row>
    <row r="435" spans="1:107" ht="15">
      <c r="A435" s="2440">
        <f t="shared" si="6"/>
        <v>429</v>
      </c>
      <c r="B435" s="1618" t="s">
        <v>3516</v>
      </c>
      <c r="C435" s="1618" t="s">
        <v>3156</v>
      </c>
      <c r="D435" s="1634" t="s">
        <v>515</v>
      </c>
      <c r="E435" s="1634" t="s">
        <v>259</v>
      </c>
      <c r="F435" s="1634">
        <v>278</v>
      </c>
      <c r="G435" s="1634">
        <v>278</v>
      </c>
      <c r="H435" s="2431">
        <v>164.64</v>
      </c>
      <c r="I435" s="2431">
        <v>278</v>
      </c>
      <c r="J435" s="2432">
        <v>0.82420000000000004</v>
      </c>
      <c r="K435" s="2431">
        <v>47.632545081524682</v>
      </c>
      <c r="L435" s="1634">
        <v>56464</v>
      </c>
      <c r="M435" s="1634">
        <v>71124</v>
      </c>
      <c r="N435" s="1634">
        <v>0</v>
      </c>
      <c r="O435" s="1634">
        <v>278</v>
      </c>
      <c r="P435" s="2431">
        <v>191.27999999999997</v>
      </c>
      <c r="Q435" s="2431">
        <v>278</v>
      </c>
      <c r="R435" s="2432">
        <v>0.83650000000000002</v>
      </c>
      <c r="S435" s="2431">
        <v>49.920484747912205</v>
      </c>
      <c r="T435" s="1634">
        <v>71043</v>
      </c>
      <c r="U435" s="1634">
        <v>85387</v>
      </c>
      <c r="V435" s="1634">
        <v>0</v>
      </c>
      <c r="W435" s="2434">
        <v>278</v>
      </c>
      <c r="X435" s="2434">
        <v>207.23999999999998</v>
      </c>
      <c r="Y435" s="2434">
        <v>278</v>
      </c>
      <c r="Z435" s="2434">
        <v>0.82850000000000001</v>
      </c>
      <c r="AA435" s="2435">
        <v>52.197934761629028</v>
      </c>
      <c r="AB435" s="2434">
        <v>77886</v>
      </c>
      <c r="AC435" s="2434">
        <v>89528</v>
      </c>
      <c r="AD435" s="2434">
        <v>0</v>
      </c>
      <c r="AE435" s="2434">
        <v>278</v>
      </c>
      <c r="AF435" s="1634">
        <v>209.64</v>
      </c>
      <c r="AG435" s="1634">
        <v>278</v>
      </c>
      <c r="AH435" s="2432">
        <v>0.83169999999999999</v>
      </c>
      <c r="AI435" s="2431">
        <v>57.260218746730182</v>
      </c>
      <c r="AJ435" s="1634">
        <v>89310</v>
      </c>
      <c r="AK435" s="1634">
        <v>93583</v>
      </c>
      <c r="AL435" s="1634">
        <v>0</v>
      </c>
      <c r="AM435" s="1634">
        <v>278</v>
      </c>
      <c r="AN435" s="1634">
        <v>206.88</v>
      </c>
      <c r="AO435" s="1634">
        <v>278</v>
      </c>
      <c r="AP435" s="1634">
        <v>0.80420000000000003</v>
      </c>
      <c r="AQ435" s="2431">
        <v>32.346942594117209</v>
      </c>
      <c r="AR435" s="1634">
        <v>49788</v>
      </c>
      <c r="AS435" s="1634">
        <v>92351</v>
      </c>
      <c r="AT435" s="1634">
        <v>0</v>
      </c>
      <c r="AU435" s="1634">
        <v>278</v>
      </c>
      <c r="AV435" s="1634">
        <v>109.08</v>
      </c>
      <c r="AW435" s="1634">
        <v>278</v>
      </c>
      <c r="AX435" s="1634">
        <v>0.73880000000000001</v>
      </c>
      <c r="AY435" s="2437">
        <v>33.735433728558043</v>
      </c>
      <c r="AZ435" s="1634">
        <v>26495</v>
      </c>
      <c r="BA435" s="1634">
        <v>47123</v>
      </c>
      <c r="BB435" s="1634">
        <v>0</v>
      </c>
      <c r="BC435" s="2436">
        <v>278</v>
      </c>
      <c r="BD435" s="1634">
        <v>148.32</v>
      </c>
      <c r="BE435" s="2436">
        <v>278</v>
      </c>
      <c r="BF435" s="2436">
        <v>0.77329999999999999</v>
      </c>
      <c r="BG435" s="2437">
        <v>50.219265812947299</v>
      </c>
      <c r="BH435" s="1634">
        <v>55417</v>
      </c>
      <c r="BI435" s="1634">
        <v>66210</v>
      </c>
      <c r="BJ435" s="1634">
        <v>0</v>
      </c>
      <c r="BK435" s="1634">
        <v>278</v>
      </c>
      <c r="BL435" s="2441">
        <v>139.44</v>
      </c>
      <c r="BM435" s="2441">
        <v>278</v>
      </c>
      <c r="BN435" s="2442">
        <v>0.76219999999999999</v>
      </c>
      <c r="BO435" s="2439">
        <v>24.355515587529979</v>
      </c>
      <c r="BP435" s="2441">
        <v>48750</v>
      </c>
      <c r="BQ435" s="2441">
        <v>60238.080000000002</v>
      </c>
      <c r="BR435" s="2441">
        <v>0</v>
      </c>
      <c r="BS435" s="1611">
        <v>278</v>
      </c>
      <c r="BT435" s="1611">
        <v>97.320000000000007</v>
      </c>
      <c r="BU435" s="1611">
        <v>278</v>
      </c>
      <c r="BV435" s="1611">
        <v>0.74990000000000001</v>
      </c>
      <c r="BW435" s="2437">
        <v>7.0245416569969823</v>
      </c>
      <c r="BX435" s="1611">
        <v>14529</v>
      </c>
      <c r="BY435" s="1611">
        <v>43443.648000000001</v>
      </c>
      <c r="BZ435" s="1611">
        <v>0</v>
      </c>
      <c r="CA435" s="1611">
        <v>278</v>
      </c>
      <c r="CB435" s="1611">
        <v>14.16</v>
      </c>
      <c r="CC435" s="1611">
        <v>278</v>
      </c>
      <c r="CD435" s="1611">
        <v>0.84719999999999995</v>
      </c>
      <c r="CE435" s="2437">
        <v>42.828503736103514</v>
      </c>
      <c r="CF435" s="1611">
        <v>4512</v>
      </c>
      <c r="CG435" s="1611">
        <v>6321.0239999999994</v>
      </c>
      <c r="CH435" s="1611">
        <v>0</v>
      </c>
      <c r="CI435" s="1611">
        <v>278</v>
      </c>
      <c r="CJ435" s="1611">
        <v>49.68</v>
      </c>
      <c r="CK435" s="1611">
        <v>278</v>
      </c>
      <c r="CL435" s="1611">
        <v>0.79049999999999998</v>
      </c>
      <c r="CM435" s="2433">
        <v>25.534107946026985</v>
      </c>
      <c r="CN435" s="1611">
        <v>8829</v>
      </c>
      <c r="CO435" s="1611">
        <v>20746.367999999999</v>
      </c>
      <c r="CP435" s="1611">
        <v>0</v>
      </c>
      <c r="CQ435" s="1611">
        <v>278</v>
      </c>
      <c r="CR435" s="1611">
        <v>86.16</v>
      </c>
      <c r="CS435" s="1611">
        <v>278</v>
      </c>
      <c r="CT435" s="1611">
        <v>0.64239999999999997</v>
      </c>
      <c r="CU435" s="2433">
        <v>33.822108904663487</v>
      </c>
      <c r="CV435" s="1611">
        <v>21681</v>
      </c>
      <c r="CW435" s="1611">
        <v>38461.823999999993</v>
      </c>
      <c r="CX435" s="1611">
        <v>0</v>
      </c>
    </row>
    <row r="436" spans="1:107" ht="15">
      <c r="A436" s="2440">
        <f t="shared" si="6"/>
        <v>430</v>
      </c>
      <c r="B436" s="1618" t="s">
        <v>3516</v>
      </c>
      <c r="C436" s="1618" t="s">
        <v>3156</v>
      </c>
      <c r="D436" s="1634" t="s">
        <v>515</v>
      </c>
      <c r="E436" s="1634" t="s">
        <v>259</v>
      </c>
      <c r="F436" s="1634">
        <v>278</v>
      </c>
      <c r="G436" s="1634">
        <v>278</v>
      </c>
      <c r="H436" s="2431">
        <v>141.36000000000001</v>
      </c>
      <c r="I436" s="2431">
        <v>278</v>
      </c>
      <c r="J436" s="2432">
        <v>0.74199999999999999</v>
      </c>
      <c r="K436" s="2431">
        <v>33.053904923599319</v>
      </c>
      <c r="L436" s="1634">
        <v>33642</v>
      </c>
      <c r="M436" s="1634">
        <v>61068</v>
      </c>
      <c r="N436" s="1634">
        <v>0</v>
      </c>
      <c r="O436" s="1634">
        <v>278</v>
      </c>
      <c r="P436" s="2431">
        <v>170.64</v>
      </c>
      <c r="Q436" s="2431">
        <v>278</v>
      </c>
      <c r="R436" s="2432">
        <v>0.79359999999999997</v>
      </c>
      <c r="S436" s="2431">
        <v>37.65236755743085</v>
      </c>
      <c r="T436" s="1634">
        <v>47802</v>
      </c>
      <c r="U436" s="1634">
        <v>76174</v>
      </c>
      <c r="V436" s="1634">
        <v>0</v>
      </c>
      <c r="W436" s="2434">
        <v>278</v>
      </c>
      <c r="X436" s="2434">
        <v>167.04</v>
      </c>
      <c r="Y436" s="2434">
        <v>278</v>
      </c>
      <c r="Z436" s="2434">
        <v>0.8236</v>
      </c>
      <c r="AA436" s="2435">
        <v>47.284083652618143</v>
      </c>
      <c r="AB436" s="2434">
        <v>56868</v>
      </c>
      <c r="AC436" s="2434">
        <v>72161</v>
      </c>
      <c r="AD436" s="2434">
        <v>0</v>
      </c>
      <c r="AE436" s="2434">
        <v>278</v>
      </c>
      <c r="AF436" s="1634">
        <v>170.16000000000003</v>
      </c>
      <c r="AG436" s="1634">
        <v>278</v>
      </c>
      <c r="AH436" s="2432">
        <v>0.81510000000000005</v>
      </c>
      <c r="AI436" s="2431">
        <v>48.265768839953282</v>
      </c>
      <c r="AJ436" s="1634">
        <v>61104</v>
      </c>
      <c r="AK436" s="1634">
        <v>75959</v>
      </c>
      <c r="AL436" s="1634">
        <v>0</v>
      </c>
      <c r="AM436" s="1634">
        <v>278</v>
      </c>
      <c r="AN436" s="1634">
        <v>192.24</v>
      </c>
      <c r="AO436" s="1634">
        <v>278</v>
      </c>
      <c r="AP436" s="1634">
        <v>0.80530000000000002</v>
      </c>
      <c r="AQ436" s="2431">
        <v>43.514994697488355</v>
      </c>
      <c r="AR436" s="1634">
        <v>62238</v>
      </c>
      <c r="AS436" s="1634">
        <v>85816</v>
      </c>
      <c r="AT436" s="1634">
        <v>0</v>
      </c>
      <c r="AU436" s="1634">
        <v>278</v>
      </c>
      <c r="AV436" s="1634">
        <v>133.19999999999999</v>
      </c>
      <c r="AW436" s="1634">
        <v>278</v>
      </c>
      <c r="AX436" s="1634">
        <v>0.70820000000000005</v>
      </c>
      <c r="AY436" s="2437">
        <v>29.179179179179183</v>
      </c>
      <c r="AZ436" s="1634">
        <v>27984</v>
      </c>
      <c r="BA436" s="1634">
        <v>57542</v>
      </c>
      <c r="BB436" s="1634">
        <v>0</v>
      </c>
      <c r="BC436" s="2436">
        <v>278</v>
      </c>
      <c r="BD436" s="1634">
        <v>131.52000000000001</v>
      </c>
      <c r="BE436" s="2436">
        <v>278</v>
      </c>
      <c r="BF436" s="2436">
        <v>0.72070000000000001</v>
      </c>
      <c r="BG436" s="2437">
        <v>51.194225335530966</v>
      </c>
      <c r="BH436" s="1634">
        <v>50094</v>
      </c>
      <c r="BI436" s="1634">
        <v>58711</v>
      </c>
      <c r="BJ436" s="1634">
        <v>0</v>
      </c>
      <c r="BK436" s="1634">
        <v>278</v>
      </c>
      <c r="BL436" s="2441">
        <v>109.2</v>
      </c>
      <c r="BM436" s="2441">
        <v>278</v>
      </c>
      <c r="BN436" s="2442">
        <v>0.68700000000000006</v>
      </c>
      <c r="BO436" s="2439">
        <v>20.223321342925658</v>
      </c>
      <c r="BP436" s="2441">
        <v>40479</v>
      </c>
      <c r="BQ436" s="2441">
        <v>47174.400000000001</v>
      </c>
      <c r="BR436" s="2441">
        <v>0</v>
      </c>
      <c r="BS436" s="1611">
        <v>278</v>
      </c>
      <c r="BT436" s="1611">
        <v>99.600000000000009</v>
      </c>
      <c r="BU436" s="1611">
        <v>278</v>
      </c>
      <c r="BV436" s="1611">
        <v>0.62609999999999999</v>
      </c>
      <c r="BW436" s="2437">
        <v>14.30001160362033</v>
      </c>
      <c r="BX436" s="1611">
        <v>29577</v>
      </c>
      <c r="BY436" s="1611">
        <v>44461.440000000002</v>
      </c>
      <c r="BZ436" s="1611">
        <v>0</v>
      </c>
      <c r="CA436" s="1611">
        <v>278</v>
      </c>
      <c r="CB436" s="1611">
        <v>34.32</v>
      </c>
      <c r="CC436" s="1611">
        <v>278</v>
      </c>
      <c r="CD436" s="1611">
        <v>0.47770000000000001</v>
      </c>
      <c r="CE436" s="2437">
        <v>54.938341228663802</v>
      </c>
      <c r="CF436" s="1611">
        <v>14028</v>
      </c>
      <c r="CG436" s="1611">
        <v>15320.447999999999</v>
      </c>
      <c r="CH436" s="1611">
        <v>0</v>
      </c>
      <c r="CI436" s="1611">
        <v>278</v>
      </c>
      <c r="CJ436" s="1611">
        <v>64.08</v>
      </c>
      <c r="CK436" s="1611">
        <v>278</v>
      </c>
      <c r="CL436" s="1611">
        <v>0.52029999999999998</v>
      </c>
      <c r="CM436" s="2433">
        <v>28.661640621636746</v>
      </c>
      <c r="CN436" s="1611">
        <v>12783</v>
      </c>
      <c r="CO436" s="1611">
        <v>26759.807999999997</v>
      </c>
      <c r="CP436" s="1611">
        <v>0</v>
      </c>
      <c r="CQ436" s="1611">
        <v>278</v>
      </c>
      <c r="CR436" s="1611">
        <v>105.6</v>
      </c>
      <c r="CS436" s="1611">
        <v>278</v>
      </c>
      <c r="CT436" s="1611">
        <v>0.58979999999999999</v>
      </c>
      <c r="CU436" s="2433">
        <v>35.534274193548384</v>
      </c>
      <c r="CV436" s="1611">
        <v>27918</v>
      </c>
      <c r="CW436" s="1611">
        <v>47139.839999999997</v>
      </c>
      <c r="CX436" s="1611">
        <v>0</v>
      </c>
    </row>
    <row r="437" spans="1:107" ht="15">
      <c r="A437" s="2440">
        <f t="shared" si="6"/>
        <v>431</v>
      </c>
      <c r="B437" s="1618" t="s">
        <v>3517</v>
      </c>
      <c r="C437" s="1618" t="s">
        <v>536</v>
      </c>
      <c r="D437" s="1634" t="s">
        <v>515</v>
      </c>
      <c r="E437" s="1634" t="s">
        <v>259</v>
      </c>
      <c r="F437" s="1634">
        <v>278</v>
      </c>
      <c r="G437" s="1634">
        <v>278</v>
      </c>
      <c r="H437" s="2431">
        <v>169.12</v>
      </c>
      <c r="I437" s="2431">
        <v>222.4</v>
      </c>
      <c r="J437" s="2432">
        <v>0.99629999999999996</v>
      </c>
      <c r="K437" s="2431">
        <v>17.766805949752968</v>
      </c>
      <c r="L437" s="1634">
        <v>21634</v>
      </c>
      <c r="M437" s="1634">
        <v>73060</v>
      </c>
      <c r="N437" s="1634">
        <v>0</v>
      </c>
      <c r="O437" s="1634">
        <v>278</v>
      </c>
      <c r="P437" s="2431">
        <v>178.4</v>
      </c>
      <c r="Q437" s="2431">
        <v>222.4</v>
      </c>
      <c r="R437" s="2432">
        <v>0.99560000000000004</v>
      </c>
      <c r="S437" s="2431">
        <v>18.102970249288781</v>
      </c>
      <c r="T437" s="1634">
        <v>24028</v>
      </c>
      <c r="U437" s="1634">
        <v>79638</v>
      </c>
      <c r="V437" s="1634">
        <v>0</v>
      </c>
      <c r="W437" s="2434">
        <v>278</v>
      </c>
      <c r="X437" s="2434">
        <v>142.72</v>
      </c>
      <c r="Y437" s="2434">
        <v>222.4</v>
      </c>
      <c r="Z437" s="2434">
        <v>0.98799999999999999</v>
      </c>
      <c r="AA437" s="2435">
        <v>18.8</v>
      </c>
      <c r="AB437" s="2434">
        <v>19318</v>
      </c>
      <c r="AC437" s="2434">
        <v>61655</v>
      </c>
      <c r="AD437" s="2434">
        <v>0</v>
      </c>
      <c r="AE437" s="2434">
        <v>278</v>
      </c>
      <c r="AF437" s="1634">
        <v>177.92</v>
      </c>
      <c r="AG437" s="1634">
        <v>222.4</v>
      </c>
      <c r="AH437" s="2432">
        <v>0.97529999999999994</v>
      </c>
      <c r="AI437" s="2431">
        <v>20.8</v>
      </c>
      <c r="AJ437" s="1634">
        <v>23098</v>
      </c>
      <c r="AK437" s="1634">
        <v>79423</v>
      </c>
      <c r="AL437" s="1634">
        <v>0</v>
      </c>
      <c r="AM437" s="1634">
        <v>278</v>
      </c>
      <c r="AN437" s="1634">
        <v>171.2</v>
      </c>
      <c r="AO437" s="1634">
        <v>222.4</v>
      </c>
      <c r="AP437" s="1634">
        <v>0.98619999999999997</v>
      </c>
      <c r="AQ437" s="2431">
        <v>22.25</v>
      </c>
      <c r="AR437" s="1634">
        <v>32906</v>
      </c>
      <c r="AS437" s="1634">
        <v>76424</v>
      </c>
      <c r="AT437" s="1634">
        <v>0</v>
      </c>
      <c r="AU437" s="1634">
        <v>278</v>
      </c>
      <c r="AV437" s="1634">
        <v>234.39999999999998</v>
      </c>
      <c r="AW437" s="1634">
        <v>234.4</v>
      </c>
      <c r="AX437" s="1634">
        <v>0.98460000000000003</v>
      </c>
      <c r="AY437" s="2437">
        <v>17.75</v>
      </c>
      <c r="AZ437" s="1634">
        <v>29956</v>
      </c>
      <c r="BA437" s="1634">
        <v>101261</v>
      </c>
      <c r="BB437" s="1634">
        <v>0</v>
      </c>
      <c r="BC437" s="2436">
        <v>278</v>
      </c>
      <c r="BD437" s="1634">
        <v>207.20000000000002</v>
      </c>
      <c r="BE437" s="2436">
        <v>222.4</v>
      </c>
      <c r="BF437" s="2436">
        <v>0.96379999999999999</v>
      </c>
      <c r="BG437" s="2437">
        <v>29.15</v>
      </c>
      <c r="BH437" s="1634">
        <v>44940</v>
      </c>
      <c r="BI437" s="1634">
        <v>92494</v>
      </c>
      <c r="BJ437" s="1634">
        <v>0</v>
      </c>
      <c r="BK437" s="1634">
        <v>278</v>
      </c>
      <c r="BL437" s="2441">
        <v>212.95999999999998</v>
      </c>
      <c r="BM437" s="2441">
        <v>222.4</v>
      </c>
      <c r="BN437" s="2442">
        <v>0.96819999999999995</v>
      </c>
      <c r="BO437" s="2439">
        <v>32.700000000000003</v>
      </c>
      <c r="BP437" s="2441">
        <v>50146</v>
      </c>
      <c r="BQ437" s="2441">
        <v>91998.719999999987</v>
      </c>
      <c r="BR437" s="2441">
        <v>0</v>
      </c>
      <c r="BS437" s="1611">
        <v>278</v>
      </c>
      <c r="BT437" s="1611">
        <v>200.64000000000001</v>
      </c>
      <c r="BU437" s="1611">
        <v>222.4</v>
      </c>
      <c r="BV437" s="1611">
        <v>0.99519999999999997</v>
      </c>
      <c r="BW437" s="2437">
        <v>40.229999999999997</v>
      </c>
      <c r="BX437" s="1611">
        <v>60050</v>
      </c>
      <c r="BY437" s="1611">
        <v>89565.695999999996</v>
      </c>
      <c r="BZ437" s="1611">
        <v>0</v>
      </c>
      <c r="CA437" s="1611">
        <v>278</v>
      </c>
      <c r="CB437" s="1611">
        <v>180.16</v>
      </c>
      <c r="CC437" s="1611">
        <v>222.4</v>
      </c>
      <c r="CD437" s="1611">
        <v>0.999</v>
      </c>
      <c r="CE437" s="2437">
        <v>46.66</v>
      </c>
      <c r="CF437" s="1611">
        <v>62546</v>
      </c>
      <c r="CG437" s="1611">
        <v>80423.423999999999</v>
      </c>
      <c r="CH437" s="1611">
        <v>0</v>
      </c>
      <c r="CI437" s="1611">
        <v>278</v>
      </c>
      <c r="CJ437" s="1611">
        <v>207.52</v>
      </c>
      <c r="CK437" s="1611">
        <v>222.4</v>
      </c>
      <c r="CL437" s="1611">
        <v>0.999</v>
      </c>
      <c r="CM437" s="2433">
        <v>36.56</v>
      </c>
      <c r="CN437" s="1611">
        <v>52800</v>
      </c>
      <c r="CO437" s="1611">
        <v>86660.351999999999</v>
      </c>
      <c r="CP437" s="1611">
        <v>0</v>
      </c>
      <c r="CQ437" s="1611">
        <v>278</v>
      </c>
      <c r="CR437" s="1611">
        <v>179.20000000000002</v>
      </c>
      <c r="CS437" s="1611">
        <v>222.4</v>
      </c>
      <c r="CT437" s="1611">
        <v>0.998</v>
      </c>
      <c r="CU437" s="2433">
        <v>36.15</v>
      </c>
      <c r="CV437" s="1611">
        <v>48196</v>
      </c>
      <c r="CW437" s="1611">
        <v>79994.880000000005</v>
      </c>
      <c r="CX437" s="1611">
        <v>0</v>
      </c>
    </row>
    <row r="438" spans="1:107" ht="15">
      <c r="A438" s="2440">
        <f t="shared" si="6"/>
        <v>432</v>
      </c>
      <c r="B438" s="1618" t="s">
        <v>3518</v>
      </c>
      <c r="C438" s="1618" t="s">
        <v>536</v>
      </c>
      <c r="D438" s="1634" t="s">
        <v>515</v>
      </c>
      <c r="E438" s="1634" t="s">
        <v>259</v>
      </c>
      <c r="F438" s="1634">
        <v>278</v>
      </c>
      <c r="G438" s="1634">
        <v>278</v>
      </c>
      <c r="H438" s="2431">
        <v>3.84</v>
      </c>
      <c r="I438" s="2431">
        <v>222.4</v>
      </c>
      <c r="J438" s="2432">
        <v>0.99619999999999997</v>
      </c>
      <c r="K438" s="2431">
        <v>38.19444444444445</v>
      </c>
      <c r="L438" s="1634">
        <v>1056</v>
      </c>
      <c r="M438" s="1634">
        <v>1659</v>
      </c>
      <c r="N438" s="1634">
        <v>0</v>
      </c>
      <c r="O438" s="1634">
        <v>278</v>
      </c>
      <c r="P438" s="2431">
        <v>138.56</v>
      </c>
      <c r="Q438" s="2431">
        <v>222.4</v>
      </c>
      <c r="R438" s="2432">
        <v>0.77029999999999998</v>
      </c>
      <c r="S438" s="2431">
        <v>2.906236807469766</v>
      </c>
      <c r="T438" s="1634">
        <v>2996</v>
      </c>
      <c r="U438" s="1634">
        <v>61853</v>
      </c>
      <c r="V438" s="1634">
        <v>0</v>
      </c>
      <c r="W438" s="2434">
        <v>278</v>
      </c>
      <c r="X438" s="2434">
        <v>116.64000000000001</v>
      </c>
      <c r="Y438" s="2434">
        <v>222.4</v>
      </c>
      <c r="Z438" s="2434">
        <v>0.96689999999999998</v>
      </c>
      <c r="AA438" s="2435">
        <v>1.58</v>
      </c>
      <c r="AB438" s="2434">
        <v>1330</v>
      </c>
      <c r="AC438" s="2434">
        <v>50388</v>
      </c>
      <c r="AD438" s="2434">
        <v>0</v>
      </c>
      <c r="AE438" s="2434">
        <v>278</v>
      </c>
      <c r="AF438" s="1634">
        <v>113.75999999999999</v>
      </c>
      <c r="AG438" s="1634">
        <v>222.4</v>
      </c>
      <c r="AH438" s="2432">
        <v>0.95069999999999999</v>
      </c>
      <c r="AI438" s="2431">
        <v>1.49</v>
      </c>
      <c r="AJ438" s="1634">
        <v>1260</v>
      </c>
      <c r="AK438" s="1634">
        <v>50782</v>
      </c>
      <c r="AL438" s="1634">
        <v>0</v>
      </c>
      <c r="AM438" s="1634">
        <v>278</v>
      </c>
      <c r="AN438" s="1634">
        <v>146.72</v>
      </c>
      <c r="AO438" s="1634">
        <v>222.4</v>
      </c>
      <c r="AP438" s="1634">
        <v>0.88649999999999995</v>
      </c>
      <c r="AQ438" s="2431">
        <v>3.0524090946400726</v>
      </c>
      <c r="AR438" s="1634">
        <v>3332</v>
      </c>
      <c r="AS438" s="1634">
        <v>65496</v>
      </c>
      <c r="AT438" s="1634">
        <v>0</v>
      </c>
      <c r="AU438" s="1634">
        <v>278</v>
      </c>
      <c r="AV438" s="1634">
        <v>150.72</v>
      </c>
      <c r="AW438" s="1634">
        <v>222.4</v>
      </c>
      <c r="AX438" s="1634">
        <v>0.95620000000000005</v>
      </c>
      <c r="AY438" s="2437">
        <v>5.18</v>
      </c>
      <c r="AZ438" s="1634">
        <v>5624</v>
      </c>
      <c r="BA438" s="1634">
        <v>65111</v>
      </c>
      <c r="BB438" s="1634">
        <v>0</v>
      </c>
      <c r="BC438" s="2436">
        <v>278</v>
      </c>
      <c r="BD438" s="1634">
        <v>146.23999999999998</v>
      </c>
      <c r="BE438" s="2436">
        <v>222.4</v>
      </c>
      <c r="BF438" s="2436">
        <v>0.95099999999999996</v>
      </c>
      <c r="BG438" s="2437">
        <v>10.4</v>
      </c>
      <c r="BH438" s="1634">
        <v>11316</v>
      </c>
      <c r="BI438" s="1634">
        <v>65282</v>
      </c>
      <c r="BJ438" s="1634">
        <v>0</v>
      </c>
      <c r="BK438" s="1634">
        <v>278</v>
      </c>
      <c r="BL438" s="2441">
        <v>159.68</v>
      </c>
      <c r="BM438" s="2441">
        <v>222.4</v>
      </c>
      <c r="BN438" s="2442">
        <v>0.96309999999999996</v>
      </c>
      <c r="BO438" s="2439">
        <v>15.590000000000002</v>
      </c>
      <c r="BP438" s="2441">
        <v>17322</v>
      </c>
      <c r="BQ438" s="2441">
        <v>68981.760000000009</v>
      </c>
      <c r="BR438" s="2441">
        <v>0</v>
      </c>
      <c r="BS438" s="1611">
        <v>278</v>
      </c>
      <c r="BT438" s="1611">
        <v>201.12</v>
      </c>
      <c r="BU438" s="1611">
        <v>222.4</v>
      </c>
      <c r="BV438" s="1611">
        <v>0.86550000000000005</v>
      </c>
      <c r="BW438" s="2437">
        <v>19.78</v>
      </c>
      <c r="BX438" s="1611">
        <v>30552</v>
      </c>
      <c r="BY438" s="1611">
        <v>89779.967999999993</v>
      </c>
      <c r="BZ438" s="1611">
        <v>0</v>
      </c>
      <c r="CA438" s="1611">
        <v>278</v>
      </c>
      <c r="CB438" s="1611">
        <v>220.00000000000003</v>
      </c>
      <c r="CC438" s="1611">
        <v>222.4</v>
      </c>
      <c r="CD438" s="1611">
        <v>0.83</v>
      </c>
      <c r="CE438" s="2437">
        <v>18.23</v>
      </c>
      <c r="CF438" s="1611">
        <v>29836</v>
      </c>
      <c r="CG438" s="1611">
        <v>98208.000000000015</v>
      </c>
      <c r="CH438" s="1611">
        <v>0</v>
      </c>
      <c r="CI438" s="1611">
        <v>278</v>
      </c>
      <c r="CJ438" s="1611">
        <v>147.52000000000001</v>
      </c>
      <c r="CK438" s="1611">
        <v>222.4</v>
      </c>
      <c r="CL438" s="1611">
        <v>0.95669999999999999</v>
      </c>
      <c r="CM438" s="2433">
        <v>27.229999999999997</v>
      </c>
      <c r="CN438" s="1611">
        <v>27956</v>
      </c>
      <c r="CO438" s="1611">
        <v>61604.351999999999</v>
      </c>
      <c r="CP438" s="1611">
        <v>0</v>
      </c>
      <c r="CQ438" s="1611">
        <v>278</v>
      </c>
      <c r="CR438" s="1611">
        <v>182.56</v>
      </c>
      <c r="CS438" s="1611">
        <v>222.4</v>
      </c>
      <c r="CT438" s="1611">
        <v>0.94930000000000003</v>
      </c>
      <c r="CU438" s="2433">
        <v>21.99</v>
      </c>
      <c r="CV438" s="1611">
        <v>29866</v>
      </c>
      <c r="CW438" s="1611">
        <v>81494.784</v>
      </c>
      <c r="CX438" s="1611">
        <v>0</v>
      </c>
    </row>
    <row r="439" spans="1:107" ht="15">
      <c r="A439" s="2440">
        <f t="shared" si="6"/>
        <v>433</v>
      </c>
      <c r="B439" s="1618" t="s">
        <v>3519</v>
      </c>
      <c r="C439" s="1618" t="s">
        <v>3156</v>
      </c>
      <c r="D439" s="1634" t="s">
        <v>515</v>
      </c>
      <c r="E439" s="1634" t="s">
        <v>259</v>
      </c>
      <c r="F439" s="1634">
        <v>278</v>
      </c>
      <c r="G439" s="1634">
        <v>278</v>
      </c>
      <c r="H439" s="2431">
        <v>426.88</v>
      </c>
      <c r="I439" s="2431">
        <v>426.88</v>
      </c>
      <c r="J439" s="2432">
        <v>0.83689999999999998</v>
      </c>
      <c r="K439" s="2431">
        <v>54.0582573296685</v>
      </c>
      <c r="L439" s="1634">
        <v>166150</v>
      </c>
      <c r="M439" s="1634">
        <v>184412</v>
      </c>
      <c r="N439" s="1634">
        <v>0</v>
      </c>
      <c r="O439" s="1634">
        <v>278</v>
      </c>
      <c r="P439" s="2431">
        <v>377.92</v>
      </c>
      <c r="Q439" s="2431">
        <v>377.92</v>
      </c>
      <c r="R439" s="2432">
        <v>0.85870000000000002</v>
      </c>
      <c r="S439" s="2431">
        <v>65.890516739049275</v>
      </c>
      <c r="T439" s="1634">
        <v>185266</v>
      </c>
      <c r="U439" s="1634">
        <v>168703</v>
      </c>
      <c r="V439" s="1634">
        <v>16563</v>
      </c>
      <c r="W439" s="2434">
        <v>278</v>
      </c>
      <c r="X439" s="2434">
        <v>3.5615999999999999</v>
      </c>
      <c r="Y439" s="2434">
        <v>356.16</v>
      </c>
      <c r="Z439" s="2434">
        <v>0.87749999999999995</v>
      </c>
      <c r="AA439" s="2435">
        <v>6148.453878406709</v>
      </c>
      <c r="AB439" s="2434">
        <v>157668</v>
      </c>
      <c r="AC439" s="2434">
        <v>1539</v>
      </c>
      <c r="AD439" s="2434">
        <v>156129</v>
      </c>
      <c r="AE439" s="2434">
        <v>278</v>
      </c>
      <c r="AF439" s="1634">
        <v>376</v>
      </c>
      <c r="AG439" s="1634">
        <v>376</v>
      </c>
      <c r="AH439" s="2432">
        <v>0.81089999999999995</v>
      </c>
      <c r="AI439" s="2431">
        <v>70.261739304506975</v>
      </c>
      <c r="AJ439" s="1634">
        <v>196553</v>
      </c>
      <c r="AK439" s="1634">
        <v>167846</v>
      </c>
      <c r="AL439" s="1634">
        <v>28707</v>
      </c>
      <c r="AM439" s="1634">
        <v>278</v>
      </c>
      <c r="AN439" s="1634">
        <v>414.9828</v>
      </c>
      <c r="AO439" s="1634">
        <v>414.98</v>
      </c>
      <c r="AP439" s="1634">
        <v>0.90180000000000005</v>
      </c>
      <c r="AQ439" s="2431">
        <v>55.855404749460746</v>
      </c>
      <c r="AR439" s="1634">
        <v>172452</v>
      </c>
      <c r="AS439" s="1634">
        <v>185248</v>
      </c>
      <c r="AT439" s="1634">
        <v>0</v>
      </c>
      <c r="AU439" s="1634">
        <v>278</v>
      </c>
      <c r="AV439" s="1634">
        <v>409.26400000000001</v>
      </c>
      <c r="AW439" s="1634">
        <v>409.26</v>
      </c>
      <c r="AX439" s="1634">
        <v>0.93330000000000002</v>
      </c>
      <c r="AY439" s="2437">
        <v>63.862948012909889</v>
      </c>
      <c r="AZ439" s="1634">
        <v>188185</v>
      </c>
      <c r="BA439" s="1634">
        <v>176802</v>
      </c>
      <c r="BB439" s="1634">
        <v>11383</v>
      </c>
      <c r="BC439" s="2436">
        <v>278</v>
      </c>
      <c r="BD439" s="1634">
        <v>402.904</v>
      </c>
      <c r="BE439" s="2436">
        <v>402.9</v>
      </c>
      <c r="BF439" s="2436">
        <v>0.97960000000000003</v>
      </c>
      <c r="BG439" s="2437">
        <v>57.115916403896961</v>
      </c>
      <c r="BH439" s="1634">
        <v>171211</v>
      </c>
      <c r="BI439" s="1634">
        <v>179856</v>
      </c>
      <c r="BJ439" s="1634">
        <v>0</v>
      </c>
      <c r="BK439" s="1634">
        <v>278</v>
      </c>
      <c r="BL439" s="2441">
        <v>293.1216</v>
      </c>
      <c r="BM439" s="2441">
        <v>293.12</v>
      </c>
      <c r="BN439" s="2442">
        <v>0.98809999999999998</v>
      </c>
      <c r="BO439" s="2439">
        <v>50.04018073750607</v>
      </c>
      <c r="BP439" s="2441">
        <v>105608</v>
      </c>
      <c r="BQ439" s="2441">
        <v>126628.5312</v>
      </c>
      <c r="BR439" s="2441">
        <v>0</v>
      </c>
      <c r="BS439" s="1611">
        <v>278</v>
      </c>
      <c r="BT439" s="1611">
        <v>252.65440000000001</v>
      </c>
      <c r="BU439" s="1611">
        <v>278</v>
      </c>
      <c r="BV439" s="1611">
        <v>0.97</v>
      </c>
      <c r="BW439" s="2437">
        <v>44.849926510404579</v>
      </c>
      <c r="BX439" s="1611">
        <v>92764</v>
      </c>
      <c r="BY439" s="1611">
        <v>112784.92416</v>
      </c>
      <c r="BZ439" s="1611">
        <v>0</v>
      </c>
      <c r="CA439" s="1611">
        <v>278</v>
      </c>
      <c r="CB439" s="1611">
        <v>229.60120000000001</v>
      </c>
      <c r="CC439" s="1611">
        <v>278</v>
      </c>
      <c r="CD439" s="1611">
        <v>0.98950000000000005</v>
      </c>
      <c r="CE439" s="2437">
        <v>50.969629827906004</v>
      </c>
      <c r="CF439" s="1611">
        <v>87068</v>
      </c>
      <c r="CG439" s="1611">
        <v>102493.97568</v>
      </c>
      <c r="CH439" s="1611">
        <v>0</v>
      </c>
      <c r="CI439" s="1611">
        <v>278</v>
      </c>
      <c r="CJ439" s="1611">
        <v>356.75360000000001</v>
      </c>
      <c r="CK439" s="1611">
        <v>356.75</v>
      </c>
      <c r="CL439" s="1611">
        <v>0.97709999999999997</v>
      </c>
      <c r="CM439" s="2433">
        <v>43.154966495565603</v>
      </c>
      <c r="CN439" s="1611">
        <v>107154</v>
      </c>
      <c r="CO439" s="1611">
        <v>148980.30335999999</v>
      </c>
      <c r="CP439" s="1611">
        <v>0</v>
      </c>
      <c r="CQ439" s="1611">
        <v>278</v>
      </c>
      <c r="CR439" s="1611">
        <v>933.96799999999996</v>
      </c>
      <c r="CS439" s="1611">
        <v>373.59</v>
      </c>
      <c r="CT439" s="1611">
        <v>0.96860000000000002</v>
      </c>
      <c r="CU439" s="2433">
        <v>21.084596805969177</v>
      </c>
      <c r="CV439" s="1611">
        <v>146511</v>
      </c>
      <c r="CW439" s="1611">
        <v>416923.31519999995</v>
      </c>
      <c r="CX439" s="1611">
        <v>0</v>
      </c>
    </row>
    <row r="440" spans="1:107" ht="15">
      <c r="A440" s="2440">
        <f t="shared" si="6"/>
        <v>434</v>
      </c>
      <c r="B440" s="1618" t="s">
        <v>3520</v>
      </c>
      <c r="C440" s="1618" t="s">
        <v>536</v>
      </c>
      <c r="D440" s="1634" t="s">
        <v>515</v>
      </c>
      <c r="E440" s="1634" t="s">
        <v>259</v>
      </c>
      <c r="F440" s="1634">
        <v>278</v>
      </c>
      <c r="G440" s="1634">
        <v>278</v>
      </c>
      <c r="H440" s="2431">
        <v>183.12</v>
      </c>
      <c r="I440" s="2431">
        <v>222.4</v>
      </c>
      <c r="J440" s="2432">
        <v>0.998</v>
      </c>
      <c r="K440" s="2431">
        <v>46.235619630115046</v>
      </c>
      <c r="L440" s="1634">
        <v>60960</v>
      </c>
      <c r="M440" s="1634">
        <v>79108</v>
      </c>
      <c r="N440" s="1634">
        <v>0</v>
      </c>
      <c r="O440" s="1634">
        <v>278</v>
      </c>
      <c r="P440" s="2431">
        <v>161.76</v>
      </c>
      <c r="Q440" s="2431">
        <v>222.4</v>
      </c>
      <c r="R440" s="2432">
        <v>0.99770000000000003</v>
      </c>
      <c r="S440" s="2431">
        <v>51.036382055454524</v>
      </c>
      <c r="T440" s="1634">
        <v>61422</v>
      </c>
      <c r="U440" s="1634">
        <v>72210</v>
      </c>
      <c r="V440" s="1634">
        <v>0</v>
      </c>
      <c r="W440" s="2434">
        <v>278</v>
      </c>
      <c r="X440" s="2434">
        <v>163.92</v>
      </c>
      <c r="Y440" s="2434">
        <v>222.4</v>
      </c>
      <c r="Z440" s="2434">
        <v>0.99750000000000005</v>
      </c>
      <c r="AA440" s="2435">
        <v>50.55</v>
      </c>
      <c r="AB440" s="2434">
        <v>59664</v>
      </c>
      <c r="AC440" s="2434">
        <v>70813</v>
      </c>
      <c r="AD440" s="2434">
        <v>0</v>
      </c>
      <c r="AE440" s="2434">
        <v>278</v>
      </c>
      <c r="AF440" s="1634">
        <v>155.27999999999997</v>
      </c>
      <c r="AG440" s="1634">
        <v>222.4</v>
      </c>
      <c r="AH440" s="2432">
        <v>0.99770000000000003</v>
      </c>
      <c r="AI440" s="2431">
        <v>32.36</v>
      </c>
      <c r="AJ440" s="1634">
        <v>37389</v>
      </c>
      <c r="AK440" s="1634">
        <v>69317</v>
      </c>
      <c r="AL440" s="1634">
        <v>0</v>
      </c>
      <c r="AM440" s="1634">
        <v>278</v>
      </c>
      <c r="AN440" s="1634">
        <v>122.16</v>
      </c>
      <c r="AO440" s="1634">
        <v>222.4</v>
      </c>
      <c r="AP440" s="1634">
        <v>0.98750000000000004</v>
      </c>
      <c r="AQ440" s="2431">
        <v>6.6115036863341583</v>
      </c>
      <c r="AR440" s="1634">
        <v>6009</v>
      </c>
      <c r="AS440" s="1634">
        <v>54532</v>
      </c>
      <c r="AT440" s="1634">
        <v>0</v>
      </c>
      <c r="AU440" s="1634">
        <v>278</v>
      </c>
      <c r="AV440" s="1634">
        <v>14.16</v>
      </c>
      <c r="AW440" s="1634">
        <v>222.4</v>
      </c>
      <c r="AX440" s="1634">
        <v>0.99880000000000002</v>
      </c>
      <c r="AY440" s="2437">
        <v>24.57</v>
      </c>
      <c r="AZ440" s="1634">
        <v>2505</v>
      </c>
      <c r="BA440" s="1634">
        <v>6117</v>
      </c>
      <c r="BB440" s="1634">
        <v>0</v>
      </c>
      <c r="BC440" s="2436">
        <v>278</v>
      </c>
      <c r="BD440" s="1634">
        <v>10.08</v>
      </c>
      <c r="BE440" s="2436">
        <v>222.4</v>
      </c>
      <c r="BF440" s="2436">
        <v>1</v>
      </c>
      <c r="BG440" s="2437">
        <v>31.28</v>
      </c>
      <c r="BH440" s="1634">
        <v>2346</v>
      </c>
      <c r="BI440" s="1634">
        <v>4500</v>
      </c>
      <c r="BJ440" s="1634">
        <v>0</v>
      </c>
      <c r="BK440" s="1634">
        <v>278</v>
      </c>
      <c r="BL440" s="2441">
        <v>8.4</v>
      </c>
      <c r="BM440" s="2441">
        <v>222.4</v>
      </c>
      <c r="BN440" s="2442">
        <v>1</v>
      </c>
      <c r="BO440" s="2439">
        <v>31.6</v>
      </c>
      <c r="BP440" s="2441">
        <v>1911</v>
      </c>
      <c r="BQ440" s="2441">
        <v>3628.8</v>
      </c>
      <c r="BR440" s="2441">
        <v>0</v>
      </c>
      <c r="BS440" s="1611">
        <v>278</v>
      </c>
      <c r="BT440" s="1611">
        <v>188.16480000000001</v>
      </c>
      <c r="BU440" s="1611">
        <v>222.4</v>
      </c>
      <c r="BV440" s="1611">
        <v>0.81830000000000003</v>
      </c>
      <c r="BW440" s="2437">
        <v>20.68</v>
      </c>
      <c r="BX440" s="1611">
        <v>28953</v>
      </c>
      <c r="BY440" s="1611">
        <v>83996.76672</v>
      </c>
      <c r="BZ440" s="1611">
        <v>0</v>
      </c>
      <c r="CA440" s="1611">
        <v>278</v>
      </c>
      <c r="CB440" s="1611">
        <v>202.32</v>
      </c>
      <c r="CC440" s="1611">
        <v>222.4</v>
      </c>
      <c r="CD440" s="1611">
        <v>0.92720000000000002</v>
      </c>
      <c r="CE440" s="2437">
        <v>46.11</v>
      </c>
      <c r="CF440" s="1611">
        <v>69415</v>
      </c>
      <c r="CG440" s="1611">
        <v>90315.647999999986</v>
      </c>
      <c r="CH440" s="1611">
        <v>0</v>
      </c>
      <c r="CI440" s="1611">
        <v>278</v>
      </c>
      <c r="CJ440" s="1611">
        <v>147.47280000000001</v>
      </c>
      <c r="CK440" s="1611">
        <v>222.4</v>
      </c>
      <c r="CL440" s="1611">
        <v>0.99929999999999997</v>
      </c>
      <c r="CM440" s="2433">
        <v>64.77</v>
      </c>
      <c r="CN440" s="1611">
        <v>66479</v>
      </c>
      <c r="CO440" s="1611">
        <v>61584.641279999996</v>
      </c>
      <c r="CP440" s="1611">
        <v>4894.3587200000038</v>
      </c>
      <c r="CQ440" s="1611">
        <v>278</v>
      </c>
      <c r="CR440" s="1611">
        <v>190.6848</v>
      </c>
      <c r="CS440" s="1611">
        <v>222.4</v>
      </c>
      <c r="CT440" s="1611">
        <v>0.99750000000000005</v>
      </c>
      <c r="CU440" s="2433">
        <v>50.21</v>
      </c>
      <c r="CV440" s="1611">
        <v>71230</v>
      </c>
      <c r="CW440" s="1611">
        <v>85121.69472</v>
      </c>
      <c r="CX440" s="1611">
        <v>0</v>
      </c>
    </row>
    <row r="441" spans="1:107" ht="15">
      <c r="A441" s="2440">
        <f t="shared" si="6"/>
        <v>435</v>
      </c>
      <c r="B441" s="1618" t="s">
        <v>3521</v>
      </c>
      <c r="C441" s="1618" t="s">
        <v>536</v>
      </c>
      <c r="D441" s="1634" t="s">
        <v>515</v>
      </c>
      <c r="E441" s="1634" t="s">
        <v>259</v>
      </c>
      <c r="F441" s="1634">
        <v>278</v>
      </c>
      <c r="G441" s="1634">
        <v>278</v>
      </c>
      <c r="H441" s="2431">
        <v>15.52</v>
      </c>
      <c r="I441" s="2431">
        <v>222.4</v>
      </c>
      <c r="J441" s="2432">
        <v>0.79190000000000005</v>
      </c>
      <c r="K441" s="2431">
        <v>12.474942726231387</v>
      </c>
      <c r="L441" s="1634">
        <v>1394</v>
      </c>
      <c r="M441" s="1634">
        <v>6705</v>
      </c>
      <c r="N441" s="1634">
        <v>0</v>
      </c>
      <c r="O441" s="1634">
        <v>278</v>
      </c>
      <c r="P441" s="2431">
        <v>36.32</v>
      </c>
      <c r="Q441" s="2431">
        <v>222.4</v>
      </c>
      <c r="R441" s="2432">
        <v>0.86899999999999999</v>
      </c>
      <c r="S441" s="2431">
        <v>5.4251930273317228</v>
      </c>
      <c r="T441" s="1634">
        <v>1466</v>
      </c>
      <c r="U441" s="1634">
        <v>16213</v>
      </c>
      <c r="V441" s="1634">
        <v>0</v>
      </c>
      <c r="W441" s="2434">
        <v>278</v>
      </c>
      <c r="X441" s="2434">
        <v>27.52</v>
      </c>
      <c r="Y441" s="2434">
        <v>222.4</v>
      </c>
      <c r="Z441" s="2434">
        <v>0.88580000000000003</v>
      </c>
      <c r="AA441" s="2435">
        <v>4.9400000000000004</v>
      </c>
      <c r="AB441" s="2434">
        <v>946</v>
      </c>
      <c r="AC441" s="2434">
        <v>11889</v>
      </c>
      <c r="AD441" s="2434">
        <v>0</v>
      </c>
      <c r="AE441" s="2434">
        <v>278</v>
      </c>
      <c r="AF441" s="1634">
        <v>32.96</v>
      </c>
      <c r="AG441" s="1634">
        <v>222.4</v>
      </c>
      <c r="AH441" s="2432">
        <v>0.72460000000000002</v>
      </c>
      <c r="AI441" s="2431">
        <v>6.49</v>
      </c>
      <c r="AJ441" s="1634">
        <v>1540</v>
      </c>
      <c r="AK441" s="1634">
        <v>14713</v>
      </c>
      <c r="AL441" s="1634">
        <v>0</v>
      </c>
      <c r="AM441" s="1634">
        <v>278</v>
      </c>
      <c r="AN441" s="1634">
        <v>31.680000000000003</v>
      </c>
      <c r="AO441" s="1634">
        <v>222.4</v>
      </c>
      <c r="AP441" s="1634">
        <v>0.70679999999999998</v>
      </c>
      <c r="AQ441" s="2431">
        <v>6.2800000000000011</v>
      </c>
      <c r="AR441" s="1634">
        <v>1528</v>
      </c>
      <c r="AS441" s="1634">
        <v>14142</v>
      </c>
      <c r="AT441" s="1634">
        <v>0</v>
      </c>
      <c r="AU441" s="1634">
        <v>278</v>
      </c>
      <c r="AV441" s="1634">
        <v>2.88</v>
      </c>
      <c r="AW441" s="1634">
        <v>222.4</v>
      </c>
      <c r="AX441" s="1634">
        <v>0.88380000000000003</v>
      </c>
      <c r="AY441" s="2437">
        <v>46.03</v>
      </c>
      <c r="AZ441" s="1634">
        <v>1050</v>
      </c>
      <c r="BA441" s="1634">
        <v>1244</v>
      </c>
      <c r="BB441" s="1634">
        <v>0</v>
      </c>
      <c r="BC441" s="2436">
        <v>278</v>
      </c>
      <c r="BD441" s="1634">
        <v>9.44</v>
      </c>
      <c r="BE441" s="2436">
        <v>222.4</v>
      </c>
      <c r="BF441" s="2436">
        <v>0.78290000000000004</v>
      </c>
      <c r="BG441" s="2437">
        <v>26.369999999999997</v>
      </c>
      <c r="BH441" s="1634">
        <v>1852</v>
      </c>
      <c r="BI441" s="1634">
        <v>4214</v>
      </c>
      <c r="BJ441" s="1634">
        <v>0</v>
      </c>
      <c r="BK441" s="1634">
        <v>278</v>
      </c>
      <c r="BL441" s="2441">
        <v>88.979200000000006</v>
      </c>
      <c r="BM441" s="2441">
        <v>222.4</v>
      </c>
      <c r="BN441" s="2442">
        <v>0.70569999999999999</v>
      </c>
      <c r="BO441" s="2439">
        <v>4.09</v>
      </c>
      <c r="BP441" s="2441">
        <v>2622</v>
      </c>
      <c r="BQ441" s="2441">
        <v>38439.0144</v>
      </c>
      <c r="BR441" s="2441">
        <v>0</v>
      </c>
      <c r="BS441" s="1611">
        <v>278</v>
      </c>
      <c r="BT441" s="1611">
        <v>131.98240000000001</v>
      </c>
      <c r="BU441" s="1611">
        <v>222.4</v>
      </c>
      <c r="BV441" s="1611">
        <v>0.64839999999999998</v>
      </c>
      <c r="BW441" s="2437">
        <v>3.3300000000000005</v>
      </c>
      <c r="BX441" s="1611">
        <v>3274</v>
      </c>
      <c r="BY441" s="1611">
        <v>58916.943360000005</v>
      </c>
      <c r="BZ441" s="1611">
        <v>0</v>
      </c>
      <c r="CA441" s="1611">
        <v>278</v>
      </c>
      <c r="CB441" s="1611">
        <v>205.54400000000001</v>
      </c>
      <c r="CC441" s="1611">
        <v>222.4</v>
      </c>
      <c r="CD441" s="1611">
        <v>0.67420000000000002</v>
      </c>
      <c r="CE441" s="2437">
        <v>2.42</v>
      </c>
      <c r="CF441" s="1611">
        <v>3705</v>
      </c>
      <c r="CG441" s="1611">
        <v>91754.8416</v>
      </c>
      <c r="CH441" s="1611">
        <v>0</v>
      </c>
      <c r="CI441" s="1611">
        <v>278</v>
      </c>
      <c r="CJ441" s="1611">
        <v>102.3296</v>
      </c>
      <c r="CK441" s="1611">
        <v>222.4</v>
      </c>
      <c r="CL441" s="1611">
        <v>0.74670000000000003</v>
      </c>
      <c r="CM441" s="2433">
        <v>3.07</v>
      </c>
      <c r="CN441" s="1611">
        <v>2184</v>
      </c>
      <c r="CO441" s="1611">
        <v>42732.840959999994</v>
      </c>
      <c r="CP441" s="1611">
        <v>0</v>
      </c>
      <c r="CQ441" s="1611">
        <v>278</v>
      </c>
      <c r="CR441" s="1611">
        <v>128.56479999999999</v>
      </c>
      <c r="CS441" s="1611">
        <v>222.4</v>
      </c>
      <c r="CT441" s="1611">
        <v>0.70889999999999997</v>
      </c>
      <c r="CU441" s="2433">
        <v>2.11</v>
      </c>
      <c r="CV441" s="1611">
        <v>2017</v>
      </c>
      <c r="CW441" s="1611">
        <v>57391.32671999999</v>
      </c>
      <c r="CX441" s="1611">
        <v>0</v>
      </c>
    </row>
    <row r="442" spans="1:107" ht="15">
      <c r="A442" s="2440">
        <f t="shared" si="6"/>
        <v>436</v>
      </c>
      <c r="B442" s="1618" t="s">
        <v>3522</v>
      </c>
      <c r="C442" s="1618" t="s">
        <v>536</v>
      </c>
      <c r="D442" s="1634" t="s">
        <v>515</v>
      </c>
      <c r="E442" s="1634" t="s">
        <v>259</v>
      </c>
      <c r="F442" s="1634">
        <v>278</v>
      </c>
      <c r="G442" s="1634">
        <v>278</v>
      </c>
      <c r="H442" s="2431">
        <v>267.68</v>
      </c>
      <c r="I442" s="2431">
        <v>267.68</v>
      </c>
      <c r="J442" s="2432">
        <v>0.98560000000000003</v>
      </c>
      <c r="K442" s="2431">
        <v>21.2</v>
      </c>
      <c r="L442" s="1634">
        <v>39492</v>
      </c>
      <c r="M442" s="1634">
        <v>115638</v>
      </c>
      <c r="N442" s="1634">
        <v>0</v>
      </c>
      <c r="O442" s="1634">
        <v>278</v>
      </c>
      <c r="P442" s="2431">
        <v>248.95999999999998</v>
      </c>
      <c r="Q442" s="2431">
        <v>248.96</v>
      </c>
      <c r="R442" s="2432">
        <v>0.98719999999999997</v>
      </c>
      <c r="S442" s="2431">
        <v>30.740000000000002</v>
      </c>
      <c r="T442" s="1634">
        <v>58782</v>
      </c>
      <c r="U442" s="1634">
        <v>111136</v>
      </c>
      <c r="V442" s="1634">
        <v>0</v>
      </c>
      <c r="W442" s="2434">
        <v>278</v>
      </c>
      <c r="X442" s="2434">
        <v>251.68</v>
      </c>
      <c r="Y442" s="2434">
        <v>251.68</v>
      </c>
      <c r="Z442" s="2434">
        <v>0.98870000000000002</v>
      </c>
      <c r="AA442" s="2435">
        <v>23.15</v>
      </c>
      <c r="AB442" s="2434">
        <v>41944</v>
      </c>
      <c r="AC442" s="2434">
        <v>108726</v>
      </c>
      <c r="AD442" s="2434">
        <v>0</v>
      </c>
      <c r="AE442" s="2434">
        <v>278</v>
      </c>
      <c r="AF442" s="1634">
        <v>233.76000000000002</v>
      </c>
      <c r="AG442" s="1634">
        <v>233.76</v>
      </c>
      <c r="AH442" s="2432">
        <v>0.98919999999999997</v>
      </c>
      <c r="AI442" s="2431">
        <v>27.9</v>
      </c>
      <c r="AJ442" s="1634">
        <v>48520</v>
      </c>
      <c r="AK442" s="1634">
        <v>104350</v>
      </c>
      <c r="AL442" s="1634">
        <v>0</v>
      </c>
      <c r="AM442" s="1634">
        <v>278</v>
      </c>
      <c r="AN442" s="1634">
        <v>168.32</v>
      </c>
      <c r="AO442" s="1634">
        <v>222.4</v>
      </c>
      <c r="AP442" s="1634">
        <v>0.99039999999999995</v>
      </c>
      <c r="AQ442" s="2431">
        <v>36.874527270125519</v>
      </c>
      <c r="AR442" s="1634">
        <v>46178</v>
      </c>
      <c r="AS442" s="1634">
        <v>75138</v>
      </c>
      <c r="AT442" s="1634">
        <v>0</v>
      </c>
      <c r="AU442" s="1634">
        <v>278</v>
      </c>
      <c r="AV442" s="1634">
        <v>150.72</v>
      </c>
      <c r="AW442" s="1634">
        <v>222.4</v>
      </c>
      <c r="AX442" s="1634">
        <v>0.98309999999999997</v>
      </c>
      <c r="AY442" s="2437">
        <v>12.809999999999999</v>
      </c>
      <c r="AZ442" s="1634">
        <v>13900</v>
      </c>
      <c r="BA442" s="1634">
        <v>65111</v>
      </c>
      <c r="BB442" s="1634">
        <v>0</v>
      </c>
      <c r="BC442" s="2436">
        <v>278</v>
      </c>
      <c r="BD442" s="1634">
        <v>194.88</v>
      </c>
      <c r="BE442" s="2436">
        <v>222.4</v>
      </c>
      <c r="BF442" s="2436">
        <v>0.98350000000000004</v>
      </c>
      <c r="BG442" s="2437">
        <v>10.82</v>
      </c>
      <c r="BH442" s="1634">
        <v>12656</v>
      </c>
      <c r="BI442" s="1634">
        <v>86994</v>
      </c>
      <c r="BJ442" s="1634">
        <v>0</v>
      </c>
      <c r="BK442" s="1634">
        <v>278</v>
      </c>
      <c r="BL442" s="2441">
        <v>7.3599999999999994</v>
      </c>
      <c r="BM442" s="2441">
        <v>222.4</v>
      </c>
      <c r="BN442" s="2442">
        <v>0.87239999999999995</v>
      </c>
      <c r="BO442" s="2439">
        <v>30.320000000000004</v>
      </c>
      <c r="BP442" s="2441">
        <v>1928</v>
      </c>
      <c r="BQ442" s="2441">
        <v>3179.5199999999995</v>
      </c>
      <c r="BR442" s="2441">
        <v>0</v>
      </c>
      <c r="BS442" s="1611">
        <v>278</v>
      </c>
      <c r="BT442" s="1611">
        <v>18.2608</v>
      </c>
      <c r="BU442" s="1611">
        <v>222.4</v>
      </c>
      <c r="BV442" s="1611">
        <v>0.87960000000000005</v>
      </c>
      <c r="BW442" s="2437">
        <v>19.809999999999999</v>
      </c>
      <c r="BX442" s="1611">
        <v>2691</v>
      </c>
      <c r="BY442" s="1611">
        <v>8151.6211199999998</v>
      </c>
      <c r="BZ442" s="1611">
        <v>0</v>
      </c>
      <c r="CA442" s="1611">
        <v>278</v>
      </c>
      <c r="CB442" s="1611">
        <v>228.26079999999999</v>
      </c>
      <c r="CC442" s="1611">
        <v>228.26</v>
      </c>
      <c r="CD442" s="1611">
        <v>0.98650000000000004</v>
      </c>
      <c r="CE442" s="2437">
        <v>38.979999999999997</v>
      </c>
      <c r="CF442" s="1611">
        <v>66198</v>
      </c>
      <c r="CG442" s="1611">
        <v>101895.62112</v>
      </c>
      <c r="CH442" s="1611">
        <v>0</v>
      </c>
      <c r="CI442" s="1611">
        <v>278</v>
      </c>
      <c r="CJ442" s="1611">
        <v>243.0752</v>
      </c>
      <c r="CK442" s="1611">
        <v>243.08</v>
      </c>
      <c r="CL442" s="1611">
        <v>0.9879</v>
      </c>
      <c r="CM442" s="2433">
        <v>36.770000000000003</v>
      </c>
      <c r="CN442" s="1611">
        <v>62216</v>
      </c>
      <c r="CO442" s="1611">
        <v>101508.20352</v>
      </c>
      <c r="CP442" s="1611">
        <v>0</v>
      </c>
      <c r="CQ442" s="1611">
        <v>278</v>
      </c>
      <c r="CR442" s="1611">
        <v>236.5232</v>
      </c>
      <c r="CS442" s="1611">
        <v>236.52</v>
      </c>
      <c r="CT442" s="1611">
        <v>0.99080000000000001</v>
      </c>
      <c r="CU442" s="2433">
        <v>14.49</v>
      </c>
      <c r="CV442" s="1611">
        <v>25496</v>
      </c>
      <c r="CW442" s="1611">
        <v>105583.95647999999</v>
      </c>
      <c r="CX442" s="1611">
        <v>0</v>
      </c>
    </row>
    <row r="443" spans="1:107" ht="15">
      <c r="A443" s="2440">
        <f t="shared" si="6"/>
        <v>437</v>
      </c>
      <c r="B443" s="1618" t="s">
        <v>3523</v>
      </c>
      <c r="C443" s="1618" t="s">
        <v>619</v>
      </c>
      <c r="D443" s="1634" t="s">
        <v>515</v>
      </c>
      <c r="E443" s="1634" t="s">
        <v>259</v>
      </c>
      <c r="F443" s="1634">
        <v>278</v>
      </c>
      <c r="G443" s="1634">
        <v>278</v>
      </c>
      <c r="H443" s="2431">
        <v>89.04</v>
      </c>
      <c r="I443" s="2431">
        <v>278</v>
      </c>
      <c r="J443" s="2432">
        <v>0.90739999999999998</v>
      </c>
      <c r="K443" s="2431">
        <v>27.698225516621743</v>
      </c>
      <c r="L443" s="1634">
        <v>17757</v>
      </c>
      <c r="M443" s="1634">
        <v>38465</v>
      </c>
      <c r="N443" s="1634">
        <v>0</v>
      </c>
      <c r="O443" s="1634">
        <v>278</v>
      </c>
      <c r="P443" s="2431">
        <v>71.52</v>
      </c>
      <c r="Q443" s="2431">
        <v>278</v>
      </c>
      <c r="R443" s="2432">
        <v>0.91920000000000002</v>
      </c>
      <c r="S443" s="2431">
        <v>19.25921916720791</v>
      </c>
      <c r="T443" s="1634">
        <v>10248</v>
      </c>
      <c r="U443" s="1634">
        <v>31927</v>
      </c>
      <c r="V443" s="1634">
        <v>0</v>
      </c>
      <c r="W443" s="2434">
        <v>278</v>
      </c>
      <c r="X443" s="2434">
        <v>71.52</v>
      </c>
      <c r="Y443" s="2434">
        <v>278</v>
      </c>
      <c r="Z443" s="2434">
        <v>0.85740000000000005</v>
      </c>
      <c r="AA443" s="2435">
        <v>9.4379194630872494</v>
      </c>
      <c r="AB443" s="2434">
        <v>4860</v>
      </c>
      <c r="AC443" s="2434">
        <v>30897</v>
      </c>
      <c r="AD443" s="2434">
        <v>0</v>
      </c>
      <c r="AE443" s="2434">
        <v>278</v>
      </c>
      <c r="AF443" s="1634">
        <v>5.52</v>
      </c>
      <c r="AG443" s="1634">
        <v>278</v>
      </c>
      <c r="AH443" s="2432">
        <v>0.71060000000000001</v>
      </c>
      <c r="AI443" s="2431">
        <v>45.947288452547916</v>
      </c>
      <c r="AJ443" s="1634">
        <v>1887</v>
      </c>
      <c r="AK443" s="1634">
        <v>2464</v>
      </c>
      <c r="AL443" s="1634">
        <v>0</v>
      </c>
      <c r="AM443" s="1634">
        <v>278</v>
      </c>
      <c r="AN443" s="1634">
        <v>5.28</v>
      </c>
      <c r="AO443" s="1634">
        <v>278</v>
      </c>
      <c r="AP443" s="1634">
        <v>0.6784</v>
      </c>
      <c r="AQ443" s="2431">
        <v>45.362903225806448</v>
      </c>
      <c r="AR443" s="1634">
        <v>1782</v>
      </c>
      <c r="AS443" s="1634">
        <v>2357</v>
      </c>
      <c r="AT443" s="1634">
        <v>0</v>
      </c>
      <c r="AU443" s="1634">
        <v>278</v>
      </c>
      <c r="AV443" s="1634">
        <v>4.5599999999999996</v>
      </c>
      <c r="AW443" s="1634">
        <v>278</v>
      </c>
      <c r="AX443" s="1634">
        <v>0.54110000000000003</v>
      </c>
      <c r="AY443" s="2437">
        <v>54.367690058479532</v>
      </c>
      <c r="AZ443" s="1634">
        <v>1785</v>
      </c>
      <c r="BA443" s="1634">
        <v>1970</v>
      </c>
      <c r="BB443" s="1634">
        <v>0</v>
      </c>
      <c r="BC443" s="2436">
        <v>278</v>
      </c>
      <c r="BD443" s="1634">
        <v>4.08</v>
      </c>
      <c r="BE443" s="2436">
        <v>278</v>
      </c>
      <c r="BF443" s="2436">
        <v>0.48259999999999997</v>
      </c>
      <c r="BG443" s="2437">
        <v>54.059930423782419</v>
      </c>
      <c r="BH443" s="1634">
        <v>1641</v>
      </c>
      <c r="BI443" s="1634">
        <v>1821</v>
      </c>
      <c r="BJ443" s="1634">
        <v>0</v>
      </c>
      <c r="BK443" s="1634">
        <v>278</v>
      </c>
      <c r="BL443" s="2441">
        <v>4.8</v>
      </c>
      <c r="BM443" s="2441">
        <v>278</v>
      </c>
      <c r="BN443" s="2442">
        <v>0.43070000000000003</v>
      </c>
      <c r="BO443" s="2439">
        <v>0.97422062350119909</v>
      </c>
      <c r="BP443" s="2441">
        <v>1950</v>
      </c>
      <c r="BQ443" s="2441">
        <v>2073.6</v>
      </c>
      <c r="BR443" s="2441">
        <v>0</v>
      </c>
      <c r="BS443" s="1611">
        <v>278</v>
      </c>
      <c r="BT443" s="1611">
        <v>3.8400000000000003</v>
      </c>
      <c r="BU443" s="1611">
        <v>278</v>
      </c>
      <c r="BV443" s="1611">
        <v>0.43690000000000001</v>
      </c>
      <c r="BW443" s="2437">
        <v>0.83981202135066135</v>
      </c>
      <c r="BX443" s="1611">
        <v>1737</v>
      </c>
      <c r="BY443" s="1611">
        <v>1714.1760000000002</v>
      </c>
      <c r="BZ443" s="1611">
        <v>22.823999999999842</v>
      </c>
      <c r="CA443" s="1611">
        <v>278</v>
      </c>
      <c r="CB443" s="1611">
        <v>3.8400000000000003</v>
      </c>
      <c r="CC443" s="1611">
        <v>278</v>
      </c>
      <c r="CD443" s="1611">
        <v>0.42280000000000001</v>
      </c>
      <c r="CE443" s="2437">
        <v>66.049227150537632</v>
      </c>
      <c r="CF443" s="1611">
        <v>1887</v>
      </c>
      <c r="CG443" s="1611">
        <v>1714.1760000000002</v>
      </c>
      <c r="CH443" s="1611">
        <v>172.82399999999984</v>
      </c>
      <c r="CI443" s="1611">
        <v>278</v>
      </c>
      <c r="CJ443" s="1611">
        <v>4.08</v>
      </c>
      <c r="CK443" s="1611">
        <v>278</v>
      </c>
      <c r="CL443" s="1611">
        <v>0.44319999999999998</v>
      </c>
      <c r="CM443" s="2433">
        <v>61.485801217038535</v>
      </c>
      <c r="CN443" s="1611">
        <v>1746</v>
      </c>
      <c r="CO443" s="1611">
        <v>1703.808</v>
      </c>
      <c r="CP443" s="1611">
        <v>42.192000000000007</v>
      </c>
      <c r="CQ443" s="1611">
        <v>278</v>
      </c>
      <c r="CR443" s="1611">
        <v>4.8</v>
      </c>
      <c r="CS443" s="1611">
        <v>278</v>
      </c>
      <c r="CT443" s="1611">
        <v>0.4506</v>
      </c>
      <c r="CU443" s="2433">
        <v>48.471102150537639</v>
      </c>
      <c r="CV443" s="1611">
        <v>1731</v>
      </c>
      <c r="CW443" s="1611">
        <v>2142.7199999999998</v>
      </c>
      <c r="CX443" s="1611">
        <v>0</v>
      </c>
    </row>
    <row r="444" spans="1:107" ht="15">
      <c r="A444" s="2440">
        <f t="shared" si="6"/>
        <v>438</v>
      </c>
      <c r="B444" s="1618" t="s">
        <v>3524</v>
      </c>
      <c r="C444" s="1618" t="s">
        <v>634</v>
      </c>
      <c r="D444" s="1634" t="s">
        <v>515</v>
      </c>
      <c r="E444" s="1634" t="s">
        <v>259</v>
      </c>
      <c r="F444" s="1634">
        <v>280</v>
      </c>
      <c r="G444" s="1634">
        <v>0</v>
      </c>
      <c r="H444" s="2431">
        <v>0</v>
      </c>
      <c r="I444" s="2431">
        <v>0</v>
      </c>
      <c r="J444" s="2432">
        <v>0</v>
      </c>
      <c r="K444" s="2431">
        <v>0</v>
      </c>
      <c r="L444" s="1634">
        <v>0</v>
      </c>
      <c r="M444" s="1634">
        <v>0</v>
      </c>
      <c r="N444" s="1634">
        <v>0</v>
      </c>
      <c r="O444" s="1634">
        <v>280</v>
      </c>
      <c r="P444" s="2431">
        <v>177.75</v>
      </c>
      <c r="Q444" s="2431">
        <v>224</v>
      </c>
      <c r="R444" s="2432">
        <v>0.79790000000000005</v>
      </c>
      <c r="S444" s="2431">
        <v>19.170000000000002</v>
      </c>
      <c r="T444" s="1634">
        <v>37623</v>
      </c>
      <c r="U444" s="1634">
        <v>79348</v>
      </c>
      <c r="V444" s="1634">
        <v>0</v>
      </c>
      <c r="W444" s="2434">
        <v>280</v>
      </c>
      <c r="X444" s="2434">
        <v>199.56</v>
      </c>
      <c r="Y444" s="2434">
        <v>224</v>
      </c>
      <c r="Z444" s="2434">
        <v>0.75749999999999995</v>
      </c>
      <c r="AA444" s="2435">
        <v>24.59</v>
      </c>
      <c r="AB444" s="2434">
        <v>35327</v>
      </c>
      <c r="AC444" s="2434">
        <v>86210</v>
      </c>
      <c r="AD444" s="2434">
        <v>0</v>
      </c>
      <c r="AE444" s="2434">
        <v>280</v>
      </c>
      <c r="AF444" s="1634">
        <v>111.61799999999999</v>
      </c>
      <c r="AG444" s="1634">
        <v>224</v>
      </c>
      <c r="AH444" s="2432">
        <v>0.52229999999999999</v>
      </c>
      <c r="AI444" s="2431">
        <v>7.85</v>
      </c>
      <c r="AJ444" s="1634">
        <v>6519</v>
      </c>
      <c r="AK444" s="1634">
        <v>49826</v>
      </c>
      <c r="AL444" s="1634">
        <v>0</v>
      </c>
      <c r="AM444" s="1634">
        <v>280</v>
      </c>
      <c r="AN444" s="1634">
        <v>177.67399999999998</v>
      </c>
      <c r="AO444" s="1634">
        <v>224</v>
      </c>
      <c r="AP444" s="1634">
        <v>0.63549999999999995</v>
      </c>
      <c r="AQ444" s="2431">
        <v>11.879918773551806</v>
      </c>
      <c r="AR444" s="1634">
        <v>15704</v>
      </c>
      <c r="AS444" s="1634">
        <v>79314</v>
      </c>
      <c r="AT444" s="1634">
        <v>0</v>
      </c>
      <c r="AU444" s="1634">
        <v>280</v>
      </c>
      <c r="AV444" s="1634">
        <v>195.33</v>
      </c>
      <c r="AW444" s="1634">
        <v>224</v>
      </c>
      <c r="AX444" s="1634">
        <v>0.72919999999999996</v>
      </c>
      <c r="AY444" s="2437">
        <v>43.16</v>
      </c>
      <c r="AZ444" s="1634">
        <v>60699</v>
      </c>
      <c r="BA444" s="1634">
        <v>84383</v>
      </c>
      <c r="BB444" s="1634">
        <v>0</v>
      </c>
      <c r="BC444" s="2436">
        <v>280</v>
      </c>
      <c r="BD444" s="1634">
        <v>185.27999999999997</v>
      </c>
      <c r="BE444" s="2436">
        <v>224</v>
      </c>
      <c r="BF444" s="2436">
        <v>0.70209999999999995</v>
      </c>
      <c r="BG444" s="2437">
        <v>52.070000000000007</v>
      </c>
      <c r="BH444" s="1634">
        <v>71771</v>
      </c>
      <c r="BI444" s="1634">
        <v>82709</v>
      </c>
      <c r="BJ444" s="1634">
        <v>0</v>
      </c>
      <c r="BK444" s="1634">
        <v>280</v>
      </c>
      <c r="BL444" s="2441">
        <v>175.49399999999997</v>
      </c>
      <c r="BM444" s="2441">
        <v>224</v>
      </c>
      <c r="BN444" s="2442">
        <v>0.67310000000000003</v>
      </c>
      <c r="BO444" s="2439">
        <v>35.43</v>
      </c>
      <c r="BP444" s="2441">
        <v>44767</v>
      </c>
      <c r="BQ444" s="2441">
        <v>75813.407999999981</v>
      </c>
      <c r="BR444" s="2441">
        <v>0</v>
      </c>
      <c r="BS444" s="1611">
        <v>280</v>
      </c>
      <c r="BT444" s="1611">
        <v>20.04</v>
      </c>
      <c r="BU444" s="1611">
        <v>224</v>
      </c>
      <c r="BV444" s="1611">
        <v>0.23250000000000001</v>
      </c>
      <c r="BW444" s="2437">
        <v>49.76</v>
      </c>
      <c r="BX444" s="1611">
        <v>7419</v>
      </c>
      <c r="BY444" s="1611">
        <v>8945.8559999999998</v>
      </c>
      <c r="BZ444" s="1611">
        <v>0</v>
      </c>
      <c r="CA444" s="1611">
        <v>280</v>
      </c>
      <c r="CB444" s="1611">
        <v>21.5335</v>
      </c>
      <c r="CC444" s="1611">
        <v>224</v>
      </c>
      <c r="CD444" s="1611">
        <v>0.29220000000000002</v>
      </c>
      <c r="CE444" s="2437">
        <v>34.32</v>
      </c>
      <c r="CF444" s="1611">
        <v>5498</v>
      </c>
      <c r="CG444" s="1611">
        <v>9612.5543999999991</v>
      </c>
      <c r="CH444" s="1611">
        <v>0</v>
      </c>
      <c r="CI444" s="1611">
        <v>280</v>
      </c>
      <c r="CJ444" s="1611">
        <v>138.90600000000001</v>
      </c>
      <c r="CK444" s="1611">
        <v>224</v>
      </c>
      <c r="CL444" s="1611">
        <v>0.68620000000000003</v>
      </c>
      <c r="CM444" s="2433">
        <v>12.6</v>
      </c>
      <c r="CN444" s="1611">
        <v>12184</v>
      </c>
      <c r="CO444" s="1611">
        <v>58007.145599999996</v>
      </c>
      <c r="CP444" s="1611">
        <v>0</v>
      </c>
      <c r="CQ444" s="1611">
        <v>280</v>
      </c>
      <c r="CR444" s="1611">
        <v>181.02</v>
      </c>
      <c r="CS444" s="1611">
        <v>224</v>
      </c>
      <c r="CT444" s="1611">
        <v>0.77600000000000002</v>
      </c>
      <c r="CU444" s="2433">
        <v>29.26</v>
      </c>
      <c r="CV444" s="1611">
        <v>39410</v>
      </c>
      <c r="CW444" s="1611">
        <v>80807.327999999994</v>
      </c>
      <c r="CX444" s="1611">
        <v>0</v>
      </c>
    </row>
    <row r="445" spans="1:107" ht="15">
      <c r="A445" s="2440">
        <f t="shared" si="6"/>
        <v>439</v>
      </c>
      <c r="B445" s="1618" t="s">
        <v>3525</v>
      </c>
      <c r="C445" s="1618" t="s">
        <v>536</v>
      </c>
      <c r="D445" s="1634" t="s">
        <v>515</v>
      </c>
      <c r="E445" s="1634" t="s">
        <v>259</v>
      </c>
      <c r="F445" s="1634">
        <v>280</v>
      </c>
      <c r="G445" s="1634">
        <v>280</v>
      </c>
      <c r="H445" s="2431">
        <v>131.52000000000001</v>
      </c>
      <c r="I445" s="2431">
        <v>224</v>
      </c>
      <c r="J445" s="2432">
        <v>0.94689999999999996</v>
      </c>
      <c r="K445" s="2431">
        <v>51.233230264936466</v>
      </c>
      <c r="L445" s="1634">
        <v>48515</v>
      </c>
      <c r="M445" s="1634">
        <v>56817</v>
      </c>
      <c r="N445" s="1634">
        <v>0</v>
      </c>
      <c r="O445" s="1634">
        <v>280</v>
      </c>
      <c r="P445" s="2431">
        <v>138.6</v>
      </c>
      <c r="Q445" s="2431">
        <v>224</v>
      </c>
      <c r="R445" s="2432">
        <v>0.93540000000000001</v>
      </c>
      <c r="S445" s="2431">
        <v>43.15</v>
      </c>
      <c r="T445" s="1634">
        <v>41627</v>
      </c>
      <c r="U445" s="1634">
        <v>61871</v>
      </c>
      <c r="V445" s="1634">
        <v>0</v>
      </c>
      <c r="W445" s="2434">
        <v>280</v>
      </c>
      <c r="X445" s="2434">
        <v>306.60000000000002</v>
      </c>
      <c r="Y445" s="2434">
        <v>224</v>
      </c>
      <c r="Z445" s="2434">
        <v>0.94099999999999995</v>
      </c>
      <c r="AA445" s="2435">
        <v>17.329999999999998</v>
      </c>
      <c r="AB445" s="2434">
        <v>22321</v>
      </c>
      <c r="AC445" s="2434">
        <v>132451</v>
      </c>
      <c r="AD445" s="2434">
        <v>0</v>
      </c>
      <c r="AE445" s="2434">
        <v>280</v>
      </c>
      <c r="AF445" s="1634">
        <v>164.16</v>
      </c>
      <c r="AG445" s="1634">
        <v>224</v>
      </c>
      <c r="AH445" s="2432">
        <v>0.96609999999999996</v>
      </c>
      <c r="AI445" s="2431">
        <v>25.840000000000003</v>
      </c>
      <c r="AJ445" s="1634">
        <v>31554</v>
      </c>
      <c r="AK445" s="1634">
        <v>73281</v>
      </c>
      <c r="AL445" s="1634">
        <v>0</v>
      </c>
      <c r="AM445" s="1634">
        <v>280</v>
      </c>
      <c r="AN445" s="1634">
        <v>157.44000000000003</v>
      </c>
      <c r="AO445" s="1634">
        <v>224</v>
      </c>
      <c r="AP445" s="1634">
        <v>0.96689999999999998</v>
      </c>
      <c r="AQ445" s="2431">
        <v>16.219696597167584</v>
      </c>
      <c r="AR445" s="1634">
        <v>18999</v>
      </c>
      <c r="AS445" s="1634">
        <v>70281</v>
      </c>
      <c r="AT445" s="1634">
        <v>0</v>
      </c>
      <c r="AU445" s="1634">
        <v>280</v>
      </c>
      <c r="AV445" s="1634">
        <v>20.64</v>
      </c>
      <c r="AW445" s="1634">
        <v>224</v>
      </c>
      <c r="AX445" s="1634">
        <v>0.98619999999999997</v>
      </c>
      <c r="AY445" s="2437">
        <v>25.009999999999998</v>
      </c>
      <c r="AZ445" s="1634">
        <v>3717</v>
      </c>
      <c r="BA445" s="1634">
        <v>8916</v>
      </c>
      <c r="BB445" s="1634">
        <v>0</v>
      </c>
      <c r="BC445" s="2436">
        <v>280</v>
      </c>
      <c r="BD445" s="1634">
        <v>21.36</v>
      </c>
      <c r="BE445" s="2436">
        <v>224</v>
      </c>
      <c r="BF445" s="2436">
        <v>0.95369999999999999</v>
      </c>
      <c r="BG445" s="2437">
        <v>23.28</v>
      </c>
      <c r="BH445" s="1634">
        <v>3699</v>
      </c>
      <c r="BI445" s="1634">
        <v>9535</v>
      </c>
      <c r="BJ445" s="1634">
        <v>0</v>
      </c>
      <c r="BK445" s="1634">
        <v>280</v>
      </c>
      <c r="BL445" s="2441">
        <v>10.08</v>
      </c>
      <c r="BM445" s="2441">
        <v>224</v>
      </c>
      <c r="BN445" s="2442">
        <v>0.98740000000000006</v>
      </c>
      <c r="BO445" s="2439">
        <v>29.56</v>
      </c>
      <c r="BP445" s="2441">
        <v>2145</v>
      </c>
      <c r="BQ445" s="2441">
        <v>4354.5600000000004</v>
      </c>
      <c r="BR445" s="2441">
        <v>0</v>
      </c>
      <c r="BS445" s="1611">
        <v>280</v>
      </c>
      <c r="BT445" s="1611">
        <v>21.06</v>
      </c>
      <c r="BU445" s="1611">
        <v>224</v>
      </c>
      <c r="BV445" s="1611">
        <v>0.99109999999999998</v>
      </c>
      <c r="BW445" s="2437">
        <v>15.4</v>
      </c>
      <c r="BX445" s="1611">
        <v>2413</v>
      </c>
      <c r="BY445" s="1611">
        <v>9401.1839999999993</v>
      </c>
      <c r="BZ445" s="1611">
        <v>0</v>
      </c>
      <c r="CA445" s="1611">
        <v>280</v>
      </c>
      <c r="CB445" s="1611">
        <v>171.2088</v>
      </c>
      <c r="CC445" s="1611">
        <v>224</v>
      </c>
      <c r="CD445" s="1611">
        <v>0.95299999999999996</v>
      </c>
      <c r="CE445" s="2437">
        <v>24.67</v>
      </c>
      <c r="CF445" s="1611">
        <v>31422</v>
      </c>
      <c r="CG445" s="1611">
        <v>76427.608319999999</v>
      </c>
      <c r="CH445" s="1611">
        <v>0</v>
      </c>
      <c r="CI445" s="1611">
        <v>280</v>
      </c>
      <c r="CJ445" s="1611">
        <v>165.08160000000001</v>
      </c>
      <c r="CK445" s="1611">
        <v>224</v>
      </c>
      <c r="CL445" s="1611">
        <v>0.96230000000000004</v>
      </c>
      <c r="CM445" s="2433">
        <v>39.880000000000003</v>
      </c>
      <c r="CN445" s="1611">
        <v>45818</v>
      </c>
      <c r="CO445" s="1611">
        <v>68938.076159999997</v>
      </c>
      <c r="CP445" s="1611">
        <v>0</v>
      </c>
      <c r="CQ445" s="1611">
        <v>280</v>
      </c>
      <c r="CR445" s="1611">
        <v>168.27359999999999</v>
      </c>
      <c r="CS445" s="1611">
        <v>224</v>
      </c>
      <c r="CT445" s="1611">
        <v>0.97219999999999995</v>
      </c>
      <c r="CU445" s="2433">
        <v>37.86</v>
      </c>
      <c r="CV445" s="1611">
        <v>47402</v>
      </c>
      <c r="CW445" s="1611">
        <v>75117.335039999991</v>
      </c>
      <c r="CX445" s="1611">
        <v>0</v>
      </c>
    </row>
    <row r="446" spans="1:107" ht="15">
      <c r="A446" s="2440">
        <f t="shared" si="6"/>
        <v>440</v>
      </c>
      <c r="B446" s="1618" t="s">
        <v>3526</v>
      </c>
      <c r="C446" s="1618" t="s">
        <v>536</v>
      </c>
      <c r="D446" s="1634" t="s">
        <v>515</v>
      </c>
      <c r="E446" s="1634" t="s">
        <v>259</v>
      </c>
      <c r="F446" s="1634">
        <v>280</v>
      </c>
      <c r="G446" s="1634">
        <v>280</v>
      </c>
      <c r="H446" s="2431">
        <v>198.4</v>
      </c>
      <c r="I446" s="2431">
        <v>224</v>
      </c>
      <c r="J446" s="2432">
        <v>0.97619999999999996</v>
      </c>
      <c r="K446" s="2431">
        <v>49.137544802867382</v>
      </c>
      <c r="L446" s="1634">
        <v>70192</v>
      </c>
      <c r="M446" s="1634">
        <v>85709</v>
      </c>
      <c r="N446" s="1634">
        <v>0</v>
      </c>
      <c r="O446" s="1634">
        <v>280</v>
      </c>
      <c r="P446" s="2431">
        <v>176.64</v>
      </c>
      <c r="Q446" s="2431">
        <v>224</v>
      </c>
      <c r="R446" s="2432">
        <v>0.97250000000000003</v>
      </c>
      <c r="S446" s="2431">
        <v>37.788722826086953</v>
      </c>
      <c r="T446" s="1634">
        <v>49662</v>
      </c>
      <c r="U446" s="1634">
        <v>78852</v>
      </c>
      <c r="V446" s="1634">
        <v>0</v>
      </c>
      <c r="W446" s="2434">
        <v>280</v>
      </c>
      <c r="X446" s="2434">
        <v>172.64</v>
      </c>
      <c r="Y446" s="2434">
        <v>224</v>
      </c>
      <c r="Z446" s="2434">
        <v>0.95799999999999996</v>
      </c>
      <c r="AA446" s="2435">
        <v>12.8</v>
      </c>
      <c r="AB446" s="2434">
        <v>15912</v>
      </c>
      <c r="AC446" s="2434">
        <v>74580</v>
      </c>
      <c r="AD446" s="2434">
        <v>0</v>
      </c>
      <c r="AE446" s="2434">
        <v>280</v>
      </c>
      <c r="AF446" s="1634">
        <v>221.92</v>
      </c>
      <c r="AG446" s="1634">
        <v>224</v>
      </c>
      <c r="AH446" s="2432">
        <v>0.95009999999999994</v>
      </c>
      <c r="AI446" s="2431">
        <v>29.73</v>
      </c>
      <c r="AJ446" s="1634">
        <v>49084</v>
      </c>
      <c r="AK446" s="1634">
        <v>99065</v>
      </c>
      <c r="AL446" s="1634">
        <v>0</v>
      </c>
      <c r="AM446" s="1634">
        <v>280</v>
      </c>
      <c r="AN446" s="1634">
        <v>214.23999999999998</v>
      </c>
      <c r="AO446" s="1634">
        <v>224</v>
      </c>
      <c r="AP446" s="1634">
        <v>0.97360000000000002</v>
      </c>
      <c r="AQ446" s="2431">
        <v>41.739191099119068</v>
      </c>
      <c r="AR446" s="1634">
        <v>66530</v>
      </c>
      <c r="AS446" s="1634">
        <v>95637</v>
      </c>
      <c r="AT446" s="1634">
        <v>0</v>
      </c>
      <c r="AU446" s="1634">
        <v>280</v>
      </c>
      <c r="AV446" s="1634">
        <v>200.95999999999998</v>
      </c>
      <c r="AW446" s="1634">
        <v>224</v>
      </c>
      <c r="AX446" s="1634">
        <v>0.97360000000000002</v>
      </c>
      <c r="AY446" s="2437">
        <v>50.34</v>
      </c>
      <c r="AZ446" s="1634">
        <v>72832</v>
      </c>
      <c r="BA446" s="1634">
        <v>86815</v>
      </c>
      <c r="BB446" s="1634">
        <v>0</v>
      </c>
      <c r="BC446" s="2436">
        <v>280</v>
      </c>
      <c r="BD446" s="1634">
        <v>186.24</v>
      </c>
      <c r="BE446" s="2436">
        <v>224</v>
      </c>
      <c r="BF446" s="2436">
        <v>0.97019999999999995</v>
      </c>
      <c r="BG446" s="2437">
        <v>43.04</v>
      </c>
      <c r="BH446" s="1634">
        <v>59638</v>
      </c>
      <c r="BI446" s="1634">
        <v>83138</v>
      </c>
      <c r="BJ446" s="1634">
        <v>0</v>
      </c>
      <c r="BK446" s="1634">
        <v>280</v>
      </c>
      <c r="BL446" s="2441">
        <v>21.92</v>
      </c>
      <c r="BM446" s="2441">
        <v>224</v>
      </c>
      <c r="BN446" s="2442">
        <v>0.99929999999999997</v>
      </c>
      <c r="BO446" s="2439">
        <v>20.39</v>
      </c>
      <c r="BP446" s="2441">
        <v>3218</v>
      </c>
      <c r="BQ446" s="2441">
        <v>9469.44</v>
      </c>
      <c r="BR446" s="2441">
        <v>0</v>
      </c>
      <c r="BS446" s="1611">
        <v>280</v>
      </c>
      <c r="BT446" s="1611">
        <v>183.61760000000001</v>
      </c>
      <c r="BU446" s="1611">
        <v>224</v>
      </c>
      <c r="BV446" s="1611">
        <v>0.83460000000000001</v>
      </c>
      <c r="BW446" s="2437">
        <v>4.26</v>
      </c>
      <c r="BX446" s="1611">
        <v>5826</v>
      </c>
      <c r="BY446" s="1611">
        <v>81966.896640000006</v>
      </c>
      <c r="BZ446" s="1611">
        <v>0</v>
      </c>
      <c r="CA446" s="1611">
        <v>280</v>
      </c>
      <c r="CB446" s="1611">
        <v>222.72640000000001</v>
      </c>
      <c r="CC446" s="1611">
        <v>224</v>
      </c>
      <c r="CD446" s="1611">
        <v>0.82140000000000002</v>
      </c>
      <c r="CE446" s="2437">
        <v>55.8</v>
      </c>
      <c r="CF446" s="1611">
        <v>92468</v>
      </c>
      <c r="CG446" s="1611">
        <v>99425.064960000003</v>
      </c>
      <c r="CH446" s="1611">
        <v>0</v>
      </c>
      <c r="CI446" s="1611">
        <v>280</v>
      </c>
      <c r="CJ446" s="1611">
        <v>8.4863999999999997</v>
      </c>
      <c r="CK446" s="1611">
        <v>224</v>
      </c>
      <c r="CL446" s="1611">
        <v>0.99750000000000005</v>
      </c>
      <c r="CM446" s="2433">
        <v>1132.67</v>
      </c>
      <c r="CN446" s="1611">
        <v>66930</v>
      </c>
      <c r="CO446" s="1611">
        <v>3543.9206399999998</v>
      </c>
      <c r="CP446" s="1611">
        <v>63386.079360000003</v>
      </c>
      <c r="CQ446" s="1611">
        <v>280</v>
      </c>
      <c r="CR446" s="1611">
        <v>162.36320000000001</v>
      </c>
      <c r="CS446" s="1611">
        <v>224</v>
      </c>
      <c r="CT446" s="1611">
        <v>0.95209999999999995</v>
      </c>
      <c r="CU446" s="2433">
        <v>10.61</v>
      </c>
      <c r="CV446" s="1611">
        <v>12820</v>
      </c>
      <c r="CW446" s="1611">
        <v>72478.932480000003</v>
      </c>
      <c r="CX446" s="1611">
        <v>0</v>
      </c>
    </row>
    <row r="447" spans="1:107" ht="15">
      <c r="A447" s="2440">
        <f t="shared" si="6"/>
        <v>441</v>
      </c>
      <c r="B447" s="1618" t="s">
        <v>3527</v>
      </c>
      <c r="C447" s="1618" t="s">
        <v>627</v>
      </c>
      <c r="D447" s="1634" t="s">
        <v>515</v>
      </c>
      <c r="E447" s="1634" t="s">
        <v>259</v>
      </c>
      <c r="F447" s="1634">
        <v>284.44</v>
      </c>
      <c r="G447" s="1634">
        <v>284.44</v>
      </c>
      <c r="H447" s="2431">
        <v>112.48</v>
      </c>
      <c r="I447" s="2431">
        <v>284.44</v>
      </c>
      <c r="J447" s="2432">
        <v>0.98040000000000005</v>
      </c>
      <c r="K447" s="2431">
        <v>47.126896633475582</v>
      </c>
      <c r="L447" s="1634">
        <v>38166</v>
      </c>
      <c r="M447" s="1634">
        <v>48591</v>
      </c>
      <c r="N447" s="1634">
        <v>0</v>
      </c>
      <c r="O447" s="1634">
        <v>284.44</v>
      </c>
      <c r="P447" s="2431">
        <v>112.00000000000001</v>
      </c>
      <c r="Q447" s="2431">
        <v>284.44</v>
      </c>
      <c r="R447" s="2432">
        <v>0.98570000000000002</v>
      </c>
      <c r="S447" s="2431">
        <v>56.742031490015357</v>
      </c>
      <c r="T447" s="1634">
        <v>47282</v>
      </c>
      <c r="U447" s="1634">
        <v>49997</v>
      </c>
      <c r="V447" s="1634">
        <v>0</v>
      </c>
      <c r="W447" s="2434">
        <v>284.44</v>
      </c>
      <c r="X447" s="2434">
        <v>120.96000000000001</v>
      </c>
      <c r="Y447" s="2434">
        <v>284.44</v>
      </c>
      <c r="Z447" s="2434">
        <v>0.98619999999999997</v>
      </c>
      <c r="AA447" s="2435">
        <v>55.828832304526742</v>
      </c>
      <c r="AB447" s="2434">
        <v>48622</v>
      </c>
      <c r="AC447" s="2434">
        <v>52255</v>
      </c>
      <c r="AD447" s="2434">
        <v>0</v>
      </c>
      <c r="AE447" s="2434">
        <v>284.44</v>
      </c>
      <c r="AF447" s="1634">
        <v>107.04</v>
      </c>
      <c r="AG447" s="1634">
        <v>284.44</v>
      </c>
      <c r="AH447" s="2432">
        <v>0.98519999999999996</v>
      </c>
      <c r="AI447" s="2431">
        <v>58.472262404166052</v>
      </c>
      <c r="AJ447" s="1634">
        <v>46566</v>
      </c>
      <c r="AK447" s="1634">
        <v>47783</v>
      </c>
      <c r="AL447" s="1634">
        <v>0</v>
      </c>
      <c r="AM447" s="1634">
        <v>284.44</v>
      </c>
      <c r="AN447" s="1634">
        <v>108.16</v>
      </c>
      <c r="AO447" s="1634">
        <v>284.44</v>
      </c>
      <c r="AP447" s="1634">
        <v>0.9829</v>
      </c>
      <c r="AQ447" s="2431">
        <v>53.035228574155383</v>
      </c>
      <c r="AR447" s="1634">
        <v>42678</v>
      </c>
      <c r="AS447" s="1634">
        <v>48283</v>
      </c>
      <c r="AT447" s="1634">
        <v>0</v>
      </c>
      <c r="AU447" s="1634">
        <v>284.44</v>
      </c>
      <c r="AV447" s="1634">
        <v>102.08</v>
      </c>
      <c r="AW447" s="1634">
        <v>284.44</v>
      </c>
      <c r="AX447" s="1634">
        <v>0.98080000000000001</v>
      </c>
      <c r="AY447" s="2437">
        <v>54.178639846743295</v>
      </c>
      <c r="AZ447" s="1634">
        <v>39820</v>
      </c>
      <c r="BA447" s="1634">
        <v>44099</v>
      </c>
      <c r="BB447" s="1634">
        <v>0</v>
      </c>
      <c r="BC447" s="2436">
        <v>284.44</v>
      </c>
      <c r="BD447" s="1634">
        <v>101.44</v>
      </c>
      <c r="BE447" s="2436">
        <v>284.44</v>
      </c>
      <c r="BF447" s="2436">
        <v>0.97540000000000004</v>
      </c>
      <c r="BG447" s="2437">
        <v>47.12781113259387</v>
      </c>
      <c r="BH447" s="1634">
        <v>35568</v>
      </c>
      <c r="BI447" s="1634">
        <v>45283</v>
      </c>
      <c r="BJ447" s="1634">
        <v>0</v>
      </c>
      <c r="BK447" s="1634">
        <v>284.44</v>
      </c>
      <c r="BL447" s="2441">
        <v>78.88</v>
      </c>
      <c r="BM447" s="2441">
        <v>284.44</v>
      </c>
      <c r="BN447" s="2442">
        <v>0.96660000000000001</v>
      </c>
      <c r="BO447" s="2439">
        <v>13.951389865466648</v>
      </c>
      <c r="BP447" s="2441">
        <v>28572</v>
      </c>
      <c r="BQ447" s="2441">
        <v>34076.159999999996</v>
      </c>
      <c r="BR447" s="2441">
        <v>0</v>
      </c>
      <c r="BS447" s="1611">
        <v>284.44</v>
      </c>
      <c r="BT447" s="1611">
        <v>75.36</v>
      </c>
      <c r="BU447" s="1611">
        <v>284.44</v>
      </c>
      <c r="BV447" s="1611">
        <v>0.9556</v>
      </c>
      <c r="BW447" s="2437">
        <v>12.991004395734008</v>
      </c>
      <c r="BX447" s="1611">
        <v>27492</v>
      </c>
      <c r="BY447" s="1611">
        <v>33640.703999999998</v>
      </c>
      <c r="BZ447" s="1611">
        <v>0</v>
      </c>
      <c r="CA447" s="1611">
        <v>284.44</v>
      </c>
      <c r="CB447" s="1611">
        <v>82.72</v>
      </c>
      <c r="CC447" s="1611">
        <v>284.44</v>
      </c>
      <c r="CD447" s="1611">
        <v>0.95609999999999995</v>
      </c>
      <c r="CE447" s="2437">
        <v>45.840612716041676</v>
      </c>
      <c r="CF447" s="1611">
        <v>28212</v>
      </c>
      <c r="CG447" s="1611">
        <v>36926.207999999999</v>
      </c>
      <c r="CH447" s="1611">
        <v>0</v>
      </c>
      <c r="CI447" s="1611">
        <v>284.44</v>
      </c>
      <c r="CJ447" s="1611">
        <v>71.36</v>
      </c>
      <c r="CK447" s="1611">
        <v>284.44</v>
      </c>
      <c r="CL447" s="1611">
        <v>0.95930000000000004</v>
      </c>
      <c r="CM447" s="2433">
        <v>52.900784753363226</v>
      </c>
      <c r="CN447" s="1611">
        <v>26274</v>
      </c>
      <c r="CO447" s="1611">
        <v>29799.935999999998</v>
      </c>
      <c r="CP447" s="1611">
        <v>0</v>
      </c>
      <c r="CQ447" s="1611">
        <v>284.44</v>
      </c>
      <c r="CR447" s="1611">
        <v>95.84</v>
      </c>
      <c r="CS447" s="1611">
        <v>284.44</v>
      </c>
      <c r="CT447" s="1611">
        <v>0.96860000000000002</v>
      </c>
      <c r="CU447" s="2433">
        <v>44.291449009998743</v>
      </c>
      <c r="CV447" s="1611">
        <v>31582</v>
      </c>
      <c r="CW447" s="1611">
        <v>42782.976000000002</v>
      </c>
      <c r="CX447" s="1611">
        <v>0</v>
      </c>
      <c r="DC447" s="467">
        <f>DC446/100</f>
        <v>0</v>
      </c>
    </row>
    <row r="448" spans="1:107" ht="15">
      <c r="A448" s="2440">
        <f t="shared" si="6"/>
        <v>442</v>
      </c>
      <c r="B448" s="1612" t="s">
        <v>3528</v>
      </c>
      <c r="C448" s="1612" t="s">
        <v>742</v>
      </c>
      <c r="D448" s="1634" t="s">
        <v>515</v>
      </c>
      <c r="E448" s="1611" t="s">
        <v>259</v>
      </c>
      <c r="F448" s="1634">
        <v>289</v>
      </c>
      <c r="G448" s="1634">
        <v>0</v>
      </c>
      <c r="H448" s="2431">
        <v>0</v>
      </c>
      <c r="I448" s="2431">
        <v>0</v>
      </c>
      <c r="J448" s="2432">
        <v>0</v>
      </c>
      <c r="K448" s="2431">
        <v>0</v>
      </c>
      <c r="L448" s="1634">
        <v>0</v>
      </c>
      <c r="M448" s="1611">
        <v>0</v>
      </c>
      <c r="N448" s="1611">
        <v>0</v>
      </c>
      <c r="O448" s="1634">
        <v>0</v>
      </c>
      <c r="P448" s="2431">
        <v>0</v>
      </c>
      <c r="Q448" s="2433"/>
      <c r="R448" s="2432">
        <v>0</v>
      </c>
      <c r="S448" s="2431">
        <v>0</v>
      </c>
      <c r="T448" s="1634">
        <v>0</v>
      </c>
      <c r="U448" s="1634">
        <v>0</v>
      </c>
      <c r="V448" s="1634">
        <v>0</v>
      </c>
      <c r="W448" s="2434">
        <v>0</v>
      </c>
      <c r="X448" s="2434">
        <v>0</v>
      </c>
      <c r="Y448" s="2434">
        <v>0</v>
      </c>
      <c r="Z448" s="2434">
        <v>0</v>
      </c>
      <c r="AA448" s="2435">
        <v>0</v>
      </c>
      <c r="AB448" s="2434">
        <v>0</v>
      </c>
      <c r="AC448" s="2434">
        <v>0</v>
      </c>
      <c r="AD448" s="2434">
        <v>0</v>
      </c>
      <c r="AE448" s="2434">
        <v>0</v>
      </c>
      <c r="AF448" s="1634">
        <v>0</v>
      </c>
      <c r="AG448" s="1634">
        <v>0</v>
      </c>
      <c r="AH448" s="2432">
        <v>0</v>
      </c>
      <c r="AI448" s="2431">
        <v>0</v>
      </c>
      <c r="AJ448" s="1634">
        <v>0</v>
      </c>
      <c r="AK448" s="1634">
        <v>0</v>
      </c>
      <c r="AL448" s="1634">
        <v>0</v>
      </c>
      <c r="AM448" s="1634">
        <v>0</v>
      </c>
      <c r="AN448" s="1634">
        <v>0</v>
      </c>
      <c r="AO448" s="1634">
        <v>0</v>
      </c>
      <c r="AP448" s="1634">
        <v>0</v>
      </c>
      <c r="AQ448" s="2431">
        <v>0</v>
      </c>
      <c r="AR448" s="1634">
        <v>0</v>
      </c>
      <c r="AS448" s="1634">
        <v>0</v>
      </c>
      <c r="AT448" s="1634">
        <v>0</v>
      </c>
      <c r="AU448" s="2436">
        <v>0</v>
      </c>
      <c r="AV448" s="2436">
        <v>0</v>
      </c>
      <c r="AW448" s="2436">
        <v>0</v>
      </c>
      <c r="AX448" s="2436">
        <v>0</v>
      </c>
      <c r="AY448" s="2437">
        <v>0</v>
      </c>
      <c r="AZ448" s="1634">
        <v>0</v>
      </c>
      <c r="BA448" s="1634">
        <v>0</v>
      </c>
      <c r="BB448" s="1634">
        <v>0</v>
      </c>
      <c r="BC448" s="2436">
        <v>0</v>
      </c>
      <c r="BD448" s="2436">
        <v>0</v>
      </c>
      <c r="BE448" s="2436">
        <v>0</v>
      </c>
      <c r="BF448" s="2436">
        <v>0</v>
      </c>
      <c r="BG448" s="2437">
        <v>0</v>
      </c>
      <c r="BH448" s="2436">
        <v>0</v>
      </c>
      <c r="BI448" s="2436">
        <v>0</v>
      </c>
      <c r="BJ448" s="2436">
        <v>0</v>
      </c>
      <c r="BK448" s="2436">
        <v>0</v>
      </c>
      <c r="BL448" s="2436">
        <v>0</v>
      </c>
      <c r="BM448" s="2436">
        <v>0</v>
      </c>
      <c r="BN448" s="2438">
        <v>0</v>
      </c>
      <c r="BO448" s="2439">
        <v>0</v>
      </c>
      <c r="BP448" s="2436">
        <v>0</v>
      </c>
      <c r="BQ448" s="2441">
        <v>0</v>
      </c>
      <c r="BR448" s="2441">
        <v>0</v>
      </c>
      <c r="BS448" s="1611">
        <v>0</v>
      </c>
      <c r="BT448" s="1611">
        <v>0</v>
      </c>
      <c r="BU448" s="1611">
        <v>0</v>
      </c>
      <c r="BV448" s="1611">
        <v>0</v>
      </c>
      <c r="BW448" s="2437">
        <v>0</v>
      </c>
      <c r="BX448" s="1611">
        <v>0</v>
      </c>
      <c r="BY448" s="1611">
        <v>0</v>
      </c>
      <c r="BZ448" s="1611">
        <v>0</v>
      </c>
      <c r="CA448" s="1611">
        <v>289</v>
      </c>
      <c r="CB448" s="1611">
        <v>79.289599999999993</v>
      </c>
      <c r="CC448" s="1611">
        <v>231.2</v>
      </c>
      <c r="CD448" s="1611">
        <v>0.49580000000000002</v>
      </c>
      <c r="CE448" s="2437">
        <v>20.02</v>
      </c>
      <c r="CF448" s="1611">
        <v>9906</v>
      </c>
      <c r="CG448" s="1611">
        <v>35394.877439999997</v>
      </c>
      <c r="CH448" s="1611">
        <v>0</v>
      </c>
      <c r="CI448" s="1611">
        <v>289</v>
      </c>
      <c r="CJ448" s="1611">
        <v>169.24799999999999</v>
      </c>
      <c r="CK448" s="1611">
        <v>231.2</v>
      </c>
      <c r="CL448" s="1611">
        <v>0.64780000000000004</v>
      </c>
      <c r="CM448" s="2433">
        <v>11.91</v>
      </c>
      <c r="CN448" s="1611">
        <v>14029</v>
      </c>
      <c r="CO448" s="1611">
        <v>70677.964799999987</v>
      </c>
      <c r="CP448" s="1611">
        <v>0</v>
      </c>
      <c r="CQ448" s="1611">
        <v>289</v>
      </c>
      <c r="CR448" s="1611">
        <v>220.9376</v>
      </c>
      <c r="CS448" s="1611">
        <v>231.2</v>
      </c>
      <c r="CT448" s="1611">
        <v>0.83109999999999995</v>
      </c>
      <c r="CU448" s="2433">
        <v>18</v>
      </c>
      <c r="CV448" s="1611">
        <v>29592</v>
      </c>
      <c r="CW448" s="1611">
        <v>98626.544639999993</v>
      </c>
      <c r="CX448" s="1611">
        <v>0</v>
      </c>
    </row>
    <row r="449" spans="1:102" ht="15">
      <c r="A449" s="2440">
        <f t="shared" si="6"/>
        <v>443</v>
      </c>
      <c r="B449" s="1618" t="s">
        <v>3529</v>
      </c>
      <c r="C449" s="1618" t="s">
        <v>3156</v>
      </c>
      <c r="D449" s="1634" t="s">
        <v>515</v>
      </c>
      <c r="E449" s="1634" t="s">
        <v>259</v>
      </c>
      <c r="F449" s="1634">
        <v>289</v>
      </c>
      <c r="G449" s="1634">
        <v>178</v>
      </c>
      <c r="H449" s="2431">
        <v>206.88</v>
      </c>
      <c r="I449" s="2431">
        <v>206.88</v>
      </c>
      <c r="J449" s="2432">
        <v>0.78249999999999997</v>
      </c>
      <c r="K449" s="2431">
        <v>10.67177966829939</v>
      </c>
      <c r="L449" s="1634">
        <v>15896</v>
      </c>
      <c r="M449" s="1634">
        <v>89372</v>
      </c>
      <c r="N449" s="1634">
        <v>0</v>
      </c>
      <c r="O449" s="1634">
        <v>289</v>
      </c>
      <c r="P449" s="2431">
        <v>225.92</v>
      </c>
      <c r="Q449" s="2431">
        <v>289</v>
      </c>
      <c r="R449" s="2432">
        <v>0.82650000000000001</v>
      </c>
      <c r="S449" s="2431">
        <v>4.3846998842486826</v>
      </c>
      <c r="T449" s="1634">
        <v>7370</v>
      </c>
      <c r="U449" s="1634">
        <v>100851</v>
      </c>
      <c r="V449" s="1634">
        <v>0</v>
      </c>
      <c r="W449" s="2434">
        <v>289</v>
      </c>
      <c r="X449" s="2434">
        <v>211.52</v>
      </c>
      <c r="Y449" s="2434">
        <v>289</v>
      </c>
      <c r="Z449" s="2434">
        <v>0.78120000000000001</v>
      </c>
      <c r="AA449" s="2435">
        <v>11.350384518406456</v>
      </c>
      <c r="AB449" s="2434">
        <v>17286</v>
      </c>
      <c r="AC449" s="2434">
        <v>91377</v>
      </c>
      <c r="AD449" s="2434">
        <v>0</v>
      </c>
      <c r="AE449" s="2434">
        <v>289</v>
      </c>
      <c r="AF449" s="1634">
        <v>245.92000000000002</v>
      </c>
      <c r="AG449" s="1634">
        <v>289</v>
      </c>
      <c r="AH449" s="2432">
        <v>0.78059999999999996</v>
      </c>
      <c r="AI449" s="2431">
        <v>28.032763517815042</v>
      </c>
      <c r="AJ449" s="1634">
        <v>51290</v>
      </c>
      <c r="AK449" s="1634">
        <v>109779</v>
      </c>
      <c r="AL449" s="1634">
        <v>0</v>
      </c>
      <c r="AM449" s="1634">
        <v>289</v>
      </c>
      <c r="AN449" s="1634">
        <v>227.04</v>
      </c>
      <c r="AO449" s="1634">
        <v>289</v>
      </c>
      <c r="AP449" s="1634">
        <v>0.77910000000000001</v>
      </c>
      <c r="AQ449" s="2431">
        <v>33.959720990853775</v>
      </c>
      <c r="AR449" s="1634">
        <v>57364</v>
      </c>
      <c r="AS449" s="1634">
        <v>101351</v>
      </c>
      <c r="AT449" s="1634">
        <v>0</v>
      </c>
      <c r="AU449" s="1634">
        <v>289</v>
      </c>
      <c r="AV449" s="1634">
        <v>56.48</v>
      </c>
      <c r="AW449" s="1634">
        <v>289</v>
      </c>
      <c r="AX449" s="1634">
        <v>0.8095</v>
      </c>
      <c r="AY449" s="2437">
        <v>20.085772741580108</v>
      </c>
      <c r="AZ449" s="1634">
        <v>8168</v>
      </c>
      <c r="BA449" s="1634">
        <v>24399</v>
      </c>
      <c r="BB449" s="1634">
        <v>0</v>
      </c>
      <c r="BC449" s="2436">
        <v>289</v>
      </c>
      <c r="BD449" s="1634">
        <v>37.92</v>
      </c>
      <c r="BE449" s="2436">
        <v>289</v>
      </c>
      <c r="BF449" s="2436">
        <v>0.86670000000000003</v>
      </c>
      <c r="BG449" s="2437">
        <v>30.858683816523751</v>
      </c>
      <c r="BH449" s="1634">
        <v>8706</v>
      </c>
      <c r="BI449" s="1634">
        <v>16927</v>
      </c>
      <c r="BJ449" s="1634">
        <v>0</v>
      </c>
      <c r="BK449" s="1634">
        <v>289</v>
      </c>
      <c r="BL449" s="2441">
        <v>54.08</v>
      </c>
      <c r="BM449" s="2441">
        <v>289</v>
      </c>
      <c r="BN449" s="2442">
        <v>0.85980000000000001</v>
      </c>
      <c r="BO449" s="2439">
        <v>4.3358323721645515</v>
      </c>
      <c r="BP449" s="2441">
        <v>9022</v>
      </c>
      <c r="BQ449" s="2441">
        <v>23362.559999999998</v>
      </c>
      <c r="BR449" s="2441">
        <v>0</v>
      </c>
      <c r="BS449" s="1611">
        <v>289</v>
      </c>
      <c r="BT449" s="1611">
        <v>21.12</v>
      </c>
      <c r="BU449" s="1611">
        <v>289</v>
      </c>
      <c r="BV449" s="1611">
        <v>0.84260000000000002</v>
      </c>
      <c r="BW449" s="2437">
        <v>0.98690330021951855</v>
      </c>
      <c r="BX449" s="1611">
        <v>2122</v>
      </c>
      <c r="BY449" s="1611">
        <v>9427.9680000000008</v>
      </c>
      <c r="BZ449" s="1611">
        <v>0</v>
      </c>
      <c r="CA449" s="1611">
        <v>289</v>
      </c>
      <c r="CB449" s="1611">
        <v>170.23999999999998</v>
      </c>
      <c r="CC449" s="1611">
        <v>289</v>
      </c>
      <c r="CD449" s="1611">
        <v>0.82809999999999995</v>
      </c>
      <c r="CE449" s="2437">
        <v>9.8248393160320155</v>
      </c>
      <c r="CF449" s="1611">
        <v>12444</v>
      </c>
      <c r="CG449" s="1611">
        <v>75995.135999999984</v>
      </c>
      <c r="CH449" s="1611">
        <v>0</v>
      </c>
      <c r="CI449" s="1611">
        <v>289</v>
      </c>
      <c r="CJ449" s="1611">
        <v>258.40000000000003</v>
      </c>
      <c r="CK449" s="1611">
        <v>289</v>
      </c>
      <c r="CL449" s="1611">
        <v>0.80120000000000002</v>
      </c>
      <c r="CM449" s="2433">
        <v>18.723755382370733</v>
      </c>
      <c r="CN449" s="1611">
        <v>33674</v>
      </c>
      <c r="CO449" s="1611">
        <v>107907.84000000001</v>
      </c>
      <c r="CP449" s="1611">
        <v>0</v>
      </c>
      <c r="CQ449" s="1611">
        <v>289</v>
      </c>
      <c r="CR449" s="1611">
        <v>358.72</v>
      </c>
      <c r="CS449" s="1611">
        <v>358.72</v>
      </c>
      <c r="CT449" s="1611">
        <v>0.74870000000000003</v>
      </c>
      <c r="CU449" s="2433">
        <v>33.835207380123357</v>
      </c>
      <c r="CV449" s="1611">
        <v>90302</v>
      </c>
      <c r="CW449" s="1611">
        <v>160132.60800000001</v>
      </c>
      <c r="CX449" s="1611">
        <v>0</v>
      </c>
    </row>
    <row r="450" spans="1:102" ht="15">
      <c r="A450" s="2440">
        <f t="shared" si="6"/>
        <v>444</v>
      </c>
      <c r="B450" s="1618" t="s">
        <v>3530</v>
      </c>
      <c r="C450" s="1618" t="s">
        <v>634</v>
      </c>
      <c r="D450" s="1634" t="s">
        <v>515</v>
      </c>
      <c r="E450" s="1634" t="s">
        <v>259</v>
      </c>
      <c r="F450" s="1634">
        <v>290</v>
      </c>
      <c r="G450" s="1634">
        <v>290</v>
      </c>
      <c r="H450" s="2431">
        <v>154.32</v>
      </c>
      <c r="I450" s="2431">
        <v>232</v>
      </c>
      <c r="J450" s="2432">
        <v>0.96389999999999998</v>
      </c>
      <c r="K450" s="2431">
        <v>19.008121651978573</v>
      </c>
      <c r="L450" s="1634">
        <v>21120</v>
      </c>
      <c r="M450" s="1634">
        <v>66666</v>
      </c>
      <c r="N450" s="1634">
        <v>0</v>
      </c>
      <c r="O450" s="1634">
        <v>290</v>
      </c>
      <c r="P450" s="2431">
        <v>198</v>
      </c>
      <c r="Q450" s="2431">
        <v>232</v>
      </c>
      <c r="R450" s="2432">
        <v>0.97870000000000001</v>
      </c>
      <c r="S450" s="2431">
        <v>22.2242587161942</v>
      </c>
      <c r="T450" s="1634">
        <v>32739</v>
      </c>
      <c r="U450" s="1634">
        <v>88387</v>
      </c>
      <c r="V450" s="1634">
        <v>0</v>
      </c>
      <c r="W450" s="2434">
        <v>290</v>
      </c>
      <c r="X450" s="2434">
        <v>233.76</v>
      </c>
      <c r="Y450" s="2434">
        <v>233.76</v>
      </c>
      <c r="Z450" s="2434">
        <v>0.96709999999999996</v>
      </c>
      <c r="AA450" s="2435">
        <v>16.510000000000002</v>
      </c>
      <c r="AB450" s="2434">
        <v>27786</v>
      </c>
      <c r="AC450" s="2434">
        <v>100984</v>
      </c>
      <c r="AD450" s="2434">
        <v>0</v>
      </c>
      <c r="AE450" s="2434">
        <v>290</v>
      </c>
      <c r="AF450" s="1634">
        <v>204.72</v>
      </c>
      <c r="AG450" s="1634">
        <v>232</v>
      </c>
      <c r="AH450" s="2432">
        <v>0.97430000000000005</v>
      </c>
      <c r="AI450" s="2431">
        <v>21.77</v>
      </c>
      <c r="AJ450" s="1634">
        <v>33159</v>
      </c>
      <c r="AK450" s="1634">
        <v>91387</v>
      </c>
      <c r="AL450" s="1634">
        <v>0</v>
      </c>
      <c r="AM450" s="1634">
        <v>290</v>
      </c>
      <c r="AN450" s="1634">
        <v>203.76000000000002</v>
      </c>
      <c r="AO450" s="1634">
        <v>232</v>
      </c>
      <c r="AP450" s="1634">
        <v>0.96819999999999995</v>
      </c>
      <c r="AQ450" s="2431">
        <v>21.993775092772015</v>
      </c>
      <c r="AR450" s="1634">
        <v>33342</v>
      </c>
      <c r="AS450" s="1634">
        <v>90958</v>
      </c>
      <c r="AT450" s="1634">
        <v>0</v>
      </c>
      <c r="AU450" s="1634">
        <v>290</v>
      </c>
      <c r="AV450" s="1634">
        <v>199.20000000000002</v>
      </c>
      <c r="AW450" s="1634">
        <v>232</v>
      </c>
      <c r="AX450" s="1634">
        <v>0.96460000000000001</v>
      </c>
      <c r="AY450" s="2437">
        <v>22.68</v>
      </c>
      <c r="AZ450" s="1634">
        <v>32523</v>
      </c>
      <c r="BA450" s="1634">
        <v>86054</v>
      </c>
      <c r="BB450" s="1634">
        <v>0</v>
      </c>
      <c r="BC450" s="2436">
        <v>290</v>
      </c>
      <c r="BD450" s="1634">
        <v>174.72</v>
      </c>
      <c r="BE450" s="2436">
        <v>232</v>
      </c>
      <c r="BF450" s="2436">
        <v>0.92749999999999999</v>
      </c>
      <c r="BG450" s="2437">
        <v>19.37</v>
      </c>
      <c r="BH450" s="1634">
        <v>25179</v>
      </c>
      <c r="BI450" s="1634">
        <v>77995</v>
      </c>
      <c r="BJ450" s="1634">
        <v>0</v>
      </c>
      <c r="BK450" s="1634">
        <v>290</v>
      </c>
      <c r="BL450" s="2441">
        <v>124.56</v>
      </c>
      <c r="BM450" s="2441">
        <v>232</v>
      </c>
      <c r="BN450" s="2442">
        <v>0.90759999999999996</v>
      </c>
      <c r="BO450" s="2439">
        <v>20.36</v>
      </c>
      <c r="BP450" s="2441">
        <v>18261</v>
      </c>
      <c r="BQ450" s="2441">
        <v>53809.919999999998</v>
      </c>
      <c r="BR450" s="2441">
        <v>0</v>
      </c>
      <c r="BS450" s="1611">
        <v>290</v>
      </c>
      <c r="BT450" s="1611">
        <v>53.76</v>
      </c>
      <c r="BU450" s="1611">
        <v>232</v>
      </c>
      <c r="BV450" s="1611">
        <v>0.92530000000000001</v>
      </c>
      <c r="BW450" s="2437">
        <v>27.35</v>
      </c>
      <c r="BX450" s="1611">
        <v>10938</v>
      </c>
      <c r="BY450" s="1611">
        <v>23998.463999999996</v>
      </c>
      <c r="BZ450" s="1611">
        <v>0</v>
      </c>
      <c r="CA450" s="1611">
        <v>290</v>
      </c>
      <c r="CB450" s="1611">
        <v>33.6</v>
      </c>
      <c r="CC450" s="1611">
        <v>232</v>
      </c>
      <c r="CD450" s="1611">
        <v>0.93310000000000004</v>
      </c>
      <c r="CE450" s="2437">
        <v>41.85</v>
      </c>
      <c r="CF450" s="1611">
        <v>10461</v>
      </c>
      <c r="CG450" s="1611">
        <v>14999.039999999999</v>
      </c>
      <c r="CH450" s="1611">
        <v>0</v>
      </c>
      <c r="CI450" s="1611">
        <v>290</v>
      </c>
      <c r="CJ450" s="1611">
        <v>97.44</v>
      </c>
      <c r="CK450" s="1611">
        <v>232</v>
      </c>
      <c r="CL450" s="1611">
        <v>0.95740000000000003</v>
      </c>
      <c r="CM450" s="2433">
        <v>18.93</v>
      </c>
      <c r="CN450" s="1611">
        <v>12837</v>
      </c>
      <c r="CO450" s="1611">
        <v>40690.943999999996</v>
      </c>
      <c r="CP450" s="1611">
        <v>0</v>
      </c>
      <c r="CQ450" s="1611">
        <v>290</v>
      </c>
      <c r="CR450" s="1611">
        <v>161.04000000000002</v>
      </c>
      <c r="CS450" s="1611">
        <v>232</v>
      </c>
      <c r="CT450" s="1611">
        <v>0.98480000000000001</v>
      </c>
      <c r="CU450" s="2433">
        <v>16.16</v>
      </c>
      <c r="CV450" s="1611">
        <v>19365</v>
      </c>
      <c r="CW450" s="1611">
        <v>71888.256000000008</v>
      </c>
      <c r="CX450" s="1611">
        <v>0</v>
      </c>
    </row>
    <row r="451" spans="1:102" ht="15">
      <c r="A451" s="2440">
        <f t="shared" si="6"/>
        <v>445</v>
      </c>
      <c r="B451" s="1618" t="s">
        <v>3131</v>
      </c>
      <c r="C451" s="1618" t="s">
        <v>742</v>
      </c>
      <c r="D451" s="1634" t="s">
        <v>515</v>
      </c>
      <c r="E451" s="1634" t="s">
        <v>259</v>
      </c>
      <c r="F451" s="1634">
        <v>290</v>
      </c>
      <c r="G451" s="1634">
        <v>290</v>
      </c>
      <c r="H451" s="2431">
        <v>152.4</v>
      </c>
      <c r="I451" s="2431">
        <v>232</v>
      </c>
      <c r="J451" s="2432">
        <v>0.99870000000000003</v>
      </c>
      <c r="K451" s="2431">
        <v>72.65419947506561</v>
      </c>
      <c r="L451" s="1634">
        <v>79722</v>
      </c>
      <c r="M451" s="1634">
        <v>65837</v>
      </c>
      <c r="N451" s="1634">
        <v>13885</v>
      </c>
      <c r="O451" s="1634">
        <v>290</v>
      </c>
      <c r="P451" s="2431">
        <v>151.91999999999999</v>
      </c>
      <c r="Q451" s="2431">
        <v>232</v>
      </c>
      <c r="R451" s="2432">
        <v>0.99770000000000003</v>
      </c>
      <c r="S451" s="2431">
        <v>67.265347636277156</v>
      </c>
      <c r="T451" s="1634">
        <v>76029</v>
      </c>
      <c r="U451" s="1634">
        <v>67817</v>
      </c>
      <c r="V451" s="1634">
        <v>8212</v>
      </c>
      <c r="W451" s="2434">
        <v>290</v>
      </c>
      <c r="X451" s="2434">
        <v>151.19999999999999</v>
      </c>
      <c r="Y451" s="2434">
        <v>232</v>
      </c>
      <c r="Z451" s="2434">
        <v>0.998</v>
      </c>
      <c r="AA451" s="2435">
        <v>74.77</v>
      </c>
      <c r="AB451" s="2434">
        <v>81396</v>
      </c>
      <c r="AC451" s="2434">
        <v>65318</v>
      </c>
      <c r="AD451" s="2434">
        <v>16078</v>
      </c>
      <c r="AE451" s="2434">
        <v>290</v>
      </c>
      <c r="AF451" s="1634">
        <v>147.12</v>
      </c>
      <c r="AG451" s="1634">
        <v>232</v>
      </c>
      <c r="AH451" s="2432">
        <v>0.99939999999999996</v>
      </c>
      <c r="AI451" s="2431">
        <v>73.89</v>
      </c>
      <c r="AJ451" s="1634">
        <v>80880</v>
      </c>
      <c r="AK451" s="1634">
        <v>65674</v>
      </c>
      <c r="AL451" s="1634">
        <v>15206</v>
      </c>
      <c r="AM451" s="1634">
        <v>290</v>
      </c>
      <c r="AN451" s="1634">
        <v>155.51999999999998</v>
      </c>
      <c r="AO451" s="1634">
        <v>232</v>
      </c>
      <c r="AP451" s="1634">
        <v>0.99939999999999996</v>
      </c>
      <c r="AQ451" s="2431">
        <v>69.594824439134484</v>
      </c>
      <c r="AR451" s="1634">
        <v>80526</v>
      </c>
      <c r="AS451" s="1634">
        <v>69424</v>
      </c>
      <c r="AT451" s="1634">
        <v>11102</v>
      </c>
      <c r="AU451" s="1634">
        <v>290</v>
      </c>
      <c r="AV451" s="1634">
        <v>167.04</v>
      </c>
      <c r="AW451" s="1634">
        <v>232</v>
      </c>
      <c r="AX451" s="1634">
        <v>0.99339999999999995</v>
      </c>
      <c r="AY451" s="2437">
        <v>57.42</v>
      </c>
      <c r="AZ451" s="1634">
        <v>69057</v>
      </c>
      <c r="BA451" s="1634">
        <v>72161</v>
      </c>
      <c r="BB451" s="1634">
        <v>0</v>
      </c>
      <c r="BC451" s="2436">
        <v>290</v>
      </c>
      <c r="BD451" s="1634">
        <v>160.32</v>
      </c>
      <c r="BE451" s="2436">
        <v>232</v>
      </c>
      <c r="BF451" s="2436">
        <v>0.98870000000000002</v>
      </c>
      <c r="BG451" s="2437">
        <v>69.94</v>
      </c>
      <c r="BH451" s="1634">
        <v>83418</v>
      </c>
      <c r="BI451" s="1634">
        <v>71567</v>
      </c>
      <c r="BJ451" s="1634">
        <v>11851</v>
      </c>
      <c r="BK451" s="1634">
        <v>290</v>
      </c>
      <c r="BL451" s="2441">
        <v>160.80000000000001</v>
      </c>
      <c r="BM451" s="2441">
        <v>232</v>
      </c>
      <c r="BN451" s="2442">
        <v>0.98740000000000006</v>
      </c>
      <c r="BO451" s="2439">
        <v>70.599999999999994</v>
      </c>
      <c r="BP451" s="2441">
        <v>81735</v>
      </c>
      <c r="BQ451" s="2441">
        <v>69465.600000000006</v>
      </c>
      <c r="BR451" s="2441">
        <v>12269.399999999994</v>
      </c>
      <c r="BS451" s="1611">
        <v>290</v>
      </c>
      <c r="BT451" s="1611">
        <v>167.52</v>
      </c>
      <c r="BU451" s="1611">
        <v>232</v>
      </c>
      <c r="BV451" s="1611">
        <v>0.95199999999999996</v>
      </c>
      <c r="BW451" s="2437">
        <v>66.44</v>
      </c>
      <c r="BX451" s="1611">
        <v>82812</v>
      </c>
      <c r="BY451" s="1611">
        <v>74780.928</v>
      </c>
      <c r="BZ451" s="1611">
        <v>8031.0720000000001</v>
      </c>
      <c r="CA451" s="1611">
        <v>290</v>
      </c>
      <c r="CB451" s="1611">
        <v>168.96</v>
      </c>
      <c r="CC451" s="1611">
        <v>232</v>
      </c>
      <c r="CD451" s="1611">
        <v>0.93959999999999999</v>
      </c>
      <c r="CE451" s="2437">
        <v>69.13</v>
      </c>
      <c r="CF451" s="1611">
        <v>86907</v>
      </c>
      <c r="CG451" s="1611">
        <v>75423.744000000006</v>
      </c>
      <c r="CH451" s="1611">
        <v>11483.255999999994</v>
      </c>
      <c r="CI451" s="1611">
        <v>290</v>
      </c>
      <c r="CJ451" s="1611">
        <v>168.00000000000003</v>
      </c>
      <c r="CK451" s="1611">
        <v>232</v>
      </c>
      <c r="CL451" s="1611">
        <v>0.92220000000000002</v>
      </c>
      <c r="CM451" s="2433">
        <v>71.010000000000005</v>
      </c>
      <c r="CN451" s="1611">
        <v>83031</v>
      </c>
      <c r="CO451" s="1611">
        <v>70156.800000000003</v>
      </c>
      <c r="CP451" s="1611">
        <v>12874.199999999997</v>
      </c>
      <c r="CQ451" s="1611">
        <v>290</v>
      </c>
      <c r="CR451" s="1611">
        <v>170.39999999999998</v>
      </c>
      <c r="CS451" s="1611">
        <v>232</v>
      </c>
      <c r="CT451" s="1611">
        <v>0.9224</v>
      </c>
      <c r="CU451" s="2433">
        <v>73.47</v>
      </c>
      <c r="CV451" s="1611">
        <v>93141</v>
      </c>
      <c r="CW451" s="1611">
        <v>76066.559999999983</v>
      </c>
      <c r="CX451" s="1611">
        <v>17074.440000000017</v>
      </c>
    </row>
    <row r="452" spans="1:102" ht="15">
      <c r="A452" s="2440">
        <f t="shared" si="6"/>
        <v>446</v>
      </c>
      <c r="B452" s="1612" t="s">
        <v>3531</v>
      </c>
      <c r="C452" s="1612" t="s">
        <v>536</v>
      </c>
      <c r="D452" s="1634" t="s">
        <v>515</v>
      </c>
      <c r="E452" s="1611" t="s">
        <v>259</v>
      </c>
      <c r="F452" s="1634">
        <v>295</v>
      </c>
      <c r="G452" s="1634">
        <v>0</v>
      </c>
      <c r="H452" s="2431">
        <v>0</v>
      </c>
      <c r="I452" s="2431">
        <v>0</v>
      </c>
      <c r="J452" s="2432">
        <v>0</v>
      </c>
      <c r="K452" s="2431">
        <v>0</v>
      </c>
      <c r="L452" s="1634">
        <v>0</v>
      </c>
      <c r="M452" s="1611">
        <v>0</v>
      </c>
      <c r="N452" s="1611">
        <v>0</v>
      </c>
      <c r="O452" s="1634">
        <v>0</v>
      </c>
      <c r="P452" s="2431">
        <v>0</v>
      </c>
      <c r="Q452" s="2433"/>
      <c r="R452" s="2432">
        <v>0</v>
      </c>
      <c r="S452" s="2431">
        <v>0</v>
      </c>
      <c r="T452" s="1634">
        <v>0</v>
      </c>
      <c r="U452" s="1634">
        <v>0</v>
      </c>
      <c r="V452" s="1634">
        <v>0</v>
      </c>
      <c r="W452" s="2434">
        <v>0</v>
      </c>
      <c r="X452" s="2434">
        <v>0</v>
      </c>
      <c r="Y452" s="2434">
        <v>0</v>
      </c>
      <c r="Z452" s="2434">
        <v>0</v>
      </c>
      <c r="AA452" s="2435">
        <v>0</v>
      </c>
      <c r="AB452" s="2434">
        <v>0</v>
      </c>
      <c r="AC452" s="2434">
        <v>0</v>
      </c>
      <c r="AD452" s="2434">
        <v>0</v>
      </c>
      <c r="AE452" s="2434">
        <v>0</v>
      </c>
      <c r="AF452" s="1634">
        <v>0</v>
      </c>
      <c r="AG452" s="1634">
        <v>0</v>
      </c>
      <c r="AH452" s="2432">
        <v>0</v>
      </c>
      <c r="AI452" s="2431">
        <v>0</v>
      </c>
      <c r="AJ452" s="1634">
        <v>0</v>
      </c>
      <c r="AK452" s="1634">
        <v>0</v>
      </c>
      <c r="AL452" s="1634">
        <v>0</v>
      </c>
      <c r="AM452" s="1634">
        <v>0</v>
      </c>
      <c r="AN452" s="1634">
        <v>0</v>
      </c>
      <c r="AO452" s="1634">
        <v>0</v>
      </c>
      <c r="AP452" s="1634">
        <v>0</v>
      </c>
      <c r="AQ452" s="2431">
        <v>0</v>
      </c>
      <c r="AR452" s="1634">
        <v>0</v>
      </c>
      <c r="AS452" s="1634">
        <v>0</v>
      </c>
      <c r="AT452" s="1634">
        <v>0</v>
      </c>
      <c r="AU452" s="2436">
        <v>0</v>
      </c>
      <c r="AV452" s="2436">
        <v>0</v>
      </c>
      <c r="AW452" s="2436">
        <v>0</v>
      </c>
      <c r="AX452" s="2436">
        <v>0</v>
      </c>
      <c r="AY452" s="2437">
        <v>0</v>
      </c>
      <c r="AZ452" s="1634">
        <v>0</v>
      </c>
      <c r="BA452" s="1634">
        <v>0</v>
      </c>
      <c r="BB452" s="1634">
        <v>0</v>
      </c>
      <c r="BC452" s="2436">
        <v>0</v>
      </c>
      <c r="BD452" s="2436">
        <v>0</v>
      </c>
      <c r="BE452" s="2436">
        <v>0</v>
      </c>
      <c r="BF452" s="2436">
        <v>0</v>
      </c>
      <c r="BG452" s="2437">
        <v>0</v>
      </c>
      <c r="BH452" s="2436">
        <v>0</v>
      </c>
      <c r="BI452" s="2436">
        <v>0</v>
      </c>
      <c r="BJ452" s="2436">
        <v>0</v>
      </c>
      <c r="BK452" s="2436">
        <v>0</v>
      </c>
      <c r="BL452" s="2436">
        <v>0</v>
      </c>
      <c r="BM452" s="2436">
        <v>0</v>
      </c>
      <c r="BN452" s="2438">
        <v>0</v>
      </c>
      <c r="BO452" s="2439">
        <v>0</v>
      </c>
      <c r="BP452" s="2436">
        <v>0</v>
      </c>
      <c r="BQ452" s="2441">
        <v>0</v>
      </c>
      <c r="BR452" s="2441">
        <v>0</v>
      </c>
      <c r="BS452" s="1611">
        <v>0</v>
      </c>
      <c r="BT452" s="1611">
        <v>0</v>
      </c>
      <c r="BU452" s="1611">
        <v>0</v>
      </c>
      <c r="BV452" s="1611">
        <v>0</v>
      </c>
      <c r="BW452" s="2437">
        <v>0</v>
      </c>
      <c r="BX452" s="1611">
        <v>0</v>
      </c>
      <c r="BY452" s="1611">
        <v>0</v>
      </c>
      <c r="BZ452" s="1611">
        <v>0</v>
      </c>
      <c r="CA452" s="1611">
        <v>295</v>
      </c>
      <c r="CB452" s="1611">
        <v>126.3644</v>
      </c>
      <c r="CC452" s="1611">
        <v>236</v>
      </c>
      <c r="CD452" s="1611">
        <v>0.2046</v>
      </c>
      <c r="CE452" s="2437">
        <v>8.44</v>
      </c>
      <c r="CF452" s="1611">
        <v>5889</v>
      </c>
      <c r="CG452" s="1611">
        <v>56409.068159999995</v>
      </c>
      <c r="CH452" s="1611">
        <v>0</v>
      </c>
      <c r="CI452" s="1611">
        <v>295</v>
      </c>
      <c r="CJ452" s="1611">
        <v>16.1904</v>
      </c>
      <c r="CK452" s="1611">
        <v>236</v>
      </c>
      <c r="CL452" s="1611">
        <v>0.33029999999999998</v>
      </c>
      <c r="CM452" s="2433">
        <v>45.54</v>
      </c>
      <c r="CN452" s="1611">
        <v>5131</v>
      </c>
      <c r="CO452" s="1611">
        <v>6761.1110399999998</v>
      </c>
      <c r="CP452" s="1611">
        <v>0</v>
      </c>
      <c r="CQ452" s="1611">
        <v>295</v>
      </c>
      <c r="CR452" s="1611">
        <v>12.4384</v>
      </c>
      <c r="CS452" s="1611">
        <v>236</v>
      </c>
      <c r="CT452" s="1611">
        <v>0.41660000000000003</v>
      </c>
      <c r="CU452" s="2433">
        <v>34.56</v>
      </c>
      <c r="CV452" s="1611">
        <v>3199</v>
      </c>
      <c r="CW452" s="1611">
        <v>5552.5017599999992</v>
      </c>
      <c r="CX452" s="1611">
        <v>0</v>
      </c>
    </row>
    <row r="453" spans="1:102" ht="15">
      <c r="A453" s="2440">
        <f t="shared" si="6"/>
        <v>447</v>
      </c>
      <c r="B453" s="1618" t="s">
        <v>3532</v>
      </c>
      <c r="C453" s="1618" t="s">
        <v>634</v>
      </c>
      <c r="D453" s="1634" t="s">
        <v>515</v>
      </c>
      <c r="E453" s="1634" t="s">
        <v>259</v>
      </c>
      <c r="F453" s="1634">
        <v>295</v>
      </c>
      <c r="G453" s="1634">
        <v>295</v>
      </c>
      <c r="H453" s="2431">
        <v>73.44</v>
      </c>
      <c r="I453" s="2431">
        <v>236</v>
      </c>
      <c r="J453" s="2432">
        <v>0.98699999999999999</v>
      </c>
      <c r="K453" s="2431">
        <v>40.418482207697899</v>
      </c>
      <c r="L453" s="1634">
        <v>21372</v>
      </c>
      <c r="M453" s="1634">
        <v>31726</v>
      </c>
      <c r="N453" s="1634">
        <v>0</v>
      </c>
      <c r="O453" s="1634">
        <v>295</v>
      </c>
      <c r="P453" s="2431">
        <v>77.28</v>
      </c>
      <c r="Q453" s="2431">
        <v>236</v>
      </c>
      <c r="R453" s="2432">
        <v>0.98299999999999998</v>
      </c>
      <c r="S453" s="2431">
        <v>28.874891471315035</v>
      </c>
      <c r="T453" s="1634">
        <v>16602</v>
      </c>
      <c r="U453" s="1634">
        <v>34498</v>
      </c>
      <c r="V453" s="1634">
        <v>0</v>
      </c>
      <c r="W453" s="2434">
        <v>295</v>
      </c>
      <c r="X453" s="2434">
        <v>79.680000000000007</v>
      </c>
      <c r="Y453" s="2434">
        <v>236</v>
      </c>
      <c r="Z453" s="2434">
        <v>0.98350000000000004</v>
      </c>
      <c r="AA453" s="2435">
        <v>28.939999999999998</v>
      </c>
      <c r="AB453" s="2434">
        <v>16602</v>
      </c>
      <c r="AC453" s="2434">
        <v>34422</v>
      </c>
      <c r="AD453" s="2434">
        <v>0</v>
      </c>
      <c r="AE453" s="2434">
        <v>295</v>
      </c>
      <c r="AF453" s="1634">
        <v>68.88</v>
      </c>
      <c r="AG453" s="1634">
        <v>236</v>
      </c>
      <c r="AH453" s="2432">
        <v>0.98670000000000002</v>
      </c>
      <c r="AI453" s="2431">
        <v>48.42</v>
      </c>
      <c r="AJ453" s="1634">
        <v>24816</v>
      </c>
      <c r="AK453" s="1634">
        <v>30748</v>
      </c>
      <c r="AL453" s="1634">
        <v>0</v>
      </c>
      <c r="AM453" s="1634">
        <v>295</v>
      </c>
      <c r="AN453" s="1634">
        <v>65.039999999999992</v>
      </c>
      <c r="AO453" s="1634">
        <v>236</v>
      </c>
      <c r="AP453" s="1634">
        <v>0.98050000000000004</v>
      </c>
      <c r="AQ453" s="2431">
        <v>44.668541443478951</v>
      </c>
      <c r="AR453" s="1634">
        <v>21615</v>
      </c>
      <c r="AS453" s="1634">
        <v>29034</v>
      </c>
      <c r="AT453" s="1634">
        <v>0</v>
      </c>
      <c r="AU453" s="1634">
        <v>295</v>
      </c>
      <c r="AV453" s="1634">
        <v>54.72</v>
      </c>
      <c r="AW453" s="1634">
        <v>236</v>
      </c>
      <c r="AX453" s="1634">
        <v>0.97560000000000002</v>
      </c>
      <c r="AY453" s="2437">
        <v>44.78</v>
      </c>
      <c r="AZ453" s="1634">
        <v>17643</v>
      </c>
      <c r="BA453" s="1634">
        <v>23639</v>
      </c>
      <c r="BB453" s="1634">
        <v>0</v>
      </c>
      <c r="BC453" s="2436">
        <v>295</v>
      </c>
      <c r="BD453" s="1634">
        <v>58.56</v>
      </c>
      <c r="BE453" s="2436">
        <v>236</v>
      </c>
      <c r="BF453" s="2436">
        <v>0.95520000000000005</v>
      </c>
      <c r="BG453" s="2437">
        <v>37.549999999999997</v>
      </c>
      <c r="BH453" s="1634">
        <v>16362</v>
      </c>
      <c r="BI453" s="1634">
        <v>26141</v>
      </c>
      <c r="BJ453" s="1634">
        <v>0</v>
      </c>
      <c r="BK453" s="1634">
        <v>295</v>
      </c>
      <c r="BL453" s="2441">
        <v>51.36</v>
      </c>
      <c r="BM453" s="2441">
        <v>236</v>
      </c>
      <c r="BN453" s="2442">
        <v>0.86009999999999998</v>
      </c>
      <c r="BO453" s="2439">
        <v>34.869999999999997</v>
      </c>
      <c r="BP453" s="2441">
        <v>12894</v>
      </c>
      <c r="BQ453" s="2441">
        <v>22187.52</v>
      </c>
      <c r="BR453" s="2441">
        <v>0</v>
      </c>
      <c r="BS453" s="1611">
        <v>295</v>
      </c>
      <c r="BT453" s="1611">
        <v>38.160000000000004</v>
      </c>
      <c r="BU453" s="1611">
        <v>236</v>
      </c>
      <c r="BV453" s="1611">
        <v>0.71250000000000002</v>
      </c>
      <c r="BW453" s="2437">
        <v>44.34</v>
      </c>
      <c r="BX453" s="1611">
        <v>12588</v>
      </c>
      <c r="BY453" s="1611">
        <v>17034.624</v>
      </c>
      <c r="BZ453" s="1611">
        <v>0</v>
      </c>
      <c r="CA453" s="1611">
        <v>295</v>
      </c>
      <c r="CB453" s="1611">
        <v>40.08</v>
      </c>
      <c r="CC453" s="1611">
        <v>236</v>
      </c>
      <c r="CD453" s="1611">
        <v>0.6946</v>
      </c>
      <c r="CE453" s="2437">
        <v>43.29</v>
      </c>
      <c r="CF453" s="1611">
        <v>12909</v>
      </c>
      <c r="CG453" s="1611">
        <v>17891.712</v>
      </c>
      <c r="CH453" s="1611">
        <v>0</v>
      </c>
      <c r="CI453" s="1611">
        <v>295</v>
      </c>
      <c r="CJ453" s="1611">
        <v>42.480000000000004</v>
      </c>
      <c r="CK453" s="1611">
        <v>236</v>
      </c>
      <c r="CL453" s="1611">
        <v>0.80530000000000002</v>
      </c>
      <c r="CM453" s="2433">
        <v>42.02</v>
      </c>
      <c r="CN453" s="1611">
        <v>12423</v>
      </c>
      <c r="CO453" s="1611">
        <v>17739.648000000001</v>
      </c>
      <c r="CP453" s="1611">
        <v>0</v>
      </c>
      <c r="CQ453" s="1611">
        <v>295</v>
      </c>
      <c r="CR453" s="1611">
        <v>48.48</v>
      </c>
      <c r="CS453" s="1611">
        <v>236</v>
      </c>
      <c r="CT453" s="1611">
        <v>0.89429999999999998</v>
      </c>
      <c r="CU453" s="2433">
        <v>40.950000000000003</v>
      </c>
      <c r="CV453" s="1611">
        <v>14769</v>
      </c>
      <c r="CW453" s="1611">
        <v>21641.471999999998</v>
      </c>
      <c r="CX453" s="1611">
        <v>0</v>
      </c>
    </row>
    <row r="454" spans="1:102" ht="15">
      <c r="A454" s="2440">
        <f t="shared" si="6"/>
        <v>448</v>
      </c>
      <c r="B454" s="1612" t="s">
        <v>3533</v>
      </c>
      <c r="C454" s="1612" t="s">
        <v>634</v>
      </c>
      <c r="D454" s="1634" t="s">
        <v>515</v>
      </c>
      <c r="E454" s="1611" t="s">
        <v>259</v>
      </c>
      <c r="F454" s="1634">
        <v>299</v>
      </c>
      <c r="G454" s="1634">
        <v>0</v>
      </c>
      <c r="H454" s="2431">
        <v>0</v>
      </c>
      <c r="I454" s="2431">
        <v>0</v>
      </c>
      <c r="J454" s="2432">
        <v>0</v>
      </c>
      <c r="K454" s="2431">
        <v>0</v>
      </c>
      <c r="L454" s="1634">
        <v>0</v>
      </c>
      <c r="M454" s="1611">
        <v>0</v>
      </c>
      <c r="N454" s="1611">
        <v>0</v>
      </c>
      <c r="O454" s="1634">
        <v>0</v>
      </c>
      <c r="P454" s="2431">
        <v>0</v>
      </c>
      <c r="Q454" s="2433"/>
      <c r="R454" s="2432">
        <v>0</v>
      </c>
      <c r="S454" s="2431">
        <v>0</v>
      </c>
      <c r="T454" s="1634">
        <v>0</v>
      </c>
      <c r="U454" s="1634">
        <v>0</v>
      </c>
      <c r="V454" s="1634">
        <v>0</v>
      </c>
      <c r="W454" s="2434">
        <v>0</v>
      </c>
      <c r="X454" s="2434">
        <v>0</v>
      </c>
      <c r="Y454" s="2434">
        <v>0</v>
      </c>
      <c r="Z454" s="2434">
        <v>0</v>
      </c>
      <c r="AA454" s="2435">
        <v>0</v>
      </c>
      <c r="AB454" s="2434">
        <v>0</v>
      </c>
      <c r="AC454" s="2434">
        <v>0</v>
      </c>
      <c r="AD454" s="2434">
        <v>0</v>
      </c>
      <c r="AE454" s="2434">
        <v>0</v>
      </c>
      <c r="AF454" s="1634">
        <v>0</v>
      </c>
      <c r="AG454" s="1634">
        <v>0</v>
      </c>
      <c r="AH454" s="2432">
        <v>0</v>
      </c>
      <c r="AI454" s="2431">
        <v>0</v>
      </c>
      <c r="AJ454" s="1634">
        <v>0</v>
      </c>
      <c r="AK454" s="1634">
        <v>0</v>
      </c>
      <c r="AL454" s="1634">
        <v>0</v>
      </c>
      <c r="AM454" s="1634">
        <v>0</v>
      </c>
      <c r="AN454" s="1634">
        <v>0</v>
      </c>
      <c r="AO454" s="1634">
        <v>0</v>
      </c>
      <c r="AP454" s="1634">
        <v>0</v>
      </c>
      <c r="AQ454" s="2431">
        <v>0</v>
      </c>
      <c r="AR454" s="1634">
        <v>0</v>
      </c>
      <c r="AS454" s="1634">
        <v>0</v>
      </c>
      <c r="AT454" s="1634">
        <v>0</v>
      </c>
      <c r="AU454" s="2436">
        <v>0</v>
      </c>
      <c r="AV454" s="2436">
        <v>0</v>
      </c>
      <c r="AW454" s="2436">
        <v>0</v>
      </c>
      <c r="AX454" s="2436">
        <v>0</v>
      </c>
      <c r="AY454" s="2437">
        <v>0</v>
      </c>
      <c r="AZ454" s="1634">
        <v>0</v>
      </c>
      <c r="BA454" s="1634">
        <v>0</v>
      </c>
      <c r="BB454" s="1634">
        <v>0</v>
      </c>
      <c r="BC454" s="2436">
        <v>0</v>
      </c>
      <c r="BD454" s="2436">
        <v>0</v>
      </c>
      <c r="BE454" s="2436">
        <v>0</v>
      </c>
      <c r="BF454" s="2436">
        <v>0</v>
      </c>
      <c r="BG454" s="2437">
        <v>0</v>
      </c>
      <c r="BH454" s="2436">
        <v>0</v>
      </c>
      <c r="BI454" s="2436">
        <v>0</v>
      </c>
      <c r="BJ454" s="2436">
        <v>0</v>
      </c>
      <c r="BK454" s="2436">
        <v>0</v>
      </c>
      <c r="BL454" s="2436">
        <v>0</v>
      </c>
      <c r="BM454" s="2436">
        <v>0</v>
      </c>
      <c r="BN454" s="2438">
        <v>0</v>
      </c>
      <c r="BO454" s="2439">
        <v>0</v>
      </c>
      <c r="BP454" s="2436">
        <v>0</v>
      </c>
      <c r="BQ454" s="2436">
        <v>0</v>
      </c>
      <c r="BR454" s="2436">
        <v>0</v>
      </c>
      <c r="BS454" s="2436">
        <v>0</v>
      </c>
      <c r="BT454" s="2436">
        <v>0</v>
      </c>
      <c r="BU454" s="2436">
        <v>0</v>
      </c>
      <c r="BV454" s="2436">
        <v>0</v>
      </c>
      <c r="BW454" s="2437">
        <v>0</v>
      </c>
      <c r="BX454" s="2436">
        <v>0</v>
      </c>
      <c r="BY454" s="2436">
        <v>0</v>
      </c>
      <c r="BZ454" s="2436">
        <v>0</v>
      </c>
      <c r="CA454" s="2436">
        <v>0</v>
      </c>
      <c r="CB454" s="2436">
        <v>0</v>
      </c>
      <c r="CC454" s="2436">
        <v>0</v>
      </c>
      <c r="CD454" s="2436">
        <v>0</v>
      </c>
      <c r="CE454" s="2437">
        <v>0</v>
      </c>
      <c r="CF454" s="2436">
        <v>0</v>
      </c>
      <c r="CG454" s="2436">
        <v>0</v>
      </c>
      <c r="CH454" s="2436">
        <v>0</v>
      </c>
      <c r="CI454" s="1611">
        <v>299</v>
      </c>
      <c r="CJ454" s="1611">
        <v>39.664000000000001</v>
      </c>
      <c r="CK454" s="1611">
        <v>239.2</v>
      </c>
      <c r="CL454" s="1611">
        <v>0.86719999999999997</v>
      </c>
      <c r="CM454" s="2433">
        <v>15.5</v>
      </c>
      <c r="CN454" s="1611">
        <v>1770</v>
      </c>
      <c r="CO454" s="1611">
        <v>16563.686399999999</v>
      </c>
      <c r="CP454" s="2436">
        <v>0</v>
      </c>
      <c r="CQ454" s="1611">
        <v>299</v>
      </c>
      <c r="CR454" s="1611">
        <v>30.412800000000001</v>
      </c>
      <c r="CS454" s="1611">
        <v>239.2</v>
      </c>
      <c r="CT454" s="1611">
        <v>0.64959999999999996</v>
      </c>
      <c r="CU454" s="2433">
        <v>15.52</v>
      </c>
      <c r="CV454" s="1611">
        <v>3511</v>
      </c>
      <c r="CW454" s="1611">
        <v>13576.27392</v>
      </c>
      <c r="CX454" s="1611">
        <v>0</v>
      </c>
    </row>
    <row r="455" spans="1:102" ht="15">
      <c r="A455" s="2440">
        <f t="shared" si="6"/>
        <v>449</v>
      </c>
      <c r="B455" s="1618" t="s">
        <v>3534</v>
      </c>
      <c r="C455" s="1618" t="s">
        <v>536</v>
      </c>
      <c r="D455" s="1634" t="s">
        <v>3281</v>
      </c>
      <c r="E455" s="1634" t="s">
        <v>259</v>
      </c>
      <c r="F455" s="1634">
        <v>300</v>
      </c>
      <c r="G455" s="1634">
        <v>0</v>
      </c>
      <c r="H455" s="2431">
        <v>0</v>
      </c>
      <c r="I455" s="2431">
        <v>0</v>
      </c>
      <c r="J455" s="2432">
        <v>0</v>
      </c>
      <c r="K455" s="2431">
        <v>0</v>
      </c>
      <c r="L455" s="1634">
        <v>0</v>
      </c>
      <c r="M455" s="1634">
        <v>0</v>
      </c>
      <c r="N455" s="1634">
        <v>0</v>
      </c>
      <c r="O455" s="1634">
        <v>0</v>
      </c>
      <c r="P455" s="2431">
        <v>0</v>
      </c>
      <c r="Q455" s="2431">
        <v>0</v>
      </c>
      <c r="R455" s="2432">
        <v>0</v>
      </c>
      <c r="S455" s="2431">
        <v>0</v>
      </c>
      <c r="T455" s="1634">
        <v>0</v>
      </c>
      <c r="U455" s="1634">
        <v>0</v>
      </c>
      <c r="V455" s="1634">
        <v>0</v>
      </c>
      <c r="W455" s="2434">
        <v>0</v>
      </c>
      <c r="X455" s="2434">
        <v>0</v>
      </c>
      <c r="Y455" s="2434">
        <v>0</v>
      </c>
      <c r="Z455" s="2434">
        <v>0</v>
      </c>
      <c r="AA455" s="2435">
        <v>0</v>
      </c>
      <c r="AB455" s="2434">
        <v>0</v>
      </c>
      <c r="AC455" s="2434">
        <v>0</v>
      </c>
      <c r="AD455" s="2434">
        <v>0</v>
      </c>
      <c r="AE455" s="2434">
        <v>0</v>
      </c>
      <c r="AF455" s="1634">
        <v>0</v>
      </c>
      <c r="AG455" s="1634">
        <v>0</v>
      </c>
      <c r="AH455" s="2432">
        <v>0</v>
      </c>
      <c r="AI455" s="2431">
        <v>0</v>
      </c>
      <c r="AJ455" s="1634">
        <v>0</v>
      </c>
      <c r="AK455" s="1634">
        <v>0</v>
      </c>
      <c r="AL455" s="1634">
        <v>0</v>
      </c>
      <c r="AM455" s="1634">
        <v>0</v>
      </c>
      <c r="AN455" s="1634">
        <v>0</v>
      </c>
      <c r="AO455" s="1634">
        <v>0</v>
      </c>
      <c r="AP455" s="1634">
        <v>0</v>
      </c>
      <c r="AQ455" s="2431">
        <v>0</v>
      </c>
      <c r="AR455" s="1634">
        <v>0</v>
      </c>
      <c r="AS455" s="1634">
        <v>0</v>
      </c>
      <c r="AT455" s="1634">
        <v>0</v>
      </c>
      <c r="AU455" s="1634">
        <v>0</v>
      </c>
      <c r="AV455" s="1634">
        <v>0</v>
      </c>
      <c r="AW455" s="1634">
        <v>0</v>
      </c>
      <c r="AX455" s="1634">
        <v>0</v>
      </c>
      <c r="AY455" s="2437">
        <v>0</v>
      </c>
      <c r="AZ455" s="1634">
        <v>0</v>
      </c>
      <c r="BA455" s="1634">
        <v>0</v>
      </c>
      <c r="BB455" s="1634">
        <v>0</v>
      </c>
      <c r="BC455" s="2436">
        <v>300</v>
      </c>
      <c r="BD455" s="1634">
        <v>5.4119999999999999</v>
      </c>
      <c r="BE455" s="2436">
        <v>240</v>
      </c>
      <c r="BF455" s="2436">
        <v>0.68500000000000005</v>
      </c>
      <c r="BG455" s="2437">
        <v>39.770000000000003</v>
      </c>
      <c r="BH455" s="1634">
        <v>981</v>
      </c>
      <c r="BI455" s="1634">
        <v>2416</v>
      </c>
      <c r="BJ455" s="1634">
        <v>0</v>
      </c>
      <c r="BK455" s="1634">
        <v>300</v>
      </c>
      <c r="BL455" s="2441">
        <v>5.3591999999999995</v>
      </c>
      <c r="BM455" s="2441">
        <v>240</v>
      </c>
      <c r="BN455" s="2442">
        <v>0.68320000000000003</v>
      </c>
      <c r="BO455" s="2439">
        <v>40.090000000000003</v>
      </c>
      <c r="BP455" s="2441">
        <v>1547</v>
      </c>
      <c r="BQ455" s="2441">
        <v>2315.1743999999999</v>
      </c>
      <c r="BR455" s="2441">
        <v>0</v>
      </c>
      <c r="BS455" s="1611">
        <v>300</v>
      </c>
      <c r="BT455" s="1611">
        <v>6.8087999999999997</v>
      </c>
      <c r="BU455" s="1611">
        <v>240</v>
      </c>
      <c r="BV455" s="1611">
        <v>0.66249999999999998</v>
      </c>
      <c r="BW455" s="2437">
        <v>33.630000000000003</v>
      </c>
      <c r="BX455" s="1611">
        <v>1704</v>
      </c>
      <c r="BY455" s="1611">
        <v>3039.4483199999995</v>
      </c>
      <c r="BZ455" s="1611">
        <v>0</v>
      </c>
      <c r="CA455" s="1611">
        <v>300</v>
      </c>
      <c r="CB455" s="1611">
        <v>5.6040000000000001</v>
      </c>
      <c r="CC455" s="1611">
        <v>240</v>
      </c>
      <c r="CD455" s="1611">
        <v>0.70930000000000004</v>
      </c>
      <c r="CE455" s="2437">
        <v>41.79</v>
      </c>
      <c r="CF455" s="1611">
        <v>1741</v>
      </c>
      <c r="CG455" s="1611">
        <v>2501.6255999999998</v>
      </c>
      <c r="CH455" s="1611">
        <v>0</v>
      </c>
      <c r="CI455" s="1611">
        <v>300</v>
      </c>
      <c r="CJ455" s="1611">
        <v>9.1175999999999995</v>
      </c>
      <c r="CK455" s="1611">
        <v>240</v>
      </c>
      <c r="CL455" s="1611">
        <v>0.72650000000000003</v>
      </c>
      <c r="CM455" s="2433">
        <v>24.83</v>
      </c>
      <c r="CN455" s="1611">
        <v>1576</v>
      </c>
      <c r="CO455" s="1611">
        <v>3807.5097599999995</v>
      </c>
      <c r="CP455" s="1611">
        <v>0</v>
      </c>
      <c r="CQ455" s="1611">
        <v>300</v>
      </c>
      <c r="CR455" s="1611">
        <v>17.795999999999999</v>
      </c>
      <c r="CS455" s="1611">
        <v>240</v>
      </c>
      <c r="CT455" s="1611">
        <v>0.74939999999999996</v>
      </c>
      <c r="CU455" s="2433">
        <v>10.85</v>
      </c>
      <c r="CV455" s="1611">
        <v>1437</v>
      </c>
      <c r="CW455" s="1611">
        <v>7944.134399999999</v>
      </c>
      <c r="CX455" s="1611">
        <v>0</v>
      </c>
    </row>
    <row r="456" spans="1:102" ht="15">
      <c r="A456" s="2440">
        <f t="shared" si="6"/>
        <v>450</v>
      </c>
      <c r="B456" s="1618" t="s">
        <v>3535</v>
      </c>
      <c r="C456" s="1618" t="s">
        <v>536</v>
      </c>
      <c r="D456" s="1634" t="s">
        <v>515</v>
      </c>
      <c r="E456" s="1634" t="s">
        <v>259</v>
      </c>
      <c r="F456" s="1634">
        <v>300</v>
      </c>
      <c r="G456" s="1634">
        <v>300</v>
      </c>
      <c r="H456" s="2431">
        <v>292.8</v>
      </c>
      <c r="I456" s="2431">
        <v>292.8</v>
      </c>
      <c r="J456" s="2432">
        <v>0.99980000000000002</v>
      </c>
      <c r="K456" s="2431">
        <v>70.760000000000005</v>
      </c>
      <c r="L456" s="1634">
        <v>124303</v>
      </c>
      <c r="M456" s="1634">
        <v>126490</v>
      </c>
      <c r="N456" s="1634">
        <v>0</v>
      </c>
      <c r="O456" s="1634">
        <v>300</v>
      </c>
      <c r="P456" s="2431">
        <v>286.8</v>
      </c>
      <c r="Q456" s="2431">
        <v>286.8</v>
      </c>
      <c r="R456" s="2432">
        <v>0.99580000000000002</v>
      </c>
      <c r="S456" s="2431">
        <v>61.7</v>
      </c>
      <c r="T456" s="1634">
        <v>152888</v>
      </c>
      <c r="U456" s="1634">
        <v>128028</v>
      </c>
      <c r="V456" s="1634">
        <v>24860</v>
      </c>
      <c r="W456" s="2434">
        <v>300</v>
      </c>
      <c r="X456" s="2434">
        <v>287.60000000000002</v>
      </c>
      <c r="Y456" s="2434">
        <v>287.60000000000002</v>
      </c>
      <c r="Z456" s="2434">
        <v>0.99509999999999998</v>
      </c>
      <c r="AA456" s="2435">
        <v>60.74</v>
      </c>
      <c r="AB456" s="2434">
        <v>125785</v>
      </c>
      <c r="AC456" s="2434">
        <v>124243</v>
      </c>
      <c r="AD456" s="2434">
        <v>1542</v>
      </c>
      <c r="AE456" s="2434">
        <v>300</v>
      </c>
      <c r="AF456" s="1634">
        <v>279.60000000000002</v>
      </c>
      <c r="AG456" s="1634">
        <v>279.60000000000002</v>
      </c>
      <c r="AH456" s="2432">
        <v>0.98780000000000001</v>
      </c>
      <c r="AI456" s="2431">
        <v>51.239999999999995</v>
      </c>
      <c r="AJ456" s="1634">
        <v>106588</v>
      </c>
      <c r="AK456" s="1634">
        <v>124813</v>
      </c>
      <c r="AL456" s="1634">
        <v>0</v>
      </c>
      <c r="AM456" s="1634">
        <v>300</v>
      </c>
      <c r="AN456" s="1634">
        <v>288.39999999999998</v>
      </c>
      <c r="AO456" s="1634">
        <v>288.39999999999998</v>
      </c>
      <c r="AP456" s="1634">
        <v>0.98839999999999995</v>
      </c>
      <c r="AQ456" s="2431">
        <v>46.565310276945112</v>
      </c>
      <c r="AR456" s="1634">
        <v>99915</v>
      </c>
      <c r="AS456" s="1634">
        <v>128742</v>
      </c>
      <c r="AT456" s="1634">
        <v>0</v>
      </c>
      <c r="AU456" s="1634">
        <v>300</v>
      </c>
      <c r="AV456" s="1634">
        <v>285.8</v>
      </c>
      <c r="AW456" s="1634">
        <v>285.8</v>
      </c>
      <c r="AX456" s="1634">
        <v>0.99529999999999996</v>
      </c>
      <c r="AY456" s="2437">
        <v>70.02</v>
      </c>
      <c r="AZ456" s="1634">
        <v>144087</v>
      </c>
      <c r="BA456" s="1634">
        <v>123466</v>
      </c>
      <c r="BB456" s="1634">
        <v>20621</v>
      </c>
      <c r="BC456" s="2436">
        <v>300</v>
      </c>
      <c r="BD456" s="1634">
        <v>290</v>
      </c>
      <c r="BE456" s="2436">
        <v>290</v>
      </c>
      <c r="BF456" s="2436">
        <v>0.99070000000000003</v>
      </c>
      <c r="BG456" s="2437">
        <v>54.35</v>
      </c>
      <c r="BH456" s="1634">
        <v>117258</v>
      </c>
      <c r="BI456" s="1634">
        <v>129456</v>
      </c>
      <c r="BJ456" s="1634">
        <v>0</v>
      </c>
      <c r="BK456" s="1634">
        <v>300</v>
      </c>
      <c r="BL456" s="2441">
        <v>286.39999999999998</v>
      </c>
      <c r="BM456" s="2441">
        <v>286.39999999999998</v>
      </c>
      <c r="BN456" s="2442">
        <v>0.99539999999999995</v>
      </c>
      <c r="BO456" s="2439">
        <v>62.92</v>
      </c>
      <c r="BP456" s="2441">
        <v>129753</v>
      </c>
      <c r="BQ456" s="2441">
        <v>123724.79999999999</v>
      </c>
      <c r="BR456" s="2441">
        <v>6028.2000000000116</v>
      </c>
      <c r="BS456" s="1611">
        <v>300</v>
      </c>
      <c r="BT456" s="1611">
        <v>282.39999999999998</v>
      </c>
      <c r="BU456" s="1611">
        <v>282.39999999999998</v>
      </c>
      <c r="BV456" s="1611">
        <v>0.99550000000000005</v>
      </c>
      <c r="BW456" s="2437">
        <v>62.11</v>
      </c>
      <c r="BX456" s="1611">
        <v>130503</v>
      </c>
      <c r="BY456" s="1611">
        <v>126063.35999999999</v>
      </c>
      <c r="BZ456" s="1611">
        <v>4439.640000000014</v>
      </c>
      <c r="CA456" s="1611">
        <v>300</v>
      </c>
      <c r="CB456" s="1611">
        <v>274.2</v>
      </c>
      <c r="CC456" s="1611">
        <v>274.2</v>
      </c>
      <c r="CD456" s="1611">
        <v>0.99360000000000004</v>
      </c>
      <c r="CE456" s="2437">
        <v>46.277079380139156</v>
      </c>
      <c r="CF456" s="1611">
        <v>118892</v>
      </c>
      <c r="CG456" s="1611">
        <v>122402.87999999999</v>
      </c>
      <c r="CH456" s="1611">
        <v>0</v>
      </c>
      <c r="CI456" s="1611">
        <v>300</v>
      </c>
      <c r="CJ456" s="1611">
        <v>276.60000000000002</v>
      </c>
      <c r="CK456" s="1611">
        <v>276.60000000000002</v>
      </c>
      <c r="CL456" s="1611">
        <v>0.99509999999999998</v>
      </c>
      <c r="CM456" s="2433">
        <v>64.69</v>
      </c>
      <c r="CN456" s="1611">
        <v>124532</v>
      </c>
      <c r="CO456" s="1611">
        <v>115508.16</v>
      </c>
      <c r="CP456" s="1611">
        <v>9023.8399999999965</v>
      </c>
      <c r="CQ456" s="1611">
        <v>300</v>
      </c>
      <c r="CR456" s="1611">
        <v>280</v>
      </c>
      <c r="CS456" s="1611">
        <v>280</v>
      </c>
      <c r="CT456" s="1611">
        <v>0.99029999999999996</v>
      </c>
      <c r="CU456" s="2433">
        <v>58.06</v>
      </c>
      <c r="CV456" s="1611">
        <v>120950</v>
      </c>
      <c r="CW456" s="1611">
        <v>124992</v>
      </c>
      <c r="CX456" s="1611">
        <v>0</v>
      </c>
    </row>
    <row r="457" spans="1:102" ht="15">
      <c r="A457" s="2440">
        <f t="shared" ref="A457:A520" si="7">+A456+1</f>
        <v>451</v>
      </c>
      <c r="B457" s="1618" t="s">
        <v>3536</v>
      </c>
      <c r="C457" s="1618" t="s">
        <v>536</v>
      </c>
      <c r="D457" s="1634" t="s">
        <v>515</v>
      </c>
      <c r="E457" s="1634" t="s">
        <v>259</v>
      </c>
      <c r="F457" s="1634">
        <v>300</v>
      </c>
      <c r="G457" s="1634">
        <v>300</v>
      </c>
      <c r="H457" s="2431">
        <v>166.56</v>
      </c>
      <c r="I457" s="2431">
        <v>240</v>
      </c>
      <c r="J457" s="2432">
        <v>0.99960000000000004</v>
      </c>
      <c r="K457" s="2431">
        <v>49.30655619596542</v>
      </c>
      <c r="L457" s="1634">
        <v>59130</v>
      </c>
      <c r="M457" s="1634">
        <v>71954</v>
      </c>
      <c r="N457" s="1634">
        <v>0</v>
      </c>
      <c r="O457" s="1634">
        <v>300</v>
      </c>
      <c r="P457" s="2431">
        <v>161.76</v>
      </c>
      <c r="Q457" s="2431">
        <v>240</v>
      </c>
      <c r="R457" s="2432">
        <v>0.99490000000000001</v>
      </c>
      <c r="S457" s="2431">
        <v>56.708199057677376</v>
      </c>
      <c r="T457" s="1634">
        <v>68248</v>
      </c>
      <c r="U457" s="1634">
        <v>72210</v>
      </c>
      <c r="V457" s="1634">
        <v>0</v>
      </c>
      <c r="W457" s="2434">
        <v>300</v>
      </c>
      <c r="X457" s="2434">
        <v>174.88</v>
      </c>
      <c r="Y457" s="2434">
        <v>240</v>
      </c>
      <c r="Z457" s="2434">
        <v>0.99960000000000004</v>
      </c>
      <c r="AA457" s="2435">
        <v>58.15</v>
      </c>
      <c r="AB457" s="2434">
        <v>73216</v>
      </c>
      <c r="AC457" s="2434">
        <v>75548</v>
      </c>
      <c r="AD457" s="2434">
        <v>0</v>
      </c>
      <c r="AE457" s="2434">
        <v>300</v>
      </c>
      <c r="AF457" s="1634">
        <v>232.32</v>
      </c>
      <c r="AG457" s="1634">
        <v>240</v>
      </c>
      <c r="AH457" s="2432">
        <v>0.99909999999999999</v>
      </c>
      <c r="AI457" s="2431">
        <v>63.12</v>
      </c>
      <c r="AJ457" s="1634">
        <v>109092</v>
      </c>
      <c r="AK457" s="1634">
        <v>103708</v>
      </c>
      <c r="AL457" s="1634">
        <v>5384</v>
      </c>
      <c r="AM457" s="1634">
        <v>300</v>
      </c>
      <c r="AN457" s="1634">
        <v>243.2</v>
      </c>
      <c r="AO457" s="1634">
        <v>243.2</v>
      </c>
      <c r="AP457" s="1634">
        <v>0.99219999999999997</v>
      </c>
      <c r="AQ457" s="2431">
        <v>52.765324349179402</v>
      </c>
      <c r="AR457" s="1634">
        <v>95474</v>
      </c>
      <c r="AS457" s="1634">
        <v>108564</v>
      </c>
      <c r="AT457" s="1634">
        <v>0</v>
      </c>
      <c r="AU457" s="1634">
        <v>300</v>
      </c>
      <c r="AV457" s="1634">
        <v>181.92</v>
      </c>
      <c r="AW457" s="1634">
        <v>240</v>
      </c>
      <c r="AX457" s="1634">
        <v>0.99239999999999995</v>
      </c>
      <c r="AY457" s="2437">
        <v>58.269999999999996</v>
      </c>
      <c r="AZ457" s="1634">
        <v>76318</v>
      </c>
      <c r="BA457" s="1634">
        <v>78589</v>
      </c>
      <c r="BB457" s="1634">
        <v>0</v>
      </c>
      <c r="BC457" s="2436">
        <v>300</v>
      </c>
      <c r="BD457" s="1634">
        <v>152</v>
      </c>
      <c r="BE457" s="2436">
        <v>240</v>
      </c>
      <c r="BF457" s="2436">
        <v>0.99309999999999998</v>
      </c>
      <c r="BG457" s="2437">
        <v>51.61</v>
      </c>
      <c r="BH457" s="1634">
        <v>58360</v>
      </c>
      <c r="BI457" s="1634">
        <v>67853</v>
      </c>
      <c r="BJ457" s="1634">
        <v>0</v>
      </c>
      <c r="BK457" s="1634">
        <v>300</v>
      </c>
      <c r="BL457" s="2441">
        <v>173.44</v>
      </c>
      <c r="BM457" s="2441">
        <v>240</v>
      </c>
      <c r="BN457" s="2442">
        <v>0.99919999999999998</v>
      </c>
      <c r="BO457" s="2439">
        <v>60.530000000000008</v>
      </c>
      <c r="BP457" s="2441">
        <v>75592</v>
      </c>
      <c r="BQ457" s="2441">
        <v>74926.080000000002</v>
      </c>
      <c r="BR457" s="2441">
        <v>665.91999999999825</v>
      </c>
      <c r="BS457" s="1611">
        <v>300</v>
      </c>
      <c r="BT457" s="1611">
        <v>159.04</v>
      </c>
      <c r="BU457" s="1611">
        <v>240</v>
      </c>
      <c r="BV457" s="1611">
        <v>0.99970000000000003</v>
      </c>
      <c r="BW457" s="2437">
        <v>66.13</v>
      </c>
      <c r="BX457" s="1611">
        <v>78252</v>
      </c>
      <c r="BY457" s="1611">
        <v>70995.455999999991</v>
      </c>
      <c r="BZ457" s="1611">
        <v>7256.544000000009</v>
      </c>
      <c r="CA457" s="1611">
        <v>300</v>
      </c>
      <c r="CB457" s="1611">
        <v>160.80000000000001</v>
      </c>
      <c r="CC457" s="1611">
        <v>240</v>
      </c>
      <c r="CD457" s="1611">
        <v>0.99550000000000005</v>
      </c>
      <c r="CE457" s="2437">
        <v>58.17</v>
      </c>
      <c r="CF457" s="1611">
        <v>69586</v>
      </c>
      <c r="CG457" s="1611">
        <v>71781.119999999995</v>
      </c>
      <c r="CH457" s="1611">
        <v>0</v>
      </c>
      <c r="CI457" s="1611">
        <v>300</v>
      </c>
      <c r="CJ457" s="1611">
        <v>185.92</v>
      </c>
      <c r="CK457" s="1611">
        <v>240</v>
      </c>
      <c r="CL457" s="1611">
        <v>1</v>
      </c>
      <c r="CM457" s="2433">
        <v>62.56</v>
      </c>
      <c r="CN457" s="1611">
        <v>80954</v>
      </c>
      <c r="CO457" s="1611">
        <v>77640.191999999995</v>
      </c>
      <c r="CP457" s="1611">
        <v>3313.8080000000045</v>
      </c>
      <c r="CQ457" s="1611">
        <v>300</v>
      </c>
      <c r="CR457" s="1611">
        <v>216.32</v>
      </c>
      <c r="CS457" s="1611">
        <v>240</v>
      </c>
      <c r="CT457" s="1611">
        <v>0.99990000000000001</v>
      </c>
      <c r="CU457" s="2433">
        <v>65.260000000000005</v>
      </c>
      <c r="CV457" s="1611">
        <v>105028</v>
      </c>
      <c r="CW457" s="1611">
        <v>96565.247999999992</v>
      </c>
      <c r="CX457" s="1611">
        <v>8462.7520000000077</v>
      </c>
    </row>
    <row r="458" spans="1:102" ht="15">
      <c r="A458" s="2440">
        <f t="shared" si="7"/>
        <v>452</v>
      </c>
      <c r="B458" s="1618" t="s">
        <v>3537</v>
      </c>
      <c r="C458" s="1618" t="s">
        <v>619</v>
      </c>
      <c r="D458" s="1634" t="s">
        <v>515</v>
      </c>
      <c r="E458" s="1634" t="s">
        <v>259</v>
      </c>
      <c r="F458" s="1634">
        <v>300</v>
      </c>
      <c r="G458" s="1634">
        <v>300</v>
      </c>
      <c r="H458" s="2431">
        <v>111.68</v>
      </c>
      <c r="I458" s="2431">
        <v>300</v>
      </c>
      <c r="J458" s="2432">
        <v>0.61050000000000004</v>
      </c>
      <c r="K458" s="2431">
        <v>9.9316499522445074</v>
      </c>
      <c r="L458" s="1634">
        <v>7986</v>
      </c>
      <c r="M458" s="1634">
        <v>48246</v>
      </c>
      <c r="N458" s="1634">
        <v>0</v>
      </c>
      <c r="O458" s="1634">
        <v>300</v>
      </c>
      <c r="P458" s="2431">
        <v>180.8</v>
      </c>
      <c r="Q458" s="2431">
        <v>300</v>
      </c>
      <c r="R458" s="2432">
        <v>0.99050000000000005</v>
      </c>
      <c r="S458" s="2431">
        <v>34.162681986868392</v>
      </c>
      <c r="T458" s="1634">
        <v>45954</v>
      </c>
      <c r="U458" s="1634">
        <v>80709</v>
      </c>
      <c r="V458" s="1634">
        <v>0</v>
      </c>
      <c r="W458" s="2434">
        <v>300</v>
      </c>
      <c r="X458" s="2434">
        <v>186.4</v>
      </c>
      <c r="Y458" s="2434">
        <v>300</v>
      </c>
      <c r="Z458" s="2434">
        <v>0.99580000000000002</v>
      </c>
      <c r="AA458" s="2435">
        <v>38.412017167381975</v>
      </c>
      <c r="AB458" s="2434">
        <v>51552</v>
      </c>
      <c r="AC458" s="2434">
        <v>80525</v>
      </c>
      <c r="AD458" s="2434">
        <v>0</v>
      </c>
      <c r="AE458" s="2434">
        <v>300</v>
      </c>
      <c r="AF458" s="1634">
        <v>178.56</v>
      </c>
      <c r="AG458" s="1634">
        <v>300</v>
      </c>
      <c r="AH458" s="2432">
        <v>0.97650000000000003</v>
      </c>
      <c r="AI458" s="2431">
        <v>15.09386923343739</v>
      </c>
      <c r="AJ458" s="1634">
        <v>20052</v>
      </c>
      <c r="AK458" s="1634">
        <v>79709</v>
      </c>
      <c r="AL458" s="1634">
        <v>0</v>
      </c>
      <c r="AM458" s="1634">
        <v>300</v>
      </c>
      <c r="AN458" s="1634">
        <v>124.47999999999999</v>
      </c>
      <c r="AO458" s="1634">
        <v>300</v>
      </c>
      <c r="AP458" s="1634">
        <v>0.81089999999999995</v>
      </c>
      <c r="AQ458" s="2431">
        <v>3.8957763219725243</v>
      </c>
      <c r="AR458" s="1634">
        <v>3608</v>
      </c>
      <c r="AS458" s="1634">
        <v>55568</v>
      </c>
      <c r="AT458" s="1634">
        <v>0</v>
      </c>
      <c r="AU458" s="1634">
        <v>300</v>
      </c>
      <c r="AV458" s="1634">
        <v>75.680000000000007</v>
      </c>
      <c r="AW458" s="1634">
        <v>300</v>
      </c>
      <c r="AX458" s="1634">
        <v>0.82540000000000002</v>
      </c>
      <c r="AY458" s="2437">
        <v>6.0782241014799148</v>
      </c>
      <c r="AZ458" s="1634">
        <v>3312</v>
      </c>
      <c r="BA458" s="1634">
        <v>32694</v>
      </c>
      <c r="BB458" s="1634">
        <v>0</v>
      </c>
      <c r="BC458" s="2436">
        <v>300</v>
      </c>
      <c r="BD458" s="1634">
        <v>70.56</v>
      </c>
      <c r="BE458" s="2436">
        <v>300</v>
      </c>
      <c r="BF458" s="2436">
        <v>0.83750000000000002</v>
      </c>
      <c r="BG458" s="2437">
        <v>6.7090008046229253</v>
      </c>
      <c r="BH458" s="1634">
        <v>3522</v>
      </c>
      <c r="BI458" s="1634">
        <v>31498</v>
      </c>
      <c r="BJ458" s="1634">
        <v>0</v>
      </c>
      <c r="BK458" s="1634">
        <v>300</v>
      </c>
      <c r="BL458" s="2441">
        <v>129.91999999999999</v>
      </c>
      <c r="BM458" s="2441">
        <v>300</v>
      </c>
      <c r="BN458" s="2442">
        <v>0.91700000000000004</v>
      </c>
      <c r="BO458" s="2439">
        <v>4.1314814814814822</v>
      </c>
      <c r="BP458" s="2441">
        <v>8924</v>
      </c>
      <c r="BQ458" s="2441">
        <v>56125.439999999995</v>
      </c>
      <c r="BR458" s="2441">
        <v>0</v>
      </c>
      <c r="BS458" s="1611">
        <v>300</v>
      </c>
      <c r="BT458" s="1611">
        <v>89.12</v>
      </c>
      <c r="BU458" s="1611">
        <v>300</v>
      </c>
      <c r="BV458" s="1611">
        <v>0.78710000000000002</v>
      </c>
      <c r="BW458" s="2437">
        <v>2.5008960573476702</v>
      </c>
      <c r="BX458" s="1611">
        <v>5582</v>
      </c>
      <c r="BY458" s="1611">
        <v>39783.167999999998</v>
      </c>
      <c r="BZ458" s="1611">
        <v>0</v>
      </c>
      <c r="CA458" s="1611">
        <v>300</v>
      </c>
      <c r="CB458" s="1611">
        <v>66.56</v>
      </c>
      <c r="CC458" s="1611">
        <v>300</v>
      </c>
      <c r="CD458" s="1611">
        <v>0.62409999999999999</v>
      </c>
      <c r="CE458" s="2437">
        <v>7.2858509098428446</v>
      </c>
      <c r="CF458" s="1611">
        <v>3608</v>
      </c>
      <c r="CG458" s="1611">
        <v>29712.383999999998</v>
      </c>
      <c r="CH458" s="1611">
        <v>0</v>
      </c>
      <c r="CI458" s="1611">
        <v>300</v>
      </c>
      <c r="CJ458" s="1611">
        <v>69.12</v>
      </c>
      <c r="CK458" s="1611">
        <v>300</v>
      </c>
      <c r="CL458" s="1611">
        <v>0.69550000000000001</v>
      </c>
      <c r="CM458" s="2433">
        <v>6.8014314601958281</v>
      </c>
      <c r="CN458" s="1611">
        <v>3272</v>
      </c>
      <c r="CO458" s="1611">
        <v>28864.511999999999</v>
      </c>
      <c r="CP458" s="1611">
        <v>0</v>
      </c>
      <c r="CQ458" s="1611">
        <v>300</v>
      </c>
      <c r="CR458" s="1611">
        <v>72.16</v>
      </c>
      <c r="CS458" s="1611">
        <v>300</v>
      </c>
      <c r="CT458" s="1611">
        <v>0.77580000000000005</v>
      </c>
      <c r="CU458" s="2433">
        <v>5.2340378609064677</v>
      </c>
      <c r="CV458" s="1611">
        <v>2810</v>
      </c>
      <c r="CW458" s="1611">
        <v>32212.223999999998</v>
      </c>
      <c r="CX458" s="1611">
        <v>0</v>
      </c>
    </row>
    <row r="459" spans="1:102" ht="15">
      <c r="A459" s="2440">
        <f t="shared" si="7"/>
        <v>453</v>
      </c>
      <c r="B459" s="1618" t="s">
        <v>3538</v>
      </c>
      <c r="C459" s="1618" t="s">
        <v>3156</v>
      </c>
      <c r="D459" s="1634" t="s">
        <v>515</v>
      </c>
      <c r="E459" s="1634" t="s">
        <v>259</v>
      </c>
      <c r="F459" s="1634">
        <v>300</v>
      </c>
      <c r="G459" s="1634">
        <v>300</v>
      </c>
      <c r="H459" s="2431">
        <v>133.68</v>
      </c>
      <c r="I459" s="2431">
        <v>300</v>
      </c>
      <c r="J459" s="2432">
        <v>0.70279999999999998</v>
      </c>
      <c r="K459" s="2431">
        <v>37.87652104528226</v>
      </c>
      <c r="L459" s="1634">
        <v>36456</v>
      </c>
      <c r="M459" s="1634">
        <v>57750</v>
      </c>
      <c r="N459" s="1634">
        <v>0</v>
      </c>
      <c r="O459" s="1634">
        <v>300</v>
      </c>
      <c r="P459" s="2431">
        <v>138.72</v>
      </c>
      <c r="Q459" s="2431">
        <v>300</v>
      </c>
      <c r="R459" s="2432">
        <v>0.81269999999999998</v>
      </c>
      <c r="S459" s="2431">
        <v>40.558028239758904</v>
      </c>
      <c r="T459" s="1634">
        <v>41859</v>
      </c>
      <c r="U459" s="1634">
        <v>61925</v>
      </c>
      <c r="V459" s="1634">
        <v>0</v>
      </c>
      <c r="W459" s="2434">
        <v>300</v>
      </c>
      <c r="X459" s="2434">
        <v>94.08</v>
      </c>
      <c r="Y459" s="2434">
        <v>300</v>
      </c>
      <c r="Z459" s="2434">
        <v>0.88219999999999998</v>
      </c>
      <c r="AA459" s="2435">
        <v>28.769841269841269</v>
      </c>
      <c r="AB459" s="2434">
        <v>19488</v>
      </c>
      <c r="AC459" s="2434">
        <v>40643</v>
      </c>
      <c r="AD459" s="2434">
        <v>0</v>
      </c>
      <c r="AE459" s="2434">
        <v>300</v>
      </c>
      <c r="AF459" s="1634">
        <v>125.28</v>
      </c>
      <c r="AG459" s="1634">
        <v>300</v>
      </c>
      <c r="AH459" s="2432">
        <v>0.90990000000000004</v>
      </c>
      <c r="AI459" s="2431">
        <v>17.512385160466359</v>
      </c>
      <c r="AJ459" s="1634">
        <v>16323</v>
      </c>
      <c r="AK459" s="1634">
        <v>55925</v>
      </c>
      <c r="AL459" s="1634">
        <v>0</v>
      </c>
      <c r="AM459" s="1634">
        <v>300</v>
      </c>
      <c r="AN459" s="1634">
        <v>102.48</v>
      </c>
      <c r="AO459" s="1634">
        <v>300</v>
      </c>
      <c r="AP459" s="1634">
        <v>0.79690000000000005</v>
      </c>
      <c r="AQ459" s="2431">
        <v>25.772141220316787</v>
      </c>
      <c r="AR459" s="1634">
        <v>19650</v>
      </c>
      <c r="AS459" s="1634">
        <v>45747</v>
      </c>
      <c r="AT459" s="1634">
        <v>0</v>
      </c>
      <c r="AU459" s="1634">
        <v>300</v>
      </c>
      <c r="AV459" s="1634">
        <v>27.599999999999998</v>
      </c>
      <c r="AW459" s="1634">
        <v>300</v>
      </c>
      <c r="AX459" s="1634">
        <v>0.8992</v>
      </c>
      <c r="AY459" s="2437">
        <v>20.969202898550723</v>
      </c>
      <c r="AZ459" s="1634">
        <v>4167</v>
      </c>
      <c r="BA459" s="1634">
        <v>11923</v>
      </c>
      <c r="BB459" s="1634">
        <v>0</v>
      </c>
      <c r="BC459" s="2436">
        <v>300</v>
      </c>
      <c r="BD459" s="1634">
        <v>12</v>
      </c>
      <c r="BE459" s="2436">
        <v>300</v>
      </c>
      <c r="BF459" s="2436">
        <v>0.92020000000000002</v>
      </c>
      <c r="BG459" s="2437">
        <v>23.879928315412187</v>
      </c>
      <c r="BH459" s="1634">
        <v>2132</v>
      </c>
      <c r="BI459" s="1634">
        <v>5357</v>
      </c>
      <c r="BJ459" s="1634">
        <v>0</v>
      </c>
      <c r="BK459" s="1634">
        <v>300</v>
      </c>
      <c r="BL459" s="2441">
        <v>8.64</v>
      </c>
      <c r="BM459" s="2441">
        <v>300</v>
      </c>
      <c r="BN459" s="2442">
        <v>0.97270000000000001</v>
      </c>
      <c r="BO459" s="2439">
        <v>0.74814814814814812</v>
      </c>
      <c r="BP459" s="2441">
        <v>1616</v>
      </c>
      <c r="BQ459" s="2441">
        <v>3732.4800000000005</v>
      </c>
      <c r="BR459" s="2441">
        <v>0</v>
      </c>
      <c r="BS459" s="1611">
        <v>300</v>
      </c>
      <c r="BT459" s="1611">
        <v>8.9599999999999991</v>
      </c>
      <c r="BU459" s="1611">
        <v>300</v>
      </c>
      <c r="BV459" s="1611">
        <v>0.98550000000000004</v>
      </c>
      <c r="BW459" s="2437">
        <v>0.49551971326164879</v>
      </c>
      <c r="BX459" s="1611">
        <v>1106</v>
      </c>
      <c r="BY459" s="1611">
        <v>3999.7439999999992</v>
      </c>
      <c r="BZ459" s="1611">
        <v>0</v>
      </c>
      <c r="CA459" s="1611">
        <v>300</v>
      </c>
      <c r="CB459" s="1611">
        <v>61.919999999999995</v>
      </c>
      <c r="CC459" s="1611">
        <v>300</v>
      </c>
      <c r="CD459" s="1611">
        <v>0.93120000000000003</v>
      </c>
      <c r="CE459" s="2437">
        <v>8.7087744158261806</v>
      </c>
      <c r="CF459" s="1611">
        <v>4012</v>
      </c>
      <c r="CG459" s="1611">
        <v>27641.087999999996</v>
      </c>
      <c r="CH459" s="1611">
        <v>0</v>
      </c>
      <c r="CI459" s="1611">
        <v>300</v>
      </c>
      <c r="CJ459" s="1611">
        <v>126.72000000000001</v>
      </c>
      <c r="CK459" s="1611">
        <v>300</v>
      </c>
      <c r="CL459" s="1611">
        <v>0.85850000000000004</v>
      </c>
      <c r="CM459" s="2433">
        <v>11.254335742482292</v>
      </c>
      <c r="CN459" s="1611">
        <v>9926</v>
      </c>
      <c r="CO459" s="1611">
        <v>52918.272000000004</v>
      </c>
      <c r="CP459" s="1611">
        <v>0</v>
      </c>
      <c r="CQ459" s="1611">
        <v>300</v>
      </c>
      <c r="CR459" s="1611">
        <v>95.199999999999989</v>
      </c>
      <c r="CS459" s="1611">
        <v>300</v>
      </c>
      <c r="CT459" s="1611">
        <v>0.80769999999999997</v>
      </c>
      <c r="CU459" s="2433">
        <v>20.370244872142411</v>
      </c>
      <c r="CV459" s="1611">
        <v>14428</v>
      </c>
      <c r="CW459" s="1611">
        <v>42497.279999999992</v>
      </c>
      <c r="CX459" s="1611">
        <v>0</v>
      </c>
    </row>
    <row r="460" spans="1:102" ht="15">
      <c r="A460" s="2440">
        <f t="shared" si="7"/>
        <v>454</v>
      </c>
      <c r="B460" s="1618" t="s">
        <v>3539</v>
      </c>
      <c r="C460" s="1618" t="s">
        <v>3156</v>
      </c>
      <c r="D460" s="1634" t="s">
        <v>515</v>
      </c>
      <c r="E460" s="1634" t="s">
        <v>259</v>
      </c>
      <c r="F460" s="1634">
        <v>300</v>
      </c>
      <c r="G460" s="1634">
        <v>300</v>
      </c>
      <c r="H460" s="2431">
        <v>132.64000000000001</v>
      </c>
      <c r="I460" s="2431">
        <v>300</v>
      </c>
      <c r="J460" s="2432">
        <v>0.99160000000000004</v>
      </c>
      <c r="K460" s="2431">
        <v>27.809191127194744</v>
      </c>
      <c r="L460" s="1634">
        <v>26558</v>
      </c>
      <c r="M460" s="1634">
        <v>57300</v>
      </c>
      <c r="N460" s="1634">
        <v>0</v>
      </c>
      <c r="O460" s="1634">
        <v>300</v>
      </c>
      <c r="P460" s="2431">
        <v>136.80000000000001</v>
      </c>
      <c r="Q460" s="2431">
        <v>300</v>
      </c>
      <c r="R460" s="2432">
        <v>0.99229999999999996</v>
      </c>
      <c r="S460" s="2431">
        <v>30.037571527384767</v>
      </c>
      <c r="T460" s="1634">
        <v>30572</v>
      </c>
      <c r="U460" s="1634">
        <v>61068</v>
      </c>
      <c r="V460" s="1634">
        <v>0</v>
      </c>
      <c r="W460" s="2434">
        <v>300</v>
      </c>
      <c r="X460" s="2434">
        <v>163.84</v>
      </c>
      <c r="Y460" s="2434">
        <v>300</v>
      </c>
      <c r="Z460" s="2434">
        <v>0.98660000000000003</v>
      </c>
      <c r="AA460" s="2435">
        <v>30.690511067708332</v>
      </c>
      <c r="AB460" s="2434">
        <v>36204</v>
      </c>
      <c r="AC460" s="2434">
        <v>70779</v>
      </c>
      <c r="AD460" s="2434">
        <v>0</v>
      </c>
      <c r="AE460" s="2434">
        <v>300</v>
      </c>
      <c r="AF460" s="1634">
        <v>149.6</v>
      </c>
      <c r="AG460" s="1634">
        <v>300</v>
      </c>
      <c r="AH460" s="2432">
        <v>0.99180000000000001</v>
      </c>
      <c r="AI460" s="2431">
        <v>28.610344431027546</v>
      </c>
      <c r="AJ460" s="1634">
        <v>31844</v>
      </c>
      <c r="AK460" s="1634">
        <v>66781</v>
      </c>
      <c r="AL460" s="1634">
        <v>0</v>
      </c>
      <c r="AM460" s="1634">
        <v>300</v>
      </c>
      <c r="AN460" s="1634">
        <v>219.36</v>
      </c>
      <c r="AO460" s="1634">
        <v>300</v>
      </c>
      <c r="AP460" s="1634">
        <v>0.99460000000000004</v>
      </c>
      <c r="AQ460" s="2431">
        <v>23.048477290730414</v>
      </c>
      <c r="AR460" s="1634">
        <v>37616</v>
      </c>
      <c r="AS460" s="1634">
        <v>97922</v>
      </c>
      <c r="AT460" s="1634">
        <v>0</v>
      </c>
      <c r="AU460" s="1634">
        <v>300</v>
      </c>
      <c r="AV460" s="1634">
        <v>237.44</v>
      </c>
      <c r="AW460" s="1634">
        <v>300</v>
      </c>
      <c r="AX460" s="1634">
        <v>0.99360000000000004</v>
      </c>
      <c r="AY460" s="2437">
        <v>22.133076894279728</v>
      </c>
      <c r="AZ460" s="1634">
        <v>37838</v>
      </c>
      <c r="BA460" s="1634">
        <v>102574</v>
      </c>
      <c r="BB460" s="1634">
        <v>0</v>
      </c>
      <c r="BC460" s="2436">
        <v>300</v>
      </c>
      <c r="BD460" s="1634">
        <v>176.48</v>
      </c>
      <c r="BE460" s="2436">
        <v>300</v>
      </c>
      <c r="BF460" s="2436">
        <v>0.99260000000000004</v>
      </c>
      <c r="BG460" s="2437">
        <v>30.989834664015053</v>
      </c>
      <c r="BH460" s="1634">
        <v>40690</v>
      </c>
      <c r="BI460" s="1634">
        <v>78781</v>
      </c>
      <c r="BJ460" s="1634">
        <v>0</v>
      </c>
      <c r="BK460" s="1634">
        <v>300</v>
      </c>
      <c r="BL460" s="2441">
        <v>159.68</v>
      </c>
      <c r="BM460" s="2441">
        <v>300</v>
      </c>
      <c r="BN460" s="2442">
        <v>0.98909999999999998</v>
      </c>
      <c r="BO460" s="2439">
        <v>12.171296296296298</v>
      </c>
      <c r="BP460" s="2441">
        <v>26290</v>
      </c>
      <c r="BQ460" s="2441">
        <v>68981.760000000009</v>
      </c>
      <c r="BR460" s="2441">
        <v>0</v>
      </c>
      <c r="BS460" s="1611">
        <v>300</v>
      </c>
      <c r="BT460" s="1611">
        <v>64.48</v>
      </c>
      <c r="BU460" s="1611">
        <v>300</v>
      </c>
      <c r="BV460" s="1611">
        <v>0.96240000000000003</v>
      </c>
      <c r="BW460" s="2437">
        <v>4.4193548387096779</v>
      </c>
      <c r="BX460" s="1611">
        <v>9864</v>
      </c>
      <c r="BY460" s="1611">
        <v>28783.871999999999</v>
      </c>
      <c r="BZ460" s="1611">
        <v>0</v>
      </c>
      <c r="CA460" s="1611">
        <v>300</v>
      </c>
      <c r="CB460" s="1611">
        <v>17.28</v>
      </c>
      <c r="CC460" s="1611">
        <v>300</v>
      </c>
      <c r="CD460" s="1611">
        <v>0.92730000000000001</v>
      </c>
      <c r="CE460" s="2437">
        <v>29.557447232178411</v>
      </c>
      <c r="CF460" s="1611">
        <v>3800</v>
      </c>
      <c r="CG460" s="1611">
        <v>7713.7920000000004</v>
      </c>
      <c r="CH460" s="1611">
        <v>0</v>
      </c>
      <c r="CI460" s="1611">
        <v>300</v>
      </c>
      <c r="CJ460" s="1611">
        <v>65.759999999999991</v>
      </c>
      <c r="CK460" s="1611">
        <v>300</v>
      </c>
      <c r="CL460" s="1611">
        <v>0.97619999999999996</v>
      </c>
      <c r="CM460" s="2433">
        <v>21.735254635455998</v>
      </c>
      <c r="CN460" s="1611">
        <v>9948</v>
      </c>
      <c r="CO460" s="1611">
        <v>27461.375999999993</v>
      </c>
      <c r="CP460" s="1611">
        <v>0</v>
      </c>
      <c r="CQ460" s="1611">
        <v>300</v>
      </c>
      <c r="CR460" s="1611">
        <v>86.240000000000009</v>
      </c>
      <c r="CS460" s="1611">
        <v>300</v>
      </c>
      <c r="CT460" s="1611">
        <v>0.99019999999999997</v>
      </c>
      <c r="CU460" s="2433">
        <v>29.97386637939633</v>
      </c>
      <c r="CV460" s="1611">
        <v>19232</v>
      </c>
      <c r="CW460" s="1611">
        <v>38497.536</v>
      </c>
      <c r="CX460" s="1611">
        <v>0</v>
      </c>
    </row>
    <row r="461" spans="1:102" ht="15">
      <c r="A461" s="2440">
        <f t="shared" si="7"/>
        <v>455</v>
      </c>
      <c r="B461" s="1618" t="s">
        <v>3540</v>
      </c>
      <c r="C461" s="1618" t="s">
        <v>536</v>
      </c>
      <c r="D461" s="1634" t="s">
        <v>515</v>
      </c>
      <c r="E461" s="1634" t="s">
        <v>259</v>
      </c>
      <c r="F461" s="1634">
        <v>300</v>
      </c>
      <c r="G461" s="1634">
        <v>300</v>
      </c>
      <c r="H461" s="2431">
        <v>242.4</v>
      </c>
      <c r="I461" s="2431">
        <v>242.4</v>
      </c>
      <c r="J461" s="2432">
        <v>0.99050000000000005</v>
      </c>
      <c r="K461" s="2431">
        <v>41.500504217088377</v>
      </c>
      <c r="L461" s="1634">
        <v>72430</v>
      </c>
      <c r="M461" s="1634">
        <v>104717</v>
      </c>
      <c r="N461" s="1634">
        <v>0</v>
      </c>
      <c r="O461" s="1634">
        <v>300</v>
      </c>
      <c r="P461" s="2431">
        <v>266.79999999999995</v>
      </c>
      <c r="Q461" s="2431">
        <v>266.8</v>
      </c>
      <c r="R461" s="2432">
        <v>0.9708</v>
      </c>
      <c r="S461" s="2431">
        <v>36.269667585562068</v>
      </c>
      <c r="T461" s="1634">
        <v>71995</v>
      </c>
      <c r="U461" s="1634">
        <v>119100</v>
      </c>
      <c r="V461" s="1634">
        <v>0</v>
      </c>
      <c r="W461" s="2434">
        <v>300</v>
      </c>
      <c r="X461" s="2434">
        <v>264.40000000000003</v>
      </c>
      <c r="Y461" s="2434">
        <v>264.39999999999998</v>
      </c>
      <c r="Z461" s="2434">
        <v>0.96489999999999998</v>
      </c>
      <c r="AA461" s="2435">
        <v>34.299999999999997</v>
      </c>
      <c r="AB461" s="2434">
        <v>65295</v>
      </c>
      <c r="AC461" s="2434">
        <v>114221</v>
      </c>
      <c r="AD461" s="2434">
        <v>0</v>
      </c>
      <c r="AE461" s="2434">
        <v>300</v>
      </c>
      <c r="AF461" s="1634">
        <v>240.4</v>
      </c>
      <c r="AG461" s="1634">
        <v>240.4</v>
      </c>
      <c r="AH461" s="2432">
        <v>0.98170000000000002</v>
      </c>
      <c r="AI461" s="2431">
        <v>44.23</v>
      </c>
      <c r="AJ461" s="1634">
        <v>79110</v>
      </c>
      <c r="AK461" s="1634">
        <v>107315</v>
      </c>
      <c r="AL461" s="1634">
        <v>0</v>
      </c>
      <c r="AM461" s="1634">
        <v>300</v>
      </c>
      <c r="AN461" s="1634">
        <v>223.6</v>
      </c>
      <c r="AO461" s="1634">
        <v>240</v>
      </c>
      <c r="AP461" s="1634">
        <v>0.99099999999999999</v>
      </c>
      <c r="AQ461" s="2431">
        <v>18.132537942177855</v>
      </c>
      <c r="AR461" s="1634">
        <v>30165</v>
      </c>
      <c r="AS461" s="1634">
        <v>99815</v>
      </c>
      <c r="AT461" s="1634">
        <v>0</v>
      </c>
      <c r="AU461" s="1634">
        <v>300</v>
      </c>
      <c r="AV461" s="1634">
        <v>228.4</v>
      </c>
      <c r="AW461" s="1634">
        <v>240</v>
      </c>
      <c r="AX461" s="1634">
        <v>0.98009999999999997</v>
      </c>
      <c r="AY461" s="2437">
        <v>28.95</v>
      </c>
      <c r="AZ461" s="1634">
        <v>47610</v>
      </c>
      <c r="BA461" s="1634">
        <v>98669</v>
      </c>
      <c r="BB461" s="1634">
        <v>0</v>
      </c>
      <c r="BC461" s="2436">
        <v>300</v>
      </c>
      <c r="BD461" s="1634">
        <v>243.2</v>
      </c>
      <c r="BE461" s="2436">
        <v>243.2</v>
      </c>
      <c r="BF461" s="2436">
        <v>0.96250000000000002</v>
      </c>
      <c r="BG461" s="2437">
        <v>31.61</v>
      </c>
      <c r="BH461" s="1634">
        <v>57190</v>
      </c>
      <c r="BI461" s="1634">
        <v>108564</v>
      </c>
      <c r="BJ461" s="1634">
        <v>0</v>
      </c>
      <c r="BK461" s="1634">
        <v>300</v>
      </c>
      <c r="BL461" s="2441">
        <v>237.2</v>
      </c>
      <c r="BM461" s="2441">
        <v>240</v>
      </c>
      <c r="BN461" s="2442">
        <v>0.98799999999999999</v>
      </c>
      <c r="BO461" s="2439">
        <v>33.04</v>
      </c>
      <c r="BP461" s="2441">
        <v>56435</v>
      </c>
      <c r="BQ461" s="2441">
        <v>102470.39999999999</v>
      </c>
      <c r="BR461" s="2441">
        <v>0</v>
      </c>
      <c r="BS461" s="1611">
        <v>300</v>
      </c>
      <c r="BT461" s="1611">
        <v>235.2</v>
      </c>
      <c r="BU461" s="1611">
        <v>240</v>
      </c>
      <c r="BV461" s="1611">
        <v>0.98950000000000005</v>
      </c>
      <c r="BW461" s="2437">
        <v>37.19</v>
      </c>
      <c r="BX461" s="1611">
        <v>65080</v>
      </c>
      <c r="BY461" s="1611">
        <v>104993.27999999998</v>
      </c>
      <c r="BZ461" s="1611">
        <v>0</v>
      </c>
      <c r="CA461" s="1611">
        <v>300</v>
      </c>
      <c r="CB461" s="1611">
        <v>252.8</v>
      </c>
      <c r="CC461" s="1611">
        <v>252.8</v>
      </c>
      <c r="CD461" s="1611">
        <v>0.98270000000000002</v>
      </c>
      <c r="CE461" s="2437">
        <v>34.299999999999997</v>
      </c>
      <c r="CF461" s="1611">
        <v>64510</v>
      </c>
      <c r="CG461" s="1611">
        <v>112849.92</v>
      </c>
      <c r="CH461" s="1611">
        <v>0</v>
      </c>
      <c r="CI461" s="1611">
        <v>300</v>
      </c>
      <c r="CJ461" s="1611">
        <v>230</v>
      </c>
      <c r="CK461" s="1611">
        <v>240</v>
      </c>
      <c r="CL461" s="1611">
        <v>0.99</v>
      </c>
      <c r="CM461" s="2433">
        <v>45.09</v>
      </c>
      <c r="CN461" s="1611">
        <v>72180</v>
      </c>
      <c r="CO461" s="1611">
        <v>96047.999999999985</v>
      </c>
      <c r="CP461" s="1611">
        <v>0</v>
      </c>
      <c r="CQ461" s="1611">
        <v>300</v>
      </c>
      <c r="CR461" s="1611">
        <v>237.6</v>
      </c>
      <c r="CS461" s="1611">
        <v>240</v>
      </c>
      <c r="CT461" s="1611">
        <v>0.99080000000000001</v>
      </c>
      <c r="CU461" s="2433">
        <v>38.11</v>
      </c>
      <c r="CV461" s="1611">
        <v>67360</v>
      </c>
      <c r="CW461" s="1611">
        <v>106064.63999999998</v>
      </c>
      <c r="CX461" s="1611">
        <v>0</v>
      </c>
    </row>
    <row r="462" spans="1:102" ht="15">
      <c r="A462" s="2440">
        <f t="shared" si="7"/>
        <v>456</v>
      </c>
      <c r="B462" s="1618" t="s">
        <v>3541</v>
      </c>
      <c r="C462" s="1618" t="s">
        <v>536</v>
      </c>
      <c r="D462" s="1634" t="s">
        <v>515</v>
      </c>
      <c r="E462" s="1634" t="s">
        <v>259</v>
      </c>
      <c r="F462" s="1634">
        <v>300</v>
      </c>
      <c r="G462" s="1634">
        <v>300</v>
      </c>
      <c r="H462" s="2431">
        <v>194.64000000000001</v>
      </c>
      <c r="I462" s="2431">
        <v>240</v>
      </c>
      <c r="J462" s="2432">
        <v>0.96870000000000001</v>
      </c>
      <c r="K462" s="2431">
        <v>12.212717495547333</v>
      </c>
      <c r="L462" s="1634">
        <v>17115</v>
      </c>
      <c r="M462" s="1634">
        <v>84084</v>
      </c>
      <c r="N462" s="1634">
        <v>0</v>
      </c>
      <c r="O462" s="1634">
        <v>300</v>
      </c>
      <c r="P462" s="2431">
        <v>178.79999999999998</v>
      </c>
      <c r="Q462" s="2431">
        <v>240</v>
      </c>
      <c r="R462" s="2432">
        <v>0.97150000000000003</v>
      </c>
      <c r="S462" s="2431">
        <v>13.377715234177673</v>
      </c>
      <c r="T462" s="1634">
        <v>17796</v>
      </c>
      <c r="U462" s="1634">
        <v>79816</v>
      </c>
      <c r="V462" s="1634">
        <v>0</v>
      </c>
      <c r="W462" s="2434">
        <v>300</v>
      </c>
      <c r="X462" s="2434">
        <v>181.68</v>
      </c>
      <c r="Y462" s="2434">
        <v>240</v>
      </c>
      <c r="Z462" s="2434">
        <v>0.96960000000000002</v>
      </c>
      <c r="AA462" s="2435">
        <v>12.770000000000001</v>
      </c>
      <c r="AB462" s="2434">
        <v>16704</v>
      </c>
      <c r="AC462" s="2434">
        <v>78486</v>
      </c>
      <c r="AD462" s="2434">
        <v>0</v>
      </c>
      <c r="AE462" s="2434">
        <v>300</v>
      </c>
      <c r="AF462" s="1634">
        <v>188.88000000000002</v>
      </c>
      <c r="AG462" s="1634">
        <v>240</v>
      </c>
      <c r="AH462" s="2432">
        <v>0.97299999999999998</v>
      </c>
      <c r="AI462" s="2431">
        <v>9.5</v>
      </c>
      <c r="AJ462" s="1634">
        <v>13350</v>
      </c>
      <c r="AK462" s="1634">
        <v>84316</v>
      </c>
      <c r="AL462" s="1634">
        <v>0</v>
      </c>
      <c r="AM462" s="1634">
        <v>300</v>
      </c>
      <c r="AN462" s="1634">
        <v>214.55999999999997</v>
      </c>
      <c r="AO462" s="1634">
        <v>240</v>
      </c>
      <c r="AP462" s="1634">
        <v>0.94020000000000004</v>
      </c>
      <c r="AQ462" s="2431">
        <v>13.273601188328405</v>
      </c>
      <c r="AR462" s="1634">
        <v>21189</v>
      </c>
      <c r="AS462" s="1634">
        <v>95780</v>
      </c>
      <c r="AT462" s="1634">
        <v>0</v>
      </c>
      <c r="AU462" s="1634">
        <v>300</v>
      </c>
      <c r="AV462" s="1634">
        <v>223.92</v>
      </c>
      <c r="AW462" s="1634">
        <v>240</v>
      </c>
      <c r="AX462" s="1634">
        <v>0.94750000000000001</v>
      </c>
      <c r="AY462" s="2437">
        <v>17.77</v>
      </c>
      <c r="AZ462" s="1634">
        <v>28644</v>
      </c>
      <c r="BA462" s="1634">
        <v>96733</v>
      </c>
      <c r="BB462" s="1634">
        <v>0</v>
      </c>
      <c r="BC462" s="2436">
        <v>300</v>
      </c>
      <c r="BD462" s="1634">
        <v>271.92</v>
      </c>
      <c r="BE462" s="2436">
        <v>271.92</v>
      </c>
      <c r="BF462" s="2436">
        <v>0.88349999999999995</v>
      </c>
      <c r="BG462" s="2437">
        <v>17.93</v>
      </c>
      <c r="BH462" s="1634">
        <v>36267</v>
      </c>
      <c r="BI462" s="1634">
        <v>121385</v>
      </c>
      <c r="BJ462" s="1634">
        <v>0</v>
      </c>
      <c r="BK462" s="1634">
        <v>300</v>
      </c>
      <c r="BL462" s="2441">
        <v>200.64</v>
      </c>
      <c r="BM462" s="2441">
        <v>240</v>
      </c>
      <c r="BN462" s="2442">
        <v>0.93269999999999997</v>
      </c>
      <c r="BO462" s="2439">
        <v>27.505208333333332</v>
      </c>
      <c r="BP462" s="2441">
        <v>47529</v>
      </c>
      <c r="BQ462" s="2441">
        <v>86676.479999999996</v>
      </c>
      <c r="BR462" s="2441">
        <v>0</v>
      </c>
      <c r="BS462" s="1611">
        <v>300</v>
      </c>
      <c r="BT462" s="1611">
        <v>226.08</v>
      </c>
      <c r="BU462" s="1611">
        <v>240</v>
      </c>
      <c r="BV462" s="1611">
        <v>0.90269999999999995</v>
      </c>
      <c r="BW462" s="2437">
        <v>31.620000000000005</v>
      </c>
      <c r="BX462" s="1611">
        <v>53190</v>
      </c>
      <c r="BY462" s="1611">
        <v>100922.11199999999</v>
      </c>
      <c r="BZ462" s="1611">
        <v>0</v>
      </c>
      <c r="CA462" s="1611">
        <v>300</v>
      </c>
      <c r="CB462" s="1611">
        <v>244.07999999999998</v>
      </c>
      <c r="CC462" s="1611">
        <v>244.08</v>
      </c>
      <c r="CD462" s="1611">
        <v>0.85709999999999997</v>
      </c>
      <c r="CE462" s="2437">
        <v>32.43</v>
      </c>
      <c r="CF462" s="1611">
        <v>58899</v>
      </c>
      <c r="CG462" s="1611">
        <v>108957.31199999999</v>
      </c>
      <c r="CH462" s="1611">
        <v>0</v>
      </c>
      <c r="CI462" s="1611">
        <v>300</v>
      </c>
      <c r="CJ462" s="1611">
        <v>244.07999999999998</v>
      </c>
      <c r="CK462" s="1611">
        <v>244.08</v>
      </c>
      <c r="CL462" s="1611">
        <v>0.87260000000000004</v>
      </c>
      <c r="CM462" s="2433">
        <v>28.79</v>
      </c>
      <c r="CN462" s="1611">
        <v>45543</v>
      </c>
      <c r="CO462" s="1611">
        <v>101927.80799999999</v>
      </c>
      <c r="CP462" s="1611">
        <v>0</v>
      </c>
      <c r="CQ462" s="1611">
        <v>300</v>
      </c>
      <c r="CR462" s="1611">
        <v>211.68</v>
      </c>
      <c r="CS462" s="1611">
        <v>240</v>
      </c>
      <c r="CT462" s="1611">
        <v>0.88460000000000005</v>
      </c>
      <c r="CU462" s="2433">
        <v>29.410000000000004</v>
      </c>
      <c r="CV462" s="1611">
        <v>49299</v>
      </c>
      <c r="CW462" s="1611">
        <v>94493.952000000005</v>
      </c>
      <c r="CX462" s="1611">
        <v>0</v>
      </c>
    </row>
    <row r="463" spans="1:102" ht="15">
      <c r="A463" s="2440">
        <f t="shared" si="7"/>
        <v>457</v>
      </c>
      <c r="B463" s="1618" t="s">
        <v>3542</v>
      </c>
      <c r="C463" s="1618" t="s">
        <v>3156</v>
      </c>
      <c r="D463" s="1634" t="s">
        <v>515</v>
      </c>
      <c r="E463" s="1634" t="s">
        <v>259</v>
      </c>
      <c r="F463" s="1634">
        <v>300</v>
      </c>
      <c r="G463" s="1634">
        <v>300</v>
      </c>
      <c r="H463" s="2431">
        <v>192.64</v>
      </c>
      <c r="I463" s="2431">
        <v>300</v>
      </c>
      <c r="J463" s="2432">
        <v>0.96609999999999996</v>
      </c>
      <c r="K463" s="2431">
        <v>43.249930786267996</v>
      </c>
      <c r="L463" s="1634">
        <v>59988</v>
      </c>
      <c r="M463" s="1634">
        <v>83220</v>
      </c>
      <c r="N463" s="1634">
        <v>0</v>
      </c>
      <c r="O463" s="1634">
        <v>300</v>
      </c>
      <c r="P463" s="2431">
        <v>189.44</v>
      </c>
      <c r="Q463" s="2431">
        <v>300</v>
      </c>
      <c r="R463" s="2432">
        <v>0.96509999999999996</v>
      </c>
      <c r="S463" s="2431">
        <v>46.803198107381576</v>
      </c>
      <c r="T463" s="1634">
        <v>65966</v>
      </c>
      <c r="U463" s="1634">
        <v>84566</v>
      </c>
      <c r="V463" s="1634">
        <v>0</v>
      </c>
      <c r="W463" s="2434">
        <v>300</v>
      </c>
      <c r="X463" s="2434">
        <v>218.23999999999998</v>
      </c>
      <c r="Y463" s="2434">
        <v>300</v>
      </c>
      <c r="Z463" s="2434">
        <v>0.95950000000000002</v>
      </c>
      <c r="AA463" s="2435">
        <v>49.535170250896059</v>
      </c>
      <c r="AB463" s="2434">
        <v>77836</v>
      </c>
      <c r="AC463" s="2434">
        <v>94280</v>
      </c>
      <c r="AD463" s="2434">
        <v>0</v>
      </c>
      <c r="AE463" s="2434">
        <v>300</v>
      </c>
      <c r="AF463" s="1634">
        <v>201.28</v>
      </c>
      <c r="AG463" s="1634">
        <v>300</v>
      </c>
      <c r="AH463" s="2432">
        <v>0.9627</v>
      </c>
      <c r="AI463" s="2431">
        <v>63.832066174333725</v>
      </c>
      <c r="AJ463" s="1634">
        <v>95590</v>
      </c>
      <c r="AK463" s="1634">
        <v>89851</v>
      </c>
      <c r="AL463" s="1634">
        <v>5739</v>
      </c>
      <c r="AM463" s="1634">
        <v>300</v>
      </c>
      <c r="AN463" s="1634">
        <v>210.23999999999998</v>
      </c>
      <c r="AO463" s="1634">
        <v>300</v>
      </c>
      <c r="AP463" s="1634">
        <v>0.95099999999999996</v>
      </c>
      <c r="AQ463" s="2431">
        <v>61.707510924534795</v>
      </c>
      <c r="AR463" s="1634">
        <v>96522</v>
      </c>
      <c r="AS463" s="1634">
        <v>93851</v>
      </c>
      <c r="AT463" s="1634">
        <v>2671</v>
      </c>
      <c r="AU463" s="1634">
        <v>300</v>
      </c>
      <c r="AV463" s="1634">
        <v>198.72</v>
      </c>
      <c r="AW463" s="1634">
        <v>300</v>
      </c>
      <c r="AX463" s="1634">
        <v>0.94989999999999997</v>
      </c>
      <c r="AY463" s="2437">
        <v>65.656311504741467</v>
      </c>
      <c r="AZ463" s="1634">
        <v>93940</v>
      </c>
      <c r="BA463" s="1634">
        <v>85847</v>
      </c>
      <c r="BB463" s="1634">
        <v>8093</v>
      </c>
      <c r="BC463" s="2436">
        <v>300</v>
      </c>
      <c r="BD463" s="1634">
        <v>199.67999999999998</v>
      </c>
      <c r="BE463" s="2436">
        <v>300</v>
      </c>
      <c r="BF463" s="2436">
        <v>0.95789999999999997</v>
      </c>
      <c r="BG463" s="2437">
        <v>58.164299438240974</v>
      </c>
      <c r="BH463" s="1634">
        <v>86410</v>
      </c>
      <c r="BI463" s="1634">
        <v>89137</v>
      </c>
      <c r="BJ463" s="1634">
        <v>0</v>
      </c>
      <c r="BK463" s="1634">
        <v>300</v>
      </c>
      <c r="BL463" s="2441">
        <v>158.4</v>
      </c>
      <c r="BM463" s="2441">
        <v>300</v>
      </c>
      <c r="BN463" s="2442">
        <v>0.98550000000000004</v>
      </c>
      <c r="BO463" s="2439">
        <v>34.046296296296298</v>
      </c>
      <c r="BP463" s="2441">
        <v>73540</v>
      </c>
      <c r="BQ463" s="2441">
        <v>68428.800000000003</v>
      </c>
      <c r="BR463" s="2441">
        <v>5111.1999999999971</v>
      </c>
      <c r="BS463" s="1611">
        <v>300</v>
      </c>
      <c r="BT463" s="1611">
        <v>162.4</v>
      </c>
      <c r="BU463" s="1611">
        <v>300</v>
      </c>
      <c r="BV463" s="1611">
        <v>0.9889</v>
      </c>
      <c r="BW463" s="2437">
        <v>35.942652329749102</v>
      </c>
      <c r="BX463" s="1611">
        <v>80224</v>
      </c>
      <c r="BY463" s="1611">
        <v>72495.360000000001</v>
      </c>
      <c r="BZ463" s="1611">
        <v>7728.6399999999994</v>
      </c>
      <c r="CA463" s="1611">
        <v>300</v>
      </c>
      <c r="CB463" s="1611">
        <v>163.35999999999999</v>
      </c>
      <c r="CC463" s="1611">
        <v>300</v>
      </c>
      <c r="CD463" s="1611">
        <v>0.98160000000000003</v>
      </c>
      <c r="CE463" s="2437">
        <v>67.821382684064758</v>
      </c>
      <c r="CF463" s="1611">
        <v>82430</v>
      </c>
      <c r="CG463" s="1611">
        <v>72923.903999999995</v>
      </c>
      <c r="CH463" s="1611">
        <v>9506.096000000005</v>
      </c>
      <c r="CI463" s="1611">
        <v>300</v>
      </c>
      <c r="CJ463" s="1611">
        <v>157.28</v>
      </c>
      <c r="CK463" s="1611">
        <v>300</v>
      </c>
      <c r="CL463" s="1611">
        <v>0.98060000000000003</v>
      </c>
      <c r="CM463" s="2433">
        <v>71.354915751686718</v>
      </c>
      <c r="CN463" s="1611">
        <v>78110</v>
      </c>
      <c r="CO463" s="1611">
        <v>65680.127999999997</v>
      </c>
      <c r="CP463" s="1611">
        <v>12429.872000000003</v>
      </c>
      <c r="CQ463" s="1611">
        <v>300</v>
      </c>
      <c r="CR463" s="1611">
        <v>248.32</v>
      </c>
      <c r="CS463" s="1611">
        <v>300</v>
      </c>
      <c r="CT463" s="1611">
        <v>0.97370000000000001</v>
      </c>
      <c r="CU463" s="2433">
        <v>46.899032465912867</v>
      </c>
      <c r="CV463" s="1611">
        <v>86646</v>
      </c>
      <c r="CW463" s="1611">
        <v>110850.048</v>
      </c>
      <c r="CX463" s="1611">
        <v>0</v>
      </c>
    </row>
    <row r="464" spans="1:102" ht="15">
      <c r="A464" s="2440">
        <f t="shared" si="7"/>
        <v>458</v>
      </c>
      <c r="B464" s="1618" t="s">
        <v>3543</v>
      </c>
      <c r="C464" s="1618" t="s">
        <v>536</v>
      </c>
      <c r="D464" s="1634" t="s">
        <v>515</v>
      </c>
      <c r="E464" s="1634" t="s">
        <v>259</v>
      </c>
      <c r="F464" s="1634">
        <v>300</v>
      </c>
      <c r="G464" s="1634">
        <v>300</v>
      </c>
      <c r="H464" s="2431">
        <v>256.32</v>
      </c>
      <c r="I464" s="2431">
        <v>256.32</v>
      </c>
      <c r="J464" s="2432">
        <v>0.99229999999999996</v>
      </c>
      <c r="K464" s="2431">
        <v>38.397640969621314</v>
      </c>
      <c r="L464" s="1634">
        <v>70863</v>
      </c>
      <c r="M464" s="1634">
        <v>110730</v>
      </c>
      <c r="N464" s="1634">
        <v>0</v>
      </c>
      <c r="O464" s="1634">
        <v>300</v>
      </c>
      <c r="P464" s="2431">
        <v>254.88</v>
      </c>
      <c r="Q464" s="2431">
        <v>254.88</v>
      </c>
      <c r="R464" s="2432">
        <v>0.99519999999999997</v>
      </c>
      <c r="S464" s="2431">
        <v>41.629330943847073</v>
      </c>
      <c r="T464" s="1634">
        <v>78942</v>
      </c>
      <c r="U464" s="1634">
        <v>113778</v>
      </c>
      <c r="V464" s="1634">
        <v>0</v>
      </c>
      <c r="W464" s="2434">
        <v>300</v>
      </c>
      <c r="X464" s="2434">
        <v>255.12</v>
      </c>
      <c r="Y464" s="2434">
        <v>255.12</v>
      </c>
      <c r="Z464" s="2434">
        <v>0.99480000000000002</v>
      </c>
      <c r="AA464" s="2435">
        <v>39.65</v>
      </c>
      <c r="AB464" s="2434">
        <v>72837</v>
      </c>
      <c r="AC464" s="2434">
        <v>110212</v>
      </c>
      <c r="AD464" s="2434">
        <v>0</v>
      </c>
      <c r="AE464" s="2434">
        <v>300</v>
      </c>
      <c r="AF464" s="1634">
        <v>262.08000000000004</v>
      </c>
      <c r="AG464" s="1634">
        <v>262.08</v>
      </c>
      <c r="AH464" s="2432">
        <v>0.99490000000000001</v>
      </c>
      <c r="AI464" s="2431">
        <v>39.97</v>
      </c>
      <c r="AJ464" s="1634">
        <v>77943</v>
      </c>
      <c r="AK464" s="1634">
        <v>116993</v>
      </c>
      <c r="AL464" s="1634">
        <v>0</v>
      </c>
      <c r="AM464" s="1634">
        <v>300</v>
      </c>
      <c r="AN464" s="1634">
        <v>208.07999999999998</v>
      </c>
      <c r="AO464" s="1634">
        <v>240</v>
      </c>
      <c r="AP464" s="1634">
        <v>0.99119999999999997</v>
      </c>
      <c r="AQ464" s="2431">
        <v>29.97645136485967</v>
      </c>
      <c r="AR464" s="1634">
        <v>46407</v>
      </c>
      <c r="AS464" s="1634">
        <v>92887</v>
      </c>
      <c r="AT464" s="1634">
        <v>0</v>
      </c>
      <c r="AU464" s="1634">
        <v>300</v>
      </c>
      <c r="AV464" s="1634">
        <v>228.48000000000002</v>
      </c>
      <c r="AW464" s="1634">
        <v>240</v>
      </c>
      <c r="AX464" s="1634">
        <v>0.99380000000000002</v>
      </c>
      <c r="AY464" s="2437">
        <v>39.28</v>
      </c>
      <c r="AZ464" s="1634">
        <v>64617</v>
      </c>
      <c r="BA464" s="1634">
        <v>98703</v>
      </c>
      <c r="BB464" s="1634">
        <v>0</v>
      </c>
      <c r="BC464" s="2436">
        <v>300</v>
      </c>
      <c r="BD464" s="1634">
        <v>218.16</v>
      </c>
      <c r="BE464" s="2436">
        <v>240</v>
      </c>
      <c r="BF464" s="2436">
        <v>0.99260000000000004</v>
      </c>
      <c r="BG464" s="2437">
        <v>40.68</v>
      </c>
      <c r="BH464" s="1634">
        <v>66033</v>
      </c>
      <c r="BI464" s="1634">
        <v>97387</v>
      </c>
      <c r="BJ464" s="1634">
        <v>0</v>
      </c>
      <c r="BK464" s="1634">
        <v>300</v>
      </c>
      <c r="BL464" s="2441">
        <v>210.20639999999997</v>
      </c>
      <c r="BM464" s="2441">
        <v>240</v>
      </c>
      <c r="BN464" s="2442">
        <v>0.99250000000000005</v>
      </c>
      <c r="BO464" s="2439">
        <v>37.89</v>
      </c>
      <c r="BP464" s="2441">
        <v>57345</v>
      </c>
      <c r="BQ464" s="2441">
        <v>90809.164799999984</v>
      </c>
      <c r="BR464" s="2441">
        <v>0</v>
      </c>
      <c r="BS464" s="1611">
        <v>300</v>
      </c>
      <c r="BT464" s="1611">
        <v>228.32400000000001</v>
      </c>
      <c r="BU464" s="1611">
        <v>240</v>
      </c>
      <c r="BV464" s="1611">
        <v>0.99309999999999998</v>
      </c>
      <c r="BW464" s="2437">
        <v>29.710000000000004</v>
      </c>
      <c r="BX464" s="1611">
        <v>50475</v>
      </c>
      <c r="BY464" s="1611">
        <v>101923.8336</v>
      </c>
      <c r="BZ464" s="1611">
        <v>0</v>
      </c>
      <c r="CA464" s="1611">
        <v>300</v>
      </c>
      <c r="CB464" s="1611">
        <v>245.36399999999998</v>
      </c>
      <c r="CC464" s="1611">
        <v>245.36</v>
      </c>
      <c r="CD464" s="1611">
        <v>0.99339999999999995</v>
      </c>
      <c r="CE464" s="2437">
        <v>32.1</v>
      </c>
      <c r="CF464" s="1611">
        <v>58598</v>
      </c>
      <c r="CG464" s="1611">
        <v>109530.48959999999</v>
      </c>
      <c r="CH464" s="1611">
        <v>0</v>
      </c>
      <c r="CI464" s="1611">
        <v>300</v>
      </c>
      <c r="CJ464" s="1611">
        <v>226.04879999999997</v>
      </c>
      <c r="CK464" s="1611">
        <v>240</v>
      </c>
      <c r="CL464" s="1611">
        <v>0.99570000000000003</v>
      </c>
      <c r="CM464" s="2433">
        <v>53.22</v>
      </c>
      <c r="CN464" s="1611">
        <v>83734</v>
      </c>
      <c r="CO464" s="1611">
        <v>94397.978879999981</v>
      </c>
      <c r="CP464" s="1611">
        <v>0</v>
      </c>
      <c r="CQ464" s="1611">
        <v>300</v>
      </c>
      <c r="CR464" s="1611">
        <v>235.79999999999998</v>
      </c>
      <c r="CS464" s="1611">
        <v>240</v>
      </c>
      <c r="CT464" s="1611">
        <v>0.99490000000000001</v>
      </c>
      <c r="CU464" s="2433">
        <v>44.05</v>
      </c>
      <c r="CV464" s="1611">
        <v>77280</v>
      </c>
      <c r="CW464" s="1611">
        <v>105261.11999999998</v>
      </c>
      <c r="CX464" s="1611">
        <v>0</v>
      </c>
    </row>
    <row r="465" spans="1:102" ht="15">
      <c r="A465" s="2440">
        <f t="shared" si="7"/>
        <v>459</v>
      </c>
      <c r="B465" s="1618" t="s">
        <v>3544</v>
      </c>
      <c r="C465" s="1618" t="s">
        <v>634</v>
      </c>
      <c r="D465" s="1634" t="s">
        <v>515</v>
      </c>
      <c r="E465" s="1634" t="s">
        <v>259</v>
      </c>
      <c r="F465" s="1634">
        <v>300</v>
      </c>
      <c r="G465" s="1634">
        <v>300</v>
      </c>
      <c r="H465" s="2431">
        <v>10.639999999999999</v>
      </c>
      <c r="I465" s="2431">
        <v>240</v>
      </c>
      <c r="J465" s="2432">
        <v>0.51400000000000001</v>
      </c>
      <c r="K465" s="2431">
        <v>30.114348370927317</v>
      </c>
      <c r="L465" s="1634">
        <v>2307</v>
      </c>
      <c r="M465" s="1634">
        <v>4596</v>
      </c>
      <c r="N465" s="1634">
        <v>0</v>
      </c>
      <c r="O465" s="1634">
        <v>300</v>
      </c>
      <c r="P465" s="2431">
        <v>37.840000000000003</v>
      </c>
      <c r="Q465" s="2431">
        <v>240</v>
      </c>
      <c r="R465" s="2432">
        <v>0.53120000000000001</v>
      </c>
      <c r="S465" s="2431">
        <v>13.426652117574847</v>
      </c>
      <c r="T465" s="1634">
        <v>3780</v>
      </c>
      <c r="U465" s="1634">
        <v>16892</v>
      </c>
      <c r="V465" s="1634">
        <v>0</v>
      </c>
      <c r="W465" s="2434">
        <v>300</v>
      </c>
      <c r="X465" s="2434">
        <v>40.08</v>
      </c>
      <c r="Y465" s="2434">
        <v>240</v>
      </c>
      <c r="Z465" s="2434">
        <v>0.50760000000000005</v>
      </c>
      <c r="AA465" s="2435">
        <v>15.939999999999998</v>
      </c>
      <c r="AB465" s="2434">
        <v>4600</v>
      </c>
      <c r="AC465" s="2434">
        <v>17315</v>
      </c>
      <c r="AD465" s="2434">
        <v>0</v>
      </c>
      <c r="AE465" s="2434">
        <v>300</v>
      </c>
      <c r="AF465" s="1634">
        <v>26.08</v>
      </c>
      <c r="AG465" s="1634">
        <v>240</v>
      </c>
      <c r="AH465" s="2432">
        <v>0.38979999999999998</v>
      </c>
      <c r="AI465" s="2431">
        <v>19.79</v>
      </c>
      <c r="AJ465" s="1634">
        <v>3840</v>
      </c>
      <c r="AK465" s="1634">
        <v>11642</v>
      </c>
      <c r="AL465" s="1634">
        <v>0</v>
      </c>
      <c r="AM465" s="1634">
        <v>300</v>
      </c>
      <c r="AN465" s="1634">
        <v>30.64</v>
      </c>
      <c r="AO465" s="1634">
        <v>240</v>
      </c>
      <c r="AP465" s="1634">
        <v>0.32350000000000001</v>
      </c>
      <c r="AQ465" s="2431">
        <v>16.542259749010359</v>
      </c>
      <c r="AR465" s="1634">
        <v>3771</v>
      </c>
      <c r="AS465" s="1634">
        <v>13678</v>
      </c>
      <c r="AT465" s="1634">
        <v>0</v>
      </c>
      <c r="AU465" s="1634">
        <v>300</v>
      </c>
      <c r="AV465" s="1634">
        <v>8.16</v>
      </c>
      <c r="AW465" s="1634">
        <v>240</v>
      </c>
      <c r="AX465" s="1634">
        <v>0.3992</v>
      </c>
      <c r="AY465" s="2437">
        <v>34.19</v>
      </c>
      <c r="AZ465" s="1634">
        <v>2009</v>
      </c>
      <c r="BA465" s="1634">
        <v>3525</v>
      </c>
      <c r="BB465" s="1634">
        <v>0</v>
      </c>
      <c r="BC465" s="2436">
        <v>300</v>
      </c>
      <c r="BD465" s="1634">
        <v>29.520000000000003</v>
      </c>
      <c r="BE465" s="2436">
        <v>240</v>
      </c>
      <c r="BF465" s="2436">
        <v>0.30280000000000001</v>
      </c>
      <c r="BG465" s="2437">
        <v>14.279999999999998</v>
      </c>
      <c r="BH465" s="1634">
        <v>3137</v>
      </c>
      <c r="BI465" s="1634">
        <v>13178</v>
      </c>
      <c r="BJ465" s="1634">
        <v>0</v>
      </c>
      <c r="BK465" s="1634">
        <v>300</v>
      </c>
      <c r="BL465" s="2441">
        <v>7.68</v>
      </c>
      <c r="BM465" s="2441">
        <v>240</v>
      </c>
      <c r="BN465" s="2442">
        <v>0.2742</v>
      </c>
      <c r="BO465" s="2439">
        <v>10.62</v>
      </c>
      <c r="BP465" s="2441">
        <v>587</v>
      </c>
      <c r="BQ465" s="2441">
        <v>3317.7599999999998</v>
      </c>
      <c r="BR465" s="2441">
        <v>0</v>
      </c>
      <c r="BS465" s="1611">
        <v>300</v>
      </c>
      <c r="BT465" s="1611">
        <v>3.84</v>
      </c>
      <c r="BU465" s="1611">
        <v>240</v>
      </c>
      <c r="BV465" s="1611">
        <v>0.39589999999999997</v>
      </c>
      <c r="BW465" s="2437">
        <v>20.69</v>
      </c>
      <c r="BX465" s="1611">
        <v>591</v>
      </c>
      <c r="BY465" s="1611">
        <v>1714.1759999999999</v>
      </c>
      <c r="BZ465" s="1611">
        <v>0</v>
      </c>
      <c r="CA465" s="1611">
        <v>300</v>
      </c>
      <c r="CB465" s="1611">
        <v>24.72</v>
      </c>
      <c r="CC465" s="1611">
        <v>240</v>
      </c>
      <c r="CD465" s="1611">
        <v>0.35670000000000002</v>
      </c>
      <c r="CE465" s="2437">
        <v>77.849999999999994</v>
      </c>
      <c r="CF465" s="1611">
        <v>11546</v>
      </c>
      <c r="CG465" s="1611">
        <v>11035.008</v>
      </c>
      <c r="CH465" s="1611">
        <v>510.99200000000019</v>
      </c>
      <c r="CI465" s="1611">
        <v>300</v>
      </c>
      <c r="CJ465" s="1611">
        <v>29.2</v>
      </c>
      <c r="CK465" s="1611">
        <v>240</v>
      </c>
      <c r="CL465" s="1611">
        <v>0.57489999999999997</v>
      </c>
      <c r="CM465" s="2433">
        <v>27.13</v>
      </c>
      <c r="CN465" s="1611">
        <v>6654</v>
      </c>
      <c r="CO465" s="1611">
        <v>12193.919999999998</v>
      </c>
      <c r="CP465" s="1611">
        <v>0</v>
      </c>
      <c r="CQ465" s="1611">
        <v>300</v>
      </c>
      <c r="CR465" s="1611">
        <v>35.04</v>
      </c>
      <c r="CS465" s="1611">
        <v>240</v>
      </c>
      <c r="CT465" s="1611">
        <v>0.55830000000000002</v>
      </c>
      <c r="CU465" s="2433">
        <v>24.46</v>
      </c>
      <c r="CV465" s="1611">
        <v>6376</v>
      </c>
      <c r="CW465" s="1611">
        <v>15641.855999999998</v>
      </c>
      <c r="CX465" s="1611">
        <v>0</v>
      </c>
    </row>
    <row r="466" spans="1:102" ht="15">
      <c r="A466" s="2440">
        <f t="shared" si="7"/>
        <v>460</v>
      </c>
      <c r="B466" s="1618" t="s">
        <v>3545</v>
      </c>
      <c r="C466" s="1618" t="s">
        <v>536</v>
      </c>
      <c r="D466" s="1634" t="s">
        <v>515</v>
      </c>
      <c r="E466" s="1634" t="s">
        <v>259</v>
      </c>
      <c r="F466" s="1634">
        <v>300</v>
      </c>
      <c r="G466" s="1634">
        <v>300</v>
      </c>
      <c r="H466" s="2431">
        <v>291.84000000000003</v>
      </c>
      <c r="I466" s="2431">
        <v>291.83999999999997</v>
      </c>
      <c r="J466" s="2432">
        <v>0.93569999999999998</v>
      </c>
      <c r="K466" s="2431">
        <v>39.217645894249507</v>
      </c>
      <c r="L466" s="1634">
        <v>82406</v>
      </c>
      <c r="M466" s="1634">
        <v>126075</v>
      </c>
      <c r="N466" s="1634">
        <v>0</v>
      </c>
      <c r="O466" s="1634">
        <v>300</v>
      </c>
      <c r="P466" s="2431">
        <v>262.88</v>
      </c>
      <c r="Q466" s="2431">
        <v>262.88</v>
      </c>
      <c r="R466" s="2432">
        <v>0.91610000000000003</v>
      </c>
      <c r="S466" s="2431">
        <v>42.39</v>
      </c>
      <c r="T466" s="1634">
        <v>77560</v>
      </c>
      <c r="U466" s="1634">
        <v>117350</v>
      </c>
      <c r="V466" s="1634">
        <v>0</v>
      </c>
      <c r="W466" s="2434">
        <v>300</v>
      </c>
      <c r="X466" s="2434">
        <v>254.24</v>
      </c>
      <c r="Y466" s="2434">
        <v>254.24</v>
      </c>
      <c r="Z466" s="2434">
        <v>0.94040000000000001</v>
      </c>
      <c r="AA466" s="2435">
        <v>27.37</v>
      </c>
      <c r="AB466" s="2434">
        <v>50110</v>
      </c>
      <c r="AC466" s="2434">
        <v>109832</v>
      </c>
      <c r="AD466" s="2434">
        <v>0</v>
      </c>
      <c r="AE466" s="2434">
        <v>300</v>
      </c>
      <c r="AF466" s="1634">
        <v>252.8</v>
      </c>
      <c r="AG466" s="1634">
        <v>252.8</v>
      </c>
      <c r="AH466" s="2432">
        <v>0.93030000000000002</v>
      </c>
      <c r="AI466" s="2431">
        <v>25.45</v>
      </c>
      <c r="AJ466" s="1634">
        <v>55592</v>
      </c>
      <c r="AK466" s="1634">
        <v>112850</v>
      </c>
      <c r="AL466" s="1634">
        <v>0</v>
      </c>
      <c r="AM466" s="1634">
        <v>300</v>
      </c>
      <c r="AN466" s="1634">
        <v>264.32000000000005</v>
      </c>
      <c r="AO466" s="1634">
        <v>264.32</v>
      </c>
      <c r="AP466" s="1634">
        <v>0.90210000000000001</v>
      </c>
      <c r="AQ466" s="2431">
        <v>8.1706924158400369</v>
      </c>
      <c r="AR466" s="1634">
        <v>16068</v>
      </c>
      <c r="AS466" s="1634">
        <v>117992</v>
      </c>
      <c r="AT466" s="1634">
        <v>0</v>
      </c>
      <c r="AU466" s="1634">
        <v>300</v>
      </c>
      <c r="AV466" s="1634">
        <v>279.52</v>
      </c>
      <c r="AW466" s="1634">
        <v>279.52</v>
      </c>
      <c r="AX466" s="1634">
        <v>0.85260000000000002</v>
      </c>
      <c r="AY466" s="2437">
        <v>8.01</v>
      </c>
      <c r="AZ466" s="1634">
        <v>16130</v>
      </c>
      <c r="BA466" s="1634">
        <v>120753</v>
      </c>
      <c r="BB466" s="1634">
        <v>0</v>
      </c>
      <c r="BC466" s="2436">
        <v>300</v>
      </c>
      <c r="BD466" s="1634">
        <v>167.83999999999997</v>
      </c>
      <c r="BE466" s="2436">
        <v>240</v>
      </c>
      <c r="BF466" s="2436">
        <v>0.65339999999999998</v>
      </c>
      <c r="BG466" s="2437">
        <v>8.02</v>
      </c>
      <c r="BH466" s="1634">
        <v>10018</v>
      </c>
      <c r="BI466" s="1634">
        <v>74924</v>
      </c>
      <c r="BJ466" s="1634">
        <v>0</v>
      </c>
      <c r="BK466" s="1634">
        <v>300</v>
      </c>
      <c r="BL466" s="2441">
        <v>240</v>
      </c>
      <c r="BM466" s="2441">
        <v>240</v>
      </c>
      <c r="BN466" s="2442">
        <v>0.68130000000000002</v>
      </c>
      <c r="BO466" s="2439">
        <v>8.1999999999999993</v>
      </c>
      <c r="BP466" s="2441">
        <v>14161</v>
      </c>
      <c r="BQ466" s="2441">
        <v>103680</v>
      </c>
      <c r="BR466" s="2441">
        <v>0</v>
      </c>
      <c r="BS466" s="1611">
        <v>300</v>
      </c>
      <c r="BT466" s="1611">
        <v>275.65440000000001</v>
      </c>
      <c r="BU466" s="1611">
        <v>275.64999999999998</v>
      </c>
      <c r="BV466" s="1611">
        <v>0.81440000000000001</v>
      </c>
      <c r="BW466" s="2437">
        <v>17.829999999999998</v>
      </c>
      <c r="BX466" s="1611">
        <v>36563</v>
      </c>
      <c r="BY466" s="1611">
        <v>123052.12415999999</v>
      </c>
      <c r="BZ466" s="1611">
        <v>0</v>
      </c>
      <c r="CA466" s="1611">
        <v>300</v>
      </c>
      <c r="CB466" s="1611">
        <v>316.62079999999997</v>
      </c>
      <c r="CC466" s="1611">
        <v>316.62</v>
      </c>
      <c r="CD466" s="1611">
        <v>0.87480000000000002</v>
      </c>
      <c r="CE466" s="2437">
        <v>38.65</v>
      </c>
      <c r="CF466" s="1611">
        <v>91045</v>
      </c>
      <c r="CG466" s="1611">
        <v>141339.52511999998</v>
      </c>
      <c r="CH466" s="1611">
        <v>0</v>
      </c>
      <c r="CI466" s="1611">
        <v>300</v>
      </c>
      <c r="CJ466" s="1611">
        <v>300.66879999999998</v>
      </c>
      <c r="CK466" s="1611">
        <v>300.67</v>
      </c>
      <c r="CL466" s="1611">
        <v>0.90790000000000004</v>
      </c>
      <c r="CM466" s="2433">
        <v>39.51</v>
      </c>
      <c r="CN466" s="1611">
        <v>82680</v>
      </c>
      <c r="CO466" s="1611">
        <v>125559.29087999999</v>
      </c>
      <c r="CP466" s="1611">
        <v>0</v>
      </c>
      <c r="CQ466" s="1611">
        <v>300</v>
      </c>
      <c r="CR466" s="1611">
        <v>301.1472</v>
      </c>
      <c r="CS466" s="1611">
        <v>301.14999999999998</v>
      </c>
      <c r="CT466" s="1611">
        <v>0.93059999999999998</v>
      </c>
      <c r="CU466" s="2433">
        <v>35.32</v>
      </c>
      <c r="CV466" s="1611">
        <v>79130</v>
      </c>
      <c r="CW466" s="1611">
        <v>134432.11007999998</v>
      </c>
      <c r="CX466" s="1611">
        <v>0</v>
      </c>
    </row>
    <row r="467" spans="1:102" ht="15">
      <c r="A467" s="2440">
        <f t="shared" si="7"/>
        <v>461</v>
      </c>
      <c r="B467" s="1618" t="s">
        <v>3546</v>
      </c>
      <c r="C467" s="1618" t="s">
        <v>634</v>
      </c>
      <c r="D467" s="1634" t="s">
        <v>515</v>
      </c>
      <c r="E467" s="1634" t="s">
        <v>259</v>
      </c>
      <c r="F467" s="1634">
        <v>300</v>
      </c>
      <c r="G467" s="1634">
        <v>300</v>
      </c>
      <c r="H467" s="2431">
        <v>267.12</v>
      </c>
      <c r="I467" s="2431">
        <v>267.12</v>
      </c>
      <c r="J467" s="2432">
        <v>0.95950000000000002</v>
      </c>
      <c r="K467" s="2431">
        <v>60.972908555455732</v>
      </c>
      <c r="L467" s="1634">
        <v>117267</v>
      </c>
      <c r="M467" s="1634">
        <v>115396</v>
      </c>
      <c r="N467" s="1634">
        <v>1871</v>
      </c>
      <c r="O467" s="1634">
        <v>300</v>
      </c>
      <c r="P467" s="2431">
        <v>309.12</v>
      </c>
      <c r="Q467" s="2431">
        <v>309.12</v>
      </c>
      <c r="R467" s="2432">
        <v>0.97550000000000003</v>
      </c>
      <c r="S467" s="2431">
        <v>58.861158418486617</v>
      </c>
      <c r="T467" s="1634">
        <v>135372</v>
      </c>
      <c r="U467" s="1634">
        <v>137991</v>
      </c>
      <c r="V467" s="1634">
        <v>0</v>
      </c>
      <c r="W467" s="2434">
        <v>300</v>
      </c>
      <c r="X467" s="2434">
        <v>275.03999999999996</v>
      </c>
      <c r="Y467" s="2434">
        <v>275.04000000000002</v>
      </c>
      <c r="Z467" s="2434">
        <v>0.96479999999999999</v>
      </c>
      <c r="AA467" s="2435">
        <v>63.09</v>
      </c>
      <c r="AB467" s="2434">
        <v>124944</v>
      </c>
      <c r="AC467" s="2434">
        <v>118817</v>
      </c>
      <c r="AD467" s="2434">
        <v>6127</v>
      </c>
      <c r="AE467" s="2434">
        <v>300</v>
      </c>
      <c r="AF467" s="1634">
        <v>258</v>
      </c>
      <c r="AG467" s="1634">
        <v>258</v>
      </c>
      <c r="AH467" s="2432">
        <v>0.95650000000000002</v>
      </c>
      <c r="AI467" s="2431">
        <v>67.92</v>
      </c>
      <c r="AJ467" s="1634">
        <v>130368</v>
      </c>
      <c r="AK467" s="1634">
        <v>115171</v>
      </c>
      <c r="AL467" s="1634">
        <v>15197</v>
      </c>
      <c r="AM467" s="1634">
        <v>300</v>
      </c>
      <c r="AN467" s="1634">
        <v>244.79999999999998</v>
      </c>
      <c r="AO467" s="1634">
        <v>244.8</v>
      </c>
      <c r="AP467" s="1634">
        <v>0.96089999999999998</v>
      </c>
      <c r="AQ467" s="2431">
        <v>68.518738140417469</v>
      </c>
      <c r="AR467" s="1634">
        <v>124794</v>
      </c>
      <c r="AS467" s="1634">
        <v>109279</v>
      </c>
      <c r="AT467" s="1634">
        <v>15515</v>
      </c>
      <c r="AU467" s="1634">
        <v>300</v>
      </c>
      <c r="AV467" s="1634">
        <v>273.12</v>
      </c>
      <c r="AW467" s="1634">
        <v>273.12</v>
      </c>
      <c r="AX467" s="1634">
        <v>0.96870000000000001</v>
      </c>
      <c r="AY467" s="2437">
        <v>63.9</v>
      </c>
      <c r="AZ467" s="1634">
        <v>125664</v>
      </c>
      <c r="BA467" s="1634">
        <v>117988</v>
      </c>
      <c r="BB467" s="1634">
        <v>7676</v>
      </c>
      <c r="BC467" s="2436">
        <v>300</v>
      </c>
      <c r="BD467" s="1634">
        <v>290.88</v>
      </c>
      <c r="BE467" s="2436">
        <v>290.88</v>
      </c>
      <c r="BF467" s="2436">
        <v>0.94479999999999997</v>
      </c>
      <c r="BG467" s="2437">
        <v>58.98</v>
      </c>
      <c r="BH467" s="1634">
        <v>127644</v>
      </c>
      <c r="BI467" s="1634">
        <v>129849</v>
      </c>
      <c r="BJ467" s="1634">
        <v>0</v>
      </c>
      <c r="BK467" s="1634">
        <v>300</v>
      </c>
      <c r="BL467" s="2441">
        <v>248.64</v>
      </c>
      <c r="BM467" s="2441">
        <v>248.64</v>
      </c>
      <c r="BN467" s="2442">
        <v>0.91449999999999998</v>
      </c>
      <c r="BO467" s="2439">
        <v>53.03</v>
      </c>
      <c r="BP467" s="2441">
        <v>94932</v>
      </c>
      <c r="BQ467" s="2441">
        <v>107412.48</v>
      </c>
      <c r="BR467" s="2441">
        <v>0</v>
      </c>
      <c r="BS467" s="1611">
        <v>300</v>
      </c>
      <c r="BT467" s="1611">
        <v>187.2</v>
      </c>
      <c r="BU467" s="1611">
        <v>240</v>
      </c>
      <c r="BV467" s="1611">
        <v>0.89270000000000005</v>
      </c>
      <c r="BW467" s="2437">
        <v>56.279999999999994</v>
      </c>
      <c r="BX467" s="1611">
        <v>78381</v>
      </c>
      <c r="BY467" s="1611">
        <v>83566.079999999987</v>
      </c>
      <c r="BZ467" s="1611">
        <v>0</v>
      </c>
      <c r="CA467" s="1611">
        <v>300</v>
      </c>
      <c r="CB467" s="1611">
        <v>194.64000000000001</v>
      </c>
      <c r="CC467" s="1611">
        <v>240</v>
      </c>
      <c r="CD467" s="1611">
        <v>0.88849999999999996</v>
      </c>
      <c r="CE467" s="2437">
        <v>50.580000000000005</v>
      </c>
      <c r="CF467" s="1611">
        <v>73245</v>
      </c>
      <c r="CG467" s="1611">
        <v>86887.296000000002</v>
      </c>
      <c r="CH467" s="1611">
        <v>0</v>
      </c>
      <c r="CI467" s="1611">
        <v>300</v>
      </c>
      <c r="CJ467" s="1611">
        <v>222</v>
      </c>
      <c r="CK467" s="1611">
        <v>240</v>
      </c>
      <c r="CL467" s="1611">
        <v>0.87260000000000004</v>
      </c>
      <c r="CM467" s="2433">
        <v>48.35</v>
      </c>
      <c r="CN467" s="1611">
        <v>74700</v>
      </c>
      <c r="CO467" s="1611">
        <v>92707.199999999997</v>
      </c>
      <c r="CP467" s="1611">
        <v>0</v>
      </c>
      <c r="CQ467" s="1611">
        <v>300</v>
      </c>
      <c r="CR467" s="1611">
        <v>240.72</v>
      </c>
      <c r="CS467" s="1611">
        <v>240.72</v>
      </c>
      <c r="CT467" s="1611">
        <v>0.92649999999999999</v>
      </c>
      <c r="CU467" s="2433">
        <v>55.98</v>
      </c>
      <c r="CV467" s="1611">
        <v>100257</v>
      </c>
      <c r="CW467" s="1611">
        <v>107457.408</v>
      </c>
      <c r="CX467" s="1611">
        <v>0</v>
      </c>
    </row>
    <row r="468" spans="1:102" ht="15">
      <c r="A468" s="2440">
        <f t="shared" si="7"/>
        <v>462</v>
      </c>
      <c r="B468" s="1618" t="s">
        <v>3547</v>
      </c>
      <c r="C468" s="1618" t="s">
        <v>536</v>
      </c>
      <c r="D468" s="1634" t="s">
        <v>515</v>
      </c>
      <c r="E468" s="1634" t="s">
        <v>259</v>
      </c>
      <c r="F468" s="1634">
        <v>300</v>
      </c>
      <c r="G468" s="1634">
        <v>300</v>
      </c>
      <c r="H468" s="2431">
        <v>243.12</v>
      </c>
      <c r="I468" s="2431">
        <v>243.12</v>
      </c>
      <c r="J468" s="2432">
        <v>0.99070000000000003</v>
      </c>
      <c r="K468" s="2431">
        <v>41.239922671931559</v>
      </c>
      <c r="L468" s="1634">
        <v>72189</v>
      </c>
      <c r="M468" s="1634">
        <v>105028</v>
      </c>
      <c r="N468" s="1634">
        <v>0</v>
      </c>
      <c r="O468" s="1634">
        <v>300</v>
      </c>
      <c r="P468" s="2431">
        <v>245.04</v>
      </c>
      <c r="Q468" s="2431">
        <v>245.04</v>
      </c>
      <c r="R468" s="2432">
        <v>0.98909999999999998</v>
      </c>
      <c r="S468" s="2431">
        <v>54.49</v>
      </c>
      <c r="T468" s="1634">
        <v>105750</v>
      </c>
      <c r="U468" s="1634">
        <v>109386</v>
      </c>
      <c r="V468" s="1634">
        <v>0</v>
      </c>
      <c r="W468" s="2434">
        <v>300</v>
      </c>
      <c r="X468" s="2434">
        <v>244.07999999999998</v>
      </c>
      <c r="Y468" s="2434">
        <v>244.08</v>
      </c>
      <c r="Z468" s="2434">
        <v>0.97670000000000001</v>
      </c>
      <c r="AA468" s="2435">
        <v>41.13</v>
      </c>
      <c r="AB468" s="2434">
        <v>72279</v>
      </c>
      <c r="AC468" s="2434">
        <v>105443</v>
      </c>
      <c r="AD468" s="2434">
        <v>0</v>
      </c>
      <c r="AE468" s="2434">
        <v>300</v>
      </c>
      <c r="AF468" s="1634">
        <v>241.68</v>
      </c>
      <c r="AG468" s="1634">
        <v>241.68</v>
      </c>
      <c r="AH468" s="2432">
        <v>0.97509999999999997</v>
      </c>
      <c r="AI468" s="2431">
        <v>46.67</v>
      </c>
      <c r="AJ468" s="1634">
        <v>81207</v>
      </c>
      <c r="AK468" s="1634">
        <v>107886</v>
      </c>
      <c r="AL468" s="1634">
        <v>0</v>
      </c>
      <c r="AM468" s="1634">
        <v>300</v>
      </c>
      <c r="AN468" s="1634">
        <v>255.6</v>
      </c>
      <c r="AO468" s="1634">
        <v>255.6</v>
      </c>
      <c r="AP468" s="1634">
        <v>0.97399999999999998</v>
      </c>
      <c r="AQ468" s="2431">
        <v>43.85</v>
      </c>
      <c r="AR468" s="1634">
        <v>86079</v>
      </c>
      <c r="AS468" s="1634">
        <v>114100</v>
      </c>
      <c r="AT468" s="1634">
        <v>0</v>
      </c>
      <c r="AU468" s="1634">
        <v>300</v>
      </c>
      <c r="AV468" s="1634">
        <v>257.28000000000003</v>
      </c>
      <c r="AW468" s="1634">
        <v>257.27999999999997</v>
      </c>
      <c r="AX468" s="1634">
        <v>0.96399999999999997</v>
      </c>
      <c r="AY468" s="2437">
        <v>45.76</v>
      </c>
      <c r="AZ468" s="1634">
        <v>90417</v>
      </c>
      <c r="BA468" s="1634">
        <v>111145</v>
      </c>
      <c r="BB468" s="1634">
        <v>0</v>
      </c>
      <c r="BC468" s="2436">
        <v>300</v>
      </c>
      <c r="BD468" s="1634">
        <v>227.76</v>
      </c>
      <c r="BE468" s="2436">
        <v>240</v>
      </c>
      <c r="BF468" s="2436">
        <v>0.95540000000000003</v>
      </c>
      <c r="BG468" s="2437">
        <v>14.330000000000002</v>
      </c>
      <c r="BH468" s="1634">
        <v>24291</v>
      </c>
      <c r="BI468" s="1634">
        <v>101672</v>
      </c>
      <c r="BJ468" s="1634">
        <v>0</v>
      </c>
      <c r="BK468" s="1634">
        <v>300</v>
      </c>
      <c r="BL468" s="2441">
        <v>17.760000000000002</v>
      </c>
      <c r="BM468" s="2441">
        <v>240</v>
      </c>
      <c r="BN468" s="2442">
        <v>0.82310000000000005</v>
      </c>
      <c r="BO468" s="2439">
        <v>25.739999999999995</v>
      </c>
      <c r="BP468" s="2441">
        <v>3291</v>
      </c>
      <c r="BQ468" s="2441">
        <v>7672.3200000000006</v>
      </c>
      <c r="BR468" s="2441">
        <v>0</v>
      </c>
      <c r="BS468" s="1611">
        <v>300</v>
      </c>
      <c r="BT468" s="1611">
        <v>20.200800000000001</v>
      </c>
      <c r="BU468" s="1611">
        <v>240</v>
      </c>
      <c r="BV468" s="1611">
        <v>0.95269999999999999</v>
      </c>
      <c r="BW468" s="2437">
        <v>16.86</v>
      </c>
      <c r="BX468" s="1611">
        <v>2534</v>
      </c>
      <c r="BY468" s="1611">
        <v>9017.6371199999994</v>
      </c>
      <c r="BZ468" s="1611">
        <v>0</v>
      </c>
      <c r="CA468" s="1611">
        <v>300</v>
      </c>
      <c r="CB468" s="1611">
        <v>242.30160000000001</v>
      </c>
      <c r="CC468" s="1611">
        <v>242.3</v>
      </c>
      <c r="CD468" s="1611">
        <v>0.98409999999999997</v>
      </c>
      <c r="CE468" s="2437">
        <v>26.63</v>
      </c>
      <c r="CF468" s="1611">
        <v>48002</v>
      </c>
      <c r="CG468" s="1611">
        <v>108163.43424</v>
      </c>
      <c r="CH468" s="1611">
        <v>0</v>
      </c>
      <c r="CI468" s="1611">
        <v>300</v>
      </c>
      <c r="CJ468" s="1611">
        <v>245.49119999999999</v>
      </c>
      <c r="CK468" s="1611">
        <v>245.49</v>
      </c>
      <c r="CL468" s="1611">
        <v>0.98609999999999998</v>
      </c>
      <c r="CM468" s="2433">
        <v>32.74</v>
      </c>
      <c r="CN468" s="1611">
        <v>55941</v>
      </c>
      <c r="CO468" s="1611">
        <v>102517.12511999998</v>
      </c>
      <c r="CP468" s="1611">
        <v>0</v>
      </c>
      <c r="CQ468" s="1611">
        <v>300</v>
      </c>
      <c r="CR468" s="1611">
        <v>245.41919999999999</v>
      </c>
      <c r="CS468" s="1611">
        <v>245.42</v>
      </c>
      <c r="CT468" s="1611">
        <v>0.997</v>
      </c>
      <c r="CU468" s="2433">
        <v>35.5</v>
      </c>
      <c r="CV468" s="1611">
        <v>64823</v>
      </c>
      <c r="CW468" s="1611">
        <v>109555.13087999998</v>
      </c>
      <c r="CX468" s="1611">
        <v>0</v>
      </c>
    </row>
    <row r="469" spans="1:102" ht="15">
      <c r="A469" s="2440">
        <f t="shared" si="7"/>
        <v>463</v>
      </c>
      <c r="B469" s="1618" t="s">
        <v>3548</v>
      </c>
      <c r="C469" s="1618" t="s">
        <v>634</v>
      </c>
      <c r="D469" s="1634" t="s">
        <v>515</v>
      </c>
      <c r="E469" s="1634" t="s">
        <v>259</v>
      </c>
      <c r="F469" s="1634">
        <v>300</v>
      </c>
      <c r="G469" s="1634">
        <v>300</v>
      </c>
      <c r="H469" s="2431">
        <v>56.64</v>
      </c>
      <c r="I469" s="2431">
        <v>240</v>
      </c>
      <c r="J469" s="2432">
        <v>1</v>
      </c>
      <c r="K469" s="2431">
        <v>22.848987758945384</v>
      </c>
      <c r="L469" s="1634">
        <v>9318</v>
      </c>
      <c r="M469" s="1634">
        <v>24468</v>
      </c>
      <c r="N469" s="1634">
        <v>0</v>
      </c>
      <c r="O469" s="1634">
        <v>300</v>
      </c>
      <c r="P469" s="2431">
        <v>42.24</v>
      </c>
      <c r="Q469" s="2431">
        <v>240</v>
      </c>
      <c r="R469" s="2432">
        <v>0.99939999999999996</v>
      </c>
      <c r="S469" s="2431">
        <v>32.838465298142715</v>
      </c>
      <c r="T469" s="1634">
        <v>10320</v>
      </c>
      <c r="U469" s="1634">
        <v>18856</v>
      </c>
      <c r="V469" s="1634">
        <v>0</v>
      </c>
      <c r="W469" s="2434">
        <v>300</v>
      </c>
      <c r="X469" s="2434">
        <v>189.6</v>
      </c>
      <c r="Y469" s="2434">
        <v>240</v>
      </c>
      <c r="Z469" s="2434">
        <v>0.99309999999999998</v>
      </c>
      <c r="AA469" s="2435">
        <v>16.059999999999999</v>
      </c>
      <c r="AB469" s="2434">
        <v>21924</v>
      </c>
      <c r="AC469" s="2434">
        <v>81907</v>
      </c>
      <c r="AD469" s="2434">
        <v>0</v>
      </c>
      <c r="AE469" s="2434">
        <v>300</v>
      </c>
      <c r="AF469" s="1634">
        <v>188.16</v>
      </c>
      <c r="AG469" s="1634">
        <v>240</v>
      </c>
      <c r="AH469" s="2432">
        <v>0.9879</v>
      </c>
      <c r="AI469" s="2431">
        <v>19.59</v>
      </c>
      <c r="AJ469" s="1634">
        <v>27426</v>
      </c>
      <c r="AK469" s="1634">
        <v>83995</v>
      </c>
      <c r="AL469" s="1634">
        <v>0</v>
      </c>
      <c r="AM469" s="1634">
        <v>300</v>
      </c>
      <c r="AN469" s="1634">
        <v>192.96</v>
      </c>
      <c r="AO469" s="1634">
        <v>240</v>
      </c>
      <c r="AP469" s="1634">
        <v>0.9929</v>
      </c>
      <c r="AQ469" s="2431">
        <v>12.972770555823034</v>
      </c>
      <c r="AR469" s="1634">
        <v>18624</v>
      </c>
      <c r="AS469" s="1634">
        <v>86137</v>
      </c>
      <c r="AT469" s="1634">
        <v>0</v>
      </c>
      <c r="AU469" s="1634">
        <v>300</v>
      </c>
      <c r="AV469" s="1634">
        <v>95.52000000000001</v>
      </c>
      <c r="AW469" s="1634">
        <v>240</v>
      </c>
      <c r="AX469" s="1634">
        <v>0.9899</v>
      </c>
      <c r="AY469" s="2437">
        <v>17.36</v>
      </c>
      <c r="AZ469" s="1634">
        <v>11940</v>
      </c>
      <c r="BA469" s="1634">
        <v>41265</v>
      </c>
      <c r="BB469" s="1634">
        <v>0</v>
      </c>
      <c r="BC469" s="2436">
        <v>300</v>
      </c>
      <c r="BD469" s="1634">
        <v>193.44</v>
      </c>
      <c r="BE469" s="2436">
        <v>240</v>
      </c>
      <c r="BF469" s="2436">
        <v>0.97819999999999996</v>
      </c>
      <c r="BG469" s="2437">
        <v>10.56</v>
      </c>
      <c r="BH469" s="1634">
        <v>15198</v>
      </c>
      <c r="BI469" s="1634">
        <v>86352</v>
      </c>
      <c r="BJ469" s="1634">
        <v>0</v>
      </c>
      <c r="BK469" s="1634">
        <v>300</v>
      </c>
      <c r="BL469" s="2441">
        <v>69.12</v>
      </c>
      <c r="BM469" s="2441">
        <v>240</v>
      </c>
      <c r="BN469" s="2442">
        <v>0.98160000000000003</v>
      </c>
      <c r="BO469" s="2439">
        <v>21.69</v>
      </c>
      <c r="BP469" s="2441">
        <v>10794</v>
      </c>
      <c r="BQ469" s="2441">
        <v>29859.840000000004</v>
      </c>
      <c r="BR469" s="2441">
        <v>0</v>
      </c>
      <c r="BS469" s="1611">
        <v>300</v>
      </c>
      <c r="BT469" s="1611">
        <v>65.28</v>
      </c>
      <c r="BU469" s="1611">
        <v>240</v>
      </c>
      <c r="BV469" s="1611">
        <v>0.99450000000000005</v>
      </c>
      <c r="BW469" s="2437">
        <v>25.15</v>
      </c>
      <c r="BX469" s="1611">
        <v>12216</v>
      </c>
      <c r="BY469" s="1611">
        <v>29140.991999999998</v>
      </c>
      <c r="BZ469" s="1611">
        <v>0</v>
      </c>
      <c r="CA469" s="1611">
        <v>300</v>
      </c>
      <c r="CB469" s="1611">
        <v>179.04</v>
      </c>
      <c r="CC469" s="1611">
        <v>240</v>
      </c>
      <c r="CD469" s="1611">
        <v>0.99280000000000002</v>
      </c>
      <c r="CE469" s="2437">
        <v>13.23</v>
      </c>
      <c r="CF469" s="1611">
        <v>17628</v>
      </c>
      <c r="CG469" s="1611">
        <v>79923.455999999991</v>
      </c>
      <c r="CH469" s="1611">
        <v>0</v>
      </c>
      <c r="CI469" s="1611">
        <v>300</v>
      </c>
      <c r="CJ469" s="1611">
        <v>73.44</v>
      </c>
      <c r="CK469" s="1611">
        <v>240</v>
      </c>
      <c r="CL469" s="1611">
        <v>0.9778</v>
      </c>
      <c r="CM469" s="2433">
        <v>21.68</v>
      </c>
      <c r="CN469" s="1611">
        <v>11082</v>
      </c>
      <c r="CO469" s="1611">
        <v>30668.543999999998</v>
      </c>
      <c r="CP469" s="1611">
        <v>0</v>
      </c>
      <c r="CQ469" s="1611">
        <v>300</v>
      </c>
      <c r="CR469" s="1611">
        <v>198.72</v>
      </c>
      <c r="CS469" s="1611">
        <v>240</v>
      </c>
      <c r="CT469" s="1611">
        <v>0.98529999999999995</v>
      </c>
      <c r="CU469" s="2433">
        <v>10.28</v>
      </c>
      <c r="CV469" s="1611">
        <v>15198</v>
      </c>
      <c r="CW469" s="1611">
        <v>88708.607999999993</v>
      </c>
      <c r="CX469" s="1611">
        <v>0</v>
      </c>
    </row>
    <row r="470" spans="1:102" ht="15">
      <c r="A470" s="2440">
        <f t="shared" si="7"/>
        <v>464</v>
      </c>
      <c r="B470" s="1618" t="s">
        <v>3549</v>
      </c>
      <c r="C470" s="1618" t="s">
        <v>536</v>
      </c>
      <c r="D470" s="1634" t="s">
        <v>515</v>
      </c>
      <c r="E470" s="1634" t="s">
        <v>259</v>
      </c>
      <c r="F470" s="1634">
        <v>300</v>
      </c>
      <c r="G470" s="1634">
        <v>300</v>
      </c>
      <c r="H470" s="2431">
        <v>210.72</v>
      </c>
      <c r="I470" s="2431">
        <v>240</v>
      </c>
      <c r="J470" s="2432">
        <v>0.96330000000000005</v>
      </c>
      <c r="K470" s="2431">
        <v>18.00770374588712</v>
      </c>
      <c r="L470" s="1634">
        <v>27321</v>
      </c>
      <c r="M470" s="1634">
        <v>91031</v>
      </c>
      <c r="N470" s="1634">
        <v>0</v>
      </c>
      <c r="O470" s="1634">
        <v>300</v>
      </c>
      <c r="P470" s="2431">
        <v>162.72</v>
      </c>
      <c r="Q470" s="2431">
        <v>240</v>
      </c>
      <c r="R470" s="2432">
        <v>0.93420000000000003</v>
      </c>
      <c r="S470" s="2431">
        <v>10.182244584007359</v>
      </c>
      <c r="T470" s="1634">
        <v>12327</v>
      </c>
      <c r="U470" s="1634">
        <v>72638</v>
      </c>
      <c r="V470" s="1634">
        <v>0</v>
      </c>
      <c r="W470" s="2434">
        <v>300</v>
      </c>
      <c r="X470" s="2434">
        <v>30.96</v>
      </c>
      <c r="Y470" s="2434">
        <v>240</v>
      </c>
      <c r="Z470" s="2434">
        <v>0.50760000000000005</v>
      </c>
      <c r="AA470" s="2435">
        <v>14.93</v>
      </c>
      <c r="AB470" s="2434">
        <v>3327</v>
      </c>
      <c r="AC470" s="2434">
        <v>13375</v>
      </c>
      <c r="AD470" s="2434">
        <v>0</v>
      </c>
      <c r="AE470" s="2434">
        <v>300</v>
      </c>
      <c r="AF470" s="1634">
        <v>129.12</v>
      </c>
      <c r="AG470" s="1634">
        <v>240</v>
      </c>
      <c r="AH470" s="2432">
        <v>0.87780000000000002</v>
      </c>
      <c r="AI470" s="2431">
        <v>7.2900000000000009</v>
      </c>
      <c r="AJ470" s="1634">
        <v>6999</v>
      </c>
      <c r="AK470" s="1634">
        <v>57639</v>
      </c>
      <c r="AL470" s="1634">
        <v>0</v>
      </c>
      <c r="AM470" s="1634">
        <v>300</v>
      </c>
      <c r="AN470" s="1634">
        <v>197.28</v>
      </c>
      <c r="AO470" s="1634">
        <v>240</v>
      </c>
      <c r="AP470" s="1634">
        <v>0.89629999999999999</v>
      </c>
      <c r="AQ470" s="2431">
        <v>10.900259660413885</v>
      </c>
      <c r="AR470" s="1634">
        <v>15999</v>
      </c>
      <c r="AS470" s="1634">
        <v>88066</v>
      </c>
      <c r="AT470" s="1634">
        <v>0</v>
      </c>
      <c r="AU470" s="1634">
        <v>300</v>
      </c>
      <c r="AV470" s="1634">
        <v>229.20000000000002</v>
      </c>
      <c r="AW470" s="1634">
        <v>240</v>
      </c>
      <c r="AX470" s="1634">
        <v>0.93589999999999995</v>
      </c>
      <c r="AY470" s="2437">
        <v>14.2</v>
      </c>
      <c r="AZ470" s="1634">
        <v>23436</v>
      </c>
      <c r="BA470" s="1634">
        <v>99014</v>
      </c>
      <c r="BB470" s="1634">
        <v>0</v>
      </c>
      <c r="BC470" s="2436">
        <v>300</v>
      </c>
      <c r="BD470" s="1634">
        <v>15.6</v>
      </c>
      <c r="BE470" s="2436">
        <v>240</v>
      </c>
      <c r="BF470" s="2436">
        <v>0.2802</v>
      </c>
      <c r="BG470" s="2437">
        <v>27.58</v>
      </c>
      <c r="BH470" s="1634">
        <v>3201</v>
      </c>
      <c r="BI470" s="1634">
        <v>6964</v>
      </c>
      <c r="BJ470" s="1634">
        <v>0</v>
      </c>
      <c r="BK470" s="1634">
        <v>300</v>
      </c>
      <c r="BL470" s="2441">
        <v>23.52</v>
      </c>
      <c r="BM470" s="2441">
        <v>240</v>
      </c>
      <c r="BN470" s="2442">
        <v>0.23499999999999999</v>
      </c>
      <c r="BO470" s="2439">
        <v>12.740000000000002</v>
      </c>
      <c r="BP470" s="2441">
        <v>2157</v>
      </c>
      <c r="BQ470" s="2441">
        <v>10160.64</v>
      </c>
      <c r="BR470" s="2441">
        <v>0</v>
      </c>
      <c r="BS470" s="1611">
        <v>300</v>
      </c>
      <c r="BT470" s="1611">
        <v>20.16</v>
      </c>
      <c r="BU470" s="1611">
        <v>240</v>
      </c>
      <c r="BV470" s="1611">
        <v>0.27010000000000001</v>
      </c>
      <c r="BW470" s="2437">
        <v>18.14</v>
      </c>
      <c r="BX470" s="1611">
        <v>2721</v>
      </c>
      <c r="BY470" s="1611">
        <v>8999.4239999999991</v>
      </c>
      <c r="BZ470" s="1611">
        <v>0</v>
      </c>
      <c r="CA470" s="1611">
        <v>300</v>
      </c>
      <c r="CB470" s="1611">
        <v>222.24</v>
      </c>
      <c r="CC470" s="1611">
        <v>240</v>
      </c>
      <c r="CD470" s="1611">
        <v>0.96679999999999999</v>
      </c>
      <c r="CE470" s="2437">
        <v>17.63</v>
      </c>
      <c r="CF470" s="1611">
        <v>29157</v>
      </c>
      <c r="CG470" s="1611">
        <v>99207.936000000002</v>
      </c>
      <c r="CH470" s="1611">
        <v>0</v>
      </c>
      <c r="CI470" s="1611">
        <v>300</v>
      </c>
      <c r="CJ470" s="1611">
        <v>7.4399999999999995</v>
      </c>
      <c r="CK470" s="1611">
        <v>240</v>
      </c>
      <c r="CL470" s="1611">
        <v>0.5</v>
      </c>
      <c r="CM470" s="2433">
        <v>1.8500000000000003</v>
      </c>
      <c r="CN470" s="1611">
        <v>96</v>
      </c>
      <c r="CO470" s="1611">
        <v>3106.9439999999995</v>
      </c>
      <c r="CP470" s="1611">
        <v>0</v>
      </c>
      <c r="CQ470" s="1611">
        <v>300</v>
      </c>
      <c r="CR470" s="1611">
        <v>10.56</v>
      </c>
      <c r="CS470" s="1611">
        <v>240</v>
      </c>
      <c r="CT470" s="1611">
        <v>0.3009</v>
      </c>
      <c r="CU470" s="2433">
        <v>7.870000000000001</v>
      </c>
      <c r="CV470" s="1611">
        <v>618</v>
      </c>
      <c r="CW470" s="1611">
        <v>4713.9840000000004</v>
      </c>
      <c r="CX470" s="1611">
        <v>0</v>
      </c>
    </row>
    <row r="471" spans="1:102" ht="15">
      <c r="A471" s="2440">
        <f t="shared" si="7"/>
        <v>465</v>
      </c>
      <c r="B471" s="1618" t="s">
        <v>3550</v>
      </c>
      <c r="C471" s="1618" t="s">
        <v>536</v>
      </c>
      <c r="D471" s="1634" t="s">
        <v>515</v>
      </c>
      <c r="E471" s="1634" t="s">
        <v>259</v>
      </c>
      <c r="F471" s="1634">
        <v>300</v>
      </c>
      <c r="G471" s="1634">
        <v>300</v>
      </c>
      <c r="H471" s="2431">
        <v>196.64</v>
      </c>
      <c r="I471" s="2431">
        <v>240</v>
      </c>
      <c r="J471" s="2432">
        <v>0.94799999999999995</v>
      </c>
      <c r="K471" s="2431">
        <v>35.045712412982553</v>
      </c>
      <c r="L471" s="1634">
        <v>49618</v>
      </c>
      <c r="M471" s="1634">
        <v>84948</v>
      </c>
      <c r="N471" s="1634">
        <v>0</v>
      </c>
      <c r="O471" s="1634">
        <v>300</v>
      </c>
      <c r="P471" s="2431">
        <v>193.76</v>
      </c>
      <c r="Q471" s="2431">
        <v>240</v>
      </c>
      <c r="R471" s="2432">
        <v>0.96860000000000002</v>
      </c>
      <c r="S471" s="2431">
        <v>53.182131980146153</v>
      </c>
      <c r="T471" s="1634">
        <v>76666</v>
      </c>
      <c r="U471" s="1634">
        <v>86494</v>
      </c>
      <c r="V471" s="1634">
        <v>0</v>
      </c>
      <c r="W471" s="2434">
        <v>300</v>
      </c>
      <c r="X471" s="2434">
        <v>186.72</v>
      </c>
      <c r="Y471" s="2434">
        <v>240</v>
      </c>
      <c r="Z471" s="2434">
        <v>0.96199999999999997</v>
      </c>
      <c r="AA471" s="2435">
        <v>43.89</v>
      </c>
      <c r="AB471" s="2434">
        <v>59008</v>
      </c>
      <c r="AC471" s="2434">
        <v>80663</v>
      </c>
      <c r="AD471" s="2434">
        <v>0</v>
      </c>
      <c r="AE471" s="2434">
        <v>300</v>
      </c>
      <c r="AF471" s="1634">
        <v>187.20000000000002</v>
      </c>
      <c r="AG471" s="1634">
        <v>240</v>
      </c>
      <c r="AH471" s="2432">
        <v>0.9556</v>
      </c>
      <c r="AI471" s="2431">
        <v>55.52</v>
      </c>
      <c r="AJ471" s="1634">
        <v>77322</v>
      </c>
      <c r="AK471" s="1634">
        <v>83566</v>
      </c>
      <c r="AL471" s="1634">
        <v>0</v>
      </c>
      <c r="AM471" s="1634">
        <v>300</v>
      </c>
      <c r="AN471" s="1634">
        <v>201.28</v>
      </c>
      <c r="AO471" s="1634">
        <v>240</v>
      </c>
      <c r="AP471" s="1634">
        <v>0.94779999999999998</v>
      </c>
      <c r="AQ471" s="2431">
        <v>50.522088739593485</v>
      </c>
      <c r="AR471" s="1634">
        <v>75658</v>
      </c>
      <c r="AS471" s="1634">
        <v>89851</v>
      </c>
      <c r="AT471" s="1634">
        <v>0</v>
      </c>
      <c r="AU471" s="1634">
        <v>300</v>
      </c>
      <c r="AV471" s="1634">
        <v>198.07999999999998</v>
      </c>
      <c r="AW471" s="1634">
        <v>240</v>
      </c>
      <c r="AX471" s="1634">
        <v>0.89739999999999998</v>
      </c>
      <c r="AY471" s="2437">
        <v>25.040000000000003</v>
      </c>
      <c r="AZ471" s="1634">
        <v>35716</v>
      </c>
      <c r="BA471" s="1634">
        <v>85571</v>
      </c>
      <c r="BB471" s="1634">
        <v>0</v>
      </c>
      <c r="BC471" s="2436">
        <v>300</v>
      </c>
      <c r="BD471" s="1634">
        <v>162.4</v>
      </c>
      <c r="BE471" s="2436">
        <v>240</v>
      </c>
      <c r="BF471" s="2436">
        <v>0.32679999999999998</v>
      </c>
      <c r="BG471" s="2437">
        <v>14.550000000000002</v>
      </c>
      <c r="BH471" s="1634">
        <v>17576</v>
      </c>
      <c r="BI471" s="1634">
        <v>72495</v>
      </c>
      <c r="BJ471" s="1634">
        <v>0</v>
      </c>
      <c r="BK471" s="1634">
        <v>300</v>
      </c>
      <c r="BL471" s="2441">
        <v>72.960000000000008</v>
      </c>
      <c r="BM471" s="2441">
        <v>240</v>
      </c>
      <c r="BN471" s="2442">
        <v>0.17710000000000001</v>
      </c>
      <c r="BO471" s="2439">
        <v>51.300000000000004</v>
      </c>
      <c r="BP471" s="2441">
        <v>26948</v>
      </c>
      <c r="BQ471" s="2441">
        <v>31518.720000000005</v>
      </c>
      <c r="BR471" s="2441">
        <v>0</v>
      </c>
      <c r="BS471" s="1611">
        <v>300</v>
      </c>
      <c r="BT471" s="1611">
        <v>228.27680000000001</v>
      </c>
      <c r="BU471" s="1611">
        <v>240</v>
      </c>
      <c r="BV471" s="1611">
        <v>0.85960000000000003</v>
      </c>
      <c r="BW471" s="2437">
        <v>49.79</v>
      </c>
      <c r="BX471" s="1611">
        <v>84558</v>
      </c>
      <c r="BY471" s="1611">
        <v>101902.76351999999</v>
      </c>
      <c r="BZ471" s="1611">
        <v>0</v>
      </c>
      <c r="CA471" s="1611">
        <v>300</v>
      </c>
      <c r="CB471" s="1611">
        <v>227.72640000000001</v>
      </c>
      <c r="CC471" s="1611">
        <v>240</v>
      </c>
      <c r="CD471" s="1611">
        <v>0.94289999999999996</v>
      </c>
      <c r="CE471" s="2437">
        <v>52.71</v>
      </c>
      <c r="CF471" s="1611">
        <v>89309</v>
      </c>
      <c r="CG471" s="1611">
        <v>101657.06496</v>
      </c>
      <c r="CH471" s="1611">
        <v>0</v>
      </c>
      <c r="CI471" s="1611">
        <v>300</v>
      </c>
      <c r="CJ471" s="1611">
        <v>245.65119999999999</v>
      </c>
      <c r="CK471" s="1611">
        <v>245.65</v>
      </c>
      <c r="CL471" s="1611">
        <v>0.9768</v>
      </c>
      <c r="CM471" s="2433">
        <v>51.969999999999992</v>
      </c>
      <c r="CN471" s="1611">
        <v>88850</v>
      </c>
      <c r="CO471" s="1611">
        <v>102583.94111999999</v>
      </c>
      <c r="CP471" s="1611">
        <v>0</v>
      </c>
      <c r="CQ471" s="1611">
        <v>300</v>
      </c>
      <c r="CR471" s="1611">
        <v>982.60479999999995</v>
      </c>
      <c r="CS471" s="1611">
        <v>245.65</v>
      </c>
      <c r="CT471" s="1611">
        <v>0.92759999999999998</v>
      </c>
      <c r="CU471" s="2433">
        <v>47.92</v>
      </c>
      <c r="CV471" s="1611">
        <v>87572</v>
      </c>
      <c r="CW471" s="1611">
        <v>438634.78271999996</v>
      </c>
      <c r="CX471" s="1611">
        <v>0</v>
      </c>
    </row>
    <row r="472" spans="1:102" ht="15">
      <c r="A472" s="2440">
        <f t="shared" si="7"/>
        <v>466</v>
      </c>
      <c r="B472" s="1618" t="s">
        <v>3551</v>
      </c>
      <c r="C472" s="1618" t="s">
        <v>536</v>
      </c>
      <c r="D472" s="1634" t="s">
        <v>515</v>
      </c>
      <c r="E472" s="1634" t="s">
        <v>259</v>
      </c>
      <c r="F472" s="1634">
        <v>300</v>
      </c>
      <c r="G472" s="1634">
        <v>300</v>
      </c>
      <c r="H472" s="2431">
        <v>190.56</v>
      </c>
      <c r="I472" s="2431">
        <v>240</v>
      </c>
      <c r="J472" s="2432">
        <v>0.91979999999999995</v>
      </c>
      <c r="K472" s="2431">
        <v>19.014133781136298</v>
      </c>
      <c r="L472" s="1634">
        <v>26088</v>
      </c>
      <c r="M472" s="1634">
        <v>82322</v>
      </c>
      <c r="N472" s="1634">
        <v>0</v>
      </c>
      <c r="O472" s="1634">
        <v>300</v>
      </c>
      <c r="P472" s="2431">
        <v>193.20000000000002</v>
      </c>
      <c r="Q472" s="2431">
        <v>240</v>
      </c>
      <c r="R472" s="2432">
        <v>0.92620000000000002</v>
      </c>
      <c r="S472" s="2431">
        <v>18.706588526013487</v>
      </c>
      <c r="T472" s="1634">
        <v>26889</v>
      </c>
      <c r="U472" s="1634">
        <v>86244</v>
      </c>
      <c r="V472" s="1634">
        <v>0</v>
      </c>
      <c r="W472" s="2434">
        <v>300</v>
      </c>
      <c r="X472" s="2434">
        <v>196.44000000000003</v>
      </c>
      <c r="Y472" s="2434">
        <v>240</v>
      </c>
      <c r="Z472" s="2434">
        <v>0.92569999999999997</v>
      </c>
      <c r="AA472" s="2435">
        <v>17.260000000000002</v>
      </c>
      <c r="AB472" s="2434">
        <v>24410</v>
      </c>
      <c r="AC472" s="2434">
        <v>84862</v>
      </c>
      <c r="AD472" s="2434">
        <v>0</v>
      </c>
      <c r="AE472" s="2434">
        <v>300</v>
      </c>
      <c r="AF472" s="1634">
        <v>205.44</v>
      </c>
      <c r="AG472" s="1634">
        <v>240</v>
      </c>
      <c r="AH472" s="2432">
        <v>0.90149999999999997</v>
      </c>
      <c r="AI472" s="2431">
        <v>15.14</v>
      </c>
      <c r="AJ472" s="1634">
        <v>23146</v>
      </c>
      <c r="AK472" s="1634">
        <v>91708</v>
      </c>
      <c r="AL472" s="1634">
        <v>0</v>
      </c>
      <c r="AM472" s="1634">
        <v>300</v>
      </c>
      <c r="AN472" s="1634">
        <v>182.16</v>
      </c>
      <c r="AO472" s="1634">
        <v>240</v>
      </c>
      <c r="AP472" s="1634">
        <v>0.88790000000000002</v>
      </c>
      <c r="AQ472" s="2431">
        <v>18.132174951950546</v>
      </c>
      <c r="AR472" s="1634">
        <v>24574</v>
      </c>
      <c r="AS472" s="1634">
        <v>81316</v>
      </c>
      <c r="AT472" s="1634">
        <v>0</v>
      </c>
      <c r="AU472" s="1634">
        <v>300</v>
      </c>
      <c r="AV472" s="1634">
        <v>196.92</v>
      </c>
      <c r="AW472" s="1634">
        <v>240</v>
      </c>
      <c r="AX472" s="1634">
        <v>0.90290000000000004</v>
      </c>
      <c r="AY472" s="2437">
        <v>22.44</v>
      </c>
      <c r="AZ472" s="1634">
        <v>31823</v>
      </c>
      <c r="BA472" s="1634">
        <v>85069</v>
      </c>
      <c r="BB472" s="1634">
        <v>0</v>
      </c>
      <c r="BC472" s="2436">
        <v>300</v>
      </c>
      <c r="BD472" s="1634">
        <v>207.48</v>
      </c>
      <c r="BE472" s="2436">
        <v>240</v>
      </c>
      <c r="BF472" s="2436">
        <v>0.9032</v>
      </c>
      <c r="BG472" s="2437">
        <v>20.64</v>
      </c>
      <c r="BH472" s="1634">
        <v>31855</v>
      </c>
      <c r="BI472" s="1634">
        <v>92619</v>
      </c>
      <c r="BJ472" s="1634">
        <v>0</v>
      </c>
      <c r="BK472" s="1634">
        <v>300</v>
      </c>
      <c r="BL472" s="2441">
        <v>197.4</v>
      </c>
      <c r="BM472" s="2441">
        <v>240</v>
      </c>
      <c r="BN472" s="2442">
        <v>0.90190000000000003</v>
      </c>
      <c r="BO472" s="2439">
        <v>20.260000000000002</v>
      </c>
      <c r="BP472" s="2441">
        <v>28791</v>
      </c>
      <c r="BQ472" s="2441">
        <v>85276.800000000003</v>
      </c>
      <c r="BR472" s="2441">
        <v>0</v>
      </c>
      <c r="BS472" s="1611">
        <v>300</v>
      </c>
      <c r="BT472" s="1611">
        <v>194.27999999999997</v>
      </c>
      <c r="BU472" s="1611">
        <v>240</v>
      </c>
      <c r="BV472" s="1611">
        <v>0.91459999999999997</v>
      </c>
      <c r="BW472" s="2437">
        <v>7.33</v>
      </c>
      <c r="BX472" s="1611">
        <v>10588</v>
      </c>
      <c r="BY472" s="1611">
        <v>86726.59199999999</v>
      </c>
      <c r="BZ472" s="1611">
        <v>0</v>
      </c>
      <c r="CA472" s="1611">
        <v>300</v>
      </c>
      <c r="CB472" s="1611">
        <v>198.48</v>
      </c>
      <c r="CC472" s="1611">
        <v>240</v>
      </c>
      <c r="CD472" s="1611">
        <v>0.92820000000000003</v>
      </c>
      <c r="CE472" s="2437">
        <v>6.68</v>
      </c>
      <c r="CF472" s="1611">
        <v>9864</v>
      </c>
      <c r="CG472" s="1611">
        <v>88601.471999999994</v>
      </c>
      <c r="CH472" s="1611">
        <v>0</v>
      </c>
      <c r="CI472" s="1611">
        <v>300</v>
      </c>
      <c r="CJ472" s="1611">
        <v>187.44</v>
      </c>
      <c r="CK472" s="1611">
        <v>240</v>
      </c>
      <c r="CL472" s="1611">
        <v>0.93540000000000001</v>
      </c>
      <c r="CM472" s="2433">
        <v>5.29</v>
      </c>
      <c r="CN472" s="1611">
        <v>6905</v>
      </c>
      <c r="CO472" s="1611">
        <v>78274.943999999989</v>
      </c>
      <c r="CP472" s="1611">
        <v>0</v>
      </c>
      <c r="CQ472" s="1611">
        <v>300</v>
      </c>
      <c r="CR472" s="1611">
        <v>188.51999999999998</v>
      </c>
      <c r="CS472" s="1611">
        <v>240</v>
      </c>
      <c r="CT472" s="1611">
        <v>0.93930000000000002</v>
      </c>
      <c r="CU472" s="2433">
        <v>9.2899999999999991</v>
      </c>
      <c r="CV472" s="1611">
        <v>13036</v>
      </c>
      <c r="CW472" s="1611">
        <v>84155.327999999994</v>
      </c>
      <c r="CX472" s="1611">
        <v>0</v>
      </c>
    </row>
    <row r="473" spans="1:102" ht="15">
      <c r="A473" s="2440">
        <f t="shared" si="7"/>
        <v>467</v>
      </c>
      <c r="B473" s="1618" t="s">
        <v>3552</v>
      </c>
      <c r="C473" s="1618" t="s">
        <v>536</v>
      </c>
      <c r="D473" s="1634" t="s">
        <v>515</v>
      </c>
      <c r="E473" s="1634" t="s">
        <v>259</v>
      </c>
      <c r="F473" s="1634">
        <v>301</v>
      </c>
      <c r="G473" s="1634">
        <v>301</v>
      </c>
      <c r="H473" s="2431">
        <v>294.48</v>
      </c>
      <c r="I473" s="2431">
        <v>294.48</v>
      </c>
      <c r="J473" s="2432">
        <v>0.96179999999999999</v>
      </c>
      <c r="K473" s="2431">
        <v>36.022536901204383</v>
      </c>
      <c r="L473" s="1634">
        <v>76377</v>
      </c>
      <c r="M473" s="1634">
        <v>127215</v>
      </c>
      <c r="N473" s="1634">
        <v>0</v>
      </c>
      <c r="O473" s="1634">
        <v>301</v>
      </c>
      <c r="P473" s="2431">
        <v>253.2</v>
      </c>
      <c r="Q473" s="2431">
        <v>253.2</v>
      </c>
      <c r="R473" s="2432">
        <v>0.97599999999999998</v>
      </c>
      <c r="S473" s="2431">
        <v>37.702886918412069</v>
      </c>
      <c r="T473" s="1634">
        <v>71025</v>
      </c>
      <c r="U473" s="1634">
        <v>113028</v>
      </c>
      <c r="V473" s="1634">
        <v>0</v>
      </c>
      <c r="W473" s="2434">
        <v>301</v>
      </c>
      <c r="X473" s="2434">
        <v>230.64000000000001</v>
      </c>
      <c r="Y473" s="2434">
        <v>240.8</v>
      </c>
      <c r="Z473" s="2434">
        <v>0.88700000000000001</v>
      </c>
      <c r="AA473" s="2435">
        <v>26.41</v>
      </c>
      <c r="AB473" s="2434">
        <v>43860</v>
      </c>
      <c r="AC473" s="2434">
        <v>99636</v>
      </c>
      <c r="AD473" s="2434">
        <v>0</v>
      </c>
      <c r="AE473" s="2434">
        <v>301</v>
      </c>
      <c r="AF473" s="1634">
        <v>295.92</v>
      </c>
      <c r="AG473" s="1634">
        <v>295.92</v>
      </c>
      <c r="AH473" s="2432">
        <v>0.78300000000000003</v>
      </c>
      <c r="AI473" s="2431">
        <v>30.459999999999997</v>
      </c>
      <c r="AJ473" s="1634">
        <v>67056</v>
      </c>
      <c r="AK473" s="1634">
        <v>132099</v>
      </c>
      <c r="AL473" s="1634">
        <v>0</v>
      </c>
      <c r="AM473" s="1634">
        <v>301</v>
      </c>
      <c r="AN473" s="1634">
        <v>224.16</v>
      </c>
      <c r="AO473" s="1634">
        <v>240.8</v>
      </c>
      <c r="AP473" s="1634">
        <v>0.91080000000000005</v>
      </c>
      <c r="AQ473" s="2431">
        <v>39.354809928392157</v>
      </c>
      <c r="AR473" s="1634">
        <v>65634</v>
      </c>
      <c r="AS473" s="1634">
        <v>100065</v>
      </c>
      <c r="AT473" s="1634">
        <v>0</v>
      </c>
      <c r="AU473" s="1634">
        <v>301</v>
      </c>
      <c r="AV473" s="1634">
        <v>246.23999999999998</v>
      </c>
      <c r="AW473" s="1634">
        <v>246.24</v>
      </c>
      <c r="AX473" s="1634">
        <v>0.92830000000000001</v>
      </c>
      <c r="AY473" s="2437">
        <v>36.950000000000003</v>
      </c>
      <c r="AZ473" s="1634">
        <v>65505</v>
      </c>
      <c r="BA473" s="1634">
        <v>106376</v>
      </c>
      <c r="BB473" s="1634">
        <v>0</v>
      </c>
      <c r="BC473" s="2436">
        <v>301</v>
      </c>
      <c r="BD473" s="1634">
        <v>318.48</v>
      </c>
      <c r="BE473" s="2436">
        <v>318.48</v>
      </c>
      <c r="BF473" s="2436">
        <v>0.87460000000000004</v>
      </c>
      <c r="BG473" s="2437">
        <v>16.21</v>
      </c>
      <c r="BH473" s="1634">
        <v>38406</v>
      </c>
      <c r="BI473" s="1634">
        <v>142169</v>
      </c>
      <c r="BJ473" s="1634">
        <v>0</v>
      </c>
      <c r="BK473" s="1634">
        <v>301</v>
      </c>
      <c r="BL473" s="2441">
        <v>207.12</v>
      </c>
      <c r="BM473" s="2441">
        <v>240.8</v>
      </c>
      <c r="BN473" s="2442">
        <v>0.38679999999999998</v>
      </c>
      <c r="BO473" s="2439">
        <v>7.15</v>
      </c>
      <c r="BP473" s="2441">
        <v>10662</v>
      </c>
      <c r="BQ473" s="2441">
        <v>89475.839999999997</v>
      </c>
      <c r="BR473" s="2441">
        <v>0</v>
      </c>
      <c r="BS473" s="1611">
        <v>301</v>
      </c>
      <c r="BT473" s="1611">
        <v>25.200000000000003</v>
      </c>
      <c r="BU473" s="1611">
        <v>240.8</v>
      </c>
      <c r="BV473" s="1611">
        <v>0.14149999999999999</v>
      </c>
      <c r="BW473" s="2437">
        <v>74.61</v>
      </c>
      <c r="BX473" s="1611">
        <v>13989</v>
      </c>
      <c r="BY473" s="1611">
        <v>11249.28</v>
      </c>
      <c r="BZ473" s="1611">
        <v>2739.7199999999993</v>
      </c>
      <c r="CA473" s="1611">
        <v>301</v>
      </c>
      <c r="CB473" s="1611">
        <v>2.5032000000000001</v>
      </c>
      <c r="CC473" s="1611">
        <v>250.32</v>
      </c>
      <c r="CD473" s="1611">
        <v>0.94159999999999999</v>
      </c>
      <c r="CE473" s="2437">
        <v>21.07</v>
      </c>
      <c r="CF473" s="1611">
        <v>39249</v>
      </c>
      <c r="CG473" s="1611">
        <v>1117.42848</v>
      </c>
      <c r="CH473" s="1611">
        <v>38131.571519999998</v>
      </c>
      <c r="CI473" s="1611">
        <v>301</v>
      </c>
      <c r="CJ473" s="1611">
        <v>254.196</v>
      </c>
      <c r="CK473" s="1611">
        <v>254.2</v>
      </c>
      <c r="CL473" s="1611">
        <v>0.99670000000000003</v>
      </c>
      <c r="CM473" s="2433">
        <v>32.22</v>
      </c>
      <c r="CN473" s="1611">
        <v>57000</v>
      </c>
      <c r="CO473" s="1611">
        <v>106152.2496</v>
      </c>
      <c r="CP473" s="1611">
        <v>0</v>
      </c>
      <c r="CQ473" s="1611">
        <v>301</v>
      </c>
      <c r="CR473" s="1611">
        <v>248.84880000000001</v>
      </c>
      <c r="CS473" s="1611">
        <v>248.85</v>
      </c>
      <c r="CT473" s="1611">
        <v>0.98570000000000002</v>
      </c>
      <c r="CU473" s="2433">
        <v>14.31</v>
      </c>
      <c r="CV473" s="1611">
        <v>26496</v>
      </c>
      <c r="CW473" s="1611">
        <v>111086.10432</v>
      </c>
      <c r="CX473" s="1611">
        <v>0</v>
      </c>
    </row>
    <row r="474" spans="1:102" ht="15">
      <c r="A474" s="2440">
        <f t="shared" si="7"/>
        <v>468</v>
      </c>
      <c r="B474" s="1618" t="s">
        <v>3553</v>
      </c>
      <c r="C474" s="1618" t="s">
        <v>749</v>
      </c>
      <c r="D474" s="1634" t="s">
        <v>515</v>
      </c>
      <c r="E474" s="1634" t="s">
        <v>259</v>
      </c>
      <c r="F474" s="1634">
        <v>303</v>
      </c>
      <c r="G474" s="1634">
        <v>303</v>
      </c>
      <c r="H474" s="2431">
        <v>21.92</v>
      </c>
      <c r="I474" s="2431">
        <v>242.4</v>
      </c>
      <c r="J474" s="2432">
        <v>0.67330000000000001</v>
      </c>
      <c r="K474" s="2431">
        <v>46.596208434712075</v>
      </c>
      <c r="L474" s="1634">
        <v>7354</v>
      </c>
      <c r="M474" s="1634">
        <v>9469</v>
      </c>
      <c r="N474" s="1634">
        <v>0</v>
      </c>
      <c r="O474" s="1634">
        <v>303</v>
      </c>
      <c r="P474" s="2431">
        <v>26.400000000000002</v>
      </c>
      <c r="Q474" s="2431">
        <v>242.4</v>
      </c>
      <c r="R474" s="2432">
        <v>0.65920000000000001</v>
      </c>
      <c r="S474" s="2431">
        <v>45.546187683284451</v>
      </c>
      <c r="T474" s="1634">
        <v>8946</v>
      </c>
      <c r="U474" s="1634">
        <v>11785</v>
      </c>
      <c r="V474" s="1634">
        <v>0</v>
      </c>
      <c r="W474" s="2434">
        <v>303</v>
      </c>
      <c r="X474" s="2434">
        <v>28.64</v>
      </c>
      <c r="Y474" s="2434">
        <v>242.4</v>
      </c>
      <c r="Z474" s="2434">
        <v>0.70509999999999995</v>
      </c>
      <c r="AA474" s="2435">
        <v>44.14</v>
      </c>
      <c r="AB474" s="2434">
        <v>9102</v>
      </c>
      <c r="AC474" s="2434">
        <v>12372</v>
      </c>
      <c r="AD474" s="2434">
        <v>0</v>
      </c>
      <c r="AE474" s="2434">
        <v>303</v>
      </c>
      <c r="AF474" s="1634">
        <v>24.48</v>
      </c>
      <c r="AG474" s="1634">
        <v>242.4</v>
      </c>
      <c r="AH474" s="2432">
        <v>0.69040000000000001</v>
      </c>
      <c r="AI474" s="2431">
        <v>45.8</v>
      </c>
      <c r="AJ474" s="1634">
        <v>8342</v>
      </c>
      <c r="AK474" s="1634">
        <v>10928</v>
      </c>
      <c r="AL474" s="1634">
        <v>0</v>
      </c>
      <c r="AM474" s="1634">
        <v>303</v>
      </c>
      <c r="AN474" s="1634">
        <v>24</v>
      </c>
      <c r="AO474" s="1634">
        <v>242.4</v>
      </c>
      <c r="AP474" s="1634">
        <v>0.66339999999999999</v>
      </c>
      <c r="AQ474" s="2431">
        <v>43.503584229390682</v>
      </c>
      <c r="AR474" s="1634">
        <v>7768</v>
      </c>
      <c r="AS474" s="1634">
        <v>10714</v>
      </c>
      <c r="AT474" s="1634">
        <v>0</v>
      </c>
      <c r="AU474" s="1634">
        <v>303</v>
      </c>
      <c r="AV474" s="1634">
        <v>27.36</v>
      </c>
      <c r="AW474" s="1634">
        <v>242.4</v>
      </c>
      <c r="AX474" s="1634">
        <v>0.69640000000000002</v>
      </c>
      <c r="AY474" s="2437">
        <v>41.61</v>
      </c>
      <c r="AZ474" s="1634">
        <v>8196</v>
      </c>
      <c r="BA474" s="1634">
        <v>11820</v>
      </c>
      <c r="BB474" s="1634">
        <v>0</v>
      </c>
      <c r="BC474" s="2436">
        <v>303</v>
      </c>
      <c r="BD474" s="1634">
        <v>23.04</v>
      </c>
      <c r="BE474" s="2436">
        <v>242.4</v>
      </c>
      <c r="BF474" s="2436">
        <v>0.58450000000000002</v>
      </c>
      <c r="BG474" s="2437">
        <v>46.34</v>
      </c>
      <c r="BH474" s="1634">
        <v>7944</v>
      </c>
      <c r="BI474" s="1634">
        <v>10285</v>
      </c>
      <c r="BJ474" s="1634">
        <v>0</v>
      </c>
      <c r="BK474" s="1634">
        <v>303</v>
      </c>
      <c r="BL474" s="2441">
        <v>15.68</v>
      </c>
      <c r="BM474" s="2441">
        <v>242.4</v>
      </c>
      <c r="BN474" s="2442">
        <v>0.3957</v>
      </c>
      <c r="BO474" s="2439">
        <v>64.47</v>
      </c>
      <c r="BP474" s="2441">
        <v>7278</v>
      </c>
      <c r="BQ474" s="2441">
        <v>6773.76</v>
      </c>
      <c r="BR474" s="2441">
        <v>504.23999999999978</v>
      </c>
      <c r="BS474" s="1611">
        <v>303</v>
      </c>
      <c r="BT474" s="1611">
        <v>14.399999999999999</v>
      </c>
      <c r="BU474" s="1611">
        <v>242.4</v>
      </c>
      <c r="BV474" s="1611">
        <v>0.34789999999999999</v>
      </c>
      <c r="BW474" s="2437">
        <v>68.680000000000007</v>
      </c>
      <c r="BX474" s="1611">
        <v>7358</v>
      </c>
      <c r="BY474" s="1611">
        <v>6428.1599999999989</v>
      </c>
      <c r="BZ474" s="1611">
        <v>929.84000000000106</v>
      </c>
      <c r="CA474" s="1611">
        <v>303</v>
      </c>
      <c r="CB474" s="1611">
        <v>12.479999999999999</v>
      </c>
      <c r="CC474" s="1611">
        <v>242.4</v>
      </c>
      <c r="CD474" s="1611">
        <v>0.40820000000000001</v>
      </c>
      <c r="CE474" s="2437">
        <v>68.540000000000006</v>
      </c>
      <c r="CF474" s="1611">
        <v>6364</v>
      </c>
      <c r="CG474" s="1611">
        <v>5571.0719999999992</v>
      </c>
      <c r="CH474" s="1611">
        <v>792.92800000000079</v>
      </c>
      <c r="CI474" s="1611">
        <v>303</v>
      </c>
      <c r="CJ474" s="1611">
        <v>32.64</v>
      </c>
      <c r="CK474" s="1611">
        <v>242.4</v>
      </c>
      <c r="CL474" s="1611">
        <v>0.50180000000000002</v>
      </c>
      <c r="CM474" s="2433">
        <v>26.170000000000005</v>
      </c>
      <c r="CN474" s="1611">
        <v>5946</v>
      </c>
      <c r="CO474" s="1611">
        <v>13630.464</v>
      </c>
      <c r="CP474" s="1611">
        <v>0</v>
      </c>
      <c r="CQ474" s="1611">
        <v>303</v>
      </c>
      <c r="CR474" s="1611">
        <v>18.72</v>
      </c>
      <c r="CS474" s="1611">
        <v>242.4</v>
      </c>
      <c r="CT474" s="1611">
        <v>0.48680000000000001</v>
      </c>
      <c r="CU474" s="2433">
        <v>50.4</v>
      </c>
      <c r="CV474" s="1611">
        <v>7020</v>
      </c>
      <c r="CW474" s="1611">
        <v>8356.6079999999984</v>
      </c>
      <c r="CX474" s="1611">
        <v>0</v>
      </c>
    </row>
    <row r="475" spans="1:102" ht="15">
      <c r="A475" s="2440">
        <f t="shared" si="7"/>
        <v>469</v>
      </c>
      <c r="B475" s="1618" t="s">
        <v>3554</v>
      </c>
      <c r="C475" s="1618" t="s">
        <v>619</v>
      </c>
      <c r="D475" s="1634" t="s">
        <v>515</v>
      </c>
      <c r="E475" s="1634" t="s">
        <v>259</v>
      </c>
      <c r="F475" s="1634">
        <v>304</v>
      </c>
      <c r="G475" s="1634">
        <v>304</v>
      </c>
      <c r="H475" s="2431">
        <v>120.48</v>
      </c>
      <c r="I475" s="2431">
        <v>304</v>
      </c>
      <c r="J475" s="2432">
        <v>0.99670000000000003</v>
      </c>
      <c r="K475" s="2431">
        <v>47.023710712704734</v>
      </c>
      <c r="L475" s="1634">
        <v>40791</v>
      </c>
      <c r="M475" s="1634">
        <v>52047</v>
      </c>
      <c r="N475" s="1634">
        <v>0</v>
      </c>
      <c r="O475" s="1634">
        <v>304</v>
      </c>
      <c r="P475" s="2431">
        <v>135.6</v>
      </c>
      <c r="Q475" s="2431">
        <v>304</v>
      </c>
      <c r="R475" s="2432">
        <v>0.99280000000000002</v>
      </c>
      <c r="S475" s="2431">
        <v>42.39223522694833</v>
      </c>
      <c r="T475" s="1634">
        <v>42768</v>
      </c>
      <c r="U475" s="1634">
        <v>60532</v>
      </c>
      <c r="V475" s="1634">
        <v>0</v>
      </c>
      <c r="W475" s="2434">
        <v>304</v>
      </c>
      <c r="X475" s="2434">
        <v>124.8</v>
      </c>
      <c r="Y475" s="2434">
        <v>304</v>
      </c>
      <c r="Z475" s="2434">
        <v>0.997</v>
      </c>
      <c r="AA475" s="2435">
        <v>33.904246794871796</v>
      </c>
      <c r="AB475" s="2434">
        <v>30465</v>
      </c>
      <c r="AC475" s="2434">
        <v>53914</v>
      </c>
      <c r="AD475" s="2434">
        <v>0</v>
      </c>
      <c r="AE475" s="2434">
        <v>304</v>
      </c>
      <c r="AF475" s="1634">
        <v>124.1</v>
      </c>
      <c r="AG475" s="1634">
        <v>304</v>
      </c>
      <c r="AH475" s="2432">
        <v>0.96220000000000006</v>
      </c>
      <c r="AI475" s="2431">
        <v>16.54492994723298</v>
      </c>
      <c r="AJ475" s="1634">
        <v>15276</v>
      </c>
      <c r="AK475" s="1634">
        <v>55398</v>
      </c>
      <c r="AL475" s="1634">
        <v>0</v>
      </c>
      <c r="AM475" s="1634">
        <v>304</v>
      </c>
      <c r="AN475" s="1634">
        <v>120.28399999999999</v>
      </c>
      <c r="AO475" s="1634">
        <v>304</v>
      </c>
      <c r="AP475" s="1634">
        <v>0.98899999999999999</v>
      </c>
      <c r="AQ475" s="2431">
        <v>37.204735530928062</v>
      </c>
      <c r="AR475" s="1634">
        <v>33295</v>
      </c>
      <c r="AS475" s="1634">
        <v>53695</v>
      </c>
      <c r="AT475" s="1634">
        <v>0</v>
      </c>
      <c r="AU475" s="1634">
        <v>304</v>
      </c>
      <c r="AV475" s="1634">
        <v>100.32</v>
      </c>
      <c r="AW475" s="1634">
        <v>304</v>
      </c>
      <c r="AX475" s="1634">
        <v>0.99629999999999996</v>
      </c>
      <c r="AY475" s="2437">
        <v>20.296163388268653</v>
      </c>
      <c r="AZ475" s="1634">
        <v>14660</v>
      </c>
      <c r="BA475" s="1634">
        <v>43338</v>
      </c>
      <c r="BB475" s="1634">
        <v>0</v>
      </c>
      <c r="BC475" s="2436">
        <v>304</v>
      </c>
      <c r="BD475" s="1634">
        <v>117.91200000000001</v>
      </c>
      <c r="BE475" s="2436">
        <v>304</v>
      </c>
      <c r="BF475" s="2436">
        <v>0.99739999999999995</v>
      </c>
      <c r="BG475" s="2437">
        <v>40.991021552796433</v>
      </c>
      <c r="BH475" s="1634">
        <v>35960</v>
      </c>
      <c r="BI475" s="1634">
        <v>52636</v>
      </c>
      <c r="BJ475" s="1634">
        <v>0</v>
      </c>
      <c r="BK475" s="1634">
        <v>304</v>
      </c>
      <c r="BL475" s="2441">
        <v>121.76479999999999</v>
      </c>
      <c r="BM475" s="2441">
        <v>304</v>
      </c>
      <c r="BN475" s="2442">
        <v>0.98729999999999996</v>
      </c>
      <c r="BO475" s="2439">
        <v>14.516630116959064</v>
      </c>
      <c r="BP475" s="2441">
        <v>31774</v>
      </c>
      <c r="BQ475" s="2441">
        <v>52602.393599999996</v>
      </c>
      <c r="BR475" s="2441">
        <v>0</v>
      </c>
      <c r="BS475" s="1611">
        <v>304</v>
      </c>
      <c r="BT475" s="1611">
        <v>112.80159999999999</v>
      </c>
      <c r="BU475" s="1611">
        <v>304</v>
      </c>
      <c r="BV475" s="1611">
        <v>0.99770000000000003</v>
      </c>
      <c r="BW475" s="2437">
        <v>14.195582201471421</v>
      </c>
      <c r="BX475" s="1611">
        <v>32107</v>
      </c>
      <c r="BY475" s="1611">
        <v>50354.634239999992</v>
      </c>
      <c r="BZ475" s="1611">
        <v>0</v>
      </c>
      <c r="CA475" s="1611">
        <v>304</v>
      </c>
      <c r="CB475" s="1611">
        <v>118.6176</v>
      </c>
      <c r="CC475" s="1611">
        <v>304</v>
      </c>
      <c r="CD475" s="1611">
        <v>0.99780000000000002</v>
      </c>
      <c r="CE475" s="2437">
        <v>38.673566076179675</v>
      </c>
      <c r="CF475" s="1611">
        <v>34130</v>
      </c>
      <c r="CG475" s="1611">
        <v>52950.896639999999</v>
      </c>
      <c r="CH475" s="1611">
        <v>0</v>
      </c>
      <c r="CI475" s="1611">
        <v>304</v>
      </c>
      <c r="CJ475" s="1611">
        <v>126.2192</v>
      </c>
      <c r="CK475" s="1611">
        <v>304</v>
      </c>
      <c r="CL475" s="1611">
        <v>0.99860000000000004</v>
      </c>
      <c r="CM475" s="2433">
        <v>41.404205914206685</v>
      </c>
      <c r="CN475" s="1611">
        <v>36373</v>
      </c>
      <c r="CO475" s="1611">
        <v>52709.137919999994</v>
      </c>
      <c r="CP475" s="1611">
        <v>0</v>
      </c>
      <c r="CQ475" s="1611">
        <v>304</v>
      </c>
      <c r="CR475" s="1611">
        <v>161.29759999999999</v>
      </c>
      <c r="CS475" s="1611">
        <v>304</v>
      </c>
      <c r="CT475" s="1611">
        <v>0.99729999999999996</v>
      </c>
      <c r="CU475" s="2433">
        <v>33.713478847834388</v>
      </c>
      <c r="CV475" s="1611">
        <v>40458</v>
      </c>
      <c r="CW475" s="1611">
        <v>72003.248639999991</v>
      </c>
      <c r="CX475" s="1611">
        <v>0</v>
      </c>
    </row>
    <row r="476" spans="1:102" ht="15">
      <c r="A476" s="2440">
        <f t="shared" si="7"/>
        <v>470</v>
      </c>
      <c r="B476" s="1618" t="s">
        <v>3555</v>
      </c>
      <c r="C476" s="1618" t="s">
        <v>749</v>
      </c>
      <c r="D476" s="1634" t="s">
        <v>515</v>
      </c>
      <c r="E476" s="1634" t="s">
        <v>259</v>
      </c>
      <c r="F476" s="1634">
        <v>305</v>
      </c>
      <c r="G476" s="1634">
        <v>200</v>
      </c>
      <c r="H476" s="2431">
        <v>22.560000000000002</v>
      </c>
      <c r="I476" s="2431">
        <v>160</v>
      </c>
      <c r="J476" s="2432">
        <v>0.59470000000000001</v>
      </c>
      <c r="K476" s="2431">
        <v>54.289999999999992</v>
      </c>
      <c r="L476" s="1634">
        <v>8394</v>
      </c>
      <c r="M476" s="1634">
        <v>9746</v>
      </c>
      <c r="N476" s="1634">
        <v>0</v>
      </c>
      <c r="O476" s="1634">
        <v>305</v>
      </c>
      <c r="P476" s="2431">
        <v>27.36</v>
      </c>
      <c r="Q476" s="2431">
        <v>244</v>
      </c>
      <c r="R476" s="2432">
        <v>0.56200000000000006</v>
      </c>
      <c r="S476" s="2431">
        <v>52.392826825127337</v>
      </c>
      <c r="T476" s="1634">
        <v>10665</v>
      </c>
      <c r="U476" s="1634">
        <v>12214</v>
      </c>
      <c r="V476" s="1634">
        <v>0</v>
      </c>
      <c r="W476" s="2434">
        <v>305</v>
      </c>
      <c r="X476" s="2434">
        <v>53.040000000000006</v>
      </c>
      <c r="Y476" s="2434">
        <v>244</v>
      </c>
      <c r="Z476" s="2434">
        <v>0.56530000000000002</v>
      </c>
      <c r="AA476" s="2435">
        <v>29.969999999999995</v>
      </c>
      <c r="AB476" s="2434">
        <v>11445</v>
      </c>
      <c r="AC476" s="2434">
        <v>22913</v>
      </c>
      <c r="AD476" s="2434">
        <v>0</v>
      </c>
      <c r="AE476" s="2434">
        <v>305</v>
      </c>
      <c r="AF476" s="1634">
        <v>31.2</v>
      </c>
      <c r="AG476" s="1634">
        <v>244</v>
      </c>
      <c r="AH476" s="2432">
        <v>0.52470000000000006</v>
      </c>
      <c r="AI476" s="2431">
        <v>54.990000000000009</v>
      </c>
      <c r="AJ476" s="1634">
        <v>12765</v>
      </c>
      <c r="AK476" s="1634">
        <v>13928</v>
      </c>
      <c r="AL476" s="1634">
        <v>0</v>
      </c>
      <c r="AM476" s="1634">
        <v>305</v>
      </c>
      <c r="AN476" s="1634">
        <v>33.839999999999996</v>
      </c>
      <c r="AO476" s="1634">
        <v>244</v>
      </c>
      <c r="AP476" s="1634">
        <v>0.70709999999999995</v>
      </c>
      <c r="AQ476" s="2431">
        <v>41.46648364218715</v>
      </c>
      <c r="AR476" s="1634">
        <v>10440</v>
      </c>
      <c r="AS476" s="1634">
        <v>15106</v>
      </c>
      <c r="AT476" s="1634">
        <v>0</v>
      </c>
      <c r="AU476" s="1634">
        <v>305</v>
      </c>
      <c r="AV476" s="1634">
        <v>45.36</v>
      </c>
      <c r="AW476" s="1634">
        <v>244</v>
      </c>
      <c r="AX476" s="1634">
        <v>0.85319999999999996</v>
      </c>
      <c r="AY476" s="2437">
        <v>39.44</v>
      </c>
      <c r="AZ476" s="1634">
        <v>12882</v>
      </c>
      <c r="BA476" s="1634">
        <v>19596</v>
      </c>
      <c r="BB476" s="1634">
        <v>0</v>
      </c>
      <c r="BC476" s="2436">
        <v>305</v>
      </c>
      <c r="BD476" s="1634">
        <v>61.92</v>
      </c>
      <c r="BE476" s="2436">
        <v>244</v>
      </c>
      <c r="BF476" s="2436">
        <v>0.86819999999999997</v>
      </c>
      <c r="BG476" s="2437">
        <v>30.490000000000002</v>
      </c>
      <c r="BH476" s="1634">
        <v>14046</v>
      </c>
      <c r="BI476" s="1634">
        <v>27641</v>
      </c>
      <c r="BJ476" s="1634">
        <v>0</v>
      </c>
      <c r="BK476" s="1634">
        <v>305</v>
      </c>
      <c r="BL476" s="2441">
        <v>63.839999999999996</v>
      </c>
      <c r="BM476" s="2441">
        <v>244</v>
      </c>
      <c r="BN476" s="2442">
        <v>0.81730000000000003</v>
      </c>
      <c r="BO476" s="2439">
        <v>33.159999999999997</v>
      </c>
      <c r="BP476" s="2441">
        <v>15240</v>
      </c>
      <c r="BQ476" s="2441">
        <v>27578.879999999997</v>
      </c>
      <c r="BR476" s="2441">
        <v>0</v>
      </c>
      <c r="BS476" s="1611">
        <v>305</v>
      </c>
      <c r="BT476" s="1611">
        <v>74.16</v>
      </c>
      <c r="BU476" s="1611">
        <v>244</v>
      </c>
      <c r="BV476" s="1611">
        <v>0.77890000000000004</v>
      </c>
      <c r="BW476" s="2437">
        <v>29.45</v>
      </c>
      <c r="BX476" s="1611">
        <v>16248</v>
      </c>
      <c r="BY476" s="1611">
        <v>33105.023999999998</v>
      </c>
      <c r="BZ476" s="1611">
        <v>0</v>
      </c>
      <c r="CA476" s="1611">
        <v>305</v>
      </c>
      <c r="CB476" s="1611">
        <v>72.239999999999995</v>
      </c>
      <c r="CC476" s="1611">
        <v>244</v>
      </c>
      <c r="CD476" s="1611">
        <v>0.76959999999999995</v>
      </c>
      <c r="CE476" s="2437">
        <v>29.609999999999996</v>
      </c>
      <c r="CF476" s="1611">
        <v>15912</v>
      </c>
      <c r="CG476" s="1611">
        <v>32247.935999999998</v>
      </c>
      <c r="CH476" s="1611">
        <v>0</v>
      </c>
      <c r="CI476" s="1611">
        <v>305</v>
      </c>
      <c r="CJ476" s="1611">
        <v>71.52</v>
      </c>
      <c r="CK476" s="1611">
        <v>244</v>
      </c>
      <c r="CL476" s="1611">
        <v>0.83020000000000005</v>
      </c>
      <c r="CM476" s="2433">
        <v>33.51</v>
      </c>
      <c r="CN476" s="1611">
        <v>16683</v>
      </c>
      <c r="CO476" s="1611">
        <v>29866.751999999997</v>
      </c>
      <c r="CP476" s="1611">
        <v>0</v>
      </c>
      <c r="CQ476" s="1611">
        <v>305</v>
      </c>
      <c r="CR476" s="1611">
        <v>75.12</v>
      </c>
      <c r="CS476" s="1611">
        <v>244</v>
      </c>
      <c r="CT476" s="1611">
        <v>0.81710000000000005</v>
      </c>
      <c r="CU476" s="2433">
        <v>29.830000000000002</v>
      </c>
      <c r="CV476" s="1611">
        <v>16671</v>
      </c>
      <c r="CW476" s="1611">
        <v>33533.567999999999</v>
      </c>
      <c r="CX476" s="1611">
        <v>0</v>
      </c>
    </row>
    <row r="477" spans="1:102" ht="15">
      <c r="A477" s="2440">
        <f t="shared" si="7"/>
        <v>471</v>
      </c>
      <c r="B477" s="1618" t="s">
        <v>3556</v>
      </c>
      <c r="C477" s="1618" t="s">
        <v>619</v>
      </c>
      <c r="D477" s="1634" t="s">
        <v>515</v>
      </c>
      <c r="E477" s="1634" t="s">
        <v>259</v>
      </c>
      <c r="F477" s="1634">
        <v>306</v>
      </c>
      <c r="G477" s="1634">
        <v>306</v>
      </c>
      <c r="H477" s="2431">
        <v>332.8</v>
      </c>
      <c r="I477" s="2431">
        <v>332.8</v>
      </c>
      <c r="J477" s="2432">
        <v>0.84760000000000002</v>
      </c>
      <c r="K477" s="2431">
        <v>54.08653846153846</v>
      </c>
      <c r="L477" s="1634">
        <v>129600</v>
      </c>
      <c r="M477" s="1634">
        <v>143770</v>
      </c>
      <c r="N477" s="1634">
        <v>0</v>
      </c>
      <c r="O477" s="1634">
        <v>306</v>
      </c>
      <c r="P477" s="2431">
        <v>346.8</v>
      </c>
      <c r="Q477" s="2431">
        <v>346.8</v>
      </c>
      <c r="R477" s="2432">
        <v>0.84709999999999996</v>
      </c>
      <c r="S477" s="2431">
        <v>47.083705398668002</v>
      </c>
      <c r="T477" s="1634">
        <v>121485</v>
      </c>
      <c r="U477" s="1634">
        <v>154812</v>
      </c>
      <c r="V477" s="1634">
        <v>0</v>
      </c>
      <c r="W477" s="2434">
        <v>306</v>
      </c>
      <c r="X477" s="2434">
        <v>326.79999999999995</v>
      </c>
      <c r="Y477" s="2434">
        <v>326.8</v>
      </c>
      <c r="Z477" s="2434">
        <v>0.83069999999999999</v>
      </c>
      <c r="AA477" s="2435">
        <v>51.203590371277045</v>
      </c>
      <c r="AB477" s="2434">
        <v>120480</v>
      </c>
      <c r="AC477" s="2434">
        <v>141178</v>
      </c>
      <c r="AD477" s="2434">
        <v>0</v>
      </c>
      <c r="AE477" s="2434">
        <v>306</v>
      </c>
      <c r="AF477" s="1634">
        <v>346.4</v>
      </c>
      <c r="AG477" s="1634">
        <v>346.4</v>
      </c>
      <c r="AH477" s="2432">
        <v>0.83069999999999999</v>
      </c>
      <c r="AI477" s="2431">
        <v>48.051851300007456</v>
      </c>
      <c r="AJ477" s="1634">
        <v>123840</v>
      </c>
      <c r="AK477" s="1634">
        <v>154633</v>
      </c>
      <c r="AL477" s="1634">
        <v>0</v>
      </c>
      <c r="AM477" s="1634">
        <v>306</v>
      </c>
      <c r="AN477" s="1634">
        <v>340.4</v>
      </c>
      <c r="AO477" s="1634">
        <v>340.4</v>
      </c>
      <c r="AP477" s="1634">
        <v>0.8256</v>
      </c>
      <c r="AQ477" s="2431">
        <v>52.616387425293468</v>
      </c>
      <c r="AR477" s="1634">
        <v>133255</v>
      </c>
      <c r="AS477" s="1634">
        <v>151955</v>
      </c>
      <c r="AT477" s="1634">
        <v>0</v>
      </c>
      <c r="AU477" s="1634">
        <v>306</v>
      </c>
      <c r="AV477" s="1634">
        <v>351.6</v>
      </c>
      <c r="AW477" s="1634">
        <v>351.6</v>
      </c>
      <c r="AX477" s="1634">
        <v>0.82569999999999999</v>
      </c>
      <c r="AY477" s="2437">
        <v>54.791192643155092</v>
      </c>
      <c r="AZ477" s="1634">
        <v>138705</v>
      </c>
      <c r="BA477" s="1634">
        <v>151891</v>
      </c>
      <c r="BB477" s="1634">
        <v>0</v>
      </c>
      <c r="BC477" s="2436">
        <v>306</v>
      </c>
      <c r="BD477" s="1634">
        <v>386.79999999999995</v>
      </c>
      <c r="BE477" s="2436">
        <v>386.8</v>
      </c>
      <c r="BF477" s="2436">
        <v>0.81379999999999997</v>
      </c>
      <c r="BG477" s="2437">
        <v>54.944902202799931</v>
      </c>
      <c r="BH477" s="1634">
        <v>158120</v>
      </c>
      <c r="BI477" s="1634">
        <v>172668</v>
      </c>
      <c r="BJ477" s="1634">
        <v>0</v>
      </c>
      <c r="BK477" s="1634">
        <v>306</v>
      </c>
      <c r="BL477" s="2441">
        <v>349.98399999999998</v>
      </c>
      <c r="BM477" s="2441">
        <v>349.98</v>
      </c>
      <c r="BN477" s="2442">
        <v>0.8</v>
      </c>
      <c r="BO477" s="2439">
        <v>51.182686629712173</v>
      </c>
      <c r="BP477" s="2441">
        <v>128973</v>
      </c>
      <c r="BQ477" s="2441">
        <v>151193.08799999999</v>
      </c>
      <c r="BR477" s="2441">
        <v>0</v>
      </c>
      <c r="BS477" s="1611">
        <v>306</v>
      </c>
      <c r="BT477" s="1611">
        <v>370.64799999999997</v>
      </c>
      <c r="BU477" s="1611">
        <v>370.65</v>
      </c>
      <c r="BV477" s="1611">
        <v>0.78249999999999997</v>
      </c>
      <c r="BW477" s="2437">
        <v>52.978951437205701</v>
      </c>
      <c r="BX477" s="1611">
        <v>120614</v>
      </c>
      <c r="BY477" s="1611">
        <v>165457.26719999997</v>
      </c>
      <c r="BZ477" s="1611">
        <v>0</v>
      </c>
      <c r="CA477" s="1611">
        <v>306</v>
      </c>
      <c r="CB477" s="1611">
        <v>336.26</v>
      </c>
      <c r="CC477" s="1611">
        <v>336.26</v>
      </c>
      <c r="CD477" s="1611">
        <v>0.7853</v>
      </c>
      <c r="CE477" s="2437">
        <v>47.170520251546257</v>
      </c>
      <c r="CF477" s="1611">
        <v>118010</v>
      </c>
      <c r="CG477" s="1611">
        <v>150106.46399999998</v>
      </c>
      <c r="CH477" s="1611">
        <v>0</v>
      </c>
      <c r="CI477" s="1611">
        <v>306</v>
      </c>
      <c r="CJ477" s="1611">
        <v>356.72800000000001</v>
      </c>
      <c r="CK477" s="1611">
        <v>356.73</v>
      </c>
      <c r="CL477" s="1611">
        <v>0.79449999999999998</v>
      </c>
      <c r="CM477" s="2433">
        <v>55.968461240438963</v>
      </c>
      <c r="CN477" s="1611">
        <v>138960</v>
      </c>
      <c r="CO477" s="1611">
        <v>148969.6128</v>
      </c>
      <c r="CP477" s="1611">
        <v>0</v>
      </c>
      <c r="CQ477" s="1611">
        <v>306</v>
      </c>
      <c r="CR477" s="1611">
        <v>370.89599999999996</v>
      </c>
      <c r="CS477" s="1611">
        <v>370.9</v>
      </c>
      <c r="CT477" s="1611">
        <v>0.81410000000000005</v>
      </c>
      <c r="CU477" s="2433">
        <v>55.766944262380257</v>
      </c>
      <c r="CV477" s="1611">
        <v>153887</v>
      </c>
      <c r="CW477" s="1611">
        <v>165567.97439999998</v>
      </c>
      <c r="CX477" s="1611">
        <v>0</v>
      </c>
    </row>
    <row r="478" spans="1:102" ht="15">
      <c r="A478" s="2440">
        <f t="shared" si="7"/>
        <v>472</v>
      </c>
      <c r="B478" s="1618" t="s">
        <v>3557</v>
      </c>
      <c r="C478" s="1618" t="s">
        <v>536</v>
      </c>
      <c r="D478" s="1634" t="s">
        <v>515</v>
      </c>
      <c r="E478" s="1634" t="s">
        <v>259</v>
      </c>
      <c r="F478" s="1634">
        <v>314</v>
      </c>
      <c r="G478" s="1634">
        <v>314</v>
      </c>
      <c r="H478" s="2431">
        <v>348.48</v>
      </c>
      <c r="I478" s="2431">
        <v>348.48</v>
      </c>
      <c r="J478" s="2432">
        <v>0.98440000000000005</v>
      </c>
      <c r="K478" s="2431">
        <v>68.993677303336398</v>
      </c>
      <c r="L478" s="1634">
        <v>173109</v>
      </c>
      <c r="M478" s="1634">
        <v>150543</v>
      </c>
      <c r="N478" s="1634">
        <v>22566</v>
      </c>
      <c r="O478" s="1634">
        <v>314</v>
      </c>
      <c r="P478" s="2431">
        <v>331.44</v>
      </c>
      <c r="Q478" s="2431">
        <v>331.44</v>
      </c>
      <c r="R478" s="2432">
        <v>0.97689999999999999</v>
      </c>
      <c r="S478" s="2431">
        <v>68.259082556663785</v>
      </c>
      <c r="T478" s="1634">
        <v>168321</v>
      </c>
      <c r="U478" s="1634">
        <v>147955</v>
      </c>
      <c r="V478" s="1634">
        <v>20366</v>
      </c>
      <c r="W478" s="2434">
        <v>314</v>
      </c>
      <c r="X478" s="2434">
        <v>324.24</v>
      </c>
      <c r="Y478" s="2434">
        <v>324.24</v>
      </c>
      <c r="Z478" s="2434">
        <v>0.9738</v>
      </c>
      <c r="AA478" s="2435">
        <v>65.37</v>
      </c>
      <c r="AB478" s="2434">
        <v>152604</v>
      </c>
      <c r="AC478" s="2434">
        <v>140072</v>
      </c>
      <c r="AD478" s="2434">
        <v>12532</v>
      </c>
      <c r="AE478" s="2434">
        <v>314</v>
      </c>
      <c r="AF478" s="1634">
        <v>292.56</v>
      </c>
      <c r="AG478" s="1634">
        <v>292.56</v>
      </c>
      <c r="AH478" s="2432">
        <v>0.96860000000000002</v>
      </c>
      <c r="AI478" s="2431">
        <v>50.62</v>
      </c>
      <c r="AJ478" s="1634">
        <v>110184</v>
      </c>
      <c r="AK478" s="1634">
        <v>130599</v>
      </c>
      <c r="AL478" s="1634">
        <v>0</v>
      </c>
      <c r="AM478" s="1634">
        <v>314</v>
      </c>
      <c r="AN478" s="1634">
        <v>277.2</v>
      </c>
      <c r="AO478" s="1634">
        <v>277.2</v>
      </c>
      <c r="AP478" s="1634">
        <v>0.94879999999999998</v>
      </c>
      <c r="AQ478" s="2431">
        <v>40.118931247963509</v>
      </c>
      <c r="AR478" s="1634">
        <v>82740</v>
      </c>
      <c r="AS478" s="1634">
        <v>123742</v>
      </c>
      <c r="AT478" s="1634">
        <v>0</v>
      </c>
      <c r="AU478" s="1634">
        <v>314</v>
      </c>
      <c r="AV478" s="1634">
        <v>37.44</v>
      </c>
      <c r="AW478" s="1634">
        <v>251.2</v>
      </c>
      <c r="AX478" s="1634">
        <v>0.38390000000000002</v>
      </c>
      <c r="AY478" s="2437">
        <v>15.770000000000001</v>
      </c>
      <c r="AZ478" s="1634">
        <v>4251</v>
      </c>
      <c r="BA478" s="1634">
        <v>16174</v>
      </c>
      <c r="BB478" s="1634">
        <v>0</v>
      </c>
      <c r="BC478" s="2436">
        <v>314</v>
      </c>
      <c r="BD478" s="1634">
        <v>60</v>
      </c>
      <c r="BE478" s="2436">
        <v>251.2</v>
      </c>
      <c r="BF478" s="2436">
        <v>0.59240000000000004</v>
      </c>
      <c r="BG478" s="2437">
        <v>11.6</v>
      </c>
      <c r="BH478" s="1634">
        <v>5178</v>
      </c>
      <c r="BI478" s="1634">
        <v>26784</v>
      </c>
      <c r="BJ478" s="1634">
        <v>0</v>
      </c>
      <c r="BK478" s="1634">
        <v>314</v>
      </c>
      <c r="BL478" s="2441">
        <v>17.284799999999997</v>
      </c>
      <c r="BM478" s="2441">
        <v>251.2</v>
      </c>
      <c r="BN478" s="2442">
        <v>0.84109999999999996</v>
      </c>
      <c r="BO478" s="2439">
        <v>19.18</v>
      </c>
      <c r="BP478" s="2441">
        <v>2386</v>
      </c>
      <c r="BQ478" s="2441">
        <v>7467.0335999999988</v>
      </c>
      <c r="BR478" s="2441">
        <v>0</v>
      </c>
      <c r="BS478" s="1611">
        <v>314</v>
      </c>
      <c r="BT478" s="1611">
        <v>19.6752</v>
      </c>
      <c r="BU478" s="1611">
        <v>251.2</v>
      </c>
      <c r="BV478" s="1611">
        <v>0.87649999999999995</v>
      </c>
      <c r="BW478" s="2437">
        <v>22.91</v>
      </c>
      <c r="BX478" s="1611">
        <v>3354</v>
      </c>
      <c r="BY478" s="1611">
        <v>8783.0092800000002</v>
      </c>
      <c r="BZ478" s="1611">
        <v>0</v>
      </c>
      <c r="CA478" s="1611">
        <v>314</v>
      </c>
      <c r="CB478" s="1611">
        <v>159.54900000000001</v>
      </c>
      <c r="CC478" s="1611">
        <v>251.2</v>
      </c>
      <c r="CD478" s="1611">
        <v>0.94610000000000005</v>
      </c>
      <c r="CE478" s="2437">
        <v>20.77</v>
      </c>
      <c r="CF478" s="1611">
        <v>24659</v>
      </c>
      <c r="CG478" s="1611">
        <v>71222.673599999995</v>
      </c>
      <c r="CH478" s="1611">
        <v>0</v>
      </c>
      <c r="CI478" s="1611">
        <v>314</v>
      </c>
      <c r="CJ478" s="1611">
        <v>163.0872</v>
      </c>
      <c r="CK478" s="1611">
        <v>251.2</v>
      </c>
      <c r="CL478" s="1611">
        <v>0.95150000000000001</v>
      </c>
      <c r="CM478" s="2433">
        <v>56.52</v>
      </c>
      <c r="CN478" s="1611">
        <v>64161</v>
      </c>
      <c r="CO478" s="1611">
        <v>68105.214719999989</v>
      </c>
      <c r="CP478" s="1611">
        <v>0</v>
      </c>
      <c r="CQ478" s="1611">
        <v>314</v>
      </c>
      <c r="CR478" s="1611">
        <v>160.33920000000001</v>
      </c>
      <c r="CS478" s="1611">
        <v>251.2</v>
      </c>
      <c r="CT478" s="1611">
        <v>0.95069999999999999</v>
      </c>
      <c r="CU478" s="2433">
        <v>47.45</v>
      </c>
      <c r="CV478" s="1611">
        <v>56603</v>
      </c>
      <c r="CW478" s="1611">
        <v>71575.418879999997</v>
      </c>
      <c r="CX478" s="1611">
        <v>0</v>
      </c>
    </row>
    <row r="479" spans="1:102" ht="15">
      <c r="A479" s="2440">
        <f t="shared" si="7"/>
        <v>473</v>
      </c>
      <c r="B479" s="1618" t="s">
        <v>3558</v>
      </c>
      <c r="C479" s="1618" t="s">
        <v>536</v>
      </c>
      <c r="D479" s="1634" t="s">
        <v>515</v>
      </c>
      <c r="E479" s="1634" t="s">
        <v>259</v>
      </c>
      <c r="F479" s="1634">
        <v>315</v>
      </c>
      <c r="G479" s="1634">
        <v>150</v>
      </c>
      <c r="H479" s="2431">
        <v>100.16000000000001</v>
      </c>
      <c r="I479" s="2431">
        <v>120</v>
      </c>
      <c r="J479" s="2432">
        <v>0.99180000000000001</v>
      </c>
      <c r="K479" s="2431">
        <v>23.136592563010293</v>
      </c>
      <c r="L479" s="1634">
        <v>16685</v>
      </c>
      <c r="M479" s="1634">
        <v>43269</v>
      </c>
      <c r="N479" s="1634">
        <v>0</v>
      </c>
      <c r="O479" s="1634">
        <v>315</v>
      </c>
      <c r="P479" s="2431">
        <v>286.2</v>
      </c>
      <c r="Q479" s="2431">
        <v>252</v>
      </c>
      <c r="R479" s="2432">
        <v>0.91930000000000001</v>
      </c>
      <c r="S479" s="2431">
        <v>31.209999999999997</v>
      </c>
      <c r="T479" s="1634">
        <v>52950</v>
      </c>
      <c r="U479" s="1634">
        <v>127760</v>
      </c>
      <c r="V479" s="1634">
        <v>0</v>
      </c>
      <c r="W479" s="2434">
        <v>315</v>
      </c>
      <c r="X479" s="2434">
        <v>212.64</v>
      </c>
      <c r="Y479" s="2434">
        <v>252</v>
      </c>
      <c r="Z479" s="2434">
        <v>0.90690000000000004</v>
      </c>
      <c r="AA479" s="2435">
        <v>49.77</v>
      </c>
      <c r="AB479" s="2434">
        <v>76197</v>
      </c>
      <c r="AC479" s="2434">
        <v>91860</v>
      </c>
      <c r="AD479" s="2434">
        <v>0</v>
      </c>
      <c r="AE479" s="2434">
        <v>315</v>
      </c>
      <c r="AF479" s="1634">
        <v>204.48</v>
      </c>
      <c r="AG479" s="1634">
        <v>252</v>
      </c>
      <c r="AH479" s="2432">
        <v>0.90239999999999998</v>
      </c>
      <c r="AI479" s="2431">
        <v>50.95</v>
      </c>
      <c r="AJ479" s="1634">
        <v>77505</v>
      </c>
      <c r="AK479" s="1634">
        <v>91280</v>
      </c>
      <c r="AL479" s="1634">
        <v>0</v>
      </c>
      <c r="AM479" s="1634">
        <v>315</v>
      </c>
      <c r="AN479" s="1634">
        <v>203.28</v>
      </c>
      <c r="AO479" s="1634">
        <v>252</v>
      </c>
      <c r="AP479" s="1634">
        <v>0.90620000000000001</v>
      </c>
      <c r="AQ479" s="2431">
        <v>41.098167472800903</v>
      </c>
      <c r="AR479" s="1634">
        <v>62157</v>
      </c>
      <c r="AS479" s="1634">
        <v>90744</v>
      </c>
      <c r="AT479" s="1634">
        <v>0</v>
      </c>
      <c r="AU479" s="1634">
        <v>315</v>
      </c>
      <c r="AV479" s="1634">
        <v>183.84</v>
      </c>
      <c r="AW479" s="1634">
        <v>252</v>
      </c>
      <c r="AX479" s="1634">
        <v>0.96930000000000005</v>
      </c>
      <c r="AY479" s="2437">
        <v>41.69</v>
      </c>
      <c r="AZ479" s="1634">
        <v>55185</v>
      </c>
      <c r="BA479" s="1634">
        <v>79419</v>
      </c>
      <c r="BB479" s="1634">
        <v>0</v>
      </c>
      <c r="BC479" s="2436">
        <v>315</v>
      </c>
      <c r="BD479" s="1634">
        <v>192.96</v>
      </c>
      <c r="BE479" s="2436">
        <v>252</v>
      </c>
      <c r="BF479" s="2436">
        <v>0.97419999999999995</v>
      </c>
      <c r="BG479" s="2437">
        <v>35.76</v>
      </c>
      <c r="BH479" s="1634">
        <v>51339</v>
      </c>
      <c r="BI479" s="1634">
        <v>86137</v>
      </c>
      <c r="BJ479" s="1634">
        <v>0</v>
      </c>
      <c r="BK479" s="1634">
        <v>315</v>
      </c>
      <c r="BL479" s="2441">
        <v>177.6</v>
      </c>
      <c r="BM479" s="2441">
        <v>252</v>
      </c>
      <c r="BN479" s="2442">
        <v>0.91839999999999999</v>
      </c>
      <c r="BO479" s="2439">
        <v>32.69</v>
      </c>
      <c r="BP479" s="2441">
        <v>41802</v>
      </c>
      <c r="BQ479" s="2441">
        <v>76723.199999999997</v>
      </c>
      <c r="BR479" s="2441">
        <v>0</v>
      </c>
      <c r="BS479" s="1611">
        <v>315</v>
      </c>
      <c r="BT479" s="1611">
        <v>174</v>
      </c>
      <c r="BU479" s="1611">
        <v>252</v>
      </c>
      <c r="BV479" s="1611">
        <v>0.90069999999999995</v>
      </c>
      <c r="BW479" s="2437">
        <v>23.96</v>
      </c>
      <c r="BX479" s="1611">
        <v>31023</v>
      </c>
      <c r="BY479" s="1611">
        <v>77673.599999999991</v>
      </c>
      <c r="BZ479" s="1611">
        <v>0</v>
      </c>
      <c r="CA479" s="1611">
        <v>315</v>
      </c>
      <c r="CB479" s="1611">
        <v>177.12</v>
      </c>
      <c r="CC479" s="1611">
        <v>252</v>
      </c>
      <c r="CD479" s="1611">
        <v>0.96299999999999997</v>
      </c>
      <c r="CE479" s="2437">
        <v>20.47</v>
      </c>
      <c r="CF479" s="1611">
        <v>26979</v>
      </c>
      <c r="CG479" s="1611">
        <v>79066.368000000002</v>
      </c>
      <c r="CH479" s="1611">
        <v>0</v>
      </c>
      <c r="CI479" s="1611">
        <v>315</v>
      </c>
      <c r="CJ479" s="1611">
        <v>185.04</v>
      </c>
      <c r="CK479" s="1611">
        <v>252</v>
      </c>
      <c r="CL479" s="1611">
        <v>0.99009999999999998</v>
      </c>
      <c r="CM479" s="2433">
        <v>22.73</v>
      </c>
      <c r="CN479" s="1611">
        <v>29274</v>
      </c>
      <c r="CO479" s="1611">
        <v>77272.703999999983</v>
      </c>
      <c r="CP479" s="1611">
        <v>0</v>
      </c>
      <c r="CQ479" s="1611">
        <v>315</v>
      </c>
      <c r="CR479" s="1611">
        <v>186.72</v>
      </c>
      <c r="CS479" s="1611">
        <v>252</v>
      </c>
      <c r="CT479" s="1611">
        <v>0.99360000000000004</v>
      </c>
      <c r="CU479" s="2433">
        <v>27.73</v>
      </c>
      <c r="CV479" s="1611">
        <v>38520</v>
      </c>
      <c r="CW479" s="1611">
        <v>83351.80799999999</v>
      </c>
      <c r="CX479" s="1611">
        <v>0</v>
      </c>
    </row>
    <row r="480" spans="1:102" ht="15">
      <c r="A480" s="2440">
        <f t="shared" si="7"/>
        <v>474</v>
      </c>
      <c r="B480" s="1618" t="s">
        <v>3559</v>
      </c>
      <c r="C480" s="1618" t="s">
        <v>634</v>
      </c>
      <c r="D480" s="1634" t="s">
        <v>515</v>
      </c>
      <c r="E480" s="1634" t="s">
        <v>259</v>
      </c>
      <c r="F480" s="1634">
        <v>317</v>
      </c>
      <c r="G480" s="1634">
        <v>317</v>
      </c>
      <c r="H480" s="2431">
        <v>112.08</v>
      </c>
      <c r="I480" s="2431">
        <v>253.6</v>
      </c>
      <c r="J480" s="2432">
        <v>0.998</v>
      </c>
      <c r="K480" s="2431">
        <v>24.387342374494406</v>
      </c>
      <c r="L480" s="1634">
        <v>19680</v>
      </c>
      <c r="M480" s="1634">
        <v>48419</v>
      </c>
      <c r="N480" s="1634">
        <v>0</v>
      </c>
      <c r="O480" s="1634">
        <v>317</v>
      </c>
      <c r="P480" s="2431">
        <v>132</v>
      </c>
      <c r="Q480" s="2431">
        <v>253.6</v>
      </c>
      <c r="R480" s="2432">
        <v>0.99919999999999998</v>
      </c>
      <c r="S480" s="2431">
        <v>26.063049853372434</v>
      </c>
      <c r="T480" s="1634">
        <v>25596</v>
      </c>
      <c r="U480" s="1634">
        <v>58925</v>
      </c>
      <c r="V480" s="1634">
        <v>0</v>
      </c>
      <c r="W480" s="2434">
        <v>317</v>
      </c>
      <c r="X480" s="2434">
        <v>150.48000000000002</v>
      </c>
      <c r="Y480" s="2434">
        <v>253.6</v>
      </c>
      <c r="Z480" s="2434">
        <v>0.99839999999999995</v>
      </c>
      <c r="AA480" s="2435">
        <v>21.34</v>
      </c>
      <c r="AB480" s="2434">
        <v>23121</v>
      </c>
      <c r="AC480" s="2434">
        <v>65007</v>
      </c>
      <c r="AD480" s="2434">
        <v>0</v>
      </c>
      <c r="AE480" s="2434">
        <v>317</v>
      </c>
      <c r="AF480" s="1634">
        <v>152.64000000000001</v>
      </c>
      <c r="AG480" s="1634">
        <v>253.6</v>
      </c>
      <c r="AH480" s="2432">
        <v>0.99890000000000001</v>
      </c>
      <c r="AI480" s="2431">
        <v>24.4</v>
      </c>
      <c r="AJ480" s="1634">
        <v>27714</v>
      </c>
      <c r="AK480" s="1634">
        <v>68138</v>
      </c>
      <c r="AL480" s="1634">
        <v>0</v>
      </c>
      <c r="AM480" s="1634">
        <v>317</v>
      </c>
      <c r="AN480" s="1634">
        <v>146.88</v>
      </c>
      <c r="AO480" s="1634">
        <v>253.6</v>
      </c>
      <c r="AP480" s="1634">
        <v>0.99750000000000005</v>
      </c>
      <c r="AQ480" s="2431">
        <v>22.214755077658303</v>
      </c>
      <c r="AR480" s="1634">
        <v>24276</v>
      </c>
      <c r="AS480" s="1634">
        <v>65567</v>
      </c>
      <c r="AT480" s="1634">
        <v>0</v>
      </c>
      <c r="AU480" s="1634">
        <v>317</v>
      </c>
      <c r="AV480" s="1634">
        <v>161.52000000000001</v>
      </c>
      <c r="AW480" s="1634">
        <v>253.6</v>
      </c>
      <c r="AX480" s="1634">
        <v>0.99750000000000005</v>
      </c>
      <c r="AY480" s="2437">
        <v>21.68</v>
      </c>
      <c r="AZ480" s="1634">
        <v>25212</v>
      </c>
      <c r="BA480" s="1634">
        <v>69777</v>
      </c>
      <c r="BB480" s="1634">
        <v>0</v>
      </c>
      <c r="BC480" s="2436">
        <v>317</v>
      </c>
      <c r="BD480" s="1634">
        <v>147.84</v>
      </c>
      <c r="BE480" s="2436">
        <v>253.6</v>
      </c>
      <c r="BF480" s="2436">
        <v>0.99490000000000001</v>
      </c>
      <c r="BG480" s="2437">
        <v>18.329999999999998</v>
      </c>
      <c r="BH480" s="1634">
        <v>20166</v>
      </c>
      <c r="BI480" s="1634">
        <v>65996</v>
      </c>
      <c r="BJ480" s="1634">
        <v>0</v>
      </c>
      <c r="BK480" s="1634">
        <v>317</v>
      </c>
      <c r="BL480" s="2441">
        <v>96.96</v>
      </c>
      <c r="BM480" s="2441">
        <v>253.6</v>
      </c>
      <c r="BN480" s="2442">
        <v>0.98980000000000001</v>
      </c>
      <c r="BO480" s="2439">
        <v>19.87</v>
      </c>
      <c r="BP480" s="2441">
        <v>13872</v>
      </c>
      <c r="BQ480" s="2441">
        <v>41886.719999999994</v>
      </c>
      <c r="BR480" s="2441">
        <v>0</v>
      </c>
      <c r="BS480" s="1611">
        <v>317</v>
      </c>
      <c r="BT480" s="1611">
        <v>40.08</v>
      </c>
      <c r="BU480" s="1611">
        <v>253.6</v>
      </c>
      <c r="BV480" s="1611">
        <v>0.96089999999999998</v>
      </c>
      <c r="BW480" s="2437">
        <v>29.630000000000003</v>
      </c>
      <c r="BX480" s="1611">
        <v>8835</v>
      </c>
      <c r="BY480" s="1611">
        <v>17891.712</v>
      </c>
      <c r="BZ480" s="1611">
        <v>0</v>
      </c>
      <c r="CA480" s="1611">
        <v>317</v>
      </c>
      <c r="CB480" s="1611">
        <v>38.4</v>
      </c>
      <c r="CC480" s="1611">
        <v>253.6</v>
      </c>
      <c r="CD480" s="1611">
        <v>0.9587</v>
      </c>
      <c r="CE480" s="2437">
        <v>30.769999999999996</v>
      </c>
      <c r="CF480" s="1611">
        <v>8790</v>
      </c>
      <c r="CG480" s="1611">
        <v>17141.759999999998</v>
      </c>
      <c r="CH480" s="1611">
        <v>0</v>
      </c>
      <c r="CI480" s="1611">
        <v>317</v>
      </c>
      <c r="CJ480" s="1611">
        <v>72</v>
      </c>
      <c r="CK480" s="1611">
        <v>253.6</v>
      </c>
      <c r="CL480" s="1611">
        <v>0.98319999999999996</v>
      </c>
      <c r="CM480" s="2433">
        <v>22.57</v>
      </c>
      <c r="CN480" s="1611">
        <v>11310</v>
      </c>
      <c r="CO480" s="1611">
        <v>30067.199999999997</v>
      </c>
      <c r="CP480" s="1611">
        <v>0</v>
      </c>
      <c r="CQ480" s="1611">
        <v>317</v>
      </c>
      <c r="CR480" s="1611">
        <v>125.52</v>
      </c>
      <c r="CS480" s="1611">
        <v>253.6</v>
      </c>
      <c r="CT480" s="1611">
        <v>0.98960000000000004</v>
      </c>
      <c r="CU480" s="2433">
        <v>18.059999999999999</v>
      </c>
      <c r="CV480" s="1611">
        <v>16866</v>
      </c>
      <c r="CW480" s="1611">
        <v>56032.127999999997</v>
      </c>
      <c r="CX480" s="1611">
        <v>0</v>
      </c>
    </row>
    <row r="481" spans="1:102" ht="15">
      <c r="A481" s="2440">
        <f t="shared" si="7"/>
        <v>475</v>
      </c>
      <c r="B481" s="1618" t="s">
        <v>3560</v>
      </c>
      <c r="C481" s="1618" t="s">
        <v>536</v>
      </c>
      <c r="D481" s="1634" t="s">
        <v>515</v>
      </c>
      <c r="E481" s="1634" t="s">
        <v>259</v>
      </c>
      <c r="F481" s="1634">
        <v>317</v>
      </c>
      <c r="G481" s="1634">
        <v>317</v>
      </c>
      <c r="H481" s="2431">
        <v>216.72</v>
      </c>
      <c r="I481" s="2431">
        <v>253.6</v>
      </c>
      <c r="J481" s="2432">
        <v>0.74109999999999998</v>
      </c>
      <c r="K481" s="2431">
        <v>11.231850621385506</v>
      </c>
      <c r="L481" s="1634">
        <v>17526</v>
      </c>
      <c r="M481" s="1634">
        <v>93623</v>
      </c>
      <c r="N481" s="1634">
        <v>0</v>
      </c>
      <c r="O481" s="1634">
        <v>317</v>
      </c>
      <c r="P481" s="2431">
        <v>191.27999999999997</v>
      </c>
      <c r="Q481" s="2431">
        <v>253.6</v>
      </c>
      <c r="R481" s="2432">
        <v>0.73799999999999999</v>
      </c>
      <c r="S481" s="2431">
        <v>13.276433129612391</v>
      </c>
      <c r="T481" s="1634">
        <v>18894</v>
      </c>
      <c r="U481" s="1634">
        <v>85387</v>
      </c>
      <c r="V481" s="1634">
        <v>0</v>
      </c>
      <c r="W481" s="2434">
        <v>317</v>
      </c>
      <c r="X481" s="2434">
        <v>181.44</v>
      </c>
      <c r="Y481" s="2434">
        <v>253.6</v>
      </c>
      <c r="Z481" s="2434">
        <v>0.70250000000000001</v>
      </c>
      <c r="AA481" s="2435">
        <v>7.07</v>
      </c>
      <c r="AB481" s="2434">
        <v>9237</v>
      </c>
      <c r="AC481" s="2434">
        <v>78382</v>
      </c>
      <c r="AD481" s="2434">
        <v>0</v>
      </c>
      <c r="AE481" s="2434">
        <v>317</v>
      </c>
      <c r="AF481" s="1634">
        <v>174.48</v>
      </c>
      <c r="AG481" s="1634">
        <v>253.6</v>
      </c>
      <c r="AH481" s="2432">
        <v>0.66100000000000003</v>
      </c>
      <c r="AI481" s="2431">
        <v>6.19</v>
      </c>
      <c r="AJ481" s="1634">
        <v>7515</v>
      </c>
      <c r="AK481" s="1634">
        <v>77888</v>
      </c>
      <c r="AL481" s="1634">
        <v>0</v>
      </c>
      <c r="AM481" s="1634">
        <v>317</v>
      </c>
      <c r="AN481" s="1634">
        <v>227.04000000000002</v>
      </c>
      <c r="AO481" s="1634">
        <v>253.6</v>
      </c>
      <c r="AP481" s="1634">
        <v>0.62949999999999995</v>
      </c>
      <c r="AQ481" s="2431">
        <v>6.63</v>
      </c>
      <c r="AR481" s="1634">
        <v>11913</v>
      </c>
      <c r="AS481" s="1634">
        <v>101351</v>
      </c>
      <c r="AT481" s="1634">
        <v>0</v>
      </c>
      <c r="AU481" s="1634">
        <v>317</v>
      </c>
      <c r="AV481" s="1634">
        <v>215.28</v>
      </c>
      <c r="AW481" s="1634">
        <v>253.6</v>
      </c>
      <c r="AX481" s="1634">
        <v>0.66120000000000001</v>
      </c>
      <c r="AY481" s="2437">
        <v>13.91</v>
      </c>
      <c r="AZ481" s="1634">
        <v>17967</v>
      </c>
      <c r="BA481" s="1634">
        <v>93001</v>
      </c>
      <c r="BB481" s="1634">
        <v>0</v>
      </c>
      <c r="BC481" s="2436">
        <v>317</v>
      </c>
      <c r="BD481" s="1634">
        <v>291.36</v>
      </c>
      <c r="BE481" s="2436">
        <v>291.36</v>
      </c>
      <c r="BF481" s="2436">
        <v>0.67</v>
      </c>
      <c r="BG481" s="2437">
        <v>17.670000000000002</v>
      </c>
      <c r="BH481" s="1634">
        <v>44478</v>
      </c>
      <c r="BI481" s="1634">
        <v>130063</v>
      </c>
      <c r="BJ481" s="1634">
        <v>0</v>
      </c>
      <c r="BK481" s="1634">
        <v>317</v>
      </c>
      <c r="BL481" s="2441">
        <v>268.08</v>
      </c>
      <c r="BM481" s="2441">
        <v>268.08</v>
      </c>
      <c r="BN481" s="2442">
        <v>0.61729999999999996</v>
      </c>
      <c r="BO481" s="2439">
        <v>25.023624788620314</v>
      </c>
      <c r="BP481" s="2441">
        <v>48300</v>
      </c>
      <c r="BQ481" s="2441">
        <v>115810.56</v>
      </c>
      <c r="BR481" s="2441">
        <v>0</v>
      </c>
      <c r="BS481" s="1611">
        <v>317</v>
      </c>
      <c r="BT481" s="1611">
        <v>309.12</v>
      </c>
      <c r="BU481" s="1611">
        <v>309.12</v>
      </c>
      <c r="BV481" s="1611">
        <v>0.61219999999999997</v>
      </c>
      <c r="BW481" s="2437">
        <v>25.89</v>
      </c>
      <c r="BX481" s="1611">
        <v>55701</v>
      </c>
      <c r="BY481" s="1611">
        <v>137991.16800000001</v>
      </c>
      <c r="BZ481" s="1611">
        <v>0</v>
      </c>
      <c r="CA481" s="1611">
        <v>317</v>
      </c>
      <c r="CB481" s="1611">
        <v>306.48</v>
      </c>
      <c r="CC481" s="1611">
        <v>306.48</v>
      </c>
      <c r="CD481" s="1611">
        <v>0.64119999999999999</v>
      </c>
      <c r="CE481" s="2437">
        <v>22.95</v>
      </c>
      <c r="CF481" s="1611">
        <v>54009</v>
      </c>
      <c r="CG481" s="1611">
        <v>136812.67199999999</v>
      </c>
      <c r="CH481" s="1611">
        <v>0</v>
      </c>
      <c r="CI481" s="1611">
        <v>317</v>
      </c>
      <c r="CJ481" s="1611">
        <v>281.76</v>
      </c>
      <c r="CK481" s="1611">
        <v>281.76</v>
      </c>
      <c r="CL481" s="1611">
        <v>0.66239999999999999</v>
      </c>
      <c r="CM481" s="2433">
        <v>28.52</v>
      </c>
      <c r="CN481" s="1611">
        <v>55926</v>
      </c>
      <c r="CO481" s="1611">
        <v>117662.97599999998</v>
      </c>
      <c r="CP481" s="1611">
        <v>0</v>
      </c>
      <c r="CQ481" s="1611">
        <v>317</v>
      </c>
      <c r="CR481" s="1611">
        <v>250.79999999999998</v>
      </c>
      <c r="CS481" s="1611">
        <v>253.6</v>
      </c>
      <c r="CT481" s="1611">
        <v>0.68140000000000001</v>
      </c>
      <c r="CU481" s="2433">
        <v>27.35</v>
      </c>
      <c r="CV481" s="1611">
        <v>49380</v>
      </c>
      <c r="CW481" s="1611">
        <v>111957.11999999998</v>
      </c>
      <c r="CX481" s="1611">
        <v>0</v>
      </c>
    </row>
    <row r="482" spans="1:102" ht="15">
      <c r="A482" s="2440">
        <f t="shared" si="7"/>
        <v>476</v>
      </c>
      <c r="B482" s="1618" t="s">
        <v>3561</v>
      </c>
      <c r="C482" s="1618" t="s">
        <v>749</v>
      </c>
      <c r="D482" s="1634" t="s">
        <v>515</v>
      </c>
      <c r="E482" s="1634" t="s">
        <v>259</v>
      </c>
      <c r="F482" s="1634">
        <v>322</v>
      </c>
      <c r="G482" s="1634">
        <v>322</v>
      </c>
      <c r="H482" s="2431">
        <v>106.56</v>
      </c>
      <c r="I482" s="2431">
        <v>257.60000000000002</v>
      </c>
      <c r="J482" s="2432">
        <v>0.94989999999999997</v>
      </c>
      <c r="K482" s="2431">
        <v>14.287725225225225</v>
      </c>
      <c r="L482" s="1634">
        <v>10962</v>
      </c>
      <c r="M482" s="1634">
        <v>46034</v>
      </c>
      <c r="N482" s="1634">
        <v>0</v>
      </c>
      <c r="O482" s="1634">
        <v>322</v>
      </c>
      <c r="P482" s="2431">
        <v>108</v>
      </c>
      <c r="Q482" s="2431">
        <v>257.60000000000002</v>
      </c>
      <c r="R482" s="2432">
        <v>0.96609999999999996</v>
      </c>
      <c r="S482" s="2431">
        <v>14.874551971326163</v>
      </c>
      <c r="T482" s="1634">
        <v>11952</v>
      </c>
      <c r="U482" s="1634">
        <v>48211</v>
      </c>
      <c r="V482" s="1634">
        <v>0</v>
      </c>
      <c r="W482" s="2434">
        <v>322</v>
      </c>
      <c r="X482" s="2434">
        <v>103.92</v>
      </c>
      <c r="Y482" s="2434">
        <v>257.60000000000002</v>
      </c>
      <c r="Z482" s="2434">
        <v>0.95930000000000004</v>
      </c>
      <c r="AA482" s="2435">
        <v>17.16</v>
      </c>
      <c r="AB482" s="2434">
        <v>12837</v>
      </c>
      <c r="AC482" s="2434">
        <v>44893</v>
      </c>
      <c r="AD482" s="2434">
        <v>0</v>
      </c>
      <c r="AE482" s="2434">
        <v>322</v>
      </c>
      <c r="AF482" s="1634">
        <v>112.32000000000001</v>
      </c>
      <c r="AG482" s="1634">
        <v>257.60000000000002</v>
      </c>
      <c r="AH482" s="2432">
        <v>0.95389999999999997</v>
      </c>
      <c r="AI482" s="2431">
        <v>17.600000000000001</v>
      </c>
      <c r="AJ482" s="1634">
        <v>14709</v>
      </c>
      <c r="AK482" s="1634">
        <v>50140</v>
      </c>
      <c r="AL482" s="1634">
        <v>0</v>
      </c>
      <c r="AM482" s="1634">
        <v>322</v>
      </c>
      <c r="AN482" s="1634">
        <v>108.24000000000001</v>
      </c>
      <c r="AO482" s="1634">
        <v>257.60000000000002</v>
      </c>
      <c r="AP482" s="1634">
        <v>0.95689999999999997</v>
      </c>
      <c r="AQ482" s="2431">
        <v>19.542891543284931</v>
      </c>
      <c r="AR482" s="1634">
        <v>15738</v>
      </c>
      <c r="AS482" s="1634">
        <v>48318</v>
      </c>
      <c r="AT482" s="1634">
        <v>0</v>
      </c>
      <c r="AU482" s="1634">
        <v>322</v>
      </c>
      <c r="AV482" s="1634">
        <v>111.6</v>
      </c>
      <c r="AW482" s="1634">
        <v>257.60000000000002</v>
      </c>
      <c r="AX482" s="1634">
        <v>0.97440000000000004</v>
      </c>
      <c r="AY482" s="2437">
        <v>21.21</v>
      </c>
      <c r="AZ482" s="1634">
        <v>17040</v>
      </c>
      <c r="BA482" s="1634">
        <v>48211</v>
      </c>
      <c r="BB482" s="1634">
        <v>0</v>
      </c>
      <c r="BC482" s="2436">
        <v>322</v>
      </c>
      <c r="BD482" s="1634">
        <v>108</v>
      </c>
      <c r="BE482" s="2436">
        <v>257.60000000000002</v>
      </c>
      <c r="BF482" s="2436">
        <v>0.97770000000000001</v>
      </c>
      <c r="BG482" s="2437">
        <v>18.440000000000001</v>
      </c>
      <c r="BH482" s="1634">
        <v>14817</v>
      </c>
      <c r="BI482" s="1634">
        <v>48211</v>
      </c>
      <c r="BJ482" s="1634">
        <v>0</v>
      </c>
      <c r="BK482" s="1634">
        <v>322</v>
      </c>
      <c r="BL482" s="2441">
        <v>98.198399999999992</v>
      </c>
      <c r="BM482" s="2441">
        <v>257.60000000000002</v>
      </c>
      <c r="BN482" s="2442">
        <v>0.94230000000000003</v>
      </c>
      <c r="BO482" s="2439">
        <v>15.32</v>
      </c>
      <c r="BP482" s="2441">
        <v>10834</v>
      </c>
      <c r="BQ482" s="2441">
        <v>42421.708799999993</v>
      </c>
      <c r="BR482" s="2441">
        <v>0</v>
      </c>
      <c r="BS482" s="1611">
        <v>322</v>
      </c>
      <c r="BT482" s="1611">
        <v>106.08</v>
      </c>
      <c r="BU482" s="1611">
        <v>257.60000000000002</v>
      </c>
      <c r="BV482" s="1611">
        <v>0.93500000000000005</v>
      </c>
      <c r="BW482" s="2437">
        <v>13.61</v>
      </c>
      <c r="BX482" s="1611">
        <v>10739</v>
      </c>
      <c r="BY482" s="1611">
        <v>47354.111999999994</v>
      </c>
      <c r="BZ482" s="1611">
        <v>0</v>
      </c>
      <c r="CA482" s="1611">
        <v>322</v>
      </c>
      <c r="CB482" s="1611">
        <v>103.54260000000001</v>
      </c>
      <c r="CC482" s="1611">
        <v>257.60000000000002</v>
      </c>
      <c r="CD482" s="1611">
        <v>0.93679999999999997</v>
      </c>
      <c r="CE482" s="2437">
        <v>14.12</v>
      </c>
      <c r="CF482" s="1611">
        <v>10875</v>
      </c>
      <c r="CG482" s="1611">
        <v>46221.416640000003</v>
      </c>
      <c r="CH482" s="1611">
        <v>0</v>
      </c>
      <c r="CI482" s="1611">
        <v>322</v>
      </c>
      <c r="CJ482" s="1611">
        <v>107.1408</v>
      </c>
      <c r="CK482" s="1611">
        <v>257.60000000000002</v>
      </c>
      <c r="CL482" s="1611">
        <v>0.94420000000000004</v>
      </c>
      <c r="CM482" s="2433">
        <v>13.930000000000001</v>
      </c>
      <c r="CN482" s="1611">
        <v>10387</v>
      </c>
      <c r="CO482" s="1611">
        <v>44741.998079999998</v>
      </c>
      <c r="CP482" s="1611">
        <v>0</v>
      </c>
      <c r="CQ482" s="1611">
        <v>322</v>
      </c>
      <c r="CR482" s="1611">
        <v>96.566400000000002</v>
      </c>
      <c r="CS482" s="1611">
        <v>257.60000000000002</v>
      </c>
      <c r="CT482" s="1611">
        <v>0.95650000000000002</v>
      </c>
      <c r="CU482" s="2433">
        <v>15.659999999999998</v>
      </c>
      <c r="CV482" s="1611">
        <v>11253</v>
      </c>
      <c r="CW482" s="1611">
        <v>43107.240959999996</v>
      </c>
      <c r="CX482" s="1611">
        <v>0</v>
      </c>
    </row>
    <row r="483" spans="1:102" ht="15">
      <c r="A483" s="2440">
        <f t="shared" si="7"/>
        <v>477</v>
      </c>
      <c r="B483" s="1618" t="s">
        <v>3562</v>
      </c>
      <c r="C483" s="1618" t="s">
        <v>536</v>
      </c>
      <c r="D483" s="1634" t="s">
        <v>515</v>
      </c>
      <c r="E483" s="1634" t="s">
        <v>259</v>
      </c>
      <c r="F483" s="1634">
        <v>328</v>
      </c>
      <c r="G483" s="1634">
        <v>0</v>
      </c>
      <c r="H483" s="2431">
        <v>0</v>
      </c>
      <c r="I483" s="2431">
        <v>0</v>
      </c>
      <c r="J483" s="2432">
        <v>0</v>
      </c>
      <c r="K483" s="2431">
        <v>0</v>
      </c>
      <c r="L483" s="1634">
        <v>0</v>
      </c>
      <c r="M483" s="1634">
        <v>0</v>
      </c>
      <c r="N483" s="1634">
        <v>0</v>
      </c>
      <c r="O483" s="1634">
        <v>0</v>
      </c>
      <c r="P483" s="2431">
        <v>0</v>
      </c>
      <c r="Q483" s="2431">
        <v>0</v>
      </c>
      <c r="R483" s="2432">
        <v>0</v>
      </c>
      <c r="S483" s="2431">
        <v>0</v>
      </c>
      <c r="T483" s="1634">
        <v>0</v>
      </c>
      <c r="U483" s="1634">
        <v>0</v>
      </c>
      <c r="V483" s="1634">
        <v>0</v>
      </c>
      <c r="W483" s="2434">
        <v>328</v>
      </c>
      <c r="X483" s="2434">
        <v>35.799999999999997</v>
      </c>
      <c r="Y483" s="2434">
        <v>262.39999999999998</v>
      </c>
      <c r="Z483" s="2434">
        <v>0.87939999999999996</v>
      </c>
      <c r="AA483" s="2435">
        <v>40.78</v>
      </c>
      <c r="AB483" s="2434">
        <v>2803</v>
      </c>
      <c r="AC483" s="2434">
        <v>15466</v>
      </c>
      <c r="AD483" s="2434">
        <v>0</v>
      </c>
      <c r="AE483" s="2434">
        <v>328</v>
      </c>
      <c r="AF483" s="1634">
        <v>218.72800000000001</v>
      </c>
      <c r="AG483" s="1634">
        <v>262.39999999999998</v>
      </c>
      <c r="AH483" s="2432">
        <v>0.94140000000000001</v>
      </c>
      <c r="AI483" s="2431">
        <v>11.49</v>
      </c>
      <c r="AJ483" s="1634">
        <v>18695</v>
      </c>
      <c r="AK483" s="1634">
        <v>97640</v>
      </c>
      <c r="AL483" s="1634">
        <v>0</v>
      </c>
      <c r="AM483" s="1634">
        <v>328</v>
      </c>
      <c r="AN483" s="1634">
        <v>182.392</v>
      </c>
      <c r="AO483" s="1634">
        <v>262.39999999999998</v>
      </c>
      <c r="AP483" s="1634">
        <v>0.96120000000000005</v>
      </c>
      <c r="AQ483" s="2431">
        <v>23.835728741168143</v>
      </c>
      <c r="AR483" s="1634">
        <v>32345</v>
      </c>
      <c r="AS483" s="1634">
        <v>81420</v>
      </c>
      <c r="AT483" s="1634">
        <v>0</v>
      </c>
      <c r="AU483" s="1634">
        <v>328</v>
      </c>
      <c r="AV483" s="1634">
        <v>186.23599999999999</v>
      </c>
      <c r="AW483" s="1634">
        <v>262.39999999999998</v>
      </c>
      <c r="AX483" s="1634">
        <v>0.97899999999999998</v>
      </c>
      <c r="AY483" s="2437">
        <v>32.6</v>
      </c>
      <c r="AZ483" s="1634">
        <v>43710</v>
      </c>
      <c r="BA483" s="1634">
        <v>80454</v>
      </c>
      <c r="BB483" s="1634">
        <v>0</v>
      </c>
      <c r="BC483" s="2436">
        <v>328</v>
      </c>
      <c r="BD483" s="1634">
        <v>121.2</v>
      </c>
      <c r="BE483" s="2436">
        <v>262.39999999999998</v>
      </c>
      <c r="BF483" s="2436">
        <v>0.81599999999999995</v>
      </c>
      <c r="BG483" s="2437">
        <v>8.18</v>
      </c>
      <c r="BH483" s="1634">
        <v>7378</v>
      </c>
      <c r="BI483" s="1634">
        <v>54104</v>
      </c>
      <c r="BJ483" s="1634">
        <v>0</v>
      </c>
      <c r="BK483" s="1634">
        <v>328</v>
      </c>
      <c r="BL483" s="2441">
        <v>13.736000000000001</v>
      </c>
      <c r="BM483" s="2441">
        <v>262.39999999999998</v>
      </c>
      <c r="BN483" s="2442">
        <v>0.41510000000000002</v>
      </c>
      <c r="BO483" s="2439">
        <v>35.33</v>
      </c>
      <c r="BP483" s="2441">
        <v>3495</v>
      </c>
      <c r="BQ483" s="2441">
        <v>5933.9520000000002</v>
      </c>
      <c r="BR483" s="2441">
        <v>0</v>
      </c>
      <c r="BS483" s="1611">
        <v>328</v>
      </c>
      <c r="BT483" s="1611">
        <v>175.08160000000001</v>
      </c>
      <c r="BU483" s="1611">
        <v>262.39999999999998</v>
      </c>
      <c r="BV483" s="1611">
        <v>0.96919999999999995</v>
      </c>
      <c r="BW483" s="2437">
        <v>16.61</v>
      </c>
      <c r="BX483" s="1611">
        <v>21631</v>
      </c>
      <c r="BY483" s="1611">
        <v>78156.426240000001</v>
      </c>
      <c r="BZ483" s="1611">
        <v>0</v>
      </c>
      <c r="CA483" s="1611">
        <v>328</v>
      </c>
      <c r="CB483" s="1611">
        <v>218.0412</v>
      </c>
      <c r="CC483" s="1611">
        <v>262.39999999999998</v>
      </c>
      <c r="CD483" s="1611">
        <v>0.99809999999999999</v>
      </c>
      <c r="CE483" s="2437">
        <v>38.94</v>
      </c>
      <c r="CF483" s="1611">
        <v>63172</v>
      </c>
      <c r="CG483" s="1611">
        <v>97333.591679999998</v>
      </c>
      <c r="CH483" s="1611">
        <v>0</v>
      </c>
      <c r="CI483" s="1611">
        <v>328</v>
      </c>
      <c r="CJ483" s="1611">
        <v>275.62400000000002</v>
      </c>
      <c r="CK483" s="1611">
        <v>275.62</v>
      </c>
      <c r="CL483" s="1611">
        <v>0.99880000000000002</v>
      </c>
      <c r="CM483" s="2433">
        <v>44.48</v>
      </c>
      <c r="CN483" s="1611">
        <v>85325</v>
      </c>
      <c r="CO483" s="1611">
        <v>115100.5824</v>
      </c>
      <c r="CP483" s="1611">
        <v>0</v>
      </c>
      <c r="CQ483" s="1611">
        <v>328</v>
      </c>
      <c r="CR483" s="1611">
        <v>271.96319999999997</v>
      </c>
      <c r="CS483" s="1611">
        <v>271.95999999999998</v>
      </c>
      <c r="CT483" s="1611">
        <v>0.98939999999999995</v>
      </c>
      <c r="CU483" s="2433">
        <v>30.620000000000005</v>
      </c>
      <c r="CV483" s="1611">
        <v>61965</v>
      </c>
      <c r="CW483" s="1611">
        <v>121404.37247999998</v>
      </c>
      <c r="CX483" s="1611">
        <v>0</v>
      </c>
    </row>
    <row r="484" spans="1:102" ht="15">
      <c r="A484" s="2440">
        <f t="shared" si="7"/>
        <v>478</v>
      </c>
      <c r="B484" s="1618" t="s">
        <v>3563</v>
      </c>
      <c r="C484" s="1618" t="s">
        <v>536</v>
      </c>
      <c r="D484" s="1634" t="s">
        <v>515</v>
      </c>
      <c r="E484" s="1634" t="s">
        <v>259</v>
      </c>
      <c r="F484" s="1634">
        <v>328</v>
      </c>
      <c r="G484" s="1634">
        <v>328</v>
      </c>
      <c r="H484" s="2431">
        <v>199.04</v>
      </c>
      <c r="I484" s="2431">
        <v>262.39999999999998</v>
      </c>
      <c r="J484" s="2432">
        <v>0.6946</v>
      </c>
      <c r="K484" s="2431">
        <v>6.581591639871383</v>
      </c>
      <c r="L484" s="1634">
        <v>9432</v>
      </c>
      <c r="M484" s="1634">
        <v>85985</v>
      </c>
      <c r="N484" s="1634">
        <v>0</v>
      </c>
      <c r="O484" s="1634">
        <v>328</v>
      </c>
      <c r="P484" s="2431">
        <v>227.2</v>
      </c>
      <c r="Q484" s="2431">
        <v>262.39999999999998</v>
      </c>
      <c r="R484" s="2432">
        <v>0.71220000000000006</v>
      </c>
      <c r="S484" s="2431">
        <v>12.341691276692414</v>
      </c>
      <c r="T484" s="1634">
        <v>20862</v>
      </c>
      <c r="U484" s="1634">
        <v>101422</v>
      </c>
      <c r="V484" s="1634">
        <v>0</v>
      </c>
      <c r="W484" s="2434">
        <v>328</v>
      </c>
      <c r="X484" s="2434">
        <v>198.07999999999998</v>
      </c>
      <c r="Y484" s="2434">
        <v>262.39999999999998</v>
      </c>
      <c r="Z484" s="2434">
        <v>0.69359999999999999</v>
      </c>
      <c r="AA484" s="2435">
        <v>7.8</v>
      </c>
      <c r="AB484" s="2434">
        <v>11130</v>
      </c>
      <c r="AC484" s="2434">
        <v>85571</v>
      </c>
      <c r="AD484" s="2434">
        <v>0</v>
      </c>
      <c r="AE484" s="2434">
        <v>328</v>
      </c>
      <c r="AF484" s="1634">
        <v>215.20000000000002</v>
      </c>
      <c r="AG484" s="1634">
        <v>262.39999999999998</v>
      </c>
      <c r="AH484" s="2432">
        <v>0.69540000000000002</v>
      </c>
      <c r="AI484" s="2431">
        <v>4.93</v>
      </c>
      <c r="AJ484" s="1634">
        <v>7888</v>
      </c>
      <c r="AK484" s="1634">
        <v>96065</v>
      </c>
      <c r="AL484" s="1634">
        <v>0</v>
      </c>
      <c r="AM484" s="1634">
        <v>328</v>
      </c>
      <c r="AN484" s="1634">
        <v>194.08</v>
      </c>
      <c r="AO484" s="1634">
        <v>262.39999999999998</v>
      </c>
      <c r="AP484" s="1634">
        <v>0.68110000000000004</v>
      </c>
      <c r="AQ484" s="2431">
        <v>5.6289835030892919</v>
      </c>
      <c r="AR484" s="1634">
        <v>8128</v>
      </c>
      <c r="AS484" s="1634">
        <v>86637</v>
      </c>
      <c r="AT484" s="1634">
        <v>0</v>
      </c>
      <c r="AU484" s="1634">
        <v>328</v>
      </c>
      <c r="AV484" s="1634">
        <v>161.60000000000002</v>
      </c>
      <c r="AW484" s="1634">
        <v>262.39999999999998</v>
      </c>
      <c r="AX484" s="1634">
        <v>0.65990000000000004</v>
      </c>
      <c r="AY484" s="2437">
        <v>4.93</v>
      </c>
      <c r="AZ484" s="1634">
        <v>5740</v>
      </c>
      <c r="BA484" s="1634">
        <v>69811</v>
      </c>
      <c r="BB484" s="1634">
        <v>0</v>
      </c>
      <c r="BC484" s="2436">
        <v>328</v>
      </c>
      <c r="BD484" s="1634">
        <v>163.68</v>
      </c>
      <c r="BE484" s="2436">
        <v>262.39999999999998</v>
      </c>
      <c r="BF484" s="2436">
        <v>0.64910000000000001</v>
      </c>
      <c r="BG484" s="2437">
        <v>5.74</v>
      </c>
      <c r="BH484" s="1634">
        <v>6984</v>
      </c>
      <c r="BI484" s="1634">
        <v>73067</v>
      </c>
      <c r="BJ484" s="1634">
        <v>0</v>
      </c>
      <c r="BK484" s="1634">
        <v>328</v>
      </c>
      <c r="BL484" s="2441">
        <v>188.64000000000001</v>
      </c>
      <c r="BM484" s="2441">
        <v>262.39999999999998</v>
      </c>
      <c r="BN484" s="2442">
        <v>0.6502</v>
      </c>
      <c r="BO484" s="2439">
        <v>7.28</v>
      </c>
      <c r="BP484" s="2441">
        <v>9894</v>
      </c>
      <c r="BQ484" s="2441">
        <v>81492.48000000001</v>
      </c>
      <c r="BR484" s="2441">
        <v>0</v>
      </c>
      <c r="BS484" s="1611">
        <v>328</v>
      </c>
      <c r="BT484" s="1611">
        <v>203.2</v>
      </c>
      <c r="BU484" s="1611">
        <v>262.39999999999998</v>
      </c>
      <c r="BV484" s="1611">
        <v>0.62539999999999996</v>
      </c>
      <c r="BW484" s="2437">
        <v>6.8199999999999994</v>
      </c>
      <c r="BX484" s="1611">
        <v>10310</v>
      </c>
      <c r="BY484" s="1611">
        <v>90708.479999999996</v>
      </c>
      <c r="BZ484" s="1611">
        <v>0</v>
      </c>
      <c r="CA484" s="1611">
        <v>328</v>
      </c>
      <c r="CB484" s="1611">
        <v>187.52</v>
      </c>
      <c r="CC484" s="1611">
        <v>262.39999999999998</v>
      </c>
      <c r="CD484" s="1611">
        <v>0.64259999999999995</v>
      </c>
      <c r="CE484" s="2437">
        <v>14.330000000000002</v>
      </c>
      <c r="CF484" s="1611">
        <v>19998</v>
      </c>
      <c r="CG484" s="1611">
        <v>83708.928</v>
      </c>
      <c r="CH484" s="1611">
        <v>0</v>
      </c>
      <c r="CI484" s="1611">
        <v>328</v>
      </c>
      <c r="CJ484" s="1611">
        <v>191.52</v>
      </c>
      <c r="CK484" s="1611">
        <v>262.39999999999998</v>
      </c>
      <c r="CL484" s="1611">
        <v>0.68930000000000002</v>
      </c>
      <c r="CM484" s="2433">
        <v>9.31</v>
      </c>
      <c r="CN484" s="1611">
        <v>12406</v>
      </c>
      <c r="CO484" s="1611">
        <v>79978.751999999993</v>
      </c>
      <c r="CP484" s="1611">
        <v>0</v>
      </c>
      <c r="CQ484" s="1611">
        <v>328</v>
      </c>
      <c r="CR484" s="1611">
        <v>178.4</v>
      </c>
      <c r="CS484" s="1611">
        <v>262.39999999999998</v>
      </c>
      <c r="CT484" s="1611">
        <v>0.65239999999999998</v>
      </c>
      <c r="CU484" s="2433">
        <v>4.4800000000000004</v>
      </c>
      <c r="CV484" s="1611">
        <v>5944</v>
      </c>
      <c r="CW484" s="1611">
        <v>79637.759999999995</v>
      </c>
      <c r="CX484" s="1611">
        <v>0</v>
      </c>
    </row>
    <row r="485" spans="1:102" ht="15">
      <c r="A485" s="2440">
        <f t="shared" si="7"/>
        <v>479</v>
      </c>
      <c r="B485" s="1618" t="s">
        <v>3564</v>
      </c>
      <c r="C485" s="1618" t="s">
        <v>536</v>
      </c>
      <c r="D485" s="1634" t="s">
        <v>515</v>
      </c>
      <c r="E485" s="1634" t="s">
        <v>259</v>
      </c>
      <c r="F485" s="1634">
        <v>328</v>
      </c>
      <c r="G485" s="1634">
        <v>328</v>
      </c>
      <c r="H485" s="2431">
        <v>165.76</v>
      </c>
      <c r="I485" s="2431">
        <v>262.39999999999998</v>
      </c>
      <c r="J485" s="2432">
        <v>0.77149999999999996</v>
      </c>
      <c r="K485" s="2431">
        <v>19.824512012012015</v>
      </c>
      <c r="L485" s="1634">
        <v>23660</v>
      </c>
      <c r="M485" s="1634">
        <v>71608</v>
      </c>
      <c r="N485" s="1634">
        <v>0</v>
      </c>
      <c r="O485" s="1634">
        <v>328</v>
      </c>
      <c r="P485" s="2431">
        <v>353.44</v>
      </c>
      <c r="Q485" s="2431">
        <v>353.44</v>
      </c>
      <c r="R485" s="2432">
        <v>0.74780000000000002</v>
      </c>
      <c r="S485" s="2431">
        <v>54.364294163174108</v>
      </c>
      <c r="T485" s="1634">
        <v>142956</v>
      </c>
      <c r="U485" s="1634">
        <v>157776</v>
      </c>
      <c r="V485" s="1634">
        <v>0</v>
      </c>
      <c r="W485" s="2434">
        <v>328</v>
      </c>
      <c r="X485" s="2434">
        <v>353.92</v>
      </c>
      <c r="Y485" s="2434">
        <v>353.92</v>
      </c>
      <c r="Z485" s="2434">
        <v>0.73</v>
      </c>
      <c r="AA485" s="2435">
        <v>45.52</v>
      </c>
      <c r="AB485" s="2434">
        <v>116002</v>
      </c>
      <c r="AC485" s="2434">
        <v>152893</v>
      </c>
      <c r="AD485" s="2434">
        <v>0</v>
      </c>
      <c r="AE485" s="2434">
        <v>328</v>
      </c>
      <c r="AF485" s="1634">
        <v>307.83999999999997</v>
      </c>
      <c r="AG485" s="1634">
        <v>307.83999999999997</v>
      </c>
      <c r="AH485" s="2432">
        <v>0.74590000000000001</v>
      </c>
      <c r="AI485" s="2431">
        <v>16.91</v>
      </c>
      <c r="AJ485" s="1634">
        <v>38720</v>
      </c>
      <c r="AK485" s="1634">
        <v>137420</v>
      </c>
      <c r="AL485" s="1634">
        <v>0</v>
      </c>
      <c r="AM485" s="1634">
        <v>328</v>
      </c>
      <c r="AN485" s="1634">
        <v>162.72</v>
      </c>
      <c r="AO485" s="1634">
        <v>262.39999999999998</v>
      </c>
      <c r="AP485" s="1634">
        <v>0.90269999999999995</v>
      </c>
      <c r="AQ485" s="2431">
        <v>19.578126156416197</v>
      </c>
      <c r="AR485" s="1634">
        <v>23702</v>
      </c>
      <c r="AS485" s="1634">
        <v>72638</v>
      </c>
      <c r="AT485" s="1634">
        <v>0</v>
      </c>
      <c r="AU485" s="1634">
        <v>328</v>
      </c>
      <c r="AV485" s="1634">
        <v>132.80000000000001</v>
      </c>
      <c r="AW485" s="1634">
        <v>262.39999999999998</v>
      </c>
      <c r="AX485" s="1634">
        <v>0.97160000000000002</v>
      </c>
      <c r="AY485" s="2437">
        <v>28.1</v>
      </c>
      <c r="AZ485" s="1634">
        <v>26864</v>
      </c>
      <c r="BA485" s="1634">
        <v>57370</v>
      </c>
      <c r="BB485" s="1634">
        <v>0</v>
      </c>
      <c r="BC485" s="2436">
        <v>328</v>
      </c>
      <c r="BD485" s="1634">
        <v>136</v>
      </c>
      <c r="BE485" s="2436">
        <v>262.39999999999998</v>
      </c>
      <c r="BF485" s="2436">
        <v>0.97050000000000003</v>
      </c>
      <c r="BG485" s="2437">
        <v>34.020000000000003</v>
      </c>
      <c r="BH485" s="1634">
        <v>34420</v>
      </c>
      <c r="BI485" s="1634">
        <v>60710</v>
      </c>
      <c r="BJ485" s="1634">
        <v>0</v>
      </c>
      <c r="BK485" s="1634">
        <v>328</v>
      </c>
      <c r="BL485" s="2441">
        <v>127.84</v>
      </c>
      <c r="BM485" s="2441">
        <v>262.39999999999998</v>
      </c>
      <c r="BN485" s="2442">
        <v>0.94930000000000003</v>
      </c>
      <c r="BO485" s="2439">
        <v>23.71</v>
      </c>
      <c r="BP485" s="2441">
        <v>21828</v>
      </c>
      <c r="BQ485" s="2441">
        <v>55226.880000000005</v>
      </c>
      <c r="BR485" s="2441">
        <v>0</v>
      </c>
      <c r="BS485" s="1611">
        <v>328</v>
      </c>
      <c r="BT485" s="1611">
        <v>121.92</v>
      </c>
      <c r="BU485" s="1611">
        <v>262.39999999999998</v>
      </c>
      <c r="BV485" s="1611">
        <v>0.83160000000000001</v>
      </c>
      <c r="BW485" s="2437">
        <v>10.95</v>
      </c>
      <c r="BX485" s="1611">
        <v>9934</v>
      </c>
      <c r="BY485" s="1611">
        <v>54425.087999999996</v>
      </c>
      <c r="BZ485" s="1611">
        <v>0</v>
      </c>
      <c r="CA485" s="1611">
        <v>328</v>
      </c>
      <c r="CB485" s="1611">
        <v>19.68</v>
      </c>
      <c r="CC485" s="1611">
        <v>262.39999999999998</v>
      </c>
      <c r="CD485" s="1611">
        <v>0.38850000000000001</v>
      </c>
      <c r="CE485" s="2437">
        <v>20.28</v>
      </c>
      <c r="CF485" s="1611">
        <v>2970</v>
      </c>
      <c r="CG485" s="1611">
        <v>8785.152</v>
      </c>
      <c r="CH485" s="1611">
        <v>0</v>
      </c>
      <c r="CI485" s="1611">
        <v>328</v>
      </c>
      <c r="CJ485" s="1611">
        <v>26.88</v>
      </c>
      <c r="CK485" s="1611">
        <v>262.39999999999998</v>
      </c>
      <c r="CL485" s="1611">
        <v>0.86129999999999995</v>
      </c>
      <c r="CM485" s="2433">
        <v>28.77</v>
      </c>
      <c r="CN485" s="1611">
        <v>5382</v>
      </c>
      <c r="CO485" s="1611">
        <v>11225.087999999998</v>
      </c>
      <c r="CP485" s="1611">
        <v>0</v>
      </c>
      <c r="CQ485" s="1611">
        <v>328</v>
      </c>
      <c r="CR485" s="1611">
        <v>15.040000000000001</v>
      </c>
      <c r="CS485" s="1611">
        <v>262.39999999999998</v>
      </c>
      <c r="CT485" s="1611">
        <v>0.7379</v>
      </c>
      <c r="CU485" s="2433">
        <v>30.079999999999995</v>
      </c>
      <c r="CV485" s="1611">
        <v>3366</v>
      </c>
      <c r="CW485" s="1611">
        <v>6713.8559999999998</v>
      </c>
      <c r="CX485" s="1611">
        <v>0</v>
      </c>
    </row>
    <row r="486" spans="1:102" ht="15">
      <c r="A486" s="2440">
        <f t="shared" si="7"/>
        <v>480</v>
      </c>
      <c r="B486" s="1618" t="s">
        <v>3565</v>
      </c>
      <c r="C486" s="1618" t="s">
        <v>3156</v>
      </c>
      <c r="D486" s="1634" t="s">
        <v>515</v>
      </c>
      <c r="E486" s="1634" t="s">
        <v>259</v>
      </c>
      <c r="F486" s="1634">
        <v>329</v>
      </c>
      <c r="G486" s="1634">
        <v>329</v>
      </c>
      <c r="H486" s="2431">
        <v>169.44</v>
      </c>
      <c r="I486" s="2431">
        <v>329</v>
      </c>
      <c r="J486" s="2432">
        <v>0.95789999999999997</v>
      </c>
      <c r="K486" s="2431">
        <v>13.439696778931905</v>
      </c>
      <c r="L486" s="1634">
        <v>16396</v>
      </c>
      <c r="M486" s="1634">
        <v>73198</v>
      </c>
      <c r="N486" s="1634">
        <v>0</v>
      </c>
      <c r="O486" s="1634">
        <v>329</v>
      </c>
      <c r="P486" s="2431">
        <v>207.04</v>
      </c>
      <c r="Q486" s="2431">
        <v>329</v>
      </c>
      <c r="R486" s="2432">
        <v>0.80640000000000001</v>
      </c>
      <c r="S486" s="2431">
        <v>19.323833325023685</v>
      </c>
      <c r="T486" s="1634">
        <v>29766</v>
      </c>
      <c r="U486" s="1634">
        <v>92423</v>
      </c>
      <c r="V486" s="1634">
        <v>0</v>
      </c>
      <c r="W486" s="2434">
        <v>329</v>
      </c>
      <c r="X486" s="2434">
        <v>266.88</v>
      </c>
      <c r="Y486" s="2434">
        <v>329</v>
      </c>
      <c r="Z486" s="2434">
        <v>0.75780000000000003</v>
      </c>
      <c r="AA486" s="2435">
        <v>31.669456101785237</v>
      </c>
      <c r="AB486" s="2434">
        <v>60854</v>
      </c>
      <c r="AC486" s="2434">
        <v>115292</v>
      </c>
      <c r="AD486" s="2434">
        <v>0</v>
      </c>
      <c r="AE486" s="2434">
        <v>329</v>
      </c>
      <c r="AF486" s="1634">
        <v>295.04000000000002</v>
      </c>
      <c r="AG486" s="1634">
        <v>329</v>
      </c>
      <c r="AH486" s="2432">
        <v>0.78480000000000005</v>
      </c>
      <c r="AI486" s="2431">
        <v>41.53163850208756</v>
      </c>
      <c r="AJ486" s="1634">
        <v>91166</v>
      </c>
      <c r="AK486" s="1634">
        <v>131706</v>
      </c>
      <c r="AL486" s="1634">
        <v>0</v>
      </c>
      <c r="AM486" s="1634">
        <v>329</v>
      </c>
      <c r="AN486" s="1634">
        <v>280.16000000000003</v>
      </c>
      <c r="AO486" s="1634">
        <v>329</v>
      </c>
      <c r="AP486" s="1634">
        <v>0.81769999999999998</v>
      </c>
      <c r="AQ486" s="2431">
        <v>40.8838958383228</v>
      </c>
      <c r="AR486" s="1634">
        <v>85218</v>
      </c>
      <c r="AS486" s="1634">
        <v>125063</v>
      </c>
      <c r="AT486" s="1634">
        <v>0</v>
      </c>
      <c r="AU486" s="1634">
        <v>329</v>
      </c>
      <c r="AV486" s="1634">
        <v>281.28000000000003</v>
      </c>
      <c r="AW486" s="1634">
        <v>329</v>
      </c>
      <c r="AX486" s="1634">
        <v>0.83760000000000001</v>
      </c>
      <c r="AY486" s="2437">
        <v>31.182846669194785</v>
      </c>
      <c r="AZ486" s="1634">
        <v>63152</v>
      </c>
      <c r="BA486" s="1634">
        <v>121513</v>
      </c>
      <c r="BB486" s="1634">
        <v>0</v>
      </c>
      <c r="BC486" s="2436">
        <v>329</v>
      </c>
      <c r="BD486" s="1634">
        <v>185.92</v>
      </c>
      <c r="BE486" s="2436">
        <v>329</v>
      </c>
      <c r="BF486" s="2436">
        <v>0.84019999999999995</v>
      </c>
      <c r="BG486" s="2437">
        <v>37.36721077859827</v>
      </c>
      <c r="BH486" s="1634">
        <v>51688</v>
      </c>
      <c r="BI486" s="1634">
        <v>82995</v>
      </c>
      <c r="BJ486" s="1634">
        <v>0</v>
      </c>
      <c r="BK486" s="1634">
        <v>329</v>
      </c>
      <c r="BL486" s="2441">
        <v>121.12</v>
      </c>
      <c r="BM486" s="2441">
        <v>329</v>
      </c>
      <c r="BN486" s="2442">
        <v>0.84230000000000005</v>
      </c>
      <c r="BO486" s="2439">
        <v>8.2033096926713949</v>
      </c>
      <c r="BP486" s="2441">
        <v>19432</v>
      </c>
      <c r="BQ486" s="2441">
        <v>52323.840000000004</v>
      </c>
      <c r="BR486" s="2441">
        <v>0</v>
      </c>
      <c r="BS486" s="1611">
        <v>329</v>
      </c>
      <c r="BT486" s="1611">
        <v>33.6</v>
      </c>
      <c r="BU486" s="1611">
        <v>329</v>
      </c>
      <c r="BV486" s="1611">
        <v>0.97450000000000003</v>
      </c>
      <c r="BW486" s="2437">
        <v>1.5066836617969082</v>
      </c>
      <c r="BX486" s="1611">
        <v>3688</v>
      </c>
      <c r="BY486" s="1611">
        <v>14999.039999999999</v>
      </c>
      <c r="BZ486" s="1611">
        <v>0</v>
      </c>
      <c r="CA486" s="1611">
        <v>329</v>
      </c>
      <c r="CB486" s="1611">
        <v>92.320000000000007</v>
      </c>
      <c r="CC486" s="1611">
        <v>329</v>
      </c>
      <c r="CD486" s="1611">
        <v>0.96009999999999995</v>
      </c>
      <c r="CE486" s="2437">
        <v>14.608491269264457</v>
      </c>
      <c r="CF486" s="1611">
        <v>10034</v>
      </c>
      <c r="CG486" s="1611">
        <v>41211.648000000001</v>
      </c>
      <c r="CH486" s="1611">
        <v>0</v>
      </c>
      <c r="CI486" s="1611">
        <v>329</v>
      </c>
      <c r="CJ486" s="1611">
        <v>119.36</v>
      </c>
      <c r="CK486" s="1611">
        <v>329</v>
      </c>
      <c r="CL486" s="1611">
        <v>0.95289999999999997</v>
      </c>
      <c r="CM486" s="2433">
        <v>11.254949770423099</v>
      </c>
      <c r="CN486" s="1611">
        <v>9350</v>
      </c>
      <c r="CO486" s="1611">
        <v>49844.735999999997</v>
      </c>
      <c r="CP486" s="1611">
        <v>0</v>
      </c>
      <c r="CQ486" s="1611">
        <v>329</v>
      </c>
      <c r="CR486" s="1611">
        <v>154.88</v>
      </c>
      <c r="CS486" s="1611">
        <v>329</v>
      </c>
      <c r="CT486" s="1611">
        <v>0.95920000000000005</v>
      </c>
      <c r="CU486" s="2433">
        <v>19.956483826535145</v>
      </c>
      <c r="CV486" s="1611">
        <v>22996</v>
      </c>
      <c r="CW486" s="1611">
        <v>69138.432000000001</v>
      </c>
      <c r="CX486" s="1611">
        <v>0</v>
      </c>
    </row>
    <row r="487" spans="1:102" ht="15">
      <c r="A487" s="2440">
        <f t="shared" si="7"/>
        <v>481</v>
      </c>
      <c r="B487" s="1612" t="s">
        <v>3566</v>
      </c>
      <c r="C487" s="1612" t="s">
        <v>742</v>
      </c>
      <c r="D487" s="1634" t="s">
        <v>515</v>
      </c>
      <c r="E487" s="1611" t="s">
        <v>259</v>
      </c>
      <c r="F487" s="1634">
        <v>330</v>
      </c>
      <c r="G487" s="1634">
        <v>0</v>
      </c>
      <c r="H487" s="2431">
        <v>0</v>
      </c>
      <c r="I487" s="2431">
        <v>0</v>
      </c>
      <c r="J487" s="2432">
        <v>0</v>
      </c>
      <c r="K487" s="2431">
        <v>0</v>
      </c>
      <c r="L487" s="1634">
        <v>0</v>
      </c>
      <c r="M487" s="1611">
        <v>0</v>
      </c>
      <c r="N487" s="1611">
        <v>0</v>
      </c>
      <c r="O487" s="1634">
        <v>0</v>
      </c>
      <c r="P487" s="2431">
        <v>0</v>
      </c>
      <c r="Q487" s="2433"/>
      <c r="R487" s="2432">
        <v>0</v>
      </c>
      <c r="S487" s="2431">
        <v>0</v>
      </c>
      <c r="T487" s="1634">
        <v>0</v>
      </c>
      <c r="U487" s="1634">
        <v>0</v>
      </c>
      <c r="V487" s="1634">
        <v>0</v>
      </c>
      <c r="W487" s="2434">
        <v>0</v>
      </c>
      <c r="X487" s="2434">
        <v>0</v>
      </c>
      <c r="Y487" s="2434">
        <v>0</v>
      </c>
      <c r="Z487" s="2434">
        <v>0</v>
      </c>
      <c r="AA487" s="2435">
        <v>0</v>
      </c>
      <c r="AB487" s="2434">
        <v>0</v>
      </c>
      <c r="AC487" s="2434">
        <v>0</v>
      </c>
      <c r="AD487" s="2434">
        <v>0</v>
      </c>
      <c r="AE487" s="2434">
        <v>0</v>
      </c>
      <c r="AF487" s="1634">
        <v>0</v>
      </c>
      <c r="AG487" s="1634">
        <v>0</v>
      </c>
      <c r="AH487" s="2432">
        <v>0</v>
      </c>
      <c r="AI487" s="2431">
        <v>0</v>
      </c>
      <c r="AJ487" s="1634">
        <v>0</v>
      </c>
      <c r="AK487" s="1634">
        <v>0</v>
      </c>
      <c r="AL487" s="1634">
        <v>0</v>
      </c>
      <c r="AM487" s="1634">
        <v>0</v>
      </c>
      <c r="AN487" s="1634">
        <v>0</v>
      </c>
      <c r="AO487" s="1634">
        <v>0</v>
      </c>
      <c r="AP487" s="1634">
        <v>0</v>
      </c>
      <c r="AQ487" s="2431">
        <v>0</v>
      </c>
      <c r="AR487" s="1634">
        <v>0</v>
      </c>
      <c r="AS487" s="1634">
        <v>0</v>
      </c>
      <c r="AT487" s="1634">
        <v>0</v>
      </c>
      <c r="AU487" s="2436">
        <v>0</v>
      </c>
      <c r="AV487" s="2436">
        <v>0</v>
      </c>
      <c r="AW487" s="2436">
        <v>0</v>
      </c>
      <c r="AX487" s="2436">
        <v>0</v>
      </c>
      <c r="AY487" s="2437">
        <v>0</v>
      </c>
      <c r="AZ487" s="1634">
        <v>0</v>
      </c>
      <c r="BA487" s="1634">
        <v>0</v>
      </c>
      <c r="BB487" s="1634">
        <v>0</v>
      </c>
      <c r="BC487" s="2436">
        <v>0</v>
      </c>
      <c r="BD487" s="2436">
        <v>0</v>
      </c>
      <c r="BE487" s="2436">
        <v>0</v>
      </c>
      <c r="BF487" s="2436">
        <v>0</v>
      </c>
      <c r="BG487" s="2437">
        <v>0</v>
      </c>
      <c r="BH487" s="2436">
        <v>0</v>
      </c>
      <c r="BI487" s="2436">
        <v>0</v>
      </c>
      <c r="BJ487" s="2436">
        <v>0</v>
      </c>
      <c r="BK487" s="2436">
        <v>330</v>
      </c>
      <c r="BL487" s="2441">
        <v>181.17760000000001</v>
      </c>
      <c r="BM487" s="2441">
        <v>264</v>
      </c>
      <c r="BN487" s="2442">
        <v>0.65490000000000004</v>
      </c>
      <c r="BO487" s="2439">
        <v>3.08</v>
      </c>
      <c r="BP487" s="2441">
        <v>3484</v>
      </c>
      <c r="BQ487" s="2441">
        <v>78268.723200000008</v>
      </c>
      <c r="BR487" s="2441">
        <v>0</v>
      </c>
      <c r="BS487" s="1611">
        <v>330</v>
      </c>
      <c r="BT487" s="1611">
        <v>264.35520000000002</v>
      </c>
      <c r="BU487" s="1611">
        <v>264.36</v>
      </c>
      <c r="BV487" s="1611">
        <v>0.88270000000000004</v>
      </c>
      <c r="BW487" s="2437">
        <v>4.57</v>
      </c>
      <c r="BX487" s="1611">
        <v>8988</v>
      </c>
      <c r="BY487" s="1611">
        <v>118008.16128</v>
      </c>
      <c r="BZ487" s="1611">
        <v>0</v>
      </c>
      <c r="CA487" s="1611">
        <v>330</v>
      </c>
      <c r="CB487" s="1611">
        <v>273.55680000000001</v>
      </c>
      <c r="CC487" s="1611">
        <v>273.56</v>
      </c>
      <c r="CD487" s="1611">
        <v>0.93089999999999995</v>
      </c>
      <c r="CE487" s="2437">
        <v>9.74</v>
      </c>
      <c r="CF487" s="1611">
        <v>19815</v>
      </c>
      <c r="CG487" s="1611">
        <v>122115.75551999999</v>
      </c>
      <c r="CH487" s="1611">
        <v>0</v>
      </c>
      <c r="CI487" s="1611">
        <v>330</v>
      </c>
      <c r="CJ487" s="1611">
        <v>287.42079999999999</v>
      </c>
      <c r="CK487" s="1611">
        <v>287.42</v>
      </c>
      <c r="CL487" s="1611">
        <v>0.94869999999999999</v>
      </c>
      <c r="CM487" s="2433">
        <v>12.619999999999997</v>
      </c>
      <c r="CN487" s="1611">
        <v>25244</v>
      </c>
      <c r="CO487" s="1611">
        <v>120026.92607999999</v>
      </c>
      <c r="CP487" s="1611">
        <v>0</v>
      </c>
      <c r="CQ487" s="1611">
        <v>330</v>
      </c>
      <c r="CR487" s="1611">
        <v>295.64159999999998</v>
      </c>
      <c r="CS487" s="1611">
        <v>295.64</v>
      </c>
      <c r="CT487" s="1611">
        <v>0.94789999999999996</v>
      </c>
      <c r="CU487" s="2433">
        <v>13.62</v>
      </c>
      <c r="CV487" s="1611">
        <v>29961</v>
      </c>
      <c r="CW487" s="1611">
        <v>131974.41024</v>
      </c>
      <c r="CX487" s="1611">
        <v>0</v>
      </c>
    </row>
    <row r="488" spans="1:102" ht="15">
      <c r="A488" s="2440">
        <f t="shared" si="7"/>
        <v>482</v>
      </c>
      <c r="B488" s="1618" t="s">
        <v>3567</v>
      </c>
      <c r="C488" s="1618" t="s">
        <v>634</v>
      </c>
      <c r="D488" s="1634" t="s">
        <v>515</v>
      </c>
      <c r="E488" s="1634" t="s">
        <v>259</v>
      </c>
      <c r="F488" s="1634">
        <v>330</v>
      </c>
      <c r="G488" s="1634">
        <v>250</v>
      </c>
      <c r="H488" s="2431">
        <v>197.76</v>
      </c>
      <c r="I488" s="2431">
        <v>200</v>
      </c>
      <c r="J488" s="2432">
        <v>0.99070000000000003</v>
      </c>
      <c r="K488" s="2431">
        <v>32.697461569579296</v>
      </c>
      <c r="L488" s="1634">
        <v>46557</v>
      </c>
      <c r="M488" s="1634">
        <v>85432</v>
      </c>
      <c r="N488" s="1634">
        <v>0</v>
      </c>
      <c r="O488" s="1634">
        <v>250</v>
      </c>
      <c r="P488" s="2431">
        <v>268.8</v>
      </c>
      <c r="Q488" s="2431">
        <v>268.8</v>
      </c>
      <c r="R488" s="2432">
        <v>0.98270000000000002</v>
      </c>
      <c r="S488" s="2431">
        <v>25.477630568356375</v>
      </c>
      <c r="T488" s="1634">
        <v>50952</v>
      </c>
      <c r="U488" s="1634">
        <v>119992</v>
      </c>
      <c r="V488" s="1634">
        <v>0</v>
      </c>
      <c r="W488" s="2434">
        <v>250</v>
      </c>
      <c r="X488" s="2434">
        <v>300.71999999999997</v>
      </c>
      <c r="Y488" s="2434">
        <v>300.72000000000003</v>
      </c>
      <c r="Z488" s="2434">
        <v>0.97230000000000005</v>
      </c>
      <c r="AA488" s="2435">
        <v>29.799999999999997</v>
      </c>
      <c r="AB488" s="2434">
        <v>64512</v>
      </c>
      <c r="AC488" s="2434">
        <v>129911</v>
      </c>
      <c r="AD488" s="2434">
        <v>0</v>
      </c>
      <c r="AE488" s="2434">
        <v>250</v>
      </c>
      <c r="AF488" s="1634">
        <v>212.16000000000003</v>
      </c>
      <c r="AG488" s="1634">
        <v>212.16</v>
      </c>
      <c r="AH488" s="2432">
        <v>0.99539999999999995</v>
      </c>
      <c r="AI488" s="2431">
        <v>28.389999999999997</v>
      </c>
      <c r="AJ488" s="1634">
        <v>44811</v>
      </c>
      <c r="AK488" s="1634">
        <v>94708</v>
      </c>
      <c r="AL488" s="1634">
        <v>0</v>
      </c>
      <c r="AM488" s="1634">
        <v>330</v>
      </c>
      <c r="AN488" s="1634">
        <v>234.72</v>
      </c>
      <c r="AO488" s="1634">
        <v>264</v>
      </c>
      <c r="AP488" s="1634">
        <v>0.99650000000000005</v>
      </c>
      <c r="AQ488" s="2431">
        <v>26.694469182223983</v>
      </c>
      <c r="AR488" s="1634">
        <v>46617</v>
      </c>
      <c r="AS488" s="1634">
        <v>104779</v>
      </c>
      <c r="AT488" s="1634">
        <v>0</v>
      </c>
      <c r="AU488" s="1634">
        <v>330</v>
      </c>
      <c r="AV488" s="1634">
        <v>210</v>
      </c>
      <c r="AW488" s="1634">
        <v>264</v>
      </c>
      <c r="AX488" s="1634">
        <v>0.99199999999999999</v>
      </c>
      <c r="AY488" s="2437">
        <v>31.379999999999995</v>
      </c>
      <c r="AZ488" s="1634">
        <v>47445</v>
      </c>
      <c r="BA488" s="1634">
        <v>90720</v>
      </c>
      <c r="BB488" s="1634">
        <v>0</v>
      </c>
      <c r="BC488" s="2436">
        <v>330</v>
      </c>
      <c r="BD488" s="1634">
        <v>2.2464</v>
      </c>
      <c r="BE488" s="2436">
        <v>264</v>
      </c>
      <c r="BF488" s="2436">
        <v>0.99309999999999998</v>
      </c>
      <c r="BG488" s="2437">
        <v>30.930000000000003</v>
      </c>
      <c r="BH488" s="1634">
        <v>51699</v>
      </c>
      <c r="BI488" s="1634">
        <v>1003</v>
      </c>
      <c r="BJ488" s="1634">
        <v>50696</v>
      </c>
      <c r="BK488" s="1634">
        <v>330</v>
      </c>
      <c r="BL488" s="2441">
        <v>189.55199999999999</v>
      </c>
      <c r="BM488" s="2441">
        <v>264</v>
      </c>
      <c r="BN488" s="2442">
        <v>0.97289999999999999</v>
      </c>
      <c r="BO488" s="2439">
        <v>27.82</v>
      </c>
      <c r="BP488" s="2441">
        <v>37965</v>
      </c>
      <c r="BQ488" s="2441">
        <v>81886.463999999993</v>
      </c>
      <c r="BR488" s="2441">
        <v>0</v>
      </c>
      <c r="BS488" s="1611">
        <v>330</v>
      </c>
      <c r="BT488" s="1611">
        <v>208.29599999999999</v>
      </c>
      <c r="BU488" s="1611">
        <v>264</v>
      </c>
      <c r="BV488" s="1611">
        <v>0.94669999999999999</v>
      </c>
      <c r="BW488" s="2437">
        <v>20.21</v>
      </c>
      <c r="BX488" s="1611">
        <v>31319</v>
      </c>
      <c r="BY488" s="1611">
        <v>92983.334399999992</v>
      </c>
      <c r="BZ488" s="1611">
        <v>0</v>
      </c>
      <c r="CA488" s="1611">
        <v>330</v>
      </c>
      <c r="CB488" s="1611">
        <v>142.50239999999999</v>
      </c>
      <c r="CC488" s="1611">
        <v>264</v>
      </c>
      <c r="CD488" s="1611">
        <v>0.9788</v>
      </c>
      <c r="CE488" s="2437">
        <v>26.950000000000003</v>
      </c>
      <c r="CF488" s="1611">
        <v>28573</v>
      </c>
      <c r="CG488" s="1611">
        <v>63613.071359999994</v>
      </c>
      <c r="CH488" s="1611">
        <v>0</v>
      </c>
      <c r="CI488" s="1611">
        <v>330</v>
      </c>
      <c r="CJ488" s="1611">
        <v>170.25360000000001</v>
      </c>
      <c r="CK488" s="1611">
        <v>264</v>
      </c>
      <c r="CL488" s="1611">
        <v>0.98409999999999997</v>
      </c>
      <c r="CM488" s="2433">
        <v>28.499999999999996</v>
      </c>
      <c r="CN488" s="1611">
        <v>33776</v>
      </c>
      <c r="CO488" s="1611">
        <v>71097.903359999997</v>
      </c>
      <c r="CP488" s="1611">
        <v>0</v>
      </c>
      <c r="CQ488" s="1611">
        <v>330</v>
      </c>
      <c r="CR488" s="1611">
        <v>212.79360000000003</v>
      </c>
      <c r="CS488" s="1611">
        <v>264</v>
      </c>
      <c r="CT488" s="1611">
        <v>0.98219999999999996</v>
      </c>
      <c r="CU488" s="2433">
        <v>29.78</v>
      </c>
      <c r="CV488" s="1611">
        <v>47148</v>
      </c>
      <c r="CW488" s="1611">
        <v>94991.063040000008</v>
      </c>
      <c r="CX488" s="1611">
        <v>0</v>
      </c>
    </row>
    <row r="489" spans="1:102" ht="15">
      <c r="A489" s="2440">
        <f t="shared" si="7"/>
        <v>483</v>
      </c>
      <c r="B489" s="1618" t="s">
        <v>3568</v>
      </c>
      <c r="C489" s="1618" t="s">
        <v>3180</v>
      </c>
      <c r="D489" s="1634" t="s">
        <v>515</v>
      </c>
      <c r="E489" s="1634" t="s">
        <v>259</v>
      </c>
      <c r="F489" s="1634">
        <v>330</v>
      </c>
      <c r="G489" s="1634">
        <v>330</v>
      </c>
      <c r="H489" s="2431">
        <v>48.72</v>
      </c>
      <c r="I489" s="2431">
        <v>264</v>
      </c>
      <c r="J489" s="2432">
        <v>0.65369999999999995</v>
      </c>
      <c r="K489" s="2431">
        <v>40.452244116037214</v>
      </c>
      <c r="L489" s="1634">
        <v>14190</v>
      </c>
      <c r="M489" s="1634">
        <v>21047</v>
      </c>
      <c r="N489" s="1634">
        <v>0</v>
      </c>
      <c r="O489" s="1634">
        <v>330</v>
      </c>
      <c r="P489" s="2431">
        <v>52</v>
      </c>
      <c r="Q489" s="2431">
        <v>264</v>
      </c>
      <c r="R489" s="2432">
        <v>0.66210000000000002</v>
      </c>
      <c r="S489" s="2431">
        <v>36.230872622001655</v>
      </c>
      <c r="T489" s="1634">
        <v>14017</v>
      </c>
      <c r="U489" s="1634">
        <v>23213</v>
      </c>
      <c r="V489" s="1634">
        <v>0</v>
      </c>
      <c r="W489" s="2434">
        <v>330</v>
      </c>
      <c r="X489" s="2434">
        <v>48.16</v>
      </c>
      <c r="Y489" s="2434">
        <v>264</v>
      </c>
      <c r="Z489" s="2434">
        <v>0.63849999999999996</v>
      </c>
      <c r="AA489" s="2435">
        <v>25.53</v>
      </c>
      <c r="AB489" s="2434">
        <v>8853</v>
      </c>
      <c r="AC489" s="2434">
        <v>20805</v>
      </c>
      <c r="AD489" s="2434">
        <v>0</v>
      </c>
      <c r="AE489" s="2434">
        <v>330</v>
      </c>
      <c r="AF489" s="1634">
        <v>384</v>
      </c>
      <c r="AG489" s="1634">
        <v>264</v>
      </c>
      <c r="AH489" s="2432">
        <v>0.59399999999999997</v>
      </c>
      <c r="AI489" s="2431">
        <v>40.47</v>
      </c>
      <c r="AJ489" s="1634">
        <v>15224</v>
      </c>
      <c r="AK489" s="1634">
        <v>171418</v>
      </c>
      <c r="AL489" s="1634">
        <v>0</v>
      </c>
      <c r="AM489" s="1634">
        <v>330</v>
      </c>
      <c r="AN489" s="1634">
        <v>52</v>
      </c>
      <c r="AO489" s="1634">
        <v>264</v>
      </c>
      <c r="AP489" s="1634">
        <v>0.60360000000000003</v>
      </c>
      <c r="AQ489" s="2431">
        <v>36.817617866004966</v>
      </c>
      <c r="AR489" s="1634">
        <v>14244</v>
      </c>
      <c r="AS489" s="1634">
        <v>23213</v>
      </c>
      <c r="AT489" s="1634">
        <v>0</v>
      </c>
      <c r="AU489" s="1634">
        <v>330</v>
      </c>
      <c r="AV489" s="1634">
        <v>47.35</v>
      </c>
      <c r="AW489" s="1634">
        <v>264</v>
      </c>
      <c r="AX489" s="1634">
        <v>0.51359999999999995</v>
      </c>
      <c r="AY489" s="2437">
        <v>46.56</v>
      </c>
      <c r="AZ489" s="1634">
        <v>15873</v>
      </c>
      <c r="BA489" s="1634">
        <v>20455</v>
      </c>
      <c r="BB489" s="1634">
        <v>0</v>
      </c>
      <c r="BC489" s="2436">
        <v>330</v>
      </c>
      <c r="BD489" s="1634">
        <v>47.097999999999999</v>
      </c>
      <c r="BE489" s="2436">
        <v>264</v>
      </c>
      <c r="BF489" s="2436">
        <v>0.51039999999999996</v>
      </c>
      <c r="BG489" s="2437">
        <v>49.21</v>
      </c>
      <c r="BH489" s="1634">
        <v>17243</v>
      </c>
      <c r="BI489" s="1634">
        <v>21025</v>
      </c>
      <c r="BJ489" s="1634">
        <v>0</v>
      </c>
      <c r="BK489" s="1634">
        <v>330</v>
      </c>
      <c r="BL489" s="2441">
        <v>45.324800000000003</v>
      </c>
      <c r="BM489" s="2441">
        <v>264</v>
      </c>
      <c r="BN489" s="2442">
        <v>0.55630000000000002</v>
      </c>
      <c r="BO489" s="2439">
        <v>46.16</v>
      </c>
      <c r="BP489" s="2441">
        <v>15062</v>
      </c>
      <c r="BQ489" s="2441">
        <v>19580.313600000001</v>
      </c>
      <c r="BR489" s="2441">
        <v>0</v>
      </c>
      <c r="BS489" s="1611">
        <v>330</v>
      </c>
      <c r="BT489" s="1611">
        <v>53</v>
      </c>
      <c r="BU489" s="1611">
        <v>264</v>
      </c>
      <c r="BV489" s="1611">
        <v>0.58120000000000005</v>
      </c>
      <c r="BW489" s="2437">
        <v>34.549999999999997</v>
      </c>
      <c r="BX489" s="1611">
        <v>13622</v>
      </c>
      <c r="BY489" s="1611">
        <v>23659.199999999997</v>
      </c>
      <c r="BZ489" s="1611">
        <v>0</v>
      </c>
      <c r="CA489" s="1611">
        <v>330</v>
      </c>
      <c r="CB489" s="1611">
        <v>41.592799999999997</v>
      </c>
      <c r="CC489" s="1611">
        <v>264</v>
      </c>
      <c r="CD489" s="1611">
        <v>0.57809999999999995</v>
      </c>
      <c r="CE489" s="2437">
        <v>45.55</v>
      </c>
      <c r="CF489" s="1611">
        <v>14094</v>
      </c>
      <c r="CG489" s="1611">
        <v>18567.025919999996</v>
      </c>
      <c r="CH489" s="1611">
        <v>0</v>
      </c>
      <c r="CI489" s="1611">
        <v>330</v>
      </c>
      <c r="CJ489" s="1611">
        <v>41.581600000000002</v>
      </c>
      <c r="CK489" s="1611">
        <v>264</v>
      </c>
      <c r="CL489" s="1611">
        <v>0.60119999999999996</v>
      </c>
      <c r="CM489" s="2433">
        <v>46.79</v>
      </c>
      <c r="CN489" s="1611">
        <v>13540</v>
      </c>
      <c r="CO489" s="1611">
        <v>17364.476159999998</v>
      </c>
      <c r="CP489" s="1611">
        <v>0</v>
      </c>
      <c r="CQ489" s="1611">
        <v>330</v>
      </c>
      <c r="CR489" s="1611">
        <v>43.815199999999997</v>
      </c>
      <c r="CS489" s="1611">
        <v>264</v>
      </c>
      <c r="CT489" s="1611">
        <v>0.60070000000000001</v>
      </c>
      <c r="CU489" s="2433">
        <v>43.13</v>
      </c>
      <c r="CV489" s="1611">
        <v>14060</v>
      </c>
      <c r="CW489" s="1611">
        <v>19559.105279999996</v>
      </c>
      <c r="CX489" s="1611">
        <v>0</v>
      </c>
    </row>
    <row r="490" spans="1:102" ht="15">
      <c r="A490" s="2440">
        <f t="shared" si="7"/>
        <v>484</v>
      </c>
      <c r="B490" s="1618" t="s">
        <v>3569</v>
      </c>
      <c r="C490" s="1618" t="s">
        <v>536</v>
      </c>
      <c r="D490" s="1634" t="s">
        <v>515</v>
      </c>
      <c r="E490" s="1634" t="s">
        <v>259</v>
      </c>
      <c r="F490" s="1634">
        <v>332</v>
      </c>
      <c r="G490" s="1634">
        <v>0</v>
      </c>
      <c r="H490" s="2431">
        <v>0</v>
      </c>
      <c r="I490" s="2431">
        <v>0</v>
      </c>
      <c r="J490" s="2432">
        <v>0</v>
      </c>
      <c r="K490" s="2431">
        <v>0</v>
      </c>
      <c r="L490" s="1634">
        <v>0</v>
      </c>
      <c r="M490" s="1634">
        <v>0</v>
      </c>
      <c r="N490" s="1634">
        <v>0</v>
      </c>
      <c r="O490" s="1634">
        <v>0</v>
      </c>
      <c r="P490" s="2431">
        <v>0</v>
      </c>
      <c r="Q490" s="2431">
        <v>0</v>
      </c>
      <c r="R490" s="2432">
        <v>0</v>
      </c>
      <c r="S490" s="2431">
        <v>0</v>
      </c>
      <c r="T490" s="1634">
        <v>0</v>
      </c>
      <c r="U490" s="1634">
        <v>0</v>
      </c>
      <c r="V490" s="1634">
        <v>0</v>
      </c>
      <c r="W490" s="2434">
        <v>0</v>
      </c>
      <c r="X490" s="2434">
        <v>0</v>
      </c>
      <c r="Y490" s="2434">
        <v>0</v>
      </c>
      <c r="Z490" s="2434">
        <v>0</v>
      </c>
      <c r="AA490" s="2435">
        <v>0</v>
      </c>
      <c r="AB490" s="2434">
        <v>0</v>
      </c>
      <c r="AC490" s="2434">
        <v>0</v>
      </c>
      <c r="AD490" s="2434">
        <v>0</v>
      </c>
      <c r="AE490" s="2434">
        <v>0</v>
      </c>
      <c r="AF490" s="1634">
        <v>0</v>
      </c>
      <c r="AG490" s="1634">
        <v>0</v>
      </c>
      <c r="AH490" s="2432">
        <v>0</v>
      </c>
      <c r="AI490" s="2431">
        <v>0</v>
      </c>
      <c r="AJ490" s="1634">
        <v>0</v>
      </c>
      <c r="AK490" s="1634">
        <v>0</v>
      </c>
      <c r="AL490" s="1634">
        <v>0</v>
      </c>
      <c r="AM490" s="1634">
        <v>0</v>
      </c>
      <c r="AN490" s="1634">
        <v>0</v>
      </c>
      <c r="AO490" s="1634">
        <v>0</v>
      </c>
      <c r="AP490" s="1634">
        <v>0</v>
      </c>
      <c r="AQ490" s="2431">
        <v>0</v>
      </c>
      <c r="AR490" s="1634">
        <v>0</v>
      </c>
      <c r="AS490" s="1634">
        <v>0</v>
      </c>
      <c r="AT490" s="1634">
        <v>0</v>
      </c>
      <c r="AU490" s="1634">
        <v>332</v>
      </c>
      <c r="AV490" s="1634">
        <v>0</v>
      </c>
      <c r="AW490" s="1634">
        <v>265.60000000000002</v>
      </c>
      <c r="AX490" s="1634">
        <v>0</v>
      </c>
      <c r="AY490" s="2437">
        <v>0</v>
      </c>
      <c r="AZ490" s="1634">
        <v>0</v>
      </c>
      <c r="BA490" s="1634">
        <v>0</v>
      </c>
      <c r="BB490" s="1634">
        <v>0</v>
      </c>
      <c r="BC490" s="2436">
        <v>332</v>
      </c>
      <c r="BD490" s="1634">
        <v>165.28</v>
      </c>
      <c r="BE490" s="2436">
        <v>265.60000000000002</v>
      </c>
      <c r="BF490" s="2436">
        <v>0.88980000000000004</v>
      </c>
      <c r="BG490" s="2437">
        <v>2.2200000000000002</v>
      </c>
      <c r="BH490" s="1634">
        <v>2732</v>
      </c>
      <c r="BI490" s="1634">
        <v>73781</v>
      </c>
      <c r="BJ490" s="1634">
        <v>0</v>
      </c>
      <c r="BK490" s="1634">
        <v>332</v>
      </c>
      <c r="BL490" s="2441">
        <v>339.16800000000001</v>
      </c>
      <c r="BM490" s="2441">
        <v>339.17</v>
      </c>
      <c r="BN490" s="2442">
        <v>0.79010000000000002</v>
      </c>
      <c r="BO490" s="2439">
        <v>12.09</v>
      </c>
      <c r="BP490" s="2441">
        <v>29527</v>
      </c>
      <c r="BQ490" s="2441">
        <v>146520.576</v>
      </c>
      <c r="BR490" s="2441">
        <v>0</v>
      </c>
      <c r="BS490" s="1611">
        <v>332</v>
      </c>
      <c r="BT490" s="1611">
        <v>299.39999999999998</v>
      </c>
      <c r="BU490" s="1611">
        <v>299.39999999999998</v>
      </c>
      <c r="BV490" s="1611">
        <v>0.98760000000000003</v>
      </c>
      <c r="BW490" s="2437">
        <v>13.100000000000001</v>
      </c>
      <c r="BX490" s="1611">
        <v>29183</v>
      </c>
      <c r="BY490" s="1611">
        <v>133652.15999999997</v>
      </c>
      <c r="BZ490" s="1611">
        <v>0</v>
      </c>
      <c r="CA490" s="1611">
        <v>332</v>
      </c>
      <c r="CB490" s="1611">
        <v>356.98399999999998</v>
      </c>
      <c r="CC490" s="1611">
        <v>356.98</v>
      </c>
      <c r="CD490" s="1611">
        <v>0.98519999999999996</v>
      </c>
      <c r="CE490" s="2437">
        <v>11.25</v>
      </c>
      <c r="CF490" s="1611">
        <v>29890</v>
      </c>
      <c r="CG490" s="1611">
        <v>159357.65759999998</v>
      </c>
      <c r="CH490" s="1611">
        <v>0</v>
      </c>
      <c r="CI490" s="1611">
        <v>332</v>
      </c>
      <c r="CJ490" s="1611">
        <v>365.84960000000001</v>
      </c>
      <c r="CK490" s="1611">
        <v>365.85</v>
      </c>
      <c r="CL490" s="1611">
        <v>0.99199999999999999</v>
      </c>
      <c r="CM490" s="2433">
        <v>19.68</v>
      </c>
      <c r="CN490" s="1611">
        <v>50103</v>
      </c>
      <c r="CO490" s="1611">
        <v>152778.79295999999</v>
      </c>
      <c r="CP490" s="1611">
        <v>0</v>
      </c>
      <c r="CQ490" s="1611">
        <v>332</v>
      </c>
      <c r="CR490" s="1611">
        <v>367.05919999999998</v>
      </c>
      <c r="CS490" s="1611">
        <v>367.06</v>
      </c>
      <c r="CT490" s="1611">
        <v>0.9909</v>
      </c>
      <c r="CU490" s="2433">
        <v>19.920000000000002</v>
      </c>
      <c r="CV490" s="1611">
        <v>54390</v>
      </c>
      <c r="CW490" s="1611">
        <v>163855.22687999997</v>
      </c>
      <c r="CX490" s="1611">
        <v>0</v>
      </c>
    </row>
    <row r="491" spans="1:102" ht="15">
      <c r="A491" s="2440">
        <f t="shared" si="7"/>
        <v>485</v>
      </c>
      <c r="B491" s="1618" t="s">
        <v>3570</v>
      </c>
      <c r="C491" s="1618" t="s">
        <v>536</v>
      </c>
      <c r="D491" s="1634" t="s">
        <v>515</v>
      </c>
      <c r="E491" s="1634" t="s">
        <v>259</v>
      </c>
      <c r="F491" s="1634">
        <v>332</v>
      </c>
      <c r="G491" s="1634">
        <v>332</v>
      </c>
      <c r="H491" s="2431">
        <v>264.48</v>
      </c>
      <c r="I491" s="2431">
        <v>265.60000000000002</v>
      </c>
      <c r="J491" s="2432">
        <v>0.75819999999999999</v>
      </c>
      <c r="K491" s="2431">
        <v>1.9682227599650468</v>
      </c>
      <c r="L491" s="1634">
        <v>3748</v>
      </c>
      <c r="M491" s="1634">
        <v>114255</v>
      </c>
      <c r="N491" s="1634">
        <v>0</v>
      </c>
      <c r="O491" s="1634">
        <v>332</v>
      </c>
      <c r="P491" s="2431">
        <v>41.6</v>
      </c>
      <c r="Q491" s="2431">
        <v>265.60000000000002</v>
      </c>
      <c r="R491" s="2432">
        <v>0.77729999999999999</v>
      </c>
      <c r="S491" s="2431">
        <v>3.5411497105045493</v>
      </c>
      <c r="T491" s="1634">
        <v>1096</v>
      </c>
      <c r="U491" s="1634">
        <v>18570</v>
      </c>
      <c r="V491" s="1634">
        <v>0</v>
      </c>
      <c r="W491" s="2434">
        <v>332</v>
      </c>
      <c r="X491" s="2434">
        <v>8.16</v>
      </c>
      <c r="Y491" s="2434">
        <v>265.60000000000002</v>
      </c>
      <c r="Z491" s="2434">
        <v>0.75590000000000002</v>
      </c>
      <c r="AA491" s="2435">
        <v>12.83</v>
      </c>
      <c r="AB491" s="2434">
        <v>754</v>
      </c>
      <c r="AC491" s="2434">
        <v>3525</v>
      </c>
      <c r="AD491" s="2434">
        <v>0</v>
      </c>
      <c r="AE491" s="2434">
        <v>332</v>
      </c>
      <c r="AF491" s="1634">
        <v>6.08</v>
      </c>
      <c r="AG491" s="1634">
        <v>265.60000000000002</v>
      </c>
      <c r="AH491" s="2432">
        <v>0.65469999999999995</v>
      </c>
      <c r="AI491" s="2431">
        <v>19.850000000000001</v>
      </c>
      <c r="AJ491" s="1634">
        <v>898</v>
      </c>
      <c r="AK491" s="1634">
        <v>2714</v>
      </c>
      <c r="AL491" s="1634">
        <v>0</v>
      </c>
      <c r="AM491" s="1634">
        <v>332</v>
      </c>
      <c r="AN491" s="1634">
        <v>13.120000000000001</v>
      </c>
      <c r="AO491" s="1634">
        <v>265.60000000000002</v>
      </c>
      <c r="AP491" s="1634">
        <v>0.62890000000000001</v>
      </c>
      <c r="AQ491" s="2431">
        <v>9.0561893522161032</v>
      </c>
      <c r="AR491" s="1634">
        <v>884</v>
      </c>
      <c r="AS491" s="1634">
        <v>5857</v>
      </c>
      <c r="AT491" s="1634">
        <v>0</v>
      </c>
      <c r="AU491" s="1634">
        <v>332</v>
      </c>
      <c r="AV491" s="1634">
        <v>8.64</v>
      </c>
      <c r="AW491" s="1634">
        <v>265.60000000000002</v>
      </c>
      <c r="AX491" s="1634">
        <v>0.63380000000000003</v>
      </c>
      <c r="AY491" s="2437">
        <v>15.010000000000002</v>
      </c>
      <c r="AZ491" s="1634">
        <v>934</v>
      </c>
      <c r="BA491" s="1634">
        <v>3732</v>
      </c>
      <c r="BB491" s="1634">
        <v>0</v>
      </c>
      <c r="BC491" s="2436">
        <v>332</v>
      </c>
      <c r="BD491" s="1634">
        <v>9.2799999999999994</v>
      </c>
      <c r="BE491" s="2436">
        <v>265.60000000000002</v>
      </c>
      <c r="BF491" s="2436">
        <v>0.57720000000000005</v>
      </c>
      <c r="BG491" s="2437">
        <v>14.800000000000002</v>
      </c>
      <c r="BH491" s="1634">
        <v>1022</v>
      </c>
      <c r="BI491" s="1634">
        <v>4143</v>
      </c>
      <c r="BJ491" s="1634">
        <v>0</v>
      </c>
      <c r="BK491" s="1634">
        <v>332</v>
      </c>
      <c r="BL491" s="2441">
        <v>88.8</v>
      </c>
      <c r="BM491" s="2441">
        <v>265.60000000000002</v>
      </c>
      <c r="BN491" s="2442">
        <v>0.57609999999999995</v>
      </c>
      <c r="BO491" s="2439">
        <v>1.8900000000000001</v>
      </c>
      <c r="BP491" s="2441">
        <v>1208</v>
      </c>
      <c r="BQ491" s="2441">
        <v>38361.599999999999</v>
      </c>
      <c r="BR491" s="2441">
        <v>0</v>
      </c>
      <c r="BS491" s="1611">
        <v>332</v>
      </c>
      <c r="BT491" s="1611">
        <v>41.28</v>
      </c>
      <c r="BU491" s="1611">
        <v>265.60000000000002</v>
      </c>
      <c r="BV491" s="1611">
        <v>0.63339999999999996</v>
      </c>
      <c r="BW491" s="2437">
        <v>4.6399999999999997</v>
      </c>
      <c r="BX491" s="1611">
        <v>1424</v>
      </c>
      <c r="BY491" s="1611">
        <v>18427.392</v>
      </c>
      <c r="BZ491" s="1611">
        <v>0</v>
      </c>
      <c r="CA491" s="1611">
        <v>332</v>
      </c>
      <c r="CB491" s="1611">
        <v>383.52</v>
      </c>
      <c r="CC491" s="1611">
        <v>383.52</v>
      </c>
      <c r="CD491" s="1611">
        <v>0.7409</v>
      </c>
      <c r="CE491" s="2437">
        <v>9.27</v>
      </c>
      <c r="CF491" s="1611">
        <v>26450</v>
      </c>
      <c r="CG491" s="1611">
        <v>171203.32799999998</v>
      </c>
      <c r="CH491" s="1611">
        <v>0</v>
      </c>
      <c r="CI491" s="1611">
        <v>332</v>
      </c>
      <c r="CJ491" s="1611">
        <v>380</v>
      </c>
      <c r="CK491" s="1611">
        <v>380</v>
      </c>
      <c r="CL491" s="1611">
        <v>0.7681</v>
      </c>
      <c r="CM491" s="2433">
        <v>8.81</v>
      </c>
      <c r="CN491" s="1611">
        <v>23294</v>
      </c>
      <c r="CO491" s="1611">
        <v>158688</v>
      </c>
      <c r="CP491" s="1611">
        <v>0</v>
      </c>
      <c r="CQ491" s="1611">
        <v>332</v>
      </c>
      <c r="CR491" s="1611">
        <v>17.119999999999997</v>
      </c>
      <c r="CS491" s="1611">
        <v>265.60000000000002</v>
      </c>
      <c r="CT491" s="1611">
        <v>0.82410000000000005</v>
      </c>
      <c r="CU491" s="2433">
        <v>11.96</v>
      </c>
      <c r="CV491" s="1611">
        <v>1524</v>
      </c>
      <c r="CW491" s="1611">
        <v>7642.3679999999986</v>
      </c>
      <c r="CX491" s="1611">
        <v>0</v>
      </c>
    </row>
    <row r="492" spans="1:102" ht="15">
      <c r="A492" s="2440">
        <f t="shared" si="7"/>
        <v>486</v>
      </c>
      <c r="B492" s="1618" t="s">
        <v>3571</v>
      </c>
      <c r="C492" s="1618" t="s">
        <v>536</v>
      </c>
      <c r="D492" s="1634" t="s">
        <v>515</v>
      </c>
      <c r="E492" s="1634" t="s">
        <v>259</v>
      </c>
      <c r="F492" s="1634">
        <v>333</v>
      </c>
      <c r="G492" s="1634">
        <v>333</v>
      </c>
      <c r="H492" s="2431">
        <v>264.60000000000002</v>
      </c>
      <c r="I492" s="2431">
        <v>266.39999999999998</v>
      </c>
      <c r="J492" s="2432">
        <v>0.9849</v>
      </c>
      <c r="K492" s="2431">
        <v>47.641093474426796</v>
      </c>
      <c r="L492" s="1634">
        <v>90762</v>
      </c>
      <c r="M492" s="1634">
        <v>114307</v>
      </c>
      <c r="N492" s="1634">
        <v>0</v>
      </c>
      <c r="O492" s="1634">
        <v>333</v>
      </c>
      <c r="P492" s="2431">
        <v>271.2</v>
      </c>
      <c r="Q492" s="2431">
        <v>271.2</v>
      </c>
      <c r="R492" s="2432">
        <v>0.97040000000000004</v>
      </c>
      <c r="S492" s="2431">
        <v>49.964613664478073</v>
      </c>
      <c r="T492" s="1634">
        <v>100815</v>
      </c>
      <c r="U492" s="1634">
        <v>121064</v>
      </c>
      <c r="V492" s="1634">
        <v>0</v>
      </c>
      <c r="W492" s="2434">
        <v>333</v>
      </c>
      <c r="X492" s="2434">
        <v>265.60000000000002</v>
      </c>
      <c r="Y492" s="2434">
        <v>266.39999999999998</v>
      </c>
      <c r="Z492" s="2434">
        <v>0.96730000000000005</v>
      </c>
      <c r="AA492" s="2435">
        <v>46.2</v>
      </c>
      <c r="AB492" s="2434">
        <v>88342</v>
      </c>
      <c r="AC492" s="2434">
        <v>114739</v>
      </c>
      <c r="AD492" s="2434">
        <v>0</v>
      </c>
      <c r="AE492" s="2434">
        <v>333</v>
      </c>
      <c r="AF492" s="1634">
        <v>279</v>
      </c>
      <c r="AG492" s="1634">
        <v>279</v>
      </c>
      <c r="AH492" s="2432">
        <v>0.96970000000000001</v>
      </c>
      <c r="AI492" s="2431">
        <v>47.7</v>
      </c>
      <c r="AJ492" s="1634">
        <v>99012</v>
      </c>
      <c r="AK492" s="1634">
        <v>124546</v>
      </c>
      <c r="AL492" s="1634">
        <v>0</v>
      </c>
      <c r="AM492" s="1634">
        <v>333</v>
      </c>
      <c r="AN492" s="1634">
        <v>281.60000000000002</v>
      </c>
      <c r="AO492" s="1634">
        <v>281.60000000000002</v>
      </c>
      <c r="AP492" s="1634">
        <v>0.97240000000000004</v>
      </c>
      <c r="AQ492" s="2431">
        <v>53.608317295943294</v>
      </c>
      <c r="AR492" s="1634">
        <v>112315</v>
      </c>
      <c r="AS492" s="1634">
        <v>125706</v>
      </c>
      <c r="AT492" s="1634">
        <v>0</v>
      </c>
      <c r="AU492" s="1634">
        <v>333</v>
      </c>
      <c r="AV492" s="1634">
        <v>276.8</v>
      </c>
      <c r="AW492" s="1634">
        <v>276.8</v>
      </c>
      <c r="AX492" s="1634">
        <v>0.95599999999999996</v>
      </c>
      <c r="AY492" s="2437">
        <v>49.46</v>
      </c>
      <c r="AZ492" s="1634">
        <v>98565</v>
      </c>
      <c r="BA492" s="1634">
        <v>119578</v>
      </c>
      <c r="BB492" s="1634">
        <v>0</v>
      </c>
      <c r="BC492" s="2436">
        <v>333</v>
      </c>
      <c r="BD492" s="1634">
        <v>279</v>
      </c>
      <c r="BE492" s="2436">
        <v>279</v>
      </c>
      <c r="BF492" s="2436">
        <v>0.9496</v>
      </c>
      <c r="BG492" s="2437">
        <v>44.35</v>
      </c>
      <c r="BH492" s="1634">
        <v>92057</v>
      </c>
      <c r="BI492" s="1634">
        <v>124546</v>
      </c>
      <c r="BJ492" s="1634">
        <v>0</v>
      </c>
      <c r="BK492" s="1634">
        <v>333</v>
      </c>
      <c r="BL492" s="2441">
        <v>278.39999999999998</v>
      </c>
      <c r="BM492" s="2441">
        <v>278.39999999999998</v>
      </c>
      <c r="BN492" s="2442">
        <v>0.92759999999999998</v>
      </c>
      <c r="BO492" s="2439">
        <v>54.84</v>
      </c>
      <c r="BP492" s="2441">
        <v>109928</v>
      </c>
      <c r="BQ492" s="2441">
        <v>120268.79999999999</v>
      </c>
      <c r="BR492" s="2441">
        <v>0</v>
      </c>
      <c r="BS492" s="1611">
        <v>333</v>
      </c>
      <c r="BT492" s="1611">
        <v>285.8</v>
      </c>
      <c r="BU492" s="1611">
        <v>285.8</v>
      </c>
      <c r="BV492" s="1611">
        <v>0.90920000000000001</v>
      </c>
      <c r="BW492" s="2437">
        <v>52.839999999999996</v>
      </c>
      <c r="BX492" s="1611">
        <v>112362</v>
      </c>
      <c r="BY492" s="1611">
        <v>127581.12</v>
      </c>
      <c r="BZ492" s="1611">
        <v>0</v>
      </c>
      <c r="CA492" s="1611">
        <v>333</v>
      </c>
      <c r="CB492" s="1611">
        <v>290</v>
      </c>
      <c r="CC492" s="1611">
        <v>290</v>
      </c>
      <c r="CD492" s="1611">
        <v>0.90090000000000003</v>
      </c>
      <c r="CE492" s="2437">
        <v>51.09</v>
      </c>
      <c r="CF492" s="1611">
        <v>110238</v>
      </c>
      <c r="CG492" s="1611">
        <v>129456</v>
      </c>
      <c r="CH492" s="1611">
        <v>0</v>
      </c>
      <c r="CI492" s="1611">
        <v>333</v>
      </c>
      <c r="CJ492" s="1611">
        <v>303.59999999999997</v>
      </c>
      <c r="CK492" s="1611">
        <v>303.60000000000002</v>
      </c>
      <c r="CL492" s="1611">
        <v>0.90659999999999996</v>
      </c>
      <c r="CM492" s="2433">
        <v>51.41</v>
      </c>
      <c r="CN492" s="1611">
        <v>108637</v>
      </c>
      <c r="CO492" s="1611">
        <v>126783.35999999997</v>
      </c>
      <c r="CP492" s="1611">
        <v>0</v>
      </c>
      <c r="CQ492" s="1611">
        <v>333</v>
      </c>
      <c r="CR492" s="1611">
        <v>280.2</v>
      </c>
      <c r="CS492" s="1611">
        <v>280.2</v>
      </c>
      <c r="CT492" s="1611">
        <v>0.91890000000000005</v>
      </c>
      <c r="CU492" s="2433">
        <v>47.19</v>
      </c>
      <c r="CV492" s="1611">
        <v>98368</v>
      </c>
      <c r="CW492" s="1611">
        <v>125081.27999999998</v>
      </c>
      <c r="CX492" s="1611">
        <v>0</v>
      </c>
    </row>
    <row r="493" spans="1:102" ht="15">
      <c r="A493" s="2440">
        <f t="shared" si="7"/>
        <v>487</v>
      </c>
      <c r="B493" s="1618" t="s">
        <v>3572</v>
      </c>
      <c r="C493" s="1618" t="s">
        <v>634</v>
      </c>
      <c r="D493" s="1634" t="s">
        <v>515</v>
      </c>
      <c r="E493" s="1634" t="s">
        <v>259</v>
      </c>
      <c r="F493" s="1634">
        <v>333</v>
      </c>
      <c r="G493" s="1634">
        <v>333</v>
      </c>
      <c r="H493" s="2431">
        <v>166.24</v>
      </c>
      <c r="I493" s="2431">
        <v>266.39999999999998</v>
      </c>
      <c r="J493" s="2432">
        <v>0.99790000000000001</v>
      </c>
      <c r="K493" s="2431">
        <v>37.13673671265105</v>
      </c>
      <c r="L493" s="1634">
        <v>44450</v>
      </c>
      <c r="M493" s="1634">
        <v>71816</v>
      </c>
      <c r="N493" s="1634">
        <v>0</v>
      </c>
      <c r="O493" s="1634">
        <v>333</v>
      </c>
      <c r="P493" s="2431">
        <v>156.16</v>
      </c>
      <c r="Q493" s="2431">
        <v>266.39999999999998</v>
      </c>
      <c r="R493" s="2432">
        <v>0.99850000000000005</v>
      </c>
      <c r="S493" s="2431">
        <v>38.232774766437508</v>
      </c>
      <c r="T493" s="1634">
        <v>44420</v>
      </c>
      <c r="U493" s="1634">
        <v>69710</v>
      </c>
      <c r="V493" s="1634">
        <v>0</v>
      </c>
      <c r="W493" s="2434">
        <v>333</v>
      </c>
      <c r="X493" s="2434">
        <v>163.68</v>
      </c>
      <c r="Y493" s="2434">
        <v>266.39999999999998</v>
      </c>
      <c r="Z493" s="2434">
        <v>0.99870000000000003</v>
      </c>
      <c r="AA493" s="2435">
        <v>39.24</v>
      </c>
      <c r="AB493" s="2434">
        <v>46244</v>
      </c>
      <c r="AC493" s="2434">
        <v>70710</v>
      </c>
      <c r="AD493" s="2434">
        <v>0</v>
      </c>
      <c r="AE493" s="2434">
        <v>333</v>
      </c>
      <c r="AF493" s="1634">
        <v>138.56</v>
      </c>
      <c r="AG493" s="1634">
        <v>266.39999999999998</v>
      </c>
      <c r="AH493" s="2432">
        <v>0.99870000000000003</v>
      </c>
      <c r="AI493" s="2431">
        <v>39.4</v>
      </c>
      <c r="AJ493" s="1634">
        <v>40618</v>
      </c>
      <c r="AK493" s="1634">
        <v>61853</v>
      </c>
      <c r="AL493" s="1634">
        <v>0</v>
      </c>
      <c r="AM493" s="1634">
        <v>333</v>
      </c>
      <c r="AN493" s="1634">
        <v>142.4</v>
      </c>
      <c r="AO493" s="1634">
        <v>266.39999999999998</v>
      </c>
      <c r="AP493" s="1634">
        <v>0.99839999999999995</v>
      </c>
      <c r="AQ493" s="2431">
        <v>33.809804276911919</v>
      </c>
      <c r="AR493" s="1634">
        <v>35820</v>
      </c>
      <c r="AS493" s="1634">
        <v>63567</v>
      </c>
      <c r="AT493" s="1634">
        <v>0</v>
      </c>
      <c r="AU493" s="1634">
        <v>333</v>
      </c>
      <c r="AV493" s="1634">
        <v>138.39999999999998</v>
      </c>
      <c r="AW493" s="1634">
        <v>266.39999999999998</v>
      </c>
      <c r="AX493" s="1634">
        <v>0.99760000000000004</v>
      </c>
      <c r="AY493" s="2437">
        <v>35.700000000000003</v>
      </c>
      <c r="AZ493" s="1634">
        <v>35572</v>
      </c>
      <c r="BA493" s="1634">
        <v>59789</v>
      </c>
      <c r="BB493" s="1634">
        <v>0</v>
      </c>
      <c r="BC493" s="2436">
        <v>333</v>
      </c>
      <c r="BD493" s="1634">
        <v>124</v>
      </c>
      <c r="BE493" s="2436">
        <v>266.39999999999998</v>
      </c>
      <c r="BF493" s="2436">
        <v>0.99790000000000001</v>
      </c>
      <c r="BG493" s="2437">
        <v>36.479999999999997</v>
      </c>
      <c r="BH493" s="1634">
        <v>33652</v>
      </c>
      <c r="BI493" s="1634">
        <v>55354</v>
      </c>
      <c r="BJ493" s="1634">
        <v>0</v>
      </c>
      <c r="BK493" s="1634">
        <v>333</v>
      </c>
      <c r="BL493" s="2441">
        <v>91.36</v>
      </c>
      <c r="BM493" s="2441">
        <v>266.39999999999998</v>
      </c>
      <c r="BN493" s="2442">
        <v>0.99580000000000002</v>
      </c>
      <c r="BO493" s="2439">
        <v>30.219999999999995</v>
      </c>
      <c r="BP493" s="2441">
        <v>19880</v>
      </c>
      <c r="BQ493" s="2441">
        <v>39467.519999999997</v>
      </c>
      <c r="BR493" s="2441">
        <v>0</v>
      </c>
      <c r="BS493" s="1611">
        <v>333</v>
      </c>
      <c r="BT493" s="1611">
        <v>79.84</v>
      </c>
      <c r="BU493" s="1611">
        <v>266.39999999999998</v>
      </c>
      <c r="BV493" s="1611">
        <v>0.99129999999999996</v>
      </c>
      <c r="BW493" s="2437">
        <v>24.17</v>
      </c>
      <c r="BX493" s="1611">
        <v>14358</v>
      </c>
      <c r="BY493" s="1611">
        <v>35640.576000000001</v>
      </c>
      <c r="BZ493" s="1611">
        <v>0</v>
      </c>
      <c r="CA493" s="1611">
        <v>333</v>
      </c>
      <c r="CB493" s="1611">
        <v>36.64</v>
      </c>
      <c r="CC493" s="1611">
        <v>266.39999999999998</v>
      </c>
      <c r="CD493" s="1611">
        <v>0.98839999999999995</v>
      </c>
      <c r="CE493" s="2437">
        <v>50.649999999999991</v>
      </c>
      <c r="CF493" s="1611">
        <v>13806</v>
      </c>
      <c r="CG493" s="1611">
        <v>16356.096</v>
      </c>
      <c r="CH493" s="1611">
        <v>0</v>
      </c>
      <c r="CI493" s="1611">
        <v>333</v>
      </c>
      <c r="CJ493" s="1611">
        <v>79.36</v>
      </c>
      <c r="CK493" s="1611">
        <v>266.39999999999998</v>
      </c>
      <c r="CL493" s="1611">
        <v>0.99280000000000002</v>
      </c>
      <c r="CM493" s="2433">
        <v>26.77</v>
      </c>
      <c r="CN493" s="1611">
        <v>14788</v>
      </c>
      <c r="CO493" s="1611">
        <v>33140.735999999997</v>
      </c>
      <c r="CP493" s="1611">
        <v>0</v>
      </c>
      <c r="CQ493" s="1611">
        <v>333</v>
      </c>
      <c r="CR493" s="1611">
        <v>86.4</v>
      </c>
      <c r="CS493" s="1611">
        <v>266.39999999999998</v>
      </c>
      <c r="CT493" s="1611">
        <v>0.996</v>
      </c>
      <c r="CU493" s="2433">
        <v>36.26</v>
      </c>
      <c r="CV493" s="1611">
        <v>23310</v>
      </c>
      <c r="CW493" s="1611">
        <v>38568.959999999999</v>
      </c>
      <c r="CX493" s="1611">
        <v>0</v>
      </c>
    </row>
    <row r="494" spans="1:102" ht="15">
      <c r="A494" s="2440">
        <f t="shared" si="7"/>
        <v>488</v>
      </c>
      <c r="B494" s="1618" t="s">
        <v>3573</v>
      </c>
      <c r="C494" s="1618" t="s">
        <v>536</v>
      </c>
      <c r="D494" s="1634" t="s">
        <v>515</v>
      </c>
      <c r="E494" s="1634" t="s">
        <v>259</v>
      </c>
      <c r="F494" s="1634">
        <v>333</v>
      </c>
      <c r="G494" s="1634">
        <v>333</v>
      </c>
      <c r="H494" s="2431">
        <v>329.4</v>
      </c>
      <c r="I494" s="2431">
        <v>329.4</v>
      </c>
      <c r="J494" s="2432">
        <v>0.99180000000000001</v>
      </c>
      <c r="K494" s="2431">
        <v>49.797190177426977</v>
      </c>
      <c r="L494" s="1634">
        <v>118103</v>
      </c>
      <c r="M494" s="1634">
        <v>142301</v>
      </c>
      <c r="N494" s="1634">
        <v>0</v>
      </c>
      <c r="O494" s="1634">
        <v>333</v>
      </c>
      <c r="P494" s="2431">
        <v>328.8</v>
      </c>
      <c r="Q494" s="2431">
        <v>328.8</v>
      </c>
      <c r="R494" s="2432">
        <v>0.99250000000000005</v>
      </c>
      <c r="S494" s="2431">
        <v>56.026067420139704</v>
      </c>
      <c r="T494" s="1634">
        <v>137055</v>
      </c>
      <c r="U494" s="1634">
        <v>146776</v>
      </c>
      <c r="V494" s="1634">
        <v>0</v>
      </c>
      <c r="W494" s="2434">
        <v>333</v>
      </c>
      <c r="X494" s="2434">
        <v>327</v>
      </c>
      <c r="Y494" s="2434">
        <v>327</v>
      </c>
      <c r="Z494" s="2434">
        <v>0.99319999999999997</v>
      </c>
      <c r="AA494" s="2435">
        <v>27.76</v>
      </c>
      <c r="AB494" s="2434">
        <v>65355</v>
      </c>
      <c r="AC494" s="2434">
        <v>141264</v>
      </c>
      <c r="AD494" s="2434">
        <v>0</v>
      </c>
      <c r="AE494" s="2434">
        <v>333</v>
      </c>
      <c r="AF494" s="1634">
        <v>348.59999999999997</v>
      </c>
      <c r="AG494" s="1634">
        <v>348.6</v>
      </c>
      <c r="AH494" s="2432">
        <v>0.99109999999999998</v>
      </c>
      <c r="AI494" s="2431">
        <v>25.28</v>
      </c>
      <c r="AJ494" s="1634">
        <v>65557</v>
      </c>
      <c r="AK494" s="1634">
        <v>155615</v>
      </c>
      <c r="AL494" s="1634">
        <v>0</v>
      </c>
      <c r="AM494" s="1634">
        <v>333</v>
      </c>
      <c r="AN494" s="1634">
        <v>304.2</v>
      </c>
      <c r="AO494" s="1634">
        <v>304.2</v>
      </c>
      <c r="AP494" s="1634">
        <v>0.98640000000000005</v>
      </c>
      <c r="AQ494" s="2431">
        <v>17.72</v>
      </c>
      <c r="AR494" s="1634">
        <v>37522</v>
      </c>
      <c r="AS494" s="1634">
        <v>135795</v>
      </c>
      <c r="AT494" s="1634">
        <v>0</v>
      </c>
      <c r="AU494" s="1634">
        <v>333</v>
      </c>
      <c r="AV494" s="1634">
        <v>309</v>
      </c>
      <c r="AW494" s="1634">
        <v>309</v>
      </c>
      <c r="AX494" s="1634">
        <v>0.99180000000000001</v>
      </c>
      <c r="AY494" s="2437">
        <v>30.48</v>
      </c>
      <c r="AZ494" s="1634">
        <v>61035</v>
      </c>
      <c r="BA494" s="1634">
        <v>133488</v>
      </c>
      <c r="BB494" s="1634">
        <v>0</v>
      </c>
      <c r="BC494" s="2436">
        <v>333</v>
      </c>
      <c r="BD494" s="1634">
        <v>304.2</v>
      </c>
      <c r="BE494" s="2436">
        <v>304.2</v>
      </c>
      <c r="BF494" s="2436">
        <v>0.99019999999999997</v>
      </c>
      <c r="BG494" s="2437">
        <v>19.3</v>
      </c>
      <c r="BH494" s="1634">
        <v>49313</v>
      </c>
      <c r="BI494" s="1634">
        <v>135795</v>
      </c>
      <c r="BJ494" s="1634">
        <v>0</v>
      </c>
      <c r="BK494" s="1634">
        <v>333</v>
      </c>
      <c r="BL494" s="2441">
        <v>22.8</v>
      </c>
      <c r="BM494" s="2441">
        <v>266.39999999999998</v>
      </c>
      <c r="BN494" s="2442">
        <v>0.99560000000000004</v>
      </c>
      <c r="BO494" s="2439">
        <v>20.29</v>
      </c>
      <c r="BP494" s="2441">
        <v>3442</v>
      </c>
      <c r="BQ494" s="2441">
        <v>9849.6</v>
      </c>
      <c r="BR494" s="2441">
        <v>0</v>
      </c>
      <c r="BS494" s="1611">
        <v>333</v>
      </c>
      <c r="BT494" s="1611">
        <v>48.072000000000003</v>
      </c>
      <c r="BU494" s="1611">
        <v>266.39999999999998</v>
      </c>
      <c r="BV494" s="1611">
        <v>0.92400000000000004</v>
      </c>
      <c r="BW494" s="2437">
        <v>14.11</v>
      </c>
      <c r="BX494" s="1611">
        <v>5047</v>
      </c>
      <c r="BY494" s="1611">
        <v>21459.340800000002</v>
      </c>
      <c r="BZ494" s="1611">
        <v>0</v>
      </c>
      <c r="CA494" s="1611">
        <v>333</v>
      </c>
      <c r="CB494" s="1611">
        <v>415.95600000000002</v>
      </c>
      <c r="CC494" s="1611">
        <v>415.96</v>
      </c>
      <c r="CD494" s="1611">
        <v>0.98570000000000002</v>
      </c>
      <c r="CE494" s="2437">
        <v>37.32</v>
      </c>
      <c r="CF494" s="1611">
        <v>115483</v>
      </c>
      <c r="CG494" s="1611">
        <v>185682.75839999999</v>
      </c>
      <c r="CH494" s="1611">
        <v>0</v>
      </c>
      <c r="CI494" s="1611">
        <v>333</v>
      </c>
      <c r="CJ494" s="1611">
        <v>406.62</v>
      </c>
      <c r="CK494" s="1611">
        <v>406.62</v>
      </c>
      <c r="CL494" s="1611">
        <v>0.99099999999999999</v>
      </c>
      <c r="CM494" s="2433">
        <v>52.59</v>
      </c>
      <c r="CN494" s="1611">
        <v>148820</v>
      </c>
      <c r="CO494" s="1611">
        <v>169804.51199999999</v>
      </c>
      <c r="CP494" s="1611">
        <v>0</v>
      </c>
      <c r="CQ494" s="1611">
        <v>333</v>
      </c>
      <c r="CR494" s="1611">
        <v>358.61399999999998</v>
      </c>
      <c r="CS494" s="1611">
        <v>358.61</v>
      </c>
      <c r="CT494" s="1611">
        <v>0.99339999999999995</v>
      </c>
      <c r="CU494" s="2433">
        <v>33.54</v>
      </c>
      <c r="CV494" s="1611">
        <v>89488</v>
      </c>
      <c r="CW494" s="1611">
        <v>160085.28959999999</v>
      </c>
      <c r="CX494" s="1611">
        <v>0</v>
      </c>
    </row>
    <row r="495" spans="1:102" ht="15">
      <c r="A495" s="2440">
        <f t="shared" si="7"/>
        <v>489</v>
      </c>
      <c r="B495" s="1618" t="s">
        <v>3574</v>
      </c>
      <c r="C495" s="1618" t="s">
        <v>536</v>
      </c>
      <c r="D495" s="1634" t="s">
        <v>515</v>
      </c>
      <c r="E495" s="1634" t="s">
        <v>259</v>
      </c>
      <c r="F495" s="1634">
        <v>333</v>
      </c>
      <c r="G495" s="1634">
        <v>333</v>
      </c>
      <c r="H495" s="2431">
        <v>264.40000000000003</v>
      </c>
      <c r="I495" s="2431">
        <v>266.39999999999998</v>
      </c>
      <c r="J495" s="2432">
        <v>0.86219999999999997</v>
      </c>
      <c r="K495" s="2431">
        <v>11.470940494200704</v>
      </c>
      <c r="L495" s="1634">
        <v>21837</v>
      </c>
      <c r="M495" s="1634">
        <v>114221</v>
      </c>
      <c r="N495" s="1634">
        <v>0</v>
      </c>
      <c r="O495" s="1634">
        <v>333</v>
      </c>
      <c r="P495" s="2431">
        <v>277.2</v>
      </c>
      <c r="Q495" s="2431">
        <v>277.2</v>
      </c>
      <c r="R495" s="2432">
        <v>0.97130000000000005</v>
      </c>
      <c r="S495" s="2431">
        <v>30.19975096588</v>
      </c>
      <c r="T495" s="1634">
        <v>62283</v>
      </c>
      <c r="U495" s="1634">
        <v>123742</v>
      </c>
      <c r="V495" s="1634">
        <v>0</v>
      </c>
      <c r="W495" s="2434">
        <v>333</v>
      </c>
      <c r="X495" s="2434">
        <v>318.40000000000003</v>
      </c>
      <c r="Y495" s="2434">
        <v>318.39999999999998</v>
      </c>
      <c r="Z495" s="2434">
        <v>0.94479999999999997</v>
      </c>
      <c r="AA495" s="2435">
        <v>21.2</v>
      </c>
      <c r="AB495" s="2434">
        <v>48597</v>
      </c>
      <c r="AC495" s="2434">
        <v>137549</v>
      </c>
      <c r="AD495" s="2434">
        <v>0</v>
      </c>
      <c r="AE495" s="2434">
        <v>333</v>
      </c>
      <c r="AF495" s="1634">
        <v>342.6</v>
      </c>
      <c r="AG495" s="1634">
        <v>342.6</v>
      </c>
      <c r="AH495" s="2432">
        <v>0.97370000000000001</v>
      </c>
      <c r="AI495" s="2431">
        <v>49.51</v>
      </c>
      <c r="AJ495" s="1634">
        <v>126205</v>
      </c>
      <c r="AK495" s="1634">
        <v>152937</v>
      </c>
      <c r="AL495" s="1634">
        <v>0</v>
      </c>
      <c r="AM495" s="1634">
        <v>333</v>
      </c>
      <c r="AN495" s="1634">
        <v>334.8</v>
      </c>
      <c r="AO495" s="1634">
        <v>334.8</v>
      </c>
      <c r="AP495" s="1634">
        <v>0.98050000000000004</v>
      </c>
      <c r="AQ495" s="2431">
        <v>43.969839159311931</v>
      </c>
      <c r="AR495" s="1634">
        <v>109525</v>
      </c>
      <c r="AS495" s="1634">
        <v>149455</v>
      </c>
      <c r="AT495" s="1634">
        <v>0</v>
      </c>
      <c r="AU495" s="1634">
        <v>333</v>
      </c>
      <c r="AV495" s="1634">
        <v>343.4</v>
      </c>
      <c r="AW495" s="1634">
        <v>343.4</v>
      </c>
      <c r="AX495" s="1634">
        <v>0.89239999999999997</v>
      </c>
      <c r="AY495" s="2437">
        <v>17.739999999999998</v>
      </c>
      <c r="AZ495" s="1634">
        <v>43855</v>
      </c>
      <c r="BA495" s="1634">
        <v>148349</v>
      </c>
      <c r="BB495" s="1634">
        <v>0</v>
      </c>
      <c r="BC495" s="2436">
        <v>333</v>
      </c>
      <c r="BD495" s="1634">
        <v>296.8</v>
      </c>
      <c r="BE495" s="2436">
        <v>296.8</v>
      </c>
      <c r="BF495" s="2436">
        <v>0.84250000000000003</v>
      </c>
      <c r="BG495" s="2437">
        <v>7.21</v>
      </c>
      <c r="BH495" s="1634">
        <v>15920</v>
      </c>
      <c r="BI495" s="1634">
        <v>132492</v>
      </c>
      <c r="BJ495" s="1634">
        <v>0</v>
      </c>
      <c r="BK495" s="1634">
        <v>333</v>
      </c>
      <c r="BL495" s="2441">
        <v>285</v>
      </c>
      <c r="BM495" s="2441">
        <v>285</v>
      </c>
      <c r="BN495" s="2442">
        <v>0.92310000000000003</v>
      </c>
      <c r="BO495" s="2439">
        <v>8.42</v>
      </c>
      <c r="BP495" s="2441">
        <v>17272</v>
      </c>
      <c r="BQ495" s="2441">
        <v>123120</v>
      </c>
      <c r="BR495" s="2441">
        <v>0</v>
      </c>
      <c r="BS495" s="1611">
        <v>333</v>
      </c>
      <c r="BT495" s="1611">
        <v>366.24200000000002</v>
      </c>
      <c r="BU495" s="1611">
        <v>366.24</v>
      </c>
      <c r="BV495" s="1611">
        <v>0.89149999999999996</v>
      </c>
      <c r="BW495" s="2437">
        <v>18.5</v>
      </c>
      <c r="BX495" s="1611">
        <v>50399</v>
      </c>
      <c r="BY495" s="1611">
        <v>163490.42879999999</v>
      </c>
      <c r="BZ495" s="1611">
        <v>0</v>
      </c>
      <c r="CA495" s="1611">
        <v>333</v>
      </c>
      <c r="CB495" s="1611">
        <v>323.50799999999998</v>
      </c>
      <c r="CC495" s="1611">
        <v>323.51</v>
      </c>
      <c r="CD495" s="1611">
        <v>0.98409999999999997</v>
      </c>
      <c r="CE495" s="2437">
        <v>47.86</v>
      </c>
      <c r="CF495" s="1611">
        <v>115194</v>
      </c>
      <c r="CG495" s="1611">
        <v>144413.97119999997</v>
      </c>
      <c r="CH495" s="1611">
        <v>0</v>
      </c>
      <c r="CI495" s="1611">
        <v>333</v>
      </c>
      <c r="CJ495" s="1611">
        <v>274.99400000000003</v>
      </c>
      <c r="CK495" s="1611">
        <v>274.99</v>
      </c>
      <c r="CL495" s="1611">
        <v>0.99739999999999995</v>
      </c>
      <c r="CM495" s="2433">
        <v>56.720000000000006</v>
      </c>
      <c r="CN495" s="1611">
        <v>108557</v>
      </c>
      <c r="CO495" s="1611">
        <v>114837.4944</v>
      </c>
      <c r="CP495" s="1611">
        <v>0</v>
      </c>
      <c r="CQ495" s="1611">
        <v>333</v>
      </c>
      <c r="CR495" s="1611">
        <v>278.71800000000002</v>
      </c>
      <c r="CS495" s="1611">
        <v>278.72000000000003</v>
      </c>
      <c r="CT495" s="1611">
        <v>0.99539999999999995</v>
      </c>
      <c r="CU495" s="2433">
        <v>30.260000000000005</v>
      </c>
      <c r="CV495" s="1611">
        <v>62749</v>
      </c>
      <c r="CW495" s="1611">
        <v>124419.71520000001</v>
      </c>
      <c r="CX495" s="1611">
        <v>0</v>
      </c>
    </row>
    <row r="496" spans="1:102" ht="15">
      <c r="A496" s="2440">
        <f t="shared" si="7"/>
        <v>490</v>
      </c>
      <c r="B496" s="1618" t="s">
        <v>3575</v>
      </c>
      <c r="C496" s="1618" t="s">
        <v>536</v>
      </c>
      <c r="D496" s="1634" t="s">
        <v>515</v>
      </c>
      <c r="E496" s="1634" t="s">
        <v>259</v>
      </c>
      <c r="F496" s="1634">
        <v>333</v>
      </c>
      <c r="G496" s="1634">
        <v>333</v>
      </c>
      <c r="H496" s="2431">
        <v>343.68</v>
      </c>
      <c r="I496" s="2431">
        <v>343.68</v>
      </c>
      <c r="J496" s="2432">
        <v>0.97609999999999997</v>
      </c>
      <c r="K496" s="2431">
        <v>35.544207790192431</v>
      </c>
      <c r="L496" s="1634">
        <v>87954</v>
      </c>
      <c r="M496" s="1634">
        <v>148470</v>
      </c>
      <c r="N496" s="1634">
        <v>0</v>
      </c>
      <c r="O496" s="1634">
        <v>333</v>
      </c>
      <c r="P496" s="2431">
        <v>357.6</v>
      </c>
      <c r="Q496" s="2431">
        <v>357.6</v>
      </c>
      <c r="R496" s="2432">
        <v>0.97070000000000001</v>
      </c>
      <c r="S496" s="2431">
        <v>35.84905944047533</v>
      </c>
      <c r="T496" s="1634">
        <v>95378</v>
      </c>
      <c r="U496" s="1634">
        <v>159633</v>
      </c>
      <c r="V496" s="1634">
        <v>0</v>
      </c>
      <c r="W496" s="2434">
        <v>333</v>
      </c>
      <c r="X496" s="2434">
        <v>365.6</v>
      </c>
      <c r="Y496" s="2434">
        <v>365.6</v>
      </c>
      <c r="Z496" s="2434">
        <v>0.96209999999999996</v>
      </c>
      <c r="AA496" s="2435">
        <v>28.9</v>
      </c>
      <c r="AB496" s="2434">
        <v>76086</v>
      </c>
      <c r="AC496" s="2434">
        <v>157939</v>
      </c>
      <c r="AD496" s="2434">
        <v>0</v>
      </c>
      <c r="AE496" s="2434">
        <v>333</v>
      </c>
      <c r="AF496" s="1634">
        <v>376.48</v>
      </c>
      <c r="AG496" s="1634">
        <v>376.48</v>
      </c>
      <c r="AH496" s="2432">
        <v>0.95040000000000002</v>
      </c>
      <c r="AI496" s="2431">
        <v>27.67</v>
      </c>
      <c r="AJ496" s="1634">
        <v>77490</v>
      </c>
      <c r="AK496" s="1634">
        <v>168061</v>
      </c>
      <c r="AL496" s="1634">
        <v>0</v>
      </c>
      <c r="AM496" s="1634">
        <v>333</v>
      </c>
      <c r="AN496" s="1634">
        <v>401.6</v>
      </c>
      <c r="AO496" s="1634">
        <v>401.6</v>
      </c>
      <c r="AP496" s="1634">
        <v>0.9476</v>
      </c>
      <c r="AQ496" s="2431">
        <v>17.234154778734524</v>
      </c>
      <c r="AR496" s="1634">
        <v>51494</v>
      </c>
      <c r="AS496" s="1634">
        <v>179274</v>
      </c>
      <c r="AT496" s="1634">
        <v>0</v>
      </c>
      <c r="AU496" s="1634">
        <v>333</v>
      </c>
      <c r="AV496" s="1634">
        <v>371.36</v>
      </c>
      <c r="AW496" s="1634">
        <v>371.36</v>
      </c>
      <c r="AX496" s="1634">
        <v>0.94310000000000005</v>
      </c>
      <c r="AY496" s="2437">
        <v>26.369999999999997</v>
      </c>
      <c r="AZ496" s="1634">
        <v>70496</v>
      </c>
      <c r="BA496" s="1634">
        <v>160428</v>
      </c>
      <c r="BB496" s="1634">
        <v>0</v>
      </c>
      <c r="BC496" s="2436">
        <v>333</v>
      </c>
      <c r="BD496" s="1634">
        <v>365.28000000000003</v>
      </c>
      <c r="BE496" s="2436">
        <v>365.28</v>
      </c>
      <c r="BF496" s="2436">
        <v>0.95660000000000001</v>
      </c>
      <c r="BG496" s="2437">
        <v>32.950000000000003</v>
      </c>
      <c r="BH496" s="1634">
        <v>89550</v>
      </c>
      <c r="BI496" s="1634">
        <v>163061</v>
      </c>
      <c r="BJ496" s="1634">
        <v>0</v>
      </c>
      <c r="BK496" s="1634">
        <v>333</v>
      </c>
      <c r="BL496" s="2441">
        <v>392.16</v>
      </c>
      <c r="BM496" s="2441">
        <v>392.16</v>
      </c>
      <c r="BN496" s="2442">
        <v>0.94199999999999995</v>
      </c>
      <c r="BO496" s="2439">
        <v>32.840000000000003</v>
      </c>
      <c r="BP496" s="2441">
        <v>92722</v>
      </c>
      <c r="BQ496" s="2441">
        <v>169413.12000000002</v>
      </c>
      <c r="BR496" s="2441">
        <v>0</v>
      </c>
      <c r="BS496" s="1611">
        <v>333</v>
      </c>
      <c r="BT496" s="1611">
        <v>381.92</v>
      </c>
      <c r="BU496" s="1611">
        <v>381.92</v>
      </c>
      <c r="BV496" s="1611">
        <v>0.91080000000000005</v>
      </c>
      <c r="BW496" s="2437">
        <v>40.630000000000003</v>
      </c>
      <c r="BX496" s="1611">
        <v>115450</v>
      </c>
      <c r="BY496" s="1611">
        <v>170489.08799999999</v>
      </c>
      <c r="BZ496" s="1611">
        <v>0</v>
      </c>
      <c r="CA496" s="1611">
        <v>333</v>
      </c>
      <c r="CB496" s="1611">
        <v>401.6</v>
      </c>
      <c r="CC496" s="1611">
        <v>401.6</v>
      </c>
      <c r="CD496" s="1611">
        <v>0.89770000000000005</v>
      </c>
      <c r="CE496" s="2437">
        <v>37.18</v>
      </c>
      <c r="CF496" s="1611">
        <v>111088</v>
      </c>
      <c r="CG496" s="1611">
        <v>179274.23999999999</v>
      </c>
      <c r="CH496" s="1611">
        <v>0</v>
      </c>
      <c r="CI496" s="1611">
        <v>333</v>
      </c>
      <c r="CJ496" s="1611">
        <v>399.52</v>
      </c>
      <c r="CK496" s="1611">
        <v>399.52</v>
      </c>
      <c r="CL496" s="1611">
        <v>0.90759999999999996</v>
      </c>
      <c r="CM496" s="2433">
        <v>40.700000000000003</v>
      </c>
      <c r="CN496" s="1611">
        <v>113170</v>
      </c>
      <c r="CO496" s="1611">
        <v>166839.55199999997</v>
      </c>
      <c r="CP496" s="1611">
        <v>0</v>
      </c>
      <c r="CQ496" s="1611">
        <v>333</v>
      </c>
      <c r="CR496" s="1611">
        <v>401.6</v>
      </c>
      <c r="CS496" s="1611">
        <v>401.6</v>
      </c>
      <c r="CT496" s="1611">
        <v>0.90069999999999995</v>
      </c>
      <c r="CU496" s="2433">
        <v>32.700000000000003</v>
      </c>
      <c r="CV496" s="1611">
        <v>97706</v>
      </c>
      <c r="CW496" s="1611">
        <v>179274.23999999999</v>
      </c>
      <c r="CX496" s="1611">
        <v>0</v>
      </c>
    </row>
    <row r="497" spans="1:102" ht="15">
      <c r="A497" s="2440">
        <f t="shared" si="7"/>
        <v>491</v>
      </c>
      <c r="B497" s="1618" t="s">
        <v>3576</v>
      </c>
      <c r="C497" s="1618" t="s">
        <v>536</v>
      </c>
      <c r="D497" s="1634" t="s">
        <v>515</v>
      </c>
      <c r="E497" s="1634" t="s">
        <v>259</v>
      </c>
      <c r="F497" s="1634">
        <v>333</v>
      </c>
      <c r="G497" s="1634">
        <v>333</v>
      </c>
      <c r="H497" s="2431">
        <v>248.16000000000003</v>
      </c>
      <c r="I497" s="2431">
        <v>266.39999999999998</v>
      </c>
      <c r="J497" s="2432">
        <v>0.98980000000000001</v>
      </c>
      <c r="K497" s="2431">
        <v>34.168144208037823</v>
      </c>
      <c r="L497" s="1634">
        <v>61050</v>
      </c>
      <c r="M497" s="1634">
        <v>107205</v>
      </c>
      <c r="N497" s="1634">
        <v>0</v>
      </c>
      <c r="O497" s="1634">
        <v>333</v>
      </c>
      <c r="P497" s="2431">
        <v>289.68</v>
      </c>
      <c r="Q497" s="2431">
        <v>289.68</v>
      </c>
      <c r="R497" s="2432">
        <v>0.9153</v>
      </c>
      <c r="S497" s="2431">
        <v>51.706109522409591</v>
      </c>
      <c r="T497" s="1634">
        <v>111438</v>
      </c>
      <c r="U497" s="1634">
        <v>129313</v>
      </c>
      <c r="V497" s="1634">
        <v>0</v>
      </c>
      <c r="W497" s="2434">
        <v>333</v>
      </c>
      <c r="X497" s="2434">
        <v>253.92000000000002</v>
      </c>
      <c r="Y497" s="2434">
        <v>266.39999999999998</v>
      </c>
      <c r="Z497" s="2434">
        <v>0.99329999999999996</v>
      </c>
      <c r="AA497" s="2435">
        <v>36.630000000000003</v>
      </c>
      <c r="AB497" s="2434">
        <v>66963</v>
      </c>
      <c r="AC497" s="2434">
        <v>109693</v>
      </c>
      <c r="AD497" s="2434">
        <v>0</v>
      </c>
      <c r="AE497" s="2434">
        <v>333</v>
      </c>
      <c r="AF497" s="1634">
        <v>266.15999999999997</v>
      </c>
      <c r="AG497" s="1634">
        <v>266.39999999999998</v>
      </c>
      <c r="AH497" s="2432">
        <v>0.99450000000000005</v>
      </c>
      <c r="AI497" s="2431">
        <v>29.24</v>
      </c>
      <c r="AJ497" s="1634">
        <v>57903</v>
      </c>
      <c r="AK497" s="1634">
        <v>118814</v>
      </c>
      <c r="AL497" s="1634">
        <v>0</v>
      </c>
      <c r="AM497" s="1634">
        <v>333</v>
      </c>
      <c r="AN497" s="1634">
        <v>271.92</v>
      </c>
      <c r="AO497" s="1634">
        <v>271.92</v>
      </c>
      <c r="AP497" s="1634">
        <v>0.99480000000000002</v>
      </c>
      <c r="AQ497" s="2431">
        <v>62.034967590088165</v>
      </c>
      <c r="AR497" s="1634">
        <v>125502</v>
      </c>
      <c r="AS497" s="1634">
        <v>121385</v>
      </c>
      <c r="AT497" s="1634">
        <v>4117</v>
      </c>
      <c r="AU497" s="1634">
        <v>333</v>
      </c>
      <c r="AV497" s="1634">
        <v>258.72000000000003</v>
      </c>
      <c r="AW497" s="1634">
        <v>266.39999999999998</v>
      </c>
      <c r="AX497" s="1634">
        <v>0.99219999999999997</v>
      </c>
      <c r="AY497" s="2437">
        <v>28.27</v>
      </c>
      <c r="AZ497" s="1634">
        <v>52668</v>
      </c>
      <c r="BA497" s="1634">
        <v>111767</v>
      </c>
      <c r="BB497" s="1634">
        <v>0</v>
      </c>
      <c r="BC497" s="2436">
        <v>333</v>
      </c>
      <c r="BD497" s="1634">
        <v>33.119999999999997</v>
      </c>
      <c r="BE497" s="2436">
        <v>266.39999999999998</v>
      </c>
      <c r="BF497" s="2436">
        <v>0.99350000000000005</v>
      </c>
      <c r="BG497" s="2437">
        <v>15.109999999999998</v>
      </c>
      <c r="BH497" s="1634">
        <v>3723</v>
      </c>
      <c r="BI497" s="1634">
        <v>14785</v>
      </c>
      <c r="BJ497" s="1634">
        <v>0</v>
      </c>
      <c r="BK497" s="1634">
        <v>333</v>
      </c>
      <c r="BL497" s="2441">
        <v>292.08</v>
      </c>
      <c r="BM497" s="2441">
        <v>292.08</v>
      </c>
      <c r="BN497" s="2442">
        <v>0.78549999999999998</v>
      </c>
      <c r="BO497" s="2439">
        <v>5.72</v>
      </c>
      <c r="BP497" s="2441">
        <v>12033</v>
      </c>
      <c r="BQ497" s="2441">
        <v>126178.56</v>
      </c>
      <c r="BR497" s="2441">
        <v>0</v>
      </c>
      <c r="BS497" s="1611">
        <v>333</v>
      </c>
      <c r="BT497" s="1611">
        <v>288</v>
      </c>
      <c r="BU497" s="1611">
        <v>288</v>
      </c>
      <c r="BV497" s="1611">
        <v>0.96530000000000005</v>
      </c>
      <c r="BW497" s="2437">
        <v>53</v>
      </c>
      <c r="BX497" s="1611">
        <v>113562</v>
      </c>
      <c r="BY497" s="1611">
        <v>128563.2</v>
      </c>
      <c r="BZ497" s="1611">
        <v>0</v>
      </c>
      <c r="CA497" s="1611">
        <v>333</v>
      </c>
      <c r="CB497" s="1611">
        <v>222.82259999999997</v>
      </c>
      <c r="CC497" s="1611">
        <v>266.39999999999998</v>
      </c>
      <c r="CD497" s="1611">
        <v>0.99460000000000004</v>
      </c>
      <c r="CE497" s="2437">
        <v>64.989999999999995</v>
      </c>
      <c r="CF497" s="1611">
        <v>107735</v>
      </c>
      <c r="CG497" s="1611">
        <v>99468.008639999985</v>
      </c>
      <c r="CH497" s="1611">
        <v>8266.9913600000145</v>
      </c>
      <c r="CI497" s="1611">
        <v>333</v>
      </c>
      <c r="CJ497" s="1611">
        <v>302.28000000000003</v>
      </c>
      <c r="CK497" s="1611">
        <v>302.27999999999997</v>
      </c>
      <c r="CL497" s="1611">
        <v>0.99460000000000004</v>
      </c>
      <c r="CM497" s="2433">
        <v>50.8</v>
      </c>
      <c r="CN497" s="1611">
        <v>106884</v>
      </c>
      <c r="CO497" s="1611">
        <v>126232.128</v>
      </c>
      <c r="CP497" s="1611">
        <v>0</v>
      </c>
      <c r="CQ497" s="1611">
        <v>333</v>
      </c>
      <c r="CR497" s="1611">
        <v>305.05920000000003</v>
      </c>
      <c r="CS497" s="1611">
        <v>305.06</v>
      </c>
      <c r="CT497" s="1611">
        <v>0.99390000000000001</v>
      </c>
      <c r="CU497" s="2433">
        <v>49.64</v>
      </c>
      <c r="CV497" s="1611">
        <v>112658</v>
      </c>
      <c r="CW497" s="1611">
        <v>136178.42688000001</v>
      </c>
      <c r="CX497" s="1611">
        <v>0</v>
      </c>
    </row>
    <row r="498" spans="1:102" ht="15">
      <c r="A498" s="2440">
        <f t="shared" si="7"/>
        <v>492</v>
      </c>
      <c r="B498" s="1618" t="s">
        <v>3577</v>
      </c>
      <c r="C498" s="1618" t="s">
        <v>634</v>
      </c>
      <c r="D498" s="1634" t="s">
        <v>515</v>
      </c>
      <c r="E498" s="1634" t="s">
        <v>259</v>
      </c>
      <c r="F498" s="1634">
        <v>333</v>
      </c>
      <c r="G498" s="1634">
        <v>333</v>
      </c>
      <c r="H498" s="2431">
        <v>136.80000000000001</v>
      </c>
      <c r="I498" s="2431">
        <v>266.39999999999998</v>
      </c>
      <c r="J498" s="2432">
        <v>0.96970000000000001</v>
      </c>
      <c r="K498" s="2431">
        <v>36.186241065627023</v>
      </c>
      <c r="L498" s="1634">
        <v>35642</v>
      </c>
      <c r="M498" s="1634">
        <v>59098</v>
      </c>
      <c r="N498" s="1634">
        <v>0</v>
      </c>
      <c r="O498" s="1634">
        <v>333</v>
      </c>
      <c r="P498" s="2431">
        <v>113.12</v>
      </c>
      <c r="Q498" s="2431">
        <v>266.39999999999998</v>
      </c>
      <c r="R498" s="2432">
        <v>0.9889</v>
      </c>
      <c r="S498" s="2431">
        <v>51.724498486715035</v>
      </c>
      <c r="T498" s="1634">
        <v>43532</v>
      </c>
      <c r="U498" s="1634">
        <v>50497</v>
      </c>
      <c r="V498" s="1634">
        <v>0</v>
      </c>
      <c r="W498" s="2434">
        <v>333</v>
      </c>
      <c r="X498" s="2434">
        <v>110.72</v>
      </c>
      <c r="Y498" s="2434">
        <v>266.39999999999998</v>
      </c>
      <c r="Z498" s="2434">
        <v>0.98699999999999999</v>
      </c>
      <c r="AA498" s="2435">
        <v>47.63</v>
      </c>
      <c r="AB498" s="2434">
        <v>37968</v>
      </c>
      <c r="AC498" s="2434">
        <v>47831</v>
      </c>
      <c r="AD498" s="2434">
        <v>0</v>
      </c>
      <c r="AE498" s="2434">
        <v>333</v>
      </c>
      <c r="AF498" s="1634">
        <v>101.76</v>
      </c>
      <c r="AG498" s="1634">
        <v>266.39999999999998</v>
      </c>
      <c r="AH498" s="2432">
        <v>0.98360000000000003</v>
      </c>
      <c r="AI498" s="2431">
        <v>49.15</v>
      </c>
      <c r="AJ498" s="1634">
        <v>37212</v>
      </c>
      <c r="AK498" s="1634">
        <v>45426</v>
      </c>
      <c r="AL498" s="1634">
        <v>0</v>
      </c>
      <c r="AM498" s="1634">
        <v>333</v>
      </c>
      <c r="AN498" s="1634">
        <v>104</v>
      </c>
      <c r="AO498" s="1634">
        <v>266.39999999999998</v>
      </c>
      <c r="AP498" s="1634">
        <v>0.98860000000000003</v>
      </c>
      <c r="AQ498" s="2431">
        <v>49.726013234077747</v>
      </c>
      <c r="AR498" s="1634">
        <v>38476</v>
      </c>
      <c r="AS498" s="1634">
        <v>46426</v>
      </c>
      <c r="AT498" s="1634">
        <v>0</v>
      </c>
      <c r="AU498" s="1634">
        <v>333</v>
      </c>
      <c r="AV498" s="1634">
        <v>109.44</v>
      </c>
      <c r="AW498" s="1634">
        <v>266.39999999999998</v>
      </c>
      <c r="AX498" s="1634">
        <v>0.99729999999999996</v>
      </c>
      <c r="AY498" s="2437">
        <v>46.48</v>
      </c>
      <c r="AZ498" s="1634">
        <v>36626</v>
      </c>
      <c r="BA498" s="1634">
        <v>47278</v>
      </c>
      <c r="BB498" s="1634">
        <v>0</v>
      </c>
      <c r="BC498" s="2436">
        <v>333</v>
      </c>
      <c r="BD498" s="1634">
        <v>102.71999999999998</v>
      </c>
      <c r="BE498" s="2436">
        <v>266.39999999999998</v>
      </c>
      <c r="BF498" s="2436">
        <v>0.99550000000000005</v>
      </c>
      <c r="BG498" s="2437">
        <v>46.34</v>
      </c>
      <c r="BH498" s="1634">
        <v>35418</v>
      </c>
      <c r="BI498" s="1634">
        <v>45854</v>
      </c>
      <c r="BJ498" s="1634">
        <v>0</v>
      </c>
      <c r="BK498" s="1634">
        <v>333</v>
      </c>
      <c r="BL498" s="2441">
        <v>110.55999999999999</v>
      </c>
      <c r="BM498" s="2441">
        <v>266.39999999999998</v>
      </c>
      <c r="BN498" s="2442">
        <v>0.99160000000000004</v>
      </c>
      <c r="BO498" s="2439">
        <v>36.61</v>
      </c>
      <c r="BP498" s="2441">
        <v>29142</v>
      </c>
      <c r="BQ498" s="2441">
        <v>47761.919999999998</v>
      </c>
      <c r="BR498" s="2441">
        <v>0</v>
      </c>
      <c r="BS498" s="1611">
        <v>333</v>
      </c>
      <c r="BT498" s="1611">
        <v>79.84</v>
      </c>
      <c r="BU498" s="1611">
        <v>266.39999999999998</v>
      </c>
      <c r="BV498" s="1611">
        <v>0.99660000000000004</v>
      </c>
      <c r="BW498" s="2437">
        <v>42.37</v>
      </c>
      <c r="BX498" s="1611">
        <v>25170</v>
      </c>
      <c r="BY498" s="1611">
        <v>35640.576000000001</v>
      </c>
      <c r="BZ498" s="1611">
        <v>0</v>
      </c>
      <c r="CA498" s="1611">
        <v>333</v>
      </c>
      <c r="CB498" s="1611">
        <v>69.760000000000005</v>
      </c>
      <c r="CC498" s="1611">
        <v>266.39999999999998</v>
      </c>
      <c r="CD498" s="1611">
        <v>0.99980000000000002</v>
      </c>
      <c r="CE498" s="2437">
        <v>46.32</v>
      </c>
      <c r="CF498" s="1611">
        <v>24040</v>
      </c>
      <c r="CG498" s="1611">
        <v>31140.864000000001</v>
      </c>
      <c r="CH498" s="1611">
        <v>0</v>
      </c>
      <c r="CI498" s="1611">
        <v>333</v>
      </c>
      <c r="CJ498" s="1611">
        <v>112.32</v>
      </c>
      <c r="CK498" s="1611">
        <v>266.39999999999998</v>
      </c>
      <c r="CL498" s="1611">
        <v>0.99629999999999996</v>
      </c>
      <c r="CM498" s="2433">
        <v>36.409999999999997</v>
      </c>
      <c r="CN498" s="1611">
        <v>28460</v>
      </c>
      <c r="CO498" s="1611">
        <v>46904.831999999995</v>
      </c>
      <c r="CP498" s="1611">
        <v>0</v>
      </c>
      <c r="CQ498" s="1611">
        <v>333</v>
      </c>
      <c r="CR498" s="1611">
        <v>113.6</v>
      </c>
      <c r="CS498" s="1611">
        <v>266.39999999999998</v>
      </c>
      <c r="CT498" s="1611">
        <v>0.99150000000000005</v>
      </c>
      <c r="CU498" s="2433">
        <v>43.57</v>
      </c>
      <c r="CV498" s="1611">
        <v>35640</v>
      </c>
      <c r="CW498" s="1611">
        <v>50711.039999999994</v>
      </c>
      <c r="CX498" s="1611">
        <v>0</v>
      </c>
    </row>
    <row r="499" spans="1:102" ht="15">
      <c r="A499" s="2440">
        <f t="shared" si="7"/>
        <v>493</v>
      </c>
      <c r="B499" s="1618" t="s">
        <v>3578</v>
      </c>
      <c r="C499" s="1618" t="s">
        <v>536</v>
      </c>
      <c r="D499" s="1634" t="s">
        <v>515</v>
      </c>
      <c r="E499" s="1634" t="s">
        <v>259</v>
      </c>
      <c r="F499" s="1634">
        <v>333</v>
      </c>
      <c r="G499" s="1634">
        <v>333</v>
      </c>
      <c r="H499" s="2431">
        <v>195.6</v>
      </c>
      <c r="I499" s="2431">
        <v>266.39999999999998</v>
      </c>
      <c r="J499" s="2432">
        <v>0.81520000000000004</v>
      </c>
      <c r="K499" s="2431">
        <v>33.673454896614409</v>
      </c>
      <c r="L499" s="1634">
        <v>47423</v>
      </c>
      <c r="M499" s="1634">
        <v>84499</v>
      </c>
      <c r="N499" s="1634">
        <v>0</v>
      </c>
      <c r="O499" s="1634">
        <v>333</v>
      </c>
      <c r="P499" s="2431">
        <v>181.4</v>
      </c>
      <c r="Q499" s="2431">
        <v>266.39999999999998</v>
      </c>
      <c r="R499" s="2432">
        <v>0.82330000000000003</v>
      </c>
      <c r="S499" s="2431">
        <v>36.247347393629006</v>
      </c>
      <c r="T499" s="1634">
        <v>48920</v>
      </c>
      <c r="U499" s="1634">
        <v>80977</v>
      </c>
      <c r="V499" s="1634">
        <v>0</v>
      </c>
      <c r="W499" s="2434">
        <v>333</v>
      </c>
      <c r="X499" s="2434">
        <v>188.4</v>
      </c>
      <c r="Y499" s="2434">
        <v>266.39999999999998</v>
      </c>
      <c r="Z499" s="2434">
        <v>0.83020000000000005</v>
      </c>
      <c r="AA499" s="2435">
        <v>30.930000000000003</v>
      </c>
      <c r="AB499" s="2434">
        <v>41960</v>
      </c>
      <c r="AC499" s="2434">
        <v>81389</v>
      </c>
      <c r="AD499" s="2434">
        <v>0</v>
      </c>
      <c r="AE499" s="2434">
        <v>333</v>
      </c>
      <c r="AF499" s="1634">
        <v>197.4</v>
      </c>
      <c r="AG499" s="1634">
        <v>266.39999999999998</v>
      </c>
      <c r="AH499" s="2432">
        <v>0.80200000000000005</v>
      </c>
      <c r="AI499" s="2431">
        <v>35.450000000000003</v>
      </c>
      <c r="AJ499" s="1634">
        <v>52067</v>
      </c>
      <c r="AK499" s="1634">
        <v>88119</v>
      </c>
      <c r="AL499" s="1634">
        <v>0</v>
      </c>
      <c r="AM499" s="1634">
        <v>333</v>
      </c>
      <c r="AN499" s="1634">
        <v>197.6</v>
      </c>
      <c r="AO499" s="1634">
        <v>266.39999999999998</v>
      </c>
      <c r="AP499" s="1634">
        <v>0.85580000000000001</v>
      </c>
      <c r="AQ499" s="2431">
        <v>35.631203473945412</v>
      </c>
      <c r="AR499" s="1634">
        <v>52383</v>
      </c>
      <c r="AS499" s="1634">
        <v>88209</v>
      </c>
      <c r="AT499" s="1634">
        <v>0</v>
      </c>
      <c r="AU499" s="1634">
        <v>333</v>
      </c>
      <c r="AV499" s="1634">
        <v>202.6</v>
      </c>
      <c r="AW499" s="1634">
        <v>266.39999999999998</v>
      </c>
      <c r="AX499" s="1634">
        <v>0.86109999999999998</v>
      </c>
      <c r="AY499" s="2437">
        <v>33.22</v>
      </c>
      <c r="AZ499" s="1634">
        <v>48465</v>
      </c>
      <c r="BA499" s="1634">
        <v>87523</v>
      </c>
      <c r="BB499" s="1634">
        <v>0</v>
      </c>
      <c r="BC499" s="2436">
        <v>333</v>
      </c>
      <c r="BD499" s="1634">
        <v>212</v>
      </c>
      <c r="BE499" s="2436">
        <v>266.39999999999998</v>
      </c>
      <c r="BF499" s="2436">
        <v>0.83279999999999998</v>
      </c>
      <c r="BG499" s="2437">
        <v>36.380000000000003</v>
      </c>
      <c r="BH499" s="1634">
        <v>57378</v>
      </c>
      <c r="BI499" s="1634">
        <v>94637</v>
      </c>
      <c r="BJ499" s="1634">
        <v>0</v>
      </c>
      <c r="BK499" s="1634">
        <v>333</v>
      </c>
      <c r="BL499" s="2441">
        <v>226</v>
      </c>
      <c r="BM499" s="2441">
        <v>266.39999999999998</v>
      </c>
      <c r="BN499" s="2442">
        <v>0.80549999999999999</v>
      </c>
      <c r="BO499" s="2439">
        <v>37.51</v>
      </c>
      <c r="BP499" s="2441">
        <v>61040</v>
      </c>
      <c r="BQ499" s="2441">
        <v>97632</v>
      </c>
      <c r="BR499" s="2441">
        <v>0</v>
      </c>
      <c r="BS499" s="1611">
        <v>333</v>
      </c>
      <c r="BT499" s="1611">
        <v>236.2</v>
      </c>
      <c r="BU499" s="1611">
        <v>266.39999999999998</v>
      </c>
      <c r="BV499" s="1611">
        <v>0.84919999999999995</v>
      </c>
      <c r="BW499" s="2437">
        <v>35.479999999999997</v>
      </c>
      <c r="BX499" s="1611">
        <v>62358</v>
      </c>
      <c r="BY499" s="1611">
        <v>105439.67999999999</v>
      </c>
      <c r="BZ499" s="1611">
        <v>0</v>
      </c>
      <c r="CA499" s="1611">
        <v>333</v>
      </c>
      <c r="CB499" s="1611">
        <v>206.6</v>
      </c>
      <c r="CC499" s="1611">
        <v>266.39999999999998</v>
      </c>
      <c r="CD499" s="1611">
        <v>0.96830000000000005</v>
      </c>
      <c r="CE499" s="2437">
        <v>34.5</v>
      </c>
      <c r="CF499" s="1611">
        <v>53023</v>
      </c>
      <c r="CG499" s="1611">
        <v>92226.239999999991</v>
      </c>
      <c r="CH499" s="1611">
        <v>0</v>
      </c>
      <c r="CI499" s="1611">
        <v>333</v>
      </c>
      <c r="CJ499" s="1611">
        <v>194.20000000000002</v>
      </c>
      <c r="CK499" s="1611">
        <v>266.39999999999998</v>
      </c>
      <c r="CL499" s="1611">
        <v>0.97589999999999999</v>
      </c>
      <c r="CM499" s="2433">
        <v>41.09</v>
      </c>
      <c r="CN499" s="1611">
        <v>55545</v>
      </c>
      <c r="CO499" s="1611">
        <v>81097.919999999998</v>
      </c>
      <c r="CP499" s="1611">
        <v>0</v>
      </c>
      <c r="CQ499" s="1611">
        <v>333</v>
      </c>
      <c r="CR499" s="1611">
        <v>218.79999999999998</v>
      </c>
      <c r="CS499" s="1611">
        <v>266.39999999999998</v>
      </c>
      <c r="CT499" s="1611">
        <v>0.90900000000000003</v>
      </c>
      <c r="CU499" s="2433">
        <v>37.28</v>
      </c>
      <c r="CV499" s="1611">
        <v>60685</v>
      </c>
      <c r="CW499" s="1611">
        <v>97672.319999999992</v>
      </c>
      <c r="CX499" s="1611">
        <v>0</v>
      </c>
    </row>
    <row r="500" spans="1:102" ht="15">
      <c r="A500" s="2440">
        <f t="shared" si="7"/>
        <v>494</v>
      </c>
      <c r="B500" s="1618" t="s">
        <v>3579</v>
      </c>
      <c r="C500" s="1618" t="s">
        <v>634</v>
      </c>
      <c r="D500" s="1634" t="s">
        <v>515</v>
      </c>
      <c r="E500" s="1634" t="s">
        <v>259</v>
      </c>
      <c r="F500" s="1634">
        <v>333</v>
      </c>
      <c r="G500" s="1634">
        <v>333</v>
      </c>
      <c r="H500" s="2431">
        <v>100</v>
      </c>
      <c r="I500" s="2431">
        <v>266.39999999999998</v>
      </c>
      <c r="J500" s="2432">
        <v>0.99270000000000003</v>
      </c>
      <c r="K500" s="2431">
        <v>24.18472222222222</v>
      </c>
      <c r="L500" s="1634">
        <v>17413</v>
      </c>
      <c r="M500" s="1634">
        <v>43200</v>
      </c>
      <c r="N500" s="1634">
        <v>0</v>
      </c>
      <c r="O500" s="1634">
        <v>333</v>
      </c>
      <c r="P500" s="2431">
        <v>102.4</v>
      </c>
      <c r="Q500" s="2431">
        <v>266.39999999999998</v>
      </c>
      <c r="R500" s="2432">
        <v>0.99399999999999999</v>
      </c>
      <c r="S500" s="2431">
        <v>24.962722614247308</v>
      </c>
      <c r="T500" s="1634">
        <v>19018</v>
      </c>
      <c r="U500" s="1634">
        <v>45711</v>
      </c>
      <c r="V500" s="1634">
        <v>0</v>
      </c>
      <c r="W500" s="2434">
        <v>333</v>
      </c>
      <c r="X500" s="2434">
        <v>103.36000000000001</v>
      </c>
      <c r="Y500" s="2434">
        <v>266.39999999999998</v>
      </c>
      <c r="Z500" s="2434">
        <v>0.99480000000000002</v>
      </c>
      <c r="AA500" s="2435">
        <v>28.27</v>
      </c>
      <c r="AB500" s="2434">
        <v>21040</v>
      </c>
      <c r="AC500" s="2434">
        <v>44652</v>
      </c>
      <c r="AD500" s="2434">
        <v>0</v>
      </c>
      <c r="AE500" s="2434">
        <v>333</v>
      </c>
      <c r="AF500" s="1634">
        <v>117.6</v>
      </c>
      <c r="AG500" s="1634">
        <v>266.39999999999998</v>
      </c>
      <c r="AH500" s="2432">
        <v>0.99319999999999997</v>
      </c>
      <c r="AI500" s="2431">
        <v>26.07</v>
      </c>
      <c r="AJ500" s="1634">
        <v>22807</v>
      </c>
      <c r="AK500" s="1634">
        <v>52497</v>
      </c>
      <c r="AL500" s="1634">
        <v>0</v>
      </c>
      <c r="AM500" s="1634">
        <v>333</v>
      </c>
      <c r="AN500" s="1634">
        <v>100.16000000000001</v>
      </c>
      <c r="AO500" s="1634">
        <v>266.39999999999998</v>
      </c>
      <c r="AP500" s="1634">
        <v>0.99180000000000001</v>
      </c>
      <c r="AQ500" s="2431">
        <v>28.172665670411213</v>
      </c>
      <c r="AR500" s="1634">
        <v>20994</v>
      </c>
      <c r="AS500" s="1634">
        <v>44711</v>
      </c>
      <c r="AT500" s="1634">
        <v>0</v>
      </c>
      <c r="AU500" s="1634">
        <v>333</v>
      </c>
      <c r="AV500" s="1634">
        <v>102.71999999999998</v>
      </c>
      <c r="AW500" s="1634">
        <v>266.39999999999998</v>
      </c>
      <c r="AX500" s="1634">
        <v>0.99170000000000003</v>
      </c>
      <c r="AY500" s="2437">
        <v>29.48</v>
      </c>
      <c r="AZ500" s="1634">
        <v>21801</v>
      </c>
      <c r="BA500" s="1634">
        <v>44375</v>
      </c>
      <c r="BB500" s="1634">
        <v>0</v>
      </c>
      <c r="BC500" s="2436">
        <v>333</v>
      </c>
      <c r="BD500" s="1634">
        <v>101.76</v>
      </c>
      <c r="BE500" s="2436">
        <v>266.39999999999998</v>
      </c>
      <c r="BF500" s="2436">
        <v>0.99339999999999995</v>
      </c>
      <c r="BG500" s="2437">
        <v>28.67</v>
      </c>
      <c r="BH500" s="1634">
        <v>21708</v>
      </c>
      <c r="BI500" s="1634">
        <v>45426</v>
      </c>
      <c r="BJ500" s="1634">
        <v>0</v>
      </c>
      <c r="BK500" s="1634">
        <v>333</v>
      </c>
      <c r="BL500" s="2441">
        <v>101.44</v>
      </c>
      <c r="BM500" s="2441">
        <v>266.39999999999998</v>
      </c>
      <c r="BN500" s="2442">
        <v>0.99370000000000003</v>
      </c>
      <c r="BO500" s="2439">
        <v>25.34</v>
      </c>
      <c r="BP500" s="2441">
        <v>19128</v>
      </c>
      <c r="BQ500" s="2441">
        <v>43822.080000000002</v>
      </c>
      <c r="BR500" s="2441">
        <v>0</v>
      </c>
      <c r="BS500" s="1611">
        <v>333</v>
      </c>
      <c r="BT500" s="1611">
        <v>79.36</v>
      </c>
      <c r="BU500" s="1611">
        <v>266.39999999999998</v>
      </c>
      <c r="BV500" s="1611">
        <v>0.995</v>
      </c>
      <c r="BW500" s="2437">
        <v>29.460000000000004</v>
      </c>
      <c r="BX500" s="1611">
        <v>16831</v>
      </c>
      <c r="BY500" s="1611">
        <v>35426.303999999996</v>
      </c>
      <c r="BZ500" s="1611">
        <v>0</v>
      </c>
      <c r="CA500" s="1611">
        <v>333</v>
      </c>
      <c r="CB500" s="1611">
        <v>76.48</v>
      </c>
      <c r="CC500" s="1611">
        <v>266.39999999999998</v>
      </c>
      <c r="CD500" s="1611">
        <v>0.995</v>
      </c>
      <c r="CE500" s="2437">
        <v>26.13</v>
      </c>
      <c r="CF500" s="1611">
        <v>14868</v>
      </c>
      <c r="CG500" s="1611">
        <v>34140.671999999999</v>
      </c>
      <c r="CH500" s="1611">
        <v>0</v>
      </c>
      <c r="CI500" s="1611">
        <v>333</v>
      </c>
      <c r="CJ500" s="1611">
        <v>88.8</v>
      </c>
      <c r="CK500" s="1611">
        <v>266.39999999999998</v>
      </c>
      <c r="CL500" s="1611">
        <v>0.99399999999999999</v>
      </c>
      <c r="CM500" s="2433">
        <v>25.28</v>
      </c>
      <c r="CN500" s="1611">
        <v>15624</v>
      </c>
      <c r="CO500" s="1611">
        <v>37082.879999999997</v>
      </c>
      <c r="CP500" s="1611">
        <v>0</v>
      </c>
      <c r="CQ500" s="1611">
        <v>333</v>
      </c>
      <c r="CR500" s="1611">
        <v>99.839999999999989</v>
      </c>
      <c r="CS500" s="1611">
        <v>266.39999999999998</v>
      </c>
      <c r="CT500" s="1611">
        <v>0.99209999999999998</v>
      </c>
      <c r="CU500" s="2433">
        <v>25.66</v>
      </c>
      <c r="CV500" s="1611">
        <v>19057</v>
      </c>
      <c r="CW500" s="1611">
        <v>44568.575999999994</v>
      </c>
      <c r="CX500" s="1611">
        <v>0</v>
      </c>
    </row>
    <row r="501" spans="1:102" ht="15">
      <c r="A501" s="2440">
        <f t="shared" si="7"/>
        <v>495</v>
      </c>
      <c r="B501" s="1618" t="s">
        <v>3580</v>
      </c>
      <c r="C501" s="1618" t="s">
        <v>536</v>
      </c>
      <c r="D501" s="1634" t="s">
        <v>515</v>
      </c>
      <c r="E501" s="1634" t="s">
        <v>259</v>
      </c>
      <c r="F501" s="1634">
        <v>333</v>
      </c>
      <c r="G501" s="1634">
        <v>333</v>
      </c>
      <c r="H501" s="2431">
        <v>140.4</v>
      </c>
      <c r="I501" s="2431">
        <v>266.39999999999998</v>
      </c>
      <c r="J501" s="2432">
        <v>0.99719999999999998</v>
      </c>
      <c r="K501" s="2431">
        <v>65.645773979107318</v>
      </c>
      <c r="L501" s="1634">
        <v>66360</v>
      </c>
      <c r="M501" s="1634">
        <v>60653</v>
      </c>
      <c r="N501" s="1634">
        <v>5707</v>
      </c>
      <c r="O501" s="1634">
        <v>333</v>
      </c>
      <c r="P501" s="2431">
        <v>143.19999999999999</v>
      </c>
      <c r="Q501" s="2431">
        <v>266.39999999999998</v>
      </c>
      <c r="R501" s="2432">
        <v>0.99739999999999995</v>
      </c>
      <c r="S501" s="2431">
        <v>63.459256923169349</v>
      </c>
      <c r="T501" s="1634">
        <v>67610</v>
      </c>
      <c r="U501" s="1634">
        <v>63924</v>
      </c>
      <c r="V501" s="1634">
        <v>3686</v>
      </c>
      <c r="W501" s="2434">
        <v>333</v>
      </c>
      <c r="X501" s="2434">
        <v>150</v>
      </c>
      <c r="Y501" s="2434">
        <v>266.39999999999998</v>
      </c>
      <c r="Z501" s="2434">
        <v>0.99709999999999999</v>
      </c>
      <c r="AA501" s="2435">
        <v>52.83</v>
      </c>
      <c r="AB501" s="2434">
        <v>57060</v>
      </c>
      <c r="AC501" s="2434">
        <v>64800</v>
      </c>
      <c r="AD501" s="2434">
        <v>0</v>
      </c>
      <c r="AE501" s="2434">
        <v>333</v>
      </c>
      <c r="AF501" s="1634">
        <v>135.19999999999999</v>
      </c>
      <c r="AG501" s="1634">
        <v>266.39999999999998</v>
      </c>
      <c r="AH501" s="2432">
        <v>0.99719999999999998</v>
      </c>
      <c r="AI501" s="2431">
        <v>65.34</v>
      </c>
      <c r="AJ501" s="1634">
        <v>65720</v>
      </c>
      <c r="AK501" s="1634">
        <v>60353</v>
      </c>
      <c r="AL501" s="1634">
        <v>5367</v>
      </c>
      <c r="AM501" s="1634">
        <v>333</v>
      </c>
      <c r="AN501" s="1634">
        <v>136</v>
      </c>
      <c r="AO501" s="1634">
        <v>266.39999999999998</v>
      </c>
      <c r="AP501" s="1634">
        <v>0.997</v>
      </c>
      <c r="AQ501" s="2431">
        <v>72.570762175838084</v>
      </c>
      <c r="AR501" s="1634">
        <v>73430</v>
      </c>
      <c r="AS501" s="1634">
        <v>60710</v>
      </c>
      <c r="AT501" s="1634">
        <v>12720</v>
      </c>
      <c r="AU501" s="1634">
        <v>333</v>
      </c>
      <c r="AV501" s="1634">
        <v>140.4</v>
      </c>
      <c r="AW501" s="1634">
        <v>266.39999999999998</v>
      </c>
      <c r="AX501" s="1634">
        <v>0.99690000000000001</v>
      </c>
      <c r="AY501" s="2437">
        <v>65.290000000000006</v>
      </c>
      <c r="AZ501" s="1634">
        <v>66005</v>
      </c>
      <c r="BA501" s="1634">
        <v>60653</v>
      </c>
      <c r="BB501" s="1634">
        <v>5352</v>
      </c>
      <c r="BC501" s="2436">
        <v>333</v>
      </c>
      <c r="BD501" s="1634">
        <v>153.19999999999999</v>
      </c>
      <c r="BE501" s="2436">
        <v>266.39999999999998</v>
      </c>
      <c r="BF501" s="2436">
        <v>0.95760000000000001</v>
      </c>
      <c r="BG501" s="2437">
        <v>66.91</v>
      </c>
      <c r="BH501" s="1634">
        <v>76265</v>
      </c>
      <c r="BI501" s="1634">
        <v>68388</v>
      </c>
      <c r="BJ501" s="1634">
        <v>7877</v>
      </c>
      <c r="BK501" s="1634">
        <v>333</v>
      </c>
      <c r="BL501" s="2441">
        <v>150.4</v>
      </c>
      <c r="BM501" s="2441">
        <v>266.39999999999998</v>
      </c>
      <c r="BN501" s="2442">
        <v>0.99639999999999995</v>
      </c>
      <c r="BO501" s="2439">
        <v>60.35</v>
      </c>
      <c r="BP501" s="2441">
        <v>65355</v>
      </c>
      <c r="BQ501" s="2441">
        <v>64972.800000000003</v>
      </c>
      <c r="BR501" s="2441">
        <v>382.19999999999709</v>
      </c>
      <c r="BS501" s="1611">
        <v>333</v>
      </c>
      <c r="BT501" s="1611">
        <v>135.6</v>
      </c>
      <c r="BU501" s="1611">
        <v>266.39999999999998</v>
      </c>
      <c r="BV501" s="1611">
        <v>0.99629999999999996</v>
      </c>
      <c r="BW501" s="2437">
        <v>67.36</v>
      </c>
      <c r="BX501" s="1611">
        <v>67955</v>
      </c>
      <c r="BY501" s="1611">
        <v>60531.839999999997</v>
      </c>
      <c r="BZ501" s="1611">
        <v>7423.1600000000035</v>
      </c>
      <c r="CA501" s="1611">
        <v>333</v>
      </c>
      <c r="CB501" s="1611">
        <v>146.4</v>
      </c>
      <c r="CC501" s="1611">
        <v>266.39999999999998</v>
      </c>
      <c r="CD501" s="1611">
        <v>0.996</v>
      </c>
      <c r="CE501" s="2437">
        <v>63.4</v>
      </c>
      <c r="CF501" s="1611">
        <v>69060</v>
      </c>
      <c r="CG501" s="1611">
        <v>65352.959999999999</v>
      </c>
      <c r="CH501" s="1611">
        <v>3707.0400000000009</v>
      </c>
      <c r="CI501" s="1611">
        <v>333</v>
      </c>
      <c r="CJ501" s="1611">
        <v>168.4</v>
      </c>
      <c r="CK501" s="1611">
        <v>266.39999999999998</v>
      </c>
      <c r="CL501" s="1611">
        <v>0.99650000000000005</v>
      </c>
      <c r="CM501" s="2433">
        <v>67.400000000000006</v>
      </c>
      <c r="CN501" s="1611">
        <v>79000</v>
      </c>
      <c r="CO501" s="1611">
        <v>70323.839999999997</v>
      </c>
      <c r="CP501" s="1611">
        <v>8676.1600000000035</v>
      </c>
      <c r="CQ501" s="1611">
        <v>333</v>
      </c>
      <c r="CR501" s="1611">
        <v>179.60000000000002</v>
      </c>
      <c r="CS501" s="1611">
        <v>266.39999999999998</v>
      </c>
      <c r="CT501" s="1611">
        <v>0.99460000000000004</v>
      </c>
      <c r="CU501" s="2433">
        <v>63.3</v>
      </c>
      <c r="CV501" s="1611">
        <v>84585</v>
      </c>
      <c r="CW501" s="1611">
        <v>80173.440000000002</v>
      </c>
      <c r="CX501" s="1611">
        <v>4411.5599999999977</v>
      </c>
    </row>
    <row r="502" spans="1:102" ht="15">
      <c r="A502" s="2440">
        <f t="shared" si="7"/>
        <v>496</v>
      </c>
      <c r="B502" s="1618" t="s">
        <v>3581</v>
      </c>
      <c r="C502" s="1618" t="s">
        <v>536</v>
      </c>
      <c r="D502" s="1634" t="s">
        <v>515</v>
      </c>
      <c r="E502" s="1634" t="s">
        <v>259</v>
      </c>
      <c r="F502" s="1634">
        <v>333</v>
      </c>
      <c r="G502" s="1634">
        <v>333</v>
      </c>
      <c r="H502" s="2431">
        <v>298.8</v>
      </c>
      <c r="I502" s="2431">
        <v>298.8</v>
      </c>
      <c r="J502" s="2432">
        <v>0.97199999999999998</v>
      </c>
      <c r="K502" s="2431">
        <v>16.359419158113937</v>
      </c>
      <c r="L502" s="1634">
        <v>35195</v>
      </c>
      <c r="M502" s="1634">
        <v>129082</v>
      </c>
      <c r="N502" s="1634">
        <v>0</v>
      </c>
      <c r="O502" s="1634">
        <v>333</v>
      </c>
      <c r="P502" s="2431">
        <v>293.60000000000002</v>
      </c>
      <c r="Q502" s="2431">
        <v>293.60000000000002</v>
      </c>
      <c r="R502" s="2432">
        <v>0.98870000000000002</v>
      </c>
      <c r="S502" s="2431">
        <v>44.243594532829391</v>
      </c>
      <c r="T502" s="1634">
        <v>96645</v>
      </c>
      <c r="U502" s="1634">
        <v>131063</v>
      </c>
      <c r="V502" s="1634">
        <v>0</v>
      </c>
      <c r="W502" s="2434">
        <v>333</v>
      </c>
      <c r="X502" s="2434">
        <v>290.39999999999998</v>
      </c>
      <c r="Y502" s="2434">
        <v>290.39999999999998</v>
      </c>
      <c r="Z502" s="2434">
        <v>0.99609999999999999</v>
      </c>
      <c r="AA502" s="2435">
        <v>30.84</v>
      </c>
      <c r="AB502" s="2434">
        <v>64475</v>
      </c>
      <c r="AC502" s="2434">
        <v>125453</v>
      </c>
      <c r="AD502" s="2434">
        <v>0</v>
      </c>
      <c r="AE502" s="2434">
        <v>333</v>
      </c>
      <c r="AF502" s="1634">
        <v>297.59999999999997</v>
      </c>
      <c r="AG502" s="1634">
        <v>297.60000000000002</v>
      </c>
      <c r="AH502" s="2432">
        <v>0.97050000000000003</v>
      </c>
      <c r="AI502" s="2431">
        <v>37.380000000000003</v>
      </c>
      <c r="AJ502" s="1634">
        <v>82775</v>
      </c>
      <c r="AK502" s="1634">
        <v>132849</v>
      </c>
      <c r="AL502" s="1634">
        <v>0</v>
      </c>
      <c r="AM502" s="1634">
        <v>333</v>
      </c>
      <c r="AN502" s="1634">
        <v>315.59999999999997</v>
      </c>
      <c r="AO502" s="1634">
        <v>315.60000000000002</v>
      </c>
      <c r="AP502" s="1634">
        <v>0.97050000000000003</v>
      </c>
      <c r="AQ502" s="2431">
        <v>44.5</v>
      </c>
      <c r="AR502" s="1634">
        <v>87645</v>
      </c>
      <c r="AS502" s="1634">
        <v>140884</v>
      </c>
      <c r="AT502" s="1634">
        <v>0</v>
      </c>
      <c r="AU502" s="1634">
        <v>333</v>
      </c>
      <c r="AV502" s="1634">
        <v>314.8</v>
      </c>
      <c r="AW502" s="1634">
        <v>314.8</v>
      </c>
      <c r="AX502" s="1634">
        <v>0.96479999999999999</v>
      </c>
      <c r="AY502" s="2437">
        <v>30.210000000000004</v>
      </c>
      <c r="AZ502" s="1634">
        <v>68480</v>
      </c>
      <c r="BA502" s="1634">
        <v>135994</v>
      </c>
      <c r="BB502" s="1634">
        <v>0</v>
      </c>
      <c r="BC502" s="2436">
        <v>333</v>
      </c>
      <c r="BD502" s="1634">
        <v>297.20000000000005</v>
      </c>
      <c r="BE502" s="2436">
        <v>297.2</v>
      </c>
      <c r="BF502" s="2436">
        <v>0.99780000000000002</v>
      </c>
      <c r="BG502" s="2437">
        <v>18.47</v>
      </c>
      <c r="BH502" s="1634">
        <v>43475</v>
      </c>
      <c r="BI502" s="1634">
        <v>132670</v>
      </c>
      <c r="BJ502" s="1634">
        <v>0</v>
      </c>
      <c r="BK502" s="1634">
        <v>333</v>
      </c>
      <c r="BL502" s="2441">
        <v>18.8</v>
      </c>
      <c r="BM502" s="2441">
        <v>266.39999999999998</v>
      </c>
      <c r="BN502" s="2442">
        <v>1</v>
      </c>
      <c r="BO502" s="2439">
        <v>12.659999999999998</v>
      </c>
      <c r="BP502" s="2441">
        <v>1885</v>
      </c>
      <c r="BQ502" s="2441">
        <v>8121.6</v>
      </c>
      <c r="BR502" s="2441">
        <v>0</v>
      </c>
      <c r="BS502" s="1611">
        <v>333</v>
      </c>
      <c r="BT502" s="1611">
        <v>324.60000000000002</v>
      </c>
      <c r="BU502" s="1611">
        <v>324.60000000000002</v>
      </c>
      <c r="BV502" s="1611">
        <v>0.95779999999999998</v>
      </c>
      <c r="BW502" s="2437">
        <v>19.54</v>
      </c>
      <c r="BX502" s="1611">
        <v>47186</v>
      </c>
      <c r="BY502" s="1611">
        <v>144901.44</v>
      </c>
      <c r="BZ502" s="1611">
        <v>0</v>
      </c>
      <c r="CA502" s="1611">
        <v>333</v>
      </c>
      <c r="CB502" s="1611">
        <v>324.5</v>
      </c>
      <c r="CC502" s="1611">
        <v>324.5</v>
      </c>
      <c r="CD502" s="1611">
        <v>0.94610000000000005</v>
      </c>
      <c r="CE502" s="2437">
        <v>44.51</v>
      </c>
      <c r="CF502" s="1611">
        <v>107451</v>
      </c>
      <c r="CG502" s="1611">
        <v>144856.79999999999</v>
      </c>
      <c r="CH502" s="1611">
        <v>0</v>
      </c>
      <c r="CI502" s="1611">
        <v>333</v>
      </c>
      <c r="CJ502" s="1611">
        <v>324.73999999999995</v>
      </c>
      <c r="CK502" s="1611">
        <v>324.74</v>
      </c>
      <c r="CL502" s="1611">
        <v>0.94520000000000004</v>
      </c>
      <c r="CM502" s="2433">
        <v>35.72</v>
      </c>
      <c r="CN502" s="1611">
        <v>80728</v>
      </c>
      <c r="CO502" s="1611">
        <v>135611.42399999997</v>
      </c>
      <c r="CP502" s="1611">
        <v>0</v>
      </c>
      <c r="CQ502" s="1611">
        <v>333</v>
      </c>
      <c r="CR502" s="1611">
        <v>319.404</v>
      </c>
      <c r="CS502" s="1611">
        <v>319.39999999999998</v>
      </c>
      <c r="CT502" s="1611">
        <v>0.94230000000000003</v>
      </c>
      <c r="CU502" s="2433">
        <v>23.31</v>
      </c>
      <c r="CV502" s="1611">
        <v>55401</v>
      </c>
      <c r="CW502" s="1611">
        <v>142581.94559999998</v>
      </c>
      <c r="CX502" s="1611">
        <v>0</v>
      </c>
    </row>
    <row r="503" spans="1:102" ht="15">
      <c r="A503" s="2440">
        <f t="shared" si="7"/>
        <v>497</v>
      </c>
      <c r="B503" s="1618" t="s">
        <v>3582</v>
      </c>
      <c r="C503" s="1618" t="s">
        <v>536</v>
      </c>
      <c r="D503" s="1634" t="s">
        <v>515</v>
      </c>
      <c r="E503" s="1634" t="s">
        <v>259</v>
      </c>
      <c r="F503" s="1634">
        <v>333</v>
      </c>
      <c r="G503" s="1634">
        <v>333</v>
      </c>
      <c r="H503" s="2431">
        <v>280.56</v>
      </c>
      <c r="I503" s="2431">
        <v>280.56</v>
      </c>
      <c r="J503" s="2432">
        <v>0.99970000000000003</v>
      </c>
      <c r="K503" s="2431">
        <v>21.615994202072045</v>
      </c>
      <c r="L503" s="1634">
        <v>43665</v>
      </c>
      <c r="M503" s="1634">
        <v>121202</v>
      </c>
      <c r="N503" s="1634">
        <v>0</v>
      </c>
      <c r="O503" s="1634">
        <v>333</v>
      </c>
      <c r="P503" s="2431">
        <v>285.12</v>
      </c>
      <c r="Q503" s="2431">
        <v>285.12</v>
      </c>
      <c r="R503" s="2432">
        <v>0.99970000000000003</v>
      </c>
      <c r="S503" s="2431">
        <v>25.68669445349553</v>
      </c>
      <c r="T503" s="1634">
        <v>54489</v>
      </c>
      <c r="U503" s="1634">
        <v>127278</v>
      </c>
      <c r="V503" s="1634">
        <v>0</v>
      </c>
      <c r="W503" s="2434">
        <v>333</v>
      </c>
      <c r="X503" s="2434">
        <v>283.2</v>
      </c>
      <c r="Y503" s="2434">
        <v>283.2</v>
      </c>
      <c r="Z503" s="2434">
        <v>0.99970000000000003</v>
      </c>
      <c r="AA503" s="2435">
        <v>20.7</v>
      </c>
      <c r="AB503" s="2434">
        <v>42213</v>
      </c>
      <c r="AC503" s="2434">
        <v>122342</v>
      </c>
      <c r="AD503" s="2434">
        <v>0</v>
      </c>
      <c r="AE503" s="2434">
        <v>333</v>
      </c>
      <c r="AF503" s="1634">
        <v>284.88</v>
      </c>
      <c r="AG503" s="1634">
        <v>284.88</v>
      </c>
      <c r="AH503" s="2432">
        <v>0.99950000000000006</v>
      </c>
      <c r="AI503" s="2431">
        <v>41.61</v>
      </c>
      <c r="AJ503" s="1634">
        <v>88188</v>
      </c>
      <c r="AK503" s="1634">
        <v>127170</v>
      </c>
      <c r="AL503" s="1634">
        <v>0</v>
      </c>
      <c r="AM503" s="1634">
        <v>333</v>
      </c>
      <c r="AN503" s="1634">
        <v>281.52</v>
      </c>
      <c r="AO503" s="1634">
        <v>281.52</v>
      </c>
      <c r="AP503" s="1634">
        <v>0.99619999999999997</v>
      </c>
      <c r="AQ503" s="2431">
        <v>44.486325385694251</v>
      </c>
      <c r="AR503" s="1634">
        <v>93177</v>
      </c>
      <c r="AS503" s="1634">
        <v>125671</v>
      </c>
      <c r="AT503" s="1634">
        <v>0</v>
      </c>
      <c r="AU503" s="1634">
        <v>333</v>
      </c>
      <c r="AV503" s="1634">
        <v>297.60000000000002</v>
      </c>
      <c r="AW503" s="1634">
        <v>297.60000000000002</v>
      </c>
      <c r="AX503" s="1634">
        <v>0.98960000000000004</v>
      </c>
      <c r="AY503" s="2437">
        <v>42.98</v>
      </c>
      <c r="AZ503" s="1634">
        <v>92103</v>
      </c>
      <c r="BA503" s="1634">
        <v>128563</v>
      </c>
      <c r="BB503" s="1634">
        <v>0</v>
      </c>
      <c r="BC503" s="2436">
        <v>333</v>
      </c>
      <c r="BD503" s="1634">
        <v>289.68</v>
      </c>
      <c r="BE503" s="2436">
        <v>289.68</v>
      </c>
      <c r="BF503" s="2436">
        <v>0.97119999999999995</v>
      </c>
      <c r="BG503" s="2437">
        <v>34.93</v>
      </c>
      <c r="BH503" s="1634">
        <v>75285</v>
      </c>
      <c r="BI503" s="1634">
        <v>129313</v>
      </c>
      <c r="BJ503" s="1634">
        <v>0</v>
      </c>
      <c r="BK503" s="1634">
        <v>333</v>
      </c>
      <c r="BL503" s="2441">
        <v>23.52</v>
      </c>
      <c r="BM503" s="2441">
        <v>266.39999999999998</v>
      </c>
      <c r="BN503" s="2442">
        <v>0.24</v>
      </c>
      <c r="BO503" s="2439">
        <v>39.26</v>
      </c>
      <c r="BP503" s="2441">
        <v>6648</v>
      </c>
      <c r="BQ503" s="2441">
        <v>10160.64</v>
      </c>
      <c r="BR503" s="2441">
        <v>0</v>
      </c>
      <c r="BS503" s="1611">
        <v>333</v>
      </c>
      <c r="BT503" s="1611">
        <v>267.94560000000001</v>
      </c>
      <c r="BU503" s="1611">
        <v>267.95</v>
      </c>
      <c r="BV503" s="1611">
        <v>0.45889999999999997</v>
      </c>
      <c r="BW503" s="2437">
        <v>4.63</v>
      </c>
      <c r="BX503" s="1611">
        <v>9237</v>
      </c>
      <c r="BY503" s="1611">
        <v>119610.91584</v>
      </c>
      <c r="BZ503" s="1611">
        <v>0</v>
      </c>
      <c r="CA503" s="1611">
        <v>333</v>
      </c>
      <c r="CB503" s="1611">
        <v>300.40980000000002</v>
      </c>
      <c r="CC503" s="1611">
        <v>300.41000000000003</v>
      </c>
      <c r="CD503" s="1611">
        <v>0.97670000000000001</v>
      </c>
      <c r="CE503" s="2437">
        <v>49.45</v>
      </c>
      <c r="CF503" s="1611">
        <v>110516</v>
      </c>
      <c r="CG503" s="1611">
        <v>134102.93471999999</v>
      </c>
      <c r="CH503" s="1611">
        <v>0</v>
      </c>
      <c r="CI503" s="1611">
        <v>333</v>
      </c>
      <c r="CJ503" s="1611">
        <v>298.85039999999998</v>
      </c>
      <c r="CK503" s="1611">
        <v>298.85000000000002</v>
      </c>
      <c r="CL503" s="1611">
        <v>0.97</v>
      </c>
      <c r="CM503" s="2433">
        <v>41.6</v>
      </c>
      <c r="CN503" s="1611">
        <v>86522</v>
      </c>
      <c r="CO503" s="1611">
        <v>124799.92703999998</v>
      </c>
      <c r="CP503" s="1611">
        <v>0</v>
      </c>
      <c r="CQ503" s="1611">
        <v>333</v>
      </c>
      <c r="CR503" s="1611">
        <v>30.832799999999999</v>
      </c>
      <c r="CS503" s="1611">
        <v>266.39999999999998</v>
      </c>
      <c r="CT503" s="1611">
        <v>1</v>
      </c>
      <c r="CU503" s="2433">
        <v>5.5</v>
      </c>
      <c r="CV503" s="1611">
        <v>1261</v>
      </c>
      <c r="CW503" s="1611">
        <v>13763.761919999999</v>
      </c>
      <c r="CX503" s="1611">
        <v>0</v>
      </c>
    </row>
    <row r="504" spans="1:102" ht="15">
      <c r="A504" s="2440">
        <f t="shared" si="7"/>
        <v>498</v>
      </c>
      <c r="B504" s="1618" t="s">
        <v>3583</v>
      </c>
      <c r="C504" s="1618" t="s">
        <v>627</v>
      </c>
      <c r="D504" s="1634" t="s">
        <v>515</v>
      </c>
      <c r="E504" s="1634" t="s">
        <v>259</v>
      </c>
      <c r="F504" s="1634">
        <v>333</v>
      </c>
      <c r="G504" s="1634">
        <v>333</v>
      </c>
      <c r="H504" s="2431">
        <v>94.199999999999989</v>
      </c>
      <c r="I504" s="2431">
        <v>333</v>
      </c>
      <c r="J504" s="2432">
        <v>0.89119999999999999</v>
      </c>
      <c r="K504" s="2431">
        <v>2.2514154281670211</v>
      </c>
      <c r="L504" s="1634">
        <v>1527</v>
      </c>
      <c r="M504" s="1634">
        <v>40694</v>
      </c>
      <c r="N504" s="1634">
        <v>0</v>
      </c>
      <c r="O504" s="1634">
        <v>333</v>
      </c>
      <c r="P504" s="2431">
        <v>21.774000000000001</v>
      </c>
      <c r="Q504" s="2431">
        <v>333</v>
      </c>
      <c r="R504" s="2432">
        <v>0.96379999999999999</v>
      </c>
      <c r="S504" s="2431">
        <v>41.358392321511992</v>
      </c>
      <c r="T504" s="1634">
        <v>6700</v>
      </c>
      <c r="U504" s="1634">
        <v>9720</v>
      </c>
      <c r="V504" s="1634">
        <v>0</v>
      </c>
      <c r="W504" s="2434">
        <v>333</v>
      </c>
      <c r="X504" s="2434">
        <v>26.04</v>
      </c>
      <c r="Y504" s="2434">
        <v>333</v>
      </c>
      <c r="Z504" s="2434">
        <v>0.96619999999999995</v>
      </c>
      <c r="AA504" s="2435">
        <v>47.31502816180236</v>
      </c>
      <c r="AB504" s="2434">
        <v>8871</v>
      </c>
      <c r="AC504" s="2434">
        <v>11249</v>
      </c>
      <c r="AD504" s="2434">
        <v>0</v>
      </c>
      <c r="AE504" s="2434">
        <v>333</v>
      </c>
      <c r="AF504" s="1634">
        <v>22.0992</v>
      </c>
      <c r="AG504" s="1634">
        <v>333</v>
      </c>
      <c r="AH504" s="2432">
        <v>0.96799999999999997</v>
      </c>
      <c r="AI504" s="2431">
        <v>53.455202192888216</v>
      </c>
      <c r="AJ504" s="1634">
        <v>8789</v>
      </c>
      <c r="AK504" s="1634">
        <v>9865</v>
      </c>
      <c r="AL504" s="1634">
        <v>0</v>
      </c>
      <c r="AM504" s="1634">
        <v>333</v>
      </c>
      <c r="AN504" s="1634">
        <v>23.798400000000001</v>
      </c>
      <c r="AO504" s="1634">
        <v>333</v>
      </c>
      <c r="AP504" s="1634">
        <v>0.96340000000000003</v>
      </c>
      <c r="AQ504" s="2431">
        <v>49.774060892862046</v>
      </c>
      <c r="AR504" s="1634">
        <v>8813</v>
      </c>
      <c r="AS504" s="1634">
        <v>10624</v>
      </c>
      <c r="AT504" s="1634">
        <v>0</v>
      </c>
      <c r="AU504" s="1634">
        <v>333</v>
      </c>
      <c r="AV504" s="1634">
        <v>21.408000000000001</v>
      </c>
      <c r="AW504" s="1634">
        <v>333</v>
      </c>
      <c r="AX504" s="1634">
        <v>0.97340000000000004</v>
      </c>
      <c r="AY504" s="2437">
        <v>55.041728948679626</v>
      </c>
      <c r="AZ504" s="1634">
        <v>8484</v>
      </c>
      <c r="BA504" s="1634">
        <v>9248</v>
      </c>
      <c r="BB504" s="1634">
        <v>0</v>
      </c>
      <c r="BC504" s="2436">
        <v>333</v>
      </c>
      <c r="BD504" s="1634">
        <v>21.816000000000003</v>
      </c>
      <c r="BE504" s="2436">
        <v>333</v>
      </c>
      <c r="BF504" s="2436">
        <v>0.97009999999999996</v>
      </c>
      <c r="BG504" s="2437">
        <v>49.74399769726076</v>
      </c>
      <c r="BH504" s="1634">
        <v>8074</v>
      </c>
      <c r="BI504" s="1634">
        <v>9739</v>
      </c>
      <c r="BJ504" s="1634">
        <v>0</v>
      </c>
      <c r="BK504" s="1634">
        <v>333</v>
      </c>
      <c r="BL504" s="2441">
        <v>23.4024</v>
      </c>
      <c r="BM504" s="2441">
        <v>333</v>
      </c>
      <c r="BN504" s="2442">
        <v>0.95989999999999998</v>
      </c>
      <c r="BO504" s="2439">
        <v>2.9650483817150484</v>
      </c>
      <c r="BP504" s="2441">
        <v>7109</v>
      </c>
      <c r="BQ504" s="2441">
        <v>10109.836800000001</v>
      </c>
      <c r="BR504" s="2441">
        <v>0</v>
      </c>
      <c r="BS504" s="1611">
        <v>333</v>
      </c>
      <c r="BT504" s="1611">
        <v>30.1416</v>
      </c>
      <c r="BU504" s="1611">
        <v>333</v>
      </c>
      <c r="BV504" s="1611">
        <v>0.97430000000000005</v>
      </c>
      <c r="BW504" s="2437">
        <v>3.511576092221254</v>
      </c>
      <c r="BX504" s="1611">
        <v>8700</v>
      </c>
      <c r="BY504" s="1611">
        <v>13455.21024</v>
      </c>
      <c r="BZ504" s="1611">
        <v>0</v>
      </c>
      <c r="CA504" s="1611">
        <v>333</v>
      </c>
      <c r="CB504" s="1611">
        <v>29.791200000000003</v>
      </c>
      <c r="CC504" s="1611">
        <v>333</v>
      </c>
      <c r="CD504" s="1611">
        <v>0.97970000000000002</v>
      </c>
      <c r="CE504" s="2437">
        <v>40.866870696030027</v>
      </c>
      <c r="CF504" s="1611">
        <v>9058</v>
      </c>
      <c r="CG504" s="1611">
        <v>13298.79168</v>
      </c>
      <c r="CH504" s="1611">
        <v>0</v>
      </c>
      <c r="CI504" s="1611">
        <v>333</v>
      </c>
      <c r="CJ504" s="1611">
        <v>25.723200000000002</v>
      </c>
      <c r="CK504" s="1611">
        <v>333</v>
      </c>
      <c r="CL504" s="1611">
        <v>0.96650000000000003</v>
      </c>
      <c r="CM504" s="2433">
        <v>40.461707629733056</v>
      </c>
      <c r="CN504" s="1611">
        <v>7244</v>
      </c>
      <c r="CO504" s="1611">
        <v>10742.008320000001</v>
      </c>
      <c r="CP504" s="1611">
        <v>0</v>
      </c>
      <c r="CQ504" s="1611">
        <v>333</v>
      </c>
      <c r="CR504" s="1611">
        <v>22.751999999999999</v>
      </c>
      <c r="CS504" s="1611">
        <v>333</v>
      </c>
      <c r="CT504" s="1611">
        <v>0.96960000000000002</v>
      </c>
      <c r="CU504" s="2433">
        <v>48.063835579147955</v>
      </c>
      <c r="CV504" s="1611">
        <v>8136</v>
      </c>
      <c r="CW504" s="1611">
        <v>10156.492799999998</v>
      </c>
      <c r="CX504" s="1611">
        <v>0</v>
      </c>
    </row>
    <row r="505" spans="1:102" ht="15">
      <c r="A505" s="2440">
        <f t="shared" si="7"/>
        <v>499</v>
      </c>
      <c r="B505" s="1618" t="s">
        <v>3584</v>
      </c>
      <c r="C505" s="1618" t="s">
        <v>634</v>
      </c>
      <c r="D505" s="1634" t="s">
        <v>515</v>
      </c>
      <c r="E505" s="1634" t="s">
        <v>259</v>
      </c>
      <c r="F505" s="1634">
        <v>334</v>
      </c>
      <c r="G505" s="1634">
        <v>334</v>
      </c>
      <c r="H505" s="2431">
        <v>124</v>
      </c>
      <c r="I505" s="2431">
        <v>267.2</v>
      </c>
      <c r="J505" s="2432">
        <v>0.95720000000000005</v>
      </c>
      <c r="K505" s="2431">
        <v>29.818548387096772</v>
      </c>
      <c r="L505" s="1634">
        <v>26622</v>
      </c>
      <c r="M505" s="1634">
        <v>53568</v>
      </c>
      <c r="N505" s="1634">
        <v>0</v>
      </c>
      <c r="O505" s="1634">
        <v>334</v>
      </c>
      <c r="P505" s="2431">
        <v>128.80000000000001</v>
      </c>
      <c r="Q505" s="2431">
        <v>267.2</v>
      </c>
      <c r="R505" s="2432">
        <v>0.95760000000000001</v>
      </c>
      <c r="S505" s="2431">
        <v>32.205887263741396</v>
      </c>
      <c r="T505" s="1634">
        <v>30862</v>
      </c>
      <c r="U505" s="1634">
        <v>57496</v>
      </c>
      <c r="V505" s="1634">
        <v>0</v>
      </c>
      <c r="W505" s="2434">
        <v>334</v>
      </c>
      <c r="X505" s="2434">
        <v>126.88</v>
      </c>
      <c r="Y505" s="2434">
        <v>267.2</v>
      </c>
      <c r="Z505" s="2434">
        <v>0.95209999999999995</v>
      </c>
      <c r="AA505" s="2435">
        <v>35.659999999999997</v>
      </c>
      <c r="AB505" s="2434">
        <v>32576</v>
      </c>
      <c r="AC505" s="2434">
        <v>54812</v>
      </c>
      <c r="AD505" s="2434">
        <v>0</v>
      </c>
      <c r="AE505" s="2434">
        <v>334</v>
      </c>
      <c r="AF505" s="1634">
        <v>135.04</v>
      </c>
      <c r="AG505" s="1634">
        <v>267.2</v>
      </c>
      <c r="AH505" s="2432">
        <v>0.95399999999999996</v>
      </c>
      <c r="AI505" s="2431">
        <v>30.86</v>
      </c>
      <c r="AJ505" s="1634">
        <v>31000</v>
      </c>
      <c r="AK505" s="1634">
        <v>60282</v>
      </c>
      <c r="AL505" s="1634">
        <v>0</v>
      </c>
      <c r="AM505" s="1634">
        <v>334</v>
      </c>
      <c r="AN505" s="1634">
        <v>122.08000000000001</v>
      </c>
      <c r="AO505" s="1634">
        <v>267.2</v>
      </c>
      <c r="AP505" s="1634">
        <v>0.94979999999999998</v>
      </c>
      <c r="AQ505" s="2431">
        <v>31.59394861821615</v>
      </c>
      <c r="AR505" s="1634">
        <v>28696</v>
      </c>
      <c r="AS505" s="1634">
        <v>54497</v>
      </c>
      <c r="AT505" s="1634">
        <v>0</v>
      </c>
      <c r="AU505" s="1634">
        <v>334</v>
      </c>
      <c r="AV505" s="1634">
        <v>110.24000000000001</v>
      </c>
      <c r="AW505" s="1634">
        <v>267.2</v>
      </c>
      <c r="AX505" s="1634">
        <v>0.94399999999999995</v>
      </c>
      <c r="AY505" s="2437">
        <v>35.46</v>
      </c>
      <c r="AZ505" s="1634">
        <v>28146</v>
      </c>
      <c r="BA505" s="1634">
        <v>47624</v>
      </c>
      <c r="BB505" s="1634">
        <v>0</v>
      </c>
      <c r="BC505" s="2436">
        <v>334</v>
      </c>
      <c r="BD505" s="1634">
        <v>115.84</v>
      </c>
      <c r="BE505" s="2436">
        <v>267.2</v>
      </c>
      <c r="BF505" s="2436">
        <v>0.94299999999999995</v>
      </c>
      <c r="BG505" s="2437">
        <v>34.369999999999997</v>
      </c>
      <c r="BH505" s="1634">
        <v>29626</v>
      </c>
      <c r="BI505" s="1634">
        <v>51711</v>
      </c>
      <c r="BJ505" s="1634">
        <v>0</v>
      </c>
      <c r="BK505" s="1634">
        <v>334</v>
      </c>
      <c r="BL505" s="2441">
        <v>107.04</v>
      </c>
      <c r="BM505" s="2441">
        <v>267.2</v>
      </c>
      <c r="BN505" s="2442">
        <v>0.95420000000000005</v>
      </c>
      <c r="BO505" s="2439">
        <v>29.460000000000004</v>
      </c>
      <c r="BP505" s="2441">
        <v>22706</v>
      </c>
      <c r="BQ505" s="2441">
        <v>46241.280000000006</v>
      </c>
      <c r="BR505" s="2441">
        <v>0</v>
      </c>
      <c r="BS505" s="1611">
        <v>334</v>
      </c>
      <c r="BT505" s="1611">
        <v>95.36</v>
      </c>
      <c r="BU505" s="1611">
        <v>267.2</v>
      </c>
      <c r="BV505" s="1611">
        <v>0.96140000000000003</v>
      </c>
      <c r="BW505" s="2437">
        <v>24.96</v>
      </c>
      <c r="BX505" s="1611">
        <v>17712</v>
      </c>
      <c r="BY505" s="1611">
        <v>42568.703999999998</v>
      </c>
      <c r="BZ505" s="1611">
        <v>0</v>
      </c>
      <c r="CA505" s="1611">
        <v>334</v>
      </c>
      <c r="CB505" s="1611">
        <v>58.56</v>
      </c>
      <c r="CC505" s="1611">
        <v>267.2</v>
      </c>
      <c r="CD505" s="1611">
        <v>0.96960000000000002</v>
      </c>
      <c r="CE505" s="2437">
        <v>33.93</v>
      </c>
      <c r="CF505" s="1611">
        <v>14784</v>
      </c>
      <c r="CG505" s="1611">
        <v>26141.184000000001</v>
      </c>
      <c r="CH505" s="1611">
        <v>0</v>
      </c>
      <c r="CI505" s="1611">
        <v>334</v>
      </c>
      <c r="CJ505" s="1611">
        <v>90.56</v>
      </c>
      <c r="CK505" s="1611">
        <v>267.2</v>
      </c>
      <c r="CL505" s="1611">
        <v>0.97289999999999999</v>
      </c>
      <c r="CM505" s="2433">
        <v>25.97</v>
      </c>
      <c r="CN505" s="1611">
        <v>16366</v>
      </c>
      <c r="CO505" s="1611">
        <v>37817.856</v>
      </c>
      <c r="CP505" s="1611">
        <v>0</v>
      </c>
      <c r="CQ505" s="1611">
        <v>334</v>
      </c>
      <c r="CR505" s="1611">
        <v>97.6</v>
      </c>
      <c r="CS505" s="1611">
        <v>267.2</v>
      </c>
      <c r="CT505" s="1611">
        <v>0.9587</v>
      </c>
      <c r="CU505" s="2433">
        <v>32.049999999999997</v>
      </c>
      <c r="CV505" s="1611">
        <v>23274</v>
      </c>
      <c r="CW505" s="1611">
        <v>43568.639999999992</v>
      </c>
      <c r="CX505" s="1611">
        <v>0</v>
      </c>
    </row>
    <row r="506" spans="1:102" ht="15">
      <c r="A506" s="2440">
        <f t="shared" si="7"/>
        <v>500</v>
      </c>
      <c r="B506" s="1618" t="s">
        <v>3585</v>
      </c>
      <c r="C506" s="1618" t="s">
        <v>749</v>
      </c>
      <c r="D506" s="1634" t="s">
        <v>515</v>
      </c>
      <c r="E506" s="1634" t="s">
        <v>259</v>
      </c>
      <c r="F506" s="1634">
        <v>334</v>
      </c>
      <c r="G506" s="1634">
        <v>334</v>
      </c>
      <c r="H506" s="2431">
        <v>145.07999999999998</v>
      </c>
      <c r="I506" s="2431">
        <v>267.2</v>
      </c>
      <c r="J506" s="2432">
        <v>0.99590000000000001</v>
      </c>
      <c r="K506" s="2431">
        <v>54.882555218576734</v>
      </c>
      <c r="L506" s="1634">
        <v>57329</v>
      </c>
      <c r="M506" s="1634">
        <v>62675</v>
      </c>
      <c r="N506" s="1634">
        <v>0</v>
      </c>
      <c r="O506" s="1634">
        <v>334</v>
      </c>
      <c r="P506" s="2431">
        <v>143.16</v>
      </c>
      <c r="Q506" s="2431">
        <v>267.2</v>
      </c>
      <c r="R506" s="2432">
        <v>0.99470000000000003</v>
      </c>
      <c r="S506" s="2431">
        <v>55.707840238908567</v>
      </c>
      <c r="T506" s="1634">
        <v>59335</v>
      </c>
      <c r="U506" s="1634">
        <v>63907</v>
      </c>
      <c r="V506" s="1634">
        <v>0</v>
      </c>
      <c r="W506" s="2434">
        <v>334</v>
      </c>
      <c r="X506" s="2434">
        <v>152.04000000000002</v>
      </c>
      <c r="Y506" s="2434">
        <v>267.2</v>
      </c>
      <c r="Z506" s="2434">
        <v>0.99429999999999996</v>
      </c>
      <c r="AA506" s="2435">
        <v>50.9</v>
      </c>
      <c r="AB506" s="2434">
        <v>55725</v>
      </c>
      <c r="AC506" s="2434">
        <v>65681</v>
      </c>
      <c r="AD506" s="2434">
        <v>0</v>
      </c>
      <c r="AE506" s="2434">
        <v>334</v>
      </c>
      <c r="AF506" s="1634">
        <v>159.36000000000001</v>
      </c>
      <c r="AG506" s="1634">
        <v>267.2</v>
      </c>
      <c r="AH506" s="2432">
        <v>0.99409999999999998</v>
      </c>
      <c r="AI506" s="2431">
        <v>53.909999999999989</v>
      </c>
      <c r="AJ506" s="1634">
        <v>63915</v>
      </c>
      <c r="AK506" s="1634">
        <v>71138</v>
      </c>
      <c r="AL506" s="1634">
        <v>0</v>
      </c>
      <c r="AM506" s="1634">
        <v>334</v>
      </c>
      <c r="AN506" s="1634">
        <v>147.36000000000001</v>
      </c>
      <c r="AO506" s="1634">
        <v>267.2</v>
      </c>
      <c r="AP506" s="1634">
        <v>0.99209999999999998</v>
      </c>
      <c r="AQ506" s="2431">
        <v>50.592944788857366</v>
      </c>
      <c r="AR506" s="1634">
        <v>55468</v>
      </c>
      <c r="AS506" s="1634">
        <v>65782</v>
      </c>
      <c r="AT506" s="1634">
        <v>0</v>
      </c>
      <c r="AU506" s="1634">
        <v>334</v>
      </c>
      <c r="AV506" s="1634">
        <v>143.52000000000001</v>
      </c>
      <c r="AW506" s="1634">
        <v>267.2</v>
      </c>
      <c r="AX506" s="1634">
        <v>0.99229999999999996</v>
      </c>
      <c r="AY506" s="2437">
        <v>53.63</v>
      </c>
      <c r="AZ506" s="1634">
        <v>55419</v>
      </c>
      <c r="BA506" s="1634">
        <v>62001</v>
      </c>
      <c r="BB506" s="1634">
        <v>0</v>
      </c>
      <c r="BC506" s="2436">
        <v>334</v>
      </c>
      <c r="BD506" s="1634">
        <v>135.12</v>
      </c>
      <c r="BE506" s="2436">
        <v>267.2</v>
      </c>
      <c r="BF506" s="2436">
        <v>0.99150000000000005</v>
      </c>
      <c r="BG506" s="2437">
        <v>57.04</v>
      </c>
      <c r="BH506" s="1634">
        <v>57342</v>
      </c>
      <c r="BI506" s="1634">
        <v>60318</v>
      </c>
      <c r="BJ506" s="1634">
        <v>0</v>
      </c>
      <c r="BK506" s="1634">
        <v>334</v>
      </c>
      <c r="BL506" s="2441">
        <v>131.04000000000002</v>
      </c>
      <c r="BM506" s="2441">
        <v>267.2</v>
      </c>
      <c r="BN506" s="2442">
        <v>0.98680000000000001</v>
      </c>
      <c r="BO506" s="2439">
        <v>52.98</v>
      </c>
      <c r="BP506" s="2441">
        <v>49982</v>
      </c>
      <c r="BQ506" s="2441">
        <v>56609.280000000006</v>
      </c>
      <c r="BR506" s="2441">
        <v>0</v>
      </c>
      <c r="BS506" s="1611">
        <v>334</v>
      </c>
      <c r="BT506" s="1611">
        <v>126.48480000000001</v>
      </c>
      <c r="BU506" s="1611">
        <v>267.2</v>
      </c>
      <c r="BV506" s="1611">
        <v>0.98040000000000005</v>
      </c>
      <c r="BW506" s="2437">
        <v>46.93</v>
      </c>
      <c r="BX506" s="1611">
        <v>44162</v>
      </c>
      <c r="BY506" s="1611">
        <v>56462.814720000002</v>
      </c>
      <c r="BZ506" s="1611">
        <v>0</v>
      </c>
      <c r="CA506" s="1611">
        <v>334</v>
      </c>
      <c r="CB506" s="1611">
        <v>117.40290000000002</v>
      </c>
      <c r="CC506" s="1611">
        <v>267.2</v>
      </c>
      <c r="CD506" s="1611">
        <v>0.97330000000000005</v>
      </c>
      <c r="CE506" s="2437">
        <v>47.85</v>
      </c>
      <c r="CF506" s="1611">
        <v>41798</v>
      </c>
      <c r="CG506" s="1611">
        <v>52408.654560000003</v>
      </c>
      <c r="CH506" s="1611">
        <v>0</v>
      </c>
      <c r="CI506" s="1611">
        <v>334</v>
      </c>
      <c r="CJ506" s="1611">
        <v>127.06319999999999</v>
      </c>
      <c r="CK506" s="1611">
        <v>267.2</v>
      </c>
      <c r="CL506" s="1611">
        <v>0.98270000000000002</v>
      </c>
      <c r="CM506" s="2433">
        <v>50.6</v>
      </c>
      <c r="CN506" s="1611">
        <v>44744</v>
      </c>
      <c r="CO506" s="1611">
        <v>53061.592319999996</v>
      </c>
      <c r="CP506" s="1611">
        <v>0</v>
      </c>
      <c r="CQ506" s="1611">
        <v>334</v>
      </c>
      <c r="CR506" s="1611">
        <v>140.26560000000001</v>
      </c>
      <c r="CS506" s="1611">
        <v>267.2</v>
      </c>
      <c r="CT506" s="1611">
        <v>0.9869</v>
      </c>
      <c r="CU506" s="2433">
        <v>51.33</v>
      </c>
      <c r="CV506" s="1611">
        <v>53565</v>
      </c>
      <c r="CW506" s="1611">
        <v>62614.563840000003</v>
      </c>
      <c r="CX506" s="1611">
        <v>0</v>
      </c>
    </row>
    <row r="507" spans="1:102" ht="15">
      <c r="A507" s="2440">
        <f t="shared" si="7"/>
        <v>501</v>
      </c>
      <c r="B507" s="1618" t="s">
        <v>3586</v>
      </c>
      <c r="C507" s="1618" t="s">
        <v>3156</v>
      </c>
      <c r="D507" s="1634" t="s">
        <v>515</v>
      </c>
      <c r="E507" s="1634" t="s">
        <v>259</v>
      </c>
      <c r="F507" s="1634">
        <v>334</v>
      </c>
      <c r="G507" s="1634">
        <v>334</v>
      </c>
      <c r="H507" s="2431">
        <v>227.76</v>
      </c>
      <c r="I507" s="2431">
        <v>334</v>
      </c>
      <c r="J507" s="2432">
        <v>0.74690000000000001</v>
      </c>
      <c r="K507" s="2431">
        <v>40.576337665378766</v>
      </c>
      <c r="L507" s="1634">
        <v>66540</v>
      </c>
      <c r="M507" s="1634">
        <v>98392</v>
      </c>
      <c r="N507" s="1634">
        <v>0</v>
      </c>
      <c r="O507" s="1634">
        <v>334</v>
      </c>
      <c r="P507" s="2431">
        <v>143.76</v>
      </c>
      <c r="Q507" s="2431">
        <v>334</v>
      </c>
      <c r="R507" s="2432">
        <v>0.6653</v>
      </c>
      <c r="S507" s="2431">
        <v>31.198390686987278</v>
      </c>
      <c r="T507" s="1634">
        <v>33369</v>
      </c>
      <c r="U507" s="1634">
        <v>64174</v>
      </c>
      <c r="V507" s="1634">
        <v>0</v>
      </c>
      <c r="W507" s="2434">
        <v>334</v>
      </c>
      <c r="X507" s="2434">
        <v>68.160000000000011</v>
      </c>
      <c r="Y507" s="2434">
        <v>334</v>
      </c>
      <c r="Z507" s="2434">
        <v>0.44440000000000002</v>
      </c>
      <c r="AA507" s="2435">
        <v>29.996821205007823</v>
      </c>
      <c r="AB507" s="2434">
        <v>14721</v>
      </c>
      <c r="AC507" s="2434">
        <v>29445</v>
      </c>
      <c r="AD507" s="2434">
        <v>0</v>
      </c>
      <c r="AE507" s="2434">
        <v>334</v>
      </c>
      <c r="AF507" s="1634">
        <v>40.32</v>
      </c>
      <c r="AG507" s="1634">
        <v>334</v>
      </c>
      <c r="AH507" s="2432">
        <v>0.2135</v>
      </c>
      <c r="AI507" s="2431">
        <v>32.692092293906811</v>
      </c>
      <c r="AJ507" s="1634">
        <v>9807</v>
      </c>
      <c r="AK507" s="1634">
        <v>17999</v>
      </c>
      <c r="AL507" s="1634">
        <v>0</v>
      </c>
      <c r="AM507" s="1634">
        <v>334</v>
      </c>
      <c r="AN507" s="1634">
        <v>91.44</v>
      </c>
      <c r="AO507" s="1634">
        <v>334</v>
      </c>
      <c r="AP507" s="1634">
        <v>0.36259999999999998</v>
      </c>
      <c r="AQ507" s="2431">
        <v>15.769198205063075</v>
      </c>
      <c r="AR507" s="1634">
        <v>10728</v>
      </c>
      <c r="AS507" s="1634">
        <v>40819</v>
      </c>
      <c r="AT507" s="1634">
        <v>0</v>
      </c>
      <c r="AU507" s="1634">
        <v>334</v>
      </c>
      <c r="AV507" s="1634">
        <v>94.08</v>
      </c>
      <c r="AW507" s="1634">
        <v>334</v>
      </c>
      <c r="AX507" s="1634">
        <v>0.54249999999999998</v>
      </c>
      <c r="AY507" s="2437">
        <v>34.660218253968253</v>
      </c>
      <c r="AZ507" s="1634">
        <v>23478</v>
      </c>
      <c r="BA507" s="1634">
        <v>40643</v>
      </c>
      <c r="BB507" s="1634">
        <v>0</v>
      </c>
      <c r="BC507" s="2436">
        <v>334</v>
      </c>
      <c r="BD507" s="1634">
        <v>98.16</v>
      </c>
      <c r="BE507" s="2436">
        <v>334</v>
      </c>
      <c r="BF507" s="2436">
        <v>0.68049999999999999</v>
      </c>
      <c r="BG507" s="2437">
        <v>44.056609354050011</v>
      </c>
      <c r="BH507" s="1634">
        <v>32175</v>
      </c>
      <c r="BI507" s="1634">
        <v>43819</v>
      </c>
      <c r="BJ507" s="1634">
        <v>0</v>
      </c>
      <c r="BK507" s="1634">
        <v>334</v>
      </c>
      <c r="BL507" s="2441">
        <v>80.16</v>
      </c>
      <c r="BM507" s="2441">
        <v>334</v>
      </c>
      <c r="BN507" s="2442">
        <v>0.48220000000000002</v>
      </c>
      <c r="BO507" s="2439">
        <v>5.2382734530938126</v>
      </c>
      <c r="BP507" s="2441">
        <v>12597</v>
      </c>
      <c r="BQ507" s="2441">
        <v>34629.119999999995</v>
      </c>
      <c r="BR507" s="2441">
        <v>0</v>
      </c>
      <c r="BS507" s="1611">
        <v>334</v>
      </c>
      <c r="BT507" s="1611">
        <v>29.759999999999998</v>
      </c>
      <c r="BU507" s="1611">
        <v>334</v>
      </c>
      <c r="BV507" s="1611">
        <v>0.21460000000000001</v>
      </c>
      <c r="BW507" s="2437">
        <v>3.7521730732084215</v>
      </c>
      <c r="BX507" s="1611">
        <v>9324</v>
      </c>
      <c r="BY507" s="1611">
        <v>13284.863999999998</v>
      </c>
      <c r="BZ507" s="1611">
        <v>0</v>
      </c>
      <c r="CA507" s="1611">
        <v>334</v>
      </c>
      <c r="CB507" s="1611">
        <v>16.080000000000002</v>
      </c>
      <c r="CC507" s="1611">
        <v>334</v>
      </c>
      <c r="CD507" s="1611">
        <v>0.15679999999999999</v>
      </c>
      <c r="CE507" s="2437">
        <v>59.330364307494776</v>
      </c>
      <c r="CF507" s="1611">
        <v>7098</v>
      </c>
      <c r="CG507" s="1611">
        <v>7178.1120000000001</v>
      </c>
      <c r="CH507" s="1611">
        <v>0</v>
      </c>
      <c r="CI507" s="1611">
        <v>334</v>
      </c>
      <c r="CJ507" s="1611">
        <v>13.2</v>
      </c>
      <c r="CK507" s="1611">
        <v>334</v>
      </c>
      <c r="CL507" s="1611">
        <v>0.1696</v>
      </c>
      <c r="CM507" s="2433">
        <v>68.541013584117039</v>
      </c>
      <c r="CN507" s="1611">
        <v>6297</v>
      </c>
      <c r="CO507" s="1611">
        <v>5512.3199999999988</v>
      </c>
      <c r="CP507" s="1611">
        <v>784.6800000000012</v>
      </c>
      <c r="CQ507" s="1611">
        <v>334</v>
      </c>
      <c r="CR507" s="1611">
        <v>108.47999999999999</v>
      </c>
      <c r="CS507" s="1611">
        <v>334</v>
      </c>
      <c r="CT507" s="1611">
        <v>0.58130000000000004</v>
      </c>
      <c r="CU507" s="2433">
        <v>17.570505043296222</v>
      </c>
      <c r="CV507" s="1611">
        <v>14181</v>
      </c>
      <c r="CW507" s="1611">
        <v>48425.471999999994</v>
      </c>
      <c r="CX507" s="1611">
        <v>0</v>
      </c>
    </row>
    <row r="508" spans="1:102" ht="15">
      <c r="A508" s="2440">
        <f t="shared" si="7"/>
        <v>502</v>
      </c>
      <c r="B508" s="1618" t="s">
        <v>3587</v>
      </c>
      <c r="C508" s="1618" t="s">
        <v>536</v>
      </c>
      <c r="D508" s="1634" t="s">
        <v>515</v>
      </c>
      <c r="E508" s="1634" t="s">
        <v>259</v>
      </c>
      <c r="F508" s="1634">
        <v>335</v>
      </c>
      <c r="G508" s="1634">
        <v>335</v>
      </c>
      <c r="H508" s="2431">
        <v>494.88000000000005</v>
      </c>
      <c r="I508" s="2431">
        <v>494.88</v>
      </c>
      <c r="J508" s="2432">
        <v>0.9788</v>
      </c>
      <c r="K508" s="2431">
        <v>37.116180802529001</v>
      </c>
      <c r="L508" s="1634">
        <v>132250</v>
      </c>
      <c r="M508" s="1634">
        <v>213788</v>
      </c>
      <c r="N508" s="1634">
        <v>0</v>
      </c>
      <c r="O508" s="1634">
        <v>335</v>
      </c>
      <c r="P508" s="2431">
        <v>489.12000000000006</v>
      </c>
      <c r="Q508" s="2431">
        <v>489.12</v>
      </c>
      <c r="R508" s="2432">
        <v>0.98209999999999997</v>
      </c>
      <c r="S508" s="2431">
        <v>40.466024565513308</v>
      </c>
      <c r="T508" s="1634">
        <v>147258</v>
      </c>
      <c r="U508" s="1634">
        <v>218343</v>
      </c>
      <c r="V508" s="1634">
        <v>0</v>
      </c>
      <c r="W508" s="2434">
        <v>335</v>
      </c>
      <c r="X508" s="2434">
        <v>463.68</v>
      </c>
      <c r="Y508" s="2434">
        <v>463.68</v>
      </c>
      <c r="Z508" s="2434">
        <v>0.98229999999999995</v>
      </c>
      <c r="AA508" s="2435">
        <v>43.74</v>
      </c>
      <c r="AB508" s="2434">
        <v>146036</v>
      </c>
      <c r="AC508" s="2434">
        <v>200310</v>
      </c>
      <c r="AD508" s="2434">
        <v>0</v>
      </c>
      <c r="AE508" s="2434">
        <v>335</v>
      </c>
      <c r="AF508" s="1634">
        <v>465.59999999999997</v>
      </c>
      <c r="AG508" s="1634">
        <v>465.6</v>
      </c>
      <c r="AH508" s="2432">
        <v>0.98580000000000001</v>
      </c>
      <c r="AI508" s="2431">
        <v>44.91</v>
      </c>
      <c r="AJ508" s="1634">
        <v>155570</v>
      </c>
      <c r="AK508" s="1634">
        <v>207844</v>
      </c>
      <c r="AL508" s="1634">
        <v>0</v>
      </c>
      <c r="AM508" s="1634">
        <v>335</v>
      </c>
      <c r="AN508" s="1634">
        <v>445.12</v>
      </c>
      <c r="AO508" s="1634">
        <v>445.12</v>
      </c>
      <c r="AP508" s="1634">
        <v>0.98809999999999998</v>
      </c>
      <c r="AQ508" s="2431">
        <v>44.10735198627119</v>
      </c>
      <c r="AR508" s="1634">
        <v>146070</v>
      </c>
      <c r="AS508" s="1634">
        <v>198702</v>
      </c>
      <c r="AT508" s="1634">
        <v>0</v>
      </c>
      <c r="AU508" s="1634">
        <v>335</v>
      </c>
      <c r="AV508" s="1634">
        <v>439.20000000000005</v>
      </c>
      <c r="AW508" s="1634">
        <v>439.2</v>
      </c>
      <c r="AX508" s="1634">
        <v>0.98770000000000002</v>
      </c>
      <c r="AY508" s="2437">
        <v>48.71</v>
      </c>
      <c r="AZ508" s="1634">
        <v>154048</v>
      </c>
      <c r="BA508" s="1634">
        <v>189734</v>
      </c>
      <c r="BB508" s="1634">
        <v>0</v>
      </c>
      <c r="BC508" s="2436">
        <v>335</v>
      </c>
      <c r="BD508" s="1634">
        <v>424.16</v>
      </c>
      <c r="BE508" s="2436">
        <v>424.16</v>
      </c>
      <c r="BF508" s="2436">
        <v>0.98870000000000002</v>
      </c>
      <c r="BG508" s="2437">
        <v>47.49</v>
      </c>
      <c r="BH508" s="1634">
        <v>149862</v>
      </c>
      <c r="BI508" s="1634">
        <v>189345</v>
      </c>
      <c r="BJ508" s="1634">
        <v>0</v>
      </c>
      <c r="BK508" s="1634">
        <v>335</v>
      </c>
      <c r="BL508" s="2441">
        <v>418.08</v>
      </c>
      <c r="BM508" s="2441">
        <v>418.08</v>
      </c>
      <c r="BN508" s="2442">
        <v>0.9879</v>
      </c>
      <c r="BO508" s="2439">
        <v>49.02</v>
      </c>
      <c r="BP508" s="2441">
        <v>147548</v>
      </c>
      <c r="BQ508" s="2441">
        <v>180610.56</v>
      </c>
      <c r="BR508" s="2441">
        <v>0</v>
      </c>
      <c r="BS508" s="1611">
        <v>335</v>
      </c>
      <c r="BT508" s="1611">
        <v>393.44</v>
      </c>
      <c r="BU508" s="1611">
        <v>393.44</v>
      </c>
      <c r="BV508" s="1611">
        <v>0.9879</v>
      </c>
      <c r="BW508" s="2437">
        <v>51.89</v>
      </c>
      <c r="BX508" s="1611">
        <v>151892</v>
      </c>
      <c r="BY508" s="1611">
        <v>175631.61599999998</v>
      </c>
      <c r="BZ508" s="1611">
        <v>0</v>
      </c>
      <c r="CA508" s="1611">
        <v>335</v>
      </c>
      <c r="CB508" s="1611">
        <v>403.2</v>
      </c>
      <c r="CC508" s="1611">
        <v>403.2</v>
      </c>
      <c r="CD508" s="1611">
        <v>0.97889999999999999</v>
      </c>
      <c r="CE508" s="2437">
        <v>53.5</v>
      </c>
      <c r="CF508" s="1611">
        <v>160478</v>
      </c>
      <c r="CG508" s="1611">
        <v>179988.47999999998</v>
      </c>
      <c r="CH508" s="1611">
        <v>0</v>
      </c>
      <c r="CI508" s="1611">
        <v>335</v>
      </c>
      <c r="CJ508" s="1611">
        <v>393.44</v>
      </c>
      <c r="CK508" s="1611">
        <v>393.44</v>
      </c>
      <c r="CL508" s="1611">
        <v>0.98099999999999998</v>
      </c>
      <c r="CM508" s="2433">
        <v>55.87</v>
      </c>
      <c r="CN508" s="1611">
        <v>153000</v>
      </c>
      <c r="CO508" s="1611">
        <v>164300.54399999999</v>
      </c>
      <c r="CP508" s="1611">
        <v>0</v>
      </c>
      <c r="CQ508" s="1611">
        <v>335</v>
      </c>
      <c r="CR508" s="1611">
        <v>439.03999999999996</v>
      </c>
      <c r="CS508" s="1611">
        <v>439.04</v>
      </c>
      <c r="CT508" s="1611">
        <v>0.97950000000000004</v>
      </c>
      <c r="CU508" s="2433">
        <v>46.24</v>
      </c>
      <c r="CV508" s="1611">
        <v>151048</v>
      </c>
      <c r="CW508" s="1611">
        <v>195987.45599999998</v>
      </c>
      <c r="CX508" s="1611">
        <v>0</v>
      </c>
    </row>
    <row r="509" spans="1:102" ht="15">
      <c r="A509" s="2440">
        <f t="shared" si="7"/>
        <v>503</v>
      </c>
      <c r="B509" s="1618" t="s">
        <v>3463</v>
      </c>
      <c r="C509" s="1618" t="s">
        <v>742</v>
      </c>
      <c r="D509" s="1634" t="s">
        <v>515</v>
      </c>
      <c r="E509" s="1634" t="s">
        <v>259</v>
      </c>
      <c r="F509" s="1634">
        <v>341</v>
      </c>
      <c r="G509" s="1634">
        <v>0</v>
      </c>
      <c r="H509" s="2431">
        <v>0</v>
      </c>
      <c r="I509" s="2431">
        <v>0</v>
      </c>
      <c r="J509" s="2432">
        <v>0</v>
      </c>
      <c r="K509" s="2431">
        <v>0</v>
      </c>
      <c r="L509" s="1634">
        <v>0</v>
      </c>
      <c r="M509" s="1634">
        <v>0</v>
      </c>
      <c r="N509" s="1634">
        <v>0</v>
      </c>
      <c r="O509" s="1634">
        <v>0</v>
      </c>
      <c r="P509" s="2431">
        <v>0</v>
      </c>
      <c r="Q509" s="2431">
        <v>0</v>
      </c>
      <c r="R509" s="2432">
        <v>0</v>
      </c>
      <c r="S509" s="2431">
        <v>0</v>
      </c>
      <c r="T509" s="1634">
        <v>0</v>
      </c>
      <c r="U509" s="1634">
        <v>0</v>
      </c>
      <c r="V509" s="1634">
        <v>0</v>
      </c>
      <c r="W509" s="2434">
        <v>0</v>
      </c>
      <c r="X509" s="2434">
        <v>0</v>
      </c>
      <c r="Y509" s="2434">
        <v>0</v>
      </c>
      <c r="Z509" s="2434">
        <v>0</v>
      </c>
      <c r="AA509" s="2435">
        <v>0</v>
      </c>
      <c r="AB509" s="2434">
        <v>0</v>
      </c>
      <c r="AC509" s="2434">
        <v>0</v>
      </c>
      <c r="AD509" s="2434">
        <v>0</v>
      </c>
      <c r="AE509" s="2434">
        <v>341</v>
      </c>
      <c r="AF509" s="1634">
        <v>1.4660000000000002</v>
      </c>
      <c r="AG509" s="1634">
        <v>272.8</v>
      </c>
      <c r="AH509" s="2432">
        <v>1</v>
      </c>
      <c r="AI509" s="2431">
        <v>51.73</v>
      </c>
      <c r="AJ509" s="1634">
        <v>73</v>
      </c>
      <c r="AK509" s="1634">
        <v>654</v>
      </c>
      <c r="AL509" s="1634">
        <v>0</v>
      </c>
      <c r="AM509" s="1634">
        <v>341</v>
      </c>
      <c r="AN509" s="1634">
        <v>223.904</v>
      </c>
      <c r="AO509" s="1634">
        <v>272.8</v>
      </c>
      <c r="AP509" s="1634">
        <v>0.9556</v>
      </c>
      <c r="AQ509" s="2431">
        <v>9.7133842691414607</v>
      </c>
      <c r="AR509" s="1634">
        <v>16181</v>
      </c>
      <c r="AS509" s="1634">
        <v>99951</v>
      </c>
      <c r="AT509" s="1634">
        <v>0</v>
      </c>
      <c r="AU509" s="1634">
        <v>341</v>
      </c>
      <c r="AV509" s="1634">
        <v>266.98500000000001</v>
      </c>
      <c r="AW509" s="1634">
        <v>272.8</v>
      </c>
      <c r="AX509" s="1634">
        <v>0.95960000000000001</v>
      </c>
      <c r="AY509" s="2437">
        <v>13.77</v>
      </c>
      <c r="AZ509" s="1634">
        <v>26470</v>
      </c>
      <c r="BA509" s="1634">
        <v>115338</v>
      </c>
      <c r="BB509" s="1634">
        <v>0</v>
      </c>
      <c r="BC509" s="2436">
        <v>341</v>
      </c>
      <c r="BD509" s="1634">
        <v>265.69499999999999</v>
      </c>
      <c r="BE509" s="2436">
        <v>272.8</v>
      </c>
      <c r="BF509" s="2436">
        <v>0.96860000000000002</v>
      </c>
      <c r="BG509" s="2437">
        <v>23.35</v>
      </c>
      <c r="BH509" s="1634">
        <v>46165</v>
      </c>
      <c r="BI509" s="1634">
        <v>118606</v>
      </c>
      <c r="BJ509" s="1634">
        <v>0</v>
      </c>
      <c r="BK509" s="1634">
        <v>341</v>
      </c>
      <c r="BL509" s="2441">
        <v>253.61199999999999</v>
      </c>
      <c r="BM509" s="2441">
        <v>272.8</v>
      </c>
      <c r="BN509" s="2442">
        <v>0.96160000000000001</v>
      </c>
      <c r="BO509" s="2439">
        <v>18.57</v>
      </c>
      <c r="BP509" s="2441">
        <v>33912</v>
      </c>
      <c r="BQ509" s="2441">
        <v>109560.38399999999</v>
      </c>
      <c r="BR509" s="2441">
        <v>0</v>
      </c>
      <c r="BS509" s="1611">
        <v>341</v>
      </c>
      <c r="BT509" s="1611">
        <v>272.71600000000001</v>
      </c>
      <c r="BU509" s="1611">
        <v>272.8</v>
      </c>
      <c r="BV509" s="1611">
        <v>0.95709999999999995</v>
      </c>
      <c r="BW509" s="2437">
        <v>27.560000000000002</v>
      </c>
      <c r="BX509" s="1611">
        <v>55912</v>
      </c>
      <c r="BY509" s="1611">
        <v>121740.4224</v>
      </c>
      <c r="BZ509" s="1611">
        <v>0</v>
      </c>
      <c r="CA509" s="1611">
        <v>341</v>
      </c>
      <c r="CB509" s="1611">
        <v>269.03399999999999</v>
      </c>
      <c r="CC509" s="1611">
        <v>272.8</v>
      </c>
      <c r="CD509" s="1611">
        <v>0.95709999999999995</v>
      </c>
      <c r="CE509" s="2437">
        <v>29.09</v>
      </c>
      <c r="CF509" s="1611">
        <v>58227</v>
      </c>
      <c r="CG509" s="1611">
        <v>120096.77759999999</v>
      </c>
      <c r="CH509" s="1611">
        <v>0</v>
      </c>
      <c r="CI509" s="1611">
        <v>341</v>
      </c>
      <c r="CJ509" s="1611">
        <v>269.52199999999999</v>
      </c>
      <c r="CK509" s="1611">
        <v>272.8</v>
      </c>
      <c r="CL509" s="1611">
        <v>0.96020000000000005</v>
      </c>
      <c r="CM509" s="2433">
        <v>41.66</v>
      </c>
      <c r="CN509" s="1611">
        <v>78142</v>
      </c>
      <c r="CO509" s="1611">
        <v>112552.38719999998</v>
      </c>
      <c r="CP509" s="1611">
        <v>0</v>
      </c>
      <c r="CQ509" s="1611">
        <v>341</v>
      </c>
      <c r="CR509" s="1611">
        <v>278.41399999999999</v>
      </c>
      <c r="CS509" s="1611">
        <v>278.41000000000003</v>
      </c>
      <c r="CT509" s="1611">
        <v>0.9556</v>
      </c>
      <c r="CU509" s="2433">
        <v>50.61</v>
      </c>
      <c r="CV509" s="1611">
        <v>104829</v>
      </c>
      <c r="CW509" s="1611">
        <v>124284.00959999999</v>
      </c>
      <c r="CX509" s="1611">
        <v>0</v>
      </c>
    </row>
    <row r="510" spans="1:102" ht="15">
      <c r="A510" s="2440">
        <f t="shared" si="7"/>
        <v>504</v>
      </c>
      <c r="B510" s="1618" t="s">
        <v>3588</v>
      </c>
      <c r="C510" s="1618" t="s">
        <v>742</v>
      </c>
      <c r="D510" s="1634" t="s">
        <v>515</v>
      </c>
      <c r="E510" s="1634" t="s">
        <v>259</v>
      </c>
      <c r="F510" s="1634">
        <v>341</v>
      </c>
      <c r="G510" s="1634">
        <v>341</v>
      </c>
      <c r="H510" s="2431">
        <v>112.4</v>
      </c>
      <c r="I510" s="2431">
        <v>272.8</v>
      </c>
      <c r="J510" s="2432">
        <v>0.87929999999999997</v>
      </c>
      <c r="K510" s="2431">
        <v>26.039999999999996</v>
      </c>
      <c r="L510" s="1634">
        <v>23880</v>
      </c>
      <c r="M510" s="1634">
        <v>48557</v>
      </c>
      <c r="N510" s="1634">
        <v>0</v>
      </c>
      <c r="O510" s="1634">
        <v>341</v>
      </c>
      <c r="P510" s="2431">
        <v>113.19999999999999</v>
      </c>
      <c r="Q510" s="2431">
        <v>272.8</v>
      </c>
      <c r="R510" s="2432">
        <v>0.88190000000000002</v>
      </c>
      <c r="S510" s="2431">
        <v>27.51</v>
      </c>
      <c r="T510" s="1634">
        <v>19430</v>
      </c>
      <c r="U510" s="1634">
        <v>50532</v>
      </c>
      <c r="V510" s="1634">
        <v>0</v>
      </c>
      <c r="W510" s="2434">
        <v>341</v>
      </c>
      <c r="X510" s="2434">
        <v>121.2</v>
      </c>
      <c r="Y510" s="2434">
        <v>272.8</v>
      </c>
      <c r="Z510" s="2434">
        <v>0.88080000000000003</v>
      </c>
      <c r="AA510" s="2435">
        <v>29.56</v>
      </c>
      <c r="AB510" s="2434">
        <v>30093</v>
      </c>
      <c r="AC510" s="2434">
        <v>52358</v>
      </c>
      <c r="AD510" s="2434">
        <v>0</v>
      </c>
      <c r="AE510" s="2434">
        <v>341</v>
      </c>
      <c r="AF510" s="1634">
        <v>121.80000000000001</v>
      </c>
      <c r="AG510" s="1634">
        <v>272.8</v>
      </c>
      <c r="AH510" s="2432">
        <v>0.88139999999999996</v>
      </c>
      <c r="AI510" s="2431">
        <v>31.620000000000005</v>
      </c>
      <c r="AJ510" s="1634">
        <v>24960</v>
      </c>
      <c r="AK510" s="1634">
        <v>54372</v>
      </c>
      <c r="AL510" s="1634">
        <v>0</v>
      </c>
      <c r="AM510" s="1634">
        <v>341</v>
      </c>
      <c r="AN510" s="1634">
        <v>127.6</v>
      </c>
      <c r="AO510" s="1634">
        <v>272.8</v>
      </c>
      <c r="AP510" s="1634">
        <v>0.87490000000000001</v>
      </c>
      <c r="AQ510" s="2431">
        <v>26.450000000000003</v>
      </c>
      <c r="AR510" s="1634">
        <v>29965</v>
      </c>
      <c r="AS510" s="1634">
        <v>56961</v>
      </c>
      <c r="AT510" s="1634">
        <v>0</v>
      </c>
      <c r="AU510" s="1634">
        <v>341</v>
      </c>
      <c r="AV510" s="1634">
        <v>123.8</v>
      </c>
      <c r="AW510" s="1634">
        <v>272.8</v>
      </c>
      <c r="AX510" s="1634">
        <v>0.87609999999999999</v>
      </c>
      <c r="AY510" s="2437">
        <v>29.43</v>
      </c>
      <c r="AZ510" s="1634">
        <v>26235</v>
      </c>
      <c r="BA510" s="1634">
        <v>53482</v>
      </c>
      <c r="BB510" s="1634">
        <v>0</v>
      </c>
      <c r="BC510" s="2436">
        <v>341</v>
      </c>
      <c r="BD510" s="1634">
        <v>118.4</v>
      </c>
      <c r="BE510" s="2436">
        <v>272.8</v>
      </c>
      <c r="BF510" s="2436">
        <v>0.88229999999999997</v>
      </c>
      <c r="BG510" s="2437">
        <v>28.28</v>
      </c>
      <c r="BH510" s="1634">
        <v>24910</v>
      </c>
      <c r="BI510" s="1634">
        <v>52854</v>
      </c>
      <c r="BJ510" s="1634">
        <v>0</v>
      </c>
      <c r="BK510" s="1634">
        <v>341</v>
      </c>
      <c r="BL510" s="2441">
        <v>112</v>
      </c>
      <c r="BM510" s="2441">
        <v>272.8</v>
      </c>
      <c r="BN510" s="2442">
        <v>0.87670000000000003</v>
      </c>
      <c r="BO510" s="2439">
        <v>28.439999999999998</v>
      </c>
      <c r="BP510" s="2441">
        <v>22933</v>
      </c>
      <c r="BQ510" s="2441">
        <v>48384</v>
      </c>
      <c r="BR510" s="2441">
        <v>0</v>
      </c>
      <c r="BS510" s="1611">
        <v>341</v>
      </c>
      <c r="BT510" s="1611">
        <v>117</v>
      </c>
      <c r="BU510" s="1611">
        <v>272.8</v>
      </c>
      <c r="BV510" s="1611">
        <v>0.88019999999999998</v>
      </c>
      <c r="BW510" s="2437">
        <v>21.33</v>
      </c>
      <c r="BX510" s="1611">
        <v>18563</v>
      </c>
      <c r="BY510" s="1611">
        <v>52228.799999999996</v>
      </c>
      <c r="BZ510" s="1611">
        <v>0</v>
      </c>
      <c r="CA510" s="1611">
        <v>341</v>
      </c>
      <c r="CB510" s="1611">
        <v>113.4</v>
      </c>
      <c r="CC510" s="1611">
        <v>272.8</v>
      </c>
      <c r="CD510" s="1611">
        <v>0.86670000000000003</v>
      </c>
      <c r="CE510" s="2437">
        <v>31.25</v>
      </c>
      <c r="CF510" s="1611">
        <v>26368</v>
      </c>
      <c r="CG510" s="1611">
        <v>50621.760000000002</v>
      </c>
      <c r="CH510" s="1611">
        <v>0</v>
      </c>
      <c r="CI510" s="1611">
        <v>341</v>
      </c>
      <c r="CJ510" s="1611">
        <v>109</v>
      </c>
      <c r="CK510" s="1611">
        <v>272.8</v>
      </c>
      <c r="CL510" s="1611">
        <v>0.85619999999999996</v>
      </c>
      <c r="CM510" s="2433">
        <v>27.07</v>
      </c>
      <c r="CN510" s="1611">
        <v>20535</v>
      </c>
      <c r="CO510" s="1611">
        <v>45518.399999999994</v>
      </c>
      <c r="CP510" s="1611">
        <v>0</v>
      </c>
      <c r="CQ510" s="1611">
        <v>341</v>
      </c>
      <c r="CR510" s="1611">
        <v>110.60000000000001</v>
      </c>
      <c r="CS510" s="1611">
        <v>272.8</v>
      </c>
      <c r="CT510" s="1611">
        <v>0.85719999999999996</v>
      </c>
      <c r="CU510" s="2433">
        <v>24.23</v>
      </c>
      <c r="CV510" s="1611">
        <v>19938</v>
      </c>
      <c r="CW510" s="1611">
        <v>49371.840000000004</v>
      </c>
      <c r="CX510" s="1611">
        <v>0</v>
      </c>
    </row>
    <row r="511" spans="1:102" ht="15">
      <c r="A511" s="2440">
        <f t="shared" si="7"/>
        <v>505</v>
      </c>
      <c r="B511" s="1618" t="s">
        <v>3589</v>
      </c>
      <c r="C511" s="1618" t="s">
        <v>536</v>
      </c>
      <c r="D511" s="1634" t="s">
        <v>515</v>
      </c>
      <c r="E511" s="1634" t="s">
        <v>259</v>
      </c>
      <c r="F511" s="1634">
        <v>344</v>
      </c>
      <c r="G511" s="1634">
        <v>344</v>
      </c>
      <c r="H511" s="2431">
        <v>200.8</v>
      </c>
      <c r="I511" s="2431">
        <v>275.2</v>
      </c>
      <c r="J511" s="2432">
        <v>0.98529999999999995</v>
      </c>
      <c r="K511" s="2431">
        <v>7.8885845506861436</v>
      </c>
      <c r="L511" s="1634">
        <v>11405</v>
      </c>
      <c r="M511" s="1634">
        <v>86746</v>
      </c>
      <c r="N511" s="1634">
        <v>0</v>
      </c>
      <c r="O511" s="1634">
        <v>344</v>
      </c>
      <c r="P511" s="2431">
        <v>223.39999999999998</v>
      </c>
      <c r="Q511" s="2431">
        <v>275.2</v>
      </c>
      <c r="R511" s="2432">
        <v>0.99760000000000004</v>
      </c>
      <c r="S511" s="2431">
        <v>51.859999999999992</v>
      </c>
      <c r="T511" s="1634">
        <v>100100</v>
      </c>
      <c r="U511" s="1634">
        <v>99726</v>
      </c>
      <c r="V511" s="1634">
        <v>374</v>
      </c>
      <c r="W511" s="2434">
        <v>344</v>
      </c>
      <c r="X511" s="2434">
        <v>208.4</v>
      </c>
      <c r="Y511" s="2434">
        <v>275.2</v>
      </c>
      <c r="Z511" s="2434">
        <v>0.998</v>
      </c>
      <c r="AA511" s="2435">
        <v>56.210000000000008</v>
      </c>
      <c r="AB511" s="2434">
        <v>84335</v>
      </c>
      <c r="AC511" s="2434">
        <v>90029</v>
      </c>
      <c r="AD511" s="2434">
        <v>0</v>
      </c>
      <c r="AE511" s="2434">
        <v>344</v>
      </c>
      <c r="AF511" s="1634">
        <v>225.20000000000002</v>
      </c>
      <c r="AG511" s="1634">
        <v>275.2</v>
      </c>
      <c r="AH511" s="2432">
        <v>0.99490000000000001</v>
      </c>
      <c r="AI511" s="2431">
        <v>31.08</v>
      </c>
      <c r="AJ511" s="1634">
        <v>52080</v>
      </c>
      <c r="AK511" s="1634">
        <v>100529</v>
      </c>
      <c r="AL511" s="1634">
        <v>0</v>
      </c>
      <c r="AM511" s="1634">
        <v>344</v>
      </c>
      <c r="AN511" s="1634">
        <v>238.2</v>
      </c>
      <c r="AO511" s="1634">
        <v>275.2</v>
      </c>
      <c r="AP511" s="1634">
        <v>0.99909999999999999</v>
      </c>
      <c r="AQ511" s="2431">
        <v>66.455517636755957</v>
      </c>
      <c r="AR511" s="1634">
        <v>117773</v>
      </c>
      <c r="AS511" s="1634">
        <v>106332</v>
      </c>
      <c r="AT511" s="1634">
        <v>11441</v>
      </c>
      <c r="AU511" s="1634">
        <v>344</v>
      </c>
      <c r="AV511" s="1634">
        <v>212</v>
      </c>
      <c r="AW511" s="1634">
        <v>275.2</v>
      </c>
      <c r="AX511" s="1634">
        <v>0.996</v>
      </c>
      <c r="AY511" s="2437">
        <v>41.73</v>
      </c>
      <c r="AZ511" s="1634">
        <v>63697</v>
      </c>
      <c r="BA511" s="1634">
        <v>91584</v>
      </c>
      <c r="BB511" s="1634">
        <v>0</v>
      </c>
      <c r="BC511" s="2436">
        <v>344</v>
      </c>
      <c r="BD511" s="1634">
        <v>189.6</v>
      </c>
      <c r="BE511" s="2436">
        <v>275.2</v>
      </c>
      <c r="BF511" s="2436">
        <v>0.92700000000000005</v>
      </c>
      <c r="BG511" s="2437">
        <v>5.73</v>
      </c>
      <c r="BH511" s="1634">
        <v>8077</v>
      </c>
      <c r="BI511" s="1634">
        <v>84637</v>
      </c>
      <c r="BJ511" s="1634">
        <v>0</v>
      </c>
      <c r="BK511" s="1634">
        <v>344</v>
      </c>
      <c r="BL511" s="2441">
        <v>202</v>
      </c>
      <c r="BM511" s="2441">
        <v>275.2</v>
      </c>
      <c r="BN511" s="2442">
        <v>0.91559999999999997</v>
      </c>
      <c r="BO511" s="2439">
        <v>5.24</v>
      </c>
      <c r="BP511" s="2441">
        <v>7623</v>
      </c>
      <c r="BQ511" s="2441">
        <v>87264</v>
      </c>
      <c r="BR511" s="2441">
        <v>0</v>
      </c>
      <c r="BS511" s="1611">
        <v>344</v>
      </c>
      <c r="BT511" s="1611">
        <v>237.8</v>
      </c>
      <c r="BU511" s="1611">
        <v>275.2</v>
      </c>
      <c r="BV511" s="1611">
        <v>0.99670000000000003</v>
      </c>
      <c r="BW511" s="2437">
        <v>48.94</v>
      </c>
      <c r="BX511" s="1611">
        <v>86588</v>
      </c>
      <c r="BY511" s="1611">
        <v>106153.92</v>
      </c>
      <c r="BZ511" s="1611">
        <v>0</v>
      </c>
      <c r="CA511" s="1611">
        <v>344</v>
      </c>
      <c r="CB511" s="1611">
        <v>223.20000000000002</v>
      </c>
      <c r="CC511" s="1611">
        <v>275.2</v>
      </c>
      <c r="CD511" s="1611">
        <v>0.99880000000000002</v>
      </c>
      <c r="CE511" s="2437">
        <v>64.790000000000006</v>
      </c>
      <c r="CF511" s="1611">
        <v>107595</v>
      </c>
      <c r="CG511" s="1611">
        <v>99636.479999999996</v>
      </c>
      <c r="CH511" s="1611">
        <v>7958.5200000000041</v>
      </c>
      <c r="CI511" s="1611">
        <v>344</v>
      </c>
      <c r="CJ511" s="1611">
        <v>232.6</v>
      </c>
      <c r="CK511" s="1611">
        <v>275.2</v>
      </c>
      <c r="CL511" s="1611">
        <v>0.99829999999999997</v>
      </c>
      <c r="CM511" s="2433">
        <v>57.719999999999992</v>
      </c>
      <c r="CN511" s="1611">
        <v>93438</v>
      </c>
      <c r="CO511" s="1611">
        <v>97133.759999999995</v>
      </c>
      <c r="CP511" s="1611">
        <v>0</v>
      </c>
      <c r="CQ511" s="1611">
        <v>344</v>
      </c>
      <c r="CR511" s="1611">
        <v>249.6</v>
      </c>
      <c r="CS511" s="1611">
        <v>275.2</v>
      </c>
      <c r="CT511" s="1611">
        <v>0.99870000000000003</v>
      </c>
      <c r="CU511" s="2433">
        <v>63.53</v>
      </c>
      <c r="CV511" s="1611">
        <v>117985</v>
      </c>
      <c r="CW511" s="1611">
        <v>111421.43999999999</v>
      </c>
      <c r="CX511" s="1611">
        <v>6563.5600000000122</v>
      </c>
    </row>
    <row r="512" spans="1:102" ht="15">
      <c r="A512" s="2440">
        <f t="shared" si="7"/>
        <v>506</v>
      </c>
      <c r="B512" s="1618" t="s">
        <v>3590</v>
      </c>
      <c r="C512" s="1618" t="s">
        <v>536</v>
      </c>
      <c r="D512" s="1634" t="s">
        <v>515</v>
      </c>
      <c r="E512" s="1634" t="s">
        <v>259</v>
      </c>
      <c r="F512" s="1634">
        <v>345</v>
      </c>
      <c r="G512" s="1634">
        <v>345</v>
      </c>
      <c r="H512" s="2431">
        <v>395.76</v>
      </c>
      <c r="I512" s="2431">
        <v>395.76</v>
      </c>
      <c r="J512" s="2432">
        <v>0.9345</v>
      </c>
      <c r="K512" s="2431">
        <v>52.804519574152685</v>
      </c>
      <c r="L512" s="1634">
        <v>150465</v>
      </c>
      <c r="M512" s="1634">
        <v>170968</v>
      </c>
      <c r="N512" s="1634">
        <v>0</v>
      </c>
      <c r="O512" s="1634">
        <v>345</v>
      </c>
      <c r="P512" s="2431">
        <v>398.64</v>
      </c>
      <c r="Q512" s="2431">
        <v>398.64</v>
      </c>
      <c r="R512" s="2432">
        <v>0.94299999999999995</v>
      </c>
      <c r="S512" s="2431">
        <v>47.970559579991331</v>
      </c>
      <c r="T512" s="1634">
        <v>142275</v>
      </c>
      <c r="U512" s="1634">
        <v>177953</v>
      </c>
      <c r="V512" s="1634">
        <v>0</v>
      </c>
      <c r="W512" s="2434">
        <v>345</v>
      </c>
      <c r="X512" s="2434">
        <v>356.64000000000004</v>
      </c>
      <c r="Y512" s="2434">
        <v>356.64</v>
      </c>
      <c r="Z512" s="2434">
        <v>0.93430000000000002</v>
      </c>
      <c r="AA512" s="2435">
        <v>52.28</v>
      </c>
      <c r="AB512" s="2434">
        <v>134241</v>
      </c>
      <c r="AC512" s="2434">
        <v>154068</v>
      </c>
      <c r="AD512" s="2434">
        <v>0</v>
      </c>
      <c r="AE512" s="2434">
        <v>345</v>
      </c>
      <c r="AF512" s="1634">
        <v>292.32</v>
      </c>
      <c r="AG512" s="1634">
        <v>292.32</v>
      </c>
      <c r="AH512" s="2432">
        <v>0.92520000000000002</v>
      </c>
      <c r="AI512" s="2431">
        <v>41.15</v>
      </c>
      <c r="AJ512" s="1634">
        <v>89496</v>
      </c>
      <c r="AK512" s="1634">
        <v>130492</v>
      </c>
      <c r="AL512" s="1634">
        <v>0</v>
      </c>
      <c r="AM512" s="1634">
        <v>345</v>
      </c>
      <c r="AN512" s="1634">
        <v>229.20000000000002</v>
      </c>
      <c r="AO512" s="1634">
        <v>276</v>
      </c>
      <c r="AP512" s="1634">
        <v>0.91090000000000004</v>
      </c>
      <c r="AQ512" s="2431">
        <v>48.6633029330631</v>
      </c>
      <c r="AR512" s="1634">
        <v>82983</v>
      </c>
      <c r="AS512" s="1634">
        <v>102315</v>
      </c>
      <c r="AT512" s="1634">
        <v>0</v>
      </c>
      <c r="AU512" s="1634">
        <v>345</v>
      </c>
      <c r="AV512" s="1634">
        <v>258.48</v>
      </c>
      <c r="AW512" s="1634">
        <v>276</v>
      </c>
      <c r="AX512" s="1634">
        <v>0.89059999999999995</v>
      </c>
      <c r="AY512" s="2437">
        <v>41.62</v>
      </c>
      <c r="AZ512" s="1634">
        <v>77454</v>
      </c>
      <c r="BA512" s="1634">
        <v>111663</v>
      </c>
      <c r="BB512" s="1634">
        <v>0</v>
      </c>
      <c r="BC512" s="2436">
        <v>345</v>
      </c>
      <c r="BD512" s="1634">
        <v>292.56</v>
      </c>
      <c r="BE512" s="2436">
        <v>292.56</v>
      </c>
      <c r="BF512" s="2436">
        <v>0.88319999999999999</v>
      </c>
      <c r="BG512" s="2437">
        <v>34.08</v>
      </c>
      <c r="BH512" s="1634">
        <v>74172</v>
      </c>
      <c r="BI512" s="1634">
        <v>130599</v>
      </c>
      <c r="BJ512" s="1634">
        <v>0</v>
      </c>
      <c r="BK512" s="1634">
        <v>345</v>
      </c>
      <c r="BL512" s="2441">
        <v>351.12</v>
      </c>
      <c r="BM512" s="2441">
        <v>351.12</v>
      </c>
      <c r="BN512" s="2442">
        <v>0.89300000000000002</v>
      </c>
      <c r="BO512" s="2439">
        <v>43.09</v>
      </c>
      <c r="BP512" s="2441">
        <v>108945</v>
      </c>
      <c r="BQ512" s="2441">
        <v>151683.84</v>
      </c>
      <c r="BR512" s="2441">
        <v>0</v>
      </c>
      <c r="BS512" s="1611">
        <v>345</v>
      </c>
      <c r="BT512" s="1611">
        <v>361.44000000000005</v>
      </c>
      <c r="BU512" s="1611">
        <v>361.44</v>
      </c>
      <c r="BV512" s="1611">
        <v>0.91010000000000002</v>
      </c>
      <c r="BW512" s="2437">
        <v>41.92</v>
      </c>
      <c r="BX512" s="1611">
        <v>112731</v>
      </c>
      <c r="BY512" s="1611">
        <v>161346.81600000002</v>
      </c>
      <c r="BZ512" s="1611">
        <v>0</v>
      </c>
      <c r="CA512" s="1611">
        <v>345</v>
      </c>
      <c r="CB512" s="1611">
        <v>338.4</v>
      </c>
      <c r="CC512" s="1611">
        <v>338.4</v>
      </c>
      <c r="CD512" s="1611">
        <v>0.90769999999999995</v>
      </c>
      <c r="CE512" s="2437">
        <v>45.46</v>
      </c>
      <c r="CF512" s="1611">
        <v>114447</v>
      </c>
      <c r="CG512" s="1611">
        <v>151061.75999999998</v>
      </c>
      <c r="CH512" s="1611">
        <v>0</v>
      </c>
      <c r="CI512" s="1611">
        <v>345</v>
      </c>
      <c r="CJ512" s="1611">
        <v>391.68</v>
      </c>
      <c r="CK512" s="1611">
        <v>391.68</v>
      </c>
      <c r="CL512" s="1611">
        <v>0.90069999999999995</v>
      </c>
      <c r="CM512" s="2433">
        <v>48.83</v>
      </c>
      <c r="CN512" s="1611">
        <v>133113</v>
      </c>
      <c r="CO512" s="1611">
        <v>163565.568</v>
      </c>
      <c r="CP512" s="1611">
        <v>0</v>
      </c>
      <c r="CQ512" s="1611">
        <v>345</v>
      </c>
      <c r="CR512" s="1611">
        <v>398.64</v>
      </c>
      <c r="CS512" s="1611">
        <v>398.64</v>
      </c>
      <c r="CT512" s="1611">
        <v>0.90920000000000001</v>
      </c>
      <c r="CU512" s="2433">
        <v>42.23</v>
      </c>
      <c r="CV512" s="1611">
        <v>125256</v>
      </c>
      <c r="CW512" s="1611">
        <v>177952.89599999998</v>
      </c>
      <c r="CX512" s="1611">
        <v>0</v>
      </c>
    </row>
    <row r="513" spans="1:102" ht="15">
      <c r="A513" s="2440">
        <f t="shared" si="7"/>
        <v>507</v>
      </c>
      <c r="B513" s="1618" t="s">
        <v>3591</v>
      </c>
      <c r="C513" s="1618" t="s">
        <v>634</v>
      </c>
      <c r="D513" s="1634" t="s">
        <v>515</v>
      </c>
      <c r="E513" s="1634" t="s">
        <v>259</v>
      </c>
      <c r="F513" s="1634">
        <v>350</v>
      </c>
      <c r="G513" s="1634">
        <v>350</v>
      </c>
      <c r="H513" s="2431">
        <v>252.48000000000002</v>
      </c>
      <c r="I513" s="2431">
        <v>280</v>
      </c>
      <c r="J513" s="2432">
        <v>0.99460000000000004</v>
      </c>
      <c r="K513" s="2431">
        <v>40.356331854668355</v>
      </c>
      <c r="L513" s="1634">
        <v>73362</v>
      </c>
      <c r="M513" s="1634">
        <v>109071</v>
      </c>
      <c r="N513" s="1634">
        <v>0</v>
      </c>
      <c r="O513" s="1634">
        <v>350</v>
      </c>
      <c r="P513" s="2431">
        <v>371.03999999999996</v>
      </c>
      <c r="Q513" s="2431">
        <v>371.04</v>
      </c>
      <c r="R513" s="2432">
        <v>0.99650000000000005</v>
      </c>
      <c r="S513" s="2431">
        <v>29.694216083128161</v>
      </c>
      <c r="T513" s="1634">
        <v>81972</v>
      </c>
      <c r="U513" s="1634">
        <v>165632</v>
      </c>
      <c r="V513" s="1634">
        <v>0</v>
      </c>
      <c r="W513" s="2434">
        <v>350</v>
      </c>
      <c r="X513" s="2434">
        <v>279.36</v>
      </c>
      <c r="Y513" s="2434">
        <v>280</v>
      </c>
      <c r="Z513" s="2434">
        <v>0.99609999999999999</v>
      </c>
      <c r="AA513" s="2435">
        <v>39.020000000000003</v>
      </c>
      <c r="AB513" s="2434">
        <v>78486</v>
      </c>
      <c r="AC513" s="2434">
        <v>120684</v>
      </c>
      <c r="AD513" s="2434">
        <v>0</v>
      </c>
      <c r="AE513" s="2434">
        <v>350</v>
      </c>
      <c r="AF513" s="1634">
        <v>258.72000000000003</v>
      </c>
      <c r="AG513" s="1634">
        <v>280</v>
      </c>
      <c r="AH513" s="2432">
        <v>0.99480000000000002</v>
      </c>
      <c r="AI513" s="2431">
        <v>42.34</v>
      </c>
      <c r="AJ513" s="2434">
        <v>81507</v>
      </c>
      <c r="AK513" s="1634">
        <v>115493</v>
      </c>
      <c r="AL513" s="1634">
        <v>0</v>
      </c>
      <c r="AM513" s="1634">
        <v>350</v>
      </c>
      <c r="AN513" s="1634">
        <v>255.35999999999999</v>
      </c>
      <c r="AO513" s="1634">
        <v>280</v>
      </c>
      <c r="AP513" s="1634">
        <v>0.99750000000000005</v>
      </c>
      <c r="AQ513" s="2431">
        <v>43.361196169186407</v>
      </c>
      <c r="AR513" s="1634">
        <v>82381</v>
      </c>
      <c r="AS513" s="1634">
        <v>113993</v>
      </c>
      <c r="AT513" s="1634">
        <v>0</v>
      </c>
      <c r="AU513" s="1634">
        <v>350</v>
      </c>
      <c r="AV513" s="1634">
        <v>327.84</v>
      </c>
      <c r="AW513" s="1634">
        <v>327.84</v>
      </c>
      <c r="AX513" s="1634">
        <v>0.99560000000000004</v>
      </c>
      <c r="AY513" s="2437">
        <v>36.21</v>
      </c>
      <c r="AZ513" s="1634">
        <v>85476</v>
      </c>
      <c r="BA513" s="1634">
        <v>141627</v>
      </c>
      <c r="BB513" s="1634">
        <v>0</v>
      </c>
      <c r="BC513" s="2436">
        <v>350</v>
      </c>
      <c r="BD513" s="1634">
        <v>323.52</v>
      </c>
      <c r="BE513" s="2436">
        <v>323.52</v>
      </c>
      <c r="BF513" s="2436">
        <v>0.99360000000000004</v>
      </c>
      <c r="BG513" s="2437">
        <v>36.89</v>
      </c>
      <c r="BH513" s="1634">
        <v>88782</v>
      </c>
      <c r="BI513" s="1634">
        <v>144419</v>
      </c>
      <c r="BJ513" s="1634">
        <v>0</v>
      </c>
      <c r="BK513" s="1634">
        <v>350</v>
      </c>
      <c r="BL513" s="2441">
        <v>358.08</v>
      </c>
      <c r="BM513" s="2441">
        <v>358.08</v>
      </c>
      <c r="BN513" s="2442">
        <v>0.94730000000000003</v>
      </c>
      <c r="BO513" s="2439">
        <v>35.49</v>
      </c>
      <c r="BP513" s="2441">
        <v>91506</v>
      </c>
      <c r="BQ513" s="2441">
        <v>154690.56</v>
      </c>
      <c r="BR513" s="2441">
        <v>0</v>
      </c>
      <c r="BS513" s="1611">
        <v>350</v>
      </c>
      <c r="BT513" s="1611">
        <v>290.88</v>
      </c>
      <c r="BU513" s="1611">
        <v>290.88</v>
      </c>
      <c r="BV513" s="1611">
        <v>0.95099999999999996</v>
      </c>
      <c r="BW513" s="2437">
        <v>42.98</v>
      </c>
      <c r="BX513" s="1611">
        <v>93018</v>
      </c>
      <c r="BY513" s="1611">
        <v>129848.83199999999</v>
      </c>
      <c r="BZ513" s="1611">
        <v>0</v>
      </c>
      <c r="CA513" s="1611">
        <v>350</v>
      </c>
      <c r="CB513" s="1611">
        <v>325.92</v>
      </c>
      <c r="CC513" s="1611">
        <v>325.92</v>
      </c>
      <c r="CD513" s="1611">
        <v>0.98580000000000001</v>
      </c>
      <c r="CE513" s="2437">
        <v>37.549999999999997</v>
      </c>
      <c r="CF513" s="1611">
        <v>91050</v>
      </c>
      <c r="CG513" s="1611">
        <v>145490.68799999999</v>
      </c>
      <c r="CH513" s="1611">
        <v>0</v>
      </c>
      <c r="CI513" s="1611">
        <v>350</v>
      </c>
      <c r="CJ513" s="1611">
        <v>293.28000000000003</v>
      </c>
      <c r="CK513" s="1611">
        <v>293.27999999999997</v>
      </c>
      <c r="CL513" s="1611">
        <v>0.99760000000000004</v>
      </c>
      <c r="CM513" s="2433">
        <v>39.700000000000003</v>
      </c>
      <c r="CN513" s="1611">
        <v>81030</v>
      </c>
      <c r="CO513" s="1611">
        <v>122473.728</v>
      </c>
      <c r="CP513" s="1611">
        <v>0</v>
      </c>
      <c r="CQ513" s="1611">
        <v>350</v>
      </c>
      <c r="CR513" s="1611">
        <v>303.36</v>
      </c>
      <c r="CS513" s="1611">
        <v>303.36</v>
      </c>
      <c r="CT513" s="1611">
        <v>0.99729999999999996</v>
      </c>
      <c r="CU513" s="2433">
        <v>38.409999999999997</v>
      </c>
      <c r="CV513" s="1611">
        <v>86682</v>
      </c>
      <c r="CW513" s="1611">
        <v>135419.90400000001</v>
      </c>
      <c r="CX513" s="1611">
        <v>0</v>
      </c>
    </row>
    <row r="514" spans="1:102" ht="15">
      <c r="A514" s="2440">
        <f t="shared" si="7"/>
        <v>508</v>
      </c>
      <c r="B514" s="1618" t="s">
        <v>3592</v>
      </c>
      <c r="C514" s="1618" t="s">
        <v>536</v>
      </c>
      <c r="D514" s="1634" t="s">
        <v>515</v>
      </c>
      <c r="E514" s="1634" t="s">
        <v>259</v>
      </c>
      <c r="F514" s="1634">
        <v>350</v>
      </c>
      <c r="G514" s="1634">
        <v>350</v>
      </c>
      <c r="H514" s="2431">
        <v>260.15999999999997</v>
      </c>
      <c r="I514" s="2431">
        <v>280</v>
      </c>
      <c r="J514" s="2432">
        <v>0.99219999999999997</v>
      </c>
      <c r="K514" s="2431">
        <v>17.884827285772857</v>
      </c>
      <c r="L514" s="1634">
        <v>33501</v>
      </c>
      <c r="M514" s="1634">
        <v>112389</v>
      </c>
      <c r="N514" s="1634">
        <v>0</v>
      </c>
      <c r="O514" s="1634">
        <v>350</v>
      </c>
      <c r="P514" s="2431">
        <v>272.16000000000003</v>
      </c>
      <c r="Q514" s="2431">
        <v>280</v>
      </c>
      <c r="R514" s="2432">
        <v>0.99119999999999997</v>
      </c>
      <c r="S514" s="2431">
        <v>16.075102880658434</v>
      </c>
      <c r="T514" s="1634">
        <v>32550</v>
      </c>
      <c r="U514" s="1634">
        <v>121492</v>
      </c>
      <c r="V514" s="1634">
        <v>0</v>
      </c>
      <c r="W514" s="2434">
        <v>350</v>
      </c>
      <c r="X514" s="2434">
        <v>270.47999999999996</v>
      </c>
      <c r="Y514" s="2434">
        <v>280</v>
      </c>
      <c r="Z514" s="2434">
        <v>0.99050000000000005</v>
      </c>
      <c r="AA514" s="2435">
        <v>18.48</v>
      </c>
      <c r="AB514" s="2434">
        <v>35982</v>
      </c>
      <c r="AC514" s="2434">
        <v>116847</v>
      </c>
      <c r="AD514" s="2434">
        <v>0</v>
      </c>
      <c r="AE514" s="2434">
        <v>350</v>
      </c>
      <c r="AF514" s="1634">
        <v>222.24</v>
      </c>
      <c r="AG514" s="1634">
        <v>280</v>
      </c>
      <c r="AH514" s="2432">
        <v>0.98939999999999995</v>
      </c>
      <c r="AI514" s="2431">
        <v>18.87</v>
      </c>
      <c r="AJ514" s="2434">
        <v>31204</v>
      </c>
      <c r="AK514" s="1634">
        <v>99208</v>
      </c>
      <c r="AL514" s="1634">
        <v>0</v>
      </c>
      <c r="AM514" s="1634">
        <v>350</v>
      </c>
      <c r="AN514" s="1634">
        <v>291.12</v>
      </c>
      <c r="AO514" s="1634">
        <v>291.12</v>
      </c>
      <c r="AP514" s="1634">
        <v>0.99209999999999998</v>
      </c>
      <c r="AQ514" s="2431">
        <v>15.520333779515227</v>
      </c>
      <c r="AR514" s="1634">
        <v>33616</v>
      </c>
      <c r="AS514" s="1634">
        <v>129956</v>
      </c>
      <c r="AT514" s="1634">
        <v>0</v>
      </c>
      <c r="AU514" s="1634">
        <v>350</v>
      </c>
      <c r="AV514" s="1634">
        <v>250.79999999999998</v>
      </c>
      <c r="AW514" s="1634">
        <v>280</v>
      </c>
      <c r="AX514" s="1634">
        <v>0.99370000000000003</v>
      </c>
      <c r="AY514" s="2437">
        <v>18.54</v>
      </c>
      <c r="AZ514" s="1634">
        <v>33477</v>
      </c>
      <c r="BA514" s="1634">
        <v>108346</v>
      </c>
      <c r="BB514" s="1634">
        <v>0</v>
      </c>
      <c r="BC514" s="2436">
        <v>350</v>
      </c>
      <c r="BD514" s="1634">
        <v>270.47999999999996</v>
      </c>
      <c r="BE514" s="2436">
        <v>280</v>
      </c>
      <c r="BF514" s="2436">
        <v>0.99260000000000004</v>
      </c>
      <c r="BG514" s="2437">
        <v>16.37</v>
      </c>
      <c r="BH514" s="1634">
        <v>32946</v>
      </c>
      <c r="BI514" s="1634">
        <v>120742</v>
      </c>
      <c r="BJ514" s="1634">
        <v>0</v>
      </c>
      <c r="BK514" s="1634">
        <v>350</v>
      </c>
      <c r="BL514" s="2441">
        <v>250.32000000000002</v>
      </c>
      <c r="BM514" s="2441">
        <v>280</v>
      </c>
      <c r="BN514" s="2442">
        <v>0.99539999999999995</v>
      </c>
      <c r="BO514" s="2439">
        <v>16.88</v>
      </c>
      <c r="BP514" s="2441">
        <v>30423</v>
      </c>
      <c r="BQ514" s="2441">
        <v>108138.24000000001</v>
      </c>
      <c r="BR514" s="2441">
        <v>0</v>
      </c>
      <c r="BS514" s="1611">
        <v>350</v>
      </c>
      <c r="BT514" s="1611">
        <v>284.16000000000003</v>
      </c>
      <c r="BU514" s="1611">
        <v>284.16000000000003</v>
      </c>
      <c r="BV514" s="1611">
        <v>0.99519999999999997</v>
      </c>
      <c r="BW514" s="2437">
        <v>15.909999999999998</v>
      </c>
      <c r="BX514" s="1611">
        <v>33645</v>
      </c>
      <c r="BY514" s="1611">
        <v>126849.024</v>
      </c>
      <c r="BZ514" s="1611">
        <v>0</v>
      </c>
      <c r="CA514" s="1611">
        <v>350</v>
      </c>
      <c r="CB514" s="1611">
        <v>273.83999999999997</v>
      </c>
      <c r="CC514" s="1611">
        <v>280</v>
      </c>
      <c r="CD514" s="1611">
        <v>0.99239999999999995</v>
      </c>
      <c r="CE514" s="2437">
        <v>15.14</v>
      </c>
      <c r="CF514" s="1611">
        <v>30843</v>
      </c>
      <c r="CG514" s="1611">
        <v>122242.17599999998</v>
      </c>
      <c r="CH514" s="1611">
        <v>0</v>
      </c>
      <c r="CI514" s="1611">
        <v>350</v>
      </c>
      <c r="CJ514" s="1611">
        <v>302.64</v>
      </c>
      <c r="CK514" s="1611">
        <v>302.64</v>
      </c>
      <c r="CL514" s="1611">
        <v>0.99009999999999998</v>
      </c>
      <c r="CM514" s="2433">
        <v>16.07</v>
      </c>
      <c r="CN514" s="1611">
        <v>33846</v>
      </c>
      <c r="CO514" s="1611">
        <v>126382.46399999998</v>
      </c>
      <c r="CP514" s="1611">
        <v>0</v>
      </c>
      <c r="CQ514" s="1611">
        <v>350</v>
      </c>
      <c r="CR514" s="1611">
        <v>249.36</v>
      </c>
      <c r="CS514" s="1611">
        <v>280</v>
      </c>
      <c r="CT514" s="1611">
        <v>0.9909</v>
      </c>
      <c r="CU514" s="2433">
        <v>17.34</v>
      </c>
      <c r="CV514" s="1611">
        <v>32172</v>
      </c>
      <c r="CW514" s="1611">
        <v>111314.304</v>
      </c>
      <c r="CX514" s="1611">
        <v>0</v>
      </c>
    </row>
    <row r="515" spans="1:102" ht="15">
      <c r="A515" s="2440">
        <f t="shared" si="7"/>
        <v>509</v>
      </c>
      <c r="B515" s="1618" t="s">
        <v>3593</v>
      </c>
      <c r="C515" s="1618" t="s">
        <v>3156</v>
      </c>
      <c r="D515" s="1634" t="s">
        <v>515</v>
      </c>
      <c r="E515" s="1634" t="s">
        <v>259</v>
      </c>
      <c r="F515" s="1634">
        <v>350</v>
      </c>
      <c r="G515" s="1634">
        <v>350</v>
      </c>
      <c r="H515" s="2431">
        <v>173.8</v>
      </c>
      <c r="I515" s="2431">
        <v>350</v>
      </c>
      <c r="J515" s="2432">
        <v>0.6885</v>
      </c>
      <c r="K515" s="2431">
        <v>44.4875974939266</v>
      </c>
      <c r="L515" s="1634">
        <v>55670</v>
      </c>
      <c r="M515" s="1634">
        <v>75082</v>
      </c>
      <c r="N515" s="1634">
        <v>0</v>
      </c>
      <c r="O515" s="1634">
        <v>350</v>
      </c>
      <c r="P515" s="2431">
        <v>206</v>
      </c>
      <c r="Q515" s="2431">
        <v>350</v>
      </c>
      <c r="R515" s="2432">
        <v>0.72370000000000001</v>
      </c>
      <c r="S515" s="2431">
        <v>45.919459233740476</v>
      </c>
      <c r="T515" s="1634">
        <v>70378</v>
      </c>
      <c r="U515" s="1634">
        <v>91958</v>
      </c>
      <c r="V515" s="1634">
        <v>0</v>
      </c>
      <c r="W515" s="2434">
        <v>350</v>
      </c>
      <c r="X515" s="2434">
        <v>197.4</v>
      </c>
      <c r="Y515" s="2434">
        <v>350</v>
      </c>
      <c r="Z515" s="2434">
        <v>0.71660000000000001</v>
      </c>
      <c r="AA515" s="2435">
        <v>47.42767083192615</v>
      </c>
      <c r="AB515" s="2434">
        <v>67408</v>
      </c>
      <c r="AC515" s="2434">
        <v>85277</v>
      </c>
      <c r="AD515" s="2434">
        <v>0</v>
      </c>
      <c r="AE515" s="2434">
        <v>350</v>
      </c>
      <c r="AF515" s="1634">
        <v>189.79999999999998</v>
      </c>
      <c r="AG515" s="1634">
        <v>350</v>
      </c>
      <c r="AH515" s="2432">
        <v>0.71220000000000006</v>
      </c>
      <c r="AI515" s="2431">
        <v>42.137592485581891</v>
      </c>
      <c r="AJ515" s="1634">
        <v>59503</v>
      </c>
      <c r="AK515" s="1634">
        <v>84727</v>
      </c>
      <c r="AL515" s="1634">
        <v>0</v>
      </c>
      <c r="AM515" s="1634">
        <v>350</v>
      </c>
      <c r="AN515" s="1634">
        <v>137.80000000000001</v>
      </c>
      <c r="AO515" s="1634">
        <v>350</v>
      </c>
      <c r="AP515" s="1634">
        <v>0.57469999999999999</v>
      </c>
      <c r="AQ515" s="2431">
        <v>21.811648485415983</v>
      </c>
      <c r="AR515" s="1634">
        <v>22362</v>
      </c>
      <c r="AS515" s="1634">
        <v>61514</v>
      </c>
      <c r="AT515" s="1634">
        <v>0</v>
      </c>
      <c r="AU515" s="1634">
        <v>350</v>
      </c>
      <c r="AV515" s="1634">
        <v>118.6</v>
      </c>
      <c r="AW515" s="1634">
        <v>350</v>
      </c>
      <c r="AX515" s="1634">
        <v>0.55330000000000001</v>
      </c>
      <c r="AY515" s="2437">
        <v>37.638186246955222</v>
      </c>
      <c r="AZ515" s="1634">
        <v>32140</v>
      </c>
      <c r="BA515" s="1634">
        <v>51235</v>
      </c>
      <c r="BB515" s="1634">
        <v>0</v>
      </c>
      <c r="BC515" s="2436">
        <v>350</v>
      </c>
      <c r="BD515" s="1634">
        <v>144.19999999999999</v>
      </c>
      <c r="BE515" s="2436">
        <v>350</v>
      </c>
      <c r="BF515" s="2436">
        <v>0.62219999999999998</v>
      </c>
      <c r="BG515" s="2437">
        <v>46.560183735254206</v>
      </c>
      <c r="BH515" s="1634">
        <v>49952</v>
      </c>
      <c r="BI515" s="1634">
        <v>64371</v>
      </c>
      <c r="BJ515" s="1634">
        <v>0</v>
      </c>
      <c r="BK515" s="1634">
        <v>350</v>
      </c>
      <c r="BL515" s="2441">
        <v>147.79999999999998</v>
      </c>
      <c r="BM515" s="2441">
        <v>350</v>
      </c>
      <c r="BN515" s="2442">
        <v>0.62370000000000003</v>
      </c>
      <c r="BO515" s="2439">
        <v>15.543650793650793</v>
      </c>
      <c r="BP515" s="2441">
        <v>39170</v>
      </c>
      <c r="BQ515" s="2441">
        <v>63849.599999999991</v>
      </c>
      <c r="BR515" s="2441">
        <v>0</v>
      </c>
      <c r="BS515" s="1611">
        <v>350</v>
      </c>
      <c r="BT515" s="1611">
        <v>36.799999999999997</v>
      </c>
      <c r="BU515" s="1611">
        <v>350</v>
      </c>
      <c r="BV515" s="1611">
        <v>0.40670000000000001</v>
      </c>
      <c r="BW515" s="2437">
        <v>4.6877880184331797</v>
      </c>
      <c r="BX515" s="1611">
        <v>12207</v>
      </c>
      <c r="BY515" s="1611">
        <v>16427.519999999997</v>
      </c>
      <c r="BZ515" s="1611">
        <v>0</v>
      </c>
      <c r="CA515" s="1611">
        <v>350</v>
      </c>
      <c r="CB515" s="1611">
        <v>23.8</v>
      </c>
      <c r="CC515" s="1611">
        <v>350</v>
      </c>
      <c r="CD515" s="1611">
        <v>0.45150000000000001</v>
      </c>
      <c r="CE515" s="2437">
        <v>46.862293304418543</v>
      </c>
      <c r="CF515" s="1611">
        <v>8298</v>
      </c>
      <c r="CG515" s="1611">
        <v>10624.32</v>
      </c>
      <c r="CH515" s="1611">
        <v>0</v>
      </c>
      <c r="CI515" s="1611">
        <v>350</v>
      </c>
      <c r="CJ515" s="1611">
        <v>82.199999999999989</v>
      </c>
      <c r="CK515" s="1611">
        <v>350</v>
      </c>
      <c r="CL515" s="1611">
        <v>0.7</v>
      </c>
      <c r="CM515" s="2433">
        <v>32.706882568448144</v>
      </c>
      <c r="CN515" s="1611">
        <v>18712</v>
      </c>
      <c r="CO515" s="1611">
        <v>34326.719999999994</v>
      </c>
      <c r="CP515" s="1611">
        <v>0</v>
      </c>
      <c r="CQ515" s="1611">
        <v>350</v>
      </c>
      <c r="CR515" s="1611">
        <v>121.39999999999999</v>
      </c>
      <c r="CS515" s="1611">
        <v>350</v>
      </c>
      <c r="CT515" s="1611">
        <v>0.5968</v>
      </c>
      <c r="CU515" s="2433">
        <v>36.362287647694465</v>
      </c>
      <c r="CV515" s="1611">
        <v>32843</v>
      </c>
      <c r="CW515" s="1611">
        <v>54192.959999999992</v>
      </c>
      <c r="CX515" s="1611">
        <v>0</v>
      </c>
    </row>
    <row r="516" spans="1:102" ht="15">
      <c r="A516" s="2440">
        <f t="shared" si="7"/>
        <v>510</v>
      </c>
      <c r="B516" s="1618" t="s">
        <v>3594</v>
      </c>
      <c r="C516" s="1618" t="s">
        <v>749</v>
      </c>
      <c r="D516" s="1634" t="s">
        <v>515</v>
      </c>
      <c r="E516" s="1634" t="s">
        <v>259</v>
      </c>
      <c r="F516" s="1634">
        <v>350</v>
      </c>
      <c r="G516" s="1634">
        <v>350</v>
      </c>
      <c r="H516" s="2431">
        <v>230.64000000000001</v>
      </c>
      <c r="I516" s="2431">
        <v>280</v>
      </c>
      <c r="J516" s="2432">
        <v>0.98340000000000005</v>
      </c>
      <c r="K516" s="2431">
        <v>34.360908775580988</v>
      </c>
      <c r="L516" s="1634">
        <v>57060</v>
      </c>
      <c r="M516" s="1634">
        <v>99636</v>
      </c>
      <c r="N516" s="1634">
        <v>0</v>
      </c>
      <c r="O516" s="1634">
        <v>350</v>
      </c>
      <c r="P516" s="2431">
        <v>211.92000000000002</v>
      </c>
      <c r="Q516" s="2431">
        <v>280</v>
      </c>
      <c r="R516" s="2432">
        <v>0.98839999999999995</v>
      </c>
      <c r="S516" s="2431">
        <v>40.866760433030116</v>
      </c>
      <c r="T516" s="1634">
        <v>64434</v>
      </c>
      <c r="U516" s="1634">
        <v>94601</v>
      </c>
      <c r="V516" s="1634">
        <v>0</v>
      </c>
      <c r="W516" s="2434">
        <v>350</v>
      </c>
      <c r="X516" s="2434">
        <v>205.68</v>
      </c>
      <c r="Y516" s="2434">
        <v>280</v>
      </c>
      <c r="Z516" s="2434">
        <v>0.98729999999999996</v>
      </c>
      <c r="AA516" s="2435">
        <v>33.32</v>
      </c>
      <c r="AB516" s="2434">
        <v>49338</v>
      </c>
      <c r="AC516" s="2434">
        <v>88854</v>
      </c>
      <c r="AD516" s="2434">
        <v>0</v>
      </c>
      <c r="AE516" s="2434">
        <v>350</v>
      </c>
      <c r="AF516" s="1634">
        <v>161.04000000000002</v>
      </c>
      <c r="AG516" s="1634">
        <v>280</v>
      </c>
      <c r="AH516" s="2432">
        <v>0.98460000000000003</v>
      </c>
      <c r="AI516" s="2431">
        <v>38.799999999999997</v>
      </c>
      <c r="AJ516" s="1634">
        <v>46491</v>
      </c>
      <c r="AK516" s="1634">
        <v>71888</v>
      </c>
      <c r="AL516" s="1634">
        <v>0</v>
      </c>
      <c r="AM516" s="1634">
        <v>350</v>
      </c>
      <c r="AN516" s="1634">
        <v>167.76000000000002</v>
      </c>
      <c r="AO516" s="1634">
        <v>280</v>
      </c>
      <c r="AP516" s="1634">
        <v>0.98399999999999999</v>
      </c>
      <c r="AQ516" s="2431">
        <v>38.558347562570177</v>
      </c>
      <c r="AR516" s="1634">
        <v>48126</v>
      </c>
      <c r="AS516" s="1634">
        <v>74888</v>
      </c>
      <c r="AT516" s="1634">
        <v>0</v>
      </c>
      <c r="AU516" s="1634">
        <v>350</v>
      </c>
      <c r="AV516" s="1634">
        <v>158.88</v>
      </c>
      <c r="AW516" s="1634">
        <v>280</v>
      </c>
      <c r="AX516" s="1634">
        <v>0.9829</v>
      </c>
      <c r="AY516" s="2437">
        <v>41.53</v>
      </c>
      <c r="AZ516" s="1634">
        <v>47502</v>
      </c>
      <c r="BA516" s="1634">
        <v>68636</v>
      </c>
      <c r="BB516" s="1634">
        <v>0</v>
      </c>
      <c r="BC516" s="2436">
        <v>350</v>
      </c>
      <c r="BD516" s="1634">
        <v>155.51999999999998</v>
      </c>
      <c r="BE516" s="2436">
        <v>280</v>
      </c>
      <c r="BF516" s="2436">
        <v>0.97960000000000003</v>
      </c>
      <c r="BG516" s="2437">
        <v>38.909999999999997</v>
      </c>
      <c r="BH516" s="1634">
        <v>45018</v>
      </c>
      <c r="BI516" s="1634">
        <v>69424</v>
      </c>
      <c r="BJ516" s="1634">
        <v>0</v>
      </c>
      <c r="BK516" s="1634">
        <v>350</v>
      </c>
      <c r="BL516" s="2441">
        <v>136.80000000000001</v>
      </c>
      <c r="BM516" s="2441">
        <v>280</v>
      </c>
      <c r="BN516" s="2442">
        <v>0.96599999999999997</v>
      </c>
      <c r="BO516" s="2439">
        <v>34.82</v>
      </c>
      <c r="BP516" s="2441">
        <v>34293</v>
      </c>
      <c r="BQ516" s="2441">
        <v>59097.600000000006</v>
      </c>
      <c r="BR516" s="2441">
        <v>0</v>
      </c>
      <c r="BS516" s="1611">
        <v>350</v>
      </c>
      <c r="BT516" s="1611">
        <v>79.680000000000007</v>
      </c>
      <c r="BU516" s="1611">
        <v>280</v>
      </c>
      <c r="BV516" s="1611">
        <v>0.93830000000000002</v>
      </c>
      <c r="BW516" s="2437">
        <v>45.44</v>
      </c>
      <c r="BX516" s="1611">
        <v>26937</v>
      </c>
      <c r="BY516" s="1611">
        <v>35569.152000000002</v>
      </c>
      <c r="BZ516" s="1611">
        <v>0</v>
      </c>
      <c r="CA516" s="1611">
        <v>350</v>
      </c>
      <c r="CB516" s="1611">
        <v>82.32</v>
      </c>
      <c r="CC516" s="1611">
        <v>280</v>
      </c>
      <c r="CD516" s="1611">
        <v>0.9264</v>
      </c>
      <c r="CE516" s="2437">
        <v>35.299999999999997</v>
      </c>
      <c r="CF516" s="1611">
        <v>21618</v>
      </c>
      <c r="CG516" s="1611">
        <v>36747.647999999994</v>
      </c>
      <c r="CH516" s="1611">
        <v>0</v>
      </c>
      <c r="CI516" s="1611">
        <v>350</v>
      </c>
      <c r="CJ516" s="1611">
        <v>78.959999999999994</v>
      </c>
      <c r="CK516" s="1611">
        <v>280</v>
      </c>
      <c r="CL516" s="1611">
        <v>0.94989999999999997</v>
      </c>
      <c r="CM516" s="2433">
        <v>45.48</v>
      </c>
      <c r="CN516" s="1611">
        <v>24996</v>
      </c>
      <c r="CO516" s="1611">
        <v>32973.695999999996</v>
      </c>
      <c r="CP516" s="1611">
        <v>0</v>
      </c>
      <c r="CQ516" s="1611">
        <v>350</v>
      </c>
      <c r="CR516" s="1611">
        <v>120.72</v>
      </c>
      <c r="CS516" s="1611">
        <v>280</v>
      </c>
      <c r="CT516" s="1611">
        <v>0.96970000000000001</v>
      </c>
      <c r="CU516" s="2433">
        <v>40.06</v>
      </c>
      <c r="CV516" s="1611">
        <v>35979</v>
      </c>
      <c r="CW516" s="1611">
        <v>53889.407999999996</v>
      </c>
      <c r="CX516" s="1611">
        <v>0</v>
      </c>
    </row>
    <row r="517" spans="1:102" ht="15">
      <c r="A517" s="2440">
        <f t="shared" si="7"/>
        <v>511</v>
      </c>
      <c r="B517" s="1618" t="s">
        <v>3595</v>
      </c>
      <c r="C517" s="1618" t="s">
        <v>634</v>
      </c>
      <c r="D517" s="1634" t="s">
        <v>515</v>
      </c>
      <c r="E517" s="1634" t="s">
        <v>259</v>
      </c>
      <c r="F517" s="1634">
        <v>350</v>
      </c>
      <c r="G517" s="1634">
        <v>350</v>
      </c>
      <c r="H517" s="2431">
        <v>117.4</v>
      </c>
      <c r="I517" s="2431">
        <v>280</v>
      </c>
      <c r="J517" s="2432">
        <v>0.98060000000000003</v>
      </c>
      <c r="K517" s="2431">
        <v>44.595873556691274</v>
      </c>
      <c r="L517" s="1634">
        <v>37696</v>
      </c>
      <c r="M517" s="1634">
        <v>50717</v>
      </c>
      <c r="N517" s="1634">
        <v>0</v>
      </c>
      <c r="O517" s="1634">
        <v>350</v>
      </c>
      <c r="P517" s="2431">
        <v>128</v>
      </c>
      <c r="Q517" s="2431">
        <v>280</v>
      </c>
      <c r="R517" s="2432">
        <v>0.98580000000000001</v>
      </c>
      <c r="S517" s="2431">
        <v>44.734963037634408</v>
      </c>
      <c r="T517" s="1634">
        <v>42602</v>
      </c>
      <c r="U517" s="1634">
        <v>57139</v>
      </c>
      <c r="V517" s="1634">
        <v>0</v>
      </c>
      <c r="W517" s="2434">
        <v>350</v>
      </c>
      <c r="X517" s="2434">
        <v>149.60000000000002</v>
      </c>
      <c r="Y517" s="2434">
        <v>280</v>
      </c>
      <c r="Z517" s="2434">
        <v>0.98629999999999995</v>
      </c>
      <c r="AA517" s="2435">
        <v>43.46</v>
      </c>
      <c r="AB517" s="2434">
        <v>46807</v>
      </c>
      <c r="AC517" s="2434">
        <v>64627</v>
      </c>
      <c r="AD517" s="2434">
        <v>0</v>
      </c>
      <c r="AE517" s="2434">
        <v>350</v>
      </c>
      <c r="AF517" s="1634">
        <v>106.2</v>
      </c>
      <c r="AG517" s="1634">
        <v>280</v>
      </c>
      <c r="AH517" s="2432">
        <v>0.98799999999999999</v>
      </c>
      <c r="AI517" s="2431">
        <v>50.529999999999994</v>
      </c>
      <c r="AJ517" s="1634">
        <v>38636</v>
      </c>
      <c r="AK517" s="1634">
        <v>47408</v>
      </c>
      <c r="AL517" s="1634">
        <v>0</v>
      </c>
      <c r="AM517" s="1634">
        <v>350</v>
      </c>
      <c r="AN517" s="1634">
        <v>92.399999999999991</v>
      </c>
      <c r="AO517" s="1634">
        <v>280</v>
      </c>
      <c r="AP517" s="1634">
        <v>0.98140000000000005</v>
      </c>
      <c r="AQ517" s="2431">
        <v>49.14</v>
      </c>
      <c r="AR517" s="1634">
        <v>34869</v>
      </c>
      <c r="AS517" s="1634">
        <v>41247</v>
      </c>
      <c r="AT517" s="1634">
        <v>0</v>
      </c>
      <c r="AU517" s="1634">
        <v>350</v>
      </c>
      <c r="AV517" s="1634">
        <v>109.8</v>
      </c>
      <c r="AW517" s="1634">
        <v>280</v>
      </c>
      <c r="AX517" s="1634">
        <v>0.98329999999999995</v>
      </c>
      <c r="AY517" s="2437">
        <v>44.93</v>
      </c>
      <c r="AZ517" s="1634">
        <v>35521</v>
      </c>
      <c r="BA517" s="1634">
        <v>47434</v>
      </c>
      <c r="BB517" s="1634">
        <v>0</v>
      </c>
      <c r="BC517" s="2436">
        <v>350</v>
      </c>
      <c r="BD517" s="1634">
        <v>86</v>
      </c>
      <c r="BE517" s="2436">
        <v>280</v>
      </c>
      <c r="BF517" s="2436">
        <v>0.9819</v>
      </c>
      <c r="BG517" s="2437">
        <v>48.69</v>
      </c>
      <c r="BH517" s="1634">
        <v>31157</v>
      </c>
      <c r="BI517" s="1634">
        <v>38390</v>
      </c>
      <c r="BJ517" s="1634">
        <v>0</v>
      </c>
      <c r="BK517" s="1634">
        <v>350</v>
      </c>
      <c r="BL517" s="2441">
        <v>86.8</v>
      </c>
      <c r="BM517" s="2441">
        <v>280</v>
      </c>
      <c r="BN517" s="2442">
        <v>0.98080000000000001</v>
      </c>
      <c r="BO517" s="2439">
        <v>43.97</v>
      </c>
      <c r="BP517" s="2441">
        <v>27480</v>
      </c>
      <c r="BQ517" s="2441">
        <v>37497.599999999999</v>
      </c>
      <c r="BR517" s="2441">
        <v>0</v>
      </c>
      <c r="BS517" s="1611">
        <v>350</v>
      </c>
      <c r="BT517" s="1611">
        <v>82.199999999999989</v>
      </c>
      <c r="BU517" s="1611">
        <v>280</v>
      </c>
      <c r="BV517" s="1611">
        <v>0.98180000000000001</v>
      </c>
      <c r="BW517" s="2437">
        <v>46.11</v>
      </c>
      <c r="BX517" s="1611">
        <v>28198</v>
      </c>
      <c r="BY517" s="1611">
        <v>36694.079999999994</v>
      </c>
      <c r="BZ517" s="1611">
        <v>0</v>
      </c>
      <c r="CA517" s="1611">
        <v>350</v>
      </c>
      <c r="CB517" s="1611">
        <v>81.600000000000009</v>
      </c>
      <c r="CC517" s="1611">
        <v>280</v>
      </c>
      <c r="CD517" s="1611">
        <v>0.98570000000000002</v>
      </c>
      <c r="CE517" s="2437">
        <v>46.02</v>
      </c>
      <c r="CF517" s="1611">
        <v>27940</v>
      </c>
      <c r="CG517" s="1611">
        <v>36426.240000000005</v>
      </c>
      <c r="CH517" s="1611">
        <v>0</v>
      </c>
      <c r="CI517" s="1611">
        <v>350</v>
      </c>
      <c r="CJ517" s="1611">
        <v>74.800000000000011</v>
      </c>
      <c r="CK517" s="1611">
        <v>280</v>
      </c>
      <c r="CL517" s="1611">
        <v>0.97789999999999999</v>
      </c>
      <c r="CM517" s="2433">
        <v>42.58</v>
      </c>
      <c r="CN517" s="1611">
        <v>22166</v>
      </c>
      <c r="CO517" s="1611">
        <v>31236.480000000003</v>
      </c>
      <c r="CP517" s="1611">
        <v>0</v>
      </c>
      <c r="CQ517" s="1611">
        <v>350</v>
      </c>
      <c r="CR517" s="1611">
        <v>81.199999999999989</v>
      </c>
      <c r="CS517" s="1611">
        <v>280</v>
      </c>
      <c r="CT517" s="1611">
        <v>0.97499999999999998</v>
      </c>
      <c r="CU517" s="2433">
        <v>40.94</v>
      </c>
      <c r="CV517" s="1611">
        <v>24730</v>
      </c>
      <c r="CW517" s="1611">
        <v>36247.679999999993</v>
      </c>
      <c r="CX517" s="1611">
        <v>0</v>
      </c>
    </row>
    <row r="518" spans="1:102" ht="15">
      <c r="A518" s="2440">
        <f t="shared" si="7"/>
        <v>512</v>
      </c>
      <c r="B518" s="1618" t="s">
        <v>3596</v>
      </c>
      <c r="C518" s="1618" t="s">
        <v>536</v>
      </c>
      <c r="D518" s="1634" t="s">
        <v>515</v>
      </c>
      <c r="E518" s="1634" t="s">
        <v>259</v>
      </c>
      <c r="F518" s="1634">
        <v>351</v>
      </c>
      <c r="G518" s="1634">
        <v>351</v>
      </c>
      <c r="H518" s="2431">
        <v>384.24</v>
      </c>
      <c r="I518" s="2431">
        <v>384.24</v>
      </c>
      <c r="J518" s="2432">
        <v>0.99509999999999998</v>
      </c>
      <c r="K518" s="2431">
        <v>47.199233118190023</v>
      </c>
      <c r="L518" s="1634">
        <v>130578</v>
      </c>
      <c r="M518" s="1634">
        <v>165992</v>
      </c>
      <c r="N518" s="1634">
        <v>0</v>
      </c>
      <c r="O518" s="1634">
        <v>351</v>
      </c>
      <c r="P518" s="2431">
        <v>366</v>
      </c>
      <c r="Q518" s="2431">
        <v>366</v>
      </c>
      <c r="R518" s="2432">
        <v>0.99450000000000005</v>
      </c>
      <c r="S518" s="2431">
        <v>50.759078089194432</v>
      </c>
      <c r="T518" s="1634">
        <v>138219</v>
      </c>
      <c r="U518" s="1634">
        <v>163382</v>
      </c>
      <c r="V518" s="1634">
        <v>0</v>
      </c>
      <c r="W518" s="2434">
        <v>351</v>
      </c>
      <c r="X518" s="2434">
        <v>362.16</v>
      </c>
      <c r="Y518" s="2434">
        <v>362.16</v>
      </c>
      <c r="Z518" s="2434">
        <v>0.99819999999999998</v>
      </c>
      <c r="AA518" s="2435">
        <v>38.26</v>
      </c>
      <c r="AB518" s="2434">
        <v>99753</v>
      </c>
      <c r="AC518" s="2434">
        <v>156453</v>
      </c>
      <c r="AD518" s="2434">
        <v>0</v>
      </c>
      <c r="AE518" s="2434">
        <v>351</v>
      </c>
      <c r="AF518" s="1634">
        <v>369.12</v>
      </c>
      <c r="AG518" s="1634">
        <v>369.12</v>
      </c>
      <c r="AH518" s="2432">
        <v>0.99829999999999997</v>
      </c>
      <c r="AI518" s="2431">
        <v>43.55</v>
      </c>
      <c r="AJ518" s="1634">
        <v>119592</v>
      </c>
      <c r="AK518" s="1634">
        <v>164775</v>
      </c>
      <c r="AL518" s="1634">
        <v>0</v>
      </c>
      <c r="AM518" s="1634">
        <v>351</v>
      </c>
      <c r="AN518" s="1634">
        <v>393.84</v>
      </c>
      <c r="AO518" s="1634">
        <v>393.84</v>
      </c>
      <c r="AP518" s="1634">
        <v>0.997</v>
      </c>
      <c r="AQ518" s="2431">
        <v>56.115181865240849</v>
      </c>
      <c r="AR518" s="1634">
        <v>164427</v>
      </c>
      <c r="AS518" s="1634">
        <v>175810</v>
      </c>
      <c r="AT518" s="1634">
        <v>0</v>
      </c>
      <c r="AU518" s="1634">
        <v>351</v>
      </c>
      <c r="AV518" s="1634">
        <v>386.88</v>
      </c>
      <c r="AW518" s="1634">
        <v>386.88</v>
      </c>
      <c r="AX518" s="1634">
        <v>0.99629999999999996</v>
      </c>
      <c r="AY518" s="2437">
        <v>52.44</v>
      </c>
      <c r="AZ518" s="1634">
        <v>146061</v>
      </c>
      <c r="BA518" s="1634">
        <v>167132</v>
      </c>
      <c r="BB518" s="1634">
        <v>0</v>
      </c>
      <c r="BC518" s="2436">
        <v>351</v>
      </c>
      <c r="BD518" s="1634">
        <v>282.72000000000003</v>
      </c>
      <c r="BE518" s="2436">
        <v>282.72000000000003</v>
      </c>
      <c r="BF518" s="2436">
        <v>0.99470000000000003</v>
      </c>
      <c r="BG518" s="2437">
        <v>12.43</v>
      </c>
      <c r="BH518" s="1634">
        <v>26154</v>
      </c>
      <c r="BI518" s="1634">
        <v>126206</v>
      </c>
      <c r="BJ518" s="1634">
        <v>0</v>
      </c>
      <c r="BK518" s="1634">
        <v>351</v>
      </c>
      <c r="BL518" s="2441">
        <v>11.280000000000001</v>
      </c>
      <c r="BM518" s="2441">
        <v>280.8</v>
      </c>
      <c r="BN518" s="2442">
        <v>1</v>
      </c>
      <c r="BO518" s="2439">
        <v>25.78</v>
      </c>
      <c r="BP518" s="2441">
        <v>2094</v>
      </c>
      <c r="BQ518" s="2441">
        <v>4872.9600000000009</v>
      </c>
      <c r="BR518" s="2441">
        <v>0</v>
      </c>
      <c r="BS518" s="1611">
        <v>351</v>
      </c>
      <c r="BT518" s="1611">
        <v>30.691199999999998</v>
      </c>
      <c r="BU518" s="1611">
        <v>280.8</v>
      </c>
      <c r="BV518" s="1611">
        <v>0.98899999999999999</v>
      </c>
      <c r="BW518" s="2437">
        <v>8.93</v>
      </c>
      <c r="BX518" s="1611">
        <v>2038</v>
      </c>
      <c r="BY518" s="1611">
        <v>13700.551679999999</v>
      </c>
      <c r="BZ518" s="1611">
        <v>0</v>
      </c>
      <c r="CA518" s="1611">
        <v>351</v>
      </c>
      <c r="CB518" s="1611">
        <v>318.68399999999997</v>
      </c>
      <c r="CC518" s="1611">
        <v>318.68</v>
      </c>
      <c r="CD518" s="1611">
        <v>0.99060000000000004</v>
      </c>
      <c r="CE518" s="2437">
        <v>11.03</v>
      </c>
      <c r="CF518" s="1611">
        <v>26160</v>
      </c>
      <c r="CG518" s="1611">
        <v>142260.53759999998</v>
      </c>
      <c r="CH518" s="1611">
        <v>0</v>
      </c>
      <c r="CI518" s="1611">
        <v>351</v>
      </c>
      <c r="CJ518" s="1611">
        <v>352.8048</v>
      </c>
      <c r="CK518" s="1611">
        <v>352.8</v>
      </c>
      <c r="CL518" s="1611">
        <v>0.9909</v>
      </c>
      <c r="CM518" s="2433">
        <v>57.58</v>
      </c>
      <c r="CN518" s="1611">
        <v>141392</v>
      </c>
      <c r="CO518" s="1611">
        <v>147331.28448</v>
      </c>
      <c r="CP518" s="1611">
        <v>0</v>
      </c>
      <c r="CQ518" s="1611">
        <v>351</v>
      </c>
      <c r="CR518" s="1611">
        <v>299.50080000000003</v>
      </c>
      <c r="CS518" s="1611">
        <v>299.5</v>
      </c>
      <c r="CT518" s="1611">
        <v>0.9829</v>
      </c>
      <c r="CU518" s="2433">
        <v>20.64</v>
      </c>
      <c r="CV518" s="1611">
        <v>45988</v>
      </c>
      <c r="CW518" s="1611">
        <v>133697.15712000002</v>
      </c>
      <c r="CX518" s="1611">
        <v>0</v>
      </c>
    </row>
    <row r="519" spans="1:102" ht="15">
      <c r="A519" s="2440">
        <f t="shared" si="7"/>
        <v>513</v>
      </c>
      <c r="B519" s="1618" t="s">
        <v>3597</v>
      </c>
      <c r="C519" s="1618" t="s">
        <v>742</v>
      </c>
      <c r="D519" s="1634" t="s">
        <v>515</v>
      </c>
      <c r="E519" s="1634" t="s">
        <v>259</v>
      </c>
      <c r="F519" s="1634">
        <v>351</v>
      </c>
      <c r="G519" s="1634">
        <v>351</v>
      </c>
      <c r="H519" s="2431">
        <v>177.28</v>
      </c>
      <c r="I519" s="2431">
        <v>280.8</v>
      </c>
      <c r="J519" s="2432">
        <v>0.96599999999999997</v>
      </c>
      <c r="K519" s="2431">
        <v>54.568416566385878</v>
      </c>
      <c r="L519" s="1634">
        <v>69652</v>
      </c>
      <c r="M519" s="1634">
        <v>76585</v>
      </c>
      <c r="N519" s="1634">
        <v>0</v>
      </c>
      <c r="O519" s="1634">
        <v>351</v>
      </c>
      <c r="P519" s="2431">
        <v>312</v>
      </c>
      <c r="Q519" s="2431">
        <v>280.8</v>
      </c>
      <c r="R519" s="2432">
        <v>0.94550000000000001</v>
      </c>
      <c r="S519" s="2431">
        <v>50.350000000000009</v>
      </c>
      <c r="T519" s="1634">
        <v>77910</v>
      </c>
      <c r="U519" s="1634">
        <v>139277</v>
      </c>
      <c r="V519" s="1634">
        <v>0</v>
      </c>
      <c r="W519" s="2434">
        <v>351</v>
      </c>
      <c r="X519" s="2434">
        <v>230.64000000000001</v>
      </c>
      <c r="Y519" s="2434">
        <v>280.8</v>
      </c>
      <c r="Z519" s="2434">
        <v>0.92200000000000004</v>
      </c>
      <c r="AA519" s="2435">
        <v>51.359999999999992</v>
      </c>
      <c r="AB519" s="2434">
        <v>85290</v>
      </c>
      <c r="AC519" s="2434">
        <v>99636</v>
      </c>
      <c r="AD519" s="2434">
        <v>0</v>
      </c>
      <c r="AE519" s="2434">
        <v>351</v>
      </c>
      <c r="AF519" s="1634">
        <v>222.48000000000002</v>
      </c>
      <c r="AG519" s="1634">
        <v>280.8</v>
      </c>
      <c r="AH519" s="2432">
        <v>0.92490000000000006</v>
      </c>
      <c r="AI519" s="2431">
        <v>52.790000000000006</v>
      </c>
      <c r="AJ519" s="1634">
        <v>87378</v>
      </c>
      <c r="AK519" s="1634">
        <v>99315</v>
      </c>
      <c r="AL519" s="1634">
        <v>0</v>
      </c>
      <c r="AM519" s="1634">
        <v>351</v>
      </c>
      <c r="AN519" s="1634">
        <v>236.16</v>
      </c>
      <c r="AO519" s="1634">
        <v>280.8</v>
      </c>
      <c r="AP519" s="1634">
        <v>0.9012</v>
      </c>
      <c r="AQ519" s="2431">
        <v>44.183071619022641</v>
      </c>
      <c r="AR519" s="1634">
        <v>77631</v>
      </c>
      <c r="AS519" s="1634">
        <v>105422</v>
      </c>
      <c r="AT519" s="1634">
        <v>0</v>
      </c>
      <c r="AU519" s="1634">
        <v>351</v>
      </c>
      <c r="AV519" s="1634">
        <v>237.83999999999997</v>
      </c>
      <c r="AW519" s="1634">
        <v>280.8</v>
      </c>
      <c r="AX519" s="1634">
        <v>0.89290000000000003</v>
      </c>
      <c r="AY519" s="2437">
        <v>33.270000000000003</v>
      </c>
      <c r="AZ519" s="1634">
        <v>56970</v>
      </c>
      <c r="BA519" s="1634">
        <v>102747</v>
      </c>
      <c r="BB519" s="1634">
        <v>0</v>
      </c>
      <c r="BC519" s="2436">
        <v>351</v>
      </c>
      <c r="BD519" s="1634">
        <v>230.64000000000001</v>
      </c>
      <c r="BE519" s="2436">
        <v>280.8</v>
      </c>
      <c r="BF519" s="2436">
        <v>0.87580000000000002</v>
      </c>
      <c r="BG519" s="2437">
        <v>43.74</v>
      </c>
      <c r="BH519" s="1634">
        <v>75051</v>
      </c>
      <c r="BI519" s="1634">
        <v>102958</v>
      </c>
      <c r="BJ519" s="1634">
        <v>0</v>
      </c>
      <c r="BK519" s="1634">
        <v>351</v>
      </c>
      <c r="BL519" s="2441">
        <v>232.32</v>
      </c>
      <c r="BM519" s="2441">
        <v>280.8</v>
      </c>
      <c r="BN519" s="2442">
        <v>0.90339999999999998</v>
      </c>
      <c r="BO519" s="2439">
        <v>61.29</v>
      </c>
      <c r="BP519" s="2441">
        <v>102513</v>
      </c>
      <c r="BQ519" s="2441">
        <v>100362.23999999999</v>
      </c>
      <c r="BR519" s="2441">
        <v>2150.7600000000093</v>
      </c>
      <c r="BS519" s="1611">
        <v>351</v>
      </c>
      <c r="BT519" s="1611">
        <v>230.4</v>
      </c>
      <c r="BU519" s="1611">
        <v>280.8</v>
      </c>
      <c r="BV519" s="1611">
        <v>0.90329999999999999</v>
      </c>
      <c r="BW519" s="2437">
        <v>63.79</v>
      </c>
      <c r="BX519" s="1611">
        <v>109341</v>
      </c>
      <c r="BY519" s="1611">
        <v>102850.56</v>
      </c>
      <c r="BZ519" s="1611">
        <v>6490.4400000000023</v>
      </c>
      <c r="CA519" s="1611">
        <v>351</v>
      </c>
      <c r="CB519" s="1611">
        <v>223.44</v>
      </c>
      <c r="CC519" s="1611">
        <v>280.8</v>
      </c>
      <c r="CD519" s="1611">
        <v>0.91500000000000004</v>
      </c>
      <c r="CE519" s="2437">
        <v>67.52</v>
      </c>
      <c r="CF519" s="1611">
        <v>112251</v>
      </c>
      <c r="CG519" s="1611">
        <v>99743.615999999995</v>
      </c>
      <c r="CH519" s="1611">
        <v>12507.384000000005</v>
      </c>
      <c r="CI519" s="1611">
        <v>351</v>
      </c>
      <c r="CJ519" s="1611">
        <v>224.4</v>
      </c>
      <c r="CK519" s="1611">
        <v>280.8</v>
      </c>
      <c r="CL519" s="1611">
        <v>0.9153</v>
      </c>
      <c r="CM519" s="2433">
        <v>69.14</v>
      </c>
      <c r="CN519" s="1611">
        <v>107985</v>
      </c>
      <c r="CO519" s="1611">
        <v>93709.439999999988</v>
      </c>
      <c r="CP519" s="1611">
        <v>14275.560000000012</v>
      </c>
      <c r="CQ519" s="1611">
        <v>351</v>
      </c>
      <c r="CR519" s="1611">
        <v>228</v>
      </c>
      <c r="CS519" s="1611">
        <v>280.8</v>
      </c>
      <c r="CT519" s="1611">
        <v>0.91959999999999997</v>
      </c>
      <c r="CU519" s="2433">
        <v>65.3</v>
      </c>
      <c r="CV519" s="1611">
        <v>110766</v>
      </c>
      <c r="CW519" s="1611">
        <v>101779.2</v>
      </c>
      <c r="CX519" s="1611">
        <v>8986.8000000000029</v>
      </c>
    </row>
    <row r="520" spans="1:102" ht="15">
      <c r="A520" s="2440">
        <f t="shared" si="7"/>
        <v>514</v>
      </c>
      <c r="B520" s="1618" t="s">
        <v>3598</v>
      </c>
      <c r="C520" s="1618" t="s">
        <v>536</v>
      </c>
      <c r="D520" s="1634" t="s">
        <v>515</v>
      </c>
      <c r="E520" s="1634" t="s">
        <v>259</v>
      </c>
      <c r="F520" s="1634">
        <v>353</v>
      </c>
      <c r="G520" s="1634">
        <v>353</v>
      </c>
      <c r="H520" s="2431">
        <v>413</v>
      </c>
      <c r="I520" s="2431">
        <v>413</v>
      </c>
      <c r="J520" s="2432">
        <v>0.98170000000000002</v>
      </c>
      <c r="K520" s="2431">
        <v>21.449757869249396</v>
      </c>
      <c r="L520" s="1634">
        <v>63783</v>
      </c>
      <c r="M520" s="1634">
        <v>178416</v>
      </c>
      <c r="N520" s="1634">
        <v>0</v>
      </c>
      <c r="O520" s="1634">
        <v>353</v>
      </c>
      <c r="P520" s="2431">
        <v>404</v>
      </c>
      <c r="Q520" s="2431">
        <v>404</v>
      </c>
      <c r="R520" s="2432">
        <v>0.97570000000000001</v>
      </c>
      <c r="S520" s="2431">
        <v>22.115870861279678</v>
      </c>
      <c r="T520" s="1634">
        <v>66475</v>
      </c>
      <c r="U520" s="1634">
        <v>180346</v>
      </c>
      <c r="V520" s="1634">
        <v>0</v>
      </c>
      <c r="W520" s="2434">
        <v>353</v>
      </c>
      <c r="X520" s="2434">
        <v>419.8</v>
      </c>
      <c r="Y520" s="2434">
        <v>419.8</v>
      </c>
      <c r="Z520" s="2434">
        <v>0.96879999999999999</v>
      </c>
      <c r="AA520" s="2435">
        <v>21.62</v>
      </c>
      <c r="AB520" s="2434">
        <v>65360</v>
      </c>
      <c r="AC520" s="2434">
        <v>181354</v>
      </c>
      <c r="AD520" s="2434">
        <v>0</v>
      </c>
      <c r="AE520" s="2434">
        <v>353</v>
      </c>
      <c r="AF520" s="1634">
        <v>430</v>
      </c>
      <c r="AG520" s="1634">
        <v>430</v>
      </c>
      <c r="AH520" s="2432">
        <v>0.96970000000000001</v>
      </c>
      <c r="AI520" s="2431">
        <v>22.4</v>
      </c>
      <c r="AJ520" s="1634">
        <v>71655</v>
      </c>
      <c r="AK520" s="1634">
        <v>191952</v>
      </c>
      <c r="AL520" s="1634">
        <v>0</v>
      </c>
      <c r="AM520" s="1634">
        <v>353</v>
      </c>
      <c r="AN520" s="1634">
        <v>433</v>
      </c>
      <c r="AO520" s="1634">
        <v>433</v>
      </c>
      <c r="AP520" s="1634">
        <v>0.97599999999999998</v>
      </c>
      <c r="AQ520" s="2431">
        <v>25.336487124090489</v>
      </c>
      <c r="AR520" s="1634">
        <v>81622</v>
      </c>
      <c r="AS520" s="1634">
        <v>193291</v>
      </c>
      <c r="AT520" s="1634">
        <v>0</v>
      </c>
      <c r="AU520" s="1634">
        <v>353</v>
      </c>
      <c r="AV520" s="1634">
        <v>436.8</v>
      </c>
      <c r="AW520" s="1634">
        <v>436.8</v>
      </c>
      <c r="AX520" s="1634">
        <v>0.96499999999999997</v>
      </c>
      <c r="AY520" s="2437">
        <v>25.759999999999998</v>
      </c>
      <c r="AZ520" s="1634">
        <v>81023</v>
      </c>
      <c r="BA520" s="1634">
        <v>188698</v>
      </c>
      <c r="BB520" s="1634">
        <v>0</v>
      </c>
      <c r="BC520" s="2436">
        <v>353</v>
      </c>
      <c r="BD520" s="1634">
        <v>451.40000000000003</v>
      </c>
      <c r="BE520" s="2436">
        <v>451.4</v>
      </c>
      <c r="BF520" s="2436">
        <v>0.96009999999999995</v>
      </c>
      <c r="BG520" s="2437">
        <v>26.52</v>
      </c>
      <c r="BH520" s="1634">
        <v>89072</v>
      </c>
      <c r="BI520" s="1634">
        <v>201505</v>
      </c>
      <c r="BJ520" s="1634">
        <v>0</v>
      </c>
      <c r="BK520" s="1634">
        <v>353</v>
      </c>
      <c r="BL520" s="2441">
        <v>466.4</v>
      </c>
      <c r="BM520" s="2441">
        <v>466.4</v>
      </c>
      <c r="BN520" s="2442">
        <v>0.96160000000000001</v>
      </c>
      <c r="BO520" s="2439">
        <v>24.69</v>
      </c>
      <c r="BP520" s="2441">
        <v>82900</v>
      </c>
      <c r="BQ520" s="2441">
        <v>201484.79999999999</v>
      </c>
      <c r="BR520" s="2441">
        <v>0</v>
      </c>
      <c r="BS520" s="1611">
        <v>353</v>
      </c>
      <c r="BT520" s="1611">
        <v>468.2</v>
      </c>
      <c r="BU520" s="1611">
        <v>468.2</v>
      </c>
      <c r="BV520" s="1611">
        <v>0.95979999999999999</v>
      </c>
      <c r="BW520" s="2437">
        <v>23.66</v>
      </c>
      <c r="BX520" s="1611">
        <v>82402</v>
      </c>
      <c r="BY520" s="1611">
        <v>209004.47999999998</v>
      </c>
      <c r="BZ520" s="1611">
        <v>0</v>
      </c>
      <c r="CA520" s="1611">
        <v>353</v>
      </c>
      <c r="CB520" s="1611">
        <v>462.4</v>
      </c>
      <c r="CC520" s="1611">
        <v>462.4</v>
      </c>
      <c r="CD520" s="1611">
        <v>0.95730000000000004</v>
      </c>
      <c r="CE520" s="2437">
        <v>26.16</v>
      </c>
      <c r="CF520" s="1611">
        <v>90000</v>
      </c>
      <c r="CG520" s="1611">
        <v>206415.35999999999</v>
      </c>
      <c r="CH520" s="1611">
        <v>0</v>
      </c>
      <c r="CI520" s="1611">
        <v>353</v>
      </c>
      <c r="CJ520" s="1611">
        <v>451</v>
      </c>
      <c r="CK520" s="1611">
        <v>451</v>
      </c>
      <c r="CL520" s="1611">
        <v>0.95960000000000001</v>
      </c>
      <c r="CM520" s="2433">
        <v>21.26</v>
      </c>
      <c r="CN520" s="1611">
        <v>66723</v>
      </c>
      <c r="CO520" s="1611">
        <v>188337.59999999998</v>
      </c>
      <c r="CP520" s="1611">
        <v>0</v>
      </c>
      <c r="CQ520" s="1611">
        <v>353</v>
      </c>
      <c r="CR520" s="1611">
        <v>432.40000000000003</v>
      </c>
      <c r="CS520" s="1611">
        <v>432.4</v>
      </c>
      <c r="CT520" s="1611">
        <v>0.95720000000000005</v>
      </c>
      <c r="CU520" s="2433">
        <v>26.229999999999997</v>
      </c>
      <c r="CV520" s="1611">
        <v>84392</v>
      </c>
      <c r="CW520" s="1611">
        <v>193023.36000000002</v>
      </c>
      <c r="CX520" s="1611">
        <v>0</v>
      </c>
    </row>
    <row r="521" spans="1:102" ht="15">
      <c r="A521" s="2440">
        <f t="shared" ref="A521:A584" si="8">+A520+1</f>
        <v>515</v>
      </c>
      <c r="B521" s="1618" t="s">
        <v>3599</v>
      </c>
      <c r="C521" s="1618" t="s">
        <v>749</v>
      </c>
      <c r="D521" s="1634" t="s">
        <v>515</v>
      </c>
      <c r="E521" s="1634" t="s">
        <v>259</v>
      </c>
      <c r="F521" s="1634">
        <v>356</v>
      </c>
      <c r="G521" s="1634">
        <v>356</v>
      </c>
      <c r="H521" s="2431">
        <v>106.4</v>
      </c>
      <c r="I521" s="2431">
        <v>284.8</v>
      </c>
      <c r="J521" s="2432">
        <v>0.93769999999999998</v>
      </c>
      <c r="K521" s="2431">
        <v>44.251253132832083</v>
      </c>
      <c r="L521" s="1634">
        <v>33900</v>
      </c>
      <c r="M521" s="1634">
        <v>45965</v>
      </c>
      <c r="N521" s="1634">
        <v>0</v>
      </c>
      <c r="O521" s="1634">
        <v>356</v>
      </c>
      <c r="P521" s="2431">
        <v>123.03999999999999</v>
      </c>
      <c r="Q521" s="2431">
        <v>284.8</v>
      </c>
      <c r="R521" s="2432">
        <v>0.95860000000000001</v>
      </c>
      <c r="S521" s="2431">
        <v>42.865682285330763</v>
      </c>
      <c r="T521" s="1634">
        <v>39240</v>
      </c>
      <c r="U521" s="1634">
        <v>54925</v>
      </c>
      <c r="V521" s="1634">
        <v>0</v>
      </c>
      <c r="W521" s="2434">
        <v>356</v>
      </c>
      <c r="X521" s="2434">
        <v>125.27999999999999</v>
      </c>
      <c r="Y521" s="2434">
        <v>284.8</v>
      </c>
      <c r="Z521" s="2434">
        <v>0.95830000000000004</v>
      </c>
      <c r="AA521" s="2435">
        <v>44.4</v>
      </c>
      <c r="AB521" s="2434">
        <v>40046</v>
      </c>
      <c r="AC521" s="2434">
        <v>54121</v>
      </c>
      <c r="AD521" s="2434">
        <v>0</v>
      </c>
      <c r="AE521" s="2434">
        <v>356</v>
      </c>
      <c r="AF521" s="1634">
        <v>104.96000000000001</v>
      </c>
      <c r="AG521" s="1634">
        <v>284.8</v>
      </c>
      <c r="AH521" s="2432">
        <v>0.96199999999999997</v>
      </c>
      <c r="AI521" s="2431">
        <v>51.969999999999992</v>
      </c>
      <c r="AJ521" s="1634">
        <v>40586</v>
      </c>
      <c r="AK521" s="1634">
        <v>46854</v>
      </c>
      <c r="AL521" s="1634">
        <v>0</v>
      </c>
      <c r="AM521" s="1634">
        <v>356</v>
      </c>
      <c r="AN521" s="1634">
        <v>106.72</v>
      </c>
      <c r="AO521" s="1634">
        <v>284.8</v>
      </c>
      <c r="AP521" s="1634">
        <v>0.95709999999999995</v>
      </c>
      <c r="AQ521" s="2431">
        <v>50.954865309280848</v>
      </c>
      <c r="AR521" s="1634">
        <v>40458</v>
      </c>
      <c r="AS521" s="1634">
        <v>47640</v>
      </c>
      <c r="AT521" s="1634">
        <v>0</v>
      </c>
      <c r="AU521" s="1634">
        <v>356</v>
      </c>
      <c r="AV521" s="1634">
        <v>110.08</v>
      </c>
      <c r="AW521" s="1634">
        <v>284.8</v>
      </c>
      <c r="AX521" s="1634">
        <v>0.95289999999999997</v>
      </c>
      <c r="AY521" s="2437">
        <v>51.680000000000007</v>
      </c>
      <c r="AZ521" s="1634">
        <v>40960</v>
      </c>
      <c r="BA521" s="1634">
        <v>47555</v>
      </c>
      <c r="BB521" s="1634">
        <v>0</v>
      </c>
      <c r="BC521" s="2436">
        <v>356</v>
      </c>
      <c r="BD521" s="1634">
        <v>105.28</v>
      </c>
      <c r="BE521" s="2436">
        <v>284.8</v>
      </c>
      <c r="BF521" s="2436">
        <v>0.93269999999999997</v>
      </c>
      <c r="BG521" s="2437">
        <v>48.53</v>
      </c>
      <c r="BH521" s="1634">
        <v>38016</v>
      </c>
      <c r="BI521" s="1634">
        <v>46997</v>
      </c>
      <c r="BJ521" s="1634">
        <v>0</v>
      </c>
      <c r="BK521" s="1634">
        <v>356</v>
      </c>
      <c r="BL521" s="2441">
        <v>94.56</v>
      </c>
      <c r="BM521" s="2441">
        <v>284.8</v>
      </c>
      <c r="BN521" s="2442">
        <v>0.89749999999999996</v>
      </c>
      <c r="BO521" s="2439">
        <v>42.65</v>
      </c>
      <c r="BP521" s="2441">
        <v>29036</v>
      </c>
      <c r="BQ521" s="2441">
        <v>40849.919999999998</v>
      </c>
      <c r="BR521" s="2441">
        <v>0</v>
      </c>
      <c r="BS521" s="1611">
        <v>356</v>
      </c>
      <c r="BT521" s="1611">
        <v>91.679999999999993</v>
      </c>
      <c r="BU521" s="1611">
        <v>284.8</v>
      </c>
      <c r="BV521" s="1611">
        <v>0.87770000000000004</v>
      </c>
      <c r="BW521" s="2437">
        <v>42.27</v>
      </c>
      <c r="BX521" s="1611">
        <v>28832</v>
      </c>
      <c r="BY521" s="1611">
        <v>40925.951999999997</v>
      </c>
      <c r="BZ521" s="1611">
        <v>0</v>
      </c>
      <c r="CA521" s="1611">
        <v>356</v>
      </c>
      <c r="CB521" s="1611">
        <v>95.52000000000001</v>
      </c>
      <c r="CC521" s="1611">
        <v>284.8</v>
      </c>
      <c r="CD521" s="1611">
        <v>0.87990000000000002</v>
      </c>
      <c r="CE521" s="2437">
        <v>40.270000000000003</v>
      </c>
      <c r="CF521" s="1611">
        <v>28618</v>
      </c>
      <c r="CG521" s="1611">
        <v>42640.128000000004</v>
      </c>
      <c r="CH521" s="1611">
        <v>0</v>
      </c>
      <c r="CI521" s="1611">
        <v>356</v>
      </c>
      <c r="CJ521" s="1611">
        <v>107.2</v>
      </c>
      <c r="CK521" s="1611">
        <v>284.8</v>
      </c>
      <c r="CL521" s="1611">
        <v>0.92830000000000001</v>
      </c>
      <c r="CM521" s="2433">
        <v>42.74</v>
      </c>
      <c r="CN521" s="1611">
        <v>31892</v>
      </c>
      <c r="CO521" s="1611">
        <v>44766.720000000001</v>
      </c>
      <c r="CP521" s="1611">
        <v>0</v>
      </c>
      <c r="CQ521" s="1611">
        <v>356</v>
      </c>
      <c r="CR521" s="1611">
        <v>122.88</v>
      </c>
      <c r="CS521" s="1611">
        <v>284.8</v>
      </c>
      <c r="CT521" s="1611">
        <v>0.96640000000000004</v>
      </c>
      <c r="CU521" s="2433">
        <v>49.82</v>
      </c>
      <c r="CV521" s="1611">
        <v>45546</v>
      </c>
      <c r="CW521" s="1611">
        <v>54853.631999999998</v>
      </c>
      <c r="CX521" s="1611">
        <v>0</v>
      </c>
    </row>
    <row r="522" spans="1:102" ht="15">
      <c r="A522" s="2440">
        <f t="shared" si="8"/>
        <v>516</v>
      </c>
      <c r="B522" s="1618" t="s">
        <v>3600</v>
      </c>
      <c r="C522" s="1618" t="s">
        <v>536</v>
      </c>
      <c r="D522" s="1634" t="s">
        <v>515</v>
      </c>
      <c r="E522" s="1634" t="s">
        <v>259</v>
      </c>
      <c r="F522" s="1634">
        <v>356</v>
      </c>
      <c r="G522" s="1634">
        <v>356</v>
      </c>
      <c r="H522" s="2431">
        <v>146.4</v>
      </c>
      <c r="I522" s="2431">
        <v>284.8</v>
      </c>
      <c r="J522" s="2432">
        <v>0.96899999999999997</v>
      </c>
      <c r="K522" s="2431">
        <v>35.14</v>
      </c>
      <c r="L522" s="1634">
        <v>40748</v>
      </c>
      <c r="M522" s="1634">
        <v>63245</v>
      </c>
      <c r="N522" s="1634">
        <v>0</v>
      </c>
      <c r="O522" s="1634">
        <v>356</v>
      </c>
      <c r="P522" s="2431">
        <v>143.6</v>
      </c>
      <c r="Q522" s="2431">
        <v>284.8</v>
      </c>
      <c r="R522" s="2432">
        <v>0.97450000000000003</v>
      </c>
      <c r="S522" s="2431">
        <v>45.812179890376498</v>
      </c>
      <c r="T522" s="1634">
        <v>48945</v>
      </c>
      <c r="U522" s="1634">
        <v>64103</v>
      </c>
      <c r="V522" s="1634">
        <v>0</v>
      </c>
      <c r="W522" s="2434">
        <v>356</v>
      </c>
      <c r="X522" s="2434">
        <v>139.6</v>
      </c>
      <c r="Y522" s="2434">
        <v>284.8</v>
      </c>
      <c r="Z522" s="2434">
        <v>0.89510000000000001</v>
      </c>
      <c r="AA522" s="2435">
        <v>14.48</v>
      </c>
      <c r="AB522" s="2434">
        <v>14550</v>
      </c>
      <c r="AC522" s="2434">
        <v>60307</v>
      </c>
      <c r="AD522" s="2434">
        <v>0</v>
      </c>
      <c r="AE522" s="2434">
        <v>356</v>
      </c>
      <c r="AF522" s="1634">
        <v>152.60000000000002</v>
      </c>
      <c r="AG522" s="1634">
        <v>284.8</v>
      </c>
      <c r="AH522" s="2432">
        <v>0.97</v>
      </c>
      <c r="AI522" s="2431">
        <v>45.16</v>
      </c>
      <c r="AJ522" s="1634">
        <v>51275</v>
      </c>
      <c r="AK522" s="1634">
        <v>68121</v>
      </c>
      <c r="AL522" s="1634">
        <v>0</v>
      </c>
      <c r="AM522" s="1634">
        <v>356</v>
      </c>
      <c r="AN522" s="1634">
        <v>207</v>
      </c>
      <c r="AO522" s="1634">
        <v>284.8</v>
      </c>
      <c r="AP522" s="1634">
        <v>0.68740000000000001</v>
      </c>
      <c r="AQ522" s="2431">
        <v>38.101916783543707</v>
      </c>
      <c r="AR522" s="1634">
        <v>58680</v>
      </c>
      <c r="AS522" s="1634">
        <v>92405</v>
      </c>
      <c r="AT522" s="1634">
        <v>0</v>
      </c>
      <c r="AU522" s="1634">
        <v>356</v>
      </c>
      <c r="AV522" s="1634">
        <v>206</v>
      </c>
      <c r="AW522" s="1634">
        <v>284.8</v>
      </c>
      <c r="AX522" s="1634">
        <v>0.92320000000000002</v>
      </c>
      <c r="AY522" s="2437">
        <v>32.32</v>
      </c>
      <c r="AZ522" s="1634">
        <v>47935</v>
      </c>
      <c r="BA522" s="1634">
        <v>88992</v>
      </c>
      <c r="BB522" s="1634">
        <v>0</v>
      </c>
      <c r="BC522" s="2436">
        <v>356</v>
      </c>
      <c r="BD522" s="1634">
        <v>104.2</v>
      </c>
      <c r="BE522" s="2436">
        <v>284.8</v>
      </c>
      <c r="BF522" s="2436">
        <v>0.95269999999999999</v>
      </c>
      <c r="BG522" s="2437">
        <v>7.1</v>
      </c>
      <c r="BH522" s="1634">
        <v>5503</v>
      </c>
      <c r="BI522" s="1634">
        <v>46515</v>
      </c>
      <c r="BJ522" s="1634">
        <v>0</v>
      </c>
      <c r="BK522" s="1634">
        <v>356</v>
      </c>
      <c r="BL522" s="2441">
        <v>11.799999999999999</v>
      </c>
      <c r="BM522" s="2441">
        <v>284.8</v>
      </c>
      <c r="BN522" s="2442">
        <v>0.90459999999999996</v>
      </c>
      <c r="BO522" s="2439">
        <v>24.07</v>
      </c>
      <c r="BP522" s="2441">
        <v>2045</v>
      </c>
      <c r="BQ522" s="2441">
        <v>5097.5999999999995</v>
      </c>
      <c r="BR522" s="2441">
        <v>0</v>
      </c>
      <c r="BS522" s="1611">
        <v>356</v>
      </c>
      <c r="BT522" s="1611">
        <v>10.57</v>
      </c>
      <c r="BU522" s="1611">
        <v>284.8</v>
      </c>
      <c r="BV522" s="1611">
        <v>0.79679999999999995</v>
      </c>
      <c r="BW522" s="2437">
        <v>31.230000000000004</v>
      </c>
      <c r="BX522" s="1611">
        <v>2456</v>
      </c>
      <c r="BY522" s="1611">
        <v>4718.4480000000003</v>
      </c>
      <c r="BZ522" s="1611">
        <v>0</v>
      </c>
      <c r="CA522" s="1611">
        <v>356</v>
      </c>
      <c r="CB522" s="1611">
        <v>202.73399999999998</v>
      </c>
      <c r="CC522" s="1611">
        <v>284.8</v>
      </c>
      <c r="CD522" s="1611">
        <v>0.81240000000000001</v>
      </c>
      <c r="CE522" s="2437">
        <v>23.97</v>
      </c>
      <c r="CF522" s="1611">
        <v>36155</v>
      </c>
      <c r="CG522" s="1611">
        <v>90500.45759999998</v>
      </c>
      <c r="CH522" s="1611">
        <v>0</v>
      </c>
      <c r="CI522" s="1611">
        <v>356</v>
      </c>
      <c r="CJ522" s="1611">
        <v>205.39600000000002</v>
      </c>
      <c r="CK522" s="1611">
        <v>284.8</v>
      </c>
      <c r="CL522" s="1611">
        <v>0.92249999999999999</v>
      </c>
      <c r="CM522" s="2433">
        <v>30.86</v>
      </c>
      <c r="CN522" s="1611">
        <v>44121</v>
      </c>
      <c r="CO522" s="1611">
        <v>85773.369600000005</v>
      </c>
      <c r="CP522" s="1611">
        <v>0</v>
      </c>
      <c r="CQ522" s="1611">
        <v>356</v>
      </c>
      <c r="CR522" s="1611">
        <v>155.92000000000002</v>
      </c>
      <c r="CS522" s="1611">
        <v>284.8</v>
      </c>
      <c r="CT522" s="1611">
        <v>0.95569999999999999</v>
      </c>
      <c r="CU522" s="2433">
        <v>17.23</v>
      </c>
      <c r="CV522" s="1611">
        <v>19986</v>
      </c>
      <c r="CW522" s="1611">
        <v>69602.688000000009</v>
      </c>
      <c r="CX522" s="1611">
        <v>0</v>
      </c>
    </row>
    <row r="523" spans="1:102" ht="15">
      <c r="A523" s="2440">
        <f t="shared" si="8"/>
        <v>517</v>
      </c>
      <c r="B523" s="1618" t="s">
        <v>3601</v>
      </c>
      <c r="C523" s="1618" t="s">
        <v>3156</v>
      </c>
      <c r="D523" s="1634" t="s">
        <v>515</v>
      </c>
      <c r="E523" s="1634" t="s">
        <v>259</v>
      </c>
      <c r="F523" s="1634">
        <v>358</v>
      </c>
      <c r="G523" s="1634">
        <v>358</v>
      </c>
      <c r="H523" s="2431">
        <v>29.439999999999998</v>
      </c>
      <c r="I523" s="2431">
        <v>358</v>
      </c>
      <c r="J523" s="2432">
        <v>0.98640000000000005</v>
      </c>
      <c r="K523" s="2431">
        <v>35.495923913043484</v>
      </c>
      <c r="L523" s="1634">
        <v>7524</v>
      </c>
      <c r="M523" s="1634">
        <v>12718</v>
      </c>
      <c r="N523" s="1634">
        <v>0</v>
      </c>
      <c r="O523" s="1634">
        <v>358</v>
      </c>
      <c r="P523" s="2431">
        <v>35.04</v>
      </c>
      <c r="Q523" s="2431">
        <v>358</v>
      </c>
      <c r="R523" s="2432">
        <v>0.98099999999999998</v>
      </c>
      <c r="S523" s="2431">
        <v>25.454779790838124</v>
      </c>
      <c r="T523" s="1634">
        <v>6636</v>
      </c>
      <c r="U523" s="1634">
        <v>15642</v>
      </c>
      <c r="V523" s="1634">
        <v>0</v>
      </c>
      <c r="W523" s="2434">
        <v>358</v>
      </c>
      <c r="X523" s="2434">
        <v>44.48</v>
      </c>
      <c r="Y523" s="2434">
        <v>358</v>
      </c>
      <c r="Z523" s="2434">
        <v>0.93459999999999999</v>
      </c>
      <c r="AA523" s="2435">
        <v>30.95023980815348</v>
      </c>
      <c r="AB523" s="2434">
        <v>9912</v>
      </c>
      <c r="AC523" s="2434">
        <v>19215</v>
      </c>
      <c r="AD523" s="2434">
        <v>0</v>
      </c>
      <c r="AE523" s="2434">
        <v>358</v>
      </c>
      <c r="AF523" s="1634">
        <v>48.480000000000004</v>
      </c>
      <c r="AG523" s="1634">
        <v>358</v>
      </c>
      <c r="AH523" s="2432">
        <v>0.92649999999999999</v>
      </c>
      <c r="AI523" s="2431">
        <v>29.598726001632418</v>
      </c>
      <c r="AJ523" s="1634">
        <v>10676</v>
      </c>
      <c r="AK523" s="1634">
        <v>21641</v>
      </c>
      <c r="AL523" s="1634">
        <v>0</v>
      </c>
      <c r="AM523" s="1634">
        <v>358</v>
      </c>
      <c r="AN523" s="1634">
        <v>34.72</v>
      </c>
      <c r="AO523" s="1634">
        <v>358</v>
      </c>
      <c r="AP523" s="1634">
        <v>0.9113</v>
      </c>
      <c r="AQ523" s="2431">
        <v>25.402916109211631</v>
      </c>
      <c r="AR523" s="1634">
        <v>6562</v>
      </c>
      <c r="AS523" s="1634">
        <v>15499</v>
      </c>
      <c r="AT523" s="1634">
        <v>0</v>
      </c>
      <c r="AU523" s="1634">
        <v>358</v>
      </c>
      <c r="AV523" s="1634">
        <v>36.015999999999998</v>
      </c>
      <c r="AW523" s="1634">
        <v>358</v>
      </c>
      <c r="AX523" s="1634">
        <v>0.91620000000000001</v>
      </c>
      <c r="AY523" s="2437">
        <v>12.286206130608617</v>
      </c>
      <c r="AZ523" s="1634">
        <v>3186</v>
      </c>
      <c r="BA523" s="1634">
        <v>15559</v>
      </c>
      <c r="BB523" s="1634">
        <v>0</v>
      </c>
      <c r="BC523" s="2436">
        <v>358</v>
      </c>
      <c r="BD523" s="1634">
        <v>45.48</v>
      </c>
      <c r="BE523" s="2436">
        <v>358</v>
      </c>
      <c r="BF523" s="2436">
        <v>0.86339999999999995</v>
      </c>
      <c r="BG523" s="2437">
        <v>26.095601516913973</v>
      </c>
      <c r="BH523" s="1634">
        <v>8830</v>
      </c>
      <c r="BI523" s="1634">
        <v>20302</v>
      </c>
      <c r="BJ523" s="1634">
        <v>0</v>
      </c>
      <c r="BK523" s="1634">
        <v>358</v>
      </c>
      <c r="BL523" s="2441">
        <v>43.924799999999998</v>
      </c>
      <c r="BM523" s="2441">
        <v>358</v>
      </c>
      <c r="BN523" s="2442">
        <v>0.85209999999999997</v>
      </c>
      <c r="BO523" s="2439">
        <v>2.9038640595903162</v>
      </c>
      <c r="BP523" s="2441">
        <v>7485</v>
      </c>
      <c r="BQ523" s="2441">
        <v>18975.513599999998</v>
      </c>
      <c r="BR523" s="2441">
        <v>0</v>
      </c>
      <c r="BS523" s="1611">
        <v>358</v>
      </c>
      <c r="BT523" s="1611">
        <v>35.337600000000002</v>
      </c>
      <c r="BU523" s="1611">
        <v>358</v>
      </c>
      <c r="BV523" s="1611">
        <v>0.75349999999999995</v>
      </c>
      <c r="BW523" s="2437">
        <v>2.3562804108848439</v>
      </c>
      <c r="BX523" s="1611">
        <v>6276</v>
      </c>
      <c r="BY523" s="1611">
        <v>15774.70464</v>
      </c>
      <c r="BZ523" s="1611">
        <v>0</v>
      </c>
      <c r="CA523" s="1611">
        <v>358</v>
      </c>
      <c r="CB523" s="1611">
        <v>33.650799999999997</v>
      </c>
      <c r="CC523" s="1611">
        <v>358</v>
      </c>
      <c r="CD523" s="1611">
        <v>0.81520000000000004</v>
      </c>
      <c r="CE523" s="2437">
        <v>31.889829649514795</v>
      </c>
      <c r="CF523" s="1611">
        <v>7984</v>
      </c>
      <c r="CG523" s="1611">
        <v>15021.717119999998</v>
      </c>
      <c r="CH523" s="1611">
        <v>0</v>
      </c>
      <c r="CI523" s="1611">
        <v>358</v>
      </c>
      <c r="CJ523" s="1611">
        <v>27.769600000000001</v>
      </c>
      <c r="CK523" s="1611">
        <v>358</v>
      </c>
      <c r="CL523" s="1611">
        <v>0.86750000000000005</v>
      </c>
      <c r="CM523" s="2433">
        <v>35.089640735059987</v>
      </c>
      <c r="CN523" s="1611">
        <v>6782</v>
      </c>
      <c r="CO523" s="1611">
        <v>11596.58496</v>
      </c>
      <c r="CP523" s="1611">
        <v>0</v>
      </c>
      <c r="CQ523" s="1611">
        <v>358</v>
      </c>
      <c r="CR523" s="1611">
        <v>28.7136</v>
      </c>
      <c r="CS523" s="1611">
        <v>358</v>
      </c>
      <c r="CT523" s="1611">
        <v>0.94950000000000001</v>
      </c>
      <c r="CU523" s="2433">
        <v>30.15973697676063</v>
      </c>
      <c r="CV523" s="1611">
        <v>6443</v>
      </c>
      <c r="CW523" s="1611">
        <v>12817.751039999999</v>
      </c>
      <c r="CX523" s="1611">
        <v>0</v>
      </c>
    </row>
    <row r="524" spans="1:102" ht="15">
      <c r="A524" s="2440">
        <f t="shared" si="8"/>
        <v>518</v>
      </c>
      <c r="B524" s="1612" t="s">
        <v>3602</v>
      </c>
      <c r="C524" s="1612" t="s">
        <v>742</v>
      </c>
      <c r="D524" s="1634" t="s">
        <v>515</v>
      </c>
      <c r="E524" s="1611" t="s">
        <v>259</v>
      </c>
      <c r="F524" s="1634">
        <v>360</v>
      </c>
      <c r="G524" s="1634">
        <v>0</v>
      </c>
      <c r="H524" s="2431">
        <v>0</v>
      </c>
      <c r="I524" s="2431">
        <v>0</v>
      </c>
      <c r="J524" s="2432">
        <v>0</v>
      </c>
      <c r="K524" s="2431">
        <v>0</v>
      </c>
      <c r="L524" s="1634">
        <v>0</v>
      </c>
      <c r="M524" s="1611">
        <v>0</v>
      </c>
      <c r="N524" s="1611">
        <v>0</v>
      </c>
      <c r="O524" s="1634">
        <v>0</v>
      </c>
      <c r="P524" s="2431">
        <v>0</v>
      </c>
      <c r="Q524" s="2433"/>
      <c r="R524" s="2432">
        <v>0</v>
      </c>
      <c r="S524" s="2431">
        <v>0</v>
      </c>
      <c r="T524" s="1634">
        <v>0</v>
      </c>
      <c r="U524" s="1634">
        <v>0</v>
      </c>
      <c r="V524" s="1634">
        <v>0</v>
      </c>
      <c r="W524" s="2434">
        <v>0</v>
      </c>
      <c r="X524" s="2434">
        <v>0</v>
      </c>
      <c r="Y524" s="2434">
        <v>0</v>
      </c>
      <c r="Z524" s="2434">
        <v>0</v>
      </c>
      <c r="AA524" s="2435">
        <v>0</v>
      </c>
      <c r="AB524" s="2434">
        <v>0</v>
      </c>
      <c r="AC524" s="2434">
        <v>0</v>
      </c>
      <c r="AD524" s="2434">
        <v>0</v>
      </c>
      <c r="AE524" s="2434">
        <v>0</v>
      </c>
      <c r="AF524" s="1634">
        <v>0</v>
      </c>
      <c r="AG524" s="1634">
        <v>0</v>
      </c>
      <c r="AH524" s="2432">
        <v>0</v>
      </c>
      <c r="AI524" s="2431">
        <v>0</v>
      </c>
      <c r="AJ524" s="1634">
        <v>0</v>
      </c>
      <c r="AK524" s="1634">
        <v>0</v>
      </c>
      <c r="AL524" s="1634">
        <v>0</v>
      </c>
      <c r="AM524" s="1634">
        <v>0</v>
      </c>
      <c r="AN524" s="1634">
        <v>0</v>
      </c>
      <c r="AO524" s="1634">
        <v>0</v>
      </c>
      <c r="AP524" s="1634">
        <v>0</v>
      </c>
      <c r="AQ524" s="2431">
        <v>0</v>
      </c>
      <c r="AR524" s="1634">
        <v>0</v>
      </c>
      <c r="AS524" s="1634">
        <v>0</v>
      </c>
      <c r="AT524" s="1634">
        <v>0</v>
      </c>
      <c r="AU524" s="2436">
        <v>0</v>
      </c>
      <c r="AV524" s="2436">
        <v>0</v>
      </c>
      <c r="AW524" s="2436">
        <v>0</v>
      </c>
      <c r="AX524" s="2436">
        <v>0</v>
      </c>
      <c r="AY524" s="2437">
        <v>0</v>
      </c>
      <c r="AZ524" s="1634">
        <v>0</v>
      </c>
      <c r="BA524" s="1634">
        <v>0</v>
      </c>
      <c r="BB524" s="1634">
        <v>0</v>
      </c>
      <c r="BC524" s="2436">
        <v>0</v>
      </c>
      <c r="BD524" s="2436">
        <v>0</v>
      </c>
      <c r="BE524" s="2436">
        <v>0</v>
      </c>
      <c r="BF524" s="2436">
        <v>0</v>
      </c>
      <c r="BG524" s="2437">
        <v>0</v>
      </c>
      <c r="BH524" s="2436">
        <v>0</v>
      </c>
      <c r="BI524" s="2436">
        <v>0</v>
      </c>
      <c r="BJ524" s="2436">
        <v>0</v>
      </c>
      <c r="BK524" s="2436">
        <v>0</v>
      </c>
      <c r="BL524" s="2436">
        <v>0</v>
      </c>
      <c r="BM524" s="2436">
        <v>0</v>
      </c>
      <c r="BN524" s="2438">
        <v>0</v>
      </c>
      <c r="BO524" s="2439">
        <v>0</v>
      </c>
      <c r="BP524" s="2436">
        <v>0</v>
      </c>
      <c r="BQ524" s="2441">
        <v>0</v>
      </c>
      <c r="BR524" s="2441">
        <v>0</v>
      </c>
      <c r="BS524" s="1611">
        <v>0</v>
      </c>
      <c r="BT524" s="1611">
        <v>0</v>
      </c>
      <c r="BU524" s="1611">
        <v>0</v>
      </c>
      <c r="BV524" s="1611">
        <v>0</v>
      </c>
      <c r="BW524" s="2437">
        <v>0</v>
      </c>
      <c r="BX524" s="1611">
        <v>0</v>
      </c>
      <c r="BY524" s="1611">
        <v>0</v>
      </c>
      <c r="BZ524" s="1611">
        <v>0</v>
      </c>
      <c r="CA524" s="1611">
        <v>360</v>
      </c>
      <c r="CB524" s="1611">
        <v>9.7151999999999994</v>
      </c>
      <c r="CC524" s="1611">
        <v>288</v>
      </c>
      <c r="CD524" s="1611">
        <v>0.20979999999999999</v>
      </c>
      <c r="CE524" s="2437">
        <v>42.9</v>
      </c>
      <c r="CF524" s="1611">
        <v>2802</v>
      </c>
      <c r="CG524" s="1611">
        <v>4336.8652799999991</v>
      </c>
      <c r="CH524" s="1611">
        <v>0</v>
      </c>
      <c r="CI524" s="1611">
        <v>360</v>
      </c>
      <c r="CJ524" s="1611">
        <v>8.8303999999999991</v>
      </c>
      <c r="CK524" s="1611">
        <v>288</v>
      </c>
      <c r="CL524" s="1611">
        <v>0.2485</v>
      </c>
      <c r="CM524" s="2433">
        <v>56.169999999999995</v>
      </c>
      <c r="CN524" s="1611">
        <v>3452</v>
      </c>
      <c r="CO524" s="1611">
        <v>3687.5750399999993</v>
      </c>
      <c r="CP524" s="1611">
        <v>0</v>
      </c>
      <c r="CQ524" s="1611">
        <v>360</v>
      </c>
      <c r="CR524" s="1611">
        <v>9.4559999999999995</v>
      </c>
      <c r="CS524" s="1611">
        <v>288</v>
      </c>
      <c r="CT524" s="1611">
        <v>0.30730000000000002</v>
      </c>
      <c r="CU524" s="2433">
        <v>49.64</v>
      </c>
      <c r="CV524" s="1611">
        <v>3494</v>
      </c>
      <c r="CW524" s="1611">
        <v>4221.1583999999993</v>
      </c>
      <c r="CX524" s="1611">
        <v>0</v>
      </c>
    </row>
    <row r="525" spans="1:102" ht="15">
      <c r="A525" s="2440">
        <f t="shared" si="8"/>
        <v>519</v>
      </c>
      <c r="B525" s="1618" t="s">
        <v>3603</v>
      </c>
      <c r="C525" s="1618" t="s">
        <v>536</v>
      </c>
      <c r="D525" s="1634" t="s">
        <v>515</v>
      </c>
      <c r="E525" s="1634" t="s">
        <v>259</v>
      </c>
      <c r="F525" s="1634">
        <v>361</v>
      </c>
      <c r="G525" s="1634">
        <v>361</v>
      </c>
      <c r="H525" s="2431">
        <v>351.35999999999996</v>
      </c>
      <c r="I525" s="2431">
        <v>351.36</v>
      </c>
      <c r="J525" s="2432">
        <v>0.95599999999999996</v>
      </c>
      <c r="K525" s="2431">
        <v>26.686778992106863</v>
      </c>
      <c r="L525" s="1634">
        <v>67512</v>
      </c>
      <c r="M525" s="1634">
        <v>151788</v>
      </c>
      <c r="N525" s="1634">
        <v>0</v>
      </c>
      <c r="O525" s="1634">
        <v>361</v>
      </c>
      <c r="P525" s="2431">
        <v>359.36</v>
      </c>
      <c r="Q525" s="2431">
        <v>359.36</v>
      </c>
      <c r="R525" s="2432">
        <v>0.93759999999999999</v>
      </c>
      <c r="S525" s="2431">
        <v>28.779508852057177</v>
      </c>
      <c r="T525" s="1634">
        <v>76946</v>
      </c>
      <c r="U525" s="1634">
        <v>160418</v>
      </c>
      <c r="V525" s="1634">
        <v>0</v>
      </c>
      <c r="W525" s="2434">
        <v>361</v>
      </c>
      <c r="X525" s="2434">
        <v>329.44</v>
      </c>
      <c r="Y525" s="2434">
        <v>329.44</v>
      </c>
      <c r="Z525" s="2434">
        <v>0.95020000000000004</v>
      </c>
      <c r="AA525" s="2435">
        <v>16.079999999999998</v>
      </c>
      <c r="AB525" s="2434">
        <v>38140</v>
      </c>
      <c r="AC525" s="2434">
        <v>142318</v>
      </c>
      <c r="AD525" s="2434">
        <v>0</v>
      </c>
      <c r="AE525" s="2434">
        <v>361</v>
      </c>
      <c r="AF525" s="1634">
        <v>332.64</v>
      </c>
      <c r="AG525" s="1634">
        <v>332.64</v>
      </c>
      <c r="AH525" s="2432">
        <v>0.96240000000000003</v>
      </c>
      <c r="AI525" s="2431">
        <v>30.47</v>
      </c>
      <c r="AJ525" s="1634">
        <v>75400</v>
      </c>
      <c r="AK525" s="1634">
        <v>148490</v>
      </c>
      <c r="AL525" s="1634">
        <v>0</v>
      </c>
      <c r="AM525" s="1634">
        <v>361</v>
      </c>
      <c r="AN525" s="1634">
        <v>354.24</v>
      </c>
      <c r="AO525" s="1634">
        <v>354.24</v>
      </c>
      <c r="AP525" s="1634">
        <v>0.93700000000000006</v>
      </c>
      <c r="AQ525" s="2431">
        <v>33.023143291468756</v>
      </c>
      <c r="AR525" s="1634">
        <v>87034</v>
      </c>
      <c r="AS525" s="1634">
        <v>158133</v>
      </c>
      <c r="AT525" s="1634">
        <v>0</v>
      </c>
      <c r="AU525" s="1634">
        <v>361</v>
      </c>
      <c r="AV525" s="1634">
        <v>364.8</v>
      </c>
      <c r="AW525" s="1634">
        <v>364.8</v>
      </c>
      <c r="AX525" s="1634">
        <v>0.89990000000000003</v>
      </c>
      <c r="AY525" s="2437">
        <v>46.82</v>
      </c>
      <c r="AZ525" s="1634">
        <v>122970</v>
      </c>
      <c r="BA525" s="1634">
        <v>157594</v>
      </c>
      <c r="BB525" s="1634">
        <v>0</v>
      </c>
      <c r="BC525" s="2436">
        <v>361</v>
      </c>
      <c r="BD525" s="1634">
        <v>308</v>
      </c>
      <c r="BE525" s="2436">
        <v>308</v>
      </c>
      <c r="BF525" s="2436">
        <v>0.98819999999999997</v>
      </c>
      <c r="BG525" s="2437">
        <v>42.62</v>
      </c>
      <c r="BH525" s="1634">
        <v>97666</v>
      </c>
      <c r="BI525" s="1634">
        <v>137491</v>
      </c>
      <c r="BJ525" s="1634">
        <v>0</v>
      </c>
      <c r="BK525" s="1634">
        <v>361</v>
      </c>
      <c r="BL525" s="2441">
        <v>294.39999999999998</v>
      </c>
      <c r="BM525" s="2441">
        <v>294.39999999999998</v>
      </c>
      <c r="BN525" s="2442">
        <v>0.99560000000000004</v>
      </c>
      <c r="BO525" s="2439">
        <v>47.88</v>
      </c>
      <c r="BP525" s="2441">
        <v>101480</v>
      </c>
      <c r="BQ525" s="2441">
        <v>127180.79999999999</v>
      </c>
      <c r="BR525" s="2441">
        <v>0</v>
      </c>
      <c r="BS525" s="1611">
        <v>361</v>
      </c>
      <c r="BT525" s="1611">
        <v>256.64</v>
      </c>
      <c r="BU525" s="1611">
        <v>288.8</v>
      </c>
      <c r="BV525" s="1611">
        <v>0.99570000000000003</v>
      </c>
      <c r="BW525" s="2437">
        <v>45.98</v>
      </c>
      <c r="BX525" s="1611">
        <v>87802</v>
      </c>
      <c r="BY525" s="1611">
        <v>114564.09599999999</v>
      </c>
      <c r="BZ525" s="1611">
        <v>0</v>
      </c>
      <c r="CA525" s="1611">
        <v>361</v>
      </c>
      <c r="CB525" s="1611">
        <v>268.64</v>
      </c>
      <c r="CC525" s="1611">
        <v>288.8</v>
      </c>
      <c r="CD525" s="1611">
        <v>0.99360000000000004</v>
      </c>
      <c r="CE525" s="2437">
        <v>40.17</v>
      </c>
      <c r="CF525" s="1611">
        <v>80294</v>
      </c>
      <c r="CG525" s="1611">
        <v>119920.89599999999</v>
      </c>
      <c r="CH525" s="1611">
        <v>0</v>
      </c>
      <c r="CI525" s="1611">
        <v>361</v>
      </c>
      <c r="CJ525" s="1611">
        <v>305.12</v>
      </c>
      <c r="CK525" s="1611">
        <v>305.12</v>
      </c>
      <c r="CL525" s="1611">
        <v>0.99060000000000004</v>
      </c>
      <c r="CM525" s="2433">
        <v>39.93</v>
      </c>
      <c r="CN525" s="1611">
        <v>84806</v>
      </c>
      <c r="CO525" s="1611">
        <v>127418.11199999999</v>
      </c>
      <c r="CP525" s="1611">
        <v>0</v>
      </c>
      <c r="CQ525" s="1611">
        <v>361</v>
      </c>
      <c r="CR525" s="1611">
        <v>343.52</v>
      </c>
      <c r="CS525" s="1611">
        <v>343.52</v>
      </c>
      <c r="CT525" s="1611">
        <v>0.95240000000000002</v>
      </c>
      <c r="CU525" s="2433">
        <v>32.200000000000003</v>
      </c>
      <c r="CV525" s="1611">
        <v>82294</v>
      </c>
      <c r="CW525" s="1611">
        <v>153347.32799999998</v>
      </c>
      <c r="CX525" s="1611">
        <v>0</v>
      </c>
    </row>
    <row r="526" spans="1:102" ht="15">
      <c r="A526" s="2440">
        <f t="shared" si="8"/>
        <v>520</v>
      </c>
      <c r="B526" s="1618" t="s">
        <v>3604</v>
      </c>
      <c r="C526" s="1618" t="s">
        <v>634</v>
      </c>
      <c r="D526" s="1634" t="s">
        <v>515</v>
      </c>
      <c r="E526" s="1634" t="s">
        <v>259</v>
      </c>
      <c r="F526" s="1634">
        <v>361</v>
      </c>
      <c r="G526" s="1634">
        <v>361</v>
      </c>
      <c r="H526" s="2431">
        <v>138.96</v>
      </c>
      <c r="I526" s="2431">
        <v>288.8</v>
      </c>
      <c r="J526" s="2432">
        <v>0.99850000000000005</v>
      </c>
      <c r="K526" s="2431">
        <v>50.098349644981766</v>
      </c>
      <c r="L526" s="1634">
        <v>50124</v>
      </c>
      <c r="M526" s="1634">
        <v>60031</v>
      </c>
      <c r="N526" s="1634">
        <v>0</v>
      </c>
      <c r="O526" s="1634">
        <v>361</v>
      </c>
      <c r="P526" s="2431">
        <v>141.36000000000001</v>
      </c>
      <c r="Q526" s="2431">
        <v>288.8</v>
      </c>
      <c r="R526" s="2432">
        <v>0.99870000000000003</v>
      </c>
      <c r="S526" s="2431">
        <v>52.168907570695723</v>
      </c>
      <c r="T526" s="1634">
        <v>54867</v>
      </c>
      <c r="U526" s="1634">
        <v>63103</v>
      </c>
      <c r="V526" s="1634">
        <v>0</v>
      </c>
      <c r="W526" s="2434">
        <v>361</v>
      </c>
      <c r="X526" s="2434">
        <v>141.36000000000001</v>
      </c>
      <c r="Y526" s="2434">
        <v>288.8</v>
      </c>
      <c r="Z526" s="2434">
        <v>0.99880000000000002</v>
      </c>
      <c r="AA526" s="2435">
        <v>56.42</v>
      </c>
      <c r="AB526" s="2434">
        <v>57420</v>
      </c>
      <c r="AC526" s="2434">
        <v>61068</v>
      </c>
      <c r="AD526" s="2434">
        <v>0</v>
      </c>
      <c r="AE526" s="2434">
        <v>361</v>
      </c>
      <c r="AF526" s="1634">
        <v>133.68</v>
      </c>
      <c r="AG526" s="1634">
        <v>288.8</v>
      </c>
      <c r="AH526" s="2432">
        <v>0.99860000000000004</v>
      </c>
      <c r="AI526" s="2431">
        <v>53.180000000000007</v>
      </c>
      <c r="AJ526" s="1634">
        <v>52887</v>
      </c>
      <c r="AK526" s="1634">
        <v>59675</v>
      </c>
      <c r="AL526" s="1634">
        <v>0</v>
      </c>
      <c r="AM526" s="1634">
        <v>361</v>
      </c>
      <c r="AN526" s="1634">
        <v>132</v>
      </c>
      <c r="AO526" s="1634">
        <v>288.8</v>
      </c>
      <c r="AP526" s="1634">
        <v>0.998</v>
      </c>
      <c r="AQ526" s="2431">
        <v>48.23435972629521</v>
      </c>
      <c r="AR526" s="1634">
        <v>47370</v>
      </c>
      <c r="AS526" s="1634">
        <v>58925</v>
      </c>
      <c r="AT526" s="1634">
        <v>0</v>
      </c>
      <c r="AU526" s="1634">
        <v>361</v>
      </c>
      <c r="AV526" s="1634">
        <v>131.76</v>
      </c>
      <c r="AW526" s="1634">
        <v>288.8</v>
      </c>
      <c r="AX526" s="1634">
        <v>0.99729999999999996</v>
      </c>
      <c r="AY526" s="2437">
        <v>54.98</v>
      </c>
      <c r="AZ526" s="1634">
        <v>52155</v>
      </c>
      <c r="BA526" s="1634">
        <v>56920</v>
      </c>
      <c r="BB526" s="1634">
        <v>0</v>
      </c>
      <c r="BC526" s="2436">
        <v>361</v>
      </c>
      <c r="BD526" s="1634">
        <v>145.44</v>
      </c>
      <c r="BE526" s="2436">
        <v>288.8</v>
      </c>
      <c r="BF526" s="2436">
        <v>0.99529999999999996</v>
      </c>
      <c r="BG526" s="2437">
        <v>47.21</v>
      </c>
      <c r="BH526" s="1634">
        <v>51090</v>
      </c>
      <c r="BI526" s="1634">
        <v>64924</v>
      </c>
      <c r="BJ526" s="1634">
        <v>0</v>
      </c>
      <c r="BK526" s="1634">
        <v>361</v>
      </c>
      <c r="BL526" s="2441">
        <v>131.52000000000001</v>
      </c>
      <c r="BM526" s="2441">
        <v>288.8</v>
      </c>
      <c r="BN526" s="2442">
        <v>0.99590000000000001</v>
      </c>
      <c r="BO526" s="2439">
        <v>45.89</v>
      </c>
      <c r="BP526" s="2441">
        <v>43455</v>
      </c>
      <c r="BQ526" s="2441">
        <v>56816.640000000007</v>
      </c>
      <c r="BR526" s="2441">
        <v>0</v>
      </c>
      <c r="BS526" s="1611">
        <v>361</v>
      </c>
      <c r="BT526" s="1611">
        <v>105.11999999999999</v>
      </c>
      <c r="BU526" s="1611">
        <v>288.8</v>
      </c>
      <c r="BV526" s="1611">
        <v>0.99819999999999998</v>
      </c>
      <c r="BW526" s="2437">
        <v>48.29</v>
      </c>
      <c r="BX526" s="1611">
        <v>37770</v>
      </c>
      <c r="BY526" s="1611">
        <v>46925.567999999992</v>
      </c>
      <c r="BZ526" s="1611">
        <v>0</v>
      </c>
      <c r="CA526" s="1611">
        <v>361</v>
      </c>
      <c r="CB526" s="1611">
        <v>89.52</v>
      </c>
      <c r="CC526" s="1611">
        <v>288.8</v>
      </c>
      <c r="CD526" s="1611">
        <v>0.99850000000000005</v>
      </c>
      <c r="CE526" s="2437">
        <v>52.88</v>
      </c>
      <c r="CF526" s="1611">
        <v>35217</v>
      </c>
      <c r="CG526" s="1611">
        <v>39961.727999999996</v>
      </c>
      <c r="CH526" s="1611">
        <v>0</v>
      </c>
      <c r="CI526" s="1611">
        <v>361</v>
      </c>
      <c r="CJ526" s="1611">
        <v>117.36</v>
      </c>
      <c r="CK526" s="1611">
        <v>288.8</v>
      </c>
      <c r="CL526" s="1611">
        <v>0.999</v>
      </c>
      <c r="CM526" s="2433">
        <v>50.039999999999992</v>
      </c>
      <c r="CN526" s="1611">
        <v>40878</v>
      </c>
      <c r="CO526" s="1611">
        <v>49009.535999999993</v>
      </c>
      <c r="CP526" s="1611">
        <v>0</v>
      </c>
      <c r="CQ526" s="1611">
        <v>361</v>
      </c>
      <c r="CR526" s="1611">
        <v>141.36000000000001</v>
      </c>
      <c r="CS526" s="1611">
        <v>288.8</v>
      </c>
      <c r="CT526" s="1611">
        <v>0.99929999999999997</v>
      </c>
      <c r="CU526" s="2433">
        <v>46.72</v>
      </c>
      <c r="CV526" s="1611">
        <v>49140</v>
      </c>
      <c r="CW526" s="1611">
        <v>63103.103999999999</v>
      </c>
      <c r="CX526" s="1611">
        <v>0</v>
      </c>
    </row>
    <row r="527" spans="1:102" ht="15">
      <c r="A527" s="2440">
        <f t="shared" si="8"/>
        <v>521</v>
      </c>
      <c r="B527" s="1618" t="s">
        <v>3605</v>
      </c>
      <c r="C527" s="1618" t="s">
        <v>536</v>
      </c>
      <c r="D527" s="1634" t="s">
        <v>515</v>
      </c>
      <c r="E527" s="1634" t="s">
        <v>259</v>
      </c>
      <c r="F527" s="1634">
        <v>361</v>
      </c>
      <c r="G527" s="1634">
        <v>361</v>
      </c>
      <c r="H527" s="2431">
        <v>10.08</v>
      </c>
      <c r="I527" s="2431">
        <v>288.8</v>
      </c>
      <c r="J527" s="2432">
        <v>0.3594</v>
      </c>
      <c r="K527" s="2431">
        <v>55.431547619047613</v>
      </c>
      <c r="L527" s="1634">
        <v>4023</v>
      </c>
      <c r="M527" s="1634">
        <v>4355</v>
      </c>
      <c r="N527" s="1634">
        <v>0</v>
      </c>
      <c r="O527" s="1634">
        <v>361</v>
      </c>
      <c r="P527" s="2431">
        <v>11.04</v>
      </c>
      <c r="Q527" s="2431">
        <v>288.8</v>
      </c>
      <c r="R527" s="2432">
        <v>0.3695</v>
      </c>
      <c r="S527" s="2431">
        <v>51.791140719962605</v>
      </c>
      <c r="T527" s="1634">
        <v>4254</v>
      </c>
      <c r="U527" s="1634">
        <v>4928</v>
      </c>
      <c r="V527" s="1634">
        <v>0</v>
      </c>
      <c r="W527" s="2434">
        <v>361</v>
      </c>
      <c r="X527" s="2434">
        <v>12.24</v>
      </c>
      <c r="Y527" s="2434">
        <v>288.8</v>
      </c>
      <c r="Z527" s="2434">
        <v>0.35139999999999999</v>
      </c>
      <c r="AA527" s="2435">
        <v>38.26</v>
      </c>
      <c r="AB527" s="2434">
        <v>3372</v>
      </c>
      <c r="AC527" s="2434">
        <v>5288</v>
      </c>
      <c r="AD527" s="2434">
        <v>0</v>
      </c>
      <c r="AE527" s="2434">
        <v>361</v>
      </c>
      <c r="AF527" s="1634">
        <v>273.36</v>
      </c>
      <c r="AG527" s="1634">
        <v>288.8</v>
      </c>
      <c r="AH527" s="2432">
        <v>0.46039999999999998</v>
      </c>
      <c r="AI527" s="2431">
        <v>2.4</v>
      </c>
      <c r="AJ527" s="1634">
        <v>4098</v>
      </c>
      <c r="AK527" s="1634">
        <v>122028</v>
      </c>
      <c r="AL527" s="1634">
        <v>0</v>
      </c>
      <c r="AM527" s="1634">
        <v>361</v>
      </c>
      <c r="AN527" s="1634">
        <v>242.4</v>
      </c>
      <c r="AO527" s="1634">
        <v>288.8</v>
      </c>
      <c r="AP527" s="1634">
        <v>0.79210000000000003</v>
      </c>
      <c r="AQ527" s="2431">
        <v>3.11</v>
      </c>
      <c r="AR527" s="1634">
        <v>6510</v>
      </c>
      <c r="AS527" s="1634">
        <v>108207</v>
      </c>
      <c r="AT527" s="1634">
        <v>0</v>
      </c>
      <c r="AU527" s="1634">
        <v>361</v>
      </c>
      <c r="AV527" s="1634">
        <v>20.400000000000002</v>
      </c>
      <c r="AW527" s="1634">
        <v>288.8</v>
      </c>
      <c r="AX527" s="1634">
        <v>0.97950000000000004</v>
      </c>
      <c r="AY527" s="2437">
        <v>13.419999999999998</v>
      </c>
      <c r="AZ527" s="1634">
        <v>1905</v>
      </c>
      <c r="BA527" s="1634">
        <v>8813</v>
      </c>
      <c r="BB527" s="1634">
        <v>0</v>
      </c>
      <c r="BC527" s="2436">
        <v>361</v>
      </c>
      <c r="BD527" s="1634">
        <v>252.24</v>
      </c>
      <c r="BE527" s="2436">
        <v>288.8</v>
      </c>
      <c r="BF527" s="2436">
        <v>0.74819999999999998</v>
      </c>
      <c r="BG527" s="2437">
        <v>2.71</v>
      </c>
      <c r="BH527" s="1634">
        <v>5244</v>
      </c>
      <c r="BI527" s="1634">
        <v>112600</v>
      </c>
      <c r="BJ527" s="1634">
        <v>0</v>
      </c>
      <c r="BK527" s="1634">
        <v>361</v>
      </c>
      <c r="BL527" s="2441">
        <v>273.12</v>
      </c>
      <c r="BM527" s="2441">
        <v>288.8</v>
      </c>
      <c r="BN527" s="2442">
        <v>0.72509999999999997</v>
      </c>
      <c r="BO527" s="2439">
        <v>7.35</v>
      </c>
      <c r="BP527" s="2441">
        <v>14451</v>
      </c>
      <c r="BQ527" s="2441">
        <v>117987.84</v>
      </c>
      <c r="BR527" s="2441">
        <v>0</v>
      </c>
      <c r="BS527" s="1611">
        <v>361</v>
      </c>
      <c r="BT527" s="1611">
        <v>264.95999999999998</v>
      </c>
      <c r="BU527" s="1611">
        <v>288.8</v>
      </c>
      <c r="BV527" s="1611">
        <v>0.76880000000000004</v>
      </c>
      <c r="BW527" s="2437">
        <v>6.9099999999999993</v>
      </c>
      <c r="BX527" s="1611">
        <v>13626</v>
      </c>
      <c r="BY527" s="1611">
        <v>118278.14399999999</v>
      </c>
      <c r="BZ527" s="1611">
        <v>0</v>
      </c>
      <c r="CA527" s="1611">
        <v>361</v>
      </c>
      <c r="CB527" s="1611">
        <v>276</v>
      </c>
      <c r="CC527" s="1611">
        <v>288.8</v>
      </c>
      <c r="CD527" s="1611">
        <v>0.71430000000000005</v>
      </c>
      <c r="CE527" s="2437">
        <v>7.7800000000000011</v>
      </c>
      <c r="CF527" s="1611">
        <v>15972</v>
      </c>
      <c r="CG527" s="1611">
        <v>123206.39999999999</v>
      </c>
      <c r="CH527" s="1611">
        <v>0</v>
      </c>
      <c r="CI527" s="1611">
        <v>361</v>
      </c>
      <c r="CJ527" s="1611">
        <v>288.48</v>
      </c>
      <c r="CK527" s="1611">
        <v>288.8</v>
      </c>
      <c r="CL527" s="1611">
        <v>0.78249999999999997</v>
      </c>
      <c r="CM527" s="2433">
        <v>7.9800000000000013</v>
      </c>
      <c r="CN527" s="1611">
        <v>16017</v>
      </c>
      <c r="CO527" s="1611">
        <v>120469.24799999999</v>
      </c>
      <c r="CP527" s="1611">
        <v>0</v>
      </c>
      <c r="CQ527" s="1611">
        <v>361</v>
      </c>
      <c r="CR527" s="1611">
        <v>270.71999999999997</v>
      </c>
      <c r="CS527" s="1611">
        <v>288.8</v>
      </c>
      <c r="CT527" s="1611">
        <v>0.80120000000000002</v>
      </c>
      <c r="CU527" s="2433">
        <v>8.6999999999999993</v>
      </c>
      <c r="CV527" s="1611">
        <v>17523</v>
      </c>
      <c r="CW527" s="1611">
        <v>120849.40799999998</v>
      </c>
      <c r="CX527" s="1611">
        <v>0</v>
      </c>
    </row>
    <row r="528" spans="1:102" ht="15">
      <c r="A528" s="2440">
        <f t="shared" si="8"/>
        <v>522</v>
      </c>
      <c r="B528" s="1618" t="s">
        <v>3606</v>
      </c>
      <c r="C528" s="1618" t="s">
        <v>536</v>
      </c>
      <c r="D528" s="1634" t="s">
        <v>515</v>
      </c>
      <c r="E528" s="1634" t="s">
        <v>259</v>
      </c>
      <c r="F528" s="1634">
        <v>367</v>
      </c>
      <c r="G528" s="1634">
        <v>367</v>
      </c>
      <c r="H528" s="2431">
        <v>423.67999999999995</v>
      </c>
      <c r="I528" s="2431">
        <v>423.68</v>
      </c>
      <c r="J528" s="2432">
        <v>0.8528</v>
      </c>
      <c r="K528" s="2431">
        <v>6.4514098690835855</v>
      </c>
      <c r="L528" s="1634">
        <v>19680</v>
      </c>
      <c r="M528" s="1634">
        <v>183030</v>
      </c>
      <c r="N528" s="1634">
        <v>0</v>
      </c>
      <c r="O528" s="1634">
        <v>367</v>
      </c>
      <c r="P528" s="2431">
        <v>473.28000000000003</v>
      </c>
      <c r="Q528" s="2431">
        <v>473.28</v>
      </c>
      <c r="R528" s="2432">
        <v>0.91639999999999999</v>
      </c>
      <c r="S528" s="2431">
        <v>7.996698401273747</v>
      </c>
      <c r="T528" s="1634">
        <v>28158</v>
      </c>
      <c r="U528" s="1634">
        <v>211272</v>
      </c>
      <c r="V528" s="1634">
        <v>0</v>
      </c>
      <c r="W528" s="2434">
        <v>367</v>
      </c>
      <c r="X528" s="2434">
        <v>350.08</v>
      </c>
      <c r="Y528" s="2434">
        <v>350.08</v>
      </c>
      <c r="Z528" s="2434">
        <v>0.95640000000000003</v>
      </c>
      <c r="AA528" s="2435">
        <v>14.150000000000002</v>
      </c>
      <c r="AB528" s="2434">
        <v>35670</v>
      </c>
      <c r="AC528" s="2434">
        <v>151235</v>
      </c>
      <c r="AD528" s="2434">
        <v>0</v>
      </c>
      <c r="AE528" s="2434">
        <v>367</v>
      </c>
      <c r="AF528" s="1634">
        <v>322.24</v>
      </c>
      <c r="AG528" s="1634">
        <v>322.24</v>
      </c>
      <c r="AH528" s="2432">
        <v>0.95489999999999997</v>
      </c>
      <c r="AI528" s="2431">
        <v>12.32</v>
      </c>
      <c r="AJ528" s="1634">
        <v>29538</v>
      </c>
      <c r="AK528" s="1634">
        <v>143848</v>
      </c>
      <c r="AL528" s="1634">
        <v>0</v>
      </c>
      <c r="AM528" s="1634">
        <v>367</v>
      </c>
      <c r="AN528" s="1634">
        <v>345.28</v>
      </c>
      <c r="AO528" s="1634">
        <v>345.28</v>
      </c>
      <c r="AP528" s="1634">
        <v>0.92369999999999997</v>
      </c>
      <c r="AQ528" s="2431">
        <v>9.9724269285579048</v>
      </c>
      <c r="AR528" s="1634">
        <v>25618</v>
      </c>
      <c r="AS528" s="1634">
        <v>154133</v>
      </c>
      <c r="AT528" s="1634">
        <v>0</v>
      </c>
      <c r="AU528" s="1634">
        <v>367</v>
      </c>
      <c r="AV528" s="1634">
        <v>17.599999999999998</v>
      </c>
      <c r="AW528" s="1634">
        <v>293.60000000000002</v>
      </c>
      <c r="AX528" s="1634">
        <v>0.41049999999999998</v>
      </c>
      <c r="AY528" s="2437">
        <v>28.76</v>
      </c>
      <c r="AZ528" s="1634">
        <v>3644</v>
      </c>
      <c r="BA528" s="1634">
        <v>7603</v>
      </c>
      <c r="BB528" s="1634">
        <v>0</v>
      </c>
      <c r="BC528" s="2436">
        <v>367</v>
      </c>
      <c r="BD528" s="1634">
        <v>19.68</v>
      </c>
      <c r="BE528" s="2436">
        <v>293.60000000000002</v>
      </c>
      <c r="BF528" s="2436">
        <v>0.40210000000000001</v>
      </c>
      <c r="BG528" s="2437">
        <v>26.46</v>
      </c>
      <c r="BH528" s="1634">
        <v>3874</v>
      </c>
      <c r="BI528" s="1634">
        <v>8785</v>
      </c>
      <c r="BJ528" s="1634">
        <v>0</v>
      </c>
      <c r="BK528" s="1634">
        <v>367</v>
      </c>
      <c r="BL528" s="2441">
        <v>325.28000000000003</v>
      </c>
      <c r="BM528" s="2441">
        <v>325.27999999999997</v>
      </c>
      <c r="BN528" s="2442">
        <v>0.91869999999999996</v>
      </c>
      <c r="BO528" s="2439">
        <v>11.67</v>
      </c>
      <c r="BP528" s="2441">
        <v>27336</v>
      </c>
      <c r="BQ528" s="2441">
        <v>140520.96000000002</v>
      </c>
      <c r="BR528" s="2441">
        <v>0</v>
      </c>
      <c r="BS528" s="1611">
        <v>367</v>
      </c>
      <c r="BT528" s="1611">
        <v>338.88</v>
      </c>
      <c r="BU528" s="1611">
        <v>338.88</v>
      </c>
      <c r="BV528" s="1611">
        <v>0.82889999999999997</v>
      </c>
      <c r="BW528" s="2437">
        <v>5.75</v>
      </c>
      <c r="BX528" s="1611">
        <v>14496</v>
      </c>
      <c r="BY528" s="1611">
        <v>151276.03199999998</v>
      </c>
      <c r="BZ528" s="1611">
        <v>0</v>
      </c>
      <c r="CA528" s="1611">
        <v>367</v>
      </c>
      <c r="CB528" s="1611">
        <v>393.28</v>
      </c>
      <c r="CC528" s="1611">
        <v>393.28</v>
      </c>
      <c r="CD528" s="1611">
        <v>0.83889999999999998</v>
      </c>
      <c r="CE528" s="2437">
        <v>3.6000000000000005</v>
      </c>
      <c r="CF528" s="1611">
        <v>10542</v>
      </c>
      <c r="CG528" s="1611">
        <v>175560.19199999998</v>
      </c>
      <c r="CH528" s="1611">
        <v>0</v>
      </c>
      <c r="CI528" s="1611">
        <v>367</v>
      </c>
      <c r="CJ528" s="1611">
        <v>388.8</v>
      </c>
      <c r="CK528" s="1611">
        <v>388.8</v>
      </c>
      <c r="CL528" s="1611">
        <v>0.86070000000000002</v>
      </c>
      <c r="CM528" s="2433">
        <v>4.45</v>
      </c>
      <c r="CN528" s="1611">
        <v>12036</v>
      </c>
      <c r="CO528" s="1611">
        <v>162362.88</v>
      </c>
      <c r="CP528" s="1611">
        <v>0</v>
      </c>
      <c r="CQ528" s="1611">
        <v>367</v>
      </c>
      <c r="CR528" s="1611">
        <v>397.92</v>
      </c>
      <c r="CS528" s="1611">
        <v>397.92</v>
      </c>
      <c r="CT528" s="1611">
        <v>0.92679999999999996</v>
      </c>
      <c r="CU528" s="2433">
        <v>7.4499999999999993</v>
      </c>
      <c r="CV528" s="1611">
        <v>22070</v>
      </c>
      <c r="CW528" s="1611">
        <v>177631.48800000001</v>
      </c>
      <c r="CX528" s="1611">
        <v>0</v>
      </c>
    </row>
    <row r="529" spans="1:102" ht="15">
      <c r="A529" s="2440">
        <f t="shared" si="8"/>
        <v>523</v>
      </c>
      <c r="B529" s="1618" t="s">
        <v>3607</v>
      </c>
      <c r="C529" s="1618" t="s">
        <v>749</v>
      </c>
      <c r="D529" s="1634" t="s">
        <v>515</v>
      </c>
      <c r="E529" s="1634" t="s">
        <v>259</v>
      </c>
      <c r="F529" s="1634">
        <v>370</v>
      </c>
      <c r="G529" s="1634">
        <v>370</v>
      </c>
      <c r="H529" s="2431">
        <v>142.08000000000001</v>
      </c>
      <c r="I529" s="2431">
        <v>296</v>
      </c>
      <c r="J529" s="2432">
        <v>0.95250000000000001</v>
      </c>
      <c r="K529" s="2431">
        <v>19.255583708708706</v>
      </c>
      <c r="L529" s="1634">
        <v>19698</v>
      </c>
      <c r="M529" s="1634">
        <v>61379</v>
      </c>
      <c r="N529" s="1634">
        <v>0</v>
      </c>
      <c r="O529" s="1634">
        <v>370</v>
      </c>
      <c r="P529" s="2431">
        <v>203.2</v>
      </c>
      <c r="Q529" s="2431">
        <v>296</v>
      </c>
      <c r="R529" s="2432">
        <v>0.96160000000000001</v>
      </c>
      <c r="S529" s="2431">
        <v>20.345176107018883</v>
      </c>
      <c r="T529" s="1634">
        <v>30758</v>
      </c>
      <c r="U529" s="1634">
        <v>90708</v>
      </c>
      <c r="V529" s="1634">
        <v>0</v>
      </c>
      <c r="W529" s="2434">
        <v>370</v>
      </c>
      <c r="X529" s="2434">
        <v>154.4</v>
      </c>
      <c r="Y529" s="2434">
        <v>296</v>
      </c>
      <c r="Z529" s="2434">
        <v>0.94769999999999999</v>
      </c>
      <c r="AA529" s="2435">
        <v>12.89</v>
      </c>
      <c r="AB529" s="2434">
        <v>14324</v>
      </c>
      <c r="AC529" s="2434">
        <v>66701</v>
      </c>
      <c r="AD529" s="2434">
        <v>0</v>
      </c>
      <c r="AE529" s="2434">
        <v>370</v>
      </c>
      <c r="AF529" s="1634">
        <v>112.64</v>
      </c>
      <c r="AG529" s="1634">
        <v>296</v>
      </c>
      <c r="AH529" s="2432">
        <v>0.95179999999999998</v>
      </c>
      <c r="AI529" s="2431">
        <v>22.76</v>
      </c>
      <c r="AJ529" s="1634">
        <v>19074</v>
      </c>
      <c r="AK529" s="1634">
        <v>50282</v>
      </c>
      <c r="AL529" s="1634">
        <v>0</v>
      </c>
      <c r="AM529" s="1634">
        <v>370</v>
      </c>
      <c r="AN529" s="1634">
        <v>111.04</v>
      </c>
      <c r="AO529" s="1634">
        <v>296</v>
      </c>
      <c r="AP529" s="1634">
        <v>0.95109999999999995</v>
      </c>
      <c r="AQ529" s="2431">
        <v>22.446623903814565</v>
      </c>
      <c r="AR529" s="1634">
        <v>18544</v>
      </c>
      <c r="AS529" s="1634">
        <v>49568</v>
      </c>
      <c r="AT529" s="1634">
        <v>0</v>
      </c>
      <c r="AU529" s="1634">
        <v>370</v>
      </c>
      <c r="AV529" s="1634">
        <v>136.16</v>
      </c>
      <c r="AW529" s="1634">
        <v>296</v>
      </c>
      <c r="AX529" s="1634">
        <v>0.94620000000000004</v>
      </c>
      <c r="AY529" s="2437">
        <v>18.13</v>
      </c>
      <c r="AZ529" s="1634">
        <v>17778</v>
      </c>
      <c r="BA529" s="1634">
        <v>58821</v>
      </c>
      <c r="BB529" s="1634">
        <v>0</v>
      </c>
      <c r="BC529" s="2436">
        <v>370</v>
      </c>
      <c r="BD529" s="1634">
        <v>143.19999999999999</v>
      </c>
      <c r="BE529" s="2436">
        <v>296</v>
      </c>
      <c r="BF529" s="2436">
        <v>0.93989999999999996</v>
      </c>
      <c r="BG529" s="2437">
        <v>16.809999999999999</v>
      </c>
      <c r="BH529" s="1634">
        <v>17914</v>
      </c>
      <c r="BI529" s="1634">
        <v>63924</v>
      </c>
      <c r="BJ529" s="1634">
        <v>0</v>
      </c>
      <c r="BK529" s="1634">
        <v>370</v>
      </c>
      <c r="BL529" s="2441">
        <v>97.11999999999999</v>
      </c>
      <c r="BM529" s="2441">
        <v>296</v>
      </c>
      <c r="BN529" s="2442">
        <v>0.93930000000000002</v>
      </c>
      <c r="BO529" s="2439">
        <v>25.16</v>
      </c>
      <c r="BP529" s="2441">
        <v>17596</v>
      </c>
      <c r="BQ529" s="2441">
        <v>41955.839999999997</v>
      </c>
      <c r="BR529" s="2441">
        <v>0</v>
      </c>
      <c r="BS529" s="1611">
        <v>370</v>
      </c>
      <c r="BT529" s="1611">
        <v>64.750399999999999</v>
      </c>
      <c r="BU529" s="1611">
        <v>296</v>
      </c>
      <c r="BV529" s="1611">
        <v>0.92430000000000001</v>
      </c>
      <c r="BW529" s="2437">
        <v>27.92</v>
      </c>
      <c r="BX529" s="1611">
        <v>13448</v>
      </c>
      <c r="BY529" s="1611">
        <v>28904.578559999998</v>
      </c>
      <c r="BZ529" s="1611">
        <v>0</v>
      </c>
      <c r="CA529" s="1611">
        <v>370</v>
      </c>
      <c r="CB529" s="1611">
        <v>61.138800000000003</v>
      </c>
      <c r="CC529" s="1611">
        <v>296</v>
      </c>
      <c r="CD529" s="1611">
        <v>0.92579999999999996</v>
      </c>
      <c r="CE529" s="2437">
        <v>28.21</v>
      </c>
      <c r="CF529" s="1611">
        <v>12831</v>
      </c>
      <c r="CG529" s="1611">
        <v>27292.36032</v>
      </c>
      <c r="CH529" s="1611">
        <v>0</v>
      </c>
      <c r="CI529" s="1611">
        <v>370</v>
      </c>
      <c r="CJ529" s="1611">
        <v>82.641599999999997</v>
      </c>
      <c r="CK529" s="1611">
        <v>296</v>
      </c>
      <c r="CL529" s="1611">
        <v>0.93089999999999995</v>
      </c>
      <c r="CM529" s="2433">
        <v>25.71</v>
      </c>
      <c r="CN529" s="1611">
        <v>14787</v>
      </c>
      <c r="CO529" s="1611">
        <v>34511.132159999994</v>
      </c>
      <c r="CP529" s="1611">
        <v>0</v>
      </c>
      <c r="CQ529" s="1611">
        <v>370</v>
      </c>
      <c r="CR529" s="1611">
        <v>133.2448</v>
      </c>
      <c r="CS529" s="1611">
        <v>296</v>
      </c>
      <c r="CT529" s="1611">
        <v>0.93159999999999998</v>
      </c>
      <c r="CU529" s="2433">
        <v>18.2</v>
      </c>
      <c r="CV529" s="1611">
        <v>18044</v>
      </c>
      <c r="CW529" s="1611">
        <v>59480.478719999999</v>
      </c>
      <c r="CX529" s="1611">
        <v>0</v>
      </c>
    </row>
    <row r="530" spans="1:102" ht="15">
      <c r="A530" s="2440">
        <f t="shared" si="8"/>
        <v>524</v>
      </c>
      <c r="B530" s="1618" t="s">
        <v>3608</v>
      </c>
      <c r="C530" s="1618" t="s">
        <v>3156</v>
      </c>
      <c r="D530" s="1634" t="s">
        <v>515</v>
      </c>
      <c r="E530" s="1634" t="s">
        <v>259</v>
      </c>
      <c r="F530" s="1634">
        <v>372</v>
      </c>
      <c r="G530" s="1634">
        <v>372</v>
      </c>
      <c r="H530" s="2431">
        <v>108.60000000000001</v>
      </c>
      <c r="I530" s="2431">
        <v>372</v>
      </c>
      <c r="J530" s="2432">
        <v>0.98950000000000005</v>
      </c>
      <c r="K530" s="2431">
        <v>41.42367505627174</v>
      </c>
      <c r="L530" s="1634">
        <v>32390</v>
      </c>
      <c r="M530" s="1634">
        <v>46915</v>
      </c>
      <c r="N530" s="1634">
        <v>0</v>
      </c>
      <c r="O530" s="1634">
        <v>372</v>
      </c>
      <c r="P530" s="2431">
        <v>105</v>
      </c>
      <c r="Q530" s="2431">
        <v>372</v>
      </c>
      <c r="R530" s="2432">
        <v>0.98180000000000001</v>
      </c>
      <c r="S530" s="2431">
        <v>43.202764976958527</v>
      </c>
      <c r="T530" s="1634">
        <v>33750</v>
      </c>
      <c r="U530" s="1634">
        <v>46872</v>
      </c>
      <c r="V530" s="1634">
        <v>0</v>
      </c>
      <c r="W530" s="2434">
        <v>372</v>
      </c>
      <c r="X530" s="2434">
        <v>39.4</v>
      </c>
      <c r="Y530" s="2434">
        <v>372</v>
      </c>
      <c r="Z530" s="2434">
        <v>0.99909999999999999</v>
      </c>
      <c r="AA530" s="2435">
        <v>8.1606034968979131</v>
      </c>
      <c r="AB530" s="2434">
        <v>2315</v>
      </c>
      <c r="AC530" s="2434">
        <v>17021</v>
      </c>
      <c r="AD530" s="2434">
        <v>0</v>
      </c>
      <c r="AE530" s="2434">
        <v>372</v>
      </c>
      <c r="AF530" s="1634">
        <v>76.399999999999991</v>
      </c>
      <c r="AG530" s="1634">
        <v>372</v>
      </c>
      <c r="AH530" s="2432">
        <v>0.9879</v>
      </c>
      <c r="AI530" s="2431">
        <v>19.228874627033722</v>
      </c>
      <c r="AJ530" s="1634">
        <v>10930</v>
      </c>
      <c r="AK530" s="1634">
        <v>34105</v>
      </c>
      <c r="AL530" s="1634">
        <v>0</v>
      </c>
      <c r="AM530" s="1634">
        <v>372</v>
      </c>
      <c r="AN530" s="1634">
        <v>72.400000000000006</v>
      </c>
      <c r="AO530" s="1634">
        <v>372</v>
      </c>
      <c r="AP530" s="1634">
        <v>0.98450000000000004</v>
      </c>
      <c r="AQ530" s="2431">
        <v>33.138032436285862</v>
      </c>
      <c r="AR530" s="1634">
        <v>17850</v>
      </c>
      <c r="AS530" s="1634">
        <v>32319</v>
      </c>
      <c r="AT530" s="1634">
        <v>0</v>
      </c>
      <c r="AU530" s="1634">
        <v>372</v>
      </c>
      <c r="AV530" s="1634">
        <v>80.199999999999989</v>
      </c>
      <c r="AW530" s="1634">
        <v>372</v>
      </c>
      <c r="AX530" s="1634">
        <v>0.98560000000000003</v>
      </c>
      <c r="AY530" s="2437">
        <v>28.536298143530068</v>
      </c>
      <c r="AZ530" s="1634">
        <v>16478</v>
      </c>
      <c r="BA530" s="1634">
        <v>34646</v>
      </c>
      <c r="BB530" s="1634">
        <v>0</v>
      </c>
      <c r="BC530" s="2436">
        <v>372</v>
      </c>
      <c r="BD530" s="1634">
        <v>40.599999999999994</v>
      </c>
      <c r="BE530" s="2436">
        <v>372</v>
      </c>
      <c r="BF530" s="2436">
        <v>0.99560000000000004</v>
      </c>
      <c r="BG530" s="2437">
        <v>7.53151649981461</v>
      </c>
      <c r="BH530" s="1634">
        <v>2275</v>
      </c>
      <c r="BI530" s="1634">
        <v>18124</v>
      </c>
      <c r="BJ530" s="1634">
        <v>0</v>
      </c>
      <c r="BK530" s="1634">
        <v>372</v>
      </c>
      <c r="BL530" s="2441">
        <v>39.4</v>
      </c>
      <c r="BM530" s="2441">
        <v>372</v>
      </c>
      <c r="BN530" s="2442">
        <v>0.99470000000000003</v>
      </c>
      <c r="BO530" s="2439">
        <v>0.56675627240143378</v>
      </c>
      <c r="BP530" s="2441">
        <v>1518</v>
      </c>
      <c r="BQ530" s="2441">
        <v>17020.8</v>
      </c>
      <c r="BR530" s="2441">
        <v>0</v>
      </c>
      <c r="BS530" s="1611">
        <v>372</v>
      </c>
      <c r="BT530" s="1611">
        <v>14.6</v>
      </c>
      <c r="BU530" s="1611">
        <v>372</v>
      </c>
      <c r="BV530" s="1611">
        <v>1.0013000000000001</v>
      </c>
      <c r="BW530" s="2437">
        <v>0.77573996993872119</v>
      </c>
      <c r="BX530" s="1611">
        <v>2147</v>
      </c>
      <c r="BY530" s="1611">
        <v>6517.44</v>
      </c>
      <c r="BZ530" s="1611">
        <v>0</v>
      </c>
      <c r="CA530" s="1611">
        <v>372</v>
      </c>
      <c r="CB530" s="1611">
        <v>8.2000000000000011</v>
      </c>
      <c r="CC530" s="1611">
        <v>372</v>
      </c>
      <c r="CD530" s="1611">
        <v>0.99790000000000001</v>
      </c>
      <c r="CE530" s="2437">
        <v>23.488722790453707</v>
      </c>
      <c r="CF530" s="1611">
        <v>1433</v>
      </c>
      <c r="CG530" s="1611">
        <v>3660.4800000000005</v>
      </c>
      <c r="CH530" s="1611">
        <v>0</v>
      </c>
      <c r="CI530" s="1611">
        <v>372</v>
      </c>
      <c r="CJ530" s="1611">
        <v>41.2</v>
      </c>
      <c r="CK530" s="1611">
        <v>372</v>
      </c>
      <c r="CL530" s="1611">
        <v>0.99229999999999996</v>
      </c>
      <c r="CM530" s="2433">
        <v>18.186446825131121</v>
      </c>
      <c r="CN530" s="1611">
        <v>5215</v>
      </c>
      <c r="CO530" s="1611">
        <v>17205.12</v>
      </c>
      <c r="CP530" s="1611">
        <v>0</v>
      </c>
      <c r="CQ530" s="1611">
        <v>372</v>
      </c>
      <c r="CR530" s="1611">
        <v>73</v>
      </c>
      <c r="CS530" s="1611">
        <v>372</v>
      </c>
      <c r="CT530" s="1611">
        <v>0.98960000000000004</v>
      </c>
      <c r="CU530" s="2433">
        <v>25.362719104433644</v>
      </c>
      <c r="CV530" s="1611">
        <v>13775</v>
      </c>
      <c r="CW530" s="1611">
        <v>32587.199999999997</v>
      </c>
      <c r="CX530" s="1611">
        <v>0</v>
      </c>
    </row>
    <row r="531" spans="1:102" ht="15">
      <c r="A531" s="2440">
        <f t="shared" si="8"/>
        <v>525</v>
      </c>
      <c r="B531" s="1618" t="s">
        <v>3609</v>
      </c>
      <c r="C531" s="1618" t="s">
        <v>749</v>
      </c>
      <c r="D531" s="1634" t="s">
        <v>515</v>
      </c>
      <c r="E531" s="1634" t="s">
        <v>259</v>
      </c>
      <c r="F531" s="1634">
        <v>376</v>
      </c>
      <c r="G531" s="1634">
        <v>376</v>
      </c>
      <c r="H531" s="2431">
        <v>309.60000000000002</v>
      </c>
      <c r="I531" s="2431">
        <v>309.60000000000002</v>
      </c>
      <c r="J531" s="2432">
        <v>0.69569999999999999</v>
      </c>
      <c r="K531" s="2431">
        <v>2.6499246339362617</v>
      </c>
      <c r="L531" s="1634">
        <v>5907</v>
      </c>
      <c r="M531" s="1634">
        <v>133747</v>
      </c>
      <c r="N531" s="1634">
        <v>0</v>
      </c>
      <c r="O531" s="1634">
        <v>376</v>
      </c>
      <c r="P531" s="2431">
        <v>327.84</v>
      </c>
      <c r="Q531" s="2431">
        <v>327.84</v>
      </c>
      <c r="R531" s="2432">
        <v>0.77600000000000002</v>
      </c>
      <c r="S531" s="2431">
        <v>4.3982902753506821</v>
      </c>
      <c r="T531" s="1634">
        <v>10728</v>
      </c>
      <c r="U531" s="1634">
        <v>146348</v>
      </c>
      <c r="V531" s="1634">
        <v>0</v>
      </c>
      <c r="W531" s="2434">
        <v>376</v>
      </c>
      <c r="X531" s="2434">
        <v>324.72000000000003</v>
      </c>
      <c r="Y531" s="2434">
        <v>324.72000000000003</v>
      </c>
      <c r="Z531" s="2434">
        <v>0.6875</v>
      </c>
      <c r="AA531" s="2435">
        <v>2.2999999999999998</v>
      </c>
      <c r="AB531" s="2434">
        <v>5367</v>
      </c>
      <c r="AC531" s="2434">
        <v>140279</v>
      </c>
      <c r="AD531" s="2434">
        <v>0</v>
      </c>
      <c r="AE531" s="2434">
        <v>376</v>
      </c>
      <c r="AF531" s="1634">
        <v>270.47999999999996</v>
      </c>
      <c r="AG531" s="1634">
        <v>300.8</v>
      </c>
      <c r="AH531" s="2432">
        <v>0.72909999999999997</v>
      </c>
      <c r="AI531" s="2431">
        <v>3.53</v>
      </c>
      <c r="AJ531" s="1634">
        <v>7101</v>
      </c>
      <c r="AK531" s="1634">
        <v>120742</v>
      </c>
      <c r="AL531" s="1634">
        <v>0</v>
      </c>
      <c r="AM531" s="1634">
        <v>376</v>
      </c>
      <c r="AN531" s="1634">
        <v>260.64</v>
      </c>
      <c r="AO531" s="1634">
        <v>300.8</v>
      </c>
      <c r="AP531" s="1634">
        <v>0.57640000000000002</v>
      </c>
      <c r="AQ531" s="2431">
        <v>2.012725499514842</v>
      </c>
      <c r="AR531" s="1634">
        <v>3903</v>
      </c>
      <c r="AS531" s="1634">
        <v>116350</v>
      </c>
      <c r="AT531" s="1634">
        <v>0</v>
      </c>
      <c r="AU531" s="1634">
        <v>376</v>
      </c>
      <c r="AV531" s="1634">
        <v>22.560000000000002</v>
      </c>
      <c r="AW531" s="1634">
        <v>300.8</v>
      </c>
      <c r="AX531" s="1634">
        <v>0.60970000000000002</v>
      </c>
      <c r="AY531" s="2437">
        <v>24.23</v>
      </c>
      <c r="AZ531" s="1634">
        <v>3936</v>
      </c>
      <c r="BA531" s="1634">
        <v>9746</v>
      </c>
      <c r="BB531" s="1634">
        <v>0</v>
      </c>
      <c r="BC531" s="2436">
        <v>376</v>
      </c>
      <c r="BD531" s="1634">
        <v>22.08</v>
      </c>
      <c r="BE531" s="2436">
        <v>300.8</v>
      </c>
      <c r="BF531" s="2436">
        <v>0.63619999999999999</v>
      </c>
      <c r="BG531" s="2437">
        <v>26.61</v>
      </c>
      <c r="BH531" s="1634">
        <v>4371</v>
      </c>
      <c r="BI531" s="1634">
        <v>9857</v>
      </c>
      <c r="BJ531" s="1634">
        <v>0</v>
      </c>
      <c r="BK531" s="1634">
        <v>376</v>
      </c>
      <c r="BL531" s="2441">
        <v>235.92</v>
      </c>
      <c r="BM531" s="2441">
        <v>300.8</v>
      </c>
      <c r="BN531" s="2442">
        <v>0.65980000000000005</v>
      </c>
      <c r="BO531" s="2439">
        <v>3.38</v>
      </c>
      <c r="BP531" s="2441">
        <v>5742</v>
      </c>
      <c r="BQ531" s="2441">
        <v>101917.43999999999</v>
      </c>
      <c r="BR531" s="2441">
        <v>0</v>
      </c>
      <c r="BS531" s="1611">
        <v>376</v>
      </c>
      <c r="BT531" s="1611">
        <v>201.06720000000001</v>
      </c>
      <c r="BU531" s="1611">
        <v>300.8</v>
      </c>
      <c r="BV531" s="1611">
        <v>0.54790000000000005</v>
      </c>
      <c r="BW531" s="2437">
        <v>2.99</v>
      </c>
      <c r="BX531" s="1611">
        <v>4470</v>
      </c>
      <c r="BY531" s="1611">
        <v>89756.398079999999</v>
      </c>
      <c r="BZ531" s="1611">
        <v>0</v>
      </c>
      <c r="CA531" s="1611">
        <v>376</v>
      </c>
      <c r="CB531" s="1611">
        <v>26.449799999999996</v>
      </c>
      <c r="CC531" s="1611">
        <v>300.8</v>
      </c>
      <c r="CD531" s="1611">
        <v>0.497</v>
      </c>
      <c r="CE531" s="2437">
        <v>18.96</v>
      </c>
      <c r="CF531" s="1611">
        <v>3732</v>
      </c>
      <c r="CG531" s="1611">
        <v>11807.190719999997</v>
      </c>
      <c r="CH531" s="1611">
        <v>0</v>
      </c>
      <c r="CI531" s="1611">
        <v>376</v>
      </c>
      <c r="CJ531" s="1611">
        <v>17.337600000000002</v>
      </c>
      <c r="CK531" s="1611">
        <v>300.8</v>
      </c>
      <c r="CL531" s="1611">
        <v>0.54620000000000002</v>
      </c>
      <c r="CM531" s="2433">
        <v>28.110000000000003</v>
      </c>
      <c r="CN531" s="1611">
        <v>3392</v>
      </c>
      <c r="CO531" s="1611">
        <v>7240.1817600000004</v>
      </c>
      <c r="CP531" s="1611">
        <v>0</v>
      </c>
      <c r="CQ531" s="1611">
        <v>376</v>
      </c>
      <c r="CR531" s="1611">
        <v>256.83359999999999</v>
      </c>
      <c r="CS531" s="1611">
        <v>300.8</v>
      </c>
      <c r="CT531" s="1611">
        <v>0.58740000000000003</v>
      </c>
      <c r="CU531" s="2433">
        <v>2.76</v>
      </c>
      <c r="CV531" s="1611">
        <v>5272</v>
      </c>
      <c r="CW531" s="1611">
        <v>114650.51903999998</v>
      </c>
      <c r="CX531" s="1611">
        <v>0</v>
      </c>
    </row>
    <row r="532" spans="1:102" ht="15">
      <c r="A532" s="2440">
        <f t="shared" si="8"/>
        <v>526</v>
      </c>
      <c r="B532" s="1618" t="s">
        <v>3610</v>
      </c>
      <c r="C532" s="1618" t="s">
        <v>3156</v>
      </c>
      <c r="D532" s="1634" t="s">
        <v>515</v>
      </c>
      <c r="E532" s="1634" t="s">
        <v>259</v>
      </c>
      <c r="F532" s="1634">
        <v>389</v>
      </c>
      <c r="G532" s="1634">
        <v>389</v>
      </c>
      <c r="H532" s="2431">
        <v>192.96</v>
      </c>
      <c r="I532" s="2431">
        <v>389</v>
      </c>
      <c r="J532" s="2432">
        <v>0.67420000000000002</v>
      </c>
      <c r="K532" s="2431">
        <v>37.484020867882805</v>
      </c>
      <c r="L532" s="1634">
        <v>52077</v>
      </c>
      <c r="M532" s="1634">
        <v>83359</v>
      </c>
      <c r="N532" s="1634">
        <v>0</v>
      </c>
      <c r="O532" s="1634">
        <v>389</v>
      </c>
      <c r="P532" s="2431">
        <v>367.44000000000005</v>
      </c>
      <c r="Q532" s="2431">
        <v>389</v>
      </c>
      <c r="R532" s="2432">
        <v>0.68469999999999998</v>
      </c>
      <c r="S532" s="2431">
        <v>34.000503922518831</v>
      </c>
      <c r="T532" s="1634">
        <v>92949</v>
      </c>
      <c r="U532" s="1634">
        <v>164025</v>
      </c>
      <c r="V532" s="1634">
        <v>0</v>
      </c>
      <c r="W532" s="2434">
        <v>389</v>
      </c>
      <c r="X532" s="2434">
        <v>457.2</v>
      </c>
      <c r="Y532" s="2434">
        <v>457.2</v>
      </c>
      <c r="Z532" s="2434">
        <v>0.72640000000000005</v>
      </c>
      <c r="AA532" s="2435">
        <v>49.779454651501901</v>
      </c>
      <c r="AB532" s="2434">
        <v>163866</v>
      </c>
      <c r="AC532" s="2434">
        <v>197510</v>
      </c>
      <c r="AD532" s="2434">
        <v>0</v>
      </c>
      <c r="AE532" s="2434">
        <v>389</v>
      </c>
      <c r="AF532" s="1634">
        <v>433.91999999999996</v>
      </c>
      <c r="AG532" s="1634">
        <v>433.92</v>
      </c>
      <c r="AH532" s="2432">
        <v>0.7369</v>
      </c>
      <c r="AI532" s="2431">
        <v>53.979029879151206</v>
      </c>
      <c r="AJ532" s="1634">
        <v>174264</v>
      </c>
      <c r="AK532" s="1634">
        <v>193702</v>
      </c>
      <c r="AL532" s="1634">
        <v>0</v>
      </c>
      <c r="AM532" s="1634">
        <v>389</v>
      </c>
      <c r="AN532" s="1634">
        <v>454.08000000000004</v>
      </c>
      <c r="AO532" s="1634">
        <v>454.08</v>
      </c>
      <c r="AP532" s="1634">
        <v>0.73499999999999999</v>
      </c>
      <c r="AQ532" s="2431">
        <v>48.690262054149898</v>
      </c>
      <c r="AR532" s="1634">
        <v>164493</v>
      </c>
      <c r="AS532" s="1634">
        <v>202701</v>
      </c>
      <c r="AT532" s="1634">
        <v>0</v>
      </c>
      <c r="AU532" s="1634">
        <v>389</v>
      </c>
      <c r="AV532" s="1634">
        <v>302.16000000000003</v>
      </c>
      <c r="AW532" s="1634">
        <v>389</v>
      </c>
      <c r="AX532" s="1634">
        <v>0.71989999999999998</v>
      </c>
      <c r="AY532" s="2437">
        <v>46.506817580090015</v>
      </c>
      <c r="AZ532" s="1634">
        <v>101178</v>
      </c>
      <c r="BA532" s="1634">
        <v>130533</v>
      </c>
      <c r="BB532" s="1634">
        <v>0</v>
      </c>
      <c r="BC532" s="2436">
        <v>389</v>
      </c>
      <c r="BD532" s="1634">
        <v>483.12</v>
      </c>
      <c r="BE532" s="2436">
        <v>483.12</v>
      </c>
      <c r="BF532" s="2436">
        <v>0.67979999999999996</v>
      </c>
      <c r="BG532" s="2437">
        <v>34.537769284596358</v>
      </c>
      <c r="BH532" s="1634">
        <v>124143</v>
      </c>
      <c r="BI532" s="1634">
        <v>215665</v>
      </c>
      <c r="BJ532" s="1634">
        <v>0</v>
      </c>
      <c r="BK532" s="1634">
        <v>389</v>
      </c>
      <c r="BL532" s="2441">
        <v>4.4592000000000001</v>
      </c>
      <c r="BM532" s="2441">
        <v>445.92</v>
      </c>
      <c r="BN532" s="2442">
        <v>0.74439999999999995</v>
      </c>
      <c r="BO532" s="2439">
        <v>39.086171410915753</v>
      </c>
      <c r="BP532" s="2441">
        <v>125491</v>
      </c>
      <c r="BQ532" s="2441">
        <v>1926.3743999999999</v>
      </c>
      <c r="BR532" s="2441">
        <v>123564.6256</v>
      </c>
      <c r="BS532" s="1611">
        <v>389</v>
      </c>
      <c r="BT532" s="1611">
        <v>235.61519999999999</v>
      </c>
      <c r="BU532" s="1611">
        <v>389</v>
      </c>
      <c r="BV532" s="1611">
        <v>0.71940000000000004</v>
      </c>
      <c r="BW532" s="2437">
        <v>20.408685076153358</v>
      </c>
      <c r="BX532" s="1611">
        <v>59066</v>
      </c>
      <c r="BY532" s="1611">
        <v>105178.62527999999</v>
      </c>
      <c r="BZ532" s="1611">
        <v>0</v>
      </c>
      <c r="CA532" s="1611">
        <v>389</v>
      </c>
      <c r="CB532" s="1611">
        <v>18.261600000000001</v>
      </c>
      <c r="CC532" s="1611">
        <v>389</v>
      </c>
      <c r="CD532" s="1611">
        <v>0.77239999999999998</v>
      </c>
      <c r="CE532" s="2437">
        <v>32.701264914073171</v>
      </c>
      <c r="CF532" s="1611">
        <v>4443</v>
      </c>
      <c r="CG532" s="1611">
        <v>8151.9782400000004</v>
      </c>
      <c r="CH532" s="1611">
        <v>0</v>
      </c>
      <c r="CI532" s="1611">
        <v>389</v>
      </c>
      <c r="CJ532" s="1611">
        <v>15.347999999999999</v>
      </c>
      <c r="CK532" s="1611">
        <v>389</v>
      </c>
      <c r="CL532" s="1611">
        <v>0.85419999999999996</v>
      </c>
      <c r="CM532" s="2433">
        <v>34.35619302676001</v>
      </c>
      <c r="CN532" s="1611">
        <v>3670</v>
      </c>
      <c r="CO532" s="1611">
        <v>6409.3247999999994</v>
      </c>
      <c r="CP532" s="1611">
        <v>0</v>
      </c>
      <c r="CQ532" s="1611">
        <v>389</v>
      </c>
      <c r="CR532" s="1611">
        <v>138.15360000000001</v>
      </c>
      <c r="CS532" s="1611">
        <v>389</v>
      </c>
      <c r="CT532" s="1611">
        <v>0.85880000000000001</v>
      </c>
      <c r="CU532" s="2433">
        <v>15.62270786525529</v>
      </c>
      <c r="CV532" s="1611">
        <v>16058</v>
      </c>
      <c r="CW532" s="1611">
        <v>61671.767039999999</v>
      </c>
      <c r="CX532" s="1611">
        <v>0</v>
      </c>
    </row>
    <row r="533" spans="1:102" ht="15">
      <c r="A533" s="2440">
        <f t="shared" si="8"/>
        <v>527</v>
      </c>
      <c r="B533" s="1618" t="s">
        <v>3611</v>
      </c>
      <c r="C533" s="1618" t="s">
        <v>536</v>
      </c>
      <c r="D533" s="1634" t="s">
        <v>515</v>
      </c>
      <c r="E533" s="1634" t="s">
        <v>259</v>
      </c>
      <c r="F533" s="1634">
        <v>389</v>
      </c>
      <c r="G533" s="1634">
        <v>389</v>
      </c>
      <c r="H533" s="2431">
        <v>362.16</v>
      </c>
      <c r="I533" s="2431">
        <v>362.16</v>
      </c>
      <c r="J533" s="2432">
        <v>0.81499999999999995</v>
      </c>
      <c r="K533" s="2431">
        <v>8.4516051837125392</v>
      </c>
      <c r="L533" s="1634">
        <v>22038</v>
      </c>
      <c r="M533" s="1634">
        <v>156453</v>
      </c>
      <c r="N533" s="1634">
        <v>0</v>
      </c>
      <c r="O533" s="1634">
        <v>389</v>
      </c>
      <c r="P533" s="2431">
        <v>10.56</v>
      </c>
      <c r="Q533" s="2431">
        <v>311.2</v>
      </c>
      <c r="R533" s="2432">
        <v>0.51719999999999999</v>
      </c>
      <c r="S533" s="2431">
        <v>29.821908602150536</v>
      </c>
      <c r="T533" s="1634">
        <v>2343</v>
      </c>
      <c r="U533" s="1634">
        <v>4714</v>
      </c>
      <c r="V533" s="1634">
        <v>0</v>
      </c>
      <c r="W533" s="2434">
        <v>389</v>
      </c>
      <c r="X533" s="2434">
        <v>17.040000000000003</v>
      </c>
      <c r="Y533" s="2434">
        <v>311.2</v>
      </c>
      <c r="Z533" s="2434">
        <v>0.45779999999999998</v>
      </c>
      <c r="AA533" s="2435">
        <v>20.88</v>
      </c>
      <c r="AB533" s="2434">
        <v>2562</v>
      </c>
      <c r="AC533" s="2434">
        <v>7361</v>
      </c>
      <c r="AD533" s="2434">
        <v>0</v>
      </c>
      <c r="AE533" s="2434">
        <v>389</v>
      </c>
      <c r="AF533" s="1634">
        <v>107.76</v>
      </c>
      <c r="AG533" s="1634">
        <v>311.2</v>
      </c>
      <c r="AH533" s="2432">
        <v>0.41110000000000002</v>
      </c>
      <c r="AI533" s="2431">
        <v>4.42</v>
      </c>
      <c r="AJ533" s="1634">
        <v>3546</v>
      </c>
      <c r="AK533" s="1634">
        <v>48104</v>
      </c>
      <c r="AL533" s="1634">
        <v>0</v>
      </c>
      <c r="AM533" s="1634">
        <v>389</v>
      </c>
      <c r="AN533" s="1634">
        <v>20.64</v>
      </c>
      <c r="AO533" s="1634">
        <v>311.2</v>
      </c>
      <c r="AP533" s="1634">
        <v>0.31009999999999999</v>
      </c>
      <c r="AQ533" s="2431">
        <v>36.02463115778945</v>
      </c>
      <c r="AR533" s="1634">
        <v>5532</v>
      </c>
      <c r="AS533" s="1634">
        <v>9214</v>
      </c>
      <c r="AT533" s="1634">
        <v>0</v>
      </c>
      <c r="AU533" s="1634">
        <v>389</v>
      </c>
      <c r="AV533" s="1634">
        <v>21.12</v>
      </c>
      <c r="AW533" s="1634">
        <v>311.2</v>
      </c>
      <c r="AX533" s="1634">
        <v>0.39789999999999998</v>
      </c>
      <c r="AY533" s="2437">
        <v>37.43</v>
      </c>
      <c r="AZ533" s="1634">
        <v>5691</v>
      </c>
      <c r="BA533" s="1634">
        <v>9124</v>
      </c>
      <c r="BB533" s="1634">
        <v>0</v>
      </c>
      <c r="BC533" s="2436">
        <v>389</v>
      </c>
      <c r="BD533" s="1634">
        <v>26.16</v>
      </c>
      <c r="BE533" s="2436">
        <v>311.2</v>
      </c>
      <c r="BF533" s="2436">
        <v>0.27950000000000003</v>
      </c>
      <c r="BG533" s="2437">
        <v>37.270000000000003</v>
      </c>
      <c r="BH533" s="1634">
        <v>7254</v>
      </c>
      <c r="BI533" s="1634">
        <v>11678</v>
      </c>
      <c r="BJ533" s="1634">
        <v>0</v>
      </c>
      <c r="BK533" s="1634">
        <v>389</v>
      </c>
      <c r="BL533" s="2441">
        <v>0.31919999999999998</v>
      </c>
      <c r="BM533" s="2441">
        <v>311.2</v>
      </c>
      <c r="BN533" s="2442">
        <v>0.22320000000000001</v>
      </c>
      <c r="BO533" s="2439">
        <v>33.64</v>
      </c>
      <c r="BP533" s="2441">
        <v>7732</v>
      </c>
      <c r="BQ533" s="2441">
        <v>137.89439999999999</v>
      </c>
      <c r="BR533" s="2441">
        <v>7594.1055999999999</v>
      </c>
      <c r="BS533" s="1611">
        <v>389</v>
      </c>
      <c r="BT533" s="1611">
        <v>309.78960000000001</v>
      </c>
      <c r="BU533" s="1611">
        <v>311.2</v>
      </c>
      <c r="BV533" s="1611">
        <v>0.83020000000000005</v>
      </c>
      <c r="BW533" s="2437">
        <v>16.14</v>
      </c>
      <c r="BX533" s="1611">
        <v>37194</v>
      </c>
      <c r="BY533" s="1611">
        <v>138290.07743999999</v>
      </c>
      <c r="BZ533" s="1611">
        <v>0</v>
      </c>
      <c r="CA533" s="1611">
        <v>389</v>
      </c>
      <c r="CB533" s="1611">
        <v>301.35360000000003</v>
      </c>
      <c r="CC533" s="1611">
        <v>311.2</v>
      </c>
      <c r="CD533" s="1611">
        <v>0.97440000000000004</v>
      </c>
      <c r="CE533" s="2437">
        <v>22.28</v>
      </c>
      <c r="CF533" s="1611">
        <v>49942</v>
      </c>
      <c r="CG533" s="1611">
        <v>134524.24704000002</v>
      </c>
      <c r="CH533" s="1611">
        <v>0</v>
      </c>
      <c r="CI533" s="1611">
        <v>389</v>
      </c>
      <c r="CJ533" s="1611">
        <v>310.9776</v>
      </c>
      <c r="CK533" s="1611">
        <v>311.2</v>
      </c>
      <c r="CL533" s="1611">
        <v>0.99099999999999999</v>
      </c>
      <c r="CM533" s="2433">
        <v>44.55</v>
      </c>
      <c r="CN533" s="1611">
        <v>96424</v>
      </c>
      <c r="CO533" s="1611">
        <v>129864.24575999999</v>
      </c>
      <c r="CP533" s="1611">
        <v>0</v>
      </c>
      <c r="CQ533" s="1611">
        <v>389</v>
      </c>
      <c r="CR533" s="1611">
        <v>349.00319999999999</v>
      </c>
      <c r="CS533" s="1611">
        <v>349</v>
      </c>
      <c r="CT533" s="1611">
        <v>0.98480000000000001</v>
      </c>
      <c r="CU533" s="2433">
        <v>28.65</v>
      </c>
      <c r="CV533" s="1611">
        <v>74394</v>
      </c>
      <c r="CW533" s="1611">
        <v>155795.02847999998</v>
      </c>
      <c r="CX533" s="1611">
        <v>0</v>
      </c>
    </row>
    <row r="534" spans="1:102" ht="15">
      <c r="A534" s="2440">
        <f t="shared" si="8"/>
        <v>528</v>
      </c>
      <c r="B534" s="1618" t="s">
        <v>3612</v>
      </c>
      <c r="C534" s="1618" t="s">
        <v>634</v>
      </c>
      <c r="D534" s="1634" t="s">
        <v>515</v>
      </c>
      <c r="E534" s="1634" t="s">
        <v>259</v>
      </c>
      <c r="F534" s="1634">
        <v>389</v>
      </c>
      <c r="G534" s="1634">
        <v>389</v>
      </c>
      <c r="H534" s="2431">
        <v>104.16</v>
      </c>
      <c r="I534" s="2431">
        <v>311.2</v>
      </c>
      <c r="J534" s="2432">
        <v>0.85750000000000004</v>
      </c>
      <c r="K534" s="2431">
        <v>40.5865975422427</v>
      </c>
      <c r="L534" s="1634">
        <v>30438</v>
      </c>
      <c r="M534" s="1634">
        <v>44997</v>
      </c>
      <c r="N534" s="1634">
        <v>0</v>
      </c>
      <c r="O534" s="1634">
        <v>389</v>
      </c>
      <c r="P534" s="2431">
        <v>109.2</v>
      </c>
      <c r="Q534" s="2431">
        <v>311.2</v>
      </c>
      <c r="R534" s="2432">
        <v>0.88270000000000004</v>
      </c>
      <c r="S534" s="2431">
        <v>44.06312773248257</v>
      </c>
      <c r="T534" s="1634">
        <v>35799</v>
      </c>
      <c r="U534" s="1634">
        <v>48747</v>
      </c>
      <c r="V534" s="1634">
        <v>0</v>
      </c>
      <c r="W534" s="2434">
        <v>389</v>
      </c>
      <c r="X534" s="2434">
        <v>138.24</v>
      </c>
      <c r="Y534" s="2434">
        <v>311.2</v>
      </c>
      <c r="Z534" s="2434">
        <v>0.8931</v>
      </c>
      <c r="AA534" s="2435">
        <v>37.340000000000003</v>
      </c>
      <c r="AB534" s="2434">
        <v>37161</v>
      </c>
      <c r="AC534" s="2434">
        <v>59720</v>
      </c>
      <c r="AD534" s="2434">
        <v>0</v>
      </c>
      <c r="AE534" s="2434">
        <v>389</v>
      </c>
      <c r="AF534" s="1634">
        <v>123.36</v>
      </c>
      <c r="AG534" s="1634">
        <v>311.2</v>
      </c>
      <c r="AH534" s="2432">
        <v>0.86909999999999998</v>
      </c>
      <c r="AI534" s="2431">
        <v>39.17</v>
      </c>
      <c r="AJ534" s="1634">
        <v>35946</v>
      </c>
      <c r="AK534" s="1634">
        <v>55068</v>
      </c>
      <c r="AL534" s="1634">
        <v>0</v>
      </c>
      <c r="AM534" s="1634">
        <v>389</v>
      </c>
      <c r="AN534" s="1634">
        <v>103.92</v>
      </c>
      <c r="AO534" s="1634">
        <v>311.2</v>
      </c>
      <c r="AP534" s="1634">
        <v>0.83460000000000001</v>
      </c>
      <c r="AQ534" s="2431">
        <v>48.199297226154115</v>
      </c>
      <c r="AR534" s="1634">
        <v>37266</v>
      </c>
      <c r="AS534" s="1634">
        <v>46390</v>
      </c>
      <c r="AT534" s="1634">
        <v>0</v>
      </c>
      <c r="AU534" s="1634">
        <v>389</v>
      </c>
      <c r="AV534" s="1634">
        <v>113.52000000000001</v>
      </c>
      <c r="AW534" s="1634">
        <v>311.2</v>
      </c>
      <c r="AX534" s="1634">
        <v>0.82220000000000004</v>
      </c>
      <c r="AY534" s="2437">
        <v>42.73</v>
      </c>
      <c r="AZ534" s="1634">
        <v>34923</v>
      </c>
      <c r="BA534" s="1634">
        <v>49041</v>
      </c>
      <c r="BB534" s="1634">
        <v>0</v>
      </c>
      <c r="BC534" s="2436">
        <v>389</v>
      </c>
      <c r="BD534" s="1634">
        <v>113.28</v>
      </c>
      <c r="BE534" s="2436">
        <v>311.2</v>
      </c>
      <c r="BF534" s="2436">
        <v>0.77669999999999995</v>
      </c>
      <c r="BG534" s="2437">
        <v>38.01</v>
      </c>
      <c r="BH534" s="1634">
        <v>32034</v>
      </c>
      <c r="BI534" s="1634">
        <v>50568</v>
      </c>
      <c r="BJ534" s="1634">
        <v>0</v>
      </c>
      <c r="BK534" s="1634">
        <v>389</v>
      </c>
      <c r="BL534" s="2441">
        <v>94.559999999999988</v>
      </c>
      <c r="BM534" s="2441">
        <v>311.2</v>
      </c>
      <c r="BN534" s="2442">
        <v>0.70330000000000004</v>
      </c>
      <c r="BO534" s="2439">
        <v>38.6</v>
      </c>
      <c r="BP534" s="2441">
        <v>26283</v>
      </c>
      <c r="BQ534" s="2441">
        <v>40849.919999999998</v>
      </c>
      <c r="BR534" s="2441">
        <v>0</v>
      </c>
      <c r="BS534" s="1611">
        <v>389</v>
      </c>
      <c r="BT534" s="1611">
        <v>59.04</v>
      </c>
      <c r="BU534" s="1611">
        <v>311.2</v>
      </c>
      <c r="BV534" s="1611">
        <v>0.61070000000000002</v>
      </c>
      <c r="BW534" s="2437">
        <v>51.66</v>
      </c>
      <c r="BX534" s="1611">
        <v>22692</v>
      </c>
      <c r="BY534" s="1611">
        <v>26355.455999999998</v>
      </c>
      <c r="BZ534" s="1611">
        <v>0</v>
      </c>
      <c r="CA534" s="1611">
        <v>389</v>
      </c>
      <c r="CB534" s="1611">
        <v>58.800000000000004</v>
      </c>
      <c r="CC534" s="1611">
        <v>311.2</v>
      </c>
      <c r="CD534" s="1611">
        <v>0.61070000000000002</v>
      </c>
      <c r="CE534" s="2437">
        <v>49.5</v>
      </c>
      <c r="CF534" s="1611">
        <v>21657</v>
      </c>
      <c r="CG534" s="1611">
        <v>26248.32</v>
      </c>
      <c r="CH534" s="1611">
        <v>0</v>
      </c>
      <c r="CI534" s="1611">
        <v>389</v>
      </c>
      <c r="CJ534" s="1611">
        <v>96</v>
      </c>
      <c r="CK534" s="1611">
        <v>311.2</v>
      </c>
      <c r="CL534" s="1611">
        <v>0.74109999999999998</v>
      </c>
      <c r="CM534" s="2433">
        <v>40.36</v>
      </c>
      <c r="CN534" s="1611">
        <v>26970</v>
      </c>
      <c r="CO534" s="1611">
        <v>40089.599999999999</v>
      </c>
      <c r="CP534" s="1611">
        <v>0</v>
      </c>
      <c r="CQ534" s="1611">
        <v>389</v>
      </c>
      <c r="CR534" s="1611">
        <v>104.88000000000001</v>
      </c>
      <c r="CS534" s="1611">
        <v>311.2</v>
      </c>
      <c r="CT534" s="1611">
        <v>0.80359999999999998</v>
      </c>
      <c r="CU534" s="2433">
        <v>38.89</v>
      </c>
      <c r="CV534" s="1611">
        <v>30345</v>
      </c>
      <c r="CW534" s="1611">
        <v>46818.432000000001</v>
      </c>
      <c r="CX534" s="1611">
        <v>0</v>
      </c>
    </row>
    <row r="535" spans="1:102" ht="15">
      <c r="A535" s="2440">
        <f t="shared" si="8"/>
        <v>529</v>
      </c>
      <c r="B535" s="1618" t="s">
        <v>3613</v>
      </c>
      <c r="C535" s="1618" t="s">
        <v>742</v>
      </c>
      <c r="D535" s="1634" t="s">
        <v>515</v>
      </c>
      <c r="E535" s="1634" t="s">
        <v>259</v>
      </c>
      <c r="F535" s="1634">
        <v>391</v>
      </c>
      <c r="G535" s="1634">
        <v>391</v>
      </c>
      <c r="H535" s="2431">
        <v>280.32</v>
      </c>
      <c r="I535" s="2431">
        <v>312.8</v>
      </c>
      <c r="J535" s="2432">
        <v>0.88839999999999997</v>
      </c>
      <c r="K535" s="2431">
        <v>33.804124651192289</v>
      </c>
      <c r="L535" s="1634">
        <v>68227</v>
      </c>
      <c r="M535" s="1634">
        <v>121098</v>
      </c>
      <c r="N535" s="1634">
        <v>0</v>
      </c>
      <c r="O535" s="1634">
        <v>391</v>
      </c>
      <c r="P535" s="2431">
        <v>138.12</v>
      </c>
      <c r="Q535" s="2431">
        <v>312.8</v>
      </c>
      <c r="R535" s="2432">
        <v>0.89049999999999996</v>
      </c>
      <c r="S535" s="2431">
        <v>70.319287576020855</v>
      </c>
      <c r="T535" s="1634">
        <v>72261</v>
      </c>
      <c r="U535" s="1634">
        <v>61657</v>
      </c>
      <c r="V535" s="1634">
        <v>10604</v>
      </c>
      <c r="W535" s="2434">
        <v>391</v>
      </c>
      <c r="X535" s="2434">
        <v>224.76</v>
      </c>
      <c r="Y535" s="2434">
        <v>312.8</v>
      </c>
      <c r="Z535" s="2434">
        <v>0.88660000000000005</v>
      </c>
      <c r="AA535" s="2435">
        <v>46.76</v>
      </c>
      <c r="AB535" s="2434">
        <v>75665</v>
      </c>
      <c r="AC535" s="2434">
        <v>97096</v>
      </c>
      <c r="AD535" s="2434">
        <v>0</v>
      </c>
      <c r="AE535" s="2434">
        <v>391</v>
      </c>
      <c r="AF535" s="1634">
        <v>271.68</v>
      </c>
      <c r="AG535" s="1634">
        <v>312.8</v>
      </c>
      <c r="AH535" s="2432">
        <v>0.88119999999999998</v>
      </c>
      <c r="AI535" s="2431">
        <v>49.16</v>
      </c>
      <c r="AJ535" s="1634">
        <v>80140</v>
      </c>
      <c r="AK535" s="1634">
        <v>121278</v>
      </c>
      <c r="AL535" s="1634">
        <v>0</v>
      </c>
      <c r="AM535" s="1634">
        <v>391</v>
      </c>
      <c r="AN535" s="1634">
        <v>153.11999999999998</v>
      </c>
      <c r="AO535" s="1634">
        <v>312.8</v>
      </c>
      <c r="AP535" s="1634">
        <v>0.88770000000000004</v>
      </c>
      <c r="AQ535" s="2431">
        <v>65.45</v>
      </c>
      <c r="AR535" s="1634">
        <v>79374</v>
      </c>
      <c r="AS535" s="1634">
        <v>68353</v>
      </c>
      <c r="AT535" s="1634">
        <v>11021</v>
      </c>
      <c r="AU535" s="1634">
        <v>391</v>
      </c>
      <c r="AV535" s="1634">
        <v>133.19999999999999</v>
      </c>
      <c r="AW535" s="1634">
        <v>312.8</v>
      </c>
      <c r="AX535" s="1634">
        <v>0.88990000000000002</v>
      </c>
      <c r="AY535" s="2437">
        <v>77.989999999999995</v>
      </c>
      <c r="AZ535" s="1634">
        <v>79779</v>
      </c>
      <c r="BA535" s="1634">
        <v>57542</v>
      </c>
      <c r="BB535" s="1634">
        <v>22237</v>
      </c>
      <c r="BC535" s="2436">
        <v>391</v>
      </c>
      <c r="BD535" s="1634">
        <v>138.36000000000001</v>
      </c>
      <c r="BE535" s="2436">
        <v>312.8</v>
      </c>
      <c r="BF535" s="2436">
        <v>0.88319999999999999</v>
      </c>
      <c r="BG535" s="2437">
        <v>65.56</v>
      </c>
      <c r="BH535" s="1634">
        <v>63136</v>
      </c>
      <c r="BI535" s="1634">
        <v>61764</v>
      </c>
      <c r="BJ535" s="1634">
        <v>1372</v>
      </c>
      <c r="BK535" s="1634">
        <v>391</v>
      </c>
      <c r="BL535" s="2441">
        <v>132.84</v>
      </c>
      <c r="BM535" s="2441">
        <v>312.8</v>
      </c>
      <c r="BN535" s="2442">
        <v>0.88109999999999999</v>
      </c>
      <c r="BO535" s="2439">
        <v>70.41</v>
      </c>
      <c r="BP535" s="2441">
        <v>65102</v>
      </c>
      <c r="BQ535" s="2441">
        <v>57386.880000000005</v>
      </c>
      <c r="BR535" s="2441">
        <v>7715.1199999999953</v>
      </c>
      <c r="BS535" s="1611">
        <v>391</v>
      </c>
      <c r="BT535" s="1611">
        <v>135.47999999999999</v>
      </c>
      <c r="BU535" s="1611">
        <v>312.8</v>
      </c>
      <c r="BV535" s="1611">
        <v>0.88319999999999999</v>
      </c>
      <c r="BW535" s="2437">
        <v>65.45</v>
      </c>
      <c r="BX535" s="1611">
        <v>70232</v>
      </c>
      <c r="BY535" s="1611">
        <v>60478.27199999999</v>
      </c>
      <c r="BZ535" s="1611">
        <v>9753.7280000000101</v>
      </c>
      <c r="CA535" s="1611">
        <v>391</v>
      </c>
      <c r="CB535" s="1611">
        <v>135.72</v>
      </c>
      <c r="CC535" s="1611">
        <v>312.8</v>
      </c>
      <c r="CD535" s="1611">
        <v>0.8831</v>
      </c>
      <c r="CE535" s="2437">
        <v>68.819999999999993</v>
      </c>
      <c r="CF535" s="1611">
        <v>67245</v>
      </c>
      <c r="CG535" s="1611">
        <v>60585.407999999996</v>
      </c>
      <c r="CH535" s="1611">
        <v>6659.5920000000042</v>
      </c>
      <c r="CI535" s="1611">
        <v>391</v>
      </c>
      <c r="CJ535" s="1611">
        <v>134.76</v>
      </c>
      <c r="CK535" s="1611">
        <v>312.8</v>
      </c>
      <c r="CL535" s="1611">
        <v>0.88270000000000004</v>
      </c>
      <c r="CM535" s="2433">
        <v>73.44</v>
      </c>
      <c r="CN535" s="1611">
        <v>66510</v>
      </c>
      <c r="CO535" s="1611">
        <v>56275.775999999991</v>
      </c>
      <c r="CP535" s="1611">
        <v>10234.224000000009</v>
      </c>
      <c r="CQ535" s="1611">
        <v>391</v>
      </c>
      <c r="CR535" s="1611">
        <v>135</v>
      </c>
      <c r="CS535" s="1611">
        <v>312.8</v>
      </c>
      <c r="CT535" s="1611">
        <v>0.88</v>
      </c>
      <c r="CU535" s="2433">
        <v>61.919999999999995</v>
      </c>
      <c r="CV535" s="1611">
        <v>72222</v>
      </c>
      <c r="CW535" s="1611">
        <v>60264</v>
      </c>
      <c r="CX535" s="1611">
        <v>11958</v>
      </c>
    </row>
    <row r="536" spans="1:102" ht="15">
      <c r="A536" s="2440">
        <f t="shared" si="8"/>
        <v>530</v>
      </c>
      <c r="B536" s="1618" t="s">
        <v>618</v>
      </c>
      <c r="C536" s="1618" t="s">
        <v>3156</v>
      </c>
      <c r="D536" s="1634" t="s">
        <v>515</v>
      </c>
      <c r="E536" s="1634" t="s">
        <v>259</v>
      </c>
      <c r="F536" s="1634">
        <v>395</v>
      </c>
      <c r="G536" s="1634">
        <v>395</v>
      </c>
      <c r="H536" s="2431">
        <v>211.60000000000002</v>
      </c>
      <c r="I536" s="2431">
        <v>395</v>
      </c>
      <c r="J536" s="2432">
        <v>0.73609999999999998</v>
      </c>
      <c r="K536" s="2431">
        <v>27.180476790590209</v>
      </c>
      <c r="L536" s="1634">
        <v>41410</v>
      </c>
      <c r="M536" s="1634">
        <v>91411</v>
      </c>
      <c r="N536" s="1634">
        <v>0</v>
      </c>
      <c r="O536" s="1634">
        <v>395</v>
      </c>
      <c r="P536" s="2431">
        <v>218.79999999999998</v>
      </c>
      <c r="Q536" s="2431">
        <v>395</v>
      </c>
      <c r="R536" s="2432">
        <v>0.73980000000000001</v>
      </c>
      <c r="S536" s="2431">
        <v>38.53189931395098</v>
      </c>
      <c r="T536" s="1634">
        <v>62725</v>
      </c>
      <c r="U536" s="1634">
        <v>97672</v>
      </c>
      <c r="V536" s="1634">
        <v>0</v>
      </c>
      <c r="W536" s="2434">
        <v>395</v>
      </c>
      <c r="X536" s="2434">
        <v>261.2</v>
      </c>
      <c r="Y536" s="2434">
        <v>395</v>
      </c>
      <c r="Z536" s="2434">
        <v>0.73599999999999999</v>
      </c>
      <c r="AA536" s="2435">
        <v>42.349944699676705</v>
      </c>
      <c r="AB536" s="2434">
        <v>79645</v>
      </c>
      <c r="AC536" s="2434">
        <v>112838</v>
      </c>
      <c r="AD536" s="2434">
        <v>0</v>
      </c>
      <c r="AE536" s="2434">
        <v>395</v>
      </c>
      <c r="AF536" s="1634">
        <v>251.6</v>
      </c>
      <c r="AG536" s="1634">
        <v>395</v>
      </c>
      <c r="AH536" s="2432">
        <v>0.74339999999999995</v>
      </c>
      <c r="AI536" s="2431">
        <v>36.299938458382478</v>
      </c>
      <c r="AJ536" s="1634">
        <v>67950</v>
      </c>
      <c r="AK536" s="1634">
        <v>112314</v>
      </c>
      <c r="AL536" s="1634">
        <v>0</v>
      </c>
      <c r="AM536" s="1634">
        <v>395</v>
      </c>
      <c r="AN536" s="1634">
        <v>146</v>
      </c>
      <c r="AO536" s="1634">
        <v>395</v>
      </c>
      <c r="AP536" s="1634">
        <v>0.71040000000000003</v>
      </c>
      <c r="AQ536" s="2431">
        <v>22.159007217557814</v>
      </c>
      <c r="AR536" s="1634">
        <v>24070</v>
      </c>
      <c r="AS536" s="1634">
        <v>65174</v>
      </c>
      <c r="AT536" s="1634">
        <v>0</v>
      </c>
      <c r="AU536" s="1634">
        <v>395</v>
      </c>
      <c r="AV536" s="1634">
        <v>140.80000000000001</v>
      </c>
      <c r="AW536" s="1634">
        <v>395</v>
      </c>
      <c r="AX536" s="1634">
        <v>0.71450000000000002</v>
      </c>
      <c r="AY536" s="2437">
        <v>39.496527777777771</v>
      </c>
      <c r="AZ536" s="1634">
        <v>40040</v>
      </c>
      <c r="BA536" s="1634">
        <v>60826</v>
      </c>
      <c r="BB536" s="1634">
        <v>0</v>
      </c>
      <c r="BC536" s="2436">
        <v>395</v>
      </c>
      <c r="BD536" s="1634">
        <v>132</v>
      </c>
      <c r="BE536" s="2436">
        <v>395</v>
      </c>
      <c r="BF536" s="2436">
        <v>0.73019999999999996</v>
      </c>
      <c r="BG536" s="2437">
        <v>42.97511404366243</v>
      </c>
      <c r="BH536" s="1634">
        <v>42205</v>
      </c>
      <c r="BI536" s="1634">
        <v>58925</v>
      </c>
      <c r="BJ536" s="1634">
        <v>0</v>
      </c>
      <c r="BK536" s="1634">
        <v>395</v>
      </c>
      <c r="BL536" s="2441">
        <v>52.400000000000006</v>
      </c>
      <c r="BM536" s="2441">
        <v>395</v>
      </c>
      <c r="BN536" s="2442">
        <v>0.66949999999999998</v>
      </c>
      <c r="BO536" s="2439">
        <v>1.8090717299578059</v>
      </c>
      <c r="BP536" s="2441">
        <v>5145</v>
      </c>
      <c r="BQ536" s="2441">
        <v>22636.800000000003</v>
      </c>
      <c r="BR536" s="2441">
        <v>0</v>
      </c>
      <c r="BS536" s="1611">
        <v>395</v>
      </c>
      <c r="BT536" s="1611">
        <v>8</v>
      </c>
      <c r="BU536" s="1611">
        <v>395</v>
      </c>
      <c r="BV536" s="1611">
        <v>0.60229999999999995</v>
      </c>
      <c r="BW536" s="2437">
        <v>1.1722471757179802</v>
      </c>
      <c r="BX536" s="1611">
        <v>3445</v>
      </c>
      <c r="BY536" s="1611">
        <v>3571.2</v>
      </c>
      <c r="BZ536" s="1611">
        <v>0</v>
      </c>
      <c r="CA536" s="1611">
        <v>395</v>
      </c>
      <c r="CB536" s="1611">
        <v>8.4</v>
      </c>
      <c r="CC536" s="1611">
        <v>395</v>
      </c>
      <c r="CD536" s="1611">
        <v>0.63980000000000004</v>
      </c>
      <c r="CE536" s="2437">
        <v>58.643753200204806</v>
      </c>
      <c r="CF536" s="1611">
        <v>3665</v>
      </c>
      <c r="CG536" s="1611">
        <v>3749.7599999999998</v>
      </c>
      <c r="CH536" s="1611">
        <v>0</v>
      </c>
      <c r="CI536" s="1611">
        <v>395</v>
      </c>
      <c r="CJ536" s="1611">
        <v>51.6</v>
      </c>
      <c r="CK536" s="1611">
        <v>395</v>
      </c>
      <c r="CL536" s="1611">
        <v>0.66620000000000001</v>
      </c>
      <c r="CM536" s="2433">
        <v>11.513744096943777</v>
      </c>
      <c r="CN536" s="1611">
        <v>4135</v>
      </c>
      <c r="CO536" s="1611">
        <v>21548.16</v>
      </c>
      <c r="CP536" s="1611">
        <v>0</v>
      </c>
      <c r="CQ536" s="1611">
        <v>395</v>
      </c>
      <c r="CR536" s="1611">
        <v>143.19999999999999</v>
      </c>
      <c r="CS536" s="1611">
        <v>395</v>
      </c>
      <c r="CT536" s="1611">
        <v>0.75370000000000004</v>
      </c>
      <c r="CU536" s="2433">
        <v>14.806534210368236</v>
      </c>
      <c r="CV536" s="1611">
        <v>15775</v>
      </c>
      <c r="CW536" s="1611">
        <v>63924.479999999989</v>
      </c>
      <c r="CX536" s="1611">
        <v>0</v>
      </c>
    </row>
    <row r="537" spans="1:102" ht="15">
      <c r="A537" s="2440">
        <f t="shared" si="8"/>
        <v>531</v>
      </c>
      <c r="B537" s="1612" t="s">
        <v>3614</v>
      </c>
      <c r="C537" s="1612" t="s">
        <v>536</v>
      </c>
      <c r="D537" s="1634" t="s">
        <v>515</v>
      </c>
      <c r="E537" s="1611" t="s">
        <v>259</v>
      </c>
      <c r="F537" s="1634">
        <v>400</v>
      </c>
      <c r="G537" s="1634">
        <v>0</v>
      </c>
      <c r="H537" s="2431">
        <v>0</v>
      </c>
      <c r="I537" s="2431">
        <v>0</v>
      </c>
      <c r="J537" s="2432">
        <v>0</v>
      </c>
      <c r="K537" s="2431">
        <v>0</v>
      </c>
      <c r="L537" s="1634">
        <v>0</v>
      </c>
      <c r="M537" s="1611">
        <v>0</v>
      </c>
      <c r="N537" s="1611">
        <v>0</v>
      </c>
      <c r="O537" s="1634">
        <v>0</v>
      </c>
      <c r="P537" s="2431">
        <v>0</v>
      </c>
      <c r="Q537" s="2433"/>
      <c r="R537" s="2432">
        <v>0</v>
      </c>
      <c r="S537" s="2431">
        <v>0</v>
      </c>
      <c r="T537" s="1634">
        <v>0</v>
      </c>
      <c r="U537" s="1634">
        <v>0</v>
      </c>
      <c r="V537" s="1634">
        <v>0</v>
      </c>
      <c r="W537" s="2434">
        <v>0</v>
      </c>
      <c r="X537" s="2434">
        <v>0</v>
      </c>
      <c r="Y537" s="2434">
        <v>0</v>
      </c>
      <c r="Z537" s="2434">
        <v>0</v>
      </c>
      <c r="AA537" s="2435">
        <v>0</v>
      </c>
      <c r="AB537" s="2434">
        <v>0</v>
      </c>
      <c r="AC537" s="2434">
        <v>0</v>
      </c>
      <c r="AD537" s="2434">
        <v>0</v>
      </c>
      <c r="AE537" s="2434">
        <v>0</v>
      </c>
      <c r="AF537" s="1634">
        <v>0</v>
      </c>
      <c r="AG537" s="1634">
        <v>0</v>
      </c>
      <c r="AH537" s="2432">
        <v>0</v>
      </c>
      <c r="AI537" s="2431">
        <v>0</v>
      </c>
      <c r="AJ537" s="1634">
        <v>0</v>
      </c>
      <c r="AK537" s="1634">
        <v>0</v>
      </c>
      <c r="AL537" s="1634">
        <v>0</v>
      </c>
      <c r="AM537" s="1634">
        <v>0</v>
      </c>
      <c r="AN537" s="1634">
        <v>0</v>
      </c>
      <c r="AO537" s="1634">
        <v>0</v>
      </c>
      <c r="AP537" s="1634">
        <v>0</v>
      </c>
      <c r="AQ537" s="2431">
        <v>0</v>
      </c>
      <c r="AR537" s="1634">
        <v>0</v>
      </c>
      <c r="AS537" s="1634">
        <v>0</v>
      </c>
      <c r="AT537" s="1634">
        <v>0</v>
      </c>
      <c r="AU537" s="2436">
        <v>0</v>
      </c>
      <c r="AV537" s="2436">
        <v>0</v>
      </c>
      <c r="AW537" s="2436">
        <v>0</v>
      </c>
      <c r="AX537" s="2436">
        <v>0</v>
      </c>
      <c r="AY537" s="2437">
        <v>0</v>
      </c>
      <c r="AZ537" s="1634">
        <v>0</v>
      </c>
      <c r="BA537" s="1634">
        <v>0</v>
      </c>
      <c r="BB537" s="1634">
        <v>0</v>
      </c>
      <c r="BC537" s="2436">
        <v>0</v>
      </c>
      <c r="BD537" s="2436">
        <v>0</v>
      </c>
      <c r="BE537" s="2436">
        <v>0</v>
      </c>
      <c r="BF537" s="2436">
        <v>0</v>
      </c>
      <c r="BG537" s="2437">
        <v>0</v>
      </c>
      <c r="BH537" s="2436">
        <v>0</v>
      </c>
      <c r="BI537" s="2436">
        <v>0</v>
      </c>
      <c r="BJ537" s="2436">
        <v>0</v>
      </c>
      <c r="BK537" s="2436">
        <v>0</v>
      </c>
      <c r="BL537" s="2436">
        <v>0</v>
      </c>
      <c r="BM537" s="2436">
        <v>0</v>
      </c>
      <c r="BN537" s="2438">
        <v>0</v>
      </c>
      <c r="BO537" s="2439">
        <v>0</v>
      </c>
      <c r="BP537" s="2436">
        <v>0</v>
      </c>
      <c r="BQ537" s="2436">
        <v>0</v>
      </c>
      <c r="BR537" s="2436">
        <v>0</v>
      </c>
      <c r="BS537" s="2436">
        <v>0</v>
      </c>
      <c r="BT537" s="2436">
        <v>0</v>
      </c>
      <c r="BU537" s="2436">
        <v>0</v>
      </c>
      <c r="BV537" s="2436">
        <v>0</v>
      </c>
      <c r="BW537" s="2437">
        <v>0</v>
      </c>
      <c r="BX537" s="2436">
        <v>0</v>
      </c>
      <c r="BY537" s="2436">
        <v>0</v>
      </c>
      <c r="BZ537" s="2436">
        <v>0</v>
      </c>
      <c r="CA537" s="2436">
        <v>0</v>
      </c>
      <c r="CB537" s="2436">
        <v>0</v>
      </c>
      <c r="CC537" s="2436">
        <v>0</v>
      </c>
      <c r="CD537" s="2436">
        <v>0</v>
      </c>
      <c r="CE537" s="2437">
        <v>0</v>
      </c>
      <c r="CF537" s="2436">
        <v>0</v>
      </c>
      <c r="CG537" s="2436">
        <v>0</v>
      </c>
      <c r="CH537" s="2436">
        <v>0</v>
      </c>
      <c r="CI537" s="1611">
        <v>400</v>
      </c>
      <c r="CJ537" s="1611">
        <v>293.89999999999998</v>
      </c>
      <c r="CK537" s="1611">
        <v>320</v>
      </c>
      <c r="CL537" s="1611">
        <v>0.85850000000000004</v>
      </c>
      <c r="CM537" s="2433">
        <v>45.67</v>
      </c>
      <c r="CN537" s="1611">
        <v>9665</v>
      </c>
      <c r="CO537" s="1611">
        <v>122732.63999999998</v>
      </c>
      <c r="CP537" s="2436">
        <v>0</v>
      </c>
      <c r="CQ537" s="1611">
        <v>400</v>
      </c>
      <c r="CR537" s="1611">
        <v>424.12599999999998</v>
      </c>
      <c r="CS537" s="1611">
        <v>424.13</v>
      </c>
      <c r="CT537" s="1611">
        <v>0.8387</v>
      </c>
      <c r="CU537" s="2433">
        <v>52.359999999999992</v>
      </c>
      <c r="CV537" s="1611">
        <v>165235</v>
      </c>
      <c r="CW537" s="1611">
        <v>189329.84639999998</v>
      </c>
      <c r="CX537" s="1611">
        <v>0</v>
      </c>
    </row>
    <row r="538" spans="1:102" ht="15">
      <c r="A538" s="2440">
        <f t="shared" si="8"/>
        <v>532</v>
      </c>
      <c r="B538" s="1618" t="s">
        <v>3615</v>
      </c>
      <c r="C538" s="1618" t="s">
        <v>536</v>
      </c>
      <c r="D538" s="1634" t="s">
        <v>515</v>
      </c>
      <c r="E538" s="1634" t="s">
        <v>259</v>
      </c>
      <c r="F538" s="1634">
        <v>400</v>
      </c>
      <c r="G538" s="1634">
        <v>400</v>
      </c>
      <c r="H538" s="2431">
        <v>372.48</v>
      </c>
      <c r="I538" s="2431">
        <v>372.48</v>
      </c>
      <c r="J538" s="2432">
        <v>0.98670000000000002</v>
      </c>
      <c r="K538" s="2431">
        <v>39.426054195303543</v>
      </c>
      <c r="L538" s="1634">
        <v>105735</v>
      </c>
      <c r="M538" s="1634">
        <v>160911</v>
      </c>
      <c r="N538" s="1634">
        <v>0</v>
      </c>
      <c r="O538" s="1634">
        <v>400</v>
      </c>
      <c r="P538" s="2431">
        <v>357.84000000000003</v>
      </c>
      <c r="Q538" s="2431">
        <v>357.84</v>
      </c>
      <c r="R538" s="2432">
        <v>0.98370000000000002</v>
      </c>
      <c r="S538" s="2431">
        <v>43.901401238975062</v>
      </c>
      <c r="T538" s="1634">
        <v>116880</v>
      </c>
      <c r="U538" s="1634">
        <v>159740</v>
      </c>
      <c r="V538" s="1634">
        <v>0</v>
      </c>
      <c r="W538" s="2434">
        <v>400</v>
      </c>
      <c r="X538" s="2434">
        <v>385.68</v>
      </c>
      <c r="Y538" s="2434">
        <v>385.68</v>
      </c>
      <c r="Z538" s="2434">
        <v>0.98250000000000004</v>
      </c>
      <c r="AA538" s="2435">
        <v>48.14</v>
      </c>
      <c r="AB538" s="2434">
        <v>133683</v>
      </c>
      <c r="AC538" s="2434">
        <v>166614</v>
      </c>
      <c r="AD538" s="2434">
        <v>0</v>
      </c>
      <c r="AE538" s="2434">
        <v>400</v>
      </c>
      <c r="AF538" s="1634">
        <v>363.12</v>
      </c>
      <c r="AG538" s="1634">
        <v>363.12</v>
      </c>
      <c r="AH538" s="2432">
        <v>0.98750000000000004</v>
      </c>
      <c r="AI538" s="2431">
        <v>45.57</v>
      </c>
      <c r="AJ538" s="1634">
        <v>123099</v>
      </c>
      <c r="AK538" s="1634">
        <v>162097</v>
      </c>
      <c r="AL538" s="1634">
        <v>0</v>
      </c>
      <c r="AM538" s="1634">
        <v>400</v>
      </c>
      <c r="AN538" s="1634">
        <v>356.88</v>
      </c>
      <c r="AO538" s="1634">
        <v>356.88</v>
      </c>
      <c r="AP538" s="1634">
        <v>0.98839999999999995</v>
      </c>
      <c r="AQ538" s="2431">
        <v>46.386559862897805</v>
      </c>
      <c r="AR538" s="1634">
        <v>123165</v>
      </c>
      <c r="AS538" s="1634">
        <v>159311</v>
      </c>
      <c r="AT538" s="1634">
        <v>0</v>
      </c>
      <c r="AU538" s="1634">
        <v>400</v>
      </c>
      <c r="AV538" s="1634">
        <v>322.08000000000004</v>
      </c>
      <c r="AW538" s="1634">
        <v>322.08</v>
      </c>
      <c r="AX538" s="1634">
        <v>0.98850000000000005</v>
      </c>
      <c r="AY538" s="2437">
        <v>49.91</v>
      </c>
      <c r="AZ538" s="1634">
        <v>115734</v>
      </c>
      <c r="BA538" s="1634">
        <v>139139</v>
      </c>
      <c r="BB538" s="1634">
        <v>0</v>
      </c>
      <c r="BC538" s="2436">
        <v>400</v>
      </c>
      <c r="BD538" s="1634">
        <v>327.60000000000002</v>
      </c>
      <c r="BE538" s="2436">
        <v>327.60000000000002</v>
      </c>
      <c r="BF538" s="2436">
        <v>0.9909</v>
      </c>
      <c r="BG538" s="2437">
        <v>40.42</v>
      </c>
      <c r="BH538" s="1634">
        <v>98526</v>
      </c>
      <c r="BI538" s="1634">
        <v>146241</v>
      </c>
      <c r="BJ538" s="1634">
        <v>0</v>
      </c>
      <c r="BK538" s="1634">
        <v>400</v>
      </c>
      <c r="BL538" s="2441">
        <v>310.32</v>
      </c>
      <c r="BM538" s="2441">
        <v>320</v>
      </c>
      <c r="BN538" s="2442">
        <v>0.99180000000000001</v>
      </c>
      <c r="BO538" s="2439">
        <v>40.450000000000003</v>
      </c>
      <c r="BP538" s="2441">
        <v>90381</v>
      </c>
      <c r="BQ538" s="2441">
        <v>134058.23999999999</v>
      </c>
      <c r="BR538" s="2441">
        <v>0</v>
      </c>
      <c r="BS538" s="1611">
        <v>400</v>
      </c>
      <c r="BT538" s="1611">
        <v>341.04</v>
      </c>
      <c r="BU538" s="1611">
        <v>341.04</v>
      </c>
      <c r="BV538" s="1611">
        <v>0.98970000000000002</v>
      </c>
      <c r="BW538" s="2437">
        <v>40.06</v>
      </c>
      <c r="BX538" s="1611">
        <v>101643</v>
      </c>
      <c r="BY538" s="1611">
        <v>152240.25599999999</v>
      </c>
      <c r="BZ538" s="1611">
        <v>0</v>
      </c>
      <c r="CA538" s="1611">
        <v>400</v>
      </c>
      <c r="CB538" s="1611">
        <v>336.96</v>
      </c>
      <c r="CC538" s="1611">
        <v>336.96</v>
      </c>
      <c r="CD538" s="1611">
        <v>0.98799999999999999</v>
      </c>
      <c r="CE538" s="2437">
        <v>45.22</v>
      </c>
      <c r="CF538" s="1611">
        <v>113355</v>
      </c>
      <c r="CG538" s="1611">
        <v>150418.94399999999</v>
      </c>
      <c r="CH538" s="1611">
        <v>0</v>
      </c>
      <c r="CI538" s="1611">
        <v>400</v>
      </c>
      <c r="CJ538" s="1611">
        <v>338.88</v>
      </c>
      <c r="CK538" s="1611">
        <v>338.88</v>
      </c>
      <c r="CL538" s="1611">
        <v>0.98670000000000002</v>
      </c>
      <c r="CM538" s="2433">
        <v>64.75</v>
      </c>
      <c r="CN538" s="1611">
        <v>152727</v>
      </c>
      <c r="CO538" s="1611">
        <v>141516.288</v>
      </c>
      <c r="CP538" s="1611">
        <v>11210.712</v>
      </c>
      <c r="CQ538" s="1611">
        <v>400</v>
      </c>
      <c r="CR538" s="1611">
        <v>359.76</v>
      </c>
      <c r="CS538" s="1611">
        <v>359.76</v>
      </c>
      <c r="CT538" s="1611">
        <v>0.9829</v>
      </c>
      <c r="CU538" s="2433">
        <v>59.819999999999993</v>
      </c>
      <c r="CV538" s="1611">
        <v>160128</v>
      </c>
      <c r="CW538" s="1611">
        <v>160596.864</v>
      </c>
      <c r="CX538" s="1611">
        <v>0</v>
      </c>
    </row>
    <row r="539" spans="1:102" ht="15">
      <c r="A539" s="2440">
        <f t="shared" si="8"/>
        <v>533</v>
      </c>
      <c r="B539" s="1618" t="s">
        <v>3616</v>
      </c>
      <c r="C539" s="1618" t="s">
        <v>536</v>
      </c>
      <c r="D539" s="1634" t="s">
        <v>515</v>
      </c>
      <c r="E539" s="1634" t="s">
        <v>259</v>
      </c>
      <c r="F539" s="1634">
        <v>400</v>
      </c>
      <c r="G539" s="1634">
        <v>400</v>
      </c>
      <c r="H539" s="2431">
        <v>383.52</v>
      </c>
      <c r="I539" s="2431">
        <v>383.52</v>
      </c>
      <c r="J539" s="2432">
        <v>0.99939999999999996</v>
      </c>
      <c r="K539" s="2431">
        <v>29.599716659713533</v>
      </c>
      <c r="L539" s="1634">
        <v>81735</v>
      </c>
      <c r="M539" s="1634">
        <v>165681</v>
      </c>
      <c r="N539" s="1634">
        <v>0</v>
      </c>
      <c r="O539" s="1634">
        <v>400</v>
      </c>
      <c r="P539" s="2431">
        <v>384.96</v>
      </c>
      <c r="Q539" s="2431">
        <v>384.96</v>
      </c>
      <c r="R539" s="2432">
        <v>0.99980000000000002</v>
      </c>
      <c r="S539" s="2431">
        <v>37.380297575952589</v>
      </c>
      <c r="T539" s="1634">
        <v>107061</v>
      </c>
      <c r="U539" s="1634">
        <v>171846</v>
      </c>
      <c r="V539" s="1634">
        <v>0</v>
      </c>
      <c r="W539" s="2434">
        <v>400</v>
      </c>
      <c r="X539" s="2434">
        <v>372.23999999999995</v>
      </c>
      <c r="Y539" s="2434">
        <v>372.24</v>
      </c>
      <c r="Z539" s="2434">
        <v>0.99960000000000004</v>
      </c>
      <c r="AA539" s="2435">
        <v>33.39</v>
      </c>
      <c r="AB539" s="2434">
        <v>89487</v>
      </c>
      <c r="AC539" s="2434">
        <v>160808</v>
      </c>
      <c r="AD539" s="2434">
        <v>0</v>
      </c>
      <c r="AE539" s="2434">
        <v>400</v>
      </c>
      <c r="AF539" s="1634">
        <v>375.84</v>
      </c>
      <c r="AG539" s="1634">
        <v>375.84</v>
      </c>
      <c r="AH539" s="2432">
        <v>0.99990000000000001</v>
      </c>
      <c r="AI539" s="2431">
        <v>33.299999999999997</v>
      </c>
      <c r="AJ539" s="1634">
        <v>93120</v>
      </c>
      <c r="AK539" s="1634">
        <v>167775</v>
      </c>
      <c r="AL539" s="1634">
        <v>0</v>
      </c>
      <c r="AM539" s="1634">
        <v>400</v>
      </c>
      <c r="AN539" s="1634">
        <v>390.96</v>
      </c>
      <c r="AO539" s="1634">
        <v>390.96</v>
      </c>
      <c r="AP539" s="1634">
        <v>0.99250000000000005</v>
      </c>
      <c r="AQ539" s="2431">
        <v>38.610500537964448</v>
      </c>
      <c r="AR539" s="1634">
        <v>112308</v>
      </c>
      <c r="AS539" s="1634">
        <v>174525</v>
      </c>
      <c r="AT539" s="1634">
        <v>0</v>
      </c>
      <c r="AU539" s="1634">
        <v>400</v>
      </c>
      <c r="AV539" s="1634">
        <v>472.56</v>
      </c>
      <c r="AW539" s="1634">
        <v>472.56</v>
      </c>
      <c r="AX539" s="1634">
        <v>0.98350000000000004</v>
      </c>
      <c r="AY539" s="2437">
        <v>35.32</v>
      </c>
      <c r="AZ539" s="1634">
        <v>120171</v>
      </c>
      <c r="BA539" s="1634">
        <v>204146</v>
      </c>
      <c r="BB539" s="1634">
        <v>0</v>
      </c>
      <c r="BC539" s="2436">
        <v>400</v>
      </c>
      <c r="BD539" s="1634">
        <v>390.24</v>
      </c>
      <c r="BE539" s="2436">
        <v>390.24</v>
      </c>
      <c r="BF539" s="2436">
        <v>0.99990000000000001</v>
      </c>
      <c r="BG539" s="2437">
        <v>40.200000000000003</v>
      </c>
      <c r="BH539" s="1634">
        <v>116706</v>
      </c>
      <c r="BI539" s="1634">
        <v>174203</v>
      </c>
      <c r="BJ539" s="1634">
        <v>0</v>
      </c>
      <c r="BK539" s="1634">
        <v>400</v>
      </c>
      <c r="BL539" s="2441">
        <v>348.48</v>
      </c>
      <c r="BM539" s="2441">
        <v>348.48</v>
      </c>
      <c r="BN539" s="2442">
        <v>0.99990000000000001</v>
      </c>
      <c r="BO539" s="2439">
        <v>33.47</v>
      </c>
      <c r="BP539" s="2441">
        <v>83988</v>
      </c>
      <c r="BQ539" s="2441">
        <v>150543.36000000002</v>
      </c>
      <c r="BR539" s="2441">
        <v>0</v>
      </c>
      <c r="BS539" s="1611">
        <v>400</v>
      </c>
      <c r="BT539" s="1611">
        <v>387.35999999999996</v>
      </c>
      <c r="BU539" s="1611">
        <v>387.36</v>
      </c>
      <c r="BV539" s="1611">
        <v>0.99990000000000001</v>
      </c>
      <c r="BW539" s="2437">
        <v>46.95</v>
      </c>
      <c r="BX539" s="1611">
        <v>135309</v>
      </c>
      <c r="BY539" s="1611">
        <v>172917.50399999999</v>
      </c>
      <c r="BZ539" s="1611">
        <v>0</v>
      </c>
      <c r="CA539" s="1611">
        <v>400</v>
      </c>
      <c r="CB539" s="1611">
        <v>442.32</v>
      </c>
      <c r="CC539" s="1611">
        <v>442.32</v>
      </c>
      <c r="CD539" s="1611">
        <v>0.99990000000000001</v>
      </c>
      <c r="CE539" s="2437">
        <v>31.180000000000003</v>
      </c>
      <c r="CF539" s="1611">
        <v>102621</v>
      </c>
      <c r="CG539" s="1611">
        <v>197451.64799999999</v>
      </c>
      <c r="CH539" s="1611">
        <v>0</v>
      </c>
      <c r="CI539" s="1611">
        <v>400</v>
      </c>
      <c r="CJ539" s="1611">
        <v>352.32000000000005</v>
      </c>
      <c r="CK539" s="1611">
        <v>352.32</v>
      </c>
      <c r="CL539" s="1611">
        <v>0.99990000000000001</v>
      </c>
      <c r="CM539" s="2433">
        <v>45.2</v>
      </c>
      <c r="CN539" s="1611">
        <v>110844</v>
      </c>
      <c r="CO539" s="1611">
        <v>147128.83199999999</v>
      </c>
      <c r="CP539" s="1611">
        <v>0</v>
      </c>
      <c r="CQ539" s="1611">
        <v>400</v>
      </c>
      <c r="CR539" s="1611">
        <v>475.67999999999995</v>
      </c>
      <c r="CS539" s="1611">
        <v>475.68</v>
      </c>
      <c r="CT539" s="1611">
        <v>0.99709999999999999</v>
      </c>
      <c r="CU539" s="2433">
        <v>38.840000000000003</v>
      </c>
      <c r="CV539" s="1611">
        <v>137463</v>
      </c>
      <c r="CW539" s="1611">
        <v>212343.55199999997</v>
      </c>
      <c r="CX539" s="1611">
        <v>0</v>
      </c>
    </row>
    <row r="540" spans="1:102" ht="15">
      <c r="A540" s="2440">
        <f t="shared" si="8"/>
        <v>534</v>
      </c>
      <c r="B540" s="1618" t="s">
        <v>3617</v>
      </c>
      <c r="C540" s="1618" t="s">
        <v>619</v>
      </c>
      <c r="D540" s="1634" t="s">
        <v>515</v>
      </c>
      <c r="E540" s="1634" t="s">
        <v>259</v>
      </c>
      <c r="F540" s="1634">
        <v>400</v>
      </c>
      <c r="G540" s="1634">
        <v>400</v>
      </c>
      <c r="H540" s="2431">
        <v>277.2</v>
      </c>
      <c r="I540" s="2431">
        <v>400</v>
      </c>
      <c r="J540" s="2432">
        <v>0.98299999999999998</v>
      </c>
      <c r="K540" s="2431">
        <v>36.43</v>
      </c>
      <c r="L540" s="1634">
        <v>72702</v>
      </c>
      <c r="M540" s="1634">
        <v>119750</v>
      </c>
      <c r="N540" s="1634">
        <v>0</v>
      </c>
      <c r="O540" s="1634">
        <v>400</v>
      </c>
      <c r="P540" s="2431">
        <v>290.42400000000004</v>
      </c>
      <c r="Q540" s="2431">
        <v>400</v>
      </c>
      <c r="R540" s="2432">
        <v>0.98260000000000003</v>
      </c>
      <c r="S540" s="2431">
        <v>58.106090494609433</v>
      </c>
      <c r="T540" s="1634">
        <v>125553</v>
      </c>
      <c r="U540" s="1634">
        <v>129645</v>
      </c>
      <c r="V540" s="1634">
        <v>0</v>
      </c>
      <c r="W540" s="2434">
        <v>400</v>
      </c>
      <c r="X540" s="2434">
        <v>288.87</v>
      </c>
      <c r="Y540" s="2434">
        <v>400</v>
      </c>
      <c r="Z540" s="2434">
        <v>0.98119999999999996</v>
      </c>
      <c r="AA540" s="2435">
        <v>52.09619475119527</v>
      </c>
      <c r="AB540" s="2434">
        <v>108353</v>
      </c>
      <c r="AC540" s="2434">
        <v>124792</v>
      </c>
      <c r="AD540" s="2434">
        <v>0</v>
      </c>
      <c r="AE540" s="2434">
        <v>400</v>
      </c>
      <c r="AF540" s="1634">
        <v>272.3304</v>
      </c>
      <c r="AG540" s="1634">
        <v>400</v>
      </c>
      <c r="AH540" s="2432">
        <v>0.98509999999999998</v>
      </c>
      <c r="AI540" s="2431">
        <v>49.88899631690272</v>
      </c>
      <c r="AJ540" s="1634">
        <v>101082</v>
      </c>
      <c r="AK540" s="1634">
        <v>121568</v>
      </c>
      <c r="AL540" s="1634">
        <v>0</v>
      </c>
      <c r="AM540" s="1634">
        <v>400</v>
      </c>
      <c r="AN540" s="1634">
        <v>256.10880000000003</v>
      </c>
      <c r="AO540" s="1634">
        <v>400</v>
      </c>
      <c r="AP540" s="1634">
        <v>0.98929999999999996</v>
      </c>
      <c r="AQ540" s="2431">
        <v>50.503569585076868</v>
      </c>
      <c r="AR540" s="1634">
        <v>96232</v>
      </c>
      <c r="AS540" s="1634">
        <v>114327</v>
      </c>
      <c r="AT540" s="1634">
        <v>0</v>
      </c>
      <c r="AU540" s="1634">
        <v>400</v>
      </c>
      <c r="AV540" s="1634">
        <v>251.05800000000002</v>
      </c>
      <c r="AW540" s="1634">
        <v>400</v>
      </c>
      <c r="AX540" s="1634">
        <v>0.99029999999999996</v>
      </c>
      <c r="AY540" s="2437">
        <v>49.076751631539764</v>
      </c>
      <c r="AZ540" s="1634">
        <v>88712</v>
      </c>
      <c r="BA540" s="1634">
        <v>108457</v>
      </c>
      <c r="BB540" s="1634">
        <v>0</v>
      </c>
      <c r="BC540" s="2436">
        <v>400</v>
      </c>
      <c r="BD540" s="1634">
        <v>249.822</v>
      </c>
      <c r="BE540" s="2436">
        <v>400</v>
      </c>
      <c r="BF540" s="2436">
        <v>0.98670000000000002</v>
      </c>
      <c r="BG540" s="2437">
        <v>46.989908427703753</v>
      </c>
      <c r="BH540" s="1634">
        <v>87339</v>
      </c>
      <c r="BI540" s="1634">
        <v>111521</v>
      </c>
      <c r="BJ540" s="1634">
        <v>0</v>
      </c>
      <c r="BK540" s="1634">
        <v>400</v>
      </c>
      <c r="BL540" s="2441">
        <v>239.09039999999999</v>
      </c>
      <c r="BM540" s="2441">
        <v>400</v>
      </c>
      <c r="BN540" s="2442">
        <v>0.98250000000000004</v>
      </c>
      <c r="BO540" s="2439">
        <v>27.710763888888891</v>
      </c>
      <c r="BP540" s="2441">
        <v>79807</v>
      </c>
      <c r="BQ540" s="2441">
        <v>103287.05279999999</v>
      </c>
      <c r="BR540" s="2441">
        <v>0</v>
      </c>
      <c r="BS540" s="1611">
        <v>400</v>
      </c>
      <c r="BT540" s="1611">
        <v>251.7192</v>
      </c>
      <c r="BU540" s="1611">
        <v>400</v>
      </c>
      <c r="BV540" s="1611">
        <v>0.98040000000000005</v>
      </c>
      <c r="BW540" s="2437">
        <v>25.116935483870968</v>
      </c>
      <c r="BX540" s="1611">
        <v>74748</v>
      </c>
      <c r="BY540" s="1611">
        <v>112367.45087999999</v>
      </c>
      <c r="BZ540" s="1611">
        <v>0</v>
      </c>
      <c r="CA540" s="1611">
        <v>400</v>
      </c>
      <c r="CB540" s="1611">
        <v>239.86259999999999</v>
      </c>
      <c r="CC540" s="1611">
        <v>400</v>
      </c>
      <c r="CD540" s="1611">
        <v>0.98470000000000002</v>
      </c>
      <c r="CE540" s="2437">
        <v>42.281710759696665</v>
      </c>
      <c r="CF540" s="1611">
        <v>75455</v>
      </c>
      <c r="CG540" s="1611">
        <v>107074.66463999999</v>
      </c>
      <c r="CH540" s="1611">
        <v>0</v>
      </c>
      <c r="CI540" s="1611">
        <v>400</v>
      </c>
      <c r="CJ540" s="1611">
        <v>255.99359999999999</v>
      </c>
      <c r="CK540" s="1611">
        <v>400</v>
      </c>
      <c r="CL540" s="1611">
        <v>0.97529999999999994</v>
      </c>
      <c r="CM540" s="2433">
        <v>44.752375993307879</v>
      </c>
      <c r="CN540" s="1611">
        <v>79736</v>
      </c>
      <c r="CO540" s="1611">
        <v>106902.92735999999</v>
      </c>
      <c r="CP540" s="1611">
        <v>0</v>
      </c>
      <c r="CQ540" s="1611">
        <v>400</v>
      </c>
      <c r="CR540" s="1611">
        <v>265.14239999999995</v>
      </c>
      <c r="CS540" s="1611">
        <v>400</v>
      </c>
      <c r="CT540" s="1611">
        <v>0.98050000000000004</v>
      </c>
      <c r="CU540" s="2433">
        <v>49.203626963984206</v>
      </c>
      <c r="CV540" s="1611">
        <v>97062</v>
      </c>
      <c r="CW540" s="1611">
        <v>118359.56735999997</v>
      </c>
      <c r="CX540" s="1611">
        <v>0</v>
      </c>
    </row>
    <row r="541" spans="1:102" ht="15">
      <c r="A541" s="2440">
        <f t="shared" si="8"/>
        <v>535</v>
      </c>
      <c r="B541" s="1618" t="s">
        <v>3618</v>
      </c>
      <c r="C541" s="1618" t="s">
        <v>536</v>
      </c>
      <c r="D541" s="1634" t="s">
        <v>515</v>
      </c>
      <c r="E541" s="1634" t="s">
        <v>259</v>
      </c>
      <c r="F541" s="1634">
        <v>400</v>
      </c>
      <c r="G541" s="1634">
        <v>400</v>
      </c>
      <c r="H541" s="2431">
        <v>41.04</v>
      </c>
      <c r="I541" s="2431">
        <v>320</v>
      </c>
      <c r="J541" s="2432">
        <v>0.97240000000000004</v>
      </c>
      <c r="K541" s="2431">
        <v>34.701916829109813</v>
      </c>
      <c r="L541" s="1634">
        <v>10254</v>
      </c>
      <c r="M541" s="1634">
        <v>17729</v>
      </c>
      <c r="N541" s="1634">
        <v>0</v>
      </c>
      <c r="O541" s="1634">
        <v>400</v>
      </c>
      <c r="P541" s="2431">
        <v>253.68</v>
      </c>
      <c r="Q541" s="2431">
        <v>320</v>
      </c>
      <c r="R541" s="2432">
        <v>0.99399999999999999</v>
      </c>
      <c r="S541" s="2431">
        <v>43.58583585111036</v>
      </c>
      <c r="T541" s="1634">
        <v>82263</v>
      </c>
      <c r="U541" s="1634">
        <v>113243</v>
      </c>
      <c r="V541" s="1634">
        <v>0</v>
      </c>
      <c r="W541" s="2434">
        <v>400</v>
      </c>
      <c r="X541" s="2434">
        <v>286.56</v>
      </c>
      <c r="Y541" s="2434">
        <v>320</v>
      </c>
      <c r="Z541" s="2434">
        <v>0.99709999999999999</v>
      </c>
      <c r="AA541" s="2435">
        <v>43.79</v>
      </c>
      <c r="AB541" s="2434">
        <v>90357</v>
      </c>
      <c r="AC541" s="2434">
        <v>123794</v>
      </c>
      <c r="AD541" s="2434">
        <v>0</v>
      </c>
      <c r="AE541" s="2434">
        <v>400</v>
      </c>
      <c r="AF541" s="1634">
        <v>238.8</v>
      </c>
      <c r="AG541" s="1634">
        <v>320</v>
      </c>
      <c r="AH541" s="2432">
        <v>0.998</v>
      </c>
      <c r="AI541" s="2431">
        <v>39.04</v>
      </c>
      <c r="AJ541" s="1634">
        <v>69369</v>
      </c>
      <c r="AK541" s="1634">
        <v>106600</v>
      </c>
      <c r="AL541" s="1634">
        <v>0</v>
      </c>
      <c r="AM541" s="1634">
        <v>400</v>
      </c>
      <c r="AN541" s="1634">
        <v>271.68</v>
      </c>
      <c r="AO541" s="1634">
        <v>320</v>
      </c>
      <c r="AP541" s="1634">
        <v>0.99770000000000003</v>
      </c>
      <c r="AQ541" s="2431">
        <v>41.272464759299368</v>
      </c>
      <c r="AR541" s="1634">
        <v>83424</v>
      </c>
      <c r="AS541" s="1634">
        <v>121278</v>
      </c>
      <c r="AT541" s="1634">
        <v>0</v>
      </c>
      <c r="AU541" s="1634">
        <v>400</v>
      </c>
      <c r="AV541" s="1634">
        <v>251.28</v>
      </c>
      <c r="AW541" s="1634">
        <v>320</v>
      </c>
      <c r="AX541" s="1634">
        <v>0.99770000000000003</v>
      </c>
      <c r="AY541" s="2437">
        <v>47.38</v>
      </c>
      <c r="AZ541" s="1634">
        <v>85719</v>
      </c>
      <c r="BA541" s="1634">
        <v>108553</v>
      </c>
      <c r="BB541" s="1634">
        <v>0</v>
      </c>
      <c r="BC541" s="2436">
        <v>400</v>
      </c>
      <c r="BD541" s="1634">
        <v>252.24</v>
      </c>
      <c r="BE541" s="2436">
        <v>320</v>
      </c>
      <c r="BF541" s="2436">
        <v>0.99680000000000002</v>
      </c>
      <c r="BG541" s="2437">
        <v>43.44</v>
      </c>
      <c r="BH541" s="1634">
        <v>81516</v>
      </c>
      <c r="BI541" s="1634">
        <v>112600</v>
      </c>
      <c r="BJ541" s="1634">
        <v>0</v>
      </c>
      <c r="BK541" s="1634">
        <v>400</v>
      </c>
      <c r="BL541" s="2441">
        <v>249.12</v>
      </c>
      <c r="BM541" s="2441">
        <v>320</v>
      </c>
      <c r="BN541" s="2442">
        <v>0.99560000000000004</v>
      </c>
      <c r="BO541" s="2439">
        <v>38.57</v>
      </c>
      <c r="BP541" s="2441">
        <v>69189</v>
      </c>
      <c r="BQ541" s="2441">
        <v>107619.84</v>
      </c>
      <c r="BR541" s="2441">
        <v>0</v>
      </c>
      <c r="BS541" s="1611">
        <v>400</v>
      </c>
      <c r="BT541" s="1611">
        <v>173.28</v>
      </c>
      <c r="BU541" s="1611">
        <v>320</v>
      </c>
      <c r="BV541" s="1611">
        <v>0.98839999999999995</v>
      </c>
      <c r="BW541" s="2437">
        <v>38.74</v>
      </c>
      <c r="BX541" s="1611">
        <v>49944</v>
      </c>
      <c r="BY541" s="1611">
        <v>77352.191999999995</v>
      </c>
      <c r="BZ541" s="1611">
        <v>0</v>
      </c>
      <c r="CA541" s="1611">
        <v>400</v>
      </c>
      <c r="CB541" s="1611">
        <v>169.44</v>
      </c>
      <c r="CC541" s="1611">
        <v>320</v>
      </c>
      <c r="CD541" s="1611">
        <v>0.99150000000000005</v>
      </c>
      <c r="CE541" s="2437">
        <v>48.91</v>
      </c>
      <c r="CF541" s="1611">
        <v>61659</v>
      </c>
      <c r="CG541" s="1611">
        <v>75638.015999999989</v>
      </c>
      <c r="CH541" s="1611">
        <v>0</v>
      </c>
      <c r="CI541" s="1611">
        <v>400</v>
      </c>
      <c r="CJ541" s="1611">
        <v>178.55999999999997</v>
      </c>
      <c r="CK541" s="1611">
        <v>320</v>
      </c>
      <c r="CL541" s="1611">
        <v>0.99590000000000001</v>
      </c>
      <c r="CM541" s="2433">
        <v>43.33</v>
      </c>
      <c r="CN541" s="1611">
        <v>53844</v>
      </c>
      <c r="CO541" s="1611">
        <v>74566.655999999988</v>
      </c>
      <c r="CP541" s="1611">
        <v>0</v>
      </c>
      <c r="CQ541" s="1611">
        <v>400</v>
      </c>
      <c r="CR541" s="1611">
        <v>163.67999999999998</v>
      </c>
      <c r="CS541" s="1611">
        <v>320</v>
      </c>
      <c r="CT541" s="1611">
        <v>0.99619999999999997</v>
      </c>
      <c r="CU541" s="2433">
        <v>33.22</v>
      </c>
      <c r="CV541" s="1611">
        <v>40449</v>
      </c>
      <c r="CW541" s="1611">
        <v>73066.751999999993</v>
      </c>
      <c r="CX541" s="1611">
        <v>0</v>
      </c>
    </row>
    <row r="542" spans="1:102" ht="15">
      <c r="A542" s="2440">
        <f t="shared" si="8"/>
        <v>536</v>
      </c>
      <c r="B542" s="1618" t="s">
        <v>3619</v>
      </c>
      <c r="C542" s="1618" t="s">
        <v>536</v>
      </c>
      <c r="D542" s="1634" t="s">
        <v>515</v>
      </c>
      <c r="E542" s="1634" t="s">
        <v>259</v>
      </c>
      <c r="F542" s="1634">
        <v>400</v>
      </c>
      <c r="G542" s="1634">
        <v>400</v>
      </c>
      <c r="H542" s="2431">
        <v>162.96</v>
      </c>
      <c r="I542" s="2431">
        <v>320</v>
      </c>
      <c r="J542" s="2432">
        <v>0.99919999999999998</v>
      </c>
      <c r="K542" s="2431">
        <v>12.983758795614463</v>
      </c>
      <c r="L542" s="1634">
        <v>15234</v>
      </c>
      <c r="M542" s="1634">
        <v>70399</v>
      </c>
      <c r="N542" s="1634">
        <v>0</v>
      </c>
      <c r="O542" s="1634">
        <v>400</v>
      </c>
      <c r="P542" s="2431">
        <v>242.16</v>
      </c>
      <c r="Q542" s="2431">
        <v>320</v>
      </c>
      <c r="R542" s="2432">
        <v>0.99939999999999996</v>
      </c>
      <c r="S542" s="2431">
        <v>18.053246587167106</v>
      </c>
      <c r="T542" s="1634">
        <v>32526</v>
      </c>
      <c r="U542" s="1634">
        <v>108100</v>
      </c>
      <c r="V542" s="1634">
        <v>0</v>
      </c>
      <c r="W542" s="2434">
        <v>400</v>
      </c>
      <c r="X542" s="2434">
        <v>248.64</v>
      </c>
      <c r="Y542" s="2434">
        <v>320</v>
      </c>
      <c r="Z542" s="2434">
        <v>0.99960000000000004</v>
      </c>
      <c r="AA542" s="2435">
        <v>35</v>
      </c>
      <c r="AB542" s="2434">
        <v>62655</v>
      </c>
      <c r="AC542" s="2434">
        <v>107412</v>
      </c>
      <c r="AD542" s="2434">
        <v>0</v>
      </c>
      <c r="AE542" s="2434">
        <v>400</v>
      </c>
      <c r="AF542" s="1634">
        <v>246.72</v>
      </c>
      <c r="AG542" s="1634">
        <v>320</v>
      </c>
      <c r="AH542" s="2432">
        <v>0.99970000000000003</v>
      </c>
      <c r="AI542" s="2431">
        <v>23.51</v>
      </c>
      <c r="AJ542" s="1634">
        <v>43158</v>
      </c>
      <c r="AK542" s="1634">
        <v>110136</v>
      </c>
      <c r="AL542" s="1634">
        <v>0</v>
      </c>
      <c r="AM542" s="1634">
        <v>400</v>
      </c>
      <c r="AN542" s="1634">
        <v>181.44</v>
      </c>
      <c r="AO542" s="1634">
        <v>320</v>
      </c>
      <c r="AP542" s="1634">
        <v>0.99970000000000003</v>
      </c>
      <c r="AQ542" s="2431">
        <v>32.47985648859305</v>
      </c>
      <c r="AR542" s="1634">
        <v>43845</v>
      </c>
      <c r="AS542" s="1634">
        <v>80995</v>
      </c>
      <c r="AT542" s="1634">
        <v>0</v>
      </c>
      <c r="AU542" s="1634">
        <v>400</v>
      </c>
      <c r="AV542" s="1634">
        <v>179.04</v>
      </c>
      <c r="AW542" s="1634">
        <v>320</v>
      </c>
      <c r="AX542" s="1634">
        <v>0.99970000000000003</v>
      </c>
      <c r="AY542" s="2437">
        <v>23.62</v>
      </c>
      <c r="AZ542" s="1634">
        <v>30444</v>
      </c>
      <c r="BA542" s="1634">
        <v>77345</v>
      </c>
      <c r="BB542" s="1634">
        <v>0</v>
      </c>
      <c r="BC542" s="2436">
        <v>400</v>
      </c>
      <c r="BD542" s="1634">
        <v>216.24</v>
      </c>
      <c r="BE542" s="2436">
        <v>320</v>
      </c>
      <c r="BF542" s="2436">
        <v>0.99960000000000004</v>
      </c>
      <c r="BG542" s="2437">
        <v>22.43</v>
      </c>
      <c r="BH542" s="1634">
        <v>36081</v>
      </c>
      <c r="BI542" s="1634">
        <v>96530</v>
      </c>
      <c r="BJ542" s="1634">
        <v>0</v>
      </c>
      <c r="BK542" s="1634">
        <v>400</v>
      </c>
      <c r="BL542" s="2441">
        <v>175.44</v>
      </c>
      <c r="BM542" s="2441">
        <v>320</v>
      </c>
      <c r="BN542" s="2442">
        <v>0.99950000000000006</v>
      </c>
      <c r="BO542" s="2439">
        <v>14.856770833333332</v>
      </c>
      <c r="BP542" s="2441">
        <v>34230</v>
      </c>
      <c r="BQ542" s="2441">
        <v>75790.080000000002</v>
      </c>
      <c r="BR542" s="2441">
        <v>0</v>
      </c>
      <c r="BS542" s="1611">
        <v>400</v>
      </c>
      <c r="BT542" s="1611">
        <v>154.32</v>
      </c>
      <c r="BU542" s="1611">
        <v>320</v>
      </c>
      <c r="BV542" s="1611">
        <v>0.99750000000000005</v>
      </c>
      <c r="BW542" s="2437">
        <v>18.170000000000002</v>
      </c>
      <c r="BX542" s="1611">
        <v>20856</v>
      </c>
      <c r="BY542" s="1611">
        <v>68888.447999999989</v>
      </c>
      <c r="BZ542" s="1611">
        <v>0</v>
      </c>
      <c r="CA542" s="1611">
        <v>400</v>
      </c>
      <c r="CB542" s="1611">
        <v>161.28</v>
      </c>
      <c r="CC542" s="1611">
        <v>320</v>
      </c>
      <c r="CD542" s="1611">
        <v>0.99850000000000005</v>
      </c>
      <c r="CE542" s="2437">
        <v>15.89</v>
      </c>
      <c r="CF542" s="1611">
        <v>19068</v>
      </c>
      <c r="CG542" s="1611">
        <v>71995.391999999993</v>
      </c>
      <c r="CH542" s="1611">
        <v>0</v>
      </c>
      <c r="CI542" s="1611">
        <v>400</v>
      </c>
      <c r="CJ542" s="1611">
        <v>164.88</v>
      </c>
      <c r="CK542" s="1611">
        <v>320</v>
      </c>
      <c r="CL542" s="1611">
        <v>0.99790000000000001</v>
      </c>
      <c r="CM542" s="2433">
        <v>19.18</v>
      </c>
      <c r="CN542" s="1611">
        <v>22014</v>
      </c>
      <c r="CO542" s="1611">
        <v>68853.887999999992</v>
      </c>
      <c r="CP542" s="1611">
        <v>0</v>
      </c>
      <c r="CQ542" s="1611">
        <v>400</v>
      </c>
      <c r="CR542" s="1611">
        <v>182.4</v>
      </c>
      <c r="CS542" s="1611">
        <v>320</v>
      </c>
      <c r="CT542" s="1611">
        <v>0.99950000000000006</v>
      </c>
      <c r="CU542" s="2433">
        <v>27.190000000000005</v>
      </c>
      <c r="CV542" s="1611">
        <v>36897</v>
      </c>
      <c r="CW542" s="1611">
        <v>81423.360000000001</v>
      </c>
      <c r="CX542" s="1611">
        <v>0</v>
      </c>
    </row>
    <row r="543" spans="1:102" ht="15">
      <c r="A543" s="2440">
        <f t="shared" si="8"/>
        <v>537</v>
      </c>
      <c r="B543" s="1618" t="s">
        <v>3620</v>
      </c>
      <c r="C543" s="1618" t="s">
        <v>749</v>
      </c>
      <c r="D543" s="1634" t="s">
        <v>515</v>
      </c>
      <c r="E543" s="1634" t="s">
        <v>259</v>
      </c>
      <c r="F543" s="1634">
        <v>400</v>
      </c>
      <c r="G543" s="1634">
        <v>400</v>
      </c>
      <c r="H543" s="2431">
        <v>196.39999999999998</v>
      </c>
      <c r="I543" s="2431">
        <v>320</v>
      </c>
      <c r="J543" s="2432">
        <v>0.99929999999999997</v>
      </c>
      <c r="K543" s="2431">
        <v>43.473495134645859</v>
      </c>
      <c r="L543" s="1634">
        <v>61475</v>
      </c>
      <c r="M543" s="1634">
        <v>84845</v>
      </c>
      <c r="N543" s="1634">
        <v>0</v>
      </c>
      <c r="O543" s="1634">
        <v>400</v>
      </c>
      <c r="P543" s="2431">
        <v>215.60000000000002</v>
      </c>
      <c r="Q543" s="2431">
        <v>320</v>
      </c>
      <c r="R543" s="2432">
        <v>0.99939999999999996</v>
      </c>
      <c r="S543" s="2431">
        <v>48.819747840485164</v>
      </c>
      <c r="T543" s="1634">
        <v>78310</v>
      </c>
      <c r="U543" s="1634">
        <v>96244</v>
      </c>
      <c r="V543" s="1634">
        <v>0</v>
      </c>
      <c r="W543" s="2434">
        <v>400</v>
      </c>
      <c r="X543" s="2434">
        <v>208.8</v>
      </c>
      <c r="Y543" s="2434">
        <v>320</v>
      </c>
      <c r="Z543" s="2434">
        <v>0.99939999999999996</v>
      </c>
      <c r="AA543" s="2435">
        <v>39.28</v>
      </c>
      <c r="AB543" s="2434">
        <v>59050</v>
      </c>
      <c r="AC543" s="2434">
        <v>90202</v>
      </c>
      <c r="AD543" s="2434">
        <v>0</v>
      </c>
      <c r="AE543" s="2434">
        <v>400</v>
      </c>
      <c r="AF543" s="1634">
        <v>216.4</v>
      </c>
      <c r="AG543" s="1634">
        <v>320</v>
      </c>
      <c r="AH543" s="2432">
        <v>0.99960000000000004</v>
      </c>
      <c r="AI543" s="2431">
        <v>46.72</v>
      </c>
      <c r="AJ543" s="1634">
        <v>75220</v>
      </c>
      <c r="AK543" s="1634">
        <v>96601</v>
      </c>
      <c r="AL543" s="1634">
        <v>0</v>
      </c>
      <c r="AM543" s="1634">
        <v>400</v>
      </c>
      <c r="AN543" s="1634">
        <v>205.2</v>
      </c>
      <c r="AO543" s="1634">
        <v>320</v>
      </c>
      <c r="AP543" s="1634">
        <v>0.99970000000000003</v>
      </c>
      <c r="AQ543" s="2431">
        <v>50.58990442054958</v>
      </c>
      <c r="AR543" s="1634">
        <v>77235</v>
      </c>
      <c r="AS543" s="1634">
        <v>91601</v>
      </c>
      <c r="AT543" s="1634">
        <v>0</v>
      </c>
      <c r="AU543" s="1634">
        <v>400</v>
      </c>
      <c r="AV543" s="1634">
        <v>290.39999999999998</v>
      </c>
      <c r="AW543" s="1634">
        <v>320</v>
      </c>
      <c r="AX543" s="1634">
        <v>1</v>
      </c>
      <c r="AY543" s="2437">
        <v>40.43</v>
      </c>
      <c r="AZ543" s="1634">
        <v>84530</v>
      </c>
      <c r="BA543" s="1634">
        <v>125453</v>
      </c>
      <c r="BB543" s="1634">
        <v>0</v>
      </c>
      <c r="BC543" s="2436">
        <v>400</v>
      </c>
      <c r="BD543" s="1634">
        <v>223.20000000000002</v>
      </c>
      <c r="BE543" s="2436">
        <v>320</v>
      </c>
      <c r="BF543" s="2436">
        <v>1</v>
      </c>
      <c r="BG543" s="2437">
        <v>42.44</v>
      </c>
      <c r="BH543" s="1634">
        <v>70470</v>
      </c>
      <c r="BI543" s="1634">
        <v>99636</v>
      </c>
      <c r="BJ543" s="1634">
        <v>0</v>
      </c>
      <c r="BK543" s="1634">
        <v>400</v>
      </c>
      <c r="BL543" s="2441">
        <v>154</v>
      </c>
      <c r="BM543" s="2441">
        <v>320</v>
      </c>
      <c r="BN543" s="2442">
        <v>0.99990000000000001</v>
      </c>
      <c r="BO543" s="2439">
        <v>58.75</v>
      </c>
      <c r="BP543" s="2441">
        <v>65140</v>
      </c>
      <c r="BQ543" s="2441">
        <v>66528</v>
      </c>
      <c r="BR543" s="2441">
        <v>0</v>
      </c>
      <c r="BS543" s="1611">
        <v>400</v>
      </c>
      <c r="BT543" s="1611">
        <v>143.6</v>
      </c>
      <c r="BU543" s="1611">
        <v>320</v>
      </c>
      <c r="BV543" s="1611">
        <v>0.99880000000000002</v>
      </c>
      <c r="BW543" s="2437">
        <v>55.21</v>
      </c>
      <c r="BX543" s="1611">
        <v>58990</v>
      </c>
      <c r="BY543" s="1611">
        <v>64103.039999999994</v>
      </c>
      <c r="BZ543" s="1611">
        <v>0</v>
      </c>
      <c r="CA543" s="1611">
        <v>400</v>
      </c>
      <c r="CB543" s="1611">
        <v>136</v>
      </c>
      <c r="CC543" s="1611">
        <v>320</v>
      </c>
      <c r="CD543" s="1611">
        <v>0.99950000000000006</v>
      </c>
      <c r="CE543" s="2437">
        <v>61.12</v>
      </c>
      <c r="CF543" s="1611">
        <v>61840</v>
      </c>
      <c r="CG543" s="1611">
        <v>60710.399999999994</v>
      </c>
      <c r="CH543" s="1611">
        <v>1129.6000000000058</v>
      </c>
      <c r="CI543" s="1611">
        <v>400</v>
      </c>
      <c r="CJ543" s="1611">
        <v>140.80000000000001</v>
      </c>
      <c r="CK543" s="1611">
        <v>320</v>
      </c>
      <c r="CL543" s="1611">
        <v>0.99970000000000003</v>
      </c>
      <c r="CM543" s="2433">
        <v>65.209999999999994</v>
      </c>
      <c r="CN543" s="1611">
        <v>63905</v>
      </c>
      <c r="CO543" s="1611">
        <v>58798.080000000002</v>
      </c>
      <c r="CP543" s="1611">
        <v>5106.9199999999983</v>
      </c>
      <c r="CQ543" s="1611">
        <v>400</v>
      </c>
      <c r="CR543" s="1611">
        <v>184.79999999999998</v>
      </c>
      <c r="CS543" s="1611">
        <v>320</v>
      </c>
      <c r="CT543" s="1611">
        <v>0.99980000000000002</v>
      </c>
      <c r="CU543" s="2433">
        <v>54.61</v>
      </c>
      <c r="CV543" s="1611">
        <v>75085</v>
      </c>
      <c r="CW543" s="1611">
        <v>82494.719999999987</v>
      </c>
      <c r="CX543" s="1611">
        <v>0</v>
      </c>
    </row>
    <row r="544" spans="1:102" ht="15">
      <c r="A544" s="2440">
        <f t="shared" si="8"/>
        <v>538</v>
      </c>
      <c r="B544" s="1618" t="s">
        <v>3621</v>
      </c>
      <c r="C544" s="1618" t="s">
        <v>749</v>
      </c>
      <c r="D544" s="1634" t="s">
        <v>515</v>
      </c>
      <c r="E544" s="1634" t="s">
        <v>259</v>
      </c>
      <c r="F544" s="1634">
        <v>400</v>
      </c>
      <c r="G544" s="1634">
        <v>400</v>
      </c>
      <c r="H544" s="2431">
        <v>182.88</v>
      </c>
      <c r="I544" s="2431">
        <v>320</v>
      </c>
      <c r="J544" s="2432">
        <v>0.9254</v>
      </c>
      <c r="K544" s="2431">
        <v>34.733614027413239</v>
      </c>
      <c r="L544" s="1634">
        <v>45735</v>
      </c>
      <c r="M544" s="1634">
        <v>79004</v>
      </c>
      <c r="N544" s="1634">
        <v>0</v>
      </c>
      <c r="O544" s="1634">
        <v>400</v>
      </c>
      <c r="P544" s="2431">
        <v>214.55999999999997</v>
      </c>
      <c r="Q544" s="2431">
        <v>320</v>
      </c>
      <c r="R544" s="2432">
        <v>0.92749999999999999</v>
      </c>
      <c r="S544" s="2431">
        <v>37.020624353515672</v>
      </c>
      <c r="T544" s="1634">
        <v>59097</v>
      </c>
      <c r="U544" s="1634">
        <v>95780</v>
      </c>
      <c r="V544" s="1634">
        <v>0</v>
      </c>
      <c r="W544" s="2434">
        <v>400</v>
      </c>
      <c r="X544" s="2434">
        <v>225.6</v>
      </c>
      <c r="Y544" s="2434">
        <v>320</v>
      </c>
      <c r="Z544" s="2434">
        <v>0.91469999999999996</v>
      </c>
      <c r="AA544" s="2435">
        <v>38.58</v>
      </c>
      <c r="AB544" s="2434">
        <v>62670</v>
      </c>
      <c r="AC544" s="2434">
        <v>97459</v>
      </c>
      <c r="AD544" s="2434">
        <v>0</v>
      </c>
      <c r="AE544" s="2434">
        <v>400</v>
      </c>
      <c r="AF544" s="1634">
        <v>198.96</v>
      </c>
      <c r="AG544" s="1634">
        <v>320</v>
      </c>
      <c r="AH544" s="2432">
        <v>0.89200000000000002</v>
      </c>
      <c r="AI544" s="2431">
        <v>36.56</v>
      </c>
      <c r="AJ544" s="1634">
        <v>54117</v>
      </c>
      <c r="AK544" s="1634">
        <v>88816</v>
      </c>
      <c r="AL544" s="1634">
        <v>0</v>
      </c>
      <c r="AM544" s="1634">
        <v>400</v>
      </c>
      <c r="AN544" s="1634">
        <v>246.23999999999998</v>
      </c>
      <c r="AO544" s="1634">
        <v>320</v>
      </c>
      <c r="AP544" s="1634">
        <v>0.90339999999999998</v>
      </c>
      <c r="AQ544" s="2431">
        <v>38.983079712423233</v>
      </c>
      <c r="AR544" s="1634">
        <v>71418</v>
      </c>
      <c r="AS544" s="1634">
        <v>109922</v>
      </c>
      <c r="AT544" s="1634">
        <v>0</v>
      </c>
      <c r="AU544" s="1634">
        <v>400</v>
      </c>
      <c r="AV544" s="1634">
        <v>225.84</v>
      </c>
      <c r="AW544" s="1634">
        <v>320</v>
      </c>
      <c r="AX544" s="1634">
        <v>0.90859999999999996</v>
      </c>
      <c r="AY544" s="2437">
        <v>43.38</v>
      </c>
      <c r="AZ544" s="1634">
        <v>70542</v>
      </c>
      <c r="BA544" s="1634">
        <v>97563</v>
      </c>
      <c r="BB544" s="1634">
        <v>0</v>
      </c>
      <c r="BC544" s="2436">
        <v>400</v>
      </c>
      <c r="BD544" s="1634">
        <v>204.72</v>
      </c>
      <c r="BE544" s="2436">
        <v>320</v>
      </c>
      <c r="BF544" s="2436">
        <v>0.90769999999999995</v>
      </c>
      <c r="BG544" s="2437">
        <v>37.369999999999997</v>
      </c>
      <c r="BH544" s="1634">
        <v>56916</v>
      </c>
      <c r="BI544" s="1634">
        <v>91387</v>
      </c>
      <c r="BJ544" s="1634">
        <v>0</v>
      </c>
      <c r="BK544" s="1634">
        <v>400</v>
      </c>
      <c r="BL544" s="2441">
        <v>157.67999999999998</v>
      </c>
      <c r="BM544" s="2441">
        <v>320</v>
      </c>
      <c r="BN544" s="2442">
        <v>0.88380000000000003</v>
      </c>
      <c r="BO544" s="2439">
        <v>30.43</v>
      </c>
      <c r="BP544" s="2441">
        <v>34551</v>
      </c>
      <c r="BQ544" s="2441">
        <v>68117.759999999995</v>
      </c>
      <c r="BR544" s="2441">
        <v>0</v>
      </c>
      <c r="BS544" s="1611">
        <v>400</v>
      </c>
      <c r="BT544" s="1611">
        <v>123.36</v>
      </c>
      <c r="BU544" s="1611">
        <v>320</v>
      </c>
      <c r="BV544" s="1611">
        <v>0.90620000000000001</v>
      </c>
      <c r="BW544" s="2437">
        <v>37.25</v>
      </c>
      <c r="BX544" s="1611">
        <v>34191</v>
      </c>
      <c r="BY544" s="1611">
        <v>55067.903999999995</v>
      </c>
      <c r="BZ544" s="1611">
        <v>0</v>
      </c>
      <c r="CA544" s="1611">
        <v>400</v>
      </c>
      <c r="CB544" s="1611">
        <v>107.27999999999999</v>
      </c>
      <c r="CC544" s="1611">
        <v>320</v>
      </c>
      <c r="CD544" s="1611">
        <v>0.85680000000000001</v>
      </c>
      <c r="CE544" s="2437">
        <v>29.64</v>
      </c>
      <c r="CF544" s="1611">
        <v>23655</v>
      </c>
      <c r="CG544" s="1611">
        <v>47889.791999999994</v>
      </c>
      <c r="CH544" s="1611">
        <v>0</v>
      </c>
      <c r="CI544" s="1611">
        <v>400</v>
      </c>
      <c r="CJ544" s="1611">
        <v>189.84</v>
      </c>
      <c r="CK544" s="1611">
        <v>320</v>
      </c>
      <c r="CL544" s="1611">
        <v>0.88449999999999995</v>
      </c>
      <c r="CM544" s="2433">
        <v>26.33</v>
      </c>
      <c r="CN544" s="1611">
        <v>34788</v>
      </c>
      <c r="CO544" s="1611">
        <v>79277.183999999994</v>
      </c>
      <c r="CP544" s="1611">
        <v>0</v>
      </c>
      <c r="CQ544" s="1611">
        <v>400</v>
      </c>
      <c r="CR544" s="1611">
        <v>192.96</v>
      </c>
      <c r="CS544" s="1611">
        <v>320</v>
      </c>
      <c r="CT544" s="1611">
        <v>0.87509999999999999</v>
      </c>
      <c r="CU544" s="2433">
        <v>27.76</v>
      </c>
      <c r="CV544" s="1611">
        <v>39849</v>
      </c>
      <c r="CW544" s="1611">
        <v>86137.343999999997</v>
      </c>
      <c r="CX544" s="1611">
        <v>0</v>
      </c>
    </row>
    <row r="545" spans="1:102" ht="15">
      <c r="A545" s="2440">
        <f t="shared" si="8"/>
        <v>539</v>
      </c>
      <c r="B545" s="1618" t="s">
        <v>3622</v>
      </c>
      <c r="C545" s="1618" t="s">
        <v>536</v>
      </c>
      <c r="D545" s="1634" t="s">
        <v>515</v>
      </c>
      <c r="E545" s="1634" t="s">
        <v>259</v>
      </c>
      <c r="F545" s="1634">
        <v>400</v>
      </c>
      <c r="G545" s="1634">
        <v>400</v>
      </c>
      <c r="H545" s="2431">
        <v>366.48</v>
      </c>
      <c r="I545" s="2431">
        <v>366.48</v>
      </c>
      <c r="J545" s="2432">
        <v>0.95889999999999997</v>
      </c>
      <c r="K545" s="2431">
        <v>35.869999999999997</v>
      </c>
      <c r="L545" s="1634">
        <v>94638</v>
      </c>
      <c r="M545" s="1634">
        <v>158319</v>
      </c>
      <c r="N545" s="1634">
        <v>0</v>
      </c>
      <c r="O545" s="1634">
        <v>400</v>
      </c>
      <c r="P545" s="2431">
        <v>385.68</v>
      </c>
      <c r="Q545" s="2431">
        <v>385.68</v>
      </c>
      <c r="R545" s="2432">
        <v>0.95540000000000003</v>
      </c>
      <c r="S545" s="2431">
        <v>43.307463650293407</v>
      </c>
      <c r="T545" s="1634">
        <v>124269</v>
      </c>
      <c r="U545" s="1634">
        <v>172168</v>
      </c>
      <c r="V545" s="1634">
        <v>0</v>
      </c>
      <c r="W545" s="2434">
        <v>400</v>
      </c>
      <c r="X545" s="2434">
        <v>389.52</v>
      </c>
      <c r="Y545" s="2434">
        <v>389.52</v>
      </c>
      <c r="Z545" s="2434">
        <v>0.93559999999999999</v>
      </c>
      <c r="AA545" s="2435">
        <v>29.410000000000004</v>
      </c>
      <c r="AB545" s="2434">
        <v>82488</v>
      </c>
      <c r="AC545" s="2434">
        <v>168273</v>
      </c>
      <c r="AD545" s="2434">
        <v>0</v>
      </c>
      <c r="AE545" s="2434">
        <v>400</v>
      </c>
      <c r="AF545" s="1634">
        <v>379.44</v>
      </c>
      <c r="AG545" s="1634">
        <v>379.44</v>
      </c>
      <c r="AH545" s="2432">
        <v>0.90510000000000002</v>
      </c>
      <c r="AI545" s="2431">
        <v>20.079999999999998</v>
      </c>
      <c r="AJ545" s="1634">
        <v>56697</v>
      </c>
      <c r="AK545" s="1634">
        <v>169382</v>
      </c>
      <c r="AL545" s="1634">
        <v>0</v>
      </c>
      <c r="AM545" s="1634">
        <v>400</v>
      </c>
      <c r="AN545" s="1634">
        <v>390.24</v>
      </c>
      <c r="AO545" s="1634">
        <v>390.24</v>
      </c>
      <c r="AP545" s="1634">
        <v>0.94799999999999995</v>
      </c>
      <c r="AQ545" s="2431">
        <v>22.754814241690806</v>
      </c>
      <c r="AR545" s="1634">
        <v>66066</v>
      </c>
      <c r="AS545" s="1634">
        <v>174203</v>
      </c>
      <c r="AT545" s="1634">
        <v>0</v>
      </c>
      <c r="AU545" s="1634">
        <v>400</v>
      </c>
      <c r="AV545" s="1634">
        <v>384.48</v>
      </c>
      <c r="AW545" s="1634">
        <v>384.48</v>
      </c>
      <c r="AX545" s="1634">
        <v>0.95240000000000002</v>
      </c>
      <c r="AY545" s="2437">
        <v>17.45</v>
      </c>
      <c r="AZ545" s="1634">
        <v>48309</v>
      </c>
      <c r="BA545" s="1634">
        <v>166095</v>
      </c>
      <c r="BB545" s="1634">
        <v>0</v>
      </c>
      <c r="BC545" s="2436">
        <v>400</v>
      </c>
      <c r="BD545" s="2436">
        <v>371.28</v>
      </c>
      <c r="BE545" s="2436">
        <v>371.28</v>
      </c>
      <c r="BF545" s="2436">
        <v>0.95479999999999998</v>
      </c>
      <c r="BG545" s="2437">
        <v>12.2</v>
      </c>
      <c r="BH545" s="1634">
        <v>33711</v>
      </c>
      <c r="BI545" s="1634">
        <v>165739</v>
      </c>
      <c r="BJ545" s="1634">
        <v>0</v>
      </c>
      <c r="BK545" s="1634">
        <v>400</v>
      </c>
      <c r="BL545" s="2441">
        <v>381.36</v>
      </c>
      <c r="BM545" s="2441">
        <v>381.36</v>
      </c>
      <c r="BN545" s="2442">
        <v>0.9456</v>
      </c>
      <c r="BO545" s="2439">
        <v>34.07</v>
      </c>
      <c r="BP545" s="2441">
        <v>93555</v>
      </c>
      <c r="BQ545" s="2441">
        <v>164747.52000000002</v>
      </c>
      <c r="BR545" s="2441">
        <v>0</v>
      </c>
      <c r="BS545" s="1611">
        <v>400</v>
      </c>
      <c r="BT545" s="1611">
        <v>383.52</v>
      </c>
      <c r="BU545" s="1611">
        <v>383.52</v>
      </c>
      <c r="BV545" s="1611">
        <v>0.96540000000000004</v>
      </c>
      <c r="BW545" s="2437">
        <v>30.73</v>
      </c>
      <c r="BX545" s="1611">
        <v>87684</v>
      </c>
      <c r="BY545" s="1611">
        <v>171203.32799999998</v>
      </c>
      <c r="BZ545" s="1611">
        <v>0</v>
      </c>
      <c r="CA545" s="1611">
        <v>400</v>
      </c>
      <c r="CB545" s="1611">
        <v>382.56</v>
      </c>
      <c r="CC545" s="1611">
        <v>382.56</v>
      </c>
      <c r="CD545" s="1611">
        <v>0.95120000000000005</v>
      </c>
      <c r="CE545" s="2437">
        <v>17.64</v>
      </c>
      <c r="CF545" s="1611">
        <v>50220</v>
      </c>
      <c r="CG545" s="1611">
        <v>170774.78399999999</v>
      </c>
      <c r="CH545" s="1611">
        <v>0</v>
      </c>
      <c r="CI545" s="1611">
        <v>400</v>
      </c>
      <c r="CJ545" s="1611">
        <v>381.6</v>
      </c>
      <c r="CK545" s="1611">
        <v>381.6</v>
      </c>
      <c r="CL545" s="1611">
        <v>0.96679999999999999</v>
      </c>
      <c r="CM545" s="2433">
        <v>24.23</v>
      </c>
      <c r="CN545" s="1611">
        <v>64347</v>
      </c>
      <c r="CO545" s="1611">
        <v>159356.16</v>
      </c>
      <c r="CP545" s="1611">
        <v>0</v>
      </c>
      <c r="CQ545" s="1611">
        <v>400</v>
      </c>
      <c r="CR545" s="1611">
        <v>374.16</v>
      </c>
      <c r="CS545" s="1611">
        <v>374.16</v>
      </c>
      <c r="CT545" s="1611">
        <v>0.96699999999999997</v>
      </c>
      <c r="CU545" s="2433">
        <v>21.07</v>
      </c>
      <c r="CV545" s="1611">
        <v>58653</v>
      </c>
      <c r="CW545" s="1611">
        <v>167025.024</v>
      </c>
      <c r="CX545" s="1611">
        <v>0</v>
      </c>
    </row>
    <row r="546" spans="1:102" ht="15">
      <c r="A546" s="2440">
        <f t="shared" si="8"/>
        <v>540</v>
      </c>
      <c r="B546" s="1618" t="s">
        <v>3623</v>
      </c>
      <c r="C546" s="1618" t="s">
        <v>3156</v>
      </c>
      <c r="D546" s="1634" t="s">
        <v>515</v>
      </c>
      <c r="E546" s="1634" t="s">
        <v>259</v>
      </c>
      <c r="F546" s="1634">
        <v>400</v>
      </c>
      <c r="G546" s="1634">
        <v>400</v>
      </c>
      <c r="H546" s="2431">
        <v>92.4</v>
      </c>
      <c r="I546" s="2431">
        <v>400</v>
      </c>
      <c r="J546" s="2432">
        <v>0.93120000000000003</v>
      </c>
      <c r="K546" s="2431">
        <v>26.763167388167385</v>
      </c>
      <c r="L546" s="1634">
        <v>17805</v>
      </c>
      <c r="M546" s="1634">
        <v>39917</v>
      </c>
      <c r="N546" s="1634">
        <v>0</v>
      </c>
      <c r="O546" s="1634">
        <v>400</v>
      </c>
      <c r="P546" s="2431">
        <v>90.960000000000008</v>
      </c>
      <c r="Q546" s="2431">
        <v>400</v>
      </c>
      <c r="R546" s="2432">
        <v>0.92149999999999999</v>
      </c>
      <c r="S546" s="2431">
        <v>34.240502737821657</v>
      </c>
      <c r="T546" s="1634">
        <v>23172</v>
      </c>
      <c r="U546" s="1634">
        <v>40605</v>
      </c>
      <c r="V546" s="1634">
        <v>0</v>
      </c>
      <c r="W546" s="2434">
        <v>400</v>
      </c>
      <c r="X546" s="2434">
        <v>94.8</v>
      </c>
      <c r="Y546" s="2434">
        <v>400</v>
      </c>
      <c r="Z546" s="2434">
        <v>0.91559999999999997</v>
      </c>
      <c r="AA546" s="2435">
        <v>24.859353023909986</v>
      </c>
      <c r="AB546" s="2434">
        <v>16968</v>
      </c>
      <c r="AC546" s="2434">
        <v>40954</v>
      </c>
      <c r="AD546" s="2434">
        <v>0</v>
      </c>
      <c r="AE546" s="2434">
        <v>400</v>
      </c>
      <c r="AF546" s="1634">
        <v>59.519999999999996</v>
      </c>
      <c r="AG546" s="1634">
        <v>400</v>
      </c>
      <c r="AH546" s="2432">
        <v>0.90649999999999997</v>
      </c>
      <c r="AI546" s="2431">
        <v>24.65286810613944</v>
      </c>
      <c r="AJ546" s="1634">
        <v>10917</v>
      </c>
      <c r="AK546" s="1634">
        <v>26570</v>
      </c>
      <c r="AL546" s="1634">
        <v>0</v>
      </c>
      <c r="AM546" s="1634">
        <v>400</v>
      </c>
      <c r="AN546" s="1634">
        <v>149.52000000000001</v>
      </c>
      <c r="AO546" s="1634">
        <v>400</v>
      </c>
      <c r="AP546" s="1634">
        <v>0.98350000000000004</v>
      </c>
      <c r="AQ546" s="2431">
        <v>36.668414194238771</v>
      </c>
      <c r="AR546" s="1634">
        <v>40791</v>
      </c>
      <c r="AS546" s="1634">
        <v>66746</v>
      </c>
      <c r="AT546" s="1634">
        <v>0</v>
      </c>
      <c r="AU546" s="1634">
        <v>400</v>
      </c>
      <c r="AV546" s="1634">
        <v>64.08</v>
      </c>
      <c r="AW546" s="1634">
        <v>400</v>
      </c>
      <c r="AX546" s="1634">
        <v>0.90700000000000003</v>
      </c>
      <c r="AY546" s="2437">
        <v>20.917863087806911</v>
      </c>
      <c r="AZ546" s="1634">
        <v>9651</v>
      </c>
      <c r="BA546" s="1634">
        <v>27683</v>
      </c>
      <c r="BB546" s="1634">
        <v>0</v>
      </c>
      <c r="BC546" s="2436">
        <v>400</v>
      </c>
      <c r="BD546" s="1634">
        <v>71.28</v>
      </c>
      <c r="BE546" s="2436">
        <v>400</v>
      </c>
      <c r="BF546" s="2436">
        <v>0.89870000000000005</v>
      </c>
      <c r="BG546" s="2437">
        <v>23.747782484341624</v>
      </c>
      <c r="BH546" s="1634">
        <v>12594</v>
      </c>
      <c r="BI546" s="1634">
        <v>31819</v>
      </c>
      <c r="BJ546" s="1634">
        <v>0</v>
      </c>
      <c r="BK546" s="1634">
        <v>400</v>
      </c>
      <c r="BL546" s="2441">
        <v>57.36</v>
      </c>
      <c r="BM546" s="2441">
        <v>400</v>
      </c>
      <c r="BN546" s="2442">
        <v>0.85809999999999997</v>
      </c>
      <c r="BO546" s="2439">
        <v>2.4593750000000001</v>
      </c>
      <c r="BP546" s="2441">
        <v>7083</v>
      </c>
      <c r="BQ546" s="2441">
        <v>24779.52</v>
      </c>
      <c r="BR546" s="2441">
        <v>0</v>
      </c>
      <c r="BS546" s="1611">
        <v>400</v>
      </c>
      <c r="BT546" s="1611">
        <v>144.96</v>
      </c>
      <c r="BU546" s="1611">
        <v>400</v>
      </c>
      <c r="BV546" s="1611">
        <v>0.9617</v>
      </c>
      <c r="BW546" s="2437">
        <v>6.455645161290323</v>
      </c>
      <c r="BX546" s="1611">
        <v>19212</v>
      </c>
      <c r="BY546" s="1611">
        <v>64710.144</v>
      </c>
      <c r="BZ546" s="1611">
        <v>0</v>
      </c>
      <c r="CA546" s="1611">
        <v>400</v>
      </c>
      <c r="CB546" s="1611">
        <v>160.07999999999998</v>
      </c>
      <c r="CC546" s="1611">
        <v>400</v>
      </c>
      <c r="CD546" s="1611">
        <v>0.99129999999999996</v>
      </c>
      <c r="CE546" s="2437">
        <v>47.199182666731154</v>
      </c>
      <c r="CF546" s="1611">
        <v>56214</v>
      </c>
      <c r="CG546" s="1611">
        <v>71459.711999999985</v>
      </c>
      <c r="CH546" s="1611">
        <v>0</v>
      </c>
      <c r="CI546" s="1611">
        <v>400</v>
      </c>
      <c r="CJ546" s="1611">
        <v>87.36</v>
      </c>
      <c r="CK546" s="1611">
        <v>400</v>
      </c>
      <c r="CL546" s="1611">
        <v>0.97250000000000003</v>
      </c>
      <c r="CM546" s="2433">
        <v>35.825794177087282</v>
      </c>
      <c r="CN546" s="1611">
        <v>21783</v>
      </c>
      <c r="CO546" s="1611">
        <v>36481.536</v>
      </c>
      <c r="CP546" s="1611">
        <v>0</v>
      </c>
      <c r="CQ546" s="1611">
        <v>400</v>
      </c>
      <c r="CR546" s="1611">
        <v>79.680000000000007</v>
      </c>
      <c r="CS546" s="1611">
        <v>400</v>
      </c>
      <c r="CT546" s="1611">
        <v>0.94120000000000004</v>
      </c>
      <c r="CU546" s="2433">
        <v>20.75337640886125</v>
      </c>
      <c r="CV546" s="1611">
        <v>12303</v>
      </c>
      <c r="CW546" s="1611">
        <v>35569.152000000002</v>
      </c>
      <c r="CX546" s="1611">
        <v>0</v>
      </c>
    </row>
    <row r="547" spans="1:102" ht="15">
      <c r="A547" s="2440">
        <f t="shared" si="8"/>
        <v>541</v>
      </c>
      <c r="B547" s="1618" t="s">
        <v>3624</v>
      </c>
      <c r="C547" s="1618" t="s">
        <v>3625</v>
      </c>
      <c r="D547" s="1634" t="s">
        <v>515</v>
      </c>
      <c r="E547" s="1634" t="s">
        <v>259</v>
      </c>
      <c r="F547" s="1634">
        <v>400</v>
      </c>
      <c r="G547" s="1634">
        <v>400</v>
      </c>
      <c r="H547" s="2431">
        <v>91.679999999999993</v>
      </c>
      <c r="I547" s="2431">
        <v>320</v>
      </c>
      <c r="J547" s="2432">
        <v>0.9909</v>
      </c>
      <c r="K547" s="2431">
        <v>19.674410994764401</v>
      </c>
      <c r="L547" s="1634">
        <v>12987</v>
      </c>
      <c r="M547" s="1634">
        <v>39606</v>
      </c>
      <c r="N547" s="1634">
        <v>0</v>
      </c>
      <c r="O547" s="1634">
        <v>400</v>
      </c>
      <c r="P547" s="2431">
        <v>90.72</v>
      </c>
      <c r="Q547" s="2431">
        <v>320</v>
      </c>
      <c r="R547" s="2432">
        <v>0.99060000000000004</v>
      </c>
      <c r="S547" s="2431">
        <v>18.094491380781704</v>
      </c>
      <c r="T547" s="1634">
        <v>12213</v>
      </c>
      <c r="U547" s="1634">
        <v>40497</v>
      </c>
      <c r="V547" s="1634">
        <v>0</v>
      </c>
      <c r="W547" s="2434">
        <v>400</v>
      </c>
      <c r="X547" s="2434">
        <v>70.08</v>
      </c>
      <c r="Y547" s="2434">
        <v>320</v>
      </c>
      <c r="Z547" s="2434">
        <v>0.99560000000000004</v>
      </c>
      <c r="AA547" s="2435">
        <v>14.940000000000001</v>
      </c>
      <c r="AB547" s="2434">
        <v>7536</v>
      </c>
      <c r="AC547" s="2434">
        <v>30275</v>
      </c>
      <c r="AD547" s="2434">
        <v>0</v>
      </c>
      <c r="AE547" s="2434">
        <v>400</v>
      </c>
      <c r="AF547" s="1634">
        <v>75.84</v>
      </c>
      <c r="AG547" s="1634">
        <v>320</v>
      </c>
      <c r="AH547" s="2432">
        <v>0.99</v>
      </c>
      <c r="AI547" s="2431">
        <v>14.38</v>
      </c>
      <c r="AJ547" s="1634">
        <v>8115</v>
      </c>
      <c r="AK547" s="1634">
        <v>33855</v>
      </c>
      <c r="AL547" s="1634">
        <v>0</v>
      </c>
      <c r="AM547" s="1634">
        <v>400</v>
      </c>
      <c r="AN547" s="1634">
        <v>72.239999999999995</v>
      </c>
      <c r="AO547" s="1634">
        <v>320</v>
      </c>
      <c r="AP547" s="1634">
        <v>0.99439999999999995</v>
      </c>
      <c r="AQ547" s="2431">
        <v>14.049271246383025</v>
      </c>
      <c r="AR547" s="1634">
        <v>7551</v>
      </c>
      <c r="AS547" s="1634">
        <v>32248</v>
      </c>
      <c r="AT547" s="1634">
        <v>0</v>
      </c>
      <c r="AU547" s="1634">
        <v>400</v>
      </c>
      <c r="AV547" s="1634">
        <v>11.52</v>
      </c>
      <c r="AW547" s="1634">
        <v>320</v>
      </c>
      <c r="AX547" s="1634">
        <v>1</v>
      </c>
      <c r="AY547" s="2437">
        <v>51.86999999999999</v>
      </c>
      <c r="AZ547" s="1634">
        <v>4302</v>
      </c>
      <c r="BA547" s="1634">
        <v>4977</v>
      </c>
      <c r="BB547" s="1634">
        <v>0</v>
      </c>
      <c r="BC547" s="2436">
        <v>400</v>
      </c>
      <c r="BD547" s="1634">
        <v>11.04</v>
      </c>
      <c r="BE547" s="2436">
        <v>320</v>
      </c>
      <c r="BF547" s="2436">
        <v>1.0007999999999999</v>
      </c>
      <c r="BG547" s="2437">
        <v>42.19</v>
      </c>
      <c r="BH547" s="1634">
        <v>3465</v>
      </c>
      <c r="BI547" s="1634">
        <v>4928</v>
      </c>
      <c r="BJ547" s="1634">
        <v>0</v>
      </c>
      <c r="BK547" s="1634">
        <v>400</v>
      </c>
      <c r="BL547" s="2441">
        <v>9.8400000000000016</v>
      </c>
      <c r="BM547" s="2441">
        <v>320</v>
      </c>
      <c r="BN547" s="2442">
        <v>0.99870000000000003</v>
      </c>
      <c r="BO547" s="2439">
        <v>33.450000000000003</v>
      </c>
      <c r="BP547" s="2441">
        <v>2370</v>
      </c>
      <c r="BQ547" s="2441">
        <v>4250.880000000001</v>
      </c>
      <c r="BR547" s="2441">
        <v>0</v>
      </c>
      <c r="BS547" s="1611">
        <v>400</v>
      </c>
      <c r="BT547" s="1611">
        <v>7.4399999999999995</v>
      </c>
      <c r="BU547" s="1611">
        <v>320</v>
      </c>
      <c r="BV547" s="1611">
        <v>1</v>
      </c>
      <c r="BW547" s="2437">
        <v>37.229999999999997</v>
      </c>
      <c r="BX547" s="1611">
        <v>2061</v>
      </c>
      <c r="BY547" s="1611">
        <v>3321.2159999999994</v>
      </c>
      <c r="BZ547" s="1611">
        <v>0</v>
      </c>
      <c r="CA547" s="1611">
        <v>400</v>
      </c>
      <c r="CB547" s="1611">
        <v>7.6800000000000006</v>
      </c>
      <c r="CC547" s="1611">
        <v>320</v>
      </c>
      <c r="CD547" s="1611">
        <v>1</v>
      </c>
      <c r="CE547" s="2437">
        <v>37.28</v>
      </c>
      <c r="CF547" s="1611">
        <v>2130</v>
      </c>
      <c r="CG547" s="1611">
        <v>3428.3520000000003</v>
      </c>
      <c r="CH547" s="1611">
        <v>0</v>
      </c>
      <c r="CI547" s="1611">
        <v>400</v>
      </c>
      <c r="CJ547" s="1611">
        <v>8.16</v>
      </c>
      <c r="CK547" s="1611">
        <v>320</v>
      </c>
      <c r="CL547" s="1611">
        <v>0.99870000000000003</v>
      </c>
      <c r="CM547" s="2433">
        <v>41.89</v>
      </c>
      <c r="CN547" s="1611">
        <v>2379</v>
      </c>
      <c r="CO547" s="1611">
        <v>3407.616</v>
      </c>
      <c r="CP547" s="1611">
        <v>0</v>
      </c>
      <c r="CQ547" s="1611">
        <v>400</v>
      </c>
      <c r="CR547" s="1611">
        <v>15.84</v>
      </c>
      <c r="CS547" s="1611">
        <v>320</v>
      </c>
      <c r="CT547" s="1611">
        <v>1.0008999999999999</v>
      </c>
      <c r="CU547" s="2433">
        <v>27.42</v>
      </c>
      <c r="CV547" s="1611">
        <v>3231</v>
      </c>
      <c r="CW547" s="1611">
        <v>7070.9759999999997</v>
      </c>
      <c r="CX547" s="1611">
        <v>0</v>
      </c>
    </row>
    <row r="548" spans="1:102" ht="15">
      <c r="A548" s="2440">
        <f t="shared" si="8"/>
        <v>542</v>
      </c>
      <c r="B548" s="1618" t="s">
        <v>3626</v>
      </c>
      <c r="C548" s="1618" t="s">
        <v>536</v>
      </c>
      <c r="D548" s="1634" t="s">
        <v>515</v>
      </c>
      <c r="E548" s="1634" t="s">
        <v>259</v>
      </c>
      <c r="F548" s="1634">
        <v>400</v>
      </c>
      <c r="G548" s="1634">
        <v>400</v>
      </c>
      <c r="H548" s="2431">
        <v>351.59999999999997</v>
      </c>
      <c r="I548" s="2431">
        <v>351.6</v>
      </c>
      <c r="J548" s="2432">
        <v>0.75249999999999995</v>
      </c>
      <c r="K548" s="2431">
        <v>21.258769434963977</v>
      </c>
      <c r="L548" s="1634">
        <v>53817</v>
      </c>
      <c r="M548" s="1634">
        <v>151891</v>
      </c>
      <c r="N548" s="1634">
        <v>0</v>
      </c>
      <c r="O548" s="1634">
        <v>400</v>
      </c>
      <c r="P548" s="2431">
        <v>351.84000000000003</v>
      </c>
      <c r="Q548" s="2431">
        <v>351.84</v>
      </c>
      <c r="R548" s="2432">
        <v>0.76070000000000004</v>
      </c>
      <c r="S548" s="2431">
        <v>22.590913758453254</v>
      </c>
      <c r="T548" s="1634">
        <v>59136</v>
      </c>
      <c r="U548" s="1634">
        <v>157061</v>
      </c>
      <c r="V548" s="1634">
        <v>0</v>
      </c>
      <c r="W548" s="2434">
        <v>400</v>
      </c>
      <c r="X548" s="2434">
        <v>343.92</v>
      </c>
      <c r="Y548" s="2434">
        <v>343.92</v>
      </c>
      <c r="Z548" s="2434">
        <v>0.75280000000000002</v>
      </c>
      <c r="AA548" s="2435">
        <v>20.309999999999999</v>
      </c>
      <c r="AB548" s="2434">
        <v>50283</v>
      </c>
      <c r="AC548" s="2434">
        <v>148573</v>
      </c>
      <c r="AD548" s="2434">
        <v>0</v>
      </c>
      <c r="AE548" s="2434">
        <v>400</v>
      </c>
      <c r="AF548" s="1634">
        <v>354</v>
      </c>
      <c r="AG548" s="1634">
        <v>354</v>
      </c>
      <c r="AH548" s="2432">
        <v>0.73709999999999998</v>
      </c>
      <c r="AI548" s="2431">
        <v>19.73</v>
      </c>
      <c r="AJ548" s="1634">
        <v>51957</v>
      </c>
      <c r="AK548" s="1634">
        <v>158026</v>
      </c>
      <c r="AL548" s="1634">
        <v>0</v>
      </c>
      <c r="AM548" s="1634">
        <v>400</v>
      </c>
      <c r="AN548" s="1634">
        <v>325.92</v>
      </c>
      <c r="AO548" s="1634">
        <v>325.92</v>
      </c>
      <c r="AP548" s="1634">
        <v>0.7107</v>
      </c>
      <c r="AQ548" s="2431">
        <v>20.062314915989674</v>
      </c>
      <c r="AR548" s="1634">
        <v>48648</v>
      </c>
      <c r="AS548" s="1634">
        <v>145491</v>
      </c>
      <c r="AT548" s="1634">
        <v>0</v>
      </c>
      <c r="AU548" s="1634">
        <v>400</v>
      </c>
      <c r="AV548" s="1634">
        <v>340.56</v>
      </c>
      <c r="AW548" s="1634">
        <v>340.56</v>
      </c>
      <c r="AX548" s="1634">
        <v>0.68440000000000001</v>
      </c>
      <c r="AY548" s="2437">
        <v>18.38</v>
      </c>
      <c r="AZ548" s="1634">
        <v>45060</v>
      </c>
      <c r="BA548" s="1634">
        <v>147122</v>
      </c>
      <c r="BB548" s="1634">
        <v>0</v>
      </c>
      <c r="BC548" s="2436">
        <v>400</v>
      </c>
      <c r="BD548" s="1634">
        <v>343.44</v>
      </c>
      <c r="BE548" s="2436">
        <v>343.44</v>
      </c>
      <c r="BF548" s="2436">
        <v>0.70609999999999995</v>
      </c>
      <c r="BG548" s="2437">
        <v>22.13</v>
      </c>
      <c r="BH548" s="1634">
        <v>56556</v>
      </c>
      <c r="BI548" s="1634">
        <v>153312</v>
      </c>
      <c r="BJ548" s="1634">
        <v>0</v>
      </c>
      <c r="BK548" s="1634">
        <v>400</v>
      </c>
      <c r="BL548" s="2441">
        <v>361.68</v>
      </c>
      <c r="BM548" s="2441">
        <v>361.68</v>
      </c>
      <c r="BN548" s="2442">
        <v>0.71679999999999999</v>
      </c>
      <c r="BO548" s="2439">
        <v>19.16</v>
      </c>
      <c r="BP548" s="2441">
        <v>49890</v>
      </c>
      <c r="BQ548" s="2441">
        <v>156245.76000000001</v>
      </c>
      <c r="BR548" s="2441">
        <v>0</v>
      </c>
      <c r="BS548" s="1611">
        <v>400</v>
      </c>
      <c r="BT548" s="1611">
        <v>395.28000000000003</v>
      </c>
      <c r="BU548" s="1611">
        <v>395.28</v>
      </c>
      <c r="BV548" s="1611">
        <v>0.68769999999999998</v>
      </c>
      <c r="BW548" s="2437">
        <v>17.3</v>
      </c>
      <c r="BX548" s="1611">
        <v>50871</v>
      </c>
      <c r="BY548" s="1611">
        <v>176452.992</v>
      </c>
      <c r="BZ548" s="1611">
        <v>0</v>
      </c>
      <c r="CA548" s="1611">
        <v>400</v>
      </c>
      <c r="CB548" s="1611">
        <v>349.2</v>
      </c>
      <c r="CC548" s="1611">
        <v>349.2</v>
      </c>
      <c r="CD548" s="1611">
        <v>0.69169999999999998</v>
      </c>
      <c r="CE548" s="2437">
        <v>14.17</v>
      </c>
      <c r="CF548" s="1611">
        <v>36822</v>
      </c>
      <c r="CG548" s="1611">
        <v>155882.87999999998</v>
      </c>
      <c r="CH548" s="1611">
        <v>0</v>
      </c>
      <c r="CI548" s="1611">
        <v>400</v>
      </c>
      <c r="CJ548" s="1611">
        <v>370.32</v>
      </c>
      <c r="CK548" s="1611">
        <v>370.32</v>
      </c>
      <c r="CL548" s="1611">
        <v>0.70179999999999998</v>
      </c>
      <c r="CM548" s="2433">
        <v>23.81</v>
      </c>
      <c r="CN548" s="1611">
        <v>61368</v>
      </c>
      <c r="CO548" s="1611">
        <v>154645.63199999998</v>
      </c>
      <c r="CP548" s="1611">
        <v>0</v>
      </c>
      <c r="CQ548" s="1611">
        <v>400</v>
      </c>
      <c r="CR548" s="1611">
        <v>396</v>
      </c>
      <c r="CS548" s="1611">
        <v>396</v>
      </c>
      <c r="CT548" s="1611">
        <v>0.72</v>
      </c>
      <c r="CU548" s="2433">
        <v>20.39</v>
      </c>
      <c r="CV548" s="1611">
        <v>60084</v>
      </c>
      <c r="CW548" s="1611">
        <v>176774.39999999999</v>
      </c>
      <c r="CX548" s="1611">
        <v>0</v>
      </c>
    </row>
    <row r="549" spans="1:102" ht="15">
      <c r="A549" s="2440">
        <f t="shared" si="8"/>
        <v>543</v>
      </c>
      <c r="B549" s="1618" t="s">
        <v>3627</v>
      </c>
      <c r="C549" s="1618" t="s">
        <v>634</v>
      </c>
      <c r="D549" s="1634" t="s">
        <v>515</v>
      </c>
      <c r="E549" s="1634" t="s">
        <v>259</v>
      </c>
      <c r="F549" s="1634">
        <v>400</v>
      </c>
      <c r="G549" s="1634">
        <v>400</v>
      </c>
      <c r="H549" s="2431">
        <v>287.60000000000002</v>
      </c>
      <c r="I549" s="2431">
        <v>320</v>
      </c>
      <c r="J549" s="2432">
        <v>0.83389999999999997</v>
      </c>
      <c r="K549" s="2431">
        <v>5.44</v>
      </c>
      <c r="L549" s="1634">
        <v>10145</v>
      </c>
      <c r="M549" s="1634">
        <v>124243</v>
      </c>
      <c r="N549" s="1634">
        <v>0</v>
      </c>
      <c r="O549" s="1634">
        <v>400</v>
      </c>
      <c r="P549" s="2431">
        <v>277.60000000000002</v>
      </c>
      <c r="Q549" s="2431">
        <v>320</v>
      </c>
      <c r="R549" s="2432">
        <v>0.83840000000000003</v>
      </c>
      <c r="S549" s="2431">
        <v>4.92</v>
      </c>
      <c r="T549" s="1634">
        <v>10495</v>
      </c>
      <c r="U549" s="1634">
        <v>123921</v>
      </c>
      <c r="V549" s="1634">
        <v>0</v>
      </c>
      <c r="W549" s="2434">
        <v>400</v>
      </c>
      <c r="X549" s="2434">
        <v>261.2</v>
      </c>
      <c r="Y549" s="2434">
        <v>320</v>
      </c>
      <c r="Z549" s="2434">
        <v>0.81259999999999999</v>
      </c>
      <c r="AA549" s="2435">
        <v>6.4399999999999995</v>
      </c>
      <c r="AB549" s="2434">
        <v>13315</v>
      </c>
      <c r="AC549" s="2434">
        <v>112838</v>
      </c>
      <c r="AD549" s="2434">
        <v>0</v>
      </c>
      <c r="AE549" s="2434">
        <v>400</v>
      </c>
      <c r="AF549" s="1634">
        <v>242.79999999999998</v>
      </c>
      <c r="AG549" s="1634">
        <v>320</v>
      </c>
      <c r="AH549" s="2432">
        <v>0.7006</v>
      </c>
      <c r="AI549" s="2431">
        <v>4.01</v>
      </c>
      <c r="AJ549" s="1634">
        <v>7250</v>
      </c>
      <c r="AK549" s="1634">
        <v>108386</v>
      </c>
      <c r="AL549" s="1634">
        <v>0</v>
      </c>
      <c r="AM549" s="1634">
        <v>400</v>
      </c>
      <c r="AN549" s="1634">
        <v>196.39999999999998</v>
      </c>
      <c r="AO549" s="1634">
        <v>320</v>
      </c>
      <c r="AP549" s="1634">
        <v>0.68459999999999999</v>
      </c>
      <c r="AQ549" s="2431">
        <v>5.6322952937827129</v>
      </c>
      <c r="AR549" s="1634">
        <v>8230</v>
      </c>
      <c r="AS549" s="1634">
        <v>87673</v>
      </c>
      <c r="AT549" s="1634">
        <v>0</v>
      </c>
      <c r="AU549" s="1634">
        <v>400</v>
      </c>
      <c r="AV549" s="1634">
        <v>198</v>
      </c>
      <c r="AW549" s="1634">
        <v>320</v>
      </c>
      <c r="AX549" s="1634">
        <v>0.71630000000000005</v>
      </c>
      <c r="AY549" s="2437">
        <v>7.32</v>
      </c>
      <c r="AZ549" s="1634">
        <v>10435</v>
      </c>
      <c r="BA549" s="1634">
        <v>85536</v>
      </c>
      <c r="BB549" s="1634">
        <v>0</v>
      </c>
      <c r="BC549" s="2436">
        <v>400</v>
      </c>
      <c r="BD549" s="1634">
        <v>190.8</v>
      </c>
      <c r="BE549" s="2436">
        <v>320</v>
      </c>
      <c r="BF549" s="2436">
        <v>0.64929999999999999</v>
      </c>
      <c r="BG549" s="2437">
        <v>5.64</v>
      </c>
      <c r="BH549" s="1634">
        <v>8000</v>
      </c>
      <c r="BI549" s="1634">
        <v>85173</v>
      </c>
      <c r="BJ549" s="1634">
        <v>0</v>
      </c>
      <c r="BK549" s="1634">
        <v>400</v>
      </c>
      <c r="BL549" s="2441">
        <v>194</v>
      </c>
      <c r="BM549" s="2441">
        <v>320</v>
      </c>
      <c r="BN549" s="2442">
        <v>0.67</v>
      </c>
      <c r="BO549" s="2439">
        <v>6</v>
      </c>
      <c r="BP549" s="2441">
        <v>8380</v>
      </c>
      <c r="BQ549" s="2441">
        <v>83808</v>
      </c>
      <c r="BR549" s="2441">
        <v>0</v>
      </c>
      <c r="BS549" s="1611">
        <v>400</v>
      </c>
      <c r="BT549" s="1611">
        <v>122</v>
      </c>
      <c r="BU549" s="1611">
        <v>320</v>
      </c>
      <c r="BV549" s="1611">
        <v>0.63390000000000002</v>
      </c>
      <c r="BW549" s="2437">
        <v>5.0599999999999996</v>
      </c>
      <c r="BX549" s="1611">
        <v>4590</v>
      </c>
      <c r="BY549" s="1611">
        <v>54460.799999999996</v>
      </c>
      <c r="BZ549" s="1611">
        <v>0</v>
      </c>
      <c r="CA549" s="1611">
        <v>400</v>
      </c>
      <c r="CB549" s="1611">
        <v>14.8</v>
      </c>
      <c r="CC549" s="1611">
        <v>320</v>
      </c>
      <c r="CD549" s="1611">
        <v>0.63629999999999998</v>
      </c>
      <c r="CE549" s="2437">
        <v>40.96</v>
      </c>
      <c r="CF549" s="1611">
        <v>4510</v>
      </c>
      <c r="CG549" s="1611">
        <v>6606.72</v>
      </c>
      <c r="CH549" s="1611">
        <v>0</v>
      </c>
      <c r="CI549" s="1611">
        <v>400</v>
      </c>
      <c r="CJ549" s="1611">
        <v>176.4</v>
      </c>
      <c r="CK549" s="1611">
        <v>320</v>
      </c>
      <c r="CL549" s="1611">
        <v>0.68459999999999999</v>
      </c>
      <c r="CM549" s="2433">
        <v>4.5999999999999996</v>
      </c>
      <c r="CN549" s="1611">
        <v>5645</v>
      </c>
      <c r="CO549" s="1611">
        <v>73664.639999999999</v>
      </c>
      <c r="CP549" s="1611">
        <v>0</v>
      </c>
      <c r="CQ549" s="1611">
        <v>400</v>
      </c>
      <c r="CR549" s="1611">
        <v>245.2</v>
      </c>
      <c r="CS549" s="1611">
        <v>320</v>
      </c>
      <c r="CT549" s="1611">
        <v>0.72850000000000004</v>
      </c>
      <c r="CU549" s="2433">
        <v>4.5</v>
      </c>
      <c r="CV549" s="1611">
        <v>8215</v>
      </c>
      <c r="CW549" s="1611">
        <v>109457.27999999998</v>
      </c>
      <c r="CX549" s="1611">
        <v>0</v>
      </c>
    </row>
    <row r="550" spans="1:102" ht="15">
      <c r="A550" s="2440">
        <f t="shared" si="8"/>
        <v>544</v>
      </c>
      <c r="B550" s="1618" t="s">
        <v>3628</v>
      </c>
      <c r="C550" s="1618" t="s">
        <v>536</v>
      </c>
      <c r="D550" s="1634" t="s">
        <v>515</v>
      </c>
      <c r="E550" s="1634" t="s">
        <v>259</v>
      </c>
      <c r="F550" s="1634">
        <v>406</v>
      </c>
      <c r="G550" s="1634">
        <v>0</v>
      </c>
      <c r="H550" s="2431">
        <v>0</v>
      </c>
      <c r="I550" s="2431">
        <v>0</v>
      </c>
      <c r="J550" s="2432">
        <v>0</v>
      </c>
      <c r="K550" s="2431">
        <v>0</v>
      </c>
      <c r="L550" s="1634">
        <v>0</v>
      </c>
      <c r="M550" s="1634">
        <v>0</v>
      </c>
      <c r="N550" s="1634">
        <v>0</v>
      </c>
      <c r="O550" s="1634">
        <v>406</v>
      </c>
      <c r="P550" s="2431">
        <v>264.83280000000002</v>
      </c>
      <c r="Q550" s="2431">
        <v>324.8</v>
      </c>
      <c r="R550" s="2432">
        <v>0.85119999999999996</v>
      </c>
      <c r="S550" s="2431">
        <v>7.7255073462784205</v>
      </c>
      <c r="T550" s="1634">
        <v>15222</v>
      </c>
      <c r="U550" s="1634">
        <v>118221</v>
      </c>
      <c r="V550" s="1634">
        <v>0</v>
      </c>
      <c r="W550" s="2434">
        <v>406</v>
      </c>
      <c r="X550" s="2434">
        <v>240.32999999999998</v>
      </c>
      <c r="Y550" s="2434">
        <v>324.8</v>
      </c>
      <c r="Z550" s="2434">
        <v>0.89129999999999998</v>
      </c>
      <c r="AA550" s="2435">
        <v>10.77</v>
      </c>
      <c r="AB550" s="2434">
        <v>18641</v>
      </c>
      <c r="AC550" s="2434">
        <v>103823</v>
      </c>
      <c r="AD550" s="2434">
        <v>0</v>
      </c>
      <c r="AE550" s="2434">
        <v>406</v>
      </c>
      <c r="AF550" s="1634">
        <v>194.4864</v>
      </c>
      <c r="AG550" s="1634">
        <v>324.8</v>
      </c>
      <c r="AH550" s="2432">
        <v>0.86739999999999995</v>
      </c>
      <c r="AI550" s="2431">
        <v>7.59</v>
      </c>
      <c r="AJ550" s="1634">
        <v>10983</v>
      </c>
      <c r="AK550" s="1634">
        <v>86819</v>
      </c>
      <c r="AL550" s="1634">
        <v>0</v>
      </c>
      <c r="AM550" s="1634">
        <v>406</v>
      </c>
      <c r="AN550" s="1634">
        <v>68.666399999999996</v>
      </c>
      <c r="AO550" s="1634">
        <v>324.8</v>
      </c>
      <c r="AP550" s="1634">
        <v>0.51119999999999999</v>
      </c>
      <c r="AQ550" s="2431">
        <v>8.2818204492870571</v>
      </c>
      <c r="AR550" s="1634">
        <v>4231</v>
      </c>
      <c r="AS550" s="1634">
        <v>30653</v>
      </c>
      <c r="AT550" s="1634">
        <v>0</v>
      </c>
      <c r="AU550" s="1634">
        <v>406</v>
      </c>
      <c r="AV550" s="1634">
        <v>208.86</v>
      </c>
      <c r="AW550" s="1634">
        <v>324.8</v>
      </c>
      <c r="AX550" s="1634">
        <v>0.72250000000000003</v>
      </c>
      <c r="AY550" s="2437">
        <v>5.17</v>
      </c>
      <c r="AZ550" s="1634">
        <v>7778</v>
      </c>
      <c r="BA550" s="1634">
        <v>90228</v>
      </c>
      <c r="BB550" s="1634">
        <v>0</v>
      </c>
      <c r="BC550" s="2436">
        <v>406</v>
      </c>
      <c r="BD550" s="1634">
        <v>123.822</v>
      </c>
      <c r="BE550" s="2436">
        <v>324.8</v>
      </c>
      <c r="BF550" s="2436">
        <v>0.44119999999999998</v>
      </c>
      <c r="BG550" s="2437">
        <v>3.5699999999999994</v>
      </c>
      <c r="BH550" s="1634">
        <v>3293</v>
      </c>
      <c r="BI550" s="1634">
        <v>55274</v>
      </c>
      <c r="BJ550" s="1634">
        <v>0</v>
      </c>
      <c r="BK550" s="1634">
        <v>406</v>
      </c>
      <c r="BL550" s="2441">
        <v>227.35919999999999</v>
      </c>
      <c r="BM550" s="2441">
        <v>324.8</v>
      </c>
      <c r="BN550" s="2442">
        <v>0.43440000000000001</v>
      </c>
      <c r="BO550" s="2439">
        <v>3.02</v>
      </c>
      <c r="BP550" s="2441">
        <v>4944</v>
      </c>
      <c r="BQ550" s="2441">
        <v>98219.174399999989</v>
      </c>
      <c r="BR550" s="2441">
        <v>0</v>
      </c>
      <c r="BS550" s="1611">
        <v>406</v>
      </c>
      <c r="BT550" s="1611">
        <v>171.38639999999998</v>
      </c>
      <c r="BU550" s="1611">
        <v>324.8</v>
      </c>
      <c r="BV550" s="1611">
        <v>0.44879999999999998</v>
      </c>
      <c r="BW550" s="2437">
        <v>4.2</v>
      </c>
      <c r="BX550" s="1611">
        <v>5356</v>
      </c>
      <c r="BY550" s="1611">
        <v>76506.888959999982</v>
      </c>
      <c r="BZ550" s="1611">
        <v>0</v>
      </c>
      <c r="CA550" s="1611">
        <v>406</v>
      </c>
      <c r="CB550" s="1611">
        <v>178.86240000000001</v>
      </c>
      <c r="CC550" s="1611">
        <v>324.8</v>
      </c>
      <c r="CD550" s="1611">
        <v>0.60319999999999996</v>
      </c>
      <c r="CE550" s="2437">
        <v>5.38</v>
      </c>
      <c r="CF550" s="1611">
        <v>7158</v>
      </c>
      <c r="CG550" s="1611">
        <v>79844.175359999994</v>
      </c>
      <c r="CH550" s="1611">
        <v>0</v>
      </c>
      <c r="CI550" s="1611">
        <v>406</v>
      </c>
      <c r="CJ550" s="1611">
        <v>211.49039999999997</v>
      </c>
      <c r="CK550" s="1611">
        <v>324.8</v>
      </c>
      <c r="CL550" s="1611">
        <v>0.80389999999999995</v>
      </c>
      <c r="CM550" s="2433">
        <v>9.4600000000000009</v>
      </c>
      <c r="CN550" s="1611">
        <v>13918</v>
      </c>
      <c r="CO550" s="1611">
        <v>88318.391039999973</v>
      </c>
      <c r="CP550" s="1611">
        <v>0</v>
      </c>
      <c r="CQ550" s="1611">
        <v>406</v>
      </c>
      <c r="CR550" s="1611">
        <v>224.21039999999999</v>
      </c>
      <c r="CS550" s="1611">
        <v>324.8</v>
      </c>
      <c r="CT550" s="1611">
        <v>0.79330000000000001</v>
      </c>
      <c r="CU550" s="2433">
        <v>8.16</v>
      </c>
      <c r="CV550" s="1611">
        <v>13620</v>
      </c>
      <c r="CW550" s="1611">
        <v>100087.52256</v>
      </c>
      <c r="CX550" s="1611">
        <v>0</v>
      </c>
    </row>
    <row r="551" spans="1:102" ht="15">
      <c r="A551" s="2440">
        <f t="shared" si="8"/>
        <v>545</v>
      </c>
      <c r="B551" s="1618" t="s">
        <v>3629</v>
      </c>
      <c r="C551" s="1618" t="s">
        <v>749</v>
      </c>
      <c r="D551" s="1634" t="s">
        <v>515</v>
      </c>
      <c r="E551" s="1634" t="s">
        <v>259</v>
      </c>
      <c r="F551" s="1634">
        <v>406</v>
      </c>
      <c r="G551" s="1634">
        <v>406</v>
      </c>
      <c r="H551" s="2431">
        <v>67.2</v>
      </c>
      <c r="I551" s="2431">
        <v>324.8</v>
      </c>
      <c r="J551" s="2432">
        <v>0.99939999999999996</v>
      </c>
      <c r="K551" s="2431">
        <v>23.673115079365079</v>
      </c>
      <c r="L551" s="1634">
        <v>11454</v>
      </c>
      <c r="M551" s="1634">
        <v>29030</v>
      </c>
      <c r="N551" s="1634">
        <v>0</v>
      </c>
      <c r="O551" s="1634">
        <v>406</v>
      </c>
      <c r="P551" s="2431">
        <v>73.92</v>
      </c>
      <c r="Q551" s="2431">
        <v>324.8</v>
      </c>
      <c r="R551" s="2432">
        <v>0.99309999999999998</v>
      </c>
      <c r="S551" s="2431">
        <v>22.343248149699761</v>
      </c>
      <c r="T551" s="1634">
        <v>12288</v>
      </c>
      <c r="U551" s="1634">
        <v>32998</v>
      </c>
      <c r="V551" s="1634">
        <v>0</v>
      </c>
      <c r="W551" s="2434">
        <v>406</v>
      </c>
      <c r="X551" s="2434">
        <v>103.19999999999999</v>
      </c>
      <c r="Y551" s="2434">
        <v>324.8</v>
      </c>
      <c r="Z551" s="2434">
        <v>0.99660000000000004</v>
      </c>
      <c r="AA551" s="2435">
        <v>21.85</v>
      </c>
      <c r="AB551" s="2434">
        <v>16236</v>
      </c>
      <c r="AC551" s="2434">
        <v>44582</v>
      </c>
      <c r="AD551" s="2434">
        <v>0</v>
      </c>
      <c r="AE551" s="2434">
        <v>406</v>
      </c>
      <c r="AF551" s="1634">
        <v>65.52000000000001</v>
      </c>
      <c r="AG551" s="1634">
        <v>324.8</v>
      </c>
      <c r="AH551" s="2432">
        <v>0.99829999999999997</v>
      </c>
      <c r="AI551" s="2431">
        <v>25.840000000000003</v>
      </c>
      <c r="AJ551" s="1634">
        <v>12597</v>
      </c>
      <c r="AK551" s="1634">
        <v>29248</v>
      </c>
      <c r="AL551" s="1634">
        <v>0</v>
      </c>
      <c r="AM551" s="1634">
        <v>406</v>
      </c>
      <c r="AN551" s="1634">
        <v>69.12</v>
      </c>
      <c r="AO551" s="1634">
        <v>324.8</v>
      </c>
      <c r="AP551" s="1634">
        <v>0.99950000000000006</v>
      </c>
      <c r="AQ551" s="2431">
        <v>24.064040098566306</v>
      </c>
      <c r="AR551" s="1634">
        <v>12375</v>
      </c>
      <c r="AS551" s="1634">
        <v>30855</v>
      </c>
      <c r="AT551" s="1634">
        <v>0</v>
      </c>
      <c r="AU551" s="1634">
        <v>406</v>
      </c>
      <c r="AV551" s="1634">
        <v>55.44</v>
      </c>
      <c r="AW551" s="1634">
        <v>324.8</v>
      </c>
      <c r="AX551" s="1634">
        <v>0.999</v>
      </c>
      <c r="AY551" s="2437">
        <v>31.989999999999995</v>
      </c>
      <c r="AZ551" s="1634">
        <v>12771</v>
      </c>
      <c r="BA551" s="1634">
        <v>23950</v>
      </c>
      <c r="BB551" s="1634">
        <v>0</v>
      </c>
      <c r="BC551" s="2436">
        <v>406</v>
      </c>
      <c r="BD551" s="1634">
        <v>59.04</v>
      </c>
      <c r="BE551" s="2436">
        <v>324.8</v>
      </c>
      <c r="BF551" s="2436">
        <v>0.999</v>
      </c>
      <c r="BG551" s="2437">
        <v>27.940000000000005</v>
      </c>
      <c r="BH551" s="1634">
        <v>12273</v>
      </c>
      <c r="BI551" s="1634">
        <v>26355</v>
      </c>
      <c r="BJ551" s="1634">
        <v>0</v>
      </c>
      <c r="BK551" s="1634">
        <v>406</v>
      </c>
      <c r="BL551" s="2441">
        <v>31.68</v>
      </c>
      <c r="BM551" s="2441">
        <v>324.8</v>
      </c>
      <c r="BN551" s="2442">
        <v>0.99909999999999999</v>
      </c>
      <c r="BO551" s="2439">
        <v>45.64</v>
      </c>
      <c r="BP551" s="2441">
        <v>10410</v>
      </c>
      <c r="BQ551" s="2441">
        <v>13685.76</v>
      </c>
      <c r="BR551" s="2441">
        <v>0</v>
      </c>
      <c r="BS551" s="1611">
        <v>406</v>
      </c>
      <c r="BT551" s="1611">
        <v>28.8</v>
      </c>
      <c r="BU551" s="1611">
        <v>324.8</v>
      </c>
      <c r="BV551" s="1611">
        <v>0.99909999999999999</v>
      </c>
      <c r="BW551" s="2437">
        <v>50.18</v>
      </c>
      <c r="BX551" s="1611">
        <v>10752</v>
      </c>
      <c r="BY551" s="1611">
        <v>12856.32</v>
      </c>
      <c r="BZ551" s="1611">
        <v>0</v>
      </c>
      <c r="CA551" s="1611">
        <v>406</v>
      </c>
      <c r="CB551" s="1611">
        <v>54</v>
      </c>
      <c r="CC551" s="1611">
        <v>324.8</v>
      </c>
      <c r="CD551" s="1611">
        <v>0.99890000000000001</v>
      </c>
      <c r="CE551" s="2437">
        <v>27.310000000000002</v>
      </c>
      <c r="CF551" s="1611">
        <v>10974</v>
      </c>
      <c r="CG551" s="1611">
        <v>24105.599999999999</v>
      </c>
      <c r="CH551" s="1611">
        <v>0</v>
      </c>
      <c r="CI551" s="1611">
        <v>406</v>
      </c>
      <c r="CJ551" s="1611">
        <v>45.839999999999996</v>
      </c>
      <c r="CK551" s="1611">
        <v>324.8</v>
      </c>
      <c r="CL551" s="1611">
        <v>0.99929999999999997</v>
      </c>
      <c r="CM551" s="2433">
        <v>30.23</v>
      </c>
      <c r="CN551" s="1611">
        <v>9645</v>
      </c>
      <c r="CO551" s="1611">
        <v>19142.783999999996</v>
      </c>
      <c r="CP551" s="1611">
        <v>0</v>
      </c>
      <c r="CQ551" s="1611">
        <v>406</v>
      </c>
      <c r="CR551" s="1611">
        <v>42.24</v>
      </c>
      <c r="CS551" s="1611">
        <v>324.8</v>
      </c>
      <c r="CT551" s="1611">
        <v>1</v>
      </c>
      <c r="CU551" s="2433">
        <v>38.200000000000003</v>
      </c>
      <c r="CV551" s="1611">
        <v>12006</v>
      </c>
      <c r="CW551" s="1611">
        <v>18855.936000000002</v>
      </c>
      <c r="CX551" s="1611">
        <v>0</v>
      </c>
    </row>
    <row r="552" spans="1:102" ht="15">
      <c r="A552" s="2440">
        <f t="shared" si="8"/>
        <v>546</v>
      </c>
      <c r="B552" s="1618" t="s">
        <v>3630</v>
      </c>
      <c r="C552" s="1618" t="s">
        <v>536</v>
      </c>
      <c r="D552" s="1634" t="s">
        <v>515</v>
      </c>
      <c r="E552" s="1634" t="s">
        <v>259</v>
      </c>
      <c r="F552" s="1634">
        <v>420</v>
      </c>
      <c r="G552" s="1634">
        <v>420</v>
      </c>
      <c r="H552" s="2431">
        <v>429</v>
      </c>
      <c r="I552" s="2431">
        <v>429</v>
      </c>
      <c r="J552" s="2432">
        <v>0.97829999999999995</v>
      </c>
      <c r="K552" s="2431">
        <v>57.398342398342393</v>
      </c>
      <c r="L552" s="1634">
        <v>177292</v>
      </c>
      <c r="M552" s="1634">
        <v>185328</v>
      </c>
      <c r="N552" s="1634">
        <v>0</v>
      </c>
      <c r="O552" s="1634">
        <v>420</v>
      </c>
      <c r="P552" s="2431">
        <v>468.8</v>
      </c>
      <c r="Q552" s="2431">
        <v>468.8</v>
      </c>
      <c r="R552" s="2432">
        <v>0.9829</v>
      </c>
      <c r="S552" s="2431">
        <v>46.74770175052295</v>
      </c>
      <c r="T552" s="1634">
        <v>163050</v>
      </c>
      <c r="U552" s="1634">
        <v>209272</v>
      </c>
      <c r="V552" s="1634">
        <v>0</v>
      </c>
      <c r="W552" s="2434">
        <v>420</v>
      </c>
      <c r="X552" s="2434">
        <v>5.0220000000000002</v>
      </c>
      <c r="Y552" s="2434">
        <v>418.5</v>
      </c>
      <c r="Z552" s="2434">
        <v>0.97119999999999995</v>
      </c>
      <c r="AA552" s="2435">
        <v>24.35</v>
      </c>
      <c r="AB552" s="2434">
        <v>73359</v>
      </c>
      <c r="AC552" s="2434">
        <v>2170</v>
      </c>
      <c r="AD552" s="2434">
        <v>71189</v>
      </c>
      <c r="AE552" s="2434">
        <v>420</v>
      </c>
      <c r="AF552" s="1634">
        <v>424.68719999999996</v>
      </c>
      <c r="AG552" s="1634">
        <v>424.69</v>
      </c>
      <c r="AH552" s="2432">
        <v>0.95860000000000001</v>
      </c>
      <c r="AI552" s="2431">
        <v>45.2</v>
      </c>
      <c r="AJ552" s="1634">
        <v>142823</v>
      </c>
      <c r="AK552" s="1634">
        <v>189580</v>
      </c>
      <c r="AL552" s="1634">
        <v>0</v>
      </c>
      <c r="AM552" s="1634">
        <v>420</v>
      </c>
      <c r="AN552" s="1634">
        <v>363.49200000000002</v>
      </c>
      <c r="AO552" s="1634">
        <v>363.49</v>
      </c>
      <c r="AP552" s="1634">
        <v>0.95509999999999995</v>
      </c>
      <c r="AQ552" s="2431">
        <v>34.017032987902645</v>
      </c>
      <c r="AR552" s="1634">
        <v>91995</v>
      </c>
      <c r="AS552" s="1634">
        <v>162263</v>
      </c>
      <c r="AT552" s="1634">
        <v>0</v>
      </c>
      <c r="AU552" s="1634">
        <v>420</v>
      </c>
      <c r="AV552" s="1634">
        <v>383.154</v>
      </c>
      <c r="AW552" s="1634">
        <v>383.15</v>
      </c>
      <c r="AX552" s="1634">
        <v>0.95299999999999996</v>
      </c>
      <c r="AY552" s="2437">
        <v>39.159999999999997</v>
      </c>
      <c r="AZ552" s="1634">
        <v>108032</v>
      </c>
      <c r="BA552" s="1634">
        <v>165523</v>
      </c>
      <c r="BB552" s="1634">
        <v>0</v>
      </c>
      <c r="BC552" s="2436">
        <v>420</v>
      </c>
      <c r="BD552" s="1634">
        <v>409.90199999999993</v>
      </c>
      <c r="BE552" s="2436">
        <v>409.9</v>
      </c>
      <c r="BF552" s="2436">
        <v>0.90969999999999995</v>
      </c>
      <c r="BG552" s="2437">
        <v>15.93</v>
      </c>
      <c r="BH552" s="1634">
        <v>48590</v>
      </c>
      <c r="BI552" s="1634">
        <v>182980</v>
      </c>
      <c r="BJ552" s="1634">
        <v>0</v>
      </c>
      <c r="BK552" s="1634">
        <v>420</v>
      </c>
      <c r="BL552" s="2441">
        <v>63.374400000000001</v>
      </c>
      <c r="BM552" s="2441">
        <v>336</v>
      </c>
      <c r="BN552" s="2442">
        <v>0.64039999999999997</v>
      </c>
      <c r="BO552" s="2439">
        <v>12.34</v>
      </c>
      <c r="BP552" s="2441">
        <v>5629</v>
      </c>
      <c r="BQ552" s="2441">
        <v>27377.7408</v>
      </c>
      <c r="BR552" s="2441">
        <v>0</v>
      </c>
      <c r="BS552" s="1611">
        <v>420</v>
      </c>
      <c r="BT552" s="1611">
        <v>384</v>
      </c>
      <c r="BU552" s="1611">
        <v>384</v>
      </c>
      <c r="BV552" s="1611">
        <v>0.95040000000000002</v>
      </c>
      <c r="BW552" s="2437">
        <v>30.240000000000002</v>
      </c>
      <c r="BX552" s="1611">
        <v>86401</v>
      </c>
      <c r="BY552" s="1611">
        <v>171417.59999999998</v>
      </c>
      <c r="BZ552" s="1611">
        <v>0</v>
      </c>
      <c r="CA552" s="1611">
        <v>420</v>
      </c>
      <c r="CB552" s="1611">
        <v>398.07600000000002</v>
      </c>
      <c r="CC552" s="1611">
        <v>398.08</v>
      </c>
      <c r="CD552" s="1611">
        <v>0.95660000000000001</v>
      </c>
      <c r="CE552" s="2437">
        <v>58.719999999999992</v>
      </c>
      <c r="CF552" s="1611">
        <v>173908</v>
      </c>
      <c r="CG552" s="1611">
        <v>177701.12640000001</v>
      </c>
      <c r="CH552" s="1611">
        <v>0</v>
      </c>
      <c r="CI552" s="1611">
        <v>420</v>
      </c>
      <c r="CJ552" s="1611">
        <v>470.45759999999996</v>
      </c>
      <c r="CK552" s="1611">
        <v>470.46</v>
      </c>
      <c r="CL552" s="1611">
        <v>0.94850000000000001</v>
      </c>
      <c r="CM552" s="2433">
        <v>55.65</v>
      </c>
      <c r="CN552" s="1611">
        <v>182214</v>
      </c>
      <c r="CO552" s="1611">
        <v>196463.09375999996</v>
      </c>
      <c r="CP552" s="1611">
        <v>0</v>
      </c>
      <c r="CQ552" s="1611">
        <v>420</v>
      </c>
      <c r="CR552" s="1611">
        <v>443.1576</v>
      </c>
      <c r="CS552" s="1611">
        <v>443.16</v>
      </c>
      <c r="CT552" s="1611">
        <v>0.93089999999999995</v>
      </c>
      <c r="CU552" s="2433">
        <v>28.360000000000003</v>
      </c>
      <c r="CV552" s="1611">
        <v>93522</v>
      </c>
      <c r="CW552" s="1611">
        <v>197825.55263999998</v>
      </c>
      <c r="CX552" s="1611">
        <v>0</v>
      </c>
    </row>
    <row r="553" spans="1:102" ht="15">
      <c r="A553" s="2440">
        <f t="shared" si="8"/>
        <v>547</v>
      </c>
      <c r="B553" s="1618" t="s">
        <v>3631</v>
      </c>
      <c r="C553" s="1618" t="s">
        <v>536</v>
      </c>
      <c r="D553" s="1634" t="s">
        <v>515</v>
      </c>
      <c r="E553" s="1634" t="s">
        <v>259</v>
      </c>
      <c r="F553" s="1634">
        <v>420</v>
      </c>
      <c r="G553" s="1634">
        <v>420</v>
      </c>
      <c r="H553" s="2431">
        <v>331.2</v>
      </c>
      <c r="I553" s="2431">
        <v>336</v>
      </c>
      <c r="J553" s="2432">
        <v>0.99950000000000006</v>
      </c>
      <c r="K553" s="2431">
        <v>61.694847020933977</v>
      </c>
      <c r="L553" s="1634">
        <v>147120</v>
      </c>
      <c r="M553" s="1634">
        <v>143078</v>
      </c>
      <c r="N553" s="1634">
        <v>4042</v>
      </c>
      <c r="O553" s="1634">
        <v>420</v>
      </c>
      <c r="P553" s="2431">
        <v>332.8</v>
      </c>
      <c r="Q553" s="2431">
        <v>336</v>
      </c>
      <c r="R553" s="2432">
        <v>0.99960000000000004</v>
      </c>
      <c r="S553" s="2431">
        <v>61.582402812241519</v>
      </c>
      <c r="T553" s="1634">
        <v>152480</v>
      </c>
      <c r="U553" s="1634">
        <v>148562</v>
      </c>
      <c r="V553" s="1634">
        <v>3918</v>
      </c>
      <c r="W553" s="2434">
        <v>420</v>
      </c>
      <c r="X553" s="2434">
        <v>342.4</v>
      </c>
      <c r="Y553" s="2434">
        <v>342.4</v>
      </c>
      <c r="Z553" s="2434">
        <v>0.99950000000000006</v>
      </c>
      <c r="AA553" s="2435">
        <v>49.85</v>
      </c>
      <c r="AB553" s="2434">
        <v>122900</v>
      </c>
      <c r="AC553" s="2434">
        <v>147917</v>
      </c>
      <c r="AD553" s="2434">
        <v>0</v>
      </c>
      <c r="AE553" s="2434">
        <v>420</v>
      </c>
      <c r="AF553" s="1634">
        <v>312</v>
      </c>
      <c r="AG553" s="1634">
        <v>336</v>
      </c>
      <c r="AH553" s="2432">
        <v>0.99909999999999999</v>
      </c>
      <c r="AI553" s="2431">
        <v>53.010000000000005</v>
      </c>
      <c r="AJ553" s="1634">
        <v>123040</v>
      </c>
      <c r="AK553" s="1634">
        <v>139277</v>
      </c>
      <c r="AL553" s="1634">
        <v>0</v>
      </c>
      <c r="AM553" s="1634">
        <v>420</v>
      </c>
      <c r="AN553" s="1634">
        <v>316.8</v>
      </c>
      <c r="AO553" s="1634">
        <v>336</v>
      </c>
      <c r="AP553" s="1634">
        <v>0.99909999999999999</v>
      </c>
      <c r="AQ553" s="2431">
        <v>62.520364939719776</v>
      </c>
      <c r="AR553" s="1634">
        <v>147360</v>
      </c>
      <c r="AS553" s="1634">
        <v>141420</v>
      </c>
      <c r="AT553" s="1634">
        <v>5940</v>
      </c>
      <c r="AU553" s="1634">
        <v>420</v>
      </c>
      <c r="AV553" s="1634">
        <v>331.2</v>
      </c>
      <c r="AW553" s="1634">
        <v>336</v>
      </c>
      <c r="AX553" s="1634">
        <v>0.99929999999999997</v>
      </c>
      <c r="AY553" s="2437">
        <v>52.47999999999999</v>
      </c>
      <c r="AZ553" s="1634">
        <v>125140</v>
      </c>
      <c r="BA553" s="1634">
        <v>143078</v>
      </c>
      <c r="BB553" s="1634">
        <v>0</v>
      </c>
      <c r="BC553" s="2436">
        <v>420</v>
      </c>
      <c r="BD553" s="1634">
        <v>320</v>
      </c>
      <c r="BE553" s="2436">
        <v>336</v>
      </c>
      <c r="BF553" s="2436">
        <v>0.99980000000000002</v>
      </c>
      <c r="BG553" s="2437">
        <v>49.71</v>
      </c>
      <c r="BH553" s="1634">
        <v>118360</v>
      </c>
      <c r="BI553" s="1634">
        <v>142848</v>
      </c>
      <c r="BJ553" s="1634">
        <v>0</v>
      </c>
      <c r="BK553" s="1634">
        <v>420</v>
      </c>
      <c r="BL553" s="2441">
        <v>324.79999999999995</v>
      </c>
      <c r="BM553" s="2441">
        <v>336</v>
      </c>
      <c r="BN553" s="2442">
        <v>0.99970000000000003</v>
      </c>
      <c r="BO553" s="2439">
        <v>57.19</v>
      </c>
      <c r="BP553" s="2441">
        <v>133740</v>
      </c>
      <c r="BQ553" s="2441">
        <v>140313.59999999998</v>
      </c>
      <c r="BR553" s="2441">
        <v>0</v>
      </c>
      <c r="BS553" s="1611">
        <v>420</v>
      </c>
      <c r="BT553" s="1611">
        <v>323.2</v>
      </c>
      <c r="BU553" s="1611">
        <v>336</v>
      </c>
      <c r="BV553" s="1611">
        <v>1</v>
      </c>
      <c r="BW553" s="2437">
        <v>52.86</v>
      </c>
      <c r="BX553" s="1611">
        <v>127100</v>
      </c>
      <c r="BY553" s="1611">
        <v>144276.47999999998</v>
      </c>
      <c r="BZ553" s="1611">
        <v>0</v>
      </c>
      <c r="CA553" s="1611">
        <v>420</v>
      </c>
      <c r="CB553" s="1611">
        <v>254.4</v>
      </c>
      <c r="CC553" s="1611">
        <v>336</v>
      </c>
      <c r="CD553" s="1611">
        <v>0.99970000000000003</v>
      </c>
      <c r="CE553" s="2437">
        <v>50.89</v>
      </c>
      <c r="CF553" s="1611">
        <v>96320</v>
      </c>
      <c r="CG553" s="1611">
        <v>113564.16</v>
      </c>
      <c r="CH553" s="1611">
        <v>0</v>
      </c>
      <c r="CI553" s="1611">
        <v>420</v>
      </c>
      <c r="CJ553" s="1611">
        <v>248</v>
      </c>
      <c r="CK553" s="1611">
        <v>336</v>
      </c>
      <c r="CL553" s="1611">
        <v>0.99529999999999996</v>
      </c>
      <c r="CM553" s="2433">
        <v>60.28</v>
      </c>
      <c r="CN553" s="1611">
        <v>104040</v>
      </c>
      <c r="CO553" s="1611">
        <v>103564.79999999999</v>
      </c>
      <c r="CP553" s="1611">
        <v>475.20000000001164</v>
      </c>
      <c r="CQ553" s="1611">
        <v>420</v>
      </c>
      <c r="CR553" s="1611">
        <v>227.20000000000002</v>
      </c>
      <c r="CS553" s="1611">
        <v>336</v>
      </c>
      <c r="CT553" s="1611">
        <v>0.99970000000000003</v>
      </c>
      <c r="CU553" s="2433">
        <v>59.050000000000004</v>
      </c>
      <c r="CV553" s="1611">
        <v>99820</v>
      </c>
      <c r="CW553" s="1611">
        <v>101422.08</v>
      </c>
      <c r="CX553" s="1611">
        <v>0</v>
      </c>
    </row>
    <row r="554" spans="1:102" ht="15">
      <c r="A554" s="2440">
        <f t="shared" si="8"/>
        <v>548</v>
      </c>
      <c r="B554" s="1618" t="s">
        <v>3632</v>
      </c>
      <c r="C554" s="1618" t="s">
        <v>634</v>
      </c>
      <c r="D554" s="1634" t="s">
        <v>515</v>
      </c>
      <c r="E554" s="1634" t="s">
        <v>259</v>
      </c>
      <c r="F554" s="1634">
        <v>422</v>
      </c>
      <c r="G554" s="1634">
        <v>422</v>
      </c>
      <c r="H554" s="2431">
        <v>86.2</v>
      </c>
      <c r="I554" s="2431">
        <v>337.6</v>
      </c>
      <c r="J554" s="2432">
        <v>0.626</v>
      </c>
      <c r="K554" s="2431">
        <v>52.067220933230217</v>
      </c>
      <c r="L554" s="1634">
        <v>32315</v>
      </c>
      <c r="M554" s="1634">
        <v>37238</v>
      </c>
      <c r="N554" s="1634">
        <v>0</v>
      </c>
      <c r="O554" s="1634">
        <v>422</v>
      </c>
      <c r="P554" s="2431">
        <v>91.800000000000011</v>
      </c>
      <c r="Q554" s="2431">
        <v>337.6</v>
      </c>
      <c r="R554" s="2432">
        <v>0.5857</v>
      </c>
      <c r="S554" s="2431">
        <v>36.988720219270498</v>
      </c>
      <c r="T554" s="1634">
        <v>25263</v>
      </c>
      <c r="U554" s="1634">
        <v>40980</v>
      </c>
      <c r="V554" s="1634">
        <v>0</v>
      </c>
      <c r="W554" s="2434">
        <v>422</v>
      </c>
      <c r="X554" s="2434">
        <v>74.2</v>
      </c>
      <c r="Y554" s="2434">
        <v>337.6</v>
      </c>
      <c r="Z554" s="2434">
        <v>0.51910000000000001</v>
      </c>
      <c r="AA554" s="2435">
        <v>44.32</v>
      </c>
      <c r="AB554" s="2434">
        <v>23680</v>
      </c>
      <c r="AC554" s="2434">
        <v>32054</v>
      </c>
      <c r="AD554" s="2434">
        <v>0</v>
      </c>
      <c r="AE554" s="2434">
        <v>422</v>
      </c>
      <c r="AF554" s="1634">
        <v>83.2</v>
      </c>
      <c r="AG554" s="1634">
        <v>337.6</v>
      </c>
      <c r="AH554" s="2432">
        <v>0.46810000000000002</v>
      </c>
      <c r="AI554" s="2431">
        <v>42.07</v>
      </c>
      <c r="AJ554" s="1634">
        <v>26043</v>
      </c>
      <c r="AK554" s="1634">
        <v>37140</v>
      </c>
      <c r="AL554" s="1634">
        <v>0</v>
      </c>
      <c r="AM554" s="1634">
        <v>422</v>
      </c>
      <c r="AN554" s="1634">
        <v>69.8</v>
      </c>
      <c r="AO554" s="1634">
        <v>337.6</v>
      </c>
      <c r="AP554" s="1634">
        <v>0.35770000000000002</v>
      </c>
      <c r="AQ554" s="2431">
        <v>44.293218720152822</v>
      </c>
      <c r="AR554" s="1634">
        <v>23002</v>
      </c>
      <c r="AS554" s="1634">
        <v>31159</v>
      </c>
      <c r="AT554" s="1634">
        <v>0</v>
      </c>
      <c r="AU554" s="1634">
        <v>422</v>
      </c>
      <c r="AV554" s="1634">
        <v>62.199999999999996</v>
      </c>
      <c r="AW554" s="1634">
        <v>337.6</v>
      </c>
      <c r="AX554" s="1634">
        <v>0.42049999999999998</v>
      </c>
      <c r="AY554" s="2437">
        <v>51.840000000000011</v>
      </c>
      <c r="AZ554" s="1634">
        <v>23217</v>
      </c>
      <c r="BA554" s="1634">
        <v>26870</v>
      </c>
      <c r="BB554" s="1634">
        <v>0</v>
      </c>
      <c r="BC554" s="2436">
        <v>422</v>
      </c>
      <c r="BD554" s="1634">
        <v>55.199999999999996</v>
      </c>
      <c r="BE554" s="2436">
        <v>337.6</v>
      </c>
      <c r="BF554" s="2436">
        <v>0.40989999999999999</v>
      </c>
      <c r="BG554" s="2437">
        <v>49.42</v>
      </c>
      <c r="BH554" s="1634">
        <v>20298</v>
      </c>
      <c r="BI554" s="1634">
        <v>24641</v>
      </c>
      <c r="BJ554" s="1634">
        <v>0</v>
      </c>
      <c r="BK554" s="1634">
        <v>422</v>
      </c>
      <c r="BL554" s="2441">
        <v>54</v>
      </c>
      <c r="BM554" s="2441">
        <v>337.6</v>
      </c>
      <c r="BN554" s="2442">
        <v>0.93400000000000005</v>
      </c>
      <c r="BO554" s="2439">
        <v>41.05</v>
      </c>
      <c r="BP554" s="2441">
        <v>15960</v>
      </c>
      <c r="BQ554" s="2441">
        <v>23328</v>
      </c>
      <c r="BR554" s="2441">
        <v>0</v>
      </c>
      <c r="BS554" s="1611">
        <v>422</v>
      </c>
      <c r="BT554" s="1611">
        <v>57</v>
      </c>
      <c r="BU554" s="1611">
        <v>337.6</v>
      </c>
      <c r="BV554" s="1611">
        <v>0.97219999999999995</v>
      </c>
      <c r="BW554" s="2437">
        <v>46.66</v>
      </c>
      <c r="BX554" s="1611">
        <v>19787</v>
      </c>
      <c r="BY554" s="1611">
        <v>25444.799999999999</v>
      </c>
      <c r="BZ554" s="1611">
        <v>0</v>
      </c>
      <c r="CA554" s="1611">
        <v>422</v>
      </c>
      <c r="CB554" s="1611">
        <v>60.6</v>
      </c>
      <c r="CC554" s="1611">
        <v>337.6</v>
      </c>
      <c r="CD554" s="1611">
        <v>0.98</v>
      </c>
      <c r="CE554" s="2437">
        <v>42.23</v>
      </c>
      <c r="CF554" s="1611">
        <v>19038</v>
      </c>
      <c r="CG554" s="1611">
        <v>27051.84</v>
      </c>
      <c r="CH554" s="1611">
        <v>0</v>
      </c>
      <c r="CI554" s="1611">
        <v>422</v>
      </c>
      <c r="CJ554" s="1611">
        <v>66</v>
      </c>
      <c r="CK554" s="1611">
        <v>337.6</v>
      </c>
      <c r="CL554" s="1611">
        <v>0.95809999999999995</v>
      </c>
      <c r="CM554" s="2433">
        <v>45.47</v>
      </c>
      <c r="CN554" s="1611">
        <v>20887</v>
      </c>
      <c r="CO554" s="1611">
        <v>27561.599999999999</v>
      </c>
      <c r="CP554" s="1611">
        <v>0</v>
      </c>
      <c r="CQ554" s="1611">
        <v>422</v>
      </c>
      <c r="CR554" s="1611">
        <v>55</v>
      </c>
      <c r="CS554" s="1611">
        <v>337.6</v>
      </c>
      <c r="CT554" s="1611">
        <v>0.96020000000000005</v>
      </c>
      <c r="CU554" s="2433">
        <v>49.45</v>
      </c>
      <c r="CV554" s="1611">
        <v>20233</v>
      </c>
      <c r="CW554" s="1611">
        <v>24552</v>
      </c>
      <c r="CX554" s="1611">
        <v>0</v>
      </c>
    </row>
    <row r="555" spans="1:102" ht="15">
      <c r="A555" s="2440">
        <f t="shared" si="8"/>
        <v>549</v>
      </c>
      <c r="B555" s="1618" t="s">
        <v>3633</v>
      </c>
      <c r="C555" s="1618" t="s">
        <v>742</v>
      </c>
      <c r="D555" s="1634" t="s">
        <v>515</v>
      </c>
      <c r="E555" s="1634" t="s">
        <v>259</v>
      </c>
      <c r="F555" s="1634">
        <v>430</v>
      </c>
      <c r="G555" s="1634">
        <v>0</v>
      </c>
      <c r="H555" s="2431">
        <v>0</v>
      </c>
      <c r="I555" s="2431">
        <v>0</v>
      </c>
      <c r="J555" s="2432">
        <v>0</v>
      </c>
      <c r="K555" s="2431">
        <v>0</v>
      </c>
      <c r="L555" s="1634">
        <v>0</v>
      </c>
      <c r="M555" s="1634">
        <v>0</v>
      </c>
      <c r="N555" s="1634">
        <v>0</v>
      </c>
      <c r="O555" s="1634">
        <v>0</v>
      </c>
      <c r="P555" s="2431">
        <v>0</v>
      </c>
      <c r="Q555" s="2431">
        <v>0</v>
      </c>
      <c r="R555" s="2432">
        <v>0</v>
      </c>
      <c r="S555" s="2431">
        <v>0</v>
      </c>
      <c r="T555" s="1634">
        <v>0</v>
      </c>
      <c r="U555" s="1634">
        <v>0</v>
      </c>
      <c r="V555" s="1634">
        <v>0</v>
      </c>
      <c r="W555" s="2434">
        <v>430</v>
      </c>
      <c r="X555" s="2434">
        <v>195.84</v>
      </c>
      <c r="Y555" s="2434">
        <v>344</v>
      </c>
      <c r="Z555" s="2434">
        <v>0.84150000000000003</v>
      </c>
      <c r="AA555" s="2435">
        <v>4.0999999999999996</v>
      </c>
      <c r="AB555" s="2434">
        <v>6171</v>
      </c>
      <c r="AC555" s="2434">
        <v>84603</v>
      </c>
      <c r="AD555" s="2434">
        <v>0</v>
      </c>
      <c r="AE555" s="2434">
        <v>430</v>
      </c>
      <c r="AF555" s="1634">
        <v>155.04000000000002</v>
      </c>
      <c r="AG555" s="1634">
        <v>344</v>
      </c>
      <c r="AH555" s="2432">
        <v>0.99470000000000003</v>
      </c>
      <c r="AI555" s="2431">
        <v>9.4</v>
      </c>
      <c r="AJ555" s="1634">
        <v>10839</v>
      </c>
      <c r="AK555" s="1634">
        <v>69210</v>
      </c>
      <c r="AL555" s="1634">
        <v>0</v>
      </c>
      <c r="AM555" s="1634">
        <v>430</v>
      </c>
      <c r="AN555" s="1634">
        <v>148.32</v>
      </c>
      <c r="AO555" s="1634">
        <v>344</v>
      </c>
      <c r="AP555" s="1634">
        <v>0.99770000000000003</v>
      </c>
      <c r="AQ555" s="2431">
        <v>13.068409193722378</v>
      </c>
      <c r="AR555" s="1634">
        <v>14421</v>
      </c>
      <c r="AS555" s="1634">
        <v>66210</v>
      </c>
      <c r="AT555" s="1634">
        <v>0</v>
      </c>
      <c r="AU555" s="1634">
        <v>430</v>
      </c>
      <c r="AV555" s="1634">
        <v>147.36000000000001</v>
      </c>
      <c r="AW555" s="1634">
        <v>344</v>
      </c>
      <c r="AX555" s="1634">
        <v>0.99260000000000004</v>
      </c>
      <c r="AY555" s="2437">
        <v>18.16</v>
      </c>
      <c r="AZ555" s="1634">
        <v>19263</v>
      </c>
      <c r="BA555" s="1634">
        <v>63660</v>
      </c>
      <c r="BB555" s="1634">
        <v>0</v>
      </c>
      <c r="BC555" s="2436">
        <v>430</v>
      </c>
      <c r="BD555" s="1634">
        <v>148.56</v>
      </c>
      <c r="BE555" s="2436">
        <v>344</v>
      </c>
      <c r="BF555" s="2436">
        <v>0.99009999999999998</v>
      </c>
      <c r="BG555" s="2437">
        <v>18.239999999999998</v>
      </c>
      <c r="BH555" s="1634">
        <v>20163</v>
      </c>
      <c r="BI555" s="1634">
        <v>66317</v>
      </c>
      <c r="BJ555" s="1634">
        <v>0</v>
      </c>
      <c r="BK555" s="1634">
        <v>430</v>
      </c>
      <c r="BL555" s="2441">
        <v>210.72</v>
      </c>
      <c r="BM555" s="2441">
        <v>344</v>
      </c>
      <c r="BN555" s="2442">
        <v>0.99350000000000005</v>
      </c>
      <c r="BO555" s="2439">
        <v>14.499999999999998</v>
      </c>
      <c r="BP555" s="2441">
        <v>21999</v>
      </c>
      <c r="BQ555" s="2441">
        <v>91031.039999999994</v>
      </c>
      <c r="BR555" s="2441">
        <v>0</v>
      </c>
      <c r="BS555" s="1611">
        <v>430</v>
      </c>
      <c r="BT555" s="1611">
        <v>285.83999999999997</v>
      </c>
      <c r="BU555" s="1611">
        <v>344</v>
      </c>
      <c r="BV555" s="1611">
        <v>0.98560000000000003</v>
      </c>
      <c r="BW555" s="2437">
        <v>12.28</v>
      </c>
      <c r="BX555" s="1611">
        <v>26112</v>
      </c>
      <c r="BY555" s="1611">
        <v>127598.97599999998</v>
      </c>
      <c r="BZ555" s="1611">
        <v>0</v>
      </c>
      <c r="CA555" s="1611">
        <v>430</v>
      </c>
      <c r="CB555" s="1611">
        <v>288</v>
      </c>
      <c r="CC555" s="1611">
        <v>344</v>
      </c>
      <c r="CD555" s="1611">
        <v>0.9778</v>
      </c>
      <c r="CE555" s="2437">
        <v>11.65</v>
      </c>
      <c r="CF555" s="1611">
        <v>24960</v>
      </c>
      <c r="CG555" s="1611">
        <v>128563.2</v>
      </c>
      <c r="CH555" s="1611">
        <v>0</v>
      </c>
      <c r="CI555" s="1611">
        <v>430</v>
      </c>
      <c r="CJ555" s="1611">
        <v>285.12</v>
      </c>
      <c r="CK555" s="1611">
        <v>344</v>
      </c>
      <c r="CL555" s="1611">
        <v>0.98219999999999996</v>
      </c>
      <c r="CM555" s="2433">
        <v>12.83</v>
      </c>
      <c r="CN555" s="1611">
        <v>25452</v>
      </c>
      <c r="CO555" s="1611">
        <v>119066.11199999999</v>
      </c>
      <c r="CP555" s="1611">
        <v>0</v>
      </c>
      <c r="CQ555" s="1611">
        <v>430</v>
      </c>
      <c r="CR555" s="1611">
        <v>271.2</v>
      </c>
      <c r="CS555" s="1611">
        <v>344</v>
      </c>
      <c r="CT555" s="1611">
        <v>0.98280000000000001</v>
      </c>
      <c r="CU555" s="2433">
        <v>13.38</v>
      </c>
      <c r="CV555" s="1611">
        <v>26988</v>
      </c>
      <c r="CW555" s="1611">
        <v>121063.67999999999</v>
      </c>
      <c r="CX555" s="1611">
        <v>0</v>
      </c>
    </row>
    <row r="556" spans="1:102" ht="15">
      <c r="A556" s="2440">
        <f t="shared" si="8"/>
        <v>550</v>
      </c>
      <c r="B556" s="1618" t="s">
        <v>3634</v>
      </c>
      <c r="C556" s="1618" t="s">
        <v>536</v>
      </c>
      <c r="D556" s="1634" t="s">
        <v>515</v>
      </c>
      <c r="E556" s="1634" t="s">
        <v>259</v>
      </c>
      <c r="F556" s="1634">
        <v>434</v>
      </c>
      <c r="G556" s="1634">
        <v>434</v>
      </c>
      <c r="H556" s="2431">
        <v>152.64000000000001</v>
      </c>
      <c r="I556" s="2431">
        <v>347.2</v>
      </c>
      <c r="J556" s="2432">
        <v>0.98670000000000002</v>
      </c>
      <c r="K556" s="2431">
        <v>37.061604647099919</v>
      </c>
      <c r="L556" s="1634">
        <v>40731</v>
      </c>
      <c r="M556" s="1634">
        <v>65940</v>
      </c>
      <c r="N556" s="1634">
        <v>0</v>
      </c>
      <c r="O556" s="1634">
        <v>434</v>
      </c>
      <c r="P556" s="2431">
        <v>149.04</v>
      </c>
      <c r="Q556" s="2431">
        <v>347.2</v>
      </c>
      <c r="R556" s="2432">
        <v>0.98950000000000005</v>
      </c>
      <c r="S556" s="2431">
        <v>42.595189860266998</v>
      </c>
      <c r="T556" s="1634">
        <v>47232</v>
      </c>
      <c r="U556" s="1634">
        <v>66531</v>
      </c>
      <c r="V556" s="1634">
        <v>0</v>
      </c>
      <c r="W556" s="2434">
        <v>434</v>
      </c>
      <c r="X556" s="2434">
        <v>146.88</v>
      </c>
      <c r="Y556" s="2434">
        <v>347.2</v>
      </c>
      <c r="Z556" s="2434">
        <v>0.98740000000000006</v>
      </c>
      <c r="AA556" s="2435">
        <v>31.86</v>
      </c>
      <c r="AB556" s="2434">
        <v>33696</v>
      </c>
      <c r="AC556" s="2434">
        <v>63452</v>
      </c>
      <c r="AD556" s="2434">
        <v>0</v>
      </c>
      <c r="AE556" s="2434">
        <v>434</v>
      </c>
      <c r="AF556" s="1634">
        <v>156</v>
      </c>
      <c r="AG556" s="1634">
        <v>347.2</v>
      </c>
      <c r="AH556" s="2432">
        <v>0.98650000000000004</v>
      </c>
      <c r="AI556" s="2431">
        <v>49.37</v>
      </c>
      <c r="AJ556" s="1634">
        <v>57303</v>
      </c>
      <c r="AK556" s="1634">
        <v>69638</v>
      </c>
      <c r="AL556" s="1634">
        <v>0</v>
      </c>
      <c r="AM556" s="1634">
        <v>434</v>
      </c>
      <c r="AN556" s="1634">
        <v>157.91999999999999</v>
      </c>
      <c r="AO556" s="1634">
        <v>347.2</v>
      </c>
      <c r="AP556" s="1634">
        <v>0.98750000000000004</v>
      </c>
      <c r="AQ556" s="2431">
        <v>43.772163120567377</v>
      </c>
      <c r="AR556" s="1634">
        <v>51429</v>
      </c>
      <c r="AS556" s="1634">
        <v>70495</v>
      </c>
      <c r="AT556" s="1634">
        <v>0</v>
      </c>
      <c r="AU556" s="1634">
        <v>434</v>
      </c>
      <c r="AV556" s="1634">
        <v>156.72</v>
      </c>
      <c r="AW556" s="1634">
        <v>347.2</v>
      </c>
      <c r="AX556" s="1634">
        <v>0.98629999999999995</v>
      </c>
      <c r="AY556" s="2437">
        <v>44.11</v>
      </c>
      <c r="AZ556" s="1634">
        <v>49773</v>
      </c>
      <c r="BA556" s="1634">
        <v>67703</v>
      </c>
      <c r="BB556" s="1634">
        <v>0</v>
      </c>
      <c r="BC556" s="2436">
        <v>434</v>
      </c>
      <c r="BD556" s="1634">
        <v>158.4</v>
      </c>
      <c r="BE556" s="2436">
        <v>347.2</v>
      </c>
      <c r="BF556" s="2436">
        <v>0.98080000000000001</v>
      </c>
      <c r="BG556" s="2437">
        <v>32.26</v>
      </c>
      <c r="BH556" s="1634">
        <v>38013</v>
      </c>
      <c r="BI556" s="1634">
        <v>70710</v>
      </c>
      <c r="BJ556" s="1634">
        <v>0</v>
      </c>
      <c r="BK556" s="1634">
        <v>434</v>
      </c>
      <c r="BL556" s="2441">
        <v>13.68</v>
      </c>
      <c r="BM556" s="2441">
        <v>347.2</v>
      </c>
      <c r="BN556" s="2442">
        <v>0.78959999999999997</v>
      </c>
      <c r="BO556" s="2439">
        <v>22.45</v>
      </c>
      <c r="BP556" s="2441">
        <v>2211</v>
      </c>
      <c r="BQ556" s="2441">
        <v>5909.76</v>
      </c>
      <c r="BR556" s="2441">
        <v>0</v>
      </c>
      <c r="BS556" s="1611">
        <v>434</v>
      </c>
      <c r="BT556" s="1611">
        <v>149.30879999999999</v>
      </c>
      <c r="BU556" s="1611">
        <v>347.2</v>
      </c>
      <c r="BV556" s="1611">
        <v>0.9123</v>
      </c>
      <c r="BW556" s="2437">
        <v>10.59</v>
      </c>
      <c r="BX556" s="1611">
        <v>11763</v>
      </c>
      <c r="BY556" s="1611">
        <v>66651.448319999996</v>
      </c>
      <c r="BZ556" s="1611">
        <v>0</v>
      </c>
      <c r="CA556" s="1611">
        <v>434</v>
      </c>
      <c r="CB556" s="1611">
        <v>180.45839999999998</v>
      </c>
      <c r="CC556" s="1611">
        <v>347.2</v>
      </c>
      <c r="CD556" s="1611">
        <v>0.97950000000000004</v>
      </c>
      <c r="CE556" s="2437">
        <v>43.17</v>
      </c>
      <c r="CF556" s="1611">
        <v>57958</v>
      </c>
      <c r="CG556" s="1611">
        <v>80556.629759999982</v>
      </c>
      <c r="CH556" s="1611">
        <v>0</v>
      </c>
      <c r="CI556" s="1611">
        <v>434</v>
      </c>
      <c r="CJ556" s="1611">
        <v>166.2336</v>
      </c>
      <c r="CK556" s="1611">
        <v>347.2</v>
      </c>
      <c r="CL556" s="1611">
        <v>0.98129999999999995</v>
      </c>
      <c r="CM556" s="2433">
        <v>44.92</v>
      </c>
      <c r="CN556" s="1611">
        <v>51972</v>
      </c>
      <c r="CO556" s="1611">
        <v>69419.151359999989</v>
      </c>
      <c r="CP556" s="1611">
        <v>0</v>
      </c>
      <c r="CQ556" s="1611">
        <v>434</v>
      </c>
      <c r="CR556" s="1611">
        <v>19.711200000000002</v>
      </c>
      <c r="CS556" s="1611">
        <v>347.2</v>
      </c>
      <c r="CT556" s="1611">
        <v>0.84319999999999995</v>
      </c>
      <c r="CU556" s="2433">
        <v>22.22</v>
      </c>
      <c r="CV556" s="1611">
        <v>3259</v>
      </c>
      <c r="CW556" s="1611">
        <v>8799.0796800000007</v>
      </c>
      <c r="CX556" s="1611">
        <v>0</v>
      </c>
    </row>
    <row r="557" spans="1:102" ht="15">
      <c r="A557" s="2440">
        <f t="shared" si="8"/>
        <v>551</v>
      </c>
      <c r="B557" s="1618" t="s">
        <v>3635</v>
      </c>
      <c r="C557" s="1618" t="s">
        <v>536</v>
      </c>
      <c r="D557" s="1634" t="s">
        <v>515</v>
      </c>
      <c r="E557" s="1634" t="s">
        <v>259</v>
      </c>
      <c r="F557" s="1634">
        <v>440</v>
      </c>
      <c r="G557" s="1634">
        <v>440</v>
      </c>
      <c r="H557" s="2431">
        <v>491.03999999999996</v>
      </c>
      <c r="I557" s="2431">
        <v>491.04</v>
      </c>
      <c r="J557" s="2432">
        <v>0.9708</v>
      </c>
      <c r="K557" s="2431">
        <v>32.043101263531369</v>
      </c>
      <c r="L557" s="1634">
        <v>113288</v>
      </c>
      <c r="M557" s="1634">
        <v>212129</v>
      </c>
      <c r="N557" s="1634">
        <v>0</v>
      </c>
      <c r="O557" s="1634">
        <v>440</v>
      </c>
      <c r="P557" s="2431">
        <v>489.96</v>
      </c>
      <c r="Q557" s="2431">
        <v>489.96</v>
      </c>
      <c r="R557" s="2432">
        <v>0.96909999999999996</v>
      </c>
      <c r="S557" s="2431">
        <v>26.877879870816752</v>
      </c>
      <c r="T557" s="1634">
        <v>97978</v>
      </c>
      <c r="U557" s="1634">
        <v>218718</v>
      </c>
      <c r="V557" s="1634">
        <v>0</v>
      </c>
      <c r="W557" s="2434">
        <v>440</v>
      </c>
      <c r="X557" s="2434">
        <v>458.64000000000004</v>
      </c>
      <c r="Y557" s="2434">
        <v>458.64</v>
      </c>
      <c r="Z557" s="2434">
        <v>0.98</v>
      </c>
      <c r="AA557" s="2435">
        <v>17.39</v>
      </c>
      <c r="AB557" s="2434">
        <v>57411</v>
      </c>
      <c r="AC557" s="2434">
        <v>198132</v>
      </c>
      <c r="AD557" s="2434">
        <v>0</v>
      </c>
      <c r="AE557" s="2434">
        <v>440</v>
      </c>
      <c r="AF557" s="1634">
        <v>643.20000000000005</v>
      </c>
      <c r="AG557" s="1634">
        <v>482.4</v>
      </c>
      <c r="AH557" s="2432">
        <v>0.97499999999999998</v>
      </c>
      <c r="AI557" s="2431">
        <v>48.59</v>
      </c>
      <c r="AJ557" s="1634">
        <v>174379</v>
      </c>
      <c r="AK557" s="1634">
        <v>287124</v>
      </c>
      <c r="AL557" s="1634">
        <v>0</v>
      </c>
      <c r="AM557" s="1634">
        <v>440</v>
      </c>
      <c r="AN557" s="1634">
        <v>449.76000000000005</v>
      </c>
      <c r="AO557" s="1634">
        <v>449.76</v>
      </c>
      <c r="AP557" s="1634">
        <v>0.97699999999999998</v>
      </c>
      <c r="AQ557" s="2431">
        <v>34.909999999999997</v>
      </c>
      <c r="AR557" s="1634">
        <v>97962</v>
      </c>
      <c r="AS557" s="1634">
        <v>200773</v>
      </c>
      <c r="AT557" s="1634">
        <v>0</v>
      </c>
      <c r="AU557" s="1634">
        <v>440</v>
      </c>
      <c r="AV557" s="1634">
        <v>422.88</v>
      </c>
      <c r="AW557" s="1634">
        <v>422.88</v>
      </c>
      <c r="AX557" s="1634">
        <v>0.9768</v>
      </c>
      <c r="AY557" s="2437">
        <v>45.37</v>
      </c>
      <c r="AZ557" s="1634">
        <v>128928</v>
      </c>
      <c r="BA557" s="1634">
        <v>182684</v>
      </c>
      <c r="BB557" s="1634">
        <v>0</v>
      </c>
      <c r="BC557" s="2436">
        <v>440</v>
      </c>
      <c r="BD557" s="1634">
        <v>405.12</v>
      </c>
      <c r="BE557" s="2436">
        <v>405.12</v>
      </c>
      <c r="BF557" s="2436">
        <v>0.98670000000000002</v>
      </c>
      <c r="BG557" s="2437">
        <v>18.05</v>
      </c>
      <c r="BH557" s="1634">
        <v>56148</v>
      </c>
      <c r="BI557" s="1634">
        <v>180846</v>
      </c>
      <c r="BJ557" s="1634">
        <v>0</v>
      </c>
      <c r="BK557" s="1634">
        <v>440</v>
      </c>
      <c r="BL557" s="2441">
        <v>67.2</v>
      </c>
      <c r="BM557" s="2441">
        <v>352</v>
      </c>
      <c r="BN557" s="2442">
        <v>0.996</v>
      </c>
      <c r="BO557" s="2439">
        <v>9.1199999999999992</v>
      </c>
      <c r="BP557" s="2441">
        <v>4560</v>
      </c>
      <c r="BQ557" s="2441">
        <v>29030.400000000001</v>
      </c>
      <c r="BR557" s="2441">
        <v>0</v>
      </c>
      <c r="BS557" s="1611">
        <v>440</v>
      </c>
      <c r="BT557" s="1611">
        <v>527.53440000000001</v>
      </c>
      <c r="BU557" s="1611">
        <v>527.53</v>
      </c>
      <c r="BV557" s="1611">
        <v>0.87150000000000005</v>
      </c>
      <c r="BW557" s="2437">
        <v>37.99</v>
      </c>
      <c r="BX557" s="1611">
        <v>173137</v>
      </c>
      <c r="BY557" s="1611">
        <v>235491.35616</v>
      </c>
      <c r="BZ557" s="1611">
        <v>0</v>
      </c>
      <c r="CA557" s="1611">
        <v>440</v>
      </c>
      <c r="CB557" s="1611">
        <v>480.42720000000003</v>
      </c>
      <c r="CC557" s="1611">
        <v>480.43</v>
      </c>
      <c r="CD557" s="1611">
        <v>0.95930000000000004</v>
      </c>
      <c r="CE557" s="2437">
        <v>46.48</v>
      </c>
      <c r="CF557" s="1611">
        <v>166145</v>
      </c>
      <c r="CG557" s="1611">
        <v>214462.70207999999</v>
      </c>
      <c r="CH557" s="1611">
        <v>0</v>
      </c>
      <c r="CI557" s="1611">
        <v>440</v>
      </c>
      <c r="CJ557" s="1611">
        <v>480.42720000000003</v>
      </c>
      <c r="CK557" s="1611">
        <v>480.43</v>
      </c>
      <c r="CL557" s="1611">
        <v>0.98409999999999997</v>
      </c>
      <c r="CM557" s="2433">
        <v>34.6</v>
      </c>
      <c r="CN557" s="1611">
        <v>115704</v>
      </c>
      <c r="CO557" s="1611">
        <v>200626.39872</v>
      </c>
      <c r="CP557" s="1611">
        <v>0</v>
      </c>
      <c r="CQ557" s="1611">
        <v>440</v>
      </c>
      <c r="CR557" s="1611">
        <v>527.53440000000001</v>
      </c>
      <c r="CS557" s="1611">
        <v>527.53</v>
      </c>
      <c r="CT557" s="1611">
        <v>0.96030000000000004</v>
      </c>
      <c r="CU557" s="2433">
        <v>49.26</v>
      </c>
      <c r="CV557" s="1611">
        <v>193327</v>
      </c>
      <c r="CW557" s="1611">
        <v>235491.35616</v>
      </c>
      <c r="CX557" s="1611">
        <v>0</v>
      </c>
    </row>
    <row r="558" spans="1:102" ht="15">
      <c r="A558" s="2440">
        <f t="shared" si="8"/>
        <v>552</v>
      </c>
      <c r="B558" s="1618" t="s">
        <v>3636</v>
      </c>
      <c r="C558" s="1618" t="s">
        <v>634</v>
      </c>
      <c r="D558" s="1634" t="s">
        <v>515</v>
      </c>
      <c r="E558" s="1634" t="s">
        <v>259</v>
      </c>
      <c r="F558" s="1634">
        <v>445</v>
      </c>
      <c r="G558" s="1634">
        <v>0</v>
      </c>
      <c r="H558" s="2431">
        <v>0</v>
      </c>
      <c r="I558" s="2431">
        <v>0</v>
      </c>
      <c r="J558" s="2432">
        <v>0</v>
      </c>
      <c r="K558" s="2431">
        <v>0</v>
      </c>
      <c r="L558" s="1634">
        <v>0</v>
      </c>
      <c r="M558" s="1634">
        <v>0</v>
      </c>
      <c r="N558" s="1634">
        <v>0</v>
      </c>
      <c r="O558" s="1634">
        <v>0</v>
      </c>
      <c r="P558" s="2431">
        <v>0</v>
      </c>
      <c r="Q558" s="2431">
        <v>0</v>
      </c>
      <c r="R558" s="2432">
        <v>0</v>
      </c>
      <c r="S558" s="2431">
        <v>0</v>
      </c>
      <c r="T558" s="1634">
        <v>0</v>
      </c>
      <c r="U558" s="1634">
        <v>0</v>
      </c>
      <c r="V558" s="1634">
        <v>0</v>
      </c>
      <c r="W558" s="2434">
        <v>0</v>
      </c>
      <c r="X558" s="2434">
        <v>0</v>
      </c>
      <c r="Y558" s="2434">
        <v>0</v>
      </c>
      <c r="Z558" s="2434">
        <v>0</v>
      </c>
      <c r="AA558" s="2435">
        <v>0</v>
      </c>
      <c r="AB558" s="2434">
        <v>0</v>
      </c>
      <c r="AC558" s="2434">
        <v>0</v>
      </c>
      <c r="AD558" s="2434">
        <v>0</v>
      </c>
      <c r="AE558" s="2434">
        <v>0</v>
      </c>
      <c r="AF558" s="1634">
        <v>0</v>
      </c>
      <c r="AG558" s="1634">
        <v>0</v>
      </c>
      <c r="AH558" s="2432">
        <v>0</v>
      </c>
      <c r="AI558" s="2431">
        <v>0</v>
      </c>
      <c r="AJ558" s="1634">
        <v>0</v>
      </c>
      <c r="AK558" s="1634">
        <v>0</v>
      </c>
      <c r="AL558" s="1634">
        <v>0</v>
      </c>
      <c r="AM558" s="1634">
        <v>0</v>
      </c>
      <c r="AN558" s="1634">
        <v>0</v>
      </c>
      <c r="AO558" s="1634">
        <v>0</v>
      </c>
      <c r="AP558" s="1634">
        <v>0</v>
      </c>
      <c r="AQ558" s="2431">
        <v>0</v>
      </c>
      <c r="AR558" s="1634">
        <v>0</v>
      </c>
      <c r="AS558" s="1634">
        <v>0</v>
      </c>
      <c r="AT558" s="1634">
        <v>0</v>
      </c>
      <c r="AU558" s="1634">
        <v>0</v>
      </c>
      <c r="AV558" s="1634">
        <v>0</v>
      </c>
      <c r="AW558" s="1634">
        <v>0</v>
      </c>
      <c r="AX558" s="1634">
        <v>0</v>
      </c>
      <c r="AY558" s="2437">
        <v>0</v>
      </c>
      <c r="AZ558" s="1634">
        <v>0</v>
      </c>
      <c r="BA558" s="1634">
        <v>0</v>
      </c>
      <c r="BB558" s="1634">
        <v>0</v>
      </c>
      <c r="BC558" s="2436">
        <v>445</v>
      </c>
      <c r="BD558" s="1634">
        <v>226.38</v>
      </c>
      <c r="BE558" s="2436">
        <v>356</v>
      </c>
      <c r="BF558" s="2436">
        <v>0.96550000000000002</v>
      </c>
      <c r="BG558" s="2437">
        <v>16.510000000000002</v>
      </c>
      <c r="BH558" s="1634">
        <v>39480</v>
      </c>
      <c r="BI558" s="1634">
        <v>101056</v>
      </c>
      <c r="BJ558" s="1634">
        <v>0</v>
      </c>
      <c r="BK558" s="1634">
        <v>445</v>
      </c>
      <c r="BL558" s="2441">
        <v>202.80240000000003</v>
      </c>
      <c r="BM558" s="2441">
        <v>356</v>
      </c>
      <c r="BN558" s="2442">
        <v>0.97009999999999996</v>
      </c>
      <c r="BO558" s="2439">
        <v>24.61</v>
      </c>
      <c r="BP558" s="2441">
        <v>35936</v>
      </c>
      <c r="BQ558" s="2441">
        <v>87610.636800000007</v>
      </c>
      <c r="BR558" s="2441">
        <v>0</v>
      </c>
      <c r="BS558" s="1611">
        <v>445</v>
      </c>
      <c r="BT558" s="1611">
        <v>268.98480000000001</v>
      </c>
      <c r="BU558" s="1611">
        <v>356</v>
      </c>
      <c r="BV558" s="1611">
        <v>0.97150000000000003</v>
      </c>
      <c r="BW558" s="2437">
        <v>19.989999999999998</v>
      </c>
      <c r="BX558" s="1611">
        <v>40009</v>
      </c>
      <c r="BY558" s="1611">
        <v>120074.81471999999</v>
      </c>
      <c r="BZ558" s="1611">
        <v>0</v>
      </c>
      <c r="CA558" s="1611">
        <v>445</v>
      </c>
      <c r="CB558" s="1611">
        <v>192.77460000000002</v>
      </c>
      <c r="CC558" s="1611">
        <v>356</v>
      </c>
      <c r="CD558" s="1611">
        <v>0.97419999999999995</v>
      </c>
      <c r="CE558" s="2437">
        <v>25.81</v>
      </c>
      <c r="CF558" s="1611">
        <v>37017</v>
      </c>
      <c r="CG558" s="1611">
        <v>86054.581440000009</v>
      </c>
      <c r="CH558" s="1611">
        <v>0</v>
      </c>
      <c r="CI558" s="1611">
        <v>445</v>
      </c>
      <c r="CJ558" s="1611">
        <v>187.80720000000002</v>
      </c>
      <c r="CK558" s="1611">
        <v>356</v>
      </c>
      <c r="CL558" s="1611">
        <v>0.97160000000000002</v>
      </c>
      <c r="CM558" s="2433">
        <v>31.71</v>
      </c>
      <c r="CN558" s="1611">
        <v>41448</v>
      </c>
      <c r="CO558" s="1611">
        <v>78428.286720000004</v>
      </c>
      <c r="CP558" s="1611">
        <v>0</v>
      </c>
      <c r="CQ558" s="1611">
        <v>445</v>
      </c>
      <c r="CR558" s="1611">
        <v>269.34000000000003</v>
      </c>
      <c r="CS558" s="1611">
        <v>356</v>
      </c>
      <c r="CT558" s="1611">
        <v>0.95679999999999998</v>
      </c>
      <c r="CU558" s="2433">
        <v>28.6</v>
      </c>
      <c r="CV558" s="1611">
        <v>57313</v>
      </c>
      <c r="CW558" s="1611">
        <v>120233.376</v>
      </c>
      <c r="CX558" s="1611">
        <v>0</v>
      </c>
    </row>
    <row r="559" spans="1:102" ht="15">
      <c r="A559" s="2440">
        <f t="shared" si="8"/>
        <v>553</v>
      </c>
      <c r="B559" s="1618" t="s">
        <v>3637</v>
      </c>
      <c r="C559" s="1618" t="s">
        <v>536</v>
      </c>
      <c r="D559" s="1634" t="s">
        <v>515</v>
      </c>
      <c r="E559" s="1634" t="s">
        <v>259</v>
      </c>
      <c r="F559" s="1634">
        <v>445</v>
      </c>
      <c r="G559" s="1634">
        <v>445</v>
      </c>
      <c r="H559" s="2431">
        <v>219.12</v>
      </c>
      <c r="I559" s="2431">
        <v>356</v>
      </c>
      <c r="J559" s="2432">
        <v>0.98650000000000004</v>
      </c>
      <c r="K559" s="2431">
        <v>49.430677254472435</v>
      </c>
      <c r="L559" s="1634">
        <v>77985</v>
      </c>
      <c r="M559" s="1634">
        <v>94660</v>
      </c>
      <c r="N559" s="1634">
        <v>0</v>
      </c>
      <c r="O559" s="1634">
        <v>445</v>
      </c>
      <c r="P559" s="2431">
        <v>208.56</v>
      </c>
      <c r="Q559" s="2431">
        <v>356</v>
      </c>
      <c r="R559" s="2432">
        <v>0.9849</v>
      </c>
      <c r="S559" s="2431">
        <v>53.345830703936045</v>
      </c>
      <c r="T559" s="1634">
        <v>82776</v>
      </c>
      <c r="U559" s="1634">
        <v>93101</v>
      </c>
      <c r="V559" s="1634">
        <v>0</v>
      </c>
      <c r="W559" s="2434">
        <v>445</v>
      </c>
      <c r="X559" s="2434">
        <v>192.72</v>
      </c>
      <c r="Y559" s="2434">
        <v>356</v>
      </c>
      <c r="Z559" s="2434">
        <v>0.97929999999999995</v>
      </c>
      <c r="AA559" s="2435">
        <v>45.91</v>
      </c>
      <c r="AB559" s="2434">
        <v>63708</v>
      </c>
      <c r="AC559" s="2434">
        <v>83255</v>
      </c>
      <c r="AD559" s="2434">
        <v>0</v>
      </c>
      <c r="AE559" s="2434">
        <v>445</v>
      </c>
      <c r="AF559" s="1634">
        <v>188.88000000000002</v>
      </c>
      <c r="AG559" s="1634">
        <v>356</v>
      </c>
      <c r="AH559" s="2432">
        <v>0.97009999999999996</v>
      </c>
      <c r="AI559" s="2431">
        <v>47.29</v>
      </c>
      <c r="AJ559" s="1634">
        <v>66459</v>
      </c>
      <c r="AK559" s="1634">
        <v>84316</v>
      </c>
      <c r="AL559" s="1634">
        <v>0</v>
      </c>
      <c r="AM559" s="1634">
        <v>445</v>
      </c>
      <c r="AN559" s="1634">
        <v>202.32</v>
      </c>
      <c r="AO559" s="1634">
        <v>356</v>
      </c>
      <c r="AP559" s="1634">
        <v>0.95330000000000004</v>
      </c>
      <c r="AQ559" s="2431">
        <v>41.548281865840131</v>
      </c>
      <c r="AR559" s="1634">
        <v>62541</v>
      </c>
      <c r="AS559" s="1634">
        <v>90316</v>
      </c>
      <c r="AT559" s="1634">
        <v>0</v>
      </c>
      <c r="AU559" s="1634">
        <v>445</v>
      </c>
      <c r="AV559" s="1634">
        <v>191.27999999999997</v>
      </c>
      <c r="AW559" s="1634">
        <v>356</v>
      </c>
      <c r="AX559" s="1634">
        <v>0.93940000000000001</v>
      </c>
      <c r="AY559" s="2437">
        <v>30.04</v>
      </c>
      <c r="AZ559" s="1634">
        <v>41373</v>
      </c>
      <c r="BA559" s="1634">
        <v>82633</v>
      </c>
      <c r="BB559" s="1634">
        <v>0</v>
      </c>
      <c r="BC559" s="2436">
        <v>445</v>
      </c>
      <c r="BD559" s="1634">
        <v>35.04</v>
      </c>
      <c r="BE559" s="2436">
        <v>356</v>
      </c>
      <c r="BF559" s="2436">
        <v>0.57899999999999996</v>
      </c>
      <c r="BG559" s="2437">
        <v>28.52</v>
      </c>
      <c r="BH559" s="1634">
        <v>7434</v>
      </c>
      <c r="BI559" s="1634">
        <v>15642</v>
      </c>
      <c r="BJ559" s="1634">
        <v>0</v>
      </c>
      <c r="BK559" s="1634">
        <v>445</v>
      </c>
      <c r="BL559" s="2441">
        <v>28.560000000000002</v>
      </c>
      <c r="BM559" s="2441">
        <v>356</v>
      </c>
      <c r="BN559" s="2442">
        <v>0.56869999999999998</v>
      </c>
      <c r="BO559" s="2439">
        <v>1.3787453183520599</v>
      </c>
      <c r="BP559" s="2441">
        <v>3534</v>
      </c>
      <c r="BQ559" s="2441">
        <v>12337.920000000002</v>
      </c>
      <c r="BR559" s="2441">
        <v>0</v>
      </c>
      <c r="BS559" s="1611">
        <v>445</v>
      </c>
      <c r="BT559" s="1611">
        <v>215.13120000000004</v>
      </c>
      <c r="BU559" s="1611">
        <v>356</v>
      </c>
      <c r="BV559" s="1611">
        <v>0.76149999999999995</v>
      </c>
      <c r="BW559" s="2437">
        <v>7.31</v>
      </c>
      <c r="BX559" s="1611">
        <v>11698</v>
      </c>
      <c r="BY559" s="1611">
        <v>96034.567680000007</v>
      </c>
      <c r="BZ559" s="1611">
        <v>0</v>
      </c>
      <c r="CA559" s="1611">
        <v>445</v>
      </c>
      <c r="CB559" s="1611">
        <v>228.25200000000001</v>
      </c>
      <c r="CC559" s="1611">
        <v>356</v>
      </c>
      <c r="CD559" s="1611">
        <v>0.96730000000000005</v>
      </c>
      <c r="CE559" s="2437">
        <v>34.64</v>
      </c>
      <c r="CF559" s="1611">
        <v>58825</v>
      </c>
      <c r="CG559" s="1611">
        <v>101891.6928</v>
      </c>
      <c r="CH559" s="1611">
        <v>0</v>
      </c>
      <c r="CI559" s="1611">
        <v>445</v>
      </c>
      <c r="CJ559" s="1611">
        <v>214.94399999999999</v>
      </c>
      <c r="CK559" s="1611">
        <v>356</v>
      </c>
      <c r="CL559" s="1611">
        <v>0.98350000000000004</v>
      </c>
      <c r="CM559" s="2433">
        <v>56.990000000000009</v>
      </c>
      <c r="CN559" s="1611">
        <v>85251</v>
      </c>
      <c r="CO559" s="1611">
        <v>89760.614399999991</v>
      </c>
      <c r="CP559" s="1611">
        <v>0</v>
      </c>
      <c r="CQ559" s="1611">
        <v>445</v>
      </c>
      <c r="CR559" s="1611">
        <v>274.89119999999997</v>
      </c>
      <c r="CS559" s="1611">
        <v>356</v>
      </c>
      <c r="CT559" s="1611">
        <v>0.9758</v>
      </c>
      <c r="CU559" s="2433">
        <v>33.94</v>
      </c>
      <c r="CV559" s="1611">
        <v>69412</v>
      </c>
      <c r="CW559" s="1611">
        <v>122711.43167999998</v>
      </c>
      <c r="CX559" s="1611">
        <v>0</v>
      </c>
    </row>
    <row r="560" spans="1:102" ht="15">
      <c r="A560" s="2440">
        <f t="shared" si="8"/>
        <v>554</v>
      </c>
      <c r="B560" s="1618" t="s">
        <v>3638</v>
      </c>
      <c r="C560" s="1618" t="s">
        <v>536</v>
      </c>
      <c r="D560" s="1634" t="s">
        <v>515</v>
      </c>
      <c r="E560" s="1634" t="s">
        <v>259</v>
      </c>
      <c r="F560" s="1634">
        <v>445</v>
      </c>
      <c r="G560" s="1634">
        <v>445</v>
      </c>
      <c r="H560" s="2431">
        <v>216.48000000000002</v>
      </c>
      <c r="I560" s="2431">
        <v>356</v>
      </c>
      <c r="J560" s="2432">
        <v>0.90290000000000004</v>
      </c>
      <c r="K560" s="2431">
        <v>21.25869980290712</v>
      </c>
      <c r="L560" s="1634">
        <v>33135</v>
      </c>
      <c r="M560" s="1634">
        <v>93519</v>
      </c>
      <c r="N560" s="1634">
        <v>0</v>
      </c>
      <c r="O560" s="1634">
        <v>445</v>
      </c>
      <c r="P560" s="2431">
        <v>213.12</v>
      </c>
      <c r="Q560" s="2431">
        <v>356</v>
      </c>
      <c r="R560" s="2432">
        <v>0.92049999999999998</v>
      </c>
      <c r="S560" s="2431">
        <v>34.234082873195774</v>
      </c>
      <c r="T560" s="1634">
        <v>54282</v>
      </c>
      <c r="U560" s="1634">
        <v>95137</v>
      </c>
      <c r="V560" s="1634">
        <v>0</v>
      </c>
      <c r="W560" s="2434">
        <v>445</v>
      </c>
      <c r="X560" s="2434">
        <v>219.6</v>
      </c>
      <c r="Y560" s="2434">
        <v>356</v>
      </c>
      <c r="Z560" s="2434">
        <v>0.97219999999999995</v>
      </c>
      <c r="AA560" s="2435">
        <v>24.54</v>
      </c>
      <c r="AB560" s="2434">
        <v>38799</v>
      </c>
      <c r="AC560" s="2434">
        <v>94867</v>
      </c>
      <c r="AD560" s="2434">
        <v>0</v>
      </c>
      <c r="AE560" s="2434">
        <v>445</v>
      </c>
      <c r="AF560" s="1634">
        <v>184.08</v>
      </c>
      <c r="AG560" s="1634">
        <v>356</v>
      </c>
      <c r="AH560" s="2432">
        <v>0.99860000000000004</v>
      </c>
      <c r="AI560" s="2431">
        <v>9.49</v>
      </c>
      <c r="AJ560" s="1634">
        <v>12993</v>
      </c>
      <c r="AK560" s="1634">
        <v>82173</v>
      </c>
      <c r="AL560" s="1634">
        <v>0</v>
      </c>
      <c r="AM560" s="1634">
        <v>445</v>
      </c>
      <c r="AN560" s="1634">
        <v>153.35999999999999</v>
      </c>
      <c r="AO560" s="1634">
        <v>356</v>
      </c>
      <c r="AP560" s="1634">
        <v>0.99790000000000001</v>
      </c>
      <c r="AQ560" s="2431">
        <v>14.45839012570044</v>
      </c>
      <c r="AR560" s="1634">
        <v>16497</v>
      </c>
      <c r="AS560" s="1634">
        <v>68460</v>
      </c>
      <c r="AT560" s="1634">
        <v>0</v>
      </c>
      <c r="AU560" s="1634">
        <v>445</v>
      </c>
      <c r="AV560" s="1634">
        <v>140.4</v>
      </c>
      <c r="AW560" s="1634">
        <v>356</v>
      </c>
      <c r="AX560" s="1634">
        <v>0.99809999999999999</v>
      </c>
      <c r="AY560" s="2437">
        <v>14.56</v>
      </c>
      <c r="AZ560" s="1634">
        <v>14718</v>
      </c>
      <c r="BA560" s="1634">
        <v>60653</v>
      </c>
      <c r="BB560" s="1634">
        <v>0</v>
      </c>
      <c r="BC560" s="2436">
        <v>445</v>
      </c>
      <c r="BD560" s="1634">
        <v>172.79999999999998</v>
      </c>
      <c r="BE560" s="2436">
        <v>356</v>
      </c>
      <c r="BF560" s="2436">
        <v>0.99890000000000001</v>
      </c>
      <c r="BG560" s="2437">
        <v>25.58</v>
      </c>
      <c r="BH560" s="1634">
        <v>32892</v>
      </c>
      <c r="BI560" s="1634">
        <v>77138</v>
      </c>
      <c r="BJ560" s="1634">
        <v>0</v>
      </c>
      <c r="BK560" s="1634">
        <v>445</v>
      </c>
      <c r="BL560" s="2441">
        <v>176.39999999999998</v>
      </c>
      <c r="BM560" s="2441">
        <v>356</v>
      </c>
      <c r="BN560" s="2442">
        <v>0.99839999999999995</v>
      </c>
      <c r="BO560" s="2439">
        <v>25.94</v>
      </c>
      <c r="BP560" s="2441">
        <v>32949</v>
      </c>
      <c r="BQ560" s="2441">
        <v>76204.799999999988</v>
      </c>
      <c r="BR560" s="2441">
        <v>0</v>
      </c>
      <c r="BS560" s="1611">
        <v>445</v>
      </c>
      <c r="BT560" s="1611">
        <v>158.88</v>
      </c>
      <c r="BU560" s="1611">
        <v>356</v>
      </c>
      <c r="BV560" s="1611">
        <v>0.99880000000000002</v>
      </c>
      <c r="BW560" s="2437">
        <v>27.250000000000004</v>
      </c>
      <c r="BX560" s="1611">
        <v>32214</v>
      </c>
      <c r="BY560" s="1611">
        <v>70924.031999999992</v>
      </c>
      <c r="BZ560" s="1611">
        <v>0</v>
      </c>
      <c r="CA560" s="1611">
        <v>445</v>
      </c>
      <c r="CB560" s="1611">
        <v>192.96</v>
      </c>
      <c r="CC560" s="1611">
        <v>356</v>
      </c>
      <c r="CD560" s="1611">
        <v>0.99860000000000004</v>
      </c>
      <c r="CE560" s="2437">
        <v>23.04</v>
      </c>
      <c r="CF560" s="1611">
        <v>33078</v>
      </c>
      <c r="CG560" s="1611">
        <v>86137.343999999997</v>
      </c>
      <c r="CH560" s="1611">
        <v>0</v>
      </c>
      <c r="CI560" s="1611">
        <v>445</v>
      </c>
      <c r="CJ560" s="1611">
        <v>210.23999999999998</v>
      </c>
      <c r="CK560" s="1611">
        <v>356</v>
      </c>
      <c r="CL560" s="1611">
        <v>0.99770000000000003</v>
      </c>
      <c r="CM560" s="2433">
        <v>35.840000000000003</v>
      </c>
      <c r="CN560" s="1611">
        <v>52443</v>
      </c>
      <c r="CO560" s="1611">
        <v>87796.223999999987</v>
      </c>
      <c r="CP560" s="1611">
        <v>0</v>
      </c>
      <c r="CQ560" s="1611">
        <v>445</v>
      </c>
      <c r="CR560" s="1611">
        <v>184.8</v>
      </c>
      <c r="CS560" s="1611">
        <v>356</v>
      </c>
      <c r="CT560" s="1611">
        <v>0.98399999999999999</v>
      </c>
      <c r="CU560" s="2433">
        <v>36.85</v>
      </c>
      <c r="CV560" s="1611">
        <v>50661</v>
      </c>
      <c r="CW560" s="1611">
        <v>82494.720000000001</v>
      </c>
      <c r="CX560" s="1611">
        <v>0</v>
      </c>
    </row>
    <row r="561" spans="1:102" ht="15">
      <c r="A561" s="2440">
        <f t="shared" si="8"/>
        <v>555</v>
      </c>
      <c r="B561" s="1618" t="s">
        <v>3639</v>
      </c>
      <c r="C561" s="1618" t="s">
        <v>536</v>
      </c>
      <c r="D561" s="1634" t="s">
        <v>515</v>
      </c>
      <c r="E561" s="1634" t="s">
        <v>259</v>
      </c>
      <c r="F561" s="1634">
        <v>450</v>
      </c>
      <c r="G561" s="1634">
        <v>0</v>
      </c>
      <c r="H561" s="2431">
        <v>0</v>
      </c>
      <c r="I561" s="2431">
        <v>0</v>
      </c>
      <c r="J561" s="2432">
        <v>0</v>
      </c>
      <c r="K561" s="2431">
        <v>0</v>
      </c>
      <c r="L561" s="1634">
        <v>0</v>
      </c>
      <c r="M561" s="1634">
        <v>0</v>
      </c>
      <c r="N561" s="1634">
        <v>0</v>
      </c>
      <c r="O561" s="1634">
        <v>0</v>
      </c>
      <c r="P561" s="2431">
        <v>0</v>
      </c>
      <c r="Q561" s="2431">
        <v>0</v>
      </c>
      <c r="R561" s="2432">
        <v>0</v>
      </c>
      <c r="S561" s="2431">
        <v>0</v>
      </c>
      <c r="T561" s="1634">
        <v>0</v>
      </c>
      <c r="U561" s="1634">
        <v>0</v>
      </c>
      <c r="V561" s="1634">
        <v>0</v>
      </c>
      <c r="W561" s="2434">
        <v>0</v>
      </c>
      <c r="X561" s="2434">
        <v>0</v>
      </c>
      <c r="Y561" s="2434">
        <v>0</v>
      </c>
      <c r="Z561" s="2434">
        <v>0</v>
      </c>
      <c r="AA561" s="2435">
        <v>0</v>
      </c>
      <c r="AB561" s="2434">
        <v>0</v>
      </c>
      <c r="AC561" s="2434">
        <v>0</v>
      </c>
      <c r="AD561" s="2434">
        <v>0</v>
      </c>
      <c r="AE561" s="2434">
        <v>0</v>
      </c>
      <c r="AF561" s="1634">
        <v>0</v>
      </c>
      <c r="AG561" s="1634">
        <v>0</v>
      </c>
      <c r="AH561" s="2432">
        <v>0</v>
      </c>
      <c r="AI561" s="2431">
        <v>0</v>
      </c>
      <c r="AJ561" s="1634">
        <v>0</v>
      </c>
      <c r="AK561" s="1634">
        <v>0</v>
      </c>
      <c r="AL561" s="1634">
        <v>0</v>
      </c>
      <c r="AM561" s="1634">
        <v>0</v>
      </c>
      <c r="AN561" s="1634">
        <v>0</v>
      </c>
      <c r="AO561" s="1634">
        <v>0</v>
      </c>
      <c r="AP561" s="1634">
        <v>0</v>
      </c>
      <c r="AQ561" s="2431">
        <v>0</v>
      </c>
      <c r="AR561" s="1634">
        <v>0</v>
      </c>
      <c r="AS561" s="1634">
        <v>0</v>
      </c>
      <c r="AT561" s="1634">
        <v>0</v>
      </c>
      <c r="AU561" s="1634">
        <v>450</v>
      </c>
      <c r="AV561" s="1634">
        <v>33.078000000000003</v>
      </c>
      <c r="AW561" s="1634">
        <v>360</v>
      </c>
      <c r="AX561" s="1634">
        <v>0.28549999999999998</v>
      </c>
      <c r="AY561" s="2437">
        <v>51.300000000000004</v>
      </c>
      <c r="AZ561" s="1634">
        <v>11403</v>
      </c>
      <c r="BA561" s="1634">
        <v>14290</v>
      </c>
      <c r="BB561" s="1634">
        <v>0</v>
      </c>
      <c r="BC561" s="2436">
        <v>450</v>
      </c>
      <c r="BD561" s="1634">
        <v>328.596</v>
      </c>
      <c r="BE561" s="2436">
        <v>360</v>
      </c>
      <c r="BF561" s="2436">
        <v>0.81620000000000004</v>
      </c>
      <c r="BG561" s="2437">
        <v>18.3</v>
      </c>
      <c r="BH561" s="1634">
        <v>44751</v>
      </c>
      <c r="BI561" s="1634">
        <v>146685</v>
      </c>
      <c r="BJ561" s="1634">
        <v>0</v>
      </c>
      <c r="BK561" s="1634">
        <v>450</v>
      </c>
      <c r="BL561" s="2441">
        <v>341.89019999999999</v>
      </c>
      <c r="BM561" s="2441">
        <v>360</v>
      </c>
      <c r="BN561" s="2442">
        <v>0.87229999999999996</v>
      </c>
      <c r="BO561" s="2439">
        <v>28.37</v>
      </c>
      <c r="BP561" s="2441">
        <v>69841</v>
      </c>
      <c r="BQ561" s="2441">
        <v>147696.56640000001</v>
      </c>
      <c r="BR561" s="2441">
        <v>0</v>
      </c>
      <c r="BS561" s="1611">
        <v>450</v>
      </c>
      <c r="BT561" s="1611">
        <v>337.46640000000002</v>
      </c>
      <c r="BU561" s="1611">
        <v>360</v>
      </c>
      <c r="BV561" s="1611">
        <v>0.85419999999999996</v>
      </c>
      <c r="BW561" s="2437">
        <v>23.45</v>
      </c>
      <c r="BX561" s="1611">
        <v>58879</v>
      </c>
      <c r="BY561" s="1611">
        <v>150645.00096</v>
      </c>
      <c r="BZ561" s="1611">
        <v>0</v>
      </c>
      <c r="CA561" s="1611">
        <v>450</v>
      </c>
      <c r="CB561" s="1611">
        <v>330.44159999999999</v>
      </c>
      <c r="CC561" s="1611">
        <v>360</v>
      </c>
      <c r="CD561" s="1611">
        <v>0.67720000000000002</v>
      </c>
      <c r="CE561" s="2437">
        <v>9.73</v>
      </c>
      <c r="CF561" s="1611">
        <v>23916</v>
      </c>
      <c r="CG561" s="1611">
        <v>147509.13024</v>
      </c>
      <c r="CH561" s="1611">
        <v>0</v>
      </c>
      <c r="CI561" s="1611">
        <v>450</v>
      </c>
      <c r="CJ561" s="1611">
        <v>339.19920000000002</v>
      </c>
      <c r="CK561" s="1611">
        <v>360</v>
      </c>
      <c r="CL561" s="1611">
        <v>0.88200000000000001</v>
      </c>
      <c r="CM561" s="2433">
        <v>27.35</v>
      </c>
      <c r="CN561" s="1611">
        <v>64576</v>
      </c>
      <c r="CO561" s="1611">
        <v>141649.58591999998</v>
      </c>
      <c r="CP561" s="1611">
        <v>0</v>
      </c>
      <c r="CQ561" s="1611">
        <v>450</v>
      </c>
      <c r="CR561" s="1611">
        <v>337.86</v>
      </c>
      <c r="CS561" s="1611">
        <v>360</v>
      </c>
      <c r="CT561" s="1611">
        <v>0.85609999999999997</v>
      </c>
      <c r="CU561" s="2433">
        <v>22.29</v>
      </c>
      <c r="CV561" s="1611">
        <v>56025</v>
      </c>
      <c r="CW561" s="1611">
        <v>150820.704</v>
      </c>
      <c r="CX561" s="1611">
        <v>0</v>
      </c>
    </row>
    <row r="562" spans="1:102" ht="15">
      <c r="A562" s="2440">
        <f t="shared" si="8"/>
        <v>556</v>
      </c>
      <c r="B562" s="1618" t="s">
        <v>3640</v>
      </c>
      <c r="C562" s="1618" t="s">
        <v>536</v>
      </c>
      <c r="D562" s="1634" t="s">
        <v>515</v>
      </c>
      <c r="E562" s="1634" t="s">
        <v>259</v>
      </c>
      <c r="F562" s="1634">
        <v>450</v>
      </c>
      <c r="G562" s="1634">
        <v>450</v>
      </c>
      <c r="H562" s="2431">
        <v>433.2</v>
      </c>
      <c r="I562" s="2431">
        <v>433.2</v>
      </c>
      <c r="J562" s="2432">
        <v>0.99480000000000002</v>
      </c>
      <c r="K562" s="2431">
        <v>43.878885811018776</v>
      </c>
      <c r="L562" s="1634">
        <v>136860</v>
      </c>
      <c r="M562" s="1634">
        <v>187142</v>
      </c>
      <c r="N562" s="1634">
        <v>0</v>
      </c>
      <c r="O562" s="1634">
        <v>450</v>
      </c>
      <c r="P562" s="2431">
        <v>435.59999999999997</v>
      </c>
      <c r="Q562" s="2431">
        <v>435.6</v>
      </c>
      <c r="R562" s="2432">
        <v>0.99029999999999996</v>
      </c>
      <c r="S562" s="2431">
        <v>54.254050771646092</v>
      </c>
      <c r="T562" s="1634">
        <v>175830</v>
      </c>
      <c r="U562" s="1634">
        <v>194452</v>
      </c>
      <c r="V562" s="1634">
        <v>0</v>
      </c>
      <c r="W562" s="2434">
        <v>450</v>
      </c>
      <c r="X562" s="2434">
        <v>465.6</v>
      </c>
      <c r="Y562" s="2434">
        <v>465.6</v>
      </c>
      <c r="Z562" s="2434">
        <v>0.98409999999999997</v>
      </c>
      <c r="AA562" s="2435">
        <v>37.51</v>
      </c>
      <c r="AB562" s="2434">
        <v>125745</v>
      </c>
      <c r="AC562" s="2434">
        <v>201139</v>
      </c>
      <c r="AD562" s="2434">
        <v>0</v>
      </c>
      <c r="AE562" s="2434">
        <v>450</v>
      </c>
      <c r="AF562" s="1634">
        <v>442.8</v>
      </c>
      <c r="AG562" s="1634">
        <v>442.8</v>
      </c>
      <c r="AH562" s="2432">
        <v>0.97060000000000002</v>
      </c>
      <c r="AI562" s="2431">
        <v>37.06</v>
      </c>
      <c r="AJ562" s="1634">
        <v>122085</v>
      </c>
      <c r="AK562" s="1634">
        <v>197666</v>
      </c>
      <c r="AL562" s="1634">
        <v>0</v>
      </c>
      <c r="AM562" s="1634">
        <v>450</v>
      </c>
      <c r="AN562" s="1634">
        <v>425.99999999999994</v>
      </c>
      <c r="AO562" s="1634">
        <v>426</v>
      </c>
      <c r="AP562" s="1634">
        <v>0.99260000000000004</v>
      </c>
      <c r="AQ562" s="2431">
        <v>41.889103437831295</v>
      </c>
      <c r="AR562" s="1634">
        <v>132765</v>
      </c>
      <c r="AS562" s="1634">
        <v>190166</v>
      </c>
      <c r="AT562" s="1634">
        <v>0</v>
      </c>
      <c r="AU562" s="1634">
        <v>450</v>
      </c>
      <c r="AV562" s="1634">
        <v>414.00000000000006</v>
      </c>
      <c r="AW562" s="1634">
        <v>414</v>
      </c>
      <c r="AX562" s="1634">
        <v>0.99739999999999995</v>
      </c>
      <c r="AY562" s="2437">
        <v>27.72</v>
      </c>
      <c r="AZ562" s="1634">
        <v>82620</v>
      </c>
      <c r="BA562" s="1634">
        <v>178848</v>
      </c>
      <c r="BB562" s="1634">
        <v>0</v>
      </c>
      <c r="BC562" s="2436">
        <v>450</v>
      </c>
      <c r="BD562" s="1634">
        <v>230.39999999999998</v>
      </c>
      <c r="BE562" s="2436">
        <v>360</v>
      </c>
      <c r="BF562" s="2436">
        <v>0.99950000000000006</v>
      </c>
      <c r="BG562" s="2437">
        <v>21.53</v>
      </c>
      <c r="BH562" s="1634">
        <v>36900</v>
      </c>
      <c r="BI562" s="1634">
        <v>102851</v>
      </c>
      <c r="BJ562" s="1634">
        <v>0</v>
      </c>
      <c r="BK562" s="1634">
        <v>450</v>
      </c>
      <c r="BL562" s="2441">
        <v>218.4</v>
      </c>
      <c r="BM562" s="2441">
        <v>360</v>
      </c>
      <c r="BN562" s="2442">
        <v>0.88539999999999996</v>
      </c>
      <c r="BO562" s="2439">
        <v>15.24</v>
      </c>
      <c r="BP562" s="2441">
        <v>23970</v>
      </c>
      <c r="BQ562" s="2441">
        <v>94348.800000000003</v>
      </c>
      <c r="BR562" s="2441">
        <v>0</v>
      </c>
      <c r="BS562" s="1611">
        <v>450</v>
      </c>
      <c r="BT562" s="1611">
        <v>379.524</v>
      </c>
      <c r="BU562" s="1611">
        <v>379.52</v>
      </c>
      <c r="BV562" s="1611">
        <v>0.93200000000000005</v>
      </c>
      <c r="BW562" s="2437">
        <v>29.17</v>
      </c>
      <c r="BX562" s="1611">
        <v>82352</v>
      </c>
      <c r="BY562" s="1611">
        <v>169419.51360000001</v>
      </c>
      <c r="BZ562" s="1611">
        <v>0</v>
      </c>
      <c r="CA562" s="1611">
        <v>450</v>
      </c>
      <c r="CB562" s="1611">
        <v>413.38499999999999</v>
      </c>
      <c r="CC562" s="1611">
        <v>413.38</v>
      </c>
      <c r="CD562" s="1611">
        <v>0.96509999999999996</v>
      </c>
      <c r="CE562" s="2437">
        <v>50.92</v>
      </c>
      <c r="CF562" s="1611">
        <v>156593</v>
      </c>
      <c r="CG562" s="1611">
        <v>184535.06399999998</v>
      </c>
      <c r="CH562" s="1611">
        <v>0</v>
      </c>
      <c r="CI562" s="1611">
        <v>450</v>
      </c>
      <c r="CJ562" s="1611">
        <v>426.26400000000001</v>
      </c>
      <c r="CK562" s="1611">
        <v>426.26</v>
      </c>
      <c r="CL562" s="1611">
        <v>0.96130000000000004</v>
      </c>
      <c r="CM562" s="2433">
        <v>46.04</v>
      </c>
      <c r="CN562" s="1611">
        <v>136591</v>
      </c>
      <c r="CO562" s="1611">
        <v>178007.84639999998</v>
      </c>
      <c r="CP562" s="1611">
        <v>0</v>
      </c>
      <c r="CQ562" s="1611">
        <v>450</v>
      </c>
      <c r="CR562" s="1611">
        <v>346.24800000000005</v>
      </c>
      <c r="CS562" s="1611">
        <v>360</v>
      </c>
      <c r="CT562" s="1611">
        <v>0.97899999999999998</v>
      </c>
      <c r="CU562" s="2433">
        <v>25.3</v>
      </c>
      <c r="CV562" s="1611">
        <v>65171</v>
      </c>
      <c r="CW562" s="1611">
        <v>154565.10720000003</v>
      </c>
      <c r="CX562" s="1611">
        <v>0</v>
      </c>
    </row>
    <row r="563" spans="1:102" ht="15">
      <c r="A563" s="2440">
        <f t="shared" si="8"/>
        <v>557</v>
      </c>
      <c r="B563" s="1618" t="s">
        <v>3641</v>
      </c>
      <c r="C563" s="1618" t="s">
        <v>536</v>
      </c>
      <c r="D563" s="1634" t="s">
        <v>515</v>
      </c>
      <c r="E563" s="1634" t="s">
        <v>259</v>
      </c>
      <c r="F563" s="1634">
        <v>450</v>
      </c>
      <c r="G563" s="1634">
        <v>450</v>
      </c>
      <c r="H563" s="2431">
        <v>376.56</v>
      </c>
      <c r="I563" s="2431">
        <v>376.56</v>
      </c>
      <c r="J563" s="2432">
        <v>0.98809999999999998</v>
      </c>
      <c r="K563" s="2431">
        <v>55.794561291693221</v>
      </c>
      <c r="L563" s="1634">
        <v>151272</v>
      </c>
      <c r="M563" s="1634">
        <v>162674</v>
      </c>
      <c r="N563" s="1634">
        <v>0</v>
      </c>
      <c r="O563" s="1634">
        <v>450</v>
      </c>
      <c r="P563" s="2431">
        <v>399.12</v>
      </c>
      <c r="Q563" s="2431">
        <v>399.12</v>
      </c>
      <c r="R563" s="2432">
        <v>0.98640000000000005</v>
      </c>
      <c r="S563" s="2431">
        <v>50.122365979348103</v>
      </c>
      <c r="T563" s="1634">
        <v>148836</v>
      </c>
      <c r="U563" s="1634">
        <v>178167</v>
      </c>
      <c r="V563" s="1634">
        <v>0</v>
      </c>
      <c r="W563" s="2434">
        <v>450</v>
      </c>
      <c r="X563" s="2434">
        <v>391.68</v>
      </c>
      <c r="Y563" s="2434">
        <v>391.68</v>
      </c>
      <c r="Z563" s="2434">
        <v>0.9879</v>
      </c>
      <c r="AA563" s="2435">
        <v>50.06</v>
      </c>
      <c r="AB563" s="2434">
        <v>141186</v>
      </c>
      <c r="AC563" s="2434">
        <v>169206</v>
      </c>
      <c r="AD563" s="2434">
        <v>0</v>
      </c>
      <c r="AE563" s="2434">
        <v>450</v>
      </c>
      <c r="AF563" s="1634">
        <v>382.55999999999995</v>
      </c>
      <c r="AG563" s="1634">
        <v>382.56</v>
      </c>
      <c r="AH563" s="2432">
        <v>0.9859</v>
      </c>
      <c r="AI563" s="2431">
        <v>48.89</v>
      </c>
      <c r="AJ563" s="1634">
        <v>139155</v>
      </c>
      <c r="AK563" s="1634">
        <v>170775</v>
      </c>
      <c r="AL563" s="1634">
        <v>0</v>
      </c>
      <c r="AM563" s="1634">
        <v>450</v>
      </c>
      <c r="AN563" s="1634">
        <v>407.28</v>
      </c>
      <c r="AO563" s="1634">
        <v>407.28</v>
      </c>
      <c r="AP563" s="1634">
        <v>0.9839</v>
      </c>
      <c r="AQ563" s="2431">
        <v>36.434671241469765</v>
      </c>
      <c r="AR563" s="1634">
        <v>110403</v>
      </c>
      <c r="AS563" s="1634">
        <v>181810</v>
      </c>
      <c r="AT563" s="1634">
        <v>0</v>
      </c>
      <c r="AU563" s="1634">
        <v>450</v>
      </c>
      <c r="AV563" s="1634">
        <v>348.24</v>
      </c>
      <c r="AW563" s="1634">
        <v>360</v>
      </c>
      <c r="AX563" s="1634">
        <v>0.98599999999999999</v>
      </c>
      <c r="AY563" s="2437">
        <v>46.36</v>
      </c>
      <c r="AZ563" s="1634">
        <v>116229</v>
      </c>
      <c r="BA563" s="1634">
        <v>150440</v>
      </c>
      <c r="BB563" s="1634">
        <v>0</v>
      </c>
      <c r="BC563" s="2436">
        <v>450</v>
      </c>
      <c r="BD563" s="1634">
        <v>332.40000000000003</v>
      </c>
      <c r="BE563" s="2436">
        <v>360</v>
      </c>
      <c r="BF563" s="2436">
        <v>0.98329999999999995</v>
      </c>
      <c r="BG563" s="2437">
        <v>44.77</v>
      </c>
      <c r="BH563" s="1634">
        <v>110724</v>
      </c>
      <c r="BI563" s="1634">
        <v>148383</v>
      </c>
      <c r="BJ563" s="1634">
        <v>0</v>
      </c>
      <c r="BK563" s="1634">
        <v>450</v>
      </c>
      <c r="BL563" s="2441">
        <v>327.35999999999996</v>
      </c>
      <c r="BM563" s="2441">
        <v>360</v>
      </c>
      <c r="BN563" s="2442">
        <v>0.98880000000000001</v>
      </c>
      <c r="BO563" s="2439">
        <v>47.99</v>
      </c>
      <c r="BP563" s="2441">
        <v>113103</v>
      </c>
      <c r="BQ563" s="2441">
        <v>141419.51999999999</v>
      </c>
      <c r="BR563" s="2441">
        <v>0</v>
      </c>
      <c r="BS563" s="1611">
        <v>450</v>
      </c>
      <c r="BT563" s="1611">
        <v>315.12</v>
      </c>
      <c r="BU563" s="1611">
        <v>360</v>
      </c>
      <c r="BV563" s="1611">
        <v>0.98470000000000002</v>
      </c>
      <c r="BW563" s="2437">
        <v>50.61</v>
      </c>
      <c r="BX563" s="1611">
        <v>118650</v>
      </c>
      <c r="BY563" s="1611">
        <v>140669.568</v>
      </c>
      <c r="BZ563" s="1611">
        <v>0</v>
      </c>
      <c r="CA563" s="1611">
        <v>450</v>
      </c>
      <c r="CB563" s="1611">
        <v>373.2</v>
      </c>
      <c r="CC563" s="1611">
        <v>373.2</v>
      </c>
      <c r="CD563" s="1611">
        <v>0.97419999999999995</v>
      </c>
      <c r="CE563" s="2437">
        <v>48.08</v>
      </c>
      <c r="CF563" s="1611">
        <v>133500</v>
      </c>
      <c r="CG563" s="1611">
        <v>166596.47999999998</v>
      </c>
      <c r="CH563" s="1611">
        <v>0</v>
      </c>
      <c r="CI563" s="1611">
        <v>450</v>
      </c>
      <c r="CJ563" s="1611">
        <v>360.24</v>
      </c>
      <c r="CK563" s="1611">
        <v>360.24</v>
      </c>
      <c r="CL563" s="1611">
        <v>0.97709999999999997</v>
      </c>
      <c r="CM563" s="2433">
        <v>53.1</v>
      </c>
      <c r="CN563" s="1611">
        <v>133131</v>
      </c>
      <c r="CO563" s="1611">
        <v>150436.22399999999</v>
      </c>
      <c r="CP563" s="1611">
        <v>0</v>
      </c>
      <c r="CQ563" s="1611">
        <v>450</v>
      </c>
      <c r="CR563" s="1611">
        <v>330.96</v>
      </c>
      <c r="CS563" s="1611">
        <v>360</v>
      </c>
      <c r="CT563" s="1611">
        <v>0.99109999999999998</v>
      </c>
      <c r="CU563" s="2433">
        <v>52.969999999999992</v>
      </c>
      <c r="CV563" s="1611">
        <v>130431</v>
      </c>
      <c r="CW563" s="1611">
        <v>147740.54399999999</v>
      </c>
      <c r="CX563" s="1611">
        <v>0</v>
      </c>
    </row>
    <row r="564" spans="1:102" ht="15">
      <c r="A564" s="2440">
        <f t="shared" si="8"/>
        <v>558</v>
      </c>
      <c r="B564" s="1618" t="s">
        <v>3642</v>
      </c>
      <c r="C564" s="1618" t="s">
        <v>536</v>
      </c>
      <c r="D564" s="1634" t="s">
        <v>515</v>
      </c>
      <c r="E564" s="1634" t="s">
        <v>259</v>
      </c>
      <c r="F564" s="1634">
        <v>450</v>
      </c>
      <c r="G564" s="1634">
        <v>450</v>
      </c>
      <c r="H564" s="2431">
        <v>509.28</v>
      </c>
      <c r="I564" s="2431">
        <v>509.28</v>
      </c>
      <c r="J564" s="2432">
        <v>0.89270000000000005</v>
      </c>
      <c r="K564" s="2431">
        <v>50.44</v>
      </c>
      <c r="L564" s="1634">
        <v>184956</v>
      </c>
      <c r="M564" s="1634">
        <v>220009</v>
      </c>
      <c r="N564" s="1634">
        <v>0</v>
      </c>
      <c r="O564" s="1634">
        <v>450</v>
      </c>
      <c r="P564" s="2431">
        <v>522.72</v>
      </c>
      <c r="Q564" s="2431">
        <v>522.72</v>
      </c>
      <c r="R564" s="2432">
        <v>0.89059999999999995</v>
      </c>
      <c r="S564" s="2431">
        <v>49.774535432526633</v>
      </c>
      <c r="T564" s="1634">
        <v>193575</v>
      </c>
      <c r="U564" s="1634">
        <v>233342</v>
      </c>
      <c r="V564" s="1634">
        <v>0</v>
      </c>
      <c r="W564" s="2434">
        <v>450</v>
      </c>
      <c r="X564" s="2434">
        <v>507.84</v>
      </c>
      <c r="Y564" s="2434">
        <v>507.84</v>
      </c>
      <c r="Z564" s="2434">
        <v>0.88739999999999997</v>
      </c>
      <c r="AA564" s="2435">
        <v>51.749999999999993</v>
      </c>
      <c r="AB564" s="2434">
        <v>189231</v>
      </c>
      <c r="AC564" s="2434">
        <v>219387</v>
      </c>
      <c r="AD564" s="2434">
        <v>0</v>
      </c>
      <c r="AE564" s="2434">
        <v>450</v>
      </c>
      <c r="AF564" s="1634">
        <v>487.44</v>
      </c>
      <c r="AG564" s="1634">
        <v>487.44</v>
      </c>
      <c r="AH564" s="2432">
        <v>0.88900000000000001</v>
      </c>
      <c r="AI564" s="2431">
        <v>49.96</v>
      </c>
      <c r="AJ564" s="1634">
        <v>181185</v>
      </c>
      <c r="AK564" s="1634">
        <v>217593</v>
      </c>
      <c r="AL564" s="1634">
        <v>0</v>
      </c>
      <c r="AM564" s="1634">
        <v>450</v>
      </c>
      <c r="AN564" s="1634">
        <v>531.12</v>
      </c>
      <c r="AO564" s="1634">
        <v>531.12</v>
      </c>
      <c r="AP564" s="1634">
        <v>0.87080000000000002</v>
      </c>
      <c r="AQ564" s="2431">
        <v>53.138620031193973</v>
      </c>
      <c r="AR564" s="1634">
        <v>209979</v>
      </c>
      <c r="AS564" s="1634">
        <v>237092</v>
      </c>
      <c r="AT564" s="1634">
        <v>0</v>
      </c>
      <c r="AU564" s="1634">
        <v>450</v>
      </c>
      <c r="AV564" s="1634">
        <v>539.04</v>
      </c>
      <c r="AW564" s="1634">
        <v>539.04</v>
      </c>
      <c r="AX564" s="1634">
        <v>0.86960000000000004</v>
      </c>
      <c r="AY564" s="2437">
        <v>48.17</v>
      </c>
      <c r="AZ564" s="1634">
        <v>186969</v>
      </c>
      <c r="BA564" s="1634">
        <v>232865</v>
      </c>
      <c r="BB564" s="1634">
        <v>0</v>
      </c>
      <c r="BC564" s="2436">
        <v>450</v>
      </c>
      <c r="BD564" s="2436">
        <v>540.72</v>
      </c>
      <c r="BE564" s="2436">
        <v>540.72</v>
      </c>
      <c r="BF564" s="2436">
        <v>0.85870000000000002</v>
      </c>
      <c r="BG564" s="2437">
        <v>50.529999999999994</v>
      </c>
      <c r="BH564" s="1634">
        <v>203298</v>
      </c>
      <c r="BI564" s="1634">
        <v>241377</v>
      </c>
      <c r="BJ564" s="1634">
        <v>0</v>
      </c>
      <c r="BK564" s="1634">
        <v>450</v>
      </c>
      <c r="BL564" s="2441">
        <v>542.16</v>
      </c>
      <c r="BM564" s="2441">
        <v>542.16</v>
      </c>
      <c r="BN564" s="2442">
        <v>0.86060000000000003</v>
      </c>
      <c r="BO564" s="2439">
        <v>50.79</v>
      </c>
      <c r="BP564" s="2441">
        <v>198255</v>
      </c>
      <c r="BQ564" s="2441">
        <v>234213.12</v>
      </c>
      <c r="BR564" s="2441">
        <v>0</v>
      </c>
      <c r="BS564" s="1611">
        <v>450</v>
      </c>
      <c r="BT564" s="1611">
        <v>519.84</v>
      </c>
      <c r="BU564" s="1611">
        <v>519.84</v>
      </c>
      <c r="BV564" s="1611">
        <v>0.83620000000000005</v>
      </c>
      <c r="BW564" s="2437">
        <v>48.41</v>
      </c>
      <c r="BX564" s="1611">
        <v>187212</v>
      </c>
      <c r="BY564" s="1611">
        <v>232056.576</v>
      </c>
      <c r="BZ564" s="1611">
        <v>0</v>
      </c>
      <c r="CA564" s="1611">
        <v>450</v>
      </c>
      <c r="CB564" s="1611">
        <v>525.84</v>
      </c>
      <c r="CC564" s="1611">
        <v>525.84</v>
      </c>
      <c r="CD564" s="1611">
        <v>0.85550000000000004</v>
      </c>
      <c r="CE564" s="2437">
        <v>48.14</v>
      </c>
      <c r="CF564" s="1611">
        <v>188346</v>
      </c>
      <c r="CG564" s="1611">
        <v>234734.976</v>
      </c>
      <c r="CH564" s="1611">
        <v>0</v>
      </c>
      <c r="CI564" s="1611">
        <v>450</v>
      </c>
      <c r="CJ564" s="1611">
        <v>535.91999999999996</v>
      </c>
      <c r="CK564" s="1611">
        <v>535.91999999999996</v>
      </c>
      <c r="CL564" s="1611">
        <v>0.88549999999999995</v>
      </c>
      <c r="CM564" s="2433">
        <v>55.19</v>
      </c>
      <c r="CN564" s="1611">
        <v>205875</v>
      </c>
      <c r="CO564" s="1611">
        <v>223800.19199999995</v>
      </c>
      <c r="CP564" s="1611">
        <v>0</v>
      </c>
      <c r="CQ564" s="1611">
        <v>450</v>
      </c>
      <c r="CR564" s="1611">
        <v>539.76</v>
      </c>
      <c r="CS564" s="1611">
        <v>539.76</v>
      </c>
      <c r="CT564" s="1611">
        <v>0.85529999999999995</v>
      </c>
      <c r="CU564" s="2433">
        <v>52.52</v>
      </c>
      <c r="CV564" s="1611">
        <v>210918</v>
      </c>
      <c r="CW564" s="1611">
        <v>240948.86399999997</v>
      </c>
      <c r="CX564" s="1611">
        <v>0</v>
      </c>
    </row>
    <row r="565" spans="1:102" ht="15">
      <c r="A565" s="2440">
        <f t="shared" si="8"/>
        <v>559</v>
      </c>
      <c r="B565" s="1618" t="s">
        <v>3643</v>
      </c>
      <c r="C565" s="1618" t="s">
        <v>627</v>
      </c>
      <c r="D565" s="1634" t="s">
        <v>515</v>
      </c>
      <c r="E565" s="1634" t="s">
        <v>259</v>
      </c>
      <c r="F565" s="1634">
        <v>452.22</v>
      </c>
      <c r="G565" s="1634">
        <v>452.22</v>
      </c>
      <c r="H565" s="2431">
        <v>95.92</v>
      </c>
      <c r="I565" s="2431">
        <v>452.22</v>
      </c>
      <c r="J565" s="2432">
        <v>0.98619999999999997</v>
      </c>
      <c r="K565" s="2431">
        <v>61.254749328143831</v>
      </c>
      <c r="L565" s="1634">
        <v>42304</v>
      </c>
      <c r="M565" s="1634">
        <v>41437</v>
      </c>
      <c r="N565" s="1634">
        <v>867</v>
      </c>
      <c r="O565" s="1634">
        <v>452.22</v>
      </c>
      <c r="P565" s="2431">
        <v>104.64</v>
      </c>
      <c r="Q565" s="2431">
        <v>452.22</v>
      </c>
      <c r="R565" s="2432">
        <v>0.98680000000000001</v>
      </c>
      <c r="S565" s="2431">
        <v>57.304768422610245</v>
      </c>
      <c r="T565" s="1634">
        <v>44613</v>
      </c>
      <c r="U565" s="1634">
        <v>46711</v>
      </c>
      <c r="V565" s="1634">
        <v>0</v>
      </c>
      <c r="W565" s="2434">
        <v>452.22</v>
      </c>
      <c r="X565" s="2434">
        <v>116.08000000000001</v>
      </c>
      <c r="Y565" s="2434">
        <v>452.22</v>
      </c>
      <c r="Z565" s="2434">
        <v>0.98209999999999997</v>
      </c>
      <c r="AA565" s="2435">
        <v>62.601701891415871</v>
      </c>
      <c r="AB565" s="2434">
        <v>52321</v>
      </c>
      <c r="AC565" s="2434">
        <v>50147</v>
      </c>
      <c r="AD565" s="2434">
        <v>2174</v>
      </c>
      <c r="AE565" s="2434">
        <v>452.22</v>
      </c>
      <c r="AF565" s="1634">
        <v>259</v>
      </c>
      <c r="AG565" s="1634">
        <v>452.22</v>
      </c>
      <c r="AH565" s="2432">
        <v>0.98070000000000002</v>
      </c>
      <c r="AI565" s="2431">
        <v>26.215904844937103</v>
      </c>
      <c r="AJ565" s="1634">
        <v>50517</v>
      </c>
      <c r="AK565" s="1634">
        <v>115618</v>
      </c>
      <c r="AL565" s="1634">
        <v>0</v>
      </c>
      <c r="AM565" s="1634">
        <v>452.22</v>
      </c>
      <c r="AN565" s="1634">
        <v>96</v>
      </c>
      <c r="AO565" s="1634">
        <v>452.22</v>
      </c>
      <c r="AP565" s="1634">
        <v>0.98089999999999999</v>
      </c>
      <c r="AQ565" s="2431">
        <v>63.671875</v>
      </c>
      <c r="AR565" s="1634">
        <v>45477</v>
      </c>
      <c r="AS565" s="1634">
        <v>42854</v>
      </c>
      <c r="AT565" s="1634">
        <v>2623</v>
      </c>
      <c r="AU565" s="1634">
        <v>452.22</v>
      </c>
      <c r="AV565" s="1634">
        <v>141.80000000000001</v>
      </c>
      <c r="AW565" s="1634">
        <v>452.22</v>
      </c>
      <c r="AX565" s="1634">
        <v>0.98309999999999997</v>
      </c>
      <c r="AY565" s="2437">
        <v>51.015710703651465</v>
      </c>
      <c r="AZ565" s="1634">
        <v>52085</v>
      </c>
      <c r="BA565" s="1634">
        <v>61258</v>
      </c>
      <c r="BB565" s="1634">
        <v>0</v>
      </c>
      <c r="BC565" s="2436">
        <v>452.22</v>
      </c>
      <c r="BD565" s="1634">
        <v>137.19999999999999</v>
      </c>
      <c r="BE565" s="2436">
        <v>452.22</v>
      </c>
      <c r="BF565" s="2436">
        <v>0.98340000000000005</v>
      </c>
      <c r="BG565" s="2437">
        <v>46.499302485971349</v>
      </c>
      <c r="BH565" s="1634">
        <v>47465</v>
      </c>
      <c r="BI565" s="1634">
        <v>61246</v>
      </c>
      <c r="BJ565" s="1634">
        <v>0</v>
      </c>
      <c r="BK565" s="1634">
        <v>452.22</v>
      </c>
      <c r="BL565" s="2441">
        <v>95</v>
      </c>
      <c r="BM565" s="2441">
        <v>452.22</v>
      </c>
      <c r="BN565" s="2442">
        <v>0.98270000000000002</v>
      </c>
      <c r="BO565" s="2439">
        <v>12.988393063356577</v>
      </c>
      <c r="BP565" s="2441">
        <v>42290</v>
      </c>
      <c r="BQ565" s="2441">
        <v>41040</v>
      </c>
      <c r="BR565" s="2441">
        <v>1250</v>
      </c>
      <c r="BS565" s="1611">
        <v>452.22</v>
      </c>
      <c r="BT565" s="1611">
        <v>120.80000000000001</v>
      </c>
      <c r="BU565" s="1611">
        <v>452.22</v>
      </c>
      <c r="BV565" s="1611">
        <v>0.98750000000000004</v>
      </c>
      <c r="BW565" s="2437">
        <v>14.487964512467288</v>
      </c>
      <c r="BX565" s="1611">
        <v>48745</v>
      </c>
      <c r="BY565" s="1611">
        <v>53925.120000000003</v>
      </c>
      <c r="BZ565" s="1611">
        <v>0</v>
      </c>
      <c r="CA565" s="1611">
        <v>452.22</v>
      </c>
      <c r="CB565" s="1611">
        <v>111.8</v>
      </c>
      <c r="CC565" s="1611">
        <v>452.22</v>
      </c>
      <c r="CD565" s="1611">
        <v>0.98950000000000005</v>
      </c>
      <c r="CE565" s="2437">
        <v>59.639909977494376</v>
      </c>
      <c r="CF565" s="1611">
        <v>49608</v>
      </c>
      <c r="CG565" s="1611">
        <v>49907.519999999997</v>
      </c>
      <c r="CH565" s="1611">
        <v>0</v>
      </c>
      <c r="CI565" s="1611">
        <v>452.22</v>
      </c>
      <c r="CJ565" s="1611">
        <v>99.2</v>
      </c>
      <c r="CK565" s="1611">
        <v>452.22</v>
      </c>
      <c r="CL565" s="1611">
        <v>0.98609999999999998</v>
      </c>
      <c r="CM565" s="2433">
        <v>59.206409899888769</v>
      </c>
      <c r="CN565" s="1611">
        <v>40878</v>
      </c>
      <c r="CO565" s="1611">
        <v>41425.919999999998</v>
      </c>
      <c r="CP565" s="1611">
        <v>0</v>
      </c>
      <c r="CQ565" s="1611">
        <v>452.22</v>
      </c>
      <c r="CR565" s="1611">
        <v>89.2</v>
      </c>
      <c r="CS565" s="1611">
        <v>452.22</v>
      </c>
      <c r="CT565" s="1611">
        <v>0.98599999999999999</v>
      </c>
      <c r="CU565" s="2433">
        <v>62.736571194368096</v>
      </c>
      <c r="CV565" s="1611">
        <v>41635</v>
      </c>
      <c r="CW565" s="1611">
        <v>39818.879999999997</v>
      </c>
      <c r="CX565" s="1611">
        <v>1816.1200000000026</v>
      </c>
    </row>
    <row r="566" spans="1:102" ht="15">
      <c r="A566" s="2440">
        <f t="shared" si="8"/>
        <v>560</v>
      </c>
      <c r="B566" s="1618" t="s">
        <v>3644</v>
      </c>
      <c r="C566" s="1618" t="s">
        <v>749</v>
      </c>
      <c r="D566" s="1634" t="s">
        <v>515</v>
      </c>
      <c r="E566" s="1634" t="s">
        <v>259</v>
      </c>
      <c r="F566" s="1634">
        <v>458</v>
      </c>
      <c r="G566" s="1634">
        <v>458</v>
      </c>
      <c r="H566" s="2431">
        <v>397.67999999999995</v>
      </c>
      <c r="I566" s="2431">
        <v>397.68</v>
      </c>
      <c r="J566" s="2432">
        <v>0.9919</v>
      </c>
      <c r="K566" s="2431">
        <v>36.446808153959637</v>
      </c>
      <c r="L566" s="1634">
        <v>104358</v>
      </c>
      <c r="M566" s="1634">
        <v>171798</v>
      </c>
      <c r="N566" s="1634">
        <v>0</v>
      </c>
      <c r="O566" s="1634">
        <v>458</v>
      </c>
      <c r="P566" s="2431">
        <v>357.11999999999995</v>
      </c>
      <c r="Q566" s="2431">
        <v>366.4</v>
      </c>
      <c r="R566" s="2432">
        <v>0.99519999999999997</v>
      </c>
      <c r="S566" s="2431">
        <v>44.010236009943348</v>
      </c>
      <c r="T566" s="1634">
        <v>116934</v>
      </c>
      <c r="U566" s="1634">
        <v>159418</v>
      </c>
      <c r="V566" s="1634">
        <v>0</v>
      </c>
      <c r="W566" s="2434">
        <v>458</v>
      </c>
      <c r="X566" s="2434">
        <v>277.68</v>
      </c>
      <c r="Y566" s="2434">
        <v>366.4</v>
      </c>
      <c r="Z566" s="2434">
        <v>0.99029999999999996</v>
      </c>
      <c r="AA566" s="2435">
        <v>44.32</v>
      </c>
      <c r="AB566" s="2434">
        <v>88617</v>
      </c>
      <c r="AC566" s="2434">
        <v>119958</v>
      </c>
      <c r="AD566" s="2434">
        <v>0</v>
      </c>
      <c r="AE566" s="2434">
        <v>458</v>
      </c>
      <c r="AF566" s="1634">
        <v>341.28</v>
      </c>
      <c r="AG566" s="1634">
        <v>366.4</v>
      </c>
      <c r="AH566" s="2432">
        <v>0.99409999999999998</v>
      </c>
      <c r="AI566" s="2431">
        <v>42.66</v>
      </c>
      <c r="AJ566" s="1634">
        <v>108330</v>
      </c>
      <c r="AK566" s="1634">
        <v>152347</v>
      </c>
      <c r="AL566" s="1634">
        <v>0</v>
      </c>
      <c r="AM566" s="1634">
        <v>458</v>
      </c>
      <c r="AN566" s="1634">
        <v>271.92</v>
      </c>
      <c r="AO566" s="1634">
        <v>366.4</v>
      </c>
      <c r="AP566" s="1634">
        <v>0.99309999999999998</v>
      </c>
      <c r="AQ566" s="2431">
        <v>50.284595089637364</v>
      </c>
      <c r="AR566" s="1634">
        <v>101730</v>
      </c>
      <c r="AS566" s="1634">
        <v>121385</v>
      </c>
      <c r="AT566" s="1634">
        <v>0</v>
      </c>
      <c r="AU566" s="1634">
        <v>458</v>
      </c>
      <c r="AV566" s="1634">
        <v>300.23999999999995</v>
      </c>
      <c r="AW566" s="1634">
        <v>366.4</v>
      </c>
      <c r="AX566" s="1634">
        <v>0.99380000000000002</v>
      </c>
      <c r="AY566" s="2437">
        <v>47.36</v>
      </c>
      <c r="AZ566" s="1634">
        <v>68256</v>
      </c>
      <c r="BA566" s="1634">
        <v>129704</v>
      </c>
      <c r="BB566" s="1634">
        <v>0</v>
      </c>
      <c r="BC566" s="2436">
        <v>458</v>
      </c>
      <c r="BD566" s="2436">
        <v>621.6</v>
      </c>
      <c r="BE566" s="2436">
        <v>621.6</v>
      </c>
      <c r="BF566" s="2436">
        <v>0.99990000000000001</v>
      </c>
      <c r="BG566" s="2437">
        <v>18.28</v>
      </c>
      <c r="BH566" s="1634">
        <v>100926</v>
      </c>
      <c r="BI566" s="1634">
        <v>277482</v>
      </c>
      <c r="BJ566" s="1634">
        <v>0</v>
      </c>
      <c r="BK566" s="1634">
        <v>458</v>
      </c>
      <c r="BL566" s="2441">
        <v>385.44</v>
      </c>
      <c r="BM566" s="2441">
        <v>385.44</v>
      </c>
      <c r="BN566" s="2442">
        <v>1</v>
      </c>
      <c r="BO566" s="2439">
        <v>49.91</v>
      </c>
      <c r="BP566" s="2441">
        <v>133890</v>
      </c>
      <c r="BQ566" s="2441">
        <v>166510.07999999999</v>
      </c>
      <c r="BR566" s="2441">
        <v>0</v>
      </c>
      <c r="BS566" s="1611">
        <v>458</v>
      </c>
      <c r="BT566" s="1611">
        <v>305.76</v>
      </c>
      <c r="BU566" s="1611">
        <v>366.4</v>
      </c>
      <c r="BV566" s="1611">
        <v>1</v>
      </c>
      <c r="BW566" s="2437">
        <v>60.24</v>
      </c>
      <c r="BX566" s="1611">
        <v>141468</v>
      </c>
      <c r="BY566" s="1611">
        <v>136491.264</v>
      </c>
      <c r="BZ566" s="1611">
        <v>4976.7360000000044</v>
      </c>
      <c r="CA566" s="1611">
        <v>458</v>
      </c>
      <c r="CB566" s="1611">
        <v>364.32</v>
      </c>
      <c r="CC566" s="1611">
        <v>366.4</v>
      </c>
      <c r="CD566" s="1611">
        <v>1</v>
      </c>
      <c r="CE566" s="2437">
        <v>59.46</v>
      </c>
      <c r="CF566" s="1611">
        <v>161166</v>
      </c>
      <c r="CG566" s="1611">
        <v>162632.44799999997</v>
      </c>
      <c r="CH566" s="1611">
        <v>0</v>
      </c>
      <c r="CI566" s="1611">
        <v>458</v>
      </c>
      <c r="CJ566" s="1611">
        <v>314.88</v>
      </c>
      <c r="CK566" s="1611">
        <v>366.4</v>
      </c>
      <c r="CL566" s="1611">
        <v>1</v>
      </c>
      <c r="CM566" s="2433">
        <v>60.040000000000006</v>
      </c>
      <c r="CN566" s="1611">
        <v>149730</v>
      </c>
      <c r="CO566" s="1611">
        <v>131493.88799999998</v>
      </c>
      <c r="CP566" s="1611">
        <v>18236.112000000023</v>
      </c>
      <c r="CQ566" s="1611">
        <v>458</v>
      </c>
      <c r="CR566" s="1611">
        <v>534.72</v>
      </c>
      <c r="CS566" s="1611">
        <v>534.72</v>
      </c>
      <c r="CT566" s="1611">
        <v>0.99990000000000001</v>
      </c>
      <c r="CU566" s="2433">
        <v>41.25</v>
      </c>
      <c r="CV566" s="1611">
        <v>164118</v>
      </c>
      <c r="CW566" s="1611">
        <v>238699.008</v>
      </c>
      <c r="CX566" s="1611">
        <v>0</v>
      </c>
    </row>
    <row r="567" spans="1:102" ht="15">
      <c r="A567" s="2440">
        <f t="shared" si="8"/>
        <v>561</v>
      </c>
      <c r="B567" s="1618" t="s">
        <v>3645</v>
      </c>
      <c r="C567" s="1618" t="s">
        <v>536</v>
      </c>
      <c r="D567" s="1634" t="s">
        <v>515</v>
      </c>
      <c r="E567" s="1634" t="s">
        <v>259</v>
      </c>
      <c r="F567" s="1634">
        <v>465</v>
      </c>
      <c r="G567" s="1634">
        <v>465</v>
      </c>
      <c r="H567" s="2431">
        <v>455.52</v>
      </c>
      <c r="I567" s="2431">
        <v>455.52</v>
      </c>
      <c r="J567" s="2432">
        <v>0.99199999999999999</v>
      </c>
      <c r="K567" s="2431">
        <v>42.6</v>
      </c>
      <c r="L567" s="1634">
        <v>139716</v>
      </c>
      <c r="M567" s="1634">
        <v>196785</v>
      </c>
      <c r="N567" s="1634">
        <v>0</v>
      </c>
      <c r="O567" s="1634">
        <v>465</v>
      </c>
      <c r="P567" s="2431">
        <v>470.4</v>
      </c>
      <c r="Q567" s="2431">
        <v>470.4</v>
      </c>
      <c r="R567" s="2432">
        <v>0.98839999999999995</v>
      </c>
      <c r="S567" s="2431">
        <v>38.265306122448983</v>
      </c>
      <c r="T567" s="1634">
        <v>133920</v>
      </c>
      <c r="U567" s="1634">
        <v>209987</v>
      </c>
      <c r="V567" s="1634">
        <v>0</v>
      </c>
      <c r="W567" s="2434">
        <v>465</v>
      </c>
      <c r="X567" s="2434">
        <v>456.48</v>
      </c>
      <c r="Y567" s="2434">
        <v>456.48</v>
      </c>
      <c r="Z567" s="2434">
        <v>0.98609999999999998</v>
      </c>
      <c r="AA567" s="2435">
        <v>35.24</v>
      </c>
      <c r="AB567" s="2434">
        <v>115824</v>
      </c>
      <c r="AC567" s="2434">
        <v>197199</v>
      </c>
      <c r="AD567" s="2434">
        <v>0</v>
      </c>
      <c r="AE567" s="2434">
        <v>465</v>
      </c>
      <c r="AF567" s="1634">
        <v>455.52</v>
      </c>
      <c r="AG567" s="1634">
        <v>455.52</v>
      </c>
      <c r="AH567" s="2432">
        <v>0.99099999999999999</v>
      </c>
      <c r="AI567" s="2431">
        <v>30.210000000000004</v>
      </c>
      <c r="AJ567" s="1634">
        <v>102390</v>
      </c>
      <c r="AK567" s="1634">
        <v>203344</v>
      </c>
      <c r="AL567" s="1634">
        <v>0</v>
      </c>
      <c r="AM567" s="1634">
        <v>465</v>
      </c>
      <c r="AN567" s="1634">
        <v>437.76</v>
      </c>
      <c r="AO567" s="1634">
        <v>437.76</v>
      </c>
      <c r="AP567" s="1634">
        <v>0.99619999999999997</v>
      </c>
      <c r="AQ567" s="2431">
        <v>40.689183055083944</v>
      </c>
      <c r="AR567" s="1634">
        <v>132522</v>
      </c>
      <c r="AS567" s="1634">
        <v>195416</v>
      </c>
      <c r="AT567" s="1634">
        <v>0</v>
      </c>
      <c r="AU567" s="1634">
        <v>465</v>
      </c>
      <c r="AV567" s="1634">
        <v>451.2</v>
      </c>
      <c r="AW567" s="1634">
        <v>451.2</v>
      </c>
      <c r="AX567" s="1634">
        <v>0.99670000000000003</v>
      </c>
      <c r="AY567" s="2437">
        <v>38.17</v>
      </c>
      <c r="AZ567" s="1634">
        <v>124014</v>
      </c>
      <c r="BA567" s="1634">
        <v>194918</v>
      </c>
      <c r="BB567" s="1634">
        <v>0</v>
      </c>
      <c r="BC567" s="2436">
        <v>465</v>
      </c>
      <c r="BD567" s="2436">
        <v>422.88</v>
      </c>
      <c r="BE567" s="2436">
        <v>422.88</v>
      </c>
      <c r="BF567" s="2436">
        <v>0.99470000000000003</v>
      </c>
      <c r="BG567" s="2437">
        <v>14.26</v>
      </c>
      <c r="BH567" s="1634">
        <v>44880</v>
      </c>
      <c r="BI567" s="1634">
        <v>188774</v>
      </c>
      <c r="BJ567" s="1634">
        <v>0</v>
      </c>
      <c r="BK567" s="1634">
        <v>465</v>
      </c>
      <c r="BL567" s="2441">
        <v>164.64</v>
      </c>
      <c r="BM567" s="2441">
        <v>372</v>
      </c>
      <c r="BN567" s="2442">
        <v>0.99429999999999996</v>
      </c>
      <c r="BO567" s="2439">
        <v>9.23</v>
      </c>
      <c r="BP567" s="2441">
        <v>9486</v>
      </c>
      <c r="BQ567" s="2441">
        <v>71124.479999999996</v>
      </c>
      <c r="BR567" s="2441">
        <v>0</v>
      </c>
      <c r="BS567" s="1611">
        <v>465</v>
      </c>
      <c r="BT567" s="1611">
        <v>470.4</v>
      </c>
      <c r="BU567" s="1611">
        <v>470.4</v>
      </c>
      <c r="BV567" s="1611">
        <v>0.99660000000000004</v>
      </c>
      <c r="BW567" s="2437">
        <v>26.74</v>
      </c>
      <c r="BX567" s="1611">
        <v>105642</v>
      </c>
      <c r="BY567" s="1611">
        <v>209986.55999999997</v>
      </c>
      <c r="BZ567" s="1611">
        <v>0</v>
      </c>
      <c r="CA567" s="1611">
        <v>465</v>
      </c>
      <c r="CB567" s="1611">
        <v>471.36</v>
      </c>
      <c r="CC567" s="1611">
        <v>471.36</v>
      </c>
      <c r="CD567" s="1611">
        <v>0.997</v>
      </c>
      <c r="CE567" s="2437">
        <v>33.82</v>
      </c>
      <c r="CF567" s="1611">
        <v>110952</v>
      </c>
      <c r="CG567" s="1611">
        <v>210415.10399999999</v>
      </c>
      <c r="CH567" s="1611">
        <v>0</v>
      </c>
      <c r="CI567" s="1611">
        <v>465</v>
      </c>
      <c r="CJ567" s="1611">
        <v>455.52</v>
      </c>
      <c r="CK567" s="1611">
        <v>455.52</v>
      </c>
      <c r="CL567" s="1611">
        <v>0.99670000000000003</v>
      </c>
      <c r="CM567" s="2433">
        <v>41.91</v>
      </c>
      <c r="CN567" s="1611">
        <v>132864</v>
      </c>
      <c r="CO567" s="1611">
        <v>190225.15199999997</v>
      </c>
      <c r="CP567" s="1611">
        <v>0</v>
      </c>
      <c r="CQ567" s="1611">
        <v>465</v>
      </c>
      <c r="CR567" s="1611">
        <v>482.88</v>
      </c>
      <c r="CS567" s="1611">
        <v>482.88</v>
      </c>
      <c r="CT567" s="1611">
        <v>0.99490000000000001</v>
      </c>
      <c r="CU567" s="2433">
        <v>41.25</v>
      </c>
      <c r="CV567" s="1611">
        <v>148182</v>
      </c>
      <c r="CW567" s="1611">
        <v>215557.63199999998</v>
      </c>
      <c r="CX567" s="1611">
        <v>0</v>
      </c>
    </row>
    <row r="568" spans="1:102" ht="15">
      <c r="A568" s="2440">
        <f t="shared" si="8"/>
        <v>562</v>
      </c>
      <c r="B568" s="1618" t="s">
        <v>3646</v>
      </c>
      <c r="C568" s="1618" t="s">
        <v>749</v>
      </c>
      <c r="D568" s="1634" t="s">
        <v>515</v>
      </c>
      <c r="E568" s="1634" t="s">
        <v>259</v>
      </c>
      <c r="F568" s="1634">
        <v>465</v>
      </c>
      <c r="G568" s="1634">
        <v>465</v>
      </c>
      <c r="H568" s="2431">
        <v>305.76000000000005</v>
      </c>
      <c r="I568" s="2431">
        <v>372</v>
      </c>
      <c r="J568" s="2432">
        <v>0.96260000000000001</v>
      </c>
      <c r="K568" s="2431">
        <v>5.5871707657421936</v>
      </c>
      <c r="L568" s="1634">
        <v>12300</v>
      </c>
      <c r="M568" s="1634">
        <v>132088</v>
      </c>
      <c r="N568" s="1634">
        <v>0</v>
      </c>
      <c r="O568" s="1634">
        <v>465</v>
      </c>
      <c r="P568" s="2431">
        <v>283.2</v>
      </c>
      <c r="Q568" s="2431">
        <v>372</v>
      </c>
      <c r="R568" s="2432">
        <v>0.89319999999999999</v>
      </c>
      <c r="S568" s="2431">
        <v>2.5600282485875705</v>
      </c>
      <c r="T568" s="1634">
        <v>5394</v>
      </c>
      <c r="U568" s="1634">
        <v>126420</v>
      </c>
      <c r="V568" s="1634">
        <v>0</v>
      </c>
      <c r="W568" s="2434">
        <v>465</v>
      </c>
      <c r="X568" s="2434">
        <v>38.160000000000004</v>
      </c>
      <c r="Y568" s="2434">
        <v>372</v>
      </c>
      <c r="Z568" s="2434">
        <v>0.7167</v>
      </c>
      <c r="AA568" s="2435">
        <v>6.98</v>
      </c>
      <c r="AB568" s="2434">
        <v>1917</v>
      </c>
      <c r="AC568" s="2434">
        <v>16485</v>
      </c>
      <c r="AD568" s="2434">
        <v>0</v>
      </c>
      <c r="AE568" s="2434">
        <v>465</v>
      </c>
      <c r="AF568" s="1634">
        <v>34.32</v>
      </c>
      <c r="AG568" s="1634">
        <v>372</v>
      </c>
      <c r="AH568" s="2432">
        <v>0.76060000000000005</v>
      </c>
      <c r="AI568" s="2431">
        <v>7.75</v>
      </c>
      <c r="AJ568" s="1634">
        <v>1980</v>
      </c>
      <c r="AK568" s="1634">
        <v>15320</v>
      </c>
      <c r="AL568" s="1634">
        <v>0</v>
      </c>
      <c r="AM568" s="1634">
        <v>465</v>
      </c>
      <c r="AN568" s="1634">
        <v>8.64</v>
      </c>
      <c r="AO568" s="1634">
        <v>372</v>
      </c>
      <c r="AP568" s="1634">
        <v>0.70540000000000003</v>
      </c>
      <c r="AQ568" s="2431">
        <v>30.895310633213857</v>
      </c>
      <c r="AR568" s="1634">
        <v>1986</v>
      </c>
      <c r="AS568" s="1634">
        <v>3857</v>
      </c>
      <c r="AT568" s="1634">
        <v>0</v>
      </c>
      <c r="AU568" s="1634">
        <v>465</v>
      </c>
      <c r="AV568" s="1634">
        <v>9.8400000000000016</v>
      </c>
      <c r="AW568" s="1634">
        <v>372</v>
      </c>
      <c r="AX568" s="1634">
        <v>0.68340000000000001</v>
      </c>
      <c r="AY568" s="2437">
        <v>27.690000000000005</v>
      </c>
      <c r="AZ568" s="1634">
        <v>1962</v>
      </c>
      <c r="BA568" s="1634">
        <v>4251</v>
      </c>
      <c r="BB568" s="1634">
        <v>0</v>
      </c>
      <c r="BC568" s="2436">
        <v>465</v>
      </c>
      <c r="BD568" s="1634">
        <v>8.8800000000000008</v>
      </c>
      <c r="BE568" s="2436">
        <v>372</v>
      </c>
      <c r="BF568" s="2436">
        <v>0.69710000000000005</v>
      </c>
      <c r="BG568" s="2437">
        <v>15.89</v>
      </c>
      <c r="BH568" s="1634">
        <v>1050</v>
      </c>
      <c r="BI568" s="1634">
        <v>3964</v>
      </c>
      <c r="BJ568" s="1634">
        <v>0</v>
      </c>
      <c r="BK568" s="1634">
        <v>465</v>
      </c>
      <c r="BL568" s="2441">
        <v>0</v>
      </c>
      <c r="BM568" s="2441">
        <v>372</v>
      </c>
      <c r="BN568" s="2442">
        <v>0</v>
      </c>
      <c r="BO568" s="2439">
        <v>0</v>
      </c>
      <c r="BP568" s="2441">
        <v>0</v>
      </c>
      <c r="BQ568" s="2441">
        <v>0</v>
      </c>
      <c r="BR568" s="2441">
        <v>0</v>
      </c>
      <c r="BS568" s="1611">
        <v>465</v>
      </c>
      <c r="BT568" s="1611">
        <v>0</v>
      </c>
      <c r="BU568" s="1611">
        <v>372</v>
      </c>
      <c r="BV568" s="1611">
        <v>0</v>
      </c>
      <c r="BW568" s="2437">
        <v>0</v>
      </c>
      <c r="BX568" s="1611">
        <v>0</v>
      </c>
      <c r="BY568" s="1611">
        <v>0</v>
      </c>
      <c r="BZ568" s="1611">
        <v>0</v>
      </c>
      <c r="CA568" s="1611">
        <v>465</v>
      </c>
      <c r="CB568" s="1611">
        <v>0</v>
      </c>
      <c r="CC568" s="1611">
        <v>372</v>
      </c>
      <c r="CD568" s="1611">
        <v>0</v>
      </c>
      <c r="CE568" s="2437">
        <v>0</v>
      </c>
      <c r="CF568" s="1611">
        <v>0</v>
      </c>
      <c r="CG568" s="1611">
        <v>0</v>
      </c>
      <c r="CH568" s="1611">
        <v>0</v>
      </c>
      <c r="CI568" s="1611">
        <v>465</v>
      </c>
      <c r="CJ568" s="1611">
        <v>0</v>
      </c>
      <c r="CK568" s="1611">
        <v>372</v>
      </c>
      <c r="CL568" s="1611">
        <v>0</v>
      </c>
      <c r="CM568" s="2433">
        <v>0</v>
      </c>
      <c r="CN568" s="1611">
        <v>0</v>
      </c>
      <c r="CO568" s="1611">
        <v>0</v>
      </c>
      <c r="CP568" s="1611">
        <v>0</v>
      </c>
      <c r="CQ568" s="1611">
        <v>465</v>
      </c>
      <c r="CR568" s="1611">
        <v>190.32</v>
      </c>
      <c r="CS568" s="1611">
        <v>372</v>
      </c>
      <c r="CT568" s="1611">
        <v>0.97719999999999996</v>
      </c>
      <c r="CU568" s="2433">
        <v>0.81999999999999984</v>
      </c>
      <c r="CV568" s="1611">
        <v>17547</v>
      </c>
      <c r="CW568" s="1611">
        <v>84958.847999999998</v>
      </c>
      <c r="CX568" s="1611">
        <v>0</v>
      </c>
    </row>
    <row r="569" spans="1:102" ht="15">
      <c r="A569" s="2440">
        <f t="shared" si="8"/>
        <v>563</v>
      </c>
      <c r="B569" s="1618" t="s">
        <v>3647</v>
      </c>
      <c r="C569" s="1618" t="s">
        <v>749</v>
      </c>
      <c r="D569" s="1634" t="s">
        <v>515</v>
      </c>
      <c r="E569" s="1634" t="s">
        <v>259</v>
      </c>
      <c r="F569" s="1634">
        <v>467</v>
      </c>
      <c r="G569" s="1634">
        <v>467</v>
      </c>
      <c r="H569" s="2431">
        <v>73.44</v>
      </c>
      <c r="I569" s="2431">
        <v>373.6</v>
      </c>
      <c r="J569" s="2432">
        <v>0.83230000000000004</v>
      </c>
      <c r="K569" s="2431">
        <v>43.312000726216418</v>
      </c>
      <c r="L569" s="1634">
        <v>22902</v>
      </c>
      <c r="M569" s="1634">
        <v>31726</v>
      </c>
      <c r="N569" s="1634">
        <v>0</v>
      </c>
      <c r="O569" s="1634">
        <v>467</v>
      </c>
      <c r="P569" s="2431">
        <v>90.72</v>
      </c>
      <c r="Q569" s="2431">
        <v>373.6</v>
      </c>
      <c r="R569" s="2432">
        <v>0.89080000000000004</v>
      </c>
      <c r="S569" s="2431">
        <v>37.246828241451901</v>
      </c>
      <c r="T569" s="1634">
        <v>25140</v>
      </c>
      <c r="U569" s="1634">
        <v>40497</v>
      </c>
      <c r="V569" s="1634">
        <v>0</v>
      </c>
      <c r="W569" s="2434">
        <v>467</v>
      </c>
      <c r="X569" s="2434">
        <v>102.48</v>
      </c>
      <c r="Y569" s="2434">
        <v>373.6</v>
      </c>
      <c r="Z569" s="2434">
        <v>0.84630000000000005</v>
      </c>
      <c r="AA569" s="2435">
        <v>28.92</v>
      </c>
      <c r="AB569" s="2434">
        <v>21339</v>
      </c>
      <c r="AC569" s="2434">
        <v>44271</v>
      </c>
      <c r="AD569" s="2434">
        <v>0</v>
      </c>
      <c r="AE569" s="2434">
        <v>467</v>
      </c>
      <c r="AF569" s="1634">
        <v>78</v>
      </c>
      <c r="AG569" s="1634">
        <v>373.6</v>
      </c>
      <c r="AH569" s="2432">
        <v>0.84940000000000004</v>
      </c>
      <c r="AI569" s="2431">
        <v>39.380000000000003</v>
      </c>
      <c r="AJ569" s="1634">
        <v>22851</v>
      </c>
      <c r="AK569" s="1634">
        <v>34819</v>
      </c>
      <c r="AL569" s="1634">
        <v>0</v>
      </c>
      <c r="AM569" s="1634">
        <v>467</v>
      </c>
      <c r="AN569" s="1634">
        <v>79.92</v>
      </c>
      <c r="AO569" s="1634">
        <v>373.6</v>
      </c>
      <c r="AP569" s="1634">
        <v>0.85250000000000004</v>
      </c>
      <c r="AQ569" s="2431">
        <v>40.312489909264102</v>
      </c>
      <c r="AR569" s="1634">
        <v>23970</v>
      </c>
      <c r="AS569" s="1634">
        <v>35676</v>
      </c>
      <c r="AT569" s="1634">
        <v>0</v>
      </c>
      <c r="AU569" s="1634">
        <v>467</v>
      </c>
      <c r="AV569" s="1634">
        <v>89.279999999999987</v>
      </c>
      <c r="AW569" s="1634">
        <v>373.6</v>
      </c>
      <c r="AX569" s="1634">
        <v>0.84140000000000004</v>
      </c>
      <c r="AY569" s="2437">
        <v>36.72</v>
      </c>
      <c r="AZ569" s="1634">
        <v>23601</v>
      </c>
      <c r="BA569" s="1634">
        <v>38569</v>
      </c>
      <c r="BB569" s="1634">
        <v>0</v>
      </c>
      <c r="BC569" s="2436">
        <v>467</v>
      </c>
      <c r="BD569" s="1634">
        <v>94.559999999999988</v>
      </c>
      <c r="BE569" s="2436">
        <v>373.6</v>
      </c>
      <c r="BF569" s="2436">
        <v>0.78500000000000003</v>
      </c>
      <c r="BG569" s="2437">
        <v>34.19</v>
      </c>
      <c r="BH569" s="1634">
        <v>24051</v>
      </c>
      <c r="BI569" s="1634">
        <v>42212</v>
      </c>
      <c r="BJ569" s="1634">
        <v>0</v>
      </c>
      <c r="BK569" s="1634">
        <v>467</v>
      </c>
      <c r="BL569" s="2441">
        <v>72.48</v>
      </c>
      <c r="BM569" s="2441">
        <v>373.6</v>
      </c>
      <c r="BN569" s="2442">
        <v>0.752</v>
      </c>
      <c r="BO569" s="2439">
        <v>43.17</v>
      </c>
      <c r="BP569" s="2441">
        <v>22527</v>
      </c>
      <c r="BQ569" s="2441">
        <v>31311.360000000001</v>
      </c>
      <c r="BR569" s="2441">
        <v>0</v>
      </c>
      <c r="BS569" s="1611">
        <v>467</v>
      </c>
      <c r="BT569" s="1611">
        <v>45.120000000000005</v>
      </c>
      <c r="BU569" s="1611">
        <v>373.6</v>
      </c>
      <c r="BV569" s="1611">
        <v>0.68569999999999998</v>
      </c>
      <c r="BW569" s="2437">
        <v>62.51</v>
      </c>
      <c r="BX569" s="1611">
        <v>20985</v>
      </c>
      <c r="BY569" s="1611">
        <v>20141.567999999999</v>
      </c>
      <c r="BZ569" s="1611">
        <v>843.4320000000007</v>
      </c>
      <c r="CA569" s="1611">
        <v>467</v>
      </c>
      <c r="CB569" s="1611">
        <v>40.800000000000004</v>
      </c>
      <c r="CC569" s="1611">
        <v>373.6</v>
      </c>
      <c r="CD569" s="1611">
        <v>0.67090000000000005</v>
      </c>
      <c r="CE569" s="2437">
        <v>66.67</v>
      </c>
      <c r="CF569" s="1611">
        <v>20238</v>
      </c>
      <c r="CG569" s="1611">
        <v>18213.120000000003</v>
      </c>
      <c r="CH569" s="1611">
        <v>2024.8799999999974</v>
      </c>
      <c r="CI569" s="1611">
        <v>467</v>
      </c>
      <c r="CJ569" s="1611">
        <v>43.440000000000005</v>
      </c>
      <c r="CK569" s="1611">
        <v>373.6</v>
      </c>
      <c r="CL569" s="1611">
        <v>0.66879999999999995</v>
      </c>
      <c r="CM569" s="2433">
        <v>58.97</v>
      </c>
      <c r="CN569" s="1611">
        <v>17829</v>
      </c>
      <c r="CO569" s="1611">
        <v>18140.544000000002</v>
      </c>
      <c r="CP569" s="1611">
        <v>0</v>
      </c>
      <c r="CQ569" s="1611">
        <v>467</v>
      </c>
      <c r="CR569" s="1611">
        <v>49.919999999999995</v>
      </c>
      <c r="CS569" s="1611">
        <v>373.6</v>
      </c>
      <c r="CT569" s="1611">
        <v>0.64749999999999996</v>
      </c>
      <c r="CU569" s="2433">
        <v>43.22</v>
      </c>
      <c r="CV569" s="1611">
        <v>16053</v>
      </c>
      <c r="CW569" s="1611">
        <v>22284.287999999997</v>
      </c>
      <c r="CX569" s="1611">
        <v>0</v>
      </c>
    </row>
    <row r="570" spans="1:102" ht="15">
      <c r="A570" s="2440">
        <f t="shared" si="8"/>
        <v>564</v>
      </c>
      <c r="B570" s="1618" t="s">
        <v>3648</v>
      </c>
      <c r="C570" s="1618" t="s">
        <v>3156</v>
      </c>
      <c r="D570" s="1634" t="s">
        <v>515</v>
      </c>
      <c r="E570" s="1634" t="s">
        <v>259</v>
      </c>
      <c r="F570" s="1634">
        <v>470</v>
      </c>
      <c r="G570" s="1634">
        <v>470</v>
      </c>
      <c r="H570" s="2431">
        <v>416.88</v>
      </c>
      <c r="I570" s="2431">
        <v>470</v>
      </c>
      <c r="J570" s="2432">
        <v>0.66659999999999997</v>
      </c>
      <c r="K570" s="2431">
        <v>35.202976076248966</v>
      </c>
      <c r="L570" s="1634">
        <v>105663</v>
      </c>
      <c r="M570" s="1634">
        <v>180092</v>
      </c>
      <c r="N570" s="1634">
        <v>0</v>
      </c>
      <c r="O570" s="1634">
        <v>470</v>
      </c>
      <c r="P570" s="2431">
        <v>487.44</v>
      </c>
      <c r="Q570" s="2431">
        <v>487.44</v>
      </c>
      <c r="R570" s="2432">
        <v>0.63119999999999998</v>
      </c>
      <c r="S570" s="2431">
        <v>29.51728053874621</v>
      </c>
      <c r="T570" s="1634">
        <v>107046</v>
      </c>
      <c r="U570" s="1634">
        <v>217593</v>
      </c>
      <c r="V570" s="1634">
        <v>0</v>
      </c>
      <c r="W570" s="2434">
        <v>470</v>
      </c>
      <c r="X570" s="2434">
        <v>590.88</v>
      </c>
      <c r="Y570" s="2434">
        <v>590.88</v>
      </c>
      <c r="Z570" s="2434">
        <v>0.59770000000000001</v>
      </c>
      <c r="AA570" s="2435">
        <v>21.576575051899994</v>
      </c>
      <c r="AB570" s="2434">
        <v>91794</v>
      </c>
      <c r="AC570" s="2434">
        <v>255260</v>
      </c>
      <c r="AD570" s="2434">
        <v>0</v>
      </c>
      <c r="AE570" s="2434">
        <v>470</v>
      </c>
      <c r="AF570" s="1634">
        <v>150.72</v>
      </c>
      <c r="AG570" s="1634">
        <v>470</v>
      </c>
      <c r="AH570" s="2432">
        <v>0.627</v>
      </c>
      <c r="AI570" s="2431">
        <v>13.256262413533321</v>
      </c>
      <c r="AJ570" s="1634">
        <v>14865</v>
      </c>
      <c r="AK570" s="1634">
        <v>67281</v>
      </c>
      <c r="AL570" s="1634">
        <v>0</v>
      </c>
      <c r="AM570" s="1634">
        <v>470</v>
      </c>
      <c r="AN570" s="1634">
        <v>262.8</v>
      </c>
      <c r="AO570" s="1634">
        <v>470</v>
      </c>
      <c r="AP570" s="1634">
        <v>0.63970000000000005</v>
      </c>
      <c r="AQ570" s="2431">
        <v>23.928106741297196</v>
      </c>
      <c r="AR570" s="1634">
        <v>46785</v>
      </c>
      <c r="AS570" s="1634">
        <v>117314</v>
      </c>
      <c r="AT570" s="1634">
        <v>0</v>
      </c>
      <c r="AU570" s="1634">
        <v>470</v>
      </c>
      <c r="AV570" s="1634">
        <v>251.28</v>
      </c>
      <c r="AW570" s="1634">
        <v>470</v>
      </c>
      <c r="AX570" s="1634">
        <v>0.64059999999999995</v>
      </c>
      <c r="AY570" s="2437">
        <v>40.666786055396372</v>
      </c>
      <c r="AZ570" s="1634">
        <v>73575</v>
      </c>
      <c r="BA570" s="1634">
        <v>108553</v>
      </c>
      <c r="BB570" s="1634">
        <v>0</v>
      </c>
      <c r="BC570" s="2436">
        <v>470</v>
      </c>
      <c r="BD570" s="1634">
        <v>286.56</v>
      </c>
      <c r="BE570" s="2436">
        <v>470</v>
      </c>
      <c r="BF570" s="2436">
        <v>0.61009999999999998</v>
      </c>
      <c r="BG570" s="2437">
        <v>50.31598404207417</v>
      </c>
      <c r="BH570" s="1634">
        <v>107274</v>
      </c>
      <c r="BI570" s="1634">
        <v>127920</v>
      </c>
      <c r="BJ570" s="1634">
        <v>0</v>
      </c>
      <c r="BK570" s="1634">
        <v>470</v>
      </c>
      <c r="BL570" s="2441">
        <v>295.68</v>
      </c>
      <c r="BM570" s="2441">
        <v>470</v>
      </c>
      <c r="BN570" s="2442">
        <v>0.57909999999999995</v>
      </c>
      <c r="BO570" s="2439">
        <v>21.960992907801419</v>
      </c>
      <c r="BP570" s="2441">
        <v>74316</v>
      </c>
      <c r="BQ570" s="2441">
        <v>127733.76000000001</v>
      </c>
      <c r="BR570" s="2441">
        <v>0</v>
      </c>
      <c r="BS570" s="1611">
        <v>470</v>
      </c>
      <c r="BT570" s="1611">
        <v>78.959999999999994</v>
      </c>
      <c r="BU570" s="1611">
        <v>470</v>
      </c>
      <c r="BV570" s="1611">
        <v>0.54969999999999997</v>
      </c>
      <c r="BW570" s="2437">
        <v>6.0235072065888815</v>
      </c>
      <c r="BX570" s="1611">
        <v>21063</v>
      </c>
      <c r="BY570" s="1611">
        <v>35247.743999999999</v>
      </c>
      <c r="BZ570" s="1611">
        <v>0</v>
      </c>
      <c r="CA570" s="1611">
        <v>470</v>
      </c>
      <c r="CB570" s="1611">
        <v>27.36</v>
      </c>
      <c r="CC570" s="1611">
        <v>470</v>
      </c>
      <c r="CD570" s="1611">
        <v>0.38769999999999999</v>
      </c>
      <c r="CE570" s="2437">
        <v>43.446991133748348</v>
      </c>
      <c r="CF570" s="1611">
        <v>8844</v>
      </c>
      <c r="CG570" s="1611">
        <v>12213.503999999999</v>
      </c>
      <c r="CH570" s="1611">
        <v>0</v>
      </c>
      <c r="CI570" s="1611">
        <v>470</v>
      </c>
      <c r="CJ570" s="1611">
        <v>107.76</v>
      </c>
      <c r="CK570" s="1611">
        <v>470</v>
      </c>
      <c r="CL570" s="1611">
        <v>0.58499999999999996</v>
      </c>
      <c r="CM570" s="2433">
        <v>25.815669559429637</v>
      </c>
      <c r="CN570" s="1611">
        <v>19362</v>
      </c>
      <c r="CO570" s="1611">
        <v>45000.576000000001</v>
      </c>
      <c r="CP570" s="1611">
        <v>0</v>
      </c>
      <c r="CQ570" s="1611">
        <v>470</v>
      </c>
      <c r="CR570" s="1611">
        <v>140.63999999999999</v>
      </c>
      <c r="CS570" s="1611">
        <v>470</v>
      </c>
      <c r="CT570" s="1611">
        <v>0.56589999999999996</v>
      </c>
      <c r="CU570" s="2433">
        <v>30.614655583691146</v>
      </c>
      <c r="CV570" s="1611">
        <v>32034</v>
      </c>
      <c r="CW570" s="1611">
        <v>62781.695999999989</v>
      </c>
      <c r="CX570" s="1611">
        <v>0</v>
      </c>
    </row>
    <row r="571" spans="1:102" ht="15">
      <c r="A571" s="2440">
        <f t="shared" si="8"/>
        <v>565</v>
      </c>
      <c r="B571" s="1618" t="s">
        <v>3649</v>
      </c>
      <c r="C571" s="1618" t="s">
        <v>536</v>
      </c>
      <c r="D571" s="1634" t="s">
        <v>515</v>
      </c>
      <c r="E571" s="1634" t="s">
        <v>259</v>
      </c>
      <c r="F571" s="1634">
        <v>475</v>
      </c>
      <c r="G571" s="1634">
        <v>475</v>
      </c>
      <c r="H571" s="2431">
        <v>506.88</v>
      </c>
      <c r="I571" s="2431">
        <v>506.88</v>
      </c>
      <c r="J571" s="2432">
        <v>0.90949999999999998</v>
      </c>
      <c r="K571" s="2431">
        <v>55.142900357744104</v>
      </c>
      <c r="L571" s="1634">
        <v>201246</v>
      </c>
      <c r="M571" s="1634">
        <v>218972</v>
      </c>
      <c r="N571" s="1634">
        <v>0</v>
      </c>
      <c r="O571" s="1634">
        <v>475</v>
      </c>
      <c r="P571" s="2431">
        <v>456.48</v>
      </c>
      <c r="Q571" s="2431">
        <v>456.48</v>
      </c>
      <c r="R571" s="2432">
        <v>0.90110000000000001</v>
      </c>
      <c r="S571" s="2431">
        <v>55.77000000000001</v>
      </c>
      <c r="T571" s="1634">
        <v>177177</v>
      </c>
      <c r="U571" s="1634">
        <v>203773</v>
      </c>
      <c r="V571" s="1634">
        <v>0</v>
      </c>
      <c r="W571" s="2434">
        <v>475</v>
      </c>
      <c r="X571" s="2434">
        <v>471.35999999999996</v>
      </c>
      <c r="Y571" s="2434">
        <v>471.36</v>
      </c>
      <c r="Z571" s="2434">
        <v>0.89400000000000002</v>
      </c>
      <c r="AA571" s="2435">
        <v>56.07</v>
      </c>
      <c r="AB571" s="2434">
        <v>209319</v>
      </c>
      <c r="AC571" s="2434">
        <v>203628</v>
      </c>
      <c r="AD571" s="2434">
        <v>5691</v>
      </c>
      <c r="AE571" s="2434">
        <v>475</v>
      </c>
      <c r="AF571" s="1634">
        <v>530.64</v>
      </c>
      <c r="AG571" s="1634">
        <v>530.64</v>
      </c>
      <c r="AH571" s="2432">
        <v>0.90049999999999997</v>
      </c>
      <c r="AI571" s="2431">
        <v>56.210000000000008</v>
      </c>
      <c r="AJ571" s="1634">
        <v>236238</v>
      </c>
      <c r="AK571" s="1634">
        <v>236878</v>
      </c>
      <c r="AL571" s="1634">
        <v>0</v>
      </c>
      <c r="AM571" s="1634">
        <v>475</v>
      </c>
      <c r="AN571" s="1634">
        <v>496.08</v>
      </c>
      <c r="AO571" s="1634">
        <v>496.08</v>
      </c>
      <c r="AP571" s="1634">
        <v>0.88990000000000002</v>
      </c>
      <c r="AQ571" s="2431">
        <v>45.76</v>
      </c>
      <c r="AR571" s="1634">
        <v>152535</v>
      </c>
      <c r="AS571" s="1634">
        <v>221450</v>
      </c>
      <c r="AT571" s="1634">
        <v>0</v>
      </c>
      <c r="AU571" s="1634">
        <v>475</v>
      </c>
      <c r="AV571" s="1634">
        <v>491.76</v>
      </c>
      <c r="AW571" s="1634">
        <v>491.76</v>
      </c>
      <c r="AX571" s="1634">
        <v>0.89029999999999998</v>
      </c>
      <c r="AY571" s="2437">
        <v>40.729999999999997</v>
      </c>
      <c r="AZ571" s="1634">
        <v>144207</v>
      </c>
      <c r="BA571" s="1634">
        <v>212440</v>
      </c>
      <c r="BB571" s="1634">
        <v>0</v>
      </c>
      <c r="BC571" s="2436">
        <v>475</v>
      </c>
      <c r="BD571" s="1634">
        <v>462</v>
      </c>
      <c r="BE571" s="2436">
        <v>462</v>
      </c>
      <c r="BF571" s="2436">
        <v>0.88039999999999996</v>
      </c>
      <c r="BG571" s="2437">
        <v>55.34</v>
      </c>
      <c r="BH571" s="1634">
        <v>184098</v>
      </c>
      <c r="BI571" s="1634">
        <v>206237</v>
      </c>
      <c r="BJ571" s="1634">
        <v>0</v>
      </c>
      <c r="BK571" s="1634">
        <v>475</v>
      </c>
      <c r="BL571" s="2441">
        <v>439.68</v>
      </c>
      <c r="BM571" s="2441">
        <v>439.68</v>
      </c>
      <c r="BN571" s="2442">
        <v>0.87570000000000003</v>
      </c>
      <c r="BO571" s="2439">
        <v>34.28</v>
      </c>
      <c r="BP571" s="2441">
        <v>115761</v>
      </c>
      <c r="BQ571" s="2441">
        <v>189941.76000000001</v>
      </c>
      <c r="BR571" s="2441">
        <v>0</v>
      </c>
      <c r="BS571" s="1611">
        <v>475</v>
      </c>
      <c r="BT571" s="1611">
        <v>526.79999999999995</v>
      </c>
      <c r="BU571" s="1611">
        <v>526.79999999999995</v>
      </c>
      <c r="BV571" s="1611">
        <v>0.92149999999999999</v>
      </c>
      <c r="BW571" s="2437">
        <v>54.87</v>
      </c>
      <c r="BX571" s="1611">
        <v>208104</v>
      </c>
      <c r="BY571" s="1611">
        <v>235163.51999999996</v>
      </c>
      <c r="BZ571" s="1611">
        <v>0</v>
      </c>
      <c r="CA571" s="1611">
        <v>475</v>
      </c>
      <c r="CB571" s="1611">
        <v>4380</v>
      </c>
      <c r="CC571" s="1611">
        <v>380</v>
      </c>
      <c r="CD571" s="1611">
        <v>0.9657</v>
      </c>
      <c r="CE571" s="2437">
        <v>50.11</v>
      </c>
      <c r="CF571" s="1611">
        <v>127581</v>
      </c>
      <c r="CG571" s="1611">
        <v>1955232</v>
      </c>
      <c r="CH571" s="1611">
        <v>0</v>
      </c>
      <c r="CI571" s="1611">
        <v>475</v>
      </c>
      <c r="CJ571" s="1611">
        <v>472.32</v>
      </c>
      <c r="CK571" s="1611">
        <v>472.32</v>
      </c>
      <c r="CL571" s="1611">
        <v>0.96199999999999997</v>
      </c>
      <c r="CM571" s="2433">
        <v>38.64</v>
      </c>
      <c r="CN571" s="1611">
        <v>127023</v>
      </c>
      <c r="CO571" s="1611">
        <v>197240.83199999999</v>
      </c>
      <c r="CP571" s="1611">
        <v>0</v>
      </c>
      <c r="CQ571" s="1611">
        <v>475</v>
      </c>
      <c r="CR571" s="1611">
        <v>465.12</v>
      </c>
      <c r="CS571" s="1611">
        <v>465.12</v>
      </c>
      <c r="CT571" s="1611">
        <v>0.96740000000000004</v>
      </c>
      <c r="CU571" s="2433">
        <v>38.82</v>
      </c>
      <c r="CV571" s="1611">
        <v>134334</v>
      </c>
      <c r="CW571" s="1611">
        <v>207629.568</v>
      </c>
      <c r="CX571" s="1611">
        <v>0</v>
      </c>
    </row>
    <row r="572" spans="1:102" ht="15">
      <c r="A572" s="2440">
        <f t="shared" si="8"/>
        <v>566</v>
      </c>
      <c r="B572" s="1618" t="s">
        <v>3650</v>
      </c>
      <c r="C572" s="1618" t="s">
        <v>536</v>
      </c>
      <c r="D572" s="1634" t="s">
        <v>515</v>
      </c>
      <c r="E572" s="1634" t="s">
        <v>259</v>
      </c>
      <c r="F572" s="1634">
        <v>475</v>
      </c>
      <c r="G572" s="1634">
        <v>475</v>
      </c>
      <c r="H572" s="2431">
        <v>389.28000000000003</v>
      </c>
      <c r="I572" s="2431">
        <v>389.28</v>
      </c>
      <c r="J572" s="2432">
        <v>0.97209999999999996</v>
      </c>
      <c r="K572" s="2431">
        <v>61.966964652692148</v>
      </c>
      <c r="L572" s="1634">
        <v>173682</v>
      </c>
      <c r="M572" s="1634">
        <v>168169</v>
      </c>
      <c r="N572" s="1634">
        <v>5513</v>
      </c>
      <c r="O572" s="1634">
        <v>475</v>
      </c>
      <c r="P572" s="2431">
        <v>405.6</v>
      </c>
      <c r="Q572" s="2431">
        <v>405.6</v>
      </c>
      <c r="R572" s="2432">
        <v>0.95540000000000003</v>
      </c>
      <c r="S572" s="2431">
        <v>67.77</v>
      </c>
      <c r="T572" s="1634">
        <v>237504</v>
      </c>
      <c r="U572" s="1634">
        <v>181060</v>
      </c>
      <c r="V572" s="1634">
        <v>56444</v>
      </c>
      <c r="W572" s="2434">
        <v>475</v>
      </c>
      <c r="X572" s="2434">
        <v>399.35999999999996</v>
      </c>
      <c r="Y572" s="2434">
        <v>399.36</v>
      </c>
      <c r="Z572" s="2434">
        <v>0.95499999999999996</v>
      </c>
      <c r="AA572" s="2435">
        <v>62.06</v>
      </c>
      <c r="AB572" s="2434">
        <v>178440</v>
      </c>
      <c r="AC572" s="2434">
        <v>172524</v>
      </c>
      <c r="AD572" s="2434">
        <v>5916</v>
      </c>
      <c r="AE572" s="2434">
        <v>475</v>
      </c>
      <c r="AF572" s="1634">
        <v>372.96000000000004</v>
      </c>
      <c r="AG572" s="1634">
        <v>380</v>
      </c>
      <c r="AH572" s="2432">
        <v>0.98860000000000003</v>
      </c>
      <c r="AI572" s="2431">
        <v>71.33</v>
      </c>
      <c r="AJ572" s="1634">
        <v>197940</v>
      </c>
      <c r="AK572" s="1634">
        <v>166489</v>
      </c>
      <c r="AL572" s="1634">
        <v>31451</v>
      </c>
      <c r="AM572" s="1634">
        <v>475</v>
      </c>
      <c r="AN572" s="1634">
        <v>382.08000000000004</v>
      </c>
      <c r="AO572" s="1634">
        <v>382.08</v>
      </c>
      <c r="AP572" s="1634">
        <v>0.99039999999999995</v>
      </c>
      <c r="AQ572" s="2431">
        <v>68.059129653644561</v>
      </c>
      <c r="AR572" s="1634">
        <v>193470</v>
      </c>
      <c r="AS572" s="1634">
        <v>170561</v>
      </c>
      <c r="AT572" s="1634">
        <v>22909</v>
      </c>
      <c r="AU572" s="1634">
        <v>475</v>
      </c>
      <c r="AV572" s="1634">
        <v>384.48</v>
      </c>
      <c r="AW572" s="1634">
        <v>384.48</v>
      </c>
      <c r="AX572" s="1634">
        <v>0.99509999999999998</v>
      </c>
      <c r="AY572" s="2437">
        <v>57.70000000000001</v>
      </c>
      <c r="AZ572" s="1634">
        <v>159732</v>
      </c>
      <c r="BA572" s="1634">
        <v>166095</v>
      </c>
      <c r="BB572" s="1634">
        <v>0</v>
      </c>
      <c r="BC572" s="2436">
        <v>475</v>
      </c>
      <c r="BD572" s="1634">
        <v>376.32</v>
      </c>
      <c r="BE572" s="2436">
        <v>380</v>
      </c>
      <c r="BF572" s="2436">
        <v>0.99439999999999995</v>
      </c>
      <c r="BG572" s="2437">
        <v>70.83</v>
      </c>
      <c r="BH572" s="1634">
        <v>198312</v>
      </c>
      <c r="BI572" s="1634">
        <v>167989</v>
      </c>
      <c r="BJ572" s="1634">
        <v>30323</v>
      </c>
      <c r="BK572" s="1634">
        <v>475</v>
      </c>
      <c r="BL572" s="2441">
        <v>369.12</v>
      </c>
      <c r="BM572" s="2441">
        <v>380</v>
      </c>
      <c r="BN572" s="2442">
        <v>0.99480000000000002</v>
      </c>
      <c r="BO572" s="2439">
        <v>16.989999999999998</v>
      </c>
      <c r="BP572" s="2441">
        <v>45144</v>
      </c>
      <c r="BQ572" s="2441">
        <v>159459.84</v>
      </c>
      <c r="BR572" s="2441">
        <v>0</v>
      </c>
      <c r="BS572" s="1611">
        <v>475</v>
      </c>
      <c r="BT572" s="1611">
        <v>420</v>
      </c>
      <c r="BU572" s="1611">
        <v>420</v>
      </c>
      <c r="BV572" s="1611">
        <v>0.97899999999999998</v>
      </c>
      <c r="BW572" s="2437">
        <v>57.999999999999993</v>
      </c>
      <c r="BX572" s="1611">
        <v>181226</v>
      </c>
      <c r="BY572" s="1611">
        <v>187488</v>
      </c>
      <c r="BZ572" s="1611">
        <v>0</v>
      </c>
      <c r="CA572" s="1611">
        <v>475</v>
      </c>
      <c r="CB572" s="1611">
        <v>499.10760000000005</v>
      </c>
      <c r="CC572" s="1611">
        <v>499.11</v>
      </c>
      <c r="CD572" s="1611">
        <v>0.96809999999999996</v>
      </c>
      <c r="CE572" s="2437">
        <v>57.42</v>
      </c>
      <c r="CF572" s="1611">
        <v>213226</v>
      </c>
      <c r="CG572" s="1611">
        <v>222801.63264</v>
      </c>
      <c r="CH572" s="1611">
        <v>0</v>
      </c>
      <c r="CI572" s="1611">
        <v>475</v>
      </c>
      <c r="CJ572" s="1611">
        <v>401.09280000000001</v>
      </c>
      <c r="CK572" s="1611">
        <v>401.09</v>
      </c>
      <c r="CL572" s="1611">
        <v>0.9929</v>
      </c>
      <c r="CM572" s="2433">
        <v>73.61</v>
      </c>
      <c r="CN572" s="1611">
        <v>205497</v>
      </c>
      <c r="CO572" s="1611">
        <v>167496.35327999998</v>
      </c>
      <c r="CP572" s="1611">
        <v>38000.646720000019</v>
      </c>
      <c r="CQ572" s="1611">
        <v>475</v>
      </c>
      <c r="CR572" s="1611">
        <v>401.33760000000001</v>
      </c>
      <c r="CS572" s="1611">
        <v>401.34</v>
      </c>
      <c r="CT572" s="1611">
        <v>0.99209999999999998</v>
      </c>
      <c r="CU572" s="2433">
        <v>72.62</v>
      </c>
      <c r="CV572" s="1611">
        <v>216854</v>
      </c>
      <c r="CW572" s="1611">
        <v>179157.10464000001</v>
      </c>
      <c r="CX572" s="1611">
        <v>37696.895359999995</v>
      </c>
    </row>
    <row r="573" spans="1:102" ht="15">
      <c r="A573" s="2440">
        <f t="shared" si="8"/>
        <v>567</v>
      </c>
      <c r="B573" s="1618" t="s">
        <v>3651</v>
      </c>
      <c r="C573" s="1618" t="s">
        <v>742</v>
      </c>
      <c r="D573" s="1634" t="s">
        <v>515</v>
      </c>
      <c r="E573" s="1634" t="s">
        <v>259</v>
      </c>
      <c r="F573" s="1634">
        <v>478</v>
      </c>
      <c r="G573" s="1634">
        <v>478</v>
      </c>
      <c r="H573" s="2431">
        <v>408.47999999999996</v>
      </c>
      <c r="I573" s="2431">
        <v>408.48</v>
      </c>
      <c r="J573" s="2432">
        <v>0.94269999999999998</v>
      </c>
      <c r="K573" s="2431">
        <v>32.180278104191153</v>
      </c>
      <c r="L573" s="1634">
        <v>94644</v>
      </c>
      <c r="M573" s="1634">
        <v>176463</v>
      </c>
      <c r="N573" s="1634">
        <v>0</v>
      </c>
      <c r="O573" s="1634">
        <v>478</v>
      </c>
      <c r="P573" s="2431">
        <v>422.64000000000004</v>
      </c>
      <c r="Q573" s="2431">
        <v>422.64</v>
      </c>
      <c r="R573" s="2432">
        <v>0.95589999999999997</v>
      </c>
      <c r="S573" s="2431">
        <v>31.11872072930214</v>
      </c>
      <c r="T573" s="1634">
        <v>97851</v>
      </c>
      <c r="U573" s="1634">
        <v>188666</v>
      </c>
      <c r="V573" s="1634">
        <v>0</v>
      </c>
      <c r="W573" s="2434">
        <v>478</v>
      </c>
      <c r="X573" s="2434">
        <v>413.52000000000004</v>
      </c>
      <c r="Y573" s="2434">
        <v>413.52</v>
      </c>
      <c r="Z573" s="2434">
        <v>0.95369999999999999</v>
      </c>
      <c r="AA573" s="2435">
        <v>30.36</v>
      </c>
      <c r="AB573" s="2434">
        <v>90393</v>
      </c>
      <c r="AC573" s="2434">
        <v>178641</v>
      </c>
      <c r="AD573" s="2434">
        <v>0</v>
      </c>
      <c r="AE573" s="2434">
        <v>478</v>
      </c>
      <c r="AF573" s="1634">
        <v>426.48</v>
      </c>
      <c r="AG573" s="1634">
        <v>426.48</v>
      </c>
      <c r="AH573" s="2432">
        <v>0.93110000000000004</v>
      </c>
      <c r="AI573" s="2431">
        <v>25.980000000000004</v>
      </c>
      <c r="AJ573" s="1634">
        <v>82431</v>
      </c>
      <c r="AK573" s="1634">
        <v>190381</v>
      </c>
      <c r="AL573" s="1634">
        <v>0</v>
      </c>
      <c r="AM573" s="1634">
        <v>478</v>
      </c>
      <c r="AN573" s="1634">
        <v>399.84</v>
      </c>
      <c r="AO573" s="1634">
        <v>399.84</v>
      </c>
      <c r="AP573" s="1634">
        <v>0.95920000000000005</v>
      </c>
      <c r="AQ573" s="2431">
        <v>27.496885851114644</v>
      </c>
      <c r="AR573" s="1634">
        <v>81798</v>
      </c>
      <c r="AS573" s="1634">
        <v>178489</v>
      </c>
      <c r="AT573" s="1634">
        <v>0</v>
      </c>
      <c r="AU573" s="1634">
        <v>478</v>
      </c>
      <c r="AV573" s="1634">
        <v>405.84</v>
      </c>
      <c r="AW573" s="1634">
        <v>405.84</v>
      </c>
      <c r="AX573" s="1634">
        <v>0.9466</v>
      </c>
      <c r="AY573" s="2437">
        <v>23.4</v>
      </c>
      <c r="AZ573" s="1634">
        <v>68364</v>
      </c>
      <c r="BA573" s="1634">
        <v>175323</v>
      </c>
      <c r="BB573" s="1634">
        <v>0</v>
      </c>
      <c r="BC573" s="2436">
        <v>478</v>
      </c>
      <c r="BD573" s="1634">
        <v>391.68</v>
      </c>
      <c r="BE573" s="2436">
        <v>391.68</v>
      </c>
      <c r="BF573" s="2436">
        <v>0.96309999999999996</v>
      </c>
      <c r="BG573" s="2437">
        <v>25.56</v>
      </c>
      <c r="BH573" s="1634">
        <v>74496</v>
      </c>
      <c r="BI573" s="1634">
        <v>174846</v>
      </c>
      <c r="BJ573" s="1634">
        <v>0</v>
      </c>
      <c r="BK573" s="1634">
        <v>478</v>
      </c>
      <c r="BL573" s="2441">
        <v>403.92</v>
      </c>
      <c r="BM573" s="2441">
        <v>403.92</v>
      </c>
      <c r="BN573" s="2442">
        <v>0.94540000000000002</v>
      </c>
      <c r="BO573" s="2439">
        <v>21.06</v>
      </c>
      <c r="BP573" s="2441">
        <v>61260</v>
      </c>
      <c r="BQ573" s="2441">
        <v>174493.44</v>
      </c>
      <c r="BR573" s="2441">
        <v>0</v>
      </c>
      <c r="BS573" s="1611">
        <v>478</v>
      </c>
      <c r="BT573" s="1611">
        <v>379.2</v>
      </c>
      <c r="BU573" s="1611">
        <v>382.4</v>
      </c>
      <c r="BV573" s="1611">
        <v>0.95799999999999996</v>
      </c>
      <c r="BW573" s="2437">
        <v>29.109999999999996</v>
      </c>
      <c r="BX573" s="1611">
        <v>82113</v>
      </c>
      <c r="BY573" s="1611">
        <v>169274.87999999998</v>
      </c>
      <c r="BZ573" s="1611">
        <v>0</v>
      </c>
      <c r="CA573" s="1611">
        <v>478</v>
      </c>
      <c r="CB573" s="1611">
        <v>395.28000000000003</v>
      </c>
      <c r="CC573" s="1611">
        <v>395.28</v>
      </c>
      <c r="CD573" s="1611">
        <v>0.95889999999999997</v>
      </c>
      <c r="CE573" s="2437">
        <v>30</v>
      </c>
      <c r="CF573" s="1611">
        <v>88218</v>
      </c>
      <c r="CG573" s="1611">
        <v>176452.992</v>
      </c>
      <c r="CH573" s="1611">
        <v>0</v>
      </c>
      <c r="CI573" s="1611">
        <v>478</v>
      </c>
      <c r="CJ573" s="1611">
        <v>419.52000000000004</v>
      </c>
      <c r="CK573" s="1611">
        <v>419.52</v>
      </c>
      <c r="CL573" s="1611">
        <v>0.9284</v>
      </c>
      <c r="CM573" s="2433">
        <v>29.04</v>
      </c>
      <c r="CN573" s="1611">
        <v>70185</v>
      </c>
      <c r="CO573" s="1611">
        <v>175191.552</v>
      </c>
      <c r="CP573" s="1611">
        <v>0</v>
      </c>
      <c r="CQ573" s="1611">
        <v>478</v>
      </c>
      <c r="CR573" s="1611">
        <v>420.24</v>
      </c>
      <c r="CS573" s="1611">
        <v>420.24</v>
      </c>
      <c r="CT573" s="1611">
        <v>0.94</v>
      </c>
      <c r="CU573" s="2433">
        <v>36.299999999999997</v>
      </c>
      <c r="CV573" s="1611">
        <v>131817</v>
      </c>
      <c r="CW573" s="1611">
        <v>187595.136</v>
      </c>
      <c r="CX573" s="1611">
        <v>0</v>
      </c>
    </row>
    <row r="574" spans="1:102" ht="15">
      <c r="A574" s="2440">
        <f t="shared" si="8"/>
        <v>568</v>
      </c>
      <c r="B574" s="1618" t="s">
        <v>3652</v>
      </c>
      <c r="C574" s="1618" t="s">
        <v>634</v>
      </c>
      <c r="D574" s="1634" t="s">
        <v>515</v>
      </c>
      <c r="E574" s="1634" t="s">
        <v>259</v>
      </c>
      <c r="F574" s="1634">
        <v>487</v>
      </c>
      <c r="G574" s="1634">
        <v>0</v>
      </c>
      <c r="H574" s="2431">
        <v>0</v>
      </c>
      <c r="I574" s="2431">
        <v>0</v>
      </c>
      <c r="J574" s="2432">
        <v>0</v>
      </c>
      <c r="K574" s="2431">
        <v>0</v>
      </c>
      <c r="L574" s="1634">
        <v>0</v>
      </c>
      <c r="M574" s="1634">
        <v>0</v>
      </c>
      <c r="N574" s="1634">
        <v>0</v>
      </c>
      <c r="O574" s="1634">
        <v>0</v>
      </c>
      <c r="P574" s="2431">
        <v>0</v>
      </c>
      <c r="Q574" s="2431">
        <v>0</v>
      </c>
      <c r="R574" s="2432">
        <v>0</v>
      </c>
      <c r="S574" s="2431">
        <v>0</v>
      </c>
      <c r="T574" s="1634">
        <v>0</v>
      </c>
      <c r="U574" s="1634">
        <v>0</v>
      </c>
      <c r="V574" s="1634">
        <v>0</v>
      </c>
      <c r="W574" s="2434">
        <v>487</v>
      </c>
      <c r="X574" s="2434">
        <v>0</v>
      </c>
      <c r="Y574" s="2434">
        <v>389.6</v>
      </c>
      <c r="Z574" s="2434">
        <v>0</v>
      </c>
      <c r="AA574" s="2435">
        <v>0</v>
      </c>
      <c r="AB574" s="2434">
        <v>0</v>
      </c>
      <c r="AC574" s="2434">
        <v>0</v>
      </c>
      <c r="AD574" s="2434">
        <v>0</v>
      </c>
      <c r="AE574" s="2434">
        <v>487</v>
      </c>
      <c r="AF574" s="1634">
        <v>0</v>
      </c>
      <c r="AG574" s="1634">
        <v>389.6</v>
      </c>
      <c r="AH574" s="2432">
        <v>0</v>
      </c>
      <c r="AI574" s="2431">
        <v>0</v>
      </c>
      <c r="AJ574" s="1634">
        <v>0</v>
      </c>
      <c r="AK574" s="1634">
        <v>0</v>
      </c>
      <c r="AL574" s="1634">
        <v>0</v>
      </c>
      <c r="AM574" s="1634">
        <v>487</v>
      </c>
      <c r="AN574" s="1634">
        <v>0</v>
      </c>
      <c r="AO574" s="1634">
        <v>389.6</v>
      </c>
      <c r="AP574" s="1634">
        <v>0</v>
      </c>
      <c r="AQ574" s="2431">
        <v>0</v>
      </c>
      <c r="AR574" s="1634">
        <v>0</v>
      </c>
      <c r="AS574" s="1634">
        <v>0</v>
      </c>
      <c r="AT574" s="1634">
        <v>0</v>
      </c>
      <c r="AU574" s="1634">
        <v>487</v>
      </c>
      <c r="AV574" s="1634">
        <v>0</v>
      </c>
      <c r="AW574" s="1634">
        <v>389.6</v>
      </c>
      <c r="AX574" s="1634">
        <v>0</v>
      </c>
      <c r="AY574" s="2437">
        <v>0</v>
      </c>
      <c r="AZ574" s="1634">
        <v>0</v>
      </c>
      <c r="BA574" s="1634">
        <v>0</v>
      </c>
      <c r="BB574" s="1634">
        <v>0</v>
      </c>
      <c r="BC574" s="2436">
        <v>487</v>
      </c>
      <c r="BD574" s="1634">
        <v>0</v>
      </c>
      <c r="BE574" s="2436">
        <v>389.6</v>
      </c>
      <c r="BF574" s="2436">
        <v>0</v>
      </c>
      <c r="BG574" s="2437">
        <v>0</v>
      </c>
      <c r="BH574" s="1634">
        <v>0</v>
      </c>
      <c r="BI574" s="1634">
        <v>0</v>
      </c>
      <c r="BJ574" s="1634">
        <v>0</v>
      </c>
      <c r="BK574" s="1634">
        <v>487</v>
      </c>
      <c r="BL574" s="2441">
        <v>1.3080000000000001</v>
      </c>
      <c r="BM574" s="2441">
        <v>389.6</v>
      </c>
      <c r="BN574" s="2442">
        <v>0</v>
      </c>
      <c r="BO574" s="2439">
        <v>0</v>
      </c>
      <c r="BP574" s="2441">
        <v>0</v>
      </c>
      <c r="BQ574" s="2441">
        <v>565.05600000000004</v>
      </c>
      <c r="BR574" s="2441">
        <v>0</v>
      </c>
      <c r="BS574" s="1611">
        <v>487</v>
      </c>
      <c r="BT574" s="1611">
        <v>0</v>
      </c>
      <c r="BU574" s="1611">
        <v>389.6</v>
      </c>
      <c r="BV574" s="1611">
        <v>0</v>
      </c>
      <c r="BW574" s="2437">
        <v>0</v>
      </c>
      <c r="BX574" s="1611">
        <v>0</v>
      </c>
      <c r="BY574" s="1611">
        <v>0</v>
      </c>
      <c r="BZ574" s="1611">
        <v>0</v>
      </c>
      <c r="CA574" s="1611">
        <v>487</v>
      </c>
      <c r="CB574" s="1611">
        <v>46.456000000000003</v>
      </c>
      <c r="CC574" s="1611">
        <v>389.6</v>
      </c>
      <c r="CD574" s="1611">
        <v>0.93600000000000005</v>
      </c>
      <c r="CE574" s="2437">
        <v>9.25</v>
      </c>
      <c r="CF574" s="1611">
        <v>3301</v>
      </c>
      <c r="CG574" s="1611">
        <v>20737.9584</v>
      </c>
      <c r="CH574" s="1611">
        <v>0</v>
      </c>
      <c r="CI574" s="1611">
        <v>487</v>
      </c>
      <c r="CJ574" s="1611">
        <v>47.207999999999998</v>
      </c>
      <c r="CK574" s="1611">
        <v>389.6</v>
      </c>
      <c r="CL574" s="1611">
        <v>0.95579999999999998</v>
      </c>
      <c r="CM574" s="2433">
        <v>7.85</v>
      </c>
      <c r="CN574" s="1611">
        <v>2492</v>
      </c>
      <c r="CO574" s="1611">
        <v>19714.060799999999</v>
      </c>
      <c r="CP574" s="1611">
        <v>0</v>
      </c>
      <c r="CQ574" s="1611">
        <v>487</v>
      </c>
      <c r="CR574" s="1611">
        <v>49.76</v>
      </c>
      <c r="CS574" s="1611">
        <v>389.6</v>
      </c>
      <c r="CT574" s="1611">
        <v>0.95599999999999996</v>
      </c>
      <c r="CU574" s="2433">
        <v>28.449999999999996</v>
      </c>
      <c r="CV574" s="1611">
        <v>9854</v>
      </c>
      <c r="CW574" s="1611">
        <v>22212.863999999998</v>
      </c>
      <c r="CX574" s="1611">
        <v>0</v>
      </c>
    </row>
    <row r="575" spans="1:102" ht="15">
      <c r="A575" s="2440">
        <f t="shared" si="8"/>
        <v>569</v>
      </c>
      <c r="B575" s="1618" t="s">
        <v>3653</v>
      </c>
      <c r="C575" s="1618" t="s">
        <v>536</v>
      </c>
      <c r="D575" s="1634" t="s">
        <v>515</v>
      </c>
      <c r="E575" s="1634" t="s">
        <v>259</v>
      </c>
      <c r="F575" s="1634">
        <v>489</v>
      </c>
      <c r="G575" s="1634">
        <v>489</v>
      </c>
      <c r="H575" s="2431">
        <v>261.12</v>
      </c>
      <c r="I575" s="2431">
        <v>391.2</v>
      </c>
      <c r="J575" s="2432">
        <v>0.97599999999999998</v>
      </c>
      <c r="K575" s="2431">
        <v>33.641939848856211</v>
      </c>
      <c r="L575" s="1634">
        <v>63249</v>
      </c>
      <c r="M575" s="1634">
        <v>112804</v>
      </c>
      <c r="N575" s="1634">
        <v>0</v>
      </c>
      <c r="O575" s="1634">
        <v>489</v>
      </c>
      <c r="P575" s="2431">
        <v>254.16</v>
      </c>
      <c r="Q575" s="2431">
        <v>391.2</v>
      </c>
      <c r="R575" s="2432">
        <v>0.98360000000000003</v>
      </c>
      <c r="S575" s="2431">
        <v>57.847101647933229</v>
      </c>
      <c r="T575" s="1634">
        <v>109386</v>
      </c>
      <c r="U575" s="1634">
        <v>113457</v>
      </c>
      <c r="V575" s="1634">
        <v>0</v>
      </c>
      <c r="W575" s="2434">
        <v>489</v>
      </c>
      <c r="X575" s="2434">
        <v>247.92000000000002</v>
      </c>
      <c r="Y575" s="2434">
        <v>391.2</v>
      </c>
      <c r="Z575" s="2434">
        <v>0.98250000000000004</v>
      </c>
      <c r="AA575" s="2435">
        <v>46.16</v>
      </c>
      <c r="AB575" s="2434">
        <v>82398</v>
      </c>
      <c r="AC575" s="2434">
        <v>107101</v>
      </c>
      <c r="AD575" s="2434">
        <v>0</v>
      </c>
      <c r="AE575" s="2434">
        <v>489</v>
      </c>
      <c r="AF575" s="1634">
        <v>245.52</v>
      </c>
      <c r="AG575" s="1634">
        <v>391.2</v>
      </c>
      <c r="AH575" s="2432">
        <v>0.98870000000000002</v>
      </c>
      <c r="AI575" s="2431">
        <v>36</v>
      </c>
      <c r="AJ575" s="1634">
        <v>65760</v>
      </c>
      <c r="AK575" s="1634">
        <v>109600</v>
      </c>
      <c r="AL575" s="1634">
        <v>0</v>
      </c>
      <c r="AM575" s="1634">
        <v>489</v>
      </c>
      <c r="AN575" s="1634">
        <v>249.36</v>
      </c>
      <c r="AO575" s="1634">
        <v>391.2</v>
      </c>
      <c r="AP575" s="1634">
        <v>0.98560000000000003</v>
      </c>
      <c r="AQ575" s="2431">
        <v>51.953969904892006</v>
      </c>
      <c r="AR575" s="1634">
        <v>96387</v>
      </c>
      <c r="AS575" s="1634">
        <v>111314</v>
      </c>
      <c r="AT575" s="1634">
        <v>0</v>
      </c>
      <c r="AU575" s="1634">
        <v>489</v>
      </c>
      <c r="AV575" s="1634">
        <v>240</v>
      </c>
      <c r="AW575" s="1634">
        <v>391.2</v>
      </c>
      <c r="AX575" s="1634">
        <v>0.98719999999999997</v>
      </c>
      <c r="AY575" s="2437">
        <v>38.51</v>
      </c>
      <c r="AZ575" s="1634">
        <v>66540</v>
      </c>
      <c r="BA575" s="1634">
        <v>103680</v>
      </c>
      <c r="BB575" s="1634">
        <v>0</v>
      </c>
      <c r="BC575" s="2436">
        <v>489</v>
      </c>
      <c r="BD575" s="1634">
        <v>232.56</v>
      </c>
      <c r="BE575" s="2436">
        <v>391.2</v>
      </c>
      <c r="BF575" s="2436">
        <v>0.98750000000000004</v>
      </c>
      <c r="BG575" s="2437">
        <v>13.350000000000001</v>
      </c>
      <c r="BH575" s="1634">
        <v>23094</v>
      </c>
      <c r="BI575" s="1634">
        <v>103815</v>
      </c>
      <c r="BJ575" s="1634">
        <v>0</v>
      </c>
      <c r="BK575" s="1634">
        <v>489</v>
      </c>
      <c r="BL575" s="2441">
        <v>7.6800000000000006</v>
      </c>
      <c r="BM575" s="2441">
        <v>391.2</v>
      </c>
      <c r="BN575" s="2442">
        <v>1</v>
      </c>
      <c r="BO575" s="2439">
        <v>21.59</v>
      </c>
      <c r="BP575" s="2441">
        <v>1194</v>
      </c>
      <c r="BQ575" s="2441">
        <v>3317.76</v>
      </c>
      <c r="BR575" s="2441">
        <v>0</v>
      </c>
      <c r="BS575" s="1611">
        <v>489</v>
      </c>
      <c r="BT575" s="1611">
        <v>24.232800000000001</v>
      </c>
      <c r="BU575" s="1611">
        <v>391.2</v>
      </c>
      <c r="BV575" s="1611">
        <v>0.99760000000000004</v>
      </c>
      <c r="BW575" s="2437">
        <v>9.84</v>
      </c>
      <c r="BX575" s="1611">
        <v>1773</v>
      </c>
      <c r="BY575" s="1611">
        <v>10817.521919999999</v>
      </c>
      <c r="BZ575" s="1611">
        <v>0</v>
      </c>
      <c r="CA575" s="1611">
        <v>489</v>
      </c>
      <c r="CB575" s="1611">
        <v>221.03280000000001</v>
      </c>
      <c r="CC575" s="1611">
        <v>391.2</v>
      </c>
      <c r="CD575" s="1611">
        <v>0.98719999999999997</v>
      </c>
      <c r="CE575" s="2437">
        <v>32.93</v>
      </c>
      <c r="CF575" s="1611">
        <v>54152</v>
      </c>
      <c r="CG575" s="1611">
        <v>98669.041920000003</v>
      </c>
      <c r="CH575" s="1611">
        <v>0</v>
      </c>
      <c r="CI575" s="1611">
        <v>489</v>
      </c>
      <c r="CJ575" s="1611">
        <v>243.0744</v>
      </c>
      <c r="CK575" s="1611">
        <v>391.2</v>
      </c>
      <c r="CL575" s="1611">
        <v>0.98770000000000002</v>
      </c>
      <c r="CM575" s="2433">
        <v>65.16</v>
      </c>
      <c r="CN575" s="1611">
        <v>110228</v>
      </c>
      <c r="CO575" s="1611">
        <v>101507.86943999999</v>
      </c>
      <c r="CP575" s="1611">
        <v>8720.1305600000051</v>
      </c>
      <c r="CQ575" s="1611">
        <v>489</v>
      </c>
      <c r="CR575" s="1611">
        <v>223.83839999999998</v>
      </c>
      <c r="CS575" s="1611">
        <v>391.2</v>
      </c>
      <c r="CT575" s="1611">
        <v>0.99229999999999996</v>
      </c>
      <c r="CU575" s="2433">
        <v>3.9900000000000007</v>
      </c>
      <c r="CV575" s="1611">
        <v>6638</v>
      </c>
      <c r="CW575" s="1611">
        <v>99921.461759999991</v>
      </c>
      <c r="CX575" s="1611">
        <v>0</v>
      </c>
    </row>
    <row r="576" spans="1:102" ht="15">
      <c r="A576" s="2440">
        <f t="shared" si="8"/>
        <v>570</v>
      </c>
      <c r="B576" s="1618" t="s">
        <v>3654</v>
      </c>
      <c r="C576" s="1618" t="s">
        <v>536</v>
      </c>
      <c r="D576" s="1634" t="s">
        <v>515</v>
      </c>
      <c r="E576" s="1634" t="s">
        <v>259</v>
      </c>
      <c r="F576" s="1634">
        <v>490</v>
      </c>
      <c r="G576" s="1634">
        <v>490</v>
      </c>
      <c r="H576" s="2431">
        <v>324.47999999999996</v>
      </c>
      <c r="I576" s="2431">
        <v>392</v>
      </c>
      <c r="J576" s="2432">
        <v>0.9476</v>
      </c>
      <c r="K576" s="2431">
        <v>65.239999999999995</v>
      </c>
      <c r="L576" s="1634">
        <v>147336</v>
      </c>
      <c r="M576" s="1634">
        <v>140175</v>
      </c>
      <c r="N576" s="1634">
        <v>7161</v>
      </c>
      <c r="O576" s="1634">
        <v>490</v>
      </c>
      <c r="P576" s="2431">
        <v>405.6</v>
      </c>
      <c r="Q576" s="2431">
        <v>405.6</v>
      </c>
      <c r="R576" s="2432">
        <v>0.9254</v>
      </c>
      <c r="S576" s="2431">
        <v>51.32</v>
      </c>
      <c r="T576" s="1634">
        <v>159864</v>
      </c>
      <c r="U576" s="1634">
        <v>181060</v>
      </c>
      <c r="V576" s="1634">
        <v>0</v>
      </c>
      <c r="W576" s="2434">
        <v>490</v>
      </c>
      <c r="X576" s="2434">
        <v>378.23999999999995</v>
      </c>
      <c r="Y576" s="2434">
        <v>392</v>
      </c>
      <c r="Z576" s="2434">
        <v>0.89770000000000005</v>
      </c>
      <c r="AA576" s="2435">
        <v>57.97</v>
      </c>
      <c r="AB576" s="2434">
        <v>152619</v>
      </c>
      <c r="AC576" s="2434">
        <v>163400</v>
      </c>
      <c r="AD576" s="2434">
        <v>0</v>
      </c>
      <c r="AE576" s="2434">
        <v>490</v>
      </c>
      <c r="AF576" s="1634">
        <v>356.64000000000004</v>
      </c>
      <c r="AG576" s="1634">
        <v>392</v>
      </c>
      <c r="AH576" s="2432">
        <v>0.89159999999999995</v>
      </c>
      <c r="AI576" s="2431">
        <v>64.41</v>
      </c>
      <c r="AJ576" s="1634">
        <v>159870</v>
      </c>
      <c r="AK576" s="1634">
        <v>159204</v>
      </c>
      <c r="AL576" s="1634">
        <v>666</v>
      </c>
      <c r="AM576" s="1634">
        <v>490</v>
      </c>
      <c r="AN576" s="1634">
        <v>346.79999999999995</v>
      </c>
      <c r="AO576" s="1634">
        <v>392</v>
      </c>
      <c r="AP576" s="1634">
        <v>0.92279999999999995</v>
      </c>
      <c r="AQ576" s="2431">
        <v>61.34</v>
      </c>
      <c r="AR576" s="1634">
        <v>142962</v>
      </c>
      <c r="AS576" s="1634">
        <v>154812</v>
      </c>
      <c r="AT576" s="1634">
        <v>0</v>
      </c>
      <c r="AU576" s="1634">
        <v>490</v>
      </c>
      <c r="AV576" s="1634">
        <v>373.91999999999996</v>
      </c>
      <c r="AW576" s="1634">
        <v>392</v>
      </c>
      <c r="AX576" s="1634">
        <v>0.94189999999999996</v>
      </c>
      <c r="AY576" s="2437">
        <v>55.81</v>
      </c>
      <c r="AZ576" s="1634">
        <v>165270</v>
      </c>
      <c r="BA576" s="1634">
        <v>161533</v>
      </c>
      <c r="BB576" s="1634">
        <v>3737</v>
      </c>
      <c r="BC576" s="2436">
        <v>490</v>
      </c>
      <c r="BD576" s="1634">
        <v>350.4</v>
      </c>
      <c r="BE576" s="2436">
        <v>392</v>
      </c>
      <c r="BF576" s="2436">
        <v>0.96719999999999995</v>
      </c>
      <c r="BG576" s="2437">
        <v>65.55</v>
      </c>
      <c r="BH576" s="1634">
        <v>159873</v>
      </c>
      <c r="BI576" s="1634">
        <v>156419</v>
      </c>
      <c r="BJ576" s="1634">
        <v>3454</v>
      </c>
      <c r="BK576" s="1634">
        <v>490</v>
      </c>
      <c r="BL576" s="2441">
        <v>400.8</v>
      </c>
      <c r="BM576" s="2441">
        <v>400.8</v>
      </c>
      <c r="BN576" s="2442">
        <v>0.96130000000000004</v>
      </c>
      <c r="BO576" s="2439">
        <v>69.684589155023289</v>
      </c>
      <c r="BP576" s="2441">
        <v>201093</v>
      </c>
      <c r="BQ576" s="2441">
        <v>173145.60000000001</v>
      </c>
      <c r="BR576" s="2441">
        <v>27947.399999999994</v>
      </c>
      <c r="BS576" s="1611">
        <v>490</v>
      </c>
      <c r="BT576" s="1611">
        <v>398.88</v>
      </c>
      <c r="BU576" s="1611">
        <v>398.88</v>
      </c>
      <c r="BV576" s="1611">
        <v>0.95960000000000001</v>
      </c>
      <c r="BW576" s="2437">
        <v>63.49</v>
      </c>
      <c r="BX576" s="1611">
        <v>200559</v>
      </c>
      <c r="BY576" s="1611">
        <v>178060.03199999998</v>
      </c>
      <c r="BZ576" s="1611">
        <v>22498.968000000023</v>
      </c>
      <c r="CA576" s="1611">
        <v>490</v>
      </c>
      <c r="CB576" s="1611">
        <v>375.84</v>
      </c>
      <c r="CC576" s="1611">
        <v>392</v>
      </c>
      <c r="CD576" s="1611">
        <v>0.94569999999999999</v>
      </c>
      <c r="CE576" s="2437">
        <v>57.61999999999999</v>
      </c>
      <c r="CF576" s="1611">
        <v>140331</v>
      </c>
      <c r="CG576" s="1611">
        <v>167774.97599999997</v>
      </c>
      <c r="CH576" s="1611">
        <v>0</v>
      </c>
      <c r="CI576" s="1611">
        <v>490</v>
      </c>
      <c r="CJ576" s="1611">
        <v>300</v>
      </c>
      <c r="CK576" s="1611">
        <v>392</v>
      </c>
      <c r="CL576" s="1611">
        <v>0.91590000000000005</v>
      </c>
      <c r="CM576" s="2433">
        <v>54.170000000000009</v>
      </c>
      <c r="CN576" s="1611">
        <v>128712</v>
      </c>
      <c r="CO576" s="1611">
        <v>125279.99999999999</v>
      </c>
      <c r="CP576" s="1611">
        <v>3432.0000000000146</v>
      </c>
      <c r="CQ576" s="1611">
        <v>490</v>
      </c>
      <c r="CR576" s="1611">
        <v>408.00000000000006</v>
      </c>
      <c r="CS576" s="1611">
        <v>408</v>
      </c>
      <c r="CT576" s="1611">
        <v>0.94689999999999996</v>
      </c>
      <c r="CU576" s="2433">
        <v>65.650000000000006</v>
      </c>
      <c r="CV576" s="1611">
        <v>192852</v>
      </c>
      <c r="CW576" s="1611">
        <v>182131.20000000001</v>
      </c>
      <c r="CX576" s="1611">
        <v>10720.799999999988</v>
      </c>
    </row>
    <row r="577" spans="1:102" ht="15">
      <c r="A577" s="2440">
        <f t="shared" si="8"/>
        <v>571</v>
      </c>
      <c r="B577" s="1618" t="s">
        <v>3655</v>
      </c>
      <c r="C577" s="1618" t="s">
        <v>536</v>
      </c>
      <c r="D577" s="1634" t="s">
        <v>515</v>
      </c>
      <c r="E577" s="1634" t="s">
        <v>259</v>
      </c>
      <c r="F577" s="1634">
        <v>490</v>
      </c>
      <c r="G577" s="1634">
        <v>490</v>
      </c>
      <c r="H577" s="2431">
        <v>224.8</v>
      </c>
      <c r="I577" s="2431">
        <v>392</v>
      </c>
      <c r="J577" s="2432">
        <v>0.88139999999999996</v>
      </c>
      <c r="K577" s="2431">
        <v>24.283931395808619</v>
      </c>
      <c r="L577" s="1634">
        <v>39305</v>
      </c>
      <c r="M577" s="1634">
        <v>97114</v>
      </c>
      <c r="N577" s="1634">
        <v>0</v>
      </c>
      <c r="O577" s="1634">
        <v>490</v>
      </c>
      <c r="P577" s="2431">
        <v>342</v>
      </c>
      <c r="Q577" s="2431">
        <v>392</v>
      </c>
      <c r="R577" s="2432">
        <v>0.83140000000000003</v>
      </c>
      <c r="S577" s="2431">
        <v>25.72431302270012</v>
      </c>
      <c r="T577" s="1634">
        <v>65455</v>
      </c>
      <c r="U577" s="1634">
        <v>152669</v>
      </c>
      <c r="V577" s="1634">
        <v>0</v>
      </c>
      <c r="W577" s="2434">
        <v>490</v>
      </c>
      <c r="X577" s="2434">
        <v>283.2</v>
      </c>
      <c r="Y577" s="2434">
        <v>392</v>
      </c>
      <c r="Z577" s="2434">
        <v>0.86119999999999997</v>
      </c>
      <c r="AA577" s="2435">
        <v>15.939999999999998</v>
      </c>
      <c r="AB577" s="2434">
        <v>32495</v>
      </c>
      <c r="AC577" s="2434">
        <v>122342</v>
      </c>
      <c r="AD577" s="2434">
        <v>0</v>
      </c>
      <c r="AE577" s="2434">
        <v>490</v>
      </c>
      <c r="AF577" s="1634">
        <v>249.20000000000002</v>
      </c>
      <c r="AG577" s="1634">
        <v>392</v>
      </c>
      <c r="AH577" s="2432">
        <v>0.80589999999999995</v>
      </c>
      <c r="AI577" s="2431">
        <v>24.41</v>
      </c>
      <c r="AJ577" s="1634">
        <v>45255</v>
      </c>
      <c r="AK577" s="1634">
        <v>111243</v>
      </c>
      <c r="AL577" s="1634">
        <v>0</v>
      </c>
      <c r="AM577" s="1634">
        <v>490</v>
      </c>
      <c r="AN577" s="1634">
        <v>227.6</v>
      </c>
      <c r="AO577" s="1634">
        <v>392</v>
      </c>
      <c r="AP577" s="1634">
        <v>0.878</v>
      </c>
      <c r="AQ577" s="2431">
        <v>21.21541754067691</v>
      </c>
      <c r="AR577" s="1634">
        <v>35925</v>
      </c>
      <c r="AS577" s="1634">
        <v>101601</v>
      </c>
      <c r="AT577" s="1634">
        <v>0</v>
      </c>
      <c r="AU577" s="1634">
        <v>490</v>
      </c>
      <c r="AV577" s="1634">
        <v>204</v>
      </c>
      <c r="AW577" s="1634">
        <v>392</v>
      </c>
      <c r="AX577" s="1634">
        <v>0.84609999999999996</v>
      </c>
      <c r="AY577" s="2437">
        <v>20.02</v>
      </c>
      <c r="AZ577" s="1634">
        <v>29410</v>
      </c>
      <c r="BA577" s="1634">
        <v>88128</v>
      </c>
      <c r="BB577" s="1634">
        <v>0</v>
      </c>
      <c r="BC577" s="2436">
        <v>490</v>
      </c>
      <c r="BD577" s="1634">
        <v>202</v>
      </c>
      <c r="BE577" s="2436">
        <v>392</v>
      </c>
      <c r="BF577" s="2436">
        <v>0.89929999999999999</v>
      </c>
      <c r="BG577" s="2437">
        <v>27.43</v>
      </c>
      <c r="BH577" s="1634">
        <v>41230</v>
      </c>
      <c r="BI577" s="1634">
        <v>90173</v>
      </c>
      <c r="BJ577" s="1634">
        <v>0</v>
      </c>
      <c r="BK577" s="1634">
        <v>490</v>
      </c>
      <c r="BL577" s="2441">
        <v>202.8</v>
      </c>
      <c r="BM577" s="2441">
        <v>392</v>
      </c>
      <c r="BN577" s="2442">
        <v>0.82579999999999998</v>
      </c>
      <c r="BO577" s="2439">
        <v>26.43</v>
      </c>
      <c r="BP577" s="2441">
        <v>38595</v>
      </c>
      <c r="BQ577" s="2441">
        <v>87609.600000000006</v>
      </c>
      <c r="BR577" s="2441">
        <v>0</v>
      </c>
      <c r="BS577" s="1611">
        <v>490</v>
      </c>
      <c r="BT577" s="1611">
        <v>213.2</v>
      </c>
      <c r="BU577" s="1611">
        <v>392</v>
      </c>
      <c r="BV577" s="1611">
        <v>0.73740000000000006</v>
      </c>
      <c r="BW577" s="2437">
        <v>20.239999999999998</v>
      </c>
      <c r="BX577" s="1611">
        <v>32110</v>
      </c>
      <c r="BY577" s="1611">
        <v>95172.479999999996</v>
      </c>
      <c r="BZ577" s="1611">
        <v>0</v>
      </c>
      <c r="CA577" s="1611">
        <v>490</v>
      </c>
      <c r="CB577" s="1611">
        <v>202</v>
      </c>
      <c r="CC577" s="1611">
        <v>392</v>
      </c>
      <c r="CD577" s="1611">
        <v>0.78839999999999999</v>
      </c>
      <c r="CE577" s="2437">
        <v>15.03</v>
      </c>
      <c r="CF577" s="1611">
        <v>22595</v>
      </c>
      <c r="CG577" s="1611">
        <v>90172.799999999988</v>
      </c>
      <c r="CH577" s="1611">
        <v>0</v>
      </c>
      <c r="CI577" s="1611">
        <v>490</v>
      </c>
      <c r="CJ577" s="1611">
        <v>196</v>
      </c>
      <c r="CK577" s="1611">
        <v>392</v>
      </c>
      <c r="CL577" s="1611">
        <v>0.75600000000000001</v>
      </c>
      <c r="CM577" s="2433">
        <v>16.16</v>
      </c>
      <c r="CN577" s="1611">
        <v>22050</v>
      </c>
      <c r="CO577" s="1611">
        <v>81849.599999999991</v>
      </c>
      <c r="CP577" s="1611">
        <v>0</v>
      </c>
      <c r="CQ577" s="1611">
        <v>490</v>
      </c>
      <c r="CR577" s="1611">
        <v>218.4</v>
      </c>
      <c r="CS577" s="1611">
        <v>392</v>
      </c>
      <c r="CT577" s="1611">
        <v>0.76729999999999998</v>
      </c>
      <c r="CU577" s="2433">
        <v>15.4</v>
      </c>
      <c r="CV577" s="1611">
        <v>25020</v>
      </c>
      <c r="CW577" s="1611">
        <v>97493.759999999995</v>
      </c>
      <c r="CX577" s="1611">
        <v>0</v>
      </c>
    </row>
    <row r="578" spans="1:102" ht="15">
      <c r="A578" s="2440">
        <f t="shared" si="8"/>
        <v>572</v>
      </c>
      <c r="B578" s="1618" t="s">
        <v>3656</v>
      </c>
      <c r="C578" s="1618" t="s">
        <v>536</v>
      </c>
      <c r="D578" s="1634" t="s">
        <v>515</v>
      </c>
      <c r="E578" s="1634" t="s">
        <v>259</v>
      </c>
      <c r="F578" s="1634">
        <v>495</v>
      </c>
      <c r="G578" s="1634">
        <v>495</v>
      </c>
      <c r="H578" s="2431">
        <v>372.48</v>
      </c>
      <c r="I578" s="2431">
        <v>396</v>
      </c>
      <c r="J578" s="2432">
        <v>0.94099999999999995</v>
      </c>
      <c r="K578" s="2431">
        <v>58.89</v>
      </c>
      <c r="L578" s="1634">
        <v>152682</v>
      </c>
      <c r="M578" s="1634">
        <v>160911</v>
      </c>
      <c r="N578" s="1634">
        <v>0</v>
      </c>
      <c r="O578" s="1634">
        <v>495</v>
      </c>
      <c r="P578" s="2431">
        <v>377.52</v>
      </c>
      <c r="Q578" s="2431">
        <v>396</v>
      </c>
      <c r="R578" s="2432">
        <v>0.93820000000000003</v>
      </c>
      <c r="S578" s="2431">
        <v>57.090000000000011</v>
      </c>
      <c r="T578" s="1634">
        <v>165510</v>
      </c>
      <c r="U578" s="1634">
        <v>168525</v>
      </c>
      <c r="V578" s="1634">
        <v>0</v>
      </c>
      <c r="W578" s="2434">
        <v>495</v>
      </c>
      <c r="X578" s="2434">
        <v>432.96000000000004</v>
      </c>
      <c r="Y578" s="2434">
        <v>432.96</v>
      </c>
      <c r="Z578" s="2434">
        <v>0.93559999999999999</v>
      </c>
      <c r="AA578" s="2435">
        <v>45.51</v>
      </c>
      <c r="AB578" s="2434">
        <v>137130</v>
      </c>
      <c r="AC578" s="2434">
        <v>187039</v>
      </c>
      <c r="AD578" s="2434">
        <v>0</v>
      </c>
      <c r="AE578" s="2434">
        <v>495</v>
      </c>
      <c r="AF578" s="1634">
        <v>377.52</v>
      </c>
      <c r="AG578" s="1634">
        <v>396</v>
      </c>
      <c r="AH578" s="2432">
        <v>0.93279999999999996</v>
      </c>
      <c r="AI578" s="2431">
        <v>44.25</v>
      </c>
      <c r="AJ578" s="1634">
        <v>128295</v>
      </c>
      <c r="AK578" s="1634">
        <v>168525</v>
      </c>
      <c r="AL578" s="1634">
        <v>0</v>
      </c>
      <c r="AM578" s="1634">
        <v>495</v>
      </c>
      <c r="AN578" s="1634">
        <v>385.2</v>
      </c>
      <c r="AO578" s="1634">
        <v>396</v>
      </c>
      <c r="AP578" s="1634">
        <v>0.93500000000000005</v>
      </c>
      <c r="AQ578" s="2431">
        <v>46.157421364686968</v>
      </c>
      <c r="AR578" s="1634">
        <v>132282</v>
      </c>
      <c r="AS578" s="1634">
        <v>171953</v>
      </c>
      <c r="AT578" s="1634">
        <v>0</v>
      </c>
      <c r="AU578" s="1634">
        <v>495</v>
      </c>
      <c r="AV578" s="1634">
        <v>379.68</v>
      </c>
      <c r="AW578" s="1634">
        <v>396</v>
      </c>
      <c r="AX578" s="1634">
        <v>0.92810000000000004</v>
      </c>
      <c r="AY578" s="2437">
        <v>41.77</v>
      </c>
      <c r="AZ578" s="1634">
        <v>114186</v>
      </c>
      <c r="BA578" s="1634">
        <v>164022</v>
      </c>
      <c r="BB578" s="1634">
        <v>0</v>
      </c>
      <c r="BC578" s="2436">
        <v>495</v>
      </c>
      <c r="BD578" s="1634">
        <v>356.88</v>
      </c>
      <c r="BE578" s="2436">
        <v>396</v>
      </c>
      <c r="BF578" s="2436">
        <v>0.88500000000000001</v>
      </c>
      <c r="BG578" s="2437">
        <v>18.37</v>
      </c>
      <c r="BH578" s="1634">
        <v>48786</v>
      </c>
      <c r="BI578" s="1634">
        <v>159311</v>
      </c>
      <c r="BJ578" s="1634">
        <v>0</v>
      </c>
      <c r="BK578" s="1634">
        <v>495</v>
      </c>
      <c r="BL578" s="2441">
        <v>350.16</v>
      </c>
      <c r="BM578" s="2441">
        <v>396</v>
      </c>
      <c r="BN578" s="2442">
        <v>0.75690000000000002</v>
      </c>
      <c r="BO578" s="2439">
        <v>8.18</v>
      </c>
      <c r="BP578" s="2441">
        <v>20625</v>
      </c>
      <c r="BQ578" s="2441">
        <v>151269.12000000002</v>
      </c>
      <c r="BR578" s="2441">
        <v>0</v>
      </c>
      <c r="BS578" s="1611">
        <v>495</v>
      </c>
      <c r="BT578" s="1611">
        <v>424.95359999999994</v>
      </c>
      <c r="BU578" s="1611">
        <v>424.95</v>
      </c>
      <c r="BV578" s="1611">
        <v>0.94169999999999998</v>
      </c>
      <c r="BW578" s="2437">
        <v>36.65</v>
      </c>
      <c r="BX578" s="1611">
        <v>115878</v>
      </c>
      <c r="BY578" s="1611">
        <v>189699.28703999997</v>
      </c>
      <c r="BZ578" s="1611">
        <v>0</v>
      </c>
      <c r="CA578" s="1611">
        <v>495</v>
      </c>
      <c r="CB578" s="1611">
        <v>367.99379999999996</v>
      </c>
      <c r="CC578" s="1611">
        <v>396</v>
      </c>
      <c r="CD578" s="1611">
        <v>0.95420000000000005</v>
      </c>
      <c r="CE578" s="2437">
        <v>56.110000000000007</v>
      </c>
      <c r="CF578" s="1611">
        <v>153633</v>
      </c>
      <c r="CG578" s="1611">
        <v>164272.43231999996</v>
      </c>
      <c r="CH578" s="1611">
        <v>0</v>
      </c>
      <c r="CI578" s="1611">
        <v>495</v>
      </c>
      <c r="CJ578" s="1611">
        <v>359.37120000000004</v>
      </c>
      <c r="CK578" s="1611">
        <v>396</v>
      </c>
      <c r="CL578" s="1611">
        <v>0.94979999999999998</v>
      </c>
      <c r="CM578" s="2433">
        <v>52.680000000000007</v>
      </c>
      <c r="CN578" s="1611">
        <v>131775</v>
      </c>
      <c r="CO578" s="1611">
        <v>150073.41312000001</v>
      </c>
      <c r="CP578" s="1611">
        <v>0</v>
      </c>
      <c r="CQ578" s="1611">
        <v>495</v>
      </c>
      <c r="CR578" s="1611">
        <v>424.95359999999994</v>
      </c>
      <c r="CS578" s="1611">
        <v>424.95</v>
      </c>
      <c r="CT578" s="1611">
        <v>0.94910000000000005</v>
      </c>
      <c r="CU578" s="2433">
        <v>43.59</v>
      </c>
      <c r="CV578" s="1611">
        <v>137813</v>
      </c>
      <c r="CW578" s="1611">
        <v>189699.28703999997</v>
      </c>
      <c r="CX578" s="1611">
        <v>0</v>
      </c>
    </row>
    <row r="579" spans="1:102" ht="15">
      <c r="A579" s="2440">
        <f t="shared" si="8"/>
        <v>573</v>
      </c>
      <c r="B579" s="1618" t="s">
        <v>3657</v>
      </c>
      <c r="C579" s="1618" t="s">
        <v>742</v>
      </c>
      <c r="D579" s="1634" t="s">
        <v>515</v>
      </c>
      <c r="E579" s="1634" t="s">
        <v>259</v>
      </c>
      <c r="F579" s="1634">
        <v>498</v>
      </c>
      <c r="G579" s="1634">
        <v>0</v>
      </c>
      <c r="H579" s="2431">
        <v>0</v>
      </c>
      <c r="I579" s="2431">
        <v>0</v>
      </c>
      <c r="J579" s="2432">
        <v>0</v>
      </c>
      <c r="K579" s="2431">
        <v>0</v>
      </c>
      <c r="L579" s="1634">
        <v>0</v>
      </c>
      <c r="M579" s="1634">
        <v>0</v>
      </c>
      <c r="N579" s="1634">
        <v>0</v>
      </c>
      <c r="O579" s="1634">
        <v>0</v>
      </c>
      <c r="P579" s="2431">
        <v>0</v>
      </c>
      <c r="Q579" s="2431">
        <v>0</v>
      </c>
      <c r="R579" s="2432">
        <v>0</v>
      </c>
      <c r="S579" s="2431">
        <v>0</v>
      </c>
      <c r="T579" s="1634">
        <v>0</v>
      </c>
      <c r="U579" s="1634">
        <v>0</v>
      </c>
      <c r="V579" s="1634">
        <v>0</v>
      </c>
      <c r="W579" s="2434">
        <v>0</v>
      </c>
      <c r="X579" s="2434">
        <v>0</v>
      </c>
      <c r="Y579" s="2434">
        <v>0</v>
      </c>
      <c r="Z579" s="2434">
        <v>0</v>
      </c>
      <c r="AA579" s="2435">
        <v>0</v>
      </c>
      <c r="AB579" s="2434">
        <v>0</v>
      </c>
      <c r="AC579" s="2434">
        <v>0</v>
      </c>
      <c r="AD579" s="2434">
        <v>0</v>
      </c>
      <c r="AE579" s="2434">
        <v>498</v>
      </c>
      <c r="AF579" s="1634">
        <v>41.319999999999993</v>
      </c>
      <c r="AG579" s="1634">
        <v>398.4</v>
      </c>
      <c r="AH579" s="2432">
        <v>0.81299999999999994</v>
      </c>
      <c r="AI579" s="2431">
        <v>31.59</v>
      </c>
      <c r="AJ579" s="1634">
        <v>2819</v>
      </c>
      <c r="AK579" s="1634">
        <v>18445</v>
      </c>
      <c r="AL579" s="1634">
        <v>0</v>
      </c>
      <c r="AM579" s="1634">
        <v>498</v>
      </c>
      <c r="AN579" s="1634">
        <v>349.68400000000003</v>
      </c>
      <c r="AO579" s="1634">
        <v>398.4</v>
      </c>
      <c r="AP579" s="1634">
        <v>0.88700000000000001</v>
      </c>
      <c r="AQ579" s="2431">
        <v>7.7558503511557531</v>
      </c>
      <c r="AR579" s="1634">
        <v>20178</v>
      </c>
      <c r="AS579" s="1634">
        <v>156099</v>
      </c>
      <c r="AT579" s="1634">
        <v>0</v>
      </c>
      <c r="AU579" s="1634">
        <v>498</v>
      </c>
      <c r="AV579" s="1634">
        <v>338.38</v>
      </c>
      <c r="AW579" s="1634">
        <v>398.4</v>
      </c>
      <c r="AX579" s="1634">
        <v>0.89380000000000004</v>
      </c>
      <c r="AY579" s="2437">
        <v>11.37</v>
      </c>
      <c r="AZ579" s="1634">
        <v>27703</v>
      </c>
      <c r="BA579" s="1634">
        <v>146180</v>
      </c>
      <c r="BB579" s="1634">
        <v>0</v>
      </c>
      <c r="BC579" s="2436">
        <v>498</v>
      </c>
      <c r="BD579" s="1634">
        <v>279.94</v>
      </c>
      <c r="BE579" s="2436">
        <v>398.4</v>
      </c>
      <c r="BF579" s="2436">
        <v>0.88700000000000001</v>
      </c>
      <c r="BG579" s="2437">
        <v>15.130000000000003</v>
      </c>
      <c r="BH579" s="1634">
        <v>31517</v>
      </c>
      <c r="BI579" s="1634">
        <v>124965</v>
      </c>
      <c r="BJ579" s="1634">
        <v>0</v>
      </c>
      <c r="BK579" s="1634">
        <v>498</v>
      </c>
      <c r="BL579" s="2441">
        <v>261.88</v>
      </c>
      <c r="BM579" s="2441">
        <v>398.4</v>
      </c>
      <c r="BN579" s="2442">
        <v>0.85950000000000004</v>
      </c>
      <c r="BO579" s="2439">
        <v>15.67</v>
      </c>
      <c r="BP579" s="2441">
        <v>29549</v>
      </c>
      <c r="BQ579" s="2441">
        <v>113132.16</v>
      </c>
      <c r="BR579" s="2441">
        <v>0</v>
      </c>
      <c r="BS579" s="1611">
        <v>498</v>
      </c>
      <c r="BT579" s="1611">
        <v>231.172</v>
      </c>
      <c r="BU579" s="1611">
        <v>398.4</v>
      </c>
      <c r="BV579" s="1611">
        <v>0.89339999999999997</v>
      </c>
      <c r="BW579" s="2437">
        <v>21.81</v>
      </c>
      <c r="BX579" s="1611">
        <v>37519</v>
      </c>
      <c r="BY579" s="1611">
        <v>103195.18079999999</v>
      </c>
      <c r="BZ579" s="1611">
        <v>0</v>
      </c>
      <c r="CA579" s="1611">
        <v>498</v>
      </c>
      <c r="CB579" s="1611">
        <v>322.36400000000003</v>
      </c>
      <c r="CC579" s="1611">
        <v>398.4</v>
      </c>
      <c r="CD579" s="1611">
        <v>0.91759999999999997</v>
      </c>
      <c r="CE579" s="2437">
        <v>13.019999999999998</v>
      </c>
      <c r="CF579" s="1611">
        <v>31236</v>
      </c>
      <c r="CG579" s="1611">
        <v>143903.28960000002</v>
      </c>
      <c r="CH579" s="1611">
        <v>0</v>
      </c>
      <c r="CI579" s="1611">
        <v>498</v>
      </c>
      <c r="CJ579" s="1611">
        <v>283.06</v>
      </c>
      <c r="CK579" s="1611">
        <v>398.4</v>
      </c>
      <c r="CL579" s="1611">
        <v>0.93740000000000001</v>
      </c>
      <c r="CM579" s="2433">
        <v>18.73</v>
      </c>
      <c r="CN579" s="1611">
        <v>36904</v>
      </c>
      <c r="CO579" s="1611">
        <v>118205.85599999999</v>
      </c>
      <c r="CP579" s="1611">
        <v>0</v>
      </c>
      <c r="CQ579" s="1611">
        <v>498</v>
      </c>
      <c r="CR579" s="1611">
        <v>259.98399999999998</v>
      </c>
      <c r="CS579" s="1611">
        <v>398.4</v>
      </c>
      <c r="CT579" s="1611">
        <v>0.95150000000000001</v>
      </c>
      <c r="CU579" s="2433">
        <v>18.579999999999998</v>
      </c>
      <c r="CV579" s="1611">
        <v>35936</v>
      </c>
      <c r="CW579" s="1611">
        <v>116056.85759999999</v>
      </c>
      <c r="CX579" s="1611">
        <v>0</v>
      </c>
    </row>
    <row r="580" spans="1:102" ht="15">
      <c r="A580" s="2440">
        <f t="shared" si="8"/>
        <v>574</v>
      </c>
      <c r="B580" s="1618" t="s">
        <v>3658</v>
      </c>
      <c r="C580" s="1618" t="s">
        <v>536</v>
      </c>
      <c r="D580" s="1634" t="s">
        <v>515</v>
      </c>
      <c r="E580" s="1634" t="s">
        <v>259</v>
      </c>
      <c r="F580" s="1634">
        <v>500</v>
      </c>
      <c r="G580" s="1634">
        <v>500</v>
      </c>
      <c r="H580" s="2431">
        <v>505.44</v>
      </c>
      <c r="I580" s="2431">
        <v>505.44</v>
      </c>
      <c r="J580" s="2432">
        <v>0.94210000000000005</v>
      </c>
      <c r="K580" s="2431">
        <v>39.475506489395379</v>
      </c>
      <c r="L580" s="1634">
        <v>143658</v>
      </c>
      <c r="M580" s="1634">
        <v>218350</v>
      </c>
      <c r="N580" s="1634">
        <v>0</v>
      </c>
      <c r="O580" s="1634">
        <v>500</v>
      </c>
      <c r="P580" s="2431">
        <v>526.56000000000006</v>
      </c>
      <c r="Q580" s="2431">
        <v>526.55999999999995</v>
      </c>
      <c r="R580" s="2432">
        <v>0.93400000000000005</v>
      </c>
      <c r="S580" s="2431">
        <v>37.542822066045218</v>
      </c>
      <c r="T580" s="1634">
        <v>147078</v>
      </c>
      <c r="U580" s="1634">
        <v>235056</v>
      </c>
      <c r="V580" s="1634">
        <v>0</v>
      </c>
      <c r="W580" s="2434">
        <v>500</v>
      </c>
      <c r="X580" s="2434">
        <v>505.44</v>
      </c>
      <c r="Y580" s="2434">
        <v>505.44</v>
      </c>
      <c r="Z580" s="2434">
        <v>0.93220000000000003</v>
      </c>
      <c r="AA580" s="2435">
        <v>36.770000000000003</v>
      </c>
      <c r="AB580" s="2434">
        <v>133812</v>
      </c>
      <c r="AC580" s="2434">
        <v>218350</v>
      </c>
      <c r="AD580" s="2434">
        <v>0</v>
      </c>
      <c r="AE580" s="2434">
        <v>500</v>
      </c>
      <c r="AF580" s="1634">
        <v>456.48</v>
      </c>
      <c r="AG580" s="1634">
        <v>456.48</v>
      </c>
      <c r="AH580" s="2432">
        <v>0.9395</v>
      </c>
      <c r="AI580" s="2431">
        <v>38.22</v>
      </c>
      <c r="AJ580" s="1634">
        <v>129792</v>
      </c>
      <c r="AK580" s="1634">
        <v>203773</v>
      </c>
      <c r="AL580" s="1634">
        <v>0</v>
      </c>
      <c r="AM580" s="1634">
        <v>500</v>
      </c>
      <c r="AN580" s="1634">
        <v>496.79999999999995</v>
      </c>
      <c r="AO580" s="1634">
        <v>496.8</v>
      </c>
      <c r="AP580" s="1634">
        <v>0.92920000000000003</v>
      </c>
      <c r="AQ580" s="2431">
        <v>37.69934029401071</v>
      </c>
      <c r="AR580" s="1634">
        <v>139344</v>
      </c>
      <c r="AS580" s="1634">
        <v>221772</v>
      </c>
      <c r="AT580" s="1634">
        <v>0</v>
      </c>
      <c r="AU580" s="1634">
        <v>500</v>
      </c>
      <c r="AV580" s="1634">
        <v>537.12</v>
      </c>
      <c r="AW580" s="1634">
        <v>537.12</v>
      </c>
      <c r="AX580" s="1634">
        <v>0.91920000000000002</v>
      </c>
      <c r="AY580" s="2437">
        <v>39.729999999999997</v>
      </c>
      <c r="AZ580" s="1634">
        <v>153630</v>
      </c>
      <c r="BA580" s="1634">
        <v>232036</v>
      </c>
      <c r="BB580" s="1634">
        <v>0</v>
      </c>
      <c r="BC580" s="2436">
        <v>500</v>
      </c>
      <c r="BD580" s="1634">
        <v>564</v>
      </c>
      <c r="BE580" s="2436">
        <v>564</v>
      </c>
      <c r="BF580" s="2436">
        <v>0.91369999999999996</v>
      </c>
      <c r="BG580" s="2437">
        <v>40.64</v>
      </c>
      <c r="BH580" s="1634">
        <v>170514</v>
      </c>
      <c r="BI580" s="1634">
        <v>251770</v>
      </c>
      <c r="BJ580" s="1634">
        <v>0</v>
      </c>
      <c r="BK580" s="1634">
        <v>500</v>
      </c>
      <c r="BL580" s="2441">
        <v>576</v>
      </c>
      <c r="BM580" s="2441">
        <v>576</v>
      </c>
      <c r="BN580" s="2442">
        <v>0.89200000000000002</v>
      </c>
      <c r="BO580" s="2439">
        <v>47.57</v>
      </c>
      <c r="BP580" s="2441">
        <v>184116</v>
      </c>
      <c r="BQ580" s="2441">
        <v>248832</v>
      </c>
      <c r="BR580" s="2441">
        <v>0</v>
      </c>
      <c r="BS580" s="1611">
        <v>500</v>
      </c>
      <c r="BT580" s="1611">
        <v>535.20000000000005</v>
      </c>
      <c r="BU580" s="1611">
        <v>535.20000000000005</v>
      </c>
      <c r="BV580" s="1611">
        <v>0.89770000000000005</v>
      </c>
      <c r="BW580" s="2437">
        <v>40.25</v>
      </c>
      <c r="BX580" s="1611">
        <v>170592</v>
      </c>
      <c r="BY580" s="1611">
        <v>238913.28</v>
      </c>
      <c r="BZ580" s="1611">
        <v>0</v>
      </c>
      <c r="CA580" s="1611">
        <v>500</v>
      </c>
      <c r="CB580" s="1611">
        <v>527.52</v>
      </c>
      <c r="CC580" s="1611">
        <v>527.52</v>
      </c>
      <c r="CD580" s="1611">
        <v>0.90569999999999995</v>
      </c>
      <c r="CE580" s="2437">
        <v>40.700000000000003</v>
      </c>
      <c r="CF580" s="1611">
        <v>159726</v>
      </c>
      <c r="CG580" s="1611">
        <v>235484.92799999999</v>
      </c>
      <c r="CH580" s="1611">
        <v>0</v>
      </c>
      <c r="CI580" s="1611">
        <v>500</v>
      </c>
      <c r="CJ580" s="1611">
        <v>558.72</v>
      </c>
      <c r="CK580" s="1611">
        <v>558.72</v>
      </c>
      <c r="CL580" s="1611">
        <v>0.91930000000000001</v>
      </c>
      <c r="CM580" s="2433">
        <v>36.25</v>
      </c>
      <c r="CN580" s="1611">
        <v>140976</v>
      </c>
      <c r="CO580" s="1611">
        <v>233321.47199999998</v>
      </c>
      <c r="CP580" s="1611">
        <v>0</v>
      </c>
      <c r="CQ580" s="1611">
        <v>500</v>
      </c>
      <c r="CR580" s="1611">
        <v>476.15999999999997</v>
      </c>
      <c r="CS580" s="1611">
        <v>476.16</v>
      </c>
      <c r="CT580" s="1611">
        <v>0.92259999999999998</v>
      </c>
      <c r="CU580" s="2433">
        <v>35.86</v>
      </c>
      <c r="CV580" s="1611">
        <v>127026</v>
      </c>
      <c r="CW580" s="1611">
        <v>212557.82399999996</v>
      </c>
      <c r="CX580" s="1611">
        <v>0</v>
      </c>
    </row>
    <row r="581" spans="1:102" ht="15">
      <c r="A581" s="2440">
        <f t="shared" si="8"/>
        <v>575</v>
      </c>
      <c r="B581" s="1618" t="s">
        <v>3659</v>
      </c>
      <c r="C581" s="1618" t="s">
        <v>536</v>
      </c>
      <c r="D581" s="1634" t="s">
        <v>515</v>
      </c>
      <c r="E581" s="1634" t="s">
        <v>259</v>
      </c>
      <c r="F581" s="1634">
        <v>500</v>
      </c>
      <c r="G581" s="1634">
        <v>500</v>
      </c>
      <c r="H581" s="2431">
        <v>816.00000000000011</v>
      </c>
      <c r="I581" s="2431">
        <v>816</v>
      </c>
      <c r="J581" s="2432">
        <v>0.998</v>
      </c>
      <c r="K581" s="2431">
        <v>61.069750816993448</v>
      </c>
      <c r="L581" s="1634">
        <v>358797</v>
      </c>
      <c r="M581" s="1634">
        <v>352512</v>
      </c>
      <c r="N581" s="1634">
        <v>6285</v>
      </c>
      <c r="O581" s="1634">
        <v>500</v>
      </c>
      <c r="P581" s="2431">
        <v>854.16</v>
      </c>
      <c r="Q581" s="2431">
        <v>854.16</v>
      </c>
      <c r="R581" s="2432">
        <v>0.99660000000000004</v>
      </c>
      <c r="S581" s="2431">
        <v>63.239360609329076</v>
      </c>
      <c r="T581" s="1634">
        <v>401883</v>
      </c>
      <c r="U581" s="1634">
        <v>381297</v>
      </c>
      <c r="V581" s="1634">
        <v>20586</v>
      </c>
      <c r="W581" s="2434">
        <v>500</v>
      </c>
      <c r="X581" s="2434">
        <v>753.12</v>
      </c>
      <c r="Y581" s="2434">
        <v>753.12</v>
      </c>
      <c r="Z581" s="2434">
        <v>0.99880000000000002</v>
      </c>
      <c r="AA581" s="2435">
        <v>78.540000000000006</v>
      </c>
      <c r="AB581" s="2434">
        <v>425880</v>
      </c>
      <c r="AC581" s="2434">
        <v>325348</v>
      </c>
      <c r="AD581" s="2434">
        <v>100532</v>
      </c>
      <c r="AE581" s="2434">
        <v>500</v>
      </c>
      <c r="AF581" s="1634">
        <v>770.64</v>
      </c>
      <c r="AG581" s="1634">
        <v>770.64</v>
      </c>
      <c r="AH581" s="2432">
        <v>0.99970000000000003</v>
      </c>
      <c r="AI581" s="2431">
        <v>79.31</v>
      </c>
      <c r="AJ581" s="1634">
        <v>454713</v>
      </c>
      <c r="AK581" s="1634">
        <v>344014</v>
      </c>
      <c r="AL581" s="1634">
        <v>110699</v>
      </c>
      <c r="AM581" s="1634">
        <v>500</v>
      </c>
      <c r="AN581" s="1634">
        <v>704.16</v>
      </c>
      <c r="AO581" s="1634">
        <v>704.16</v>
      </c>
      <c r="AP581" s="1634">
        <v>0.99980000000000002</v>
      </c>
      <c r="AQ581" s="2431">
        <v>73.353242664790258</v>
      </c>
      <c r="AR581" s="1634">
        <v>384294</v>
      </c>
      <c r="AS581" s="1634">
        <v>314337</v>
      </c>
      <c r="AT581" s="1634">
        <v>69957</v>
      </c>
      <c r="AU581" s="1634">
        <v>500</v>
      </c>
      <c r="AV581" s="1634">
        <v>892.32</v>
      </c>
      <c r="AW581" s="1634">
        <v>892.32</v>
      </c>
      <c r="AX581" s="1634">
        <v>0.99870000000000003</v>
      </c>
      <c r="AY581" s="2437">
        <v>66.63</v>
      </c>
      <c r="AZ581" s="1634">
        <v>428091</v>
      </c>
      <c r="BA581" s="1634">
        <v>385482</v>
      </c>
      <c r="BB581" s="1634">
        <v>42609</v>
      </c>
      <c r="BC581" s="2436">
        <v>500</v>
      </c>
      <c r="BD581" s="1634">
        <v>789.84</v>
      </c>
      <c r="BE581" s="2436">
        <v>789.84</v>
      </c>
      <c r="BF581" s="2436">
        <v>0.99960000000000004</v>
      </c>
      <c r="BG581" s="2437">
        <v>77.72</v>
      </c>
      <c r="BH581" s="1634">
        <v>456702</v>
      </c>
      <c r="BI581" s="1634">
        <v>352585</v>
      </c>
      <c r="BJ581" s="1634">
        <v>104117</v>
      </c>
      <c r="BK581" s="1634">
        <v>500</v>
      </c>
      <c r="BL581" s="2441">
        <v>832.8</v>
      </c>
      <c r="BM581" s="2441">
        <v>832.8</v>
      </c>
      <c r="BN581" s="2442">
        <v>0.99919999999999998</v>
      </c>
      <c r="BO581" s="2439">
        <v>74.569999999999993</v>
      </c>
      <c r="BP581" s="2441">
        <v>447159</v>
      </c>
      <c r="BQ581" s="2441">
        <v>359769.59999999998</v>
      </c>
      <c r="BR581" s="2441">
        <v>87389.400000000023</v>
      </c>
      <c r="BS581" s="1611">
        <v>500</v>
      </c>
      <c r="BT581" s="1611">
        <v>850.32</v>
      </c>
      <c r="BU581" s="1611">
        <v>850.32</v>
      </c>
      <c r="BV581" s="1611">
        <v>0.99980000000000002</v>
      </c>
      <c r="BW581" s="2437">
        <v>70.150000000000006</v>
      </c>
      <c r="BX581" s="1611">
        <v>443787</v>
      </c>
      <c r="BY581" s="1611">
        <v>379582.848</v>
      </c>
      <c r="BZ581" s="1611">
        <v>64204.152000000002</v>
      </c>
      <c r="CA581" s="1611">
        <v>500</v>
      </c>
      <c r="CB581" s="1611">
        <v>867.6</v>
      </c>
      <c r="CC581" s="1611">
        <v>867.6</v>
      </c>
      <c r="CD581" s="1611">
        <v>0.99980000000000002</v>
      </c>
      <c r="CE581" s="2437">
        <v>73.19</v>
      </c>
      <c r="CF581" s="1611">
        <v>472428</v>
      </c>
      <c r="CG581" s="1611">
        <v>387296.64</v>
      </c>
      <c r="CH581" s="1611">
        <v>85131.359999999986</v>
      </c>
      <c r="CI581" s="1611">
        <v>500</v>
      </c>
      <c r="CJ581" s="1611">
        <v>885.36</v>
      </c>
      <c r="CK581" s="1611">
        <v>885.36</v>
      </c>
      <c r="CL581" s="1611">
        <v>0.99980000000000002</v>
      </c>
      <c r="CM581" s="2433">
        <v>65.95</v>
      </c>
      <c r="CN581" s="1611">
        <v>406401</v>
      </c>
      <c r="CO581" s="1611">
        <v>369726.33599999995</v>
      </c>
      <c r="CP581" s="1611">
        <v>36674.664000000048</v>
      </c>
      <c r="CQ581" s="1611">
        <v>500</v>
      </c>
      <c r="CR581" s="1611">
        <v>891.6</v>
      </c>
      <c r="CS581" s="1611">
        <v>891.6</v>
      </c>
      <c r="CT581" s="1611">
        <v>0.99980000000000002</v>
      </c>
      <c r="CU581" s="2433">
        <v>71.430000000000007</v>
      </c>
      <c r="CV581" s="1611">
        <v>473814</v>
      </c>
      <c r="CW581" s="1611">
        <v>398010.24</v>
      </c>
      <c r="CX581" s="1611">
        <v>75803.760000000009</v>
      </c>
    </row>
    <row r="582" spans="1:102" ht="15">
      <c r="A582" s="2440">
        <f t="shared" si="8"/>
        <v>576</v>
      </c>
      <c r="B582" s="1618" t="s">
        <v>3660</v>
      </c>
      <c r="C582" s="1618" t="s">
        <v>634</v>
      </c>
      <c r="D582" s="1634" t="s">
        <v>515</v>
      </c>
      <c r="E582" s="1634" t="s">
        <v>259</v>
      </c>
      <c r="F582" s="1634">
        <v>500</v>
      </c>
      <c r="G582" s="1634">
        <v>500</v>
      </c>
      <c r="H582" s="2431">
        <v>220.32000000000002</v>
      </c>
      <c r="I582" s="2431">
        <v>400</v>
      </c>
      <c r="J582" s="2432">
        <v>0.96579999999999999</v>
      </c>
      <c r="K582" s="2431">
        <v>47.884894698620187</v>
      </c>
      <c r="L582" s="1634">
        <v>75960</v>
      </c>
      <c r="M582" s="1634">
        <v>95178</v>
      </c>
      <c r="N582" s="1634">
        <v>0</v>
      </c>
      <c r="O582" s="1634">
        <v>500</v>
      </c>
      <c r="P582" s="2431">
        <v>287.52</v>
      </c>
      <c r="Q582" s="2431">
        <v>400</v>
      </c>
      <c r="R582" s="2432">
        <v>0.96679999999999999</v>
      </c>
      <c r="S582" s="2431">
        <v>37.962296031019442</v>
      </c>
      <c r="T582" s="1634">
        <v>81207</v>
      </c>
      <c r="U582" s="1634">
        <v>128349</v>
      </c>
      <c r="V582" s="1634">
        <v>0</v>
      </c>
      <c r="W582" s="2434">
        <v>500</v>
      </c>
      <c r="X582" s="2434">
        <v>298.56</v>
      </c>
      <c r="Y582" s="2434">
        <v>400</v>
      </c>
      <c r="Z582" s="2434">
        <v>0.96260000000000001</v>
      </c>
      <c r="AA582" s="2435">
        <v>41.79</v>
      </c>
      <c r="AB582" s="2434">
        <v>89832</v>
      </c>
      <c r="AC582" s="2434">
        <v>128978</v>
      </c>
      <c r="AD582" s="2434">
        <v>0</v>
      </c>
      <c r="AE582" s="2434">
        <v>500</v>
      </c>
      <c r="AF582" s="1634">
        <v>255.35999999999999</v>
      </c>
      <c r="AG582" s="1634">
        <v>400</v>
      </c>
      <c r="AH582" s="2432">
        <v>0.96099999999999997</v>
      </c>
      <c r="AI582" s="2431">
        <v>40.409999999999997</v>
      </c>
      <c r="AJ582" s="1634">
        <v>76770</v>
      </c>
      <c r="AK582" s="1634">
        <v>113993</v>
      </c>
      <c r="AL582" s="1634">
        <v>0</v>
      </c>
      <c r="AM582" s="1634">
        <v>500</v>
      </c>
      <c r="AN582" s="1634">
        <v>177.35999999999999</v>
      </c>
      <c r="AO582" s="1634">
        <v>400</v>
      </c>
      <c r="AP582" s="1634">
        <v>0.95660000000000001</v>
      </c>
      <c r="AQ582" s="2431">
        <v>54.788783884063029</v>
      </c>
      <c r="AR582" s="1634">
        <v>72297</v>
      </c>
      <c r="AS582" s="1634">
        <v>79174</v>
      </c>
      <c r="AT582" s="1634">
        <v>0</v>
      </c>
      <c r="AU582" s="1634">
        <v>500</v>
      </c>
      <c r="AV582" s="1634">
        <v>266.64</v>
      </c>
      <c r="AW582" s="1634">
        <v>400</v>
      </c>
      <c r="AX582" s="1634">
        <v>0.95940000000000003</v>
      </c>
      <c r="AY582" s="2437">
        <v>40</v>
      </c>
      <c r="AZ582" s="1634">
        <v>76797</v>
      </c>
      <c r="BA582" s="1634">
        <v>115188</v>
      </c>
      <c r="BB582" s="1634">
        <v>0</v>
      </c>
      <c r="BC582" s="2436">
        <v>500</v>
      </c>
      <c r="BD582" s="1634">
        <v>227.51999999999998</v>
      </c>
      <c r="BE582" s="2436">
        <v>400</v>
      </c>
      <c r="BF582" s="2436">
        <v>0.95109999999999995</v>
      </c>
      <c r="BG582" s="2437">
        <v>44.6</v>
      </c>
      <c r="BH582" s="1634">
        <v>75504</v>
      </c>
      <c r="BI582" s="1634">
        <v>101565</v>
      </c>
      <c r="BJ582" s="1634">
        <v>0</v>
      </c>
      <c r="BK582" s="1634">
        <v>500</v>
      </c>
      <c r="BL582" s="2441">
        <v>220.32000000000002</v>
      </c>
      <c r="BM582" s="2441">
        <v>400</v>
      </c>
      <c r="BN582" s="2442">
        <v>0.93279999999999996</v>
      </c>
      <c r="BO582" s="2439">
        <v>37.53</v>
      </c>
      <c r="BP582" s="2441">
        <v>59532</v>
      </c>
      <c r="BQ582" s="2441">
        <v>95178.240000000005</v>
      </c>
      <c r="BR582" s="2441">
        <v>0</v>
      </c>
      <c r="BS582" s="1611">
        <v>500</v>
      </c>
      <c r="BT582" s="1611">
        <v>189.35999999999999</v>
      </c>
      <c r="BU582" s="1611">
        <v>400</v>
      </c>
      <c r="BV582" s="1611">
        <v>0.91600000000000004</v>
      </c>
      <c r="BW582" s="2437">
        <v>40.83</v>
      </c>
      <c r="BX582" s="1611">
        <v>57519</v>
      </c>
      <c r="BY582" s="1611">
        <v>84530.303999999989</v>
      </c>
      <c r="BZ582" s="1611">
        <v>0</v>
      </c>
      <c r="CA582" s="1611">
        <v>500</v>
      </c>
      <c r="CB582" s="1611">
        <v>149.04</v>
      </c>
      <c r="CC582" s="1611">
        <v>400</v>
      </c>
      <c r="CD582" s="1611">
        <v>0.91869999999999996</v>
      </c>
      <c r="CE582" s="2437">
        <v>47.55</v>
      </c>
      <c r="CF582" s="1611">
        <v>52731</v>
      </c>
      <c r="CG582" s="1611">
        <v>66531.455999999991</v>
      </c>
      <c r="CH582" s="1611">
        <v>0</v>
      </c>
      <c r="CI582" s="1611">
        <v>500</v>
      </c>
      <c r="CJ582" s="1611">
        <v>152.88000000000002</v>
      </c>
      <c r="CK582" s="1611">
        <v>400</v>
      </c>
      <c r="CL582" s="1611">
        <v>0.97060000000000002</v>
      </c>
      <c r="CM582" s="2433">
        <v>47.34</v>
      </c>
      <c r="CN582" s="1611">
        <v>50370</v>
      </c>
      <c r="CO582" s="1611">
        <v>63842.688000000002</v>
      </c>
      <c r="CP582" s="1611">
        <v>0</v>
      </c>
      <c r="CQ582" s="1611">
        <v>500</v>
      </c>
      <c r="CR582" s="1611">
        <v>220.56</v>
      </c>
      <c r="CS582" s="1611">
        <v>400</v>
      </c>
      <c r="CT582" s="1611">
        <v>0.97909999999999997</v>
      </c>
      <c r="CU582" s="2433">
        <v>41.37</v>
      </c>
      <c r="CV582" s="1611">
        <v>67893</v>
      </c>
      <c r="CW582" s="1611">
        <v>98457.983999999997</v>
      </c>
      <c r="CX582" s="1611">
        <v>0</v>
      </c>
    </row>
    <row r="583" spans="1:102" ht="15">
      <c r="A583" s="2440">
        <f t="shared" si="8"/>
        <v>577</v>
      </c>
      <c r="B583" s="1618" t="s">
        <v>3661</v>
      </c>
      <c r="C583" s="1618" t="s">
        <v>536</v>
      </c>
      <c r="D583" s="1634" t="s">
        <v>515</v>
      </c>
      <c r="E583" s="1634" t="s">
        <v>259</v>
      </c>
      <c r="F583" s="1634">
        <v>500</v>
      </c>
      <c r="G583" s="1634">
        <v>500</v>
      </c>
      <c r="H583" s="2431">
        <v>594.48</v>
      </c>
      <c r="I583" s="2431">
        <v>594.48</v>
      </c>
      <c r="J583" s="2432">
        <v>0.83540000000000003</v>
      </c>
      <c r="K583" s="2431">
        <v>43.933353519041844</v>
      </c>
      <c r="L583" s="1634">
        <v>188046</v>
      </c>
      <c r="M583" s="1634">
        <v>256815</v>
      </c>
      <c r="N583" s="1634">
        <v>0</v>
      </c>
      <c r="O583" s="1634">
        <v>500</v>
      </c>
      <c r="P583" s="2431">
        <v>521.04</v>
      </c>
      <c r="Q583" s="2431">
        <v>521.04</v>
      </c>
      <c r="R583" s="2432">
        <v>0.92579999999999996</v>
      </c>
      <c r="S583" s="2431">
        <v>37.17</v>
      </c>
      <c r="T583" s="1634">
        <v>139431</v>
      </c>
      <c r="U583" s="1634">
        <v>232592</v>
      </c>
      <c r="V583" s="1634">
        <v>0</v>
      </c>
      <c r="W583" s="2434">
        <v>500</v>
      </c>
      <c r="X583" s="2434">
        <v>632.64</v>
      </c>
      <c r="Y583" s="2434">
        <v>632.64</v>
      </c>
      <c r="Z583" s="2434">
        <v>0.84340000000000004</v>
      </c>
      <c r="AA583" s="2435">
        <v>31.869999999999997</v>
      </c>
      <c r="AB583" s="2434">
        <v>149991</v>
      </c>
      <c r="AC583" s="2434">
        <v>273300</v>
      </c>
      <c r="AD583" s="2434">
        <v>0</v>
      </c>
      <c r="AE583" s="2434">
        <v>500</v>
      </c>
      <c r="AF583" s="1634">
        <v>654.95999999999992</v>
      </c>
      <c r="AG583" s="1634">
        <v>654.96</v>
      </c>
      <c r="AH583" s="2432">
        <v>0.82640000000000002</v>
      </c>
      <c r="AI583" s="2431">
        <v>35.08</v>
      </c>
      <c r="AJ583" s="2434">
        <v>170932</v>
      </c>
      <c r="AK583" s="1634">
        <v>292374</v>
      </c>
      <c r="AL583" s="1634">
        <v>0</v>
      </c>
      <c r="AM583" s="1634">
        <v>500</v>
      </c>
      <c r="AN583" s="1634">
        <v>645.84</v>
      </c>
      <c r="AO583" s="1634">
        <v>645.84</v>
      </c>
      <c r="AP583" s="1634">
        <v>0.84340000000000004</v>
      </c>
      <c r="AQ583" s="2431">
        <v>37.001074869237563</v>
      </c>
      <c r="AR583" s="1634">
        <v>177792</v>
      </c>
      <c r="AS583" s="1634">
        <v>288303</v>
      </c>
      <c r="AT583" s="1634">
        <v>0</v>
      </c>
      <c r="AU583" s="1634">
        <v>500</v>
      </c>
      <c r="AV583" s="1634">
        <v>614.88</v>
      </c>
      <c r="AW583" s="1634">
        <v>614.88</v>
      </c>
      <c r="AX583" s="1634">
        <v>0.83169999999999999</v>
      </c>
      <c r="AY583" s="2437">
        <v>44.28</v>
      </c>
      <c r="AZ583" s="1634">
        <v>196029</v>
      </c>
      <c r="BA583" s="1634">
        <v>265628</v>
      </c>
      <c r="BB583" s="1634">
        <v>0</v>
      </c>
      <c r="BC583" s="2436">
        <v>500</v>
      </c>
      <c r="BD583" s="1634">
        <v>610.07999999999993</v>
      </c>
      <c r="BE583" s="2436">
        <v>610.08000000000004</v>
      </c>
      <c r="BF583" s="2436">
        <v>0.83120000000000005</v>
      </c>
      <c r="BG583" s="2437">
        <v>39.22</v>
      </c>
      <c r="BH583" s="1634">
        <v>178011</v>
      </c>
      <c r="BI583" s="1634">
        <v>272340</v>
      </c>
      <c r="BJ583" s="1634">
        <v>0</v>
      </c>
      <c r="BK583" s="1634">
        <v>500</v>
      </c>
      <c r="BL583" s="2441">
        <v>642.48</v>
      </c>
      <c r="BM583" s="2441">
        <v>642.48</v>
      </c>
      <c r="BN583" s="2442">
        <v>0.83160000000000001</v>
      </c>
      <c r="BO583" s="2439">
        <v>35.92</v>
      </c>
      <c r="BP583" s="2441">
        <v>166176</v>
      </c>
      <c r="BQ583" s="2441">
        <v>277551.35999999999</v>
      </c>
      <c r="BR583" s="2441">
        <v>0</v>
      </c>
      <c r="BS583" s="1611">
        <v>500</v>
      </c>
      <c r="BT583" s="1611">
        <v>644.40000000000009</v>
      </c>
      <c r="BU583" s="1611">
        <v>644.4</v>
      </c>
      <c r="BV583" s="1611">
        <v>0.82689999999999997</v>
      </c>
      <c r="BW583" s="2437">
        <v>37.9</v>
      </c>
      <c r="BX583" s="1611">
        <v>181695</v>
      </c>
      <c r="BY583" s="1611">
        <v>287660.16000000003</v>
      </c>
      <c r="BZ583" s="1611">
        <v>0</v>
      </c>
      <c r="CA583" s="1611">
        <v>500</v>
      </c>
      <c r="CB583" s="1611">
        <v>600</v>
      </c>
      <c r="CC583" s="1611">
        <v>600</v>
      </c>
      <c r="CD583" s="1611">
        <v>0.87570000000000003</v>
      </c>
      <c r="CE583" s="2437">
        <v>43.75</v>
      </c>
      <c r="CF583" s="1611">
        <v>195291</v>
      </c>
      <c r="CG583" s="1611">
        <v>267840</v>
      </c>
      <c r="CH583" s="1611">
        <v>0</v>
      </c>
      <c r="CI583" s="1611">
        <v>500</v>
      </c>
      <c r="CJ583" s="1611">
        <v>644.88</v>
      </c>
      <c r="CK583" s="1611">
        <v>644.88</v>
      </c>
      <c r="CL583" s="1611">
        <v>0.88109999999999999</v>
      </c>
      <c r="CM583" s="2433">
        <v>42.03</v>
      </c>
      <c r="CN583" s="1611">
        <v>188637</v>
      </c>
      <c r="CO583" s="1611">
        <v>269301.88799999998</v>
      </c>
      <c r="CP583" s="1611">
        <v>0</v>
      </c>
      <c r="CQ583" s="1611">
        <v>500</v>
      </c>
      <c r="CR583" s="1611">
        <v>528.72</v>
      </c>
      <c r="CS583" s="1611">
        <v>528.72</v>
      </c>
      <c r="CT583" s="1611">
        <v>0.92059999999999997</v>
      </c>
      <c r="CU583" s="2433">
        <v>45.18</v>
      </c>
      <c r="CV583" s="1611">
        <v>177726</v>
      </c>
      <c r="CW583" s="1611">
        <v>236020.60800000001</v>
      </c>
      <c r="CX583" s="1611">
        <v>0</v>
      </c>
    </row>
    <row r="584" spans="1:102" ht="15">
      <c r="A584" s="2440">
        <f t="shared" si="8"/>
        <v>578</v>
      </c>
      <c r="B584" s="1618" t="s">
        <v>3662</v>
      </c>
      <c r="C584" s="1618" t="s">
        <v>627</v>
      </c>
      <c r="D584" s="1634" t="s">
        <v>515</v>
      </c>
      <c r="E584" s="1634" t="s">
        <v>259</v>
      </c>
      <c r="F584" s="1634">
        <v>500</v>
      </c>
      <c r="G584" s="1634">
        <v>500</v>
      </c>
      <c r="H584" s="2431">
        <v>197.2</v>
      </c>
      <c r="I584" s="2431">
        <v>500</v>
      </c>
      <c r="J584" s="2432">
        <v>0.98470000000000002</v>
      </c>
      <c r="K584" s="2431">
        <v>59.182724814063562</v>
      </c>
      <c r="L584" s="1634">
        <v>84030</v>
      </c>
      <c r="M584" s="1634">
        <v>85190</v>
      </c>
      <c r="N584" s="1634">
        <v>0</v>
      </c>
      <c r="O584" s="1634">
        <v>500</v>
      </c>
      <c r="P584" s="2431">
        <v>206.8</v>
      </c>
      <c r="Q584" s="2431">
        <v>500</v>
      </c>
      <c r="R584" s="2432">
        <v>0.99229999999999996</v>
      </c>
      <c r="S584" s="2431">
        <v>57.039163078970901</v>
      </c>
      <c r="T584" s="1634">
        <v>87760</v>
      </c>
      <c r="U584" s="1634">
        <v>92316</v>
      </c>
      <c r="V584" s="1634">
        <v>0</v>
      </c>
      <c r="W584" s="2434">
        <v>500</v>
      </c>
      <c r="X584" s="2434">
        <v>206</v>
      </c>
      <c r="Y584" s="2434">
        <v>500</v>
      </c>
      <c r="Z584" s="2434">
        <v>0.99319999999999997</v>
      </c>
      <c r="AA584" s="2435">
        <v>59.739077669902919</v>
      </c>
      <c r="AB584" s="2434">
        <v>88605</v>
      </c>
      <c r="AC584" s="2434">
        <v>88992</v>
      </c>
      <c r="AD584" s="2434">
        <v>0</v>
      </c>
      <c r="AE584" s="2434">
        <v>500</v>
      </c>
      <c r="AF584" s="1634">
        <v>211.60000000000002</v>
      </c>
      <c r="AG584" s="1634">
        <v>500</v>
      </c>
      <c r="AH584" s="2432">
        <v>0.99029999999999996</v>
      </c>
      <c r="AI584" s="2431">
        <v>54.468514340305298</v>
      </c>
      <c r="AJ584" s="1634">
        <v>85750</v>
      </c>
      <c r="AK584" s="1634">
        <v>94458</v>
      </c>
      <c r="AL584" s="1634">
        <v>0</v>
      </c>
      <c r="AM584" s="1634">
        <v>500</v>
      </c>
      <c r="AN584" s="1634">
        <v>208.8</v>
      </c>
      <c r="AO584" s="1634">
        <v>500</v>
      </c>
      <c r="AP584" s="1634">
        <v>0.98170000000000002</v>
      </c>
      <c r="AQ584" s="2431">
        <v>53.760222263420253</v>
      </c>
      <c r="AR584" s="1634">
        <v>83515</v>
      </c>
      <c r="AS584" s="1634">
        <v>93208</v>
      </c>
      <c r="AT584" s="1634">
        <v>0</v>
      </c>
      <c r="AU584" s="1634">
        <v>500</v>
      </c>
      <c r="AV584" s="1634">
        <v>222.8</v>
      </c>
      <c r="AW584" s="1634">
        <v>500</v>
      </c>
      <c r="AX584" s="1634">
        <v>0.98760000000000003</v>
      </c>
      <c r="AY584" s="2437">
        <v>51.693721324556151</v>
      </c>
      <c r="AZ584" s="1634">
        <v>82925</v>
      </c>
      <c r="BA584" s="1634">
        <v>96250</v>
      </c>
      <c r="BB584" s="1634">
        <v>0</v>
      </c>
      <c r="BC584" s="2436">
        <v>500</v>
      </c>
      <c r="BD584" s="1634">
        <v>188</v>
      </c>
      <c r="BE584" s="2436">
        <v>500</v>
      </c>
      <c r="BF584" s="2436">
        <v>0.98660000000000003</v>
      </c>
      <c r="BG584" s="2437">
        <v>61.513383665065206</v>
      </c>
      <c r="BH584" s="1634">
        <v>86040</v>
      </c>
      <c r="BI584" s="1634">
        <v>83923</v>
      </c>
      <c r="BJ584" s="1634">
        <v>2117</v>
      </c>
      <c r="BK584" s="1634">
        <v>500</v>
      </c>
      <c r="BL584" s="2441">
        <v>183.60000000000002</v>
      </c>
      <c r="BM584" s="2441">
        <v>500</v>
      </c>
      <c r="BN584" s="2442">
        <v>0.98780000000000001</v>
      </c>
      <c r="BO584" s="2439">
        <v>21.066666666666666</v>
      </c>
      <c r="BP584" s="2441">
        <v>75840</v>
      </c>
      <c r="BQ584" s="2441">
        <v>79315.200000000012</v>
      </c>
      <c r="BR584" s="2441">
        <v>0</v>
      </c>
      <c r="BS584" s="1611">
        <v>500</v>
      </c>
      <c r="BT584" s="1611">
        <v>188.79999999999998</v>
      </c>
      <c r="BU584" s="1611">
        <v>500</v>
      </c>
      <c r="BV584" s="1611">
        <v>0.99150000000000005</v>
      </c>
      <c r="BW584" s="2437">
        <v>21.29435483870968</v>
      </c>
      <c r="BX584" s="1611">
        <v>79215</v>
      </c>
      <c r="BY584" s="1611">
        <v>84280.319999999992</v>
      </c>
      <c r="BZ584" s="1611">
        <v>0</v>
      </c>
      <c r="CA584" s="1611">
        <v>500</v>
      </c>
      <c r="CB584" s="1611">
        <v>202.8</v>
      </c>
      <c r="CC584" s="1611">
        <v>500</v>
      </c>
      <c r="CD584" s="1611">
        <v>0.99250000000000005</v>
      </c>
      <c r="CE584" s="2437">
        <v>53.972211617993246</v>
      </c>
      <c r="CF584" s="1611">
        <v>81435</v>
      </c>
      <c r="CG584" s="1611">
        <v>90529.919999999998</v>
      </c>
      <c r="CH584" s="1611">
        <v>0</v>
      </c>
      <c r="CI584" s="1611">
        <v>500</v>
      </c>
      <c r="CJ584" s="1611">
        <v>192.39999999999998</v>
      </c>
      <c r="CK584" s="1611">
        <v>500</v>
      </c>
      <c r="CL584" s="1611">
        <v>0.98960000000000004</v>
      </c>
      <c r="CM584" s="2433">
        <v>54.641013692737829</v>
      </c>
      <c r="CN584" s="1611">
        <v>73170</v>
      </c>
      <c r="CO584" s="1611">
        <v>80346.239999999991</v>
      </c>
      <c r="CP584" s="1611">
        <v>0</v>
      </c>
      <c r="CQ584" s="1611">
        <v>500</v>
      </c>
      <c r="CR584" s="1611">
        <v>207.6</v>
      </c>
      <c r="CS584" s="1611">
        <v>500</v>
      </c>
      <c r="CT584" s="1611">
        <v>0.98540000000000005</v>
      </c>
      <c r="CU584" s="2433">
        <v>50.238128535023932</v>
      </c>
      <c r="CV584" s="1611">
        <v>77595</v>
      </c>
      <c r="CW584" s="1611">
        <v>92672.639999999999</v>
      </c>
      <c r="CX584" s="1611">
        <v>0</v>
      </c>
    </row>
    <row r="585" spans="1:102" ht="15">
      <c r="A585" s="2440">
        <f t="shared" ref="A585:A648" si="9">+A584+1</f>
        <v>579</v>
      </c>
      <c r="B585" s="1618" t="s">
        <v>3663</v>
      </c>
      <c r="C585" s="1618" t="s">
        <v>536</v>
      </c>
      <c r="D585" s="1634" t="s">
        <v>515</v>
      </c>
      <c r="E585" s="1634" t="s">
        <v>259</v>
      </c>
      <c r="F585" s="1634">
        <v>500</v>
      </c>
      <c r="G585" s="1634">
        <v>500</v>
      </c>
      <c r="H585" s="2431">
        <v>104.4</v>
      </c>
      <c r="I585" s="2431">
        <v>400</v>
      </c>
      <c r="J585" s="2432">
        <v>0.93330000000000002</v>
      </c>
      <c r="K585" s="2431">
        <v>64.69</v>
      </c>
      <c r="L585" s="1634">
        <v>58352</v>
      </c>
      <c r="M585" s="1634">
        <v>45101</v>
      </c>
      <c r="N585" s="1634">
        <v>13251</v>
      </c>
      <c r="O585" s="1634">
        <v>500</v>
      </c>
      <c r="P585" s="2431">
        <v>119.16</v>
      </c>
      <c r="Q585" s="2431">
        <v>400</v>
      </c>
      <c r="R585" s="2432">
        <v>0.92779999999999996</v>
      </c>
      <c r="S585" s="2431">
        <v>65.16</v>
      </c>
      <c r="T585" s="1634">
        <v>44721</v>
      </c>
      <c r="U585" s="1634">
        <v>53193</v>
      </c>
      <c r="V585" s="1634">
        <v>0</v>
      </c>
      <c r="W585" s="2434">
        <v>500</v>
      </c>
      <c r="X585" s="2434">
        <v>130.68</v>
      </c>
      <c r="Y585" s="2434">
        <v>400</v>
      </c>
      <c r="Z585" s="2434">
        <v>0.92679999999999996</v>
      </c>
      <c r="AA585" s="2435">
        <v>56.879999999999995</v>
      </c>
      <c r="AB585" s="2434">
        <v>62438</v>
      </c>
      <c r="AC585" s="2434">
        <v>56454</v>
      </c>
      <c r="AD585" s="2434">
        <v>5984</v>
      </c>
      <c r="AE585" s="2434">
        <v>500</v>
      </c>
      <c r="AF585" s="1634">
        <v>102.60000000000001</v>
      </c>
      <c r="AG585" s="1634">
        <v>400</v>
      </c>
      <c r="AH585" s="2432">
        <v>0.95830000000000004</v>
      </c>
      <c r="AI585" s="2431">
        <v>54.02</v>
      </c>
      <c r="AJ585" s="1634">
        <v>45229</v>
      </c>
      <c r="AK585" s="1634">
        <v>45801</v>
      </c>
      <c r="AL585" s="1634">
        <v>0</v>
      </c>
      <c r="AM585" s="1634">
        <v>500</v>
      </c>
      <c r="AN585" s="1634">
        <v>84.6</v>
      </c>
      <c r="AO585" s="1634">
        <v>400</v>
      </c>
      <c r="AP585" s="1634">
        <v>0.99150000000000005</v>
      </c>
      <c r="AQ585" s="2431">
        <v>58.982498284145514</v>
      </c>
      <c r="AR585" s="1634">
        <v>37125</v>
      </c>
      <c r="AS585" s="1634">
        <v>37765</v>
      </c>
      <c r="AT585" s="1634">
        <v>0</v>
      </c>
      <c r="AU585" s="1634">
        <v>500</v>
      </c>
      <c r="AV585" s="1634">
        <v>119.16</v>
      </c>
      <c r="AW585" s="1634">
        <v>400</v>
      </c>
      <c r="AX585" s="1634">
        <v>0.97430000000000005</v>
      </c>
      <c r="AY585" s="2437">
        <v>50.32</v>
      </c>
      <c r="AZ585" s="1634">
        <v>43168</v>
      </c>
      <c r="BA585" s="1634">
        <v>51477</v>
      </c>
      <c r="BB585" s="1634">
        <v>0</v>
      </c>
      <c r="BC585" s="2436">
        <v>500</v>
      </c>
      <c r="BD585" s="1634">
        <v>111.96</v>
      </c>
      <c r="BE585" s="2436">
        <v>400</v>
      </c>
      <c r="BF585" s="2436">
        <v>0.96089999999999998</v>
      </c>
      <c r="BG585" s="2437">
        <v>56.79</v>
      </c>
      <c r="BH585" s="1634">
        <v>47304</v>
      </c>
      <c r="BI585" s="1634">
        <v>49979</v>
      </c>
      <c r="BJ585" s="1634">
        <v>0</v>
      </c>
      <c r="BK585" s="1634">
        <v>500</v>
      </c>
      <c r="BL585" s="2441">
        <v>117.35999999999999</v>
      </c>
      <c r="BM585" s="2441">
        <v>400</v>
      </c>
      <c r="BN585" s="2442">
        <v>0.94699999999999995</v>
      </c>
      <c r="BO585" s="2439">
        <v>58.440000000000005</v>
      </c>
      <c r="BP585" s="2441">
        <v>49379</v>
      </c>
      <c r="BQ585" s="2441">
        <v>50699.519999999997</v>
      </c>
      <c r="BR585" s="2441">
        <v>0</v>
      </c>
      <c r="BS585" s="1611">
        <v>500</v>
      </c>
      <c r="BT585" s="1611">
        <v>149.4</v>
      </c>
      <c r="BU585" s="1611">
        <v>400</v>
      </c>
      <c r="BV585" s="1611">
        <v>0.95199999999999996</v>
      </c>
      <c r="BW585" s="2437">
        <v>59.819999999999993</v>
      </c>
      <c r="BX585" s="1611">
        <v>66488</v>
      </c>
      <c r="BY585" s="1611">
        <v>66692.160000000003</v>
      </c>
      <c r="BZ585" s="1611">
        <v>0</v>
      </c>
      <c r="CA585" s="1611">
        <v>500</v>
      </c>
      <c r="CB585" s="1611">
        <v>146.16</v>
      </c>
      <c r="CC585" s="1611">
        <v>400</v>
      </c>
      <c r="CD585" s="1611">
        <v>0.94820000000000004</v>
      </c>
      <c r="CE585" s="2437">
        <v>62.01</v>
      </c>
      <c r="CF585" s="1611">
        <v>67428</v>
      </c>
      <c r="CG585" s="1611">
        <v>65245.823999999993</v>
      </c>
      <c r="CH585" s="1611">
        <v>2182.1760000000068</v>
      </c>
      <c r="CI585" s="1611">
        <v>500</v>
      </c>
      <c r="CJ585" s="1611">
        <v>133.19999999999999</v>
      </c>
      <c r="CK585" s="1611">
        <v>400</v>
      </c>
      <c r="CL585" s="1611">
        <v>0.94579999999999997</v>
      </c>
      <c r="CM585" s="2433">
        <v>62.06</v>
      </c>
      <c r="CN585" s="1611">
        <v>57537</v>
      </c>
      <c r="CO585" s="1611">
        <v>55624.319999999992</v>
      </c>
      <c r="CP585" s="1611">
        <v>1912.6800000000076</v>
      </c>
      <c r="CQ585" s="1611">
        <v>500</v>
      </c>
      <c r="CR585" s="1611">
        <v>135</v>
      </c>
      <c r="CS585" s="1611">
        <v>400</v>
      </c>
      <c r="CT585" s="1611">
        <v>0.96050000000000002</v>
      </c>
      <c r="CU585" s="2433">
        <v>61.7</v>
      </c>
      <c r="CV585" s="1611">
        <v>61970</v>
      </c>
      <c r="CW585" s="1611">
        <v>60264</v>
      </c>
      <c r="CX585" s="1611">
        <v>1706</v>
      </c>
    </row>
    <row r="586" spans="1:102" ht="15">
      <c r="A586" s="2440">
        <f t="shared" si="9"/>
        <v>580</v>
      </c>
      <c r="B586" s="1618" t="s">
        <v>572</v>
      </c>
      <c r="C586" s="1618" t="s">
        <v>627</v>
      </c>
      <c r="D586" s="1634" t="s">
        <v>515</v>
      </c>
      <c r="E586" s="1634" t="s">
        <v>259</v>
      </c>
      <c r="F586" s="1634">
        <v>500</v>
      </c>
      <c r="G586" s="1634">
        <v>500</v>
      </c>
      <c r="H586" s="2431">
        <v>166.4</v>
      </c>
      <c r="I586" s="2431">
        <v>500</v>
      </c>
      <c r="J586" s="2432">
        <v>0.95669999999999999</v>
      </c>
      <c r="K586" s="2431">
        <v>49.54594017094017</v>
      </c>
      <c r="L586" s="1634">
        <v>59360</v>
      </c>
      <c r="M586" s="1634">
        <v>71885</v>
      </c>
      <c r="N586" s="1634">
        <v>0</v>
      </c>
      <c r="O586" s="1634">
        <v>500</v>
      </c>
      <c r="P586" s="2431">
        <v>180.072</v>
      </c>
      <c r="Q586" s="2431">
        <v>500</v>
      </c>
      <c r="R586" s="2432">
        <v>0.95520000000000005</v>
      </c>
      <c r="S586" s="2431">
        <v>53.710594615200513</v>
      </c>
      <c r="T586" s="1634">
        <v>71958</v>
      </c>
      <c r="U586" s="1634">
        <v>80384</v>
      </c>
      <c r="V586" s="1634">
        <v>0</v>
      </c>
      <c r="W586" s="2434">
        <v>500</v>
      </c>
      <c r="X586" s="2434">
        <v>228.42</v>
      </c>
      <c r="Y586" s="2434">
        <v>500</v>
      </c>
      <c r="Z586" s="2434">
        <v>0.96230000000000004</v>
      </c>
      <c r="AA586" s="2435">
        <v>47.499610853301427</v>
      </c>
      <c r="AB586" s="2434">
        <v>78119</v>
      </c>
      <c r="AC586" s="2434">
        <v>98677</v>
      </c>
      <c r="AD586" s="2434">
        <v>0</v>
      </c>
      <c r="AE586" s="2434">
        <v>500</v>
      </c>
      <c r="AF586" s="1634">
        <v>198.28800000000001</v>
      </c>
      <c r="AG586" s="1634">
        <v>500</v>
      </c>
      <c r="AH586" s="2432">
        <v>0.95030000000000003</v>
      </c>
      <c r="AI586" s="2431">
        <v>44.547319680117724</v>
      </c>
      <c r="AJ586" s="1634">
        <v>65719</v>
      </c>
      <c r="AK586" s="1634">
        <v>88516</v>
      </c>
      <c r="AL586" s="1634">
        <v>0</v>
      </c>
      <c r="AM586" s="1634">
        <v>500</v>
      </c>
      <c r="AN586" s="1634">
        <v>174.44800000000001</v>
      </c>
      <c r="AO586" s="1634">
        <v>500</v>
      </c>
      <c r="AP586" s="1634">
        <v>0.95350000000000001</v>
      </c>
      <c r="AQ586" s="2431">
        <v>46.805857172584439</v>
      </c>
      <c r="AR586" s="1634">
        <v>60749</v>
      </c>
      <c r="AS586" s="1634">
        <v>77874</v>
      </c>
      <c r="AT586" s="1634">
        <v>0</v>
      </c>
      <c r="AU586" s="1634">
        <v>500</v>
      </c>
      <c r="AV586" s="1634">
        <v>205.33999999999997</v>
      </c>
      <c r="AW586" s="1634">
        <v>500</v>
      </c>
      <c r="AX586" s="1634">
        <v>0.95050000000000001</v>
      </c>
      <c r="AY586" s="2437">
        <v>42.05423525210221</v>
      </c>
      <c r="AZ586" s="1634">
        <v>62175</v>
      </c>
      <c r="BA586" s="1634">
        <v>88707</v>
      </c>
      <c r="BB586" s="1634">
        <v>0</v>
      </c>
      <c r="BC586" s="2436">
        <v>500</v>
      </c>
      <c r="BD586" s="1634">
        <v>162.28000000000003</v>
      </c>
      <c r="BE586" s="2436">
        <v>500</v>
      </c>
      <c r="BF586" s="2436">
        <v>0.94710000000000005</v>
      </c>
      <c r="BG586" s="2437">
        <v>46.529495018566067</v>
      </c>
      <c r="BH586" s="1634">
        <v>56178</v>
      </c>
      <c r="BI586" s="1634">
        <v>72442</v>
      </c>
      <c r="BJ586" s="1634">
        <v>0</v>
      </c>
      <c r="BK586" s="1634">
        <v>500</v>
      </c>
      <c r="BL586" s="2441">
        <v>219.71199999999999</v>
      </c>
      <c r="BM586" s="2441">
        <v>500</v>
      </c>
      <c r="BN586" s="2442">
        <v>0.9385</v>
      </c>
      <c r="BO586" s="2439">
        <v>13.902222222222221</v>
      </c>
      <c r="BP586" s="2441">
        <v>50048</v>
      </c>
      <c r="BQ586" s="2441">
        <v>94915.584000000003</v>
      </c>
      <c r="BR586" s="2441">
        <v>0</v>
      </c>
      <c r="BS586" s="1611">
        <v>500</v>
      </c>
      <c r="BT586" s="1611">
        <v>219.42399999999998</v>
      </c>
      <c r="BU586" s="1611">
        <v>500</v>
      </c>
      <c r="BV586" s="1611">
        <v>0.96030000000000004</v>
      </c>
      <c r="BW586" s="2437">
        <v>16.513440860215052</v>
      </c>
      <c r="BX586" s="1611">
        <v>61430</v>
      </c>
      <c r="BY586" s="1611">
        <v>97950.873599999992</v>
      </c>
      <c r="BZ586" s="1611">
        <v>0</v>
      </c>
      <c r="CA586" s="1611">
        <v>500</v>
      </c>
      <c r="CB586" s="1611">
        <v>205.25400000000002</v>
      </c>
      <c r="CC586" s="1611">
        <v>500</v>
      </c>
      <c r="CD586" s="1611">
        <v>0.96360000000000001</v>
      </c>
      <c r="CE586" s="2437">
        <v>41.388529774438396</v>
      </c>
      <c r="CF586" s="1611">
        <v>63204</v>
      </c>
      <c r="CG586" s="1611">
        <v>91625.385600000009</v>
      </c>
      <c r="CH586" s="1611">
        <v>0</v>
      </c>
      <c r="CI586" s="1611">
        <v>500</v>
      </c>
      <c r="CJ586" s="1611">
        <v>209.11200000000002</v>
      </c>
      <c r="CK586" s="1611">
        <v>500</v>
      </c>
      <c r="CL586" s="1611">
        <v>0.94689999999999996</v>
      </c>
      <c r="CM586" s="2433">
        <v>34.210754573361775</v>
      </c>
      <c r="CN586" s="1611">
        <v>49791</v>
      </c>
      <c r="CO586" s="1611">
        <v>87325.171199999997</v>
      </c>
      <c r="CP586" s="1611">
        <v>0</v>
      </c>
      <c r="CQ586" s="1611">
        <v>500</v>
      </c>
      <c r="CR586" s="1611">
        <v>179.93600000000001</v>
      </c>
      <c r="CS586" s="1611">
        <v>500</v>
      </c>
      <c r="CT586" s="1611">
        <v>0.94489999999999996</v>
      </c>
      <c r="CU586" s="2433">
        <v>40.504246193150642</v>
      </c>
      <c r="CV586" s="1611">
        <v>54224</v>
      </c>
      <c r="CW586" s="1611">
        <v>80323.430399999997</v>
      </c>
      <c r="CX586" s="1611">
        <v>0</v>
      </c>
    </row>
    <row r="587" spans="1:102" ht="15">
      <c r="A587" s="2440">
        <f t="shared" si="9"/>
        <v>581</v>
      </c>
      <c r="B587" s="1618" t="s">
        <v>3664</v>
      </c>
      <c r="C587" s="1618" t="s">
        <v>634</v>
      </c>
      <c r="D587" s="1634" t="s">
        <v>515</v>
      </c>
      <c r="E587" s="1634" t="s">
        <v>259</v>
      </c>
      <c r="F587" s="1634">
        <v>500</v>
      </c>
      <c r="G587" s="1634">
        <v>500</v>
      </c>
      <c r="H587" s="2431">
        <v>276.48</v>
      </c>
      <c r="I587" s="2431">
        <v>400</v>
      </c>
      <c r="J587" s="2432">
        <v>0.98199999999999998</v>
      </c>
      <c r="K587" s="2431">
        <v>34.074194637345677</v>
      </c>
      <c r="L587" s="1634">
        <v>67830</v>
      </c>
      <c r="M587" s="1634">
        <v>119439</v>
      </c>
      <c r="N587" s="1634">
        <v>0</v>
      </c>
      <c r="O587" s="1634">
        <v>500</v>
      </c>
      <c r="P587" s="2431">
        <v>275.52</v>
      </c>
      <c r="Q587" s="2431">
        <v>400</v>
      </c>
      <c r="R587" s="2432">
        <v>0.98180000000000001</v>
      </c>
      <c r="S587" s="2431">
        <v>34.995410437975352</v>
      </c>
      <c r="T587" s="1634">
        <v>71736</v>
      </c>
      <c r="U587" s="1634">
        <v>122992</v>
      </c>
      <c r="V587" s="1634">
        <v>0</v>
      </c>
      <c r="W587" s="2434">
        <v>500</v>
      </c>
      <c r="X587" s="2434">
        <v>293.52000000000004</v>
      </c>
      <c r="Y587" s="2434">
        <v>400</v>
      </c>
      <c r="Z587" s="2434">
        <v>0.98240000000000005</v>
      </c>
      <c r="AA587" s="2435">
        <v>33.159999999999997</v>
      </c>
      <c r="AB587" s="2434">
        <v>70074</v>
      </c>
      <c r="AC587" s="2434">
        <v>126801</v>
      </c>
      <c r="AD587" s="2434">
        <v>0</v>
      </c>
      <c r="AE587" s="2434">
        <v>500</v>
      </c>
      <c r="AF587" s="1634">
        <v>212.88</v>
      </c>
      <c r="AG587" s="1634">
        <v>400</v>
      </c>
      <c r="AH587" s="2432">
        <v>0.98250000000000004</v>
      </c>
      <c r="AI587" s="2431">
        <v>38.32</v>
      </c>
      <c r="AJ587" s="1634">
        <v>60687</v>
      </c>
      <c r="AK587" s="1634">
        <v>95030</v>
      </c>
      <c r="AL587" s="1634">
        <v>0</v>
      </c>
      <c r="AM587" s="1634">
        <v>500</v>
      </c>
      <c r="AN587" s="1634">
        <v>216.95999999999998</v>
      </c>
      <c r="AO587" s="1634">
        <v>400</v>
      </c>
      <c r="AP587" s="1634">
        <v>0.98199999999999998</v>
      </c>
      <c r="AQ587" s="2431">
        <v>36.114877723855741</v>
      </c>
      <c r="AR587" s="1634">
        <v>58296</v>
      </c>
      <c r="AS587" s="1634">
        <v>96851</v>
      </c>
      <c r="AT587" s="1634">
        <v>0</v>
      </c>
      <c r="AU587" s="1634">
        <v>500</v>
      </c>
      <c r="AV587" s="1634">
        <v>195.6</v>
      </c>
      <c r="AW587" s="1634">
        <v>400</v>
      </c>
      <c r="AX587" s="1634">
        <v>0.98099999999999998</v>
      </c>
      <c r="AY587" s="2437">
        <v>42.38</v>
      </c>
      <c r="AZ587" s="1634">
        <v>59682</v>
      </c>
      <c r="BA587" s="1634">
        <v>84499</v>
      </c>
      <c r="BB587" s="1634">
        <v>0</v>
      </c>
      <c r="BC587" s="2436">
        <v>500</v>
      </c>
      <c r="BD587" s="1634">
        <v>200.16</v>
      </c>
      <c r="BE587" s="2436">
        <v>400</v>
      </c>
      <c r="BF587" s="2436">
        <v>0.98040000000000005</v>
      </c>
      <c r="BG587" s="2437">
        <v>34.5</v>
      </c>
      <c r="BH587" s="1634">
        <v>51384</v>
      </c>
      <c r="BI587" s="1634">
        <v>89351</v>
      </c>
      <c r="BJ587" s="1634">
        <v>0</v>
      </c>
      <c r="BK587" s="1634">
        <v>500</v>
      </c>
      <c r="BL587" s="2441">
        <v>169.1688</v>
      </c>
      <c r="BM587" s="2441">
        <v>400</v>
      </c>
      <c r="BN587" s="2442">
        <v>0.98229999999999995</v>
      </c>
      <c r="BO587" s="2439">
        <v>33.450000000000003</v>
      </c>
      <c r="BP587" s="2441">
        <v>40739</v>
      </c>
      <c r="BQ587" s="2441">
        <v>73080.921600000001</v>
      </c>
      <c r="BR587" s="2441">
        <v>0</v>
      </c>
      <c r="BS587" s="1611">
        <v>500</v>
      </c>
      <c r="BT587" s="1611">
        <v>109.65360000000001</v>
      </c>
      <c r="BU587" s="1611">
        <v>400</v>
      </c>
      <c r="BV587" s="1611">
        <v>0.98299999999999998</v>
      </c>
      <c r="BW587" s="2437">
        <v>43.6</v>
      </c>
      <c r="BX587" s="1611">
        <v>35571</v>
      </c>
      <c r="BY587" s="1611">
        <v>48949.367040000005</v>
      </c>
      <c r="BZ587" s="1611">
        <v>0</v>
      </c>
      <c r="CA587" s="1611">
        <v>500</v>
      </c>
      <c r="CB587" s="1611">
        <v>110.39999999999999</v>
      </c>
      <c r="CC587" s="1611">
        <v>400</v>
      </c>
      <c r="CD587" s="1611">
        <v>0.98609999999999998</v>
      </c>
      <c r="CE587" s="2437">
        <v>40.11</v>
      </c>
      <c r="CF587" s="1611">
        <v>32946</v>
      </c>
      <c r="CG587" s="1611">
        <v>49282.55999999999</v>
      </c>
      <c r="CH587" s="1611">
        <v>0</v>
      </c>
      <c r="CI587" s="1611">
        <v>500</v>
      </c>
      <c r="CJ587" s="1611">
        <v>148.36799999999999</v>
      </c>
      <c r="CK587" s="1611">
        <v>400</v>
      </c>
      <c r="CL587" s="1611">
        <v>0.98370000000000002</v>
      </c>
      <c r="CM587" s="2433">
        <v>37.5</v>
      </c>
      <c r="CN587" s="1611">
        <v>38720</v>
      </c>
      <c r="CO587" s="1611">
        <v>61958.476799999989</v>
      </c>
      <c r="CP587" s="1611">
        <v>0</v>
      </c>
      <c r="CQ587" s="1611">
        <v>500</v>
      </c>
      <c r="CR587" s="1611">
        <v>216.4896</v>
      </c>
      <c r="CS587" s="1611">
        <v>400</v>
      </c>
      <c r="CT587" s="1611">
        <v>0.98170000000000002</v>
      </c>
      <c r="CU587" s="2433">
        <v>32.020000000000003</v>
      </c>
      <c r="CV587" s="1611">
        <v>51573</v>
      </c>
      <c r="CW587" s="1611">
        <v>96640.957439999998</v>
      </c>
      <c r="CX587" s="1611">
        <v>0</v>
      </c>
    </row>
    <row r="588" spans="1:102" ht="15">
      <c r="A588" s="2440">
        <f t="shared" si="9"/>
        <v>582</v>
      </c>
      <c r="B588" s="1618" t="s">
        <v>3665</v>
      </c>
      <c r="C588" s="1618" t="s">
        <v>634</v>
      </c>
      <c r="D588" s="1634" t="s">
        <v>515</v>
      </c>
      <c r="E588" s="1634" t="s">
        <v>259</v>
      </c>
      <c r="F588" s="1634">
        <v>500</v>
      </c>
      <c r="G588" s="1634">
        <v>600</v>
      </c>
      <c r="H588" s="2431">
        <v>361.91999999999996</v>
      </c>
      <c r="I588" s="2431">
        <v>480</v>
      </c>
      <c r="J588" s="2432">
        <v>0.98109999999999997</v>
      </c>
      <c r="K588" s="2431">
        <v>45.279343501326267</v>
      </c>
      <c r="L588" s="1634">
        <v>117990</v>
      </c>
      <c r="M588" s="1634">
        <v>156349</v>
      </c>
      <c r="N588" s="1634">
        <v>0</v>
      </c>
      <c r="O588" s="1634">
        <v>500</v>
      </c>
      <c r="P588" s="2431">
        <v>432.48</v>
      </c>
      <c r="Q588" s="2431">
        <v>432.48</v>
      </c>
      <c r="R588" s="2432">
        <v>0.97409999999999997</v>
      </c>
      <c r="S588" s="2431">
        <v>46.623450049526809</v>
      </c>
      <c r="T588" s="1634">
        <v>150018</v>
      </c>
      <c r="U588" s="1634">
        <v>193059</v>
      </c>
      <c r="V588" s="1634">
        <v>0</v>
      </c>
      <c r="W588" s="2434">
        <v>500</v>
      </c>
      <c r="X588" s="2434">
        <v>409.92</v>
      </c>
      <c r="Y588" s="2434">
        <v>409.92</v>
      </c>
      <c r="Z588" s="2434">
        <v>0.97089999999999999</v>
      </c>
      <c r="AA588" s="2435">
        <v>53.88</v>
      </c>
      <c r="AB588" s="2434">
        <v>159012</v>
      </c>
      <c r="AC588" s="2434">
        <v>177085</v>
      </c>
      <c r="AD588" s="2434">
        <v>0</v>
      </c>
      <c r="AE588" s="2434">
        <v>500</v>
      </c>
      <c r="AF588" s="1634">
        <v>420</v>
      </c>
      <c r="AG588" s="1634">
        <v>420</v>
      </c>
      <c r="AH588" s="2432">
        <v>0.9698</v>
      </c>
      <c r="AI588" s="2431">
        <v>46.97</v>
      </c>
      <c r="AJ588" s="1634">
        <v>146760</v>
      </c>
      <c r="AK588" s="1634">
        <v>187488</v>
      </c>
      <c r="AL588" s="1634">
        <v>0</v>
      </c>
      <c r="AM588" s="1634">
        <v>500</v>
      </c>
      <c r="AN588" s="1634">
        <v>408.00000000000006</v>
      </c>
      <c r="AO588" s="1634">
        <v>408</v>
      </c>
      <c r="AP588" s="1634">
        <v>0.98019999999999996</v>
      </c>
      <c r="AQ588" s="2431">
        <v>49.527593295382658</v>
      </c>
      <c r="AR588" s="1634">
        <v>150342</v>
      </c>
      <c r="AS588" s="1634">
        <v>182131</v>
      </c>
      <c r="AT588" s="1634">
        <v>0</v>
      </c>
      <c r="AU588" s="1634">
        <v>500</v>
      </c>
      <c r="AV588" s="1634">
        <v>445.43999999999994</v>
      </c>
      <c r="AW588" s="1634">
        <v>445.44</v>
      </c>
      <c r="AX588" s="1634">
        <v>0.98</v>
      </c>
      <c r="AY588" s="2437">
        <v>49.7</v>
      </c>
      <c r="AZ588" s="1634">
        <v>159384</v>
      </c>
      <c r="BA588" s="1634">
        <v>192430</v>
      </c>
      <c r="BB588" s="1634">
        <v>0</v>
      </c>
      <c r="BC588" s="2436">
        <v>500</v>
      </c>
      <c r="BD588" s="1634">
        <v>442.56</v>
      </c>
      <c r="BE588" s="2436">
        <v>442.56</v>
      </c>
      <c r="BF588" s="2436">
        <v>0.98270000000000002</v>
      </c>
      <c r="BG588" s="2437">
        <v>46.9</v>
      </c>
      <c r="BH588" s="1634">
        <v>154410</v>
      </c>
      <c r="BI588" s="1634">
        <v>197559</v>
      </c>
      <c r="BJ588" s="1634">
        <v>0</v>
      </c>
      <c r="BK588" s="1634">
        <v>500</v>
      </c>
      <c r="BL588" s="2441">
        <v>426.24</v>
      </c>
      <c r="BM588" s="2441">
        <v>426.24</v>
      </c>
      <c r="BN588" s="2442">
        <v>0.98399999999999999</v>
      </c>
      <c r="BO588" s="2439">
        <v>37.01</v>
      </c>
      <c r="BP588" s="2441">
        <v>113592</v>
      </c>
      <c r="BQ588" s="2441">
        <v>184135.67999999999</v>
      </c>
      <c r="BR588" s="2441">
        <v>0</v>
      </c>
      <c r="BS588" s="1611">
        <v>500</v>
      </c>
      <c r="BT588" s="1611">
        <v>396.96</v>
      </c>
      <c r="BU588" s="1611">
        <v>400</v>
      </c>
      <c r="BV588" s="1611">
        <v>0.98550000000000004</v>
      </c>
      <c r="BW588" s="2437">
        <v>27.91</v>
      </c>
      <c r="BX588" s="1611">
        <v>82428</v>
      </c>
      <c r="BY588" s="1611">
        <v>177202.94399999999</v>
      </c>
      <c r="BZ588" s="1611">
        <v>0</v>
      </c>
      <c r="CA588" s="1611">
        <v>500</v>
      </c>
      <c r="CB588" s="1611">
        <v>386.40000000000003</v>
      </c>
      <c r="CC588" s="1611">
        <v>400</v>
      </c>
      <c r="CD588" s="1611">
        <v>0.98780000000000001</v>
      </c>
      <c r="CE588" s="2437">
        <v>26.56</v>
      </c>
      <c r="CF588" s="1611">
        <v>76344</v>
      </c>
      <c r="CG588" s="1611">
        <v>172488.96000000002</v>
      </c>
      <c r="CH588" s="1611">
        <v>0</v>
      </c>
      <c r="CI588" s="1611">
        <v>500</v>
      </c>
      <c r="CJ588" s="1611">
        <v>396.96</v>
      </c>
      <c r="CK588" s="1611">
        <v>400</v>
      </c>
      <c r="CL588" s="1611">
        <v>0.99439999999999995</v>
      </c>
      <c r="CM588" s="2433">
        <v>39.46</v>
      </c>
      <c r="CN588" s="1611">
        <v>109014</v>
      </c>
      <c r="CO588" s="1611">
        <v>165770.49599999998</v>
      </c>
      <c r="CP588" s="1611">
        <v>0</v>
      </c>
      <c r="CQ588" s="1611">
        <v>500</v>
      </c>
      <c r="CR588" s="1611">
        <v>385.92</v>
      </c>
      <c r="CS588" s="1611">
        <v>400</v>
      </c>
      <c r="CT588" s="1611">
        <v>0.99209999999999998</v>
      </c>
      <c r="CU588" s="2433">
        <v>49.26</v>
      </c>
      <c r="CV588" s="1611">
        <v>141426</v>
      </c>
      <c r="CW588" s="1611">
        <v>172274.68799999999</v>
      </c>
      <c r="CX588" s="1611">
        <v>0</v>
      </c>
    </row>
    <row r="589" spans="1:102" ht="15">
      <c r="A589" s="2440">
        <f t="shared" si="9"/>
        <v>583</v>
      </c>
      <c r="B589" s="1618" t="s">
        <v>3666</v>
      </c>
      <c r="C589" s="1618" t="s">
        <v>742</v>
      </c>
      <c r="D589" s="1634" t="s">
        <v>515</v>
      </c>
      <c r="E589" s="1634" t="s">
        <v>259</v>
      </c>
      <c r="F589" s="1634">
        <v>502</v>
      </c>
      <c r="G589" s="1634">
        <v>0</v>
      </c>
      <c r="H589" s="2431">
        <v>0</v>
      </c>
      <c r="I589" s="2431">
        <v>0</v>
      </c>
      <c r="J589" s="2432">
        <v>0</v>
      </c>
      <c r="K589" s="2431">
        <v>0</v>
      </c>
      <c r="L589" s="1634">
        <v>0</v>
      </c>
      <c r="M589" s="1634">
        <v>0</v>
      </c>
      <c r="N589" s="1634">
        <v>0</v>
      </c>
      <c r="O589" s="1634">
        <v>0</v>
      </c>
      <c r="P589" s="2431">
        <v>0</v>
      </c>
      <c r="Q589" s="2431">
        <v>0</v>
      </c>
      <c r="R589" s="2432">
        <v>0</v>
      </c>
      <c r="S589" s="2431">
        <v>0</v>
      </c>
      <c r="T589" s="1634">
        <v>0</v>
      </c>
      <c r="U589" s="1634">
        <v>0</v>
      </c>
      <c r="V589" s="1634">
        <v>0</v>
      </c>
      <c r="W589" s="2434">
        <v>0</v>
      </c>
      <c r="X589" s="2434">
        <v>0</v>
      </c>
      <c r="Y589" s="2434">
        <v>0</v>
      </c>
      <c r="Z589" s="2434">
        <v>0</v>
      </c>
      <c r="AA589" s="2435">
        <v>0</v>
      </c>
      <c r="AB589" s="2434">
        <v>0</v>
      </c>
      <c r="AC589" s="2434">
        <v>0</v>
      </c>
      <c r="AD589" s="2434">
        <v>0</v>
      </c>
      <c r="AE589" s="2434">
        <v>0</v>
      </c>
      <c r="AF589" s="1634">
        <v>0</v>
      </c>
      <c r="AG589" s="1634">
        <v>0</v>
      </c>
      <c r="AH589" s="2432">
        <v>0</v>
      </c>
      <c r="AI589" s="2431">
        <v>0</v>
      </c>
      <c r="AJ589" s="1634">
        <v>0</v>
      </c>
      <c r="AK589" s="1634">
        <v>0</v>
      </c>
      <c r="AL589" s="1634">
        <v>0</v>
      </c>
      <c r="AM589" s="1634">
        <v>0</v>
      </c>
      <c r="AN589" s="1634">
        <v>0</v>
      </c>
      <c r="AO589" s="1634">
        <v>0</v>
      </c>
      <c r="AP589" s="1634">
        <v>0</v>
      </c>
      <c r="AQ589" s="2431">
        <v>0</v>
      </c>
      <c r="AR589" s="1634">
        <v>0</v>
      </c>
      <c r="AS589" s="1634">
        <v>0</v>
      </c>
      <c r="AT589" s="1634">
        <v>0</v>
      </c>
      <c r="AU589" s="1634">
        <v>502</v>
      </c>
      <c r="AV589" s="1634">
        <v>466.32</v>
      </c>
      <c r="AW589" s="1634">
        <v>466.32</v>
      </c>
      <c r="AX589" s="1634">
        <v>0.8468</v>
      </c>
      <c r="AY589" s="2437">
        <v>18.5</v>
      </c>
      <c r="AZ589" s="1634">
        <v>53836</v>
      </c>
      <c r="BA589" s="1634">
        <v>201450</v>
      </c>
      <c r="BB589" s="1634">
        <v>0</v>
      </c>
      <c r="BC589" s="2436">
        <v>502</v>
      </c>
      <c r="BD589" s="1634">
        <v>449.96000000000004</v>
      </c>
      <c r="BE589" s="2436">
        <v>449.96</v>
      </c>
      <c r="BF589" s="2436">
        <v>0.88639999999999997</v>
      </c>
      <c r="BG589" s="2437">
        <v>20.64</v>
      </c>
      <c r="BH589" s="1634">
        <v>69100</v>
      </c>
      <c r="BI589" s="1634">
        <v>200862</v>
      </c>
      <c r="BJ589" s="1634">
        <v>0</v>
      </c>
      <c r="BK589" s="1634">
        <v>502</v>
      </c>
      <c r="BL589" s="2441">
        <v>510.98</v>
      </c>
      <c r="BM589" s="2441">
        <v>510.98</v>
      </c>
      <c r="BN589" s="2442">
        <v>0.86299999999999999</v>
      </c>
      <c r="BO589" s="2439">
        <v>25.980000000000004</v>
      </c>
      <c r="BP589" s="2441">
        <v>95588</v>
      </c>
      <c r="BQ589" s="2441">
        <v>220743.36000000002</v>
      </c>
      <c r="BR589" s="2441">
        <v>0</v>
      </c>
      <c r="BS589" s="1611">
        <v>502</v>
      </c>
      <c r="BT589" s="1611">
        <v>524.94000000000005</v>
      </c>
      <c r="BU589" s="1611">
        <v>524.94000000000005</v>
      </c>
      <c r="BV589" s="1611">
        <v>0.86480000000000001</v>
      </c>
      <c r="BW589" s="2437">
        <v>28.71</v>
      </c>
      <c r="BX589" s="1611">
        <v>112123</v>
      </c>
      <c r="BY589" s="1611">
        <v>234333.21600000001</v>
      </c>
      <c r="BZ589" s="1611">
        <v>0</v>
      </c>
      <c r="CA589" s="1611">
        <v>502</v>
      </c>
      <c r="CB589" s="1611">
        <v>551.18799999999999</v>
      </c>
      <c r="CC589" s="1611">
        <v>551.19000000000005</v>
      </c>
      <c r="CD589" s="1611">
        <v>0.86270000000000002</v>
      </c>
      <c r="CE589" s="2437">
        <v>33.86</v>
      </c>
      <c r="CF589" s="1611">
        <v>138846</v>
      </c>
      <c r="CG589" s="1611">
        <v>246050.32319999998</v>
      </c>
      <c r="CH589" s="1611">
        <v>0</v>
      </c>
      <c r="CI589" s="1611">
        <v>502</v>
      </c>
      <c r="CJ589" s="1611">
        <v>586.96399999999994</v>
      </c>
      <c r="CK589" s="1611">
        <v>586.96</v>
      </c>
      <c r="CL589" s="1611">
        <v>0.8659</v>
      </c>
      <c r="CM589" s="2433">
        <v>45.21</v>
      </c>
      <c r="CN589" s="1611">
        <v>184683</v>
      </c>
      <c r="CO589" s="1611">
        <v>245116.16639999996</v>
      </c>
      <c r="CP589" s="1611">
        <v>0</v>
      </c>
      <c r="CQ589" s="1611">
        <v>502</v>
      </c>
      <c r="CR589" s="1611">
        <v>613.19200000000001</v>
      </c>
      <c r="CS589" s="1611">
        <v>613.19000000000005</v>
      </c>
      <c r="CT589" s="1611">
        <v>0.85419999999999996</v>
      </c>
      <c r="CU589" s="2433">
        <v>50.36999999999999</v>
      </c>
      <c r="CV589" s="1611">
        <v>229792</v>
      </c>
      <c r="CW589" s="1611">
        <v>273728.90879999998</v>
      </c>
      <c r="CX589" s="1611">
        <v>0</v>
      </c>
    </row>
    <row r="590" spans="1:102" ht="15">
      <c r="A590" s="2440">
        <f t="shared" si="9"/>
        <v>584</v>
      </c>
      <c r="B590" s="1618" t="s">
        <v>3667</v>
      </c>
      <c r="C590" s="1618" t="s">
        <v>536</v>
      </c>
      <c r="D590" s="1634" t="s">
        <v>515</v>
      </c>
      <c r="E590" s="1634" t="s">
        <v>259</v>
      </c>
      <c r="F590" s="1634">
        <v>506</v>
      </c>
      <c r="G590" s="1634">
        <v>506</v>
      </c>
      <c r="H590" s="2431">
        <v>504.48</v>
      </c>
      <c r="I590" s="2431">
        <v>504.48</v>
      </c>
      <c r="J590" s="2432">
        <v>0.99619999999999997</v>
      </c>
      <c r="K590" s="2431">
        <v>86.683317475420225</v>
      </c>
      <c r="L590" s="1634">
        <v>314856</v>
      </c>
      <c r="M590" s="1634">
        <v>217935</v>
      </c>
      <c r="N590" s="1634">
        <v>96921</v>
      </c>
      <c r="O590" s="1634">
        <v>506</v>
      </c>
      <c r="P590" s="2431">
        <v>527.76</v>
      </c>
      <c r="Q590" s="2431">
        <v>527.76</v>
      </c>
      <c r="R590" s="2432">
        <v>0.99539999999999995</v>
      </c>
      <c r="S590" s="2431">
        <v>70.892286083116957</v>
      </c>
      <c r="T590" s="1634">
        <v>278361</v>
      </c>
      <c r="U590" s="1634">
        <v>235592</v>
      </c>
      <c r="V590" s="1634">
        <v>42769</v>
      </c>
      <c r="W590" s="2434">
        <v>506</v>
      </c>
      <c r="X590" s="2434">
        <v>473.28</v>
      </c>
      <c r="Y590" s="2434">
        <v>473.28</v>
      </c>
      <c r="Z590" s="2434">
        <v>0.99260000000000004</v>
      </c>
      <c r="AA590" s="2435">
        <v>66.23</v>
      </c>
      <c r="AB590" s="2434">
        <v>225681</v>
      </c>
      <c r="AC590" s="2434">
        <v>204457</v>
      </c>
      <c r="AD590" s="2434">
        <v>21224</v>
      </c>
      <c r="AE590" s="2434">
        <v>506</v>
      </c>
      <c r="AF590" s="1634">
        <v>472.8</v>
      </c>
      <c r="AG590" s="1634">
        <v>472.8</v>
      </c>
      <c r="AH590" s="2432">
        <v>0.99480000000000002</v>
      </c>
      <c r="AI590" s="2431">
        <v>74.56</v>
      </c>
      <c r="AJ590" s="1634">
        <v>262284</v>
      </c>
      <c r="AK590" s="1634">
        <v>211058</v>
      </c>
      <c r="AL590" s="1634">
        <v>51226</v>
      </c>
      <c r="AM590" s="1634">
        <v>506</v>
      </c>
      <c r="AN590" s="1634">
        <v>447.12</v>
      </c>
      <c r="AO590" s="1634">
        <v>447.12</v>
      </c>
      <c r="AP590" s="1634">
        <v>0.99429999999999996</v>
      </c>
      <c r="AQ590" s="2431">
        <v>66.897679197040262</v>
      </c>
      <c r="AR590" s="1634">
        <v>222540</v>
      </c>
      <c r="AS590" s="1634">
        <v>199594</v>
      </c>
      <c r="AT590" s="1634">
        <v>22946</v>
      </c>
      <c r="AU590" s="1634">
        <v>506</v>
      </c>
      <c r="AV590" s="1634">
        <v>511.68</v>
      </c>
      <c r="AW590" s="1634">
        <v>511.68</v>
      </c>
      <c r="AX590" s="1634">
        <v>0.99370000000000003</v>
      </c>
      <c r="AY590" s="2437">
        <v>60.819999999999993</v>
      </c>
      <c r="AZ590" s="1634">
        <v>194199</v>
      </c>
      <c r="BA590" s="1634">
        <v>221046</v>
      </c>
      <c r="BB590" s="1634">
        <v>0</v>
      </c>
      <c r="BC590" s="2436">
        <v>506</v>
      </c>
      <c r="BD590" s="1634">
        <v>523.68000000000006</v>
      </c>
      <c r="BE590" s="2436">
        <v>523.67999999999995</v>
      </c>
      <c r="BF590" s="2436">
        <v>0.99370000000000003</v>
      </c>
      <c r="BG590" s="2437">
        <v>53.02</v>
      </c>
      <c r="BH590" s="1634">
        <v>233223</v>
      </c>
      <c r="BI590" s="1634">
        <v>233771</v>
      </c>
      <c r="BJ590" s="1634">
        <v>0</v>
      </c>
      <c r="BK590" s="1634">
        <v>506</v>
      </c>
      <c r="BL590" s="2441">
        <v>561.6</v>
      </c>
      <c r="BM590" s="2441">
        <v>561.6</v>
      </c>
      <c r="BN590" s="2442">
        <v>0.99429999999999996</v>
      </c>
      <c r="BO590" s="2439">
        <v>65.11</v>
      </c>
      <c r="BP590" s="2441">
        <v>263286</v>
      </c>
      <c r="BQ590" s="2441">
        <v>242611.20000000001</v>
      </c>
      <c r="BR590" s="2441">
        <v>20674.799999999988</v>
      </c>
      <c r="BS590" s="1611">
        <v>506</v>
      </c>
      <c r="BT590" s="1611">
        <v>539.04</v>
      </c>
      <c r="BU590" s="1611">
        <v>539.04</v>
      </c>
      <c r="BV590" s="1611">
        <v>0.99380000000000002</v>
      </c>
      <c r="BW590" s="2437">
        <v>63</v>
      </c>
      <c r="BX590" s="1611">
        <v>252663</v>
      </c>
      <c r="BY590" s="1611">
        <v>240627.45599999998</v>
      </c>
      <c r="BZ590" s="1611">
        <v>12035.544000000024</v>
      </c>
      <c r="CA590" s="1611">
        <v>506</v>
      </c>
      <c r="CB590" s="1611">
        <v>490.32000000000005</v>
      </c>
      <c r="CC590" s="1611">
        <v>490.32</v>
      </c>
      <c r="CD590" s="1611">
        <v>0.98919999999999997</v>
      </c>
      <c r="CE590" s="2437">
        <v>59.209999999999994</v>
      </c>
      <c r="CF590" s="1611">
        <v>216006</v>
      </c>
      <c r="CG590" s="1611">
        <v>218878.848</v>
      </c>
      <c r="CH590" s="1611">
        <v>0</v>
      </c>
      <c r="CI590" s="1611">
        <v>506</v>
      </c>
      <c r="CJ590" s="1611">
        <v>448.32</v>
      </c>
      <c r="CK590" s="1611">
        <v>448.32</v>
      </c>
      <c r="CL590" s="1611">
        <v>0.99129999999999996</v>
      </c>
      <c r="CM590" s="2433">
        <v>65.03</v>
      </c>
      <c r="CN590" s="1611">
        <v>202914</v>
      </c>
      <c r="CO590" s="1611">
        <v>187218.43199999997</v>
      </c>
      <c r="CP590" s="1611">
        <v>15695.568000000028</v>
      </c>
      <c r="CQ590" s="1611">
        <v>506</v>
      </c>
      <c r="CR590" s="1611">
        <v>477.35999999999996</v>
      </c>
      <c r="CS590" s="1611">
        <v>477.36</v>
      </c>
      <c r="CT590" s="1611">
        <v>0.98370000000000002</v>
      </c>
      <c r="CU590" s="2433">
        <v>63.21</v>
      </c>
      <c r="CV590" s="1611">
        <v>224505</v>
      </c>
      <c r="CW590" s="1611">
        <v>213093.50399999996</v>
      </c>
      <c r="CX590" s="1611">
        <v>11411.496000000043</v>
      </c>
    </row>
    <row r="591" spans="1:102" ht="15">
      <c r="A591" s="2440">
        <f t="shared" si="9"/>
        <v>585</v>
      </c>
      <c r="B591" s="1618" t="s">
        <v>3668</v>
      </c>
      <c r="C591" s="1618" t="s">
        <v>536</v>
      </c>
      <c r="D591" s="1634" t="s">
        <v>515</v>
      </c>
      <c r="E591" s="1634" t="s">
        <v>259</v>
      </c>
      <c r="F591" s="1634">
        <v>536</v>
      </c>
      <c r="G591" s="1634">
        <v>536</v>
      </c>
      <c r="H591" s="2431">
        <v>71.52</v>
      </c>
      <c r="I591" s="2431">
        <v>428.8</v>
      </c>
      <c r="J591" s="2432">
        <v>0.99639999999999995</v>
      </c>
      <c r="K591" s="2431">
        <v>37.664289709172266</v>
      </c>
      <c r="L591" s="1634">
        <v>19395</v>
      </c>
      <c r="M591" s="1634">
        <v>30897</v>
      </c>
      <c r="N591" s="1634">
        <v>0</v>
      </c>
      <c r="O591" s="1634">
        <v>536</v>
      </c>
      <c r="P591" s="2431">
        <v>56.879999999999995</v>
      </c>
      <c r="Q591" s="2431">
        <v>428.8</v>
      </c>
      <c r="R591" s="2432">
        <v>0.99490000000000001</v>
      </c>
      <c r="S591" s="2431">
        <v>40.606143096955677</v>
      </c>
      <c r="T591" s="1634">
        <v>17184</v>
      </c>
      <c r="U591" s="1634">
        <v>25391</v>
      </c>
      <c r="V591" s="1634">
        <v>0</v>
      </c>
      <c r="W591" s="2434">
        <v>536</v>
      </c>
      <c r="X591" s="2434">
        <v>58.56</v>
      </c>
      <c r="Y591" s="2434">
        <v>428.8</v>
      </c>
      <c r="Z591" s="2434">
        <v>0.98819999999999997</v>
      </c>
      <c r="AA591" s="2435">
        <v>34.54</v>
      </c>
      <c r="AB591" s="2434">
        <v>14565</v>
      </c>
      <c r="AC591" s="2434">
        <v>25298</v>
      </c>
      <c r="AD591" s="2434">
        <v>0</v>
      </c>
      <c r="AE591" s="2434">
        <v>536</v>
      </c>
      <c r="AF591" s="1634">
        <v>56.879999999999995</v>
      </c>
      <c r="AG591" s="1634">
        <v>428.8</v>
      </c>
      <c r="AH591" s="2432">
        <v>0.99650000000000005</v>
      </c>
      <c r="AI591" s="2431">
        <v>35.299999999999997</v>
      </c>
      <c r="AJ591" s="1634">
        <v>14937</v>
      </c>
      <c r="AK591" s="1634">
        <v>25391</v>
      </c>
      <c r="AL591" s="1634">
        <v>0</v>
      </c>
      <c r="AM591" s="1634">
        <v>536</v>
      </c>
      <c r="AN591" s="1634">
        <v>61.199999999999996</v>
      </c>
      <c r="AO591" s="1634">
        <v>428.8</v>
      </c>
      <c r="AP591" s="1634">
        <v>0.99919999999999998</v>
      </c>
      <c r="AQ591" s="2431">
        <v>37.482869491882781</v>
      </c>
      <c r="AR591" s="1634">
        <v>17067</v>
      </c>
      <c r="AS591" s="1634">
        <v>27320</v>
      </c>
      <c r="AT591" s="1634">
        <v>0</v>
      </c>
      <c r="AU591" s="1634">
        <v>536</v>
      </c>
      <c r="AV591" s="1634">
        <v>55.44</v>
      </c>
      <c r="AW591" s="1634">
        <v>428.8</v>
      </c>
      <c r="AX591" s="1634">
        <v>0.99919999999999998</v>
      </c>
      <c r="AY591" s="2437">
        <v>40.22</v>
      </c>
      <c r="AZ591" s="1634">
        <v>16053</v>
      </c>
      <c r="BA591" s="1634">
        <v>23950</v>
      </c>
      <c r="BB591" s="1634">
        <v>0</v>
      </c>
      <c r="BC591" s="2436">
        <v>536</v>
      </c>
      <c r="BD591" s="1634">
        <v>60.24</v>
      </c>
      <c r="BE591" s="2436">
        <v>428.8</v>
      </c>
      <c r="BF591" s="2436">
        <v>0.99770000000000003</v>
      </c>
      <c r="BG591" s="2437">
        <v>41.71</v>
      </c>
      <c r="BH591" s="1634">
        <v>18696</v>
      </c>
      <c r="BI591" s="1634">
        <v>26891</v>
      </c>
      <c r="BJ591" s="1634">
        <v>0</v>
      </c>
      <c r="BK591" s="1634">
        <v>536</v>
      </c>
      <c r="BL591" s="2441">
        <v>57.6</v>
      </c>
      <c r="BM591" s="2441">
        <v>428.8</v>
      </c>
      <c r="BN591" s="2442">
        <v>0.99739999999999995</v>
      </c>
      <c r="BO591" s="2439">
        <v>6.387981965174129</v>
      </c>
      <c r="BP591" s="2441">
        <v>19722</v>
      </c>
      <c r="BQ591" s="2441">
        <v>24883.200000000001</v>
      </c>
      <c r="BR591" s="2441">
        <v>0</v>
      </c>
      <c r="BS591" s="1611">
        <v>536</v>
      </c>
      <c r="BT591" s="1611">
        <v>56.4</v>
      </c>
      <c r="BU591" s="1611">
        <v>428.8</v>
      </c>
      <c r="BV591" s="1611">
        <v>0.99929999999999997</v>
      </c>
      <c r="BW591" s="2437">
        <v>46.61</v>
      </c>
      <c r="BX591" s="1611">
        <v>19557</v>
      </c>
      <c r="BY591" s="1611">
        <v>25176.959999999999</v>
      </c>
      <c r="BZ591" s="1611">
        <v>0</v>
      </c>
      <c r="CA591" s="1611">
        <v>536</v>
      </c>
      <c r="CB591" s="1611">
        <v>58.32</v>
      </c>
      <c r="CC591" s="1611">
        <v>428.8</v>
      </c>
      <c r="CD591" s="1611">
        <v>0.99950000000000006</v>
      </c>
      <c r="CE591" s="2437">
        <v>44.31</v>
      </c>
      <c r="CF591" s="1611">
        <v>19224</v>
      </c>
      <c r="CG591" s="1611">
        <v>26034.047999999999</v>
      </c>
      <c r="CH591" s="1611">
        <v>0</v>
      </c>
      <c r="CI591" s="1611">
        <v>536</v>
      </c>
      <c r="CJ591" s="1611">
        <v>55.679999999999993</v>
      </c>
      <c r="CK591" s="1611">
        <v>428.8</v>
      </c>
      <c r="CL591" s="1611">
        <v>0.99960000000000004</v>
      </c>
      <c r="CM591" s="2433">
        <v>42.81</v>
      </c>
      <c r="CN591" s="1611">
        <v>16590</v>
      </c>
      <c r="CO591" s="1611">
        <v>23251.967999999993</v>
      </c>
      <c r="CP591" s="1611">
        <v>0</v>
      </c>
      <c r="CQ591" s="1611">
        <v>536</v>
      </c>
      <c r="CR591" s="1611">
        <v>48.72</v>
      </c>
      <c r="CS591" s="1611">
        <v>428.8</v>
      </c>
      <c r="CT591" s="1611">
        <v>0.99929999999999997</v>
      </c>
      <c r="CU591" s="2433">
        <v>37.159999999999997</v>
      </c>
      <c r="CV591" s="1611">
        <v>13470</v>
      </c>
      <c r="CW591" s="1611">
        <v>21748.608</v>
      </c>
      <c r="CX591" s="1611">
        <v>0</v>
      </c>
    </row>
    <row r="592" spans="1:102" ht="15">
      <c r="A592" s="2440">
        <f t="shared" si="9"/>
        <v>586</v>
      </c>
      <c r="B592" s="1618" t="s">
        <v>741</v>
      </c>
      <c r="C592" s="1618" t="s">
        <v>742</v>
      </c>
      <c r="D592" s="1634" t="s">
        <v>515</v>
      </c>
      <c r="E592" s="1634" t="s">
        <v>259</v>
      </c>
      <c r="F592" s="1634">
        <v>554</v>
      </c>
      <c r="G592" s="1634">
        <v>554</v>
      </c>
      <c r="H592" s="2431">
        <v>232</v>
      </c>
      <c r="I592" s="2431">
        <v>443.2</v>
      </c>
      <c r="J592" s="2432">
        <v>0.81320000000000003</v>
      </c>
      <c r="K592" s="2431">
        <v>22.775981800766285</v>
      </c>
      <c r="L592" s="1634">
        <v>38045</v>
      </c>
      <c r="M592" s="1634">
        <v>100224</v>
      </c>
      <c r="N592" s="1634">
        <v>0</v>
      </c>
      <c r="O592" s="1634">
        <v>554</v>
      </c>
      <c r="P592" s="2431">
        <v>219.20000000000002</v>
      </c>
      <c r="Q592" s="2431">
        <v>443.2</v>
      </c>
      <c r="R592" s="2432">
        <v>0.83140000000000003</v>
      </c>
      <c r="S592" s="2431">
        <v>16.445432069696253</v>
      </c>
      <c r="T592" s="1634">
        <v>26820</v>
      </c>
      <c r="U592" s="1634">
        <v>97851</v>
      </c>
      <c r="V592" s="1634">
        <v>0</v>
      </c>
      <c r="W592" s="2434">
        <v>554</v>
      </c>
      <c r="X592" s="2434">
        <v>226.39999999999998</v>
      </c>
      <c r="Y592" s="2434">
        <v>443.2</v>
      </c>
      <c r="Z592" s="2434">
        <v>0.82520000000000004</v>
      </c>
      <c r="AA592" s="2435">
        <v>19.670000000000002</v>
      </c>
      <c r="AB592" s="2434">
        <v>32070</v>
      </c>
      <c r="AC592" s="2434">
        <v>97805</v>
      </c>
      <c r="AD592" s="2434">
        <v>0</v>
      </c>
      <c r="AE592" s="2434">
        <v>554</v>
      </c>
      <c r="AF592" s="1634">
        <v>238</v>
      </c>
      <c r="AG592" s="1634">
        <v>443.2</v>
      </c>
      <c r="AH592" s="2432">
        <v>0.8246</v>
      </c>
      <c r="AI592" s="2431">
        <v>14.180000000000001</v>
      </c>
      <c r="AJ592" s="1634">
        <v>25115</v>
      </c>
      <c r="AK592" s="1634">
        <v>106243</v>
      </c>
      <c r="AL592" s="1634">
        <v>0</v>
      </c>
      <c r="AM592" s="1634">
        <v>554</v>
      </c>
      <c r="AN592" s="1634">
        <v>253.2</v>
      </c>
      <c r="AO592" s="1634">
        <v>443.2</v>
      </c>
      <c r="AP592" s="1634">
        <v>0.84360000000000002</v>
      </c>
      <c r="AQ592" s="2431">
        <v>13.703625847220099</v>
      </c>
      <c r="AR592" s="1634">
        <v>25815</v>
      </c>
      <c r="AS592" s="1634">
        <v>113028</v>
      </c>
      <c r="AT592" s="1634">
        <v>0</v>
      </c>
      <c r="AU592" s="1634">
        <v>554</v>
      </c>
      <c r="AV592" s="1634">
        <v>248.4</v>
      </c>
      <c r="AW592" s="1634">
        <v>443.2</v>
      </c>
      <c r="AX592" s="1634">
        <v>0.84540000000000004</v>
      </c>
      <c r="AY592" s="2437">
        <v>18.59</v>
      </c>
      <c r="AZ592" s="1634">
        <v>33255</v>
      </c>
      <c r="BA592" s="1634">
        <v>107309</v>
      </c>
      <c r="BB592" s="1634">
        <v>0</v>
      </c>
      <c r="BC592" s="2436">
        <v>554</v>
      </c>
      <c r="BD592" s="1634">
        <v>246.79999999999998</v>
      </c>
      <c r="BE592" s="2436">
        <v>443.2</v>
      </c>
      <c r="BF592" s="2436">
        <v>0.8085</v>
      </c>
      <c r="BG592" s="2437">
        <v>22.7</v>
      </c>
      <c r="BH592" s="1634">
        <v>41675</v>
      </c>
      <c r="BI592" s="1634">
        <v>110172</v>
      </c>
      <c r="BJ592" s="1634">
        <v>0</v>
      </c>
      <c r="BK592" s="1634">
        <v>554</v>
      </c>
      <c r="BL592" s="2441">
        <v>272.39999999999998</v>
      </c>
      <c r="BM592" s="2441">
        <v>443.2</v>
      </c>
      <c r="BN592" s="2442">
        <v>0.7792</v>
      </c>
      <c r="BO592" s="2439">
        <v>28.83</v>
      </c>
      <c r="BP592" s="2441">
        <v>56545</v>
      </c>
      <c r="BQ592" s="2441">
        <v>117676.79999999999</v>
      </c>
      <c r="BR592" s="2441">
        <v>0</v>
      </c>
      <c r="BS592" s="1611">
        <v>554</v>
      </c>
      <c r="BT592" s="1611">
        <v>271.2</v>
      </c>
      <c r="BU592" s="1611">
        <v>443.2</v>
      </c>
      <c r="BV592" s="1611">
        <v>0.67579999999999996</v>
      </c>
      <c r="BW592" s="2437">
        <v>9.36</v>
      </c>
      <c r="BX592" s="1611">
        <v>18895</v>
      </c>
      <c r="BY592" s="1611">
        <v>121063.67999999999</v>
      </c>
      <c r="BZ592" s="1611">
        <v>0</v>
      </c>
      <c r="CA592" s="1611">
        <v>554</v>
      </c>
      <c r="CB592" s="1611">
        <v>249.6</v>
      </c>
      <c r="CC592" s="1611">
        <v>443.2</v>
      </c>
      <c r="CD592" s="1611">
        <v>0.73599999999999999</v>
      </c>
      <c r="CE592" s="2437">
        <v>13.94</v>
      </c>
      <c r="CF592" s="1611">
        <v>25880</v>
      </c>
      <c r="CG592" s="1611">
        <v>111421.43999999999</v>
      </c>
      <c r="CH592" s="1611">
        <v>0</v>
      </c>
      <c r="CI592" s="1611">
        <v>554</v>
      </c>
      <c r="CJ592" s="1611">
        <v>244</v>
      </c>
      <c r="CK592" s="1611">
        <v>443.2</v>
      </c>
      <c r="CL592" s="1611">
        <v>0.76670000000000005</v>
      </c>
      <c r="CM592" s="2433">
        <v>16.3</v>
      </c>
      <c r="CN592" s="1611">
        <v>27680</v>
      </c>
      <c r="CO592" s="1611">
        <v>101894.39999999999</v>
      </c>
      <c r="CP592" s="1611">
        <v>0</v>
      </c>
      <c r="CQ592" s="1611">
        <v>554</v>
      </c>
      <c r="CR592" s="1611">
        <v>234.4</v>
      </c>
      <c r="CS592" s="1611">
        <v>443.2</v>
      </c>
      <c r="CT592" s="1611">
        <v>0.745</v>
      </c>
      <c r="CU592" s="2433">
        <v>6.18</v>
      </c>
      <c r="CV592" s="1611">
        <v>10785</v>
      </c>
      <c r="CW592" s="1611">
        <v>104636.16</v>
      </c>
      <c r="CX592" s="1611">
        <v>0</v>
      </c>
    </row>
    <row r="593" spans="1:102" ht="15">
      <c r="A593" s="2440">
        <f t="shared" si="9"/>
        <v>587</v>
      </c>
      <c r="B593" s="1618" t="s">
        <v>3669</v>
      </c>
      <c r="C593" s="1618" t="s">
        <v>536</v>
      </c>
      <c r="D593" s="1634" t="s">
        <v>515</v>
      </c>
      <c r="E593" s="1634" t="s">
        <v>259</v>
      </c>
      <c r="F593" s="1634">
        <v>555</v>
      </c>
      <c r="G593" s="1634">
        <v>0</v>
      </c>
      <c r="H593" s="2431">
        <v>0</v>
      </c>
      <c r="I593" s="2431">
        <v>0</v>
      </c>
      <c r="J593" s="2432">
        <v>0</v>
      </c>
      <c r="K593" s="2431">
        <v>0</v>
      </c>
      <c r="L593" s="1634">
        <v>0</v>
      </c>
      <c r="M593" s="1634">
        <v>0</v>
      </c>
      <c r="N593" s="1634">
        <v>0</v>
      </c>
      <c r="O593" s="1634">
        <v>555</v>
      </c>
      <c r="P593" s="2431">
        <v>83.76</v>
      </c>
      <c r="Q593" s="2431">
        <v>444</v>
      </c>
      <c r="R593" s="2432">
        <v>0.93389999999999995</v>
      </c>
      <c r="S593" s="2431">
        <v>5.0199999999999996</v>
      </c>
      <c r="T593" s="1634">
        <v>3633</v>
      </c>
      <c r="U593" s="1634">
        <v>37390</v>
      </c>
      <c r="V593" s="1634">
        <v>0</v>
      </c>
      <c r="W593" s="2434">
        <v>555</v>
      </c>
      <c r="X593" s="2434">
        <v>372</v>
      </c>
      <c r="Y593" s="2434">
        <v>444</v>
      </c>
      <c r="Z593" s="2434">
        <v>0.95730000000000004</v>
      </c>
      <c r="AA593" s="2435">
        <v>12.4</v>
      </c>
      <c r="AB593" s="2434">
        <v>36522</v>
      </c>
      <c r="AC593" s="2434">
        <v>160704</v>
      </c>
      <c r="AD593" s="2434">
        <v>0</v>
      </c>
      <c r="AE593" s="2434">
        <v>555</v>
      </c>
      <c r="AF593" s="1634">
        <v>429.59999999999997</v>
      </c>
      <c r="AG593" s="1634">
        <v>444</v>
      </c>
      <c r="AH593" s="2432">
        <v>0.97670000000000001</v>
      </c>
      <c r="AI593" s="2431">
        <v>20.91</v>
      </c>
      <c r="AJ593" s="1634">
        <v>75465</v>
      </c>
      <c r="AK593" s="1634">
        <v>191773</v>
      </c>
      <c r="AL593" s="1634">
        <v>0</v>
      </c>
      <c r="AM593" s="1634">
        <v>555</v>
      </c>
      <c r="AN593" s="1634">
        <v>371.28000000000003</v>
      </c>
      <c r="AO593" s="1634">
        <v>444</v>
      </c>
      <c r="AP593" s="1634">
        <v>0.97809999999999997</v>
      </c>
      <c r="AQ593" s="2431">
        <v>18.46815028741025</v>
      </c>
      <c r="AR593" s="1634">
        <v>51015</v>
      </c>
      <c r="AS593" s="1634">
        <v>165739</v>
      </c>
      <c r="AT593" s="1634">
        <v>0</v>
      </c>
      <c r="AU593" s="1634">
        <v>555</v>
      </c>
      <c r="AV593" s="1634">
        <v>476.15999999999997</v>
      </c>
      <c r="AW593" s="1634">
        <v>476.16</v>
      </c>
      <c r="AX593" s="1634">
        <v>0.86240000000000006</v>
      </c>
      <c r="AY593" s="2437">
        <v>22.19</v>
      </c>
      <c r="AZ593" s="1634">
        <v>76071</v>
      </c>
      <c r="BA593" s="1634">
        <v>205701</v>
      </c>
      <c r="BB593" s="1634">
        <v>0</v>
      </c>
      <c r="BC593" s="2436">
        <v>555</v>
      </c>
      <c r="BD593" s="1634">
        <v>366.71999999999997</v>
      </c>
      <c r="BE593" s="2436">
        <v>444</v>
      </c>
      <c r="BF593" s="2436">
        <v>0.92859999999999998</v>
      </c>
      <c r="BG593" s="2437">
        <v>13.16</v>
      </c>
      <c r="BH593" s="1634">
        <v>35910</v>
      </c>
      <c r="BI593" s="1634">
        <v>163704</v>
      </c>
      <c r="BJ593" s="1634">
        <v>0</v>
      </c>
      <c r="BK593" s="1634">
        <v>555</v>
      </c>
      <c r="BL593" s="2441">
        <v>383.03999999999996</v>
      </c>
      <c r="BM593" s="2441">
        <v>444</v>
      </c>
      <c r="BN593" s="2442">
        <v>0.92610000000000003</v>
      </c>
      <c r="BO593" s="2439">
        <v>21.66</v>
      </c>
      <c r="BP593" s="2441">
        <v>59748</v>
      </c>
      <c r="BQ593" s="2441">
        <v>165473.27999999997</v>
      </c>
      <c r="BR593" s="2441">
        <v>0</v>
      </c>
      <c r="BS593" s="1611">
        <v>555</v>
      </c>
      <c r="BT593" s="1611">
        <v>397.67999999999995</v>
      </c>
      <c r="BU593" s="1611">
        <v>444</v>
      </c>
      <c r="BV593" s="1611">
        <v>0.94710000000000005</v>
      </c>
      <c r="BW593" s="2437">
        <v>41.71</v>
      </c>
      <c r="BX593" s="1611">
        <v>123420</v>
      </c>
      <c r="BY593" s="1611">
        <v>177524.35199999996</v>
      </c>
      <c r="BZ593" s="1611">
        <v>0</v>
      </c>
      <c r="CA593" s="1611">
        <v>555</v>
      </c>
      <c r="CB593" s="1611">
        <v>429.59999999999997</v>
      </c>
      <c r="CC593" s="1611">
        <v>444</v>
      </c>
      <c r="CD593" s="1611">
        <v>0.9375</v>
      </c>
      <c r="CE593" s="2437">
        <v>37.9</v>
      </c>
      <c r="CF593" s="1611">
        <v>121152</v>
      </c>
      <c r="CG593" s="1611">
        <v>191773.43999999997</v>
      </c>
      <c r="CH593" s="1611">
        <v>0</v>
      </c>
      <c r="CI593" s="1611">
        <v>555</v>
      </c>
      <c r="CJ593" s="1611">
        <v>430.79999999999995</v>
      </c>
      <c r="CK593" s="1611">
        <v>444</v>
      </c>
      <c r="CL593" s="1611">
        <v>0.87250000000000005</v>
      </c>
      <c r="CM593" s="2433">
        <v>48.15</v>
      </c>
      <c r="CN593" s="1611">
        <v>144372</v>
      </c>
      <c r="CO593" s="1611">
        <v>179902.07999999996</v>
      </c>
      <c r="CP593" s="1611">
        <v>0</v>
      </c>
      <c r="CQ593" s="1611">
        <v>555</v>
      </c>
      <c r="CR593" s="1611">
        <v>434.64000000000004</v>
      </c>
      <c r="CS593" s="1611">
        <v>444</v>
      </c>
      <c r="CT593" s="1611">
        <v>0.95740000000000003</v>
      </c>
      <c r="CU593" s="2433">
        <v>36.75</v>
      </c>
      <c r="CV593" s="1611">
        <v>118833</v>
      </c>
      <c r="CW593" s="1611">
        <v>194023.296</v>
      </c>
      <c r="CX593" s="1611">
        <v>0</v>
      </c>
    </row>
    <row r="594" spans="1:102" ht="15">
      <c r="A594" s="2440">
        <f t="shared" si="9"/>
        <v>588</v>
      </c>
      <c r="B594" s="1618" t="s">
        <v>3670</v>
      </c>
      <c r="C594" s="1618" t="s">
        <v>536</v>
      </c>
      <c r="D594" s="1634" t="s">
        <v>515</v>
      </c>
      <c r="E594" s="1634" t="s">
        <v>259</v>
      </c>
      <c r="F594" s="1634">
        <v>555</v>
      </c>
      <c r="G594" s="1634">
        <v>0</v>
      </c>
      <c r="H594" s="2431">
        <v>0</v>
      </c>
      <c r="I594" s="2431">
        <v>0</v>
      </c>
      <c r="J594" s="2432">
        <v>0</v>
      </c>
      <c r="K594" s="2431">
        <v>0</v>
      </c>
      <c r="L594" s="1634">
        <v>0</v>
      </c>
      <c r="M594" s="1634">
        <v>0</v>
      </c>
      <c r="N594" s="1634">
        <v>0</v>
      </c>
      <c r="O594" s="1634">
        <v>0</v>
      </c>
      <c r="P594" s="2431">
        <v>0</v>
      </c>
      <c r="Q594" s="2431">
        <v>0</v>
      </c>
      <c r="R594" s="2432">
        <v>0</v>
      </c>
      <c r="S594" s="2431">
        <v>0</v>
      </c>
      <c r="T594" s="1634">
        <v>0</v>
      </c>
      <c r="U594" s="1634">
        <v>0</v>
      </c>
      <c r="V594" s="1634">
        <v>0</v>
      </c>
      <c r="W594" s="2434">
        <v>555</v>
      </c>
      <c r="X594" s="2434">
        <v>13.44</v>
      </c>
      <c r="Y594" s="2434">
        <v>444</v>
      </c>
      <c r="Z594" s="2434">
        <v>0.81489999999999996</v>
      </c>
      <c r="AA594" s="2435">
        <v>27.279999999999998</v>
      </c>
      <c r="AB594" s="2434">
        <v>1848</v>
      </c>
      <c r="AC594" s="2434">
        <v>5806</v>
      </c>
      <c r="AD594" s="2434">
        <v>0</v>
      </c>
      <c r="AE594" s="2434">
        <v>555</v>
      </c>
      <c r="AF594" s="1634">
        <v>17.28</v>
      </c>
      <c r="AG594" s="1634">
        <v>444</v>
      </c>
      <c r="AH594" s="2432">
        <v>0.84840000000000004</v>
      </c>
      <c r="AI594" s="2431">
        <v>26.789999999999996</v>
      </c>
      <c r="AJ594" s="1634">
        <v>3444</v>
      </c>
      <c r="AK594" s="1634">
        <v>7714</v>
      </c>
      <c r="AL594" s="1634">
        <v>0</v>
      </c>
      <c r="AM594" s="1634">
        <v>555</v>
      </c>
      <c r="AN594" s="1634">
        <v>380.64</v>
      </c>
      <c r="AO594" s="1634">
        <v>444</v>
      </c>
      <c r="AP594" s="1634">
        <v>0.72289999999999999</v>
      </c>
      <c r="AQ594" s="2431">
        <v>19.65280885164545</v>
      </c>
      <c r="AR594" s="1634">
        <v>55656</v>
      </c>
      <c r="AS594" s="1634">
        <v>169918</v>
      </c>
      <c r="AT594" s="1634">
        <v>0</v>
      </c>
      <c r="AU594" s="1634">
        <v>555</v>
      </c>
      <c r="AV594" s="1634">
        <v>360.96000000000004</v>
      </c>
      <c r="AW594" s="1634">
        <v>444</v>
      </c>
      <c r="AX594" s="1634">
        <v>0.73470000000000002</v>
      </c>
      <c r="AY594" s="2437">
        <v>12.509999999999998</v>
      </c>
      <c r="AZ594" s="1634">
        <v>32508</v>
      </c>
      <c r="BA594" s="1634">
        <v>155935</v>
      </c>
      <c r="BB594" s="1634">
        <v>0</v>
      </c>
      <c r="BC594" s="2436">
        <v>555</v>
      </c>
      <c r="BD594" s="1634">
        <v>410.40000000000003</v>
      </c>
      <c r="BE594" s="2436">
        <v>444</v>
      </c>
      <c r="BF594" s="2436">
        <v>0.7208</v>
      </c>
      <c r="BG594" s="2437">
        <v>14.3</v>
      </c>
      <c r="BH594" s="1634">
        <v>43668</v>
      </c>
      <c r="BI594" s="1634">
        <v>183203</v>
      </c>
      <c r="BJ594" s="1634">
        <v>0</v>
      </c>
      <c r="BK594" s="1634">
        <v>555</v>
      </c>
      <c r="BL594" s="2441">
        <v>389.28000000000003</v>
      </c>
      <c r="BM594" s="2441">
        <v>444</v>
      </c>
      <c r="BN594" s="2442">
        <v>0.75429999999999997</v>
      </c>
      <c r="BO594" s="2439">
        <v>18.45</v>
      </c>
      <c r="BP594" s="2441">
        <v>51714</v>
      </c>
      <c r="BQ594" s="2441">
        <v>168168.96000000002</v>
      </c>
      <c r="BR594" s="2441">
        <v>0</v>
      </c>
      <c r="BS594" s="1611">
        <v>555</v>
      </c>
      <c r="BT594" s="1611">
        <v>322.08000000000004</v>
      </c>
      <c r="BU594" s="1611">
        <v>444</v>
      </c>
      <c r="BV594" s="1611">
        <v>0.98980000000000001</v>
      </c>
      <c r="BW594" s="2437">
        <v>10.88</v>
      </c>
      <c r="BX594" s="1611">
        <v>21864</v>
      </c>
      <c r="BY594" s="1611">
        <v>143776.51200000002</v>
      </c>
      <c r="BZ594" s="1611">
        <v>0</v>
      </c>
      <c r="CA594" s="1611">
        <v>555</v>
      </c>
      <c r="CB594" s="1611">
        <v>349.92</v>
      </c>
      <c r="CC594" s="1611">
        <v>444</v>
      </c>
      <c r="CD594" s="1611">
        <v>0.95399999999999996</v>
      </c>
      <c r="CE594" s="2437">
        <v>15.65</v>
      </c>
      <c r="CF594" s="1611">
        <v>47310</v>
      </c>
      <c r="CG594" s="1611">
        <v>156204.288</v>
      </c>
      <c r="CH594" s="1611">
        <v>0</v>
      </c>
      <c r="CI594" s="1611">
        <v>555</v>
      </c>
      <c r="CJ594" s="1611">
        <v>285.12</v>
      </c>
      <c r="CK594" s="1611">
        <v>444</v>
      </c>
      <c r="CL594" s="1611">
        <v>0.98819999999999997</v>
      </c>
      <c r="CM594" s="2433">
        <v>29.89</v>
      </c>
      <c r="CN594" s="1611">
        <v>59322</v>
      </c>
      <c r="CO594" s="1611">
        <v>119066.11199999999</v>
      </c>
      <c r="CP594" s="1611">
        <v>0</v>
      </c>
      <c r="CQ594" s="1611">
        <v>555</v>
      </c>
      <c r="CR594" s="1611">
        <v>288.95999999999998</v>
      </c>
      <c r="CS594" s="1611">
        <v>444</v>
      </c>
      <c r="CT594" s="1611">
        <v>0.98860000000000003</v>
      </c>
      <c r="CU594" s="2433">
        <v>29.23</v>
      </c>
      <c r="CV594" s="1611">
        <v>62832</v>
      </c>
      <c r="CW594" s="1611">
        <v>128991.74399999999</v>
      </c>
      <c r="CX594" s="1611">
        <v>0</v>
      </c>
    </row>
    <row r="595" spans="1:102" ht="15">
      <c r="A595" s="2440">
        <f t="shared" si="9"/>
        <v>589</v>
      </c>
      <c r="B595" s="1618" t="s">
        <v>3671</v>
      </c>
      <c r="C595" s="1618" t="s">
        <v>536</v>
      </c>
      <c r="D595" s="1634" t="s">
        <v>515</v>
      </c>
      <c r="E595" s="1634" t="s">
        <v>259</v>
      </c>
      <c r="F595" s="1634">
        <v>555</v>
      </c>
      <c r="G595" s="1634">
        <v>0</v>
      </c>
      <c r="H595" s="2431">
        <v>0</v>
      </c>
      <c r="I595" s="2431">
        <v>0</v>
      </c>
      <c r="J595" s="2432">
        <v>0</v>
      </c>
      <c r="K595" s="2431">
        <v>0</v>
      </c>
      <c r="L595" s="1634">
        <v>0</v>
      </c>
      <c r="M595" s="1634">
        <v>0</v>
      </c>
      <c r="N595" s="1634">
        <v>0</v>
      </c>
      <c r="O595" s="1634">
        <v>0</v>
      </c>
      <c r="P595" s="2431">
        <v>0</v>
      </c>
      <c r="Q595" s="2431">
        <v>0</v>
      </c>
      <c r="R595" s="2432">
        <v>0</v>
      </c>
      <c r="S595" s="2431">
        <v>0</v>
      </c>
      <c r="T595" s="1634">
        <v>0</v>
      </c>
      <c r="U595" s="1634">
        <v>0</v>
      </c>
      <c r="V595" s="1634">
        <v>0</v>
      </c>
      <c r="W595" s="2434">
        <v>555</v>
      </c>
      <c r="X595" s="2434">
        <v>15.12</v>
      </c>
      <c r="Y595" s="2434">
        <v>444</v>
      </c>
      <c r="Z595" s="2434">
        <v>0.2727</v>
      </c>
      <c r="AA595" s="2435">
        <v>27.279999999999998</v>
      </c>
      <c r="AB595" s="2434">
        <v>396</v>
      </c>
      <c r="AC595" s="2434">
        <v>6532</v>
      </c>
      <c r="AD595" s="2434">
        <v>0</v>
      </c>
      <c r="AE595" s="2434">
        <v>555</v>
      </c>
      <c r="AF595" s="1634">
        <v>355.68</v>
      </c>
      <c r="AG595" s="1634">
        <v>444</v>
      </c>
      <c r="AH595" s="2432">
        <v>0.5948</v>
      </c>
      <c r="AI595" s="2431">
        <v>9.69</v>
      </c>
      <c r="AJ595" s="1634">
        <v>25650</v>
      </c>
      <c r="AK595" s="1634">
        <v>158776</v>
      </c>
      <c r="AL595" s="1634">
        <v>0</v>
      </c>
      <c r="AM595" s="1634">
        <v>555</v>
      </c>
      <c r="AN595" s="1634">
        <v>367.92</v>
      </c>
      <c r="AO595" s="1634">
        <v>444</v>
      </c>
      <c r="AP595" s="1634">
        <v>0.65839999999999999</v>
      </c>
      <c r="AQ595" s="2431">
        <v>8.1192410926171412</v>
      </c>
      <c r="AR595" s="1634">
        <v>22225</v>
      </c>
      <c r="AS595" s="1634">
        <v>164239</v>
      </c>
      <c r="AT595" s="1634">
        <v>0</v>
      </c>
      <c r="AU595" s="1634">
        <v>555</v>
      </c>
      <c r="AV595" s="1634">
        <v>370.44</v>
      </c>
      <c r="AW595" s="1634">
        <v>444</v>
      </c>
      <c r="AX595" s="1634">
        <v>0.63039999999999996</v>
      </c>
      <c r="AY595" s="2437">
        <v>16.239999999999998</v>
      </c>
      <c r="AZ595" s="1634">
        <v>43308</v>
      </c>
      <c r="BA595" s="1634">
        <v>160030</v>
      </c>
      <c r="BB595" s="1634">
        <v>0</v>
      </c>
      <c r="BC595" s="2436">
        <v>555</v>
      </c>
      <c r="BD595" s="1634">
        <v>346.32</v>
      </c>
      <c r="BE595" s="2436">
        <v>444</v>
      </c>
      <c r="BF595" s="2436">
        <v>0.60219999999999996</v>
      </c>
      <c r="BG595" s="2437">
        <v>19.489999999999998</v>
      </c>
      <c r="BH595" s="1634">
        <v>50229</v>
      </c>
      <c r="BI595" s="1634">
        <v>154597</v>
      </c>
      <c r="BJ595" s="1634">
        <v>0</v>
      </c>
      <c r="BK595" s="1634">
        <v>555</v>
      </c>
      <c r="BL595" s="2441">
        <v>343.44</v>
      </c>
      <c r="BM595" s="2441">
        <v>444</v>
      </c>
      <c r="BN595" s="2442">
        <v>0.54959999999999998</v>
      </c>
      <c r="BO595" s="2439">
        <v>23.1</v>
      </c>
      <c r="BP595" s="2441">
        <v>57110</v>
      </c>
      <c r="BQ595" s="2441">
        <v>148366.07999999999</v>
      </c>
      <c r="BR595" s="2441">
        <v>0</v>
      </c>
      <c r="BS595" s="1611">
        <v>555</v>
      </c>
      <c r="BT595" s="1611">
        <v>335.88</v>
      </c>
      <c r="BU595" s="1611">
        <v>444</v>
      </c>
      <c r="BV595" s="1611">
        <v>0.53869999999999996</v>
      </c>
      <c r="BW595" s="2437">
        <v>16.7</v>
      </c>
      <c r="BX595" s="1611">
        <v>41737</v>
      </c>
      <c r="BY595" s="1611">
        <v>149936.83199999999</v>
      </c>
      <c r="BZ595" s="1611">
        <v>0</v>
      </c>
      <c r="CA595" s="1611">
        <v>555</v>
      </c>
      <c r="CB595" s="1611">
        <v>351.36</v>
      </c>
      <c r="CC595" s="1611">
        <v>444</v>
      </c>
      <c r="CD595" s="1611">
        <v>0.57350000000000001</v>
      </c>
      <c r="CE595" s="2437">
        <v>17.47</v>
      </c>
      <c r="CF595" s="1611">
        <v>45662</v>
      </c>
      <c r="CG595" s="1611">
        <v>156847.10399999999</v>
      </c>
      <c r="CH595" s="1611">
        <v>0</v>
      </c>
      <c r="CI595" s="1611">
        <v>555</v>
      </c>
      <c r="CJ595" s="1611">
        <v>373.32</v>
      </c>
      <c r="CK595" s="1611">
        <v>444</v>
      </c>
      <c r="CL595" s="1611">
        <v>0.63490000000000002</v>
      </c>
      <c r="CM595" s="2433">
        <v>9.43</v>
      </c>
      <c r="CN595" s="1611">
        <v>24498</v>
      </c>
      <c r="CO595" s="1611">
        <v>155898.43199999997</v>
      </c>
      <c r="CP595" s="1611">
        <v>0</v>
      </c>
      <c r="CQ595" s="1611">
        <v>555</v>
      </c>
      <c r="CR595" s="1611">
        <v>407.52</v>
      </c>
      <c r="CS595" s="1611">
        <v>444</v>
      </c>
      <c r="CT595" s="1611">
        <v>0.69089999999999996</v>
      </c>
      <c r="CU595" s="2433">
        <v>34.22</v>
      </c>
      <c r="CV595" s="1611">
        <v>103743</v>
      </c>
      <c r="CW595" s="1611">
        <v>181916.92799999999</v>
      </c>
      <c r="CX595" s="1611">
        <v>0</v>
      </c>
    </row>
    <row r="596" spans="1:102" ht="15">
      <c r="A596" s="2440">
        <f t="shared" si="9"/>
        <v>590</v>
      </c>
      <c r="B596" s="1618" t="s">
        <v>3672</v>
      </c>
      <c r="C596" s="1618" t="s">
        <v>536</v>
      </c>
      <c r="D596" s="1634" t="s">
        <v>515</v>
      </c>
      <c r="E596" s="1634" t="s">
        <v>259</v>
      </c>
      <c r="F596" s="1634">
        <v>555</v>
      </c>
      <c r="G596" s="1634">
        <v>0</v>
      </c>
      <c r="H596" s="2431">
        <v>0</v>
      </c>
      <c r="I596" s="2431">
        <v>0</v>
      </c>
      <c r="J596" s="2432">
        <v>0</v>
      </c>
      <c r="K596" s="2431">
        <v>0</v>
      </c>
      <c r="L596" s="1634">
        <v>0</v>
      </c>
      <c r="M596" s="1634">
        <v>0</v>
      </c>
      <c r="N596" s="1634">
        <v>0</v>
      </c>
      <c r="O596" s="1634">
        <v>0</v>
      </c>
      <c r="P596" s="2431">
        <v>0</v>
      </c>
      <c r="Q596" s="2431">
        <v>0</v>
      </c>
      <c r="R596" s="2432">
        <v>0</v>
      </c>
      <c r="S596" s="2431">
        <v>0</v>
      </c>
      <c r="T596" s="1634">
        <v>0</v>
      </c>
      <c r="U596" s="1634">
        <v>0</v>
      </c>
      <c r="V596" s="1634">
        <v>0</v>
      </c>
      <c r="W596" s="2434">
        <v>555</v>
      </c>
      <c r="X596" s="2434">
        <v>0</v>
      </c>
      <c r="Y596" s="2434">
        <v>0</v>
      </c>
      <c r="Z596" s="2434">
        <v>0</v>
      </c>
      <c r="AA596" s="2435">
        <v>0</v>
      </c>
      <c r="AB596" s="2434">
        <v>0</v>
      </c>
      <c r="AC596" s="2434">
        <v>0</v>
      </c>
      <c r="AD596" s="2434">
        <v>0</v>
      </c>
      <c r="AE596" s="2434">
        <v>555</v>
      </c>
      <c r="AF596" s="1634">
        <v>211.44</v>
      </c>
      <c r="AG596" s="1634">
        <v>444</v>
      </c>
      <c r="AH596" s="2432">
        <v>0.98460000000000003</v>
      </c>
      <c r="AI596" s="2431">
        <v>8.6</v>
      </c>
      <c r="AJ596" s="1634">
        <v>11349</v>
      </c>
      <c r="AK596" s="1634">
        <v>94387</v>
      </c>
      <c r="AL596" s="1634">
        <v>0</v>
      </c>
      <c r="AM596" s="1634">
        <v>555</v>
      </c>
      <c r="AN596" s="1634">
        <v>256.8</v>
      </c>
      <c r="AO596" s="1634">
        <v>444</v>
      </c>
      <c r="AP596" s="1634">
        <v>0.99250000000000005</v>
      </c>
      <c r="AQ596" s="2431">
        <v>8.8920083408702641</v>
      </c>
      <c r="AR596" s="1634">
        <v>16989</v>
      </c>
      <c r="AS596" s="1634">
        <v>114636</v>
      </c>
      <c r="AT596" s="1634">
        <v>0</v>
      </c>
      <c r="AU596" s="1634">
        <v>555</v>
      </c>
      <c r="AV596" s="1634">
        <v>256.8</v>
      </c>
      <c r="AW596" s="1634">
        <v>444</v>
      </c>
      <c r="AX596" s="1634">
        <v>0.99390000000000001</v>
      </c>
      <c r="AY596" s="2437">
        <v>11.87</v>
      </c>
      <c r="AZ596" s="1634">
        <v>21945</v>
      </c>
      <c r="BA596" s="1634">
        <v>110938</v>
      </c>
      <c r="BB596" s="1634">
        <v>0</v>
      </c>
      <c r="BC596" s="2436">
        <v>555</v>
      </c>
      <c r="BD596" s="1634">
        <v>204.00000000000003</v>
      </c>
      <c r="BE596" s="2436">
        <v>444</v>
      </c>
      <c r="BF596" s="2436">
        <v>0.99309999999999998</v>
      </c>
      <c r="BG596" s="2437">
        <v>11</v>
      </c>
      <c r="BH596" s="1634">
        <v>16692</v>
      </c>
      <c r="BI596" s="1634">
        <v>91066</v>
      </c>
      <c r="BJ596" s="1634">
        <v>0</v>
      </c>
      <c r="BK596" s="1634">
        <v>555</v>
      </c>
      <c r="BL596" s="2441">
        <v>212.88</v>
      </c>
      <c r="BM596" s="2441">
        <v>444</v>
      </c>
      <c r="BN596" s="2442">
        <v>0.99490000000000001</v>
      </c>
      <c r="BO596" s="2439">
        <v>17.16</v>
      </c>
      <c r="BP596" s="2441">
        <v>26298</v>
      </c>
      <c r="BQ596" s="2441">
        <v>91964.160000000003</v>
      </c>
      <c r="BR596" s="2441">
        <v>0</v>
      </c>
      <c r="BS596" s="1611">
        <v>555</v>
      </c>
      <c r="BT596" s="1611">
        <v>260.39999999999998</v>
      </c>
      <c r="BU596" s="1611">
        <v>444</v>
      </c>
      <c r="BV596" s="1611">
        <v>0.99380000000000002</v>
      </c>
      <c r="BW596" s="2437">
        <v>11.02</v>
      </c>
      <c r="BX596" s="1611">
        <v>21357</v>
      </c>
      <c r="BY596" s="1611">
        <v>116242.55999999998</v>
      </c>
      <c r="BZ596" s="1611">
        <v>0</v>
      </c>
      <c r="CA596" s="1611">
        <v>555</v>
      </c>
      <c r="CB596" s="1611">
        <v>145.19999999999999</v>
      </c>
      <c r="CC596" s="1611">
        <v>444</v>
      </c>
      <c r="CD596" s="1611">
        <v>0.99460000000000004</v>
      </c>
      <c r="CE596" s="2437">
        <v>5.15</v>
      </c>
      <c r="CF596" s="1611">
        <v>5559</v>
      </c>
      <c r="CG596" s="1611">
        <v>64817.279999999992</v>
      </c>
      <c r="CH596" s="1611">
        <v>0</v>
      </c>
      <c r="CI596" s="1611">
        <v>555</v>
      </c>
      <c r="CJ596" s="1611">
        <v>200.88</v>
      </c>
      <c r="CK596" s="1611">
        <v>444</v>
      </c>
      <c r="CL596" s="1611">
        <v>0.99480000000000002</v>
      </c>
      <c r="CM596" s="2433">
        <v>19.14</v>
      </c>
      <c r="CN596" s="1611">
        <v>26757</v>
      </c>
      <c r="CO596" s="1611">
        <v>83887.487999999998</v>
      </c>
      <c r="CP596" s="1611">
        <v>0</v>
      </c>
      <c r="CQ596" s="1611">
        <v>555</v>
      </c>
      <c r="CR596" s="1611">
        <v>165.60000000000002</v>
      </c>
      <c r="CS596" s="1611">
        <v>444</v>
      </c>
      <c r="CT596" s="1611">
        <v>0.99480000000000002</v>
      </c>
      <c r="CU596" s="2433">
        <v>15.620000000000001</v>
      </c>
      <c r="CV596" s="1611">
        <v>19242</v>
      </c>
      <c r="CW596" s="1611">
        <v>73923.840000000011</v>
      </c>
      <c r="CX596" s="1611">
        <v>0</v>
      </c>
    </row>
    <row r="597" spans="1:102" ht="15">
      <c r="A597" s="2440">
        <f t="shared" si="9"/>
        <v>591</v>
      </c>
      <c r="B597" s="1612" t="s">
        <v>3673</v>
      </c>
      <c r="C597" s="1612" t="s">
        <v>536</v>
      </c>
      <c r="D597" s="1634" t="s">
        <v>515</v>
      </c>
      <c r="E597" s="1611" t="s">
        <v>259</v>
      </c>
      <c r="F597" s="1634">
        <v>555</v>
      </c>
      <c r="G597" s="1634">
        <v>0</v>
      </c>
      <c r="H597" s="2431">
        <v>0</v>
      </c>
      <c r="I597" s="2431">
        <v>0</v>
      </c>
      <c r="J597" s="2432">
        <v>0</v>
      </c>
      <c r="K597" s="2431">
        <v>0</v>
      </c>
      <c r="L597" s="1634">
        <v>0</v>
      </c>
      <c r="M597" s="1611">
        <v>0</v>
      </c>
      <c r="N597" s="1611">
        <v>0</v>
      </c>
      <c r="O597" s="1634">
        <v>0</v>
      </c>
      <c r="P597" s="2431">
        <v>0</v>
      </c>
      <c r="Q597" s="2433"/>
      <c r="R597" s="2432">
        <v>0</v>
      </c>
      <c r="S597" s="2431">
        <v>0</v>
      </c>
      <c r="T597" s="1634">
        <v>0</v>
      </c>
      <c r="U597" s="1634">
        <v>0</v>
      </c>
      <c r="V597" s="1634">
        <v>0</v>
      </c>
      <c r="W597" s="2434">
        <v>0</v>
      </c>
      <c r="X597" s="2434">
        <v>0</v>
      </c>
      <c r="Y597" s="2434">
        <v>0</v>
      </c>
      <c r="Z597" s="2434">
        <v>0</v>
      </c>
      <c r="AA597" s="2435">
        <v>0</v>
      </c>
      <c r="AB597" s="2434">
        <v>0</v>
      </c>
      <c r="AC597" s="2434">
        <v>0</v>
      </c>
      <c r="AD597" s="2434">
        <v>0</v>
      </c>
      <c r="AE597" s="2434">
        <v>0</v>
      </c>
      <c r="AF597" s="1634">
        <v>0</v>
      </c>
      <c r="AG597" s="1634">
        <v>0</v>
      </c>
      <c r="AH597" s="2432">
        <v>0</v>
      </c>
      <c r="AI597" s="2431">
        <v>0</v>
      </c>
      <c r="AJ597" s="1634">
        <v>0</v>
      </c>
      <c r="AK597" s="1634">
        <v>0</v>
      </c>
      <c r="AL597" s="1634">
        <v>0</v>
      </c>
      <c r="AM597" s="1634">
        <v>0</v>
      </c>
      <c r="AN597" s="1634">
        <v>0</v>
      </c>
      <c r="AO597" s="1634">
        <v>0</v>
      </c>
      <c r="AP597" s="1634">
        <v>0</v>
      </c>
      <c r="AQ597" s="2431">
        <v>0</v>
      </c>
      <c r="AR597" s="1634">
        <v>0</v>
      </c>
      <c r="AS597" s="1634">
        <v>0</v>
      </c>
      <c r="AT597" s="1634">
        <v>0</v>
      </c>
      <c r="AU597" s="2436">
        <v>0</v>
      </c>
      <c r="AV597" s="2436">
        <v>0</v>
      </c>
      <c r="AW597" s="2436">
        <v>0</v>
      </c>
      <c r="AX597" s="2436">
        <v>0</v>
      </c>
      <c r="AY597" s="2437">
        <v>0</v>
      </c>
      <c r="AZ597" s="1634">
        <v>0</v>
      </c>
      <c r="BA597" s="1634">
        <v>0</v>
      </c>
      <c r="BB597" s="1634">
        <v>0</v>
      </c>
      <c r="BC597" s="2436">
        <v>0</v>
      </c>
      <c r="BD597" s="2436">
        <v>0</v>
      </c>
      <c r="BE597" s="2436">
        <v>0</v>
      </c>
      <c r="BF597" s="2436">
        <v>0</v>
      </c>
      <c r="BG597" s="2437">
        <v>0</v>
      </c>
      <c r="BH597" s="2436">
        <v>0</v>
      </c>
      <c r="BI597" s="2436">
        <v>0</v>
      </c>
      <c r="BJ597" s="2436">
        <v>0</v>
      </c>
      <c r="BK597" s="2436">
        <v>555</v>
      </c>
      <c r="BL597" s="2441">
        <v>324</v>
      </c>
      <c r="BM597" s="2441">
        <v>444</v>
      </c>
      <c r="BN597" s="2442">
        <v>0.61799999999999999</v>
      </c>
      <c r="BO597" s="2439">
        <v>12.42</v>
      </c>
      <c r="BP597" s="2441">
        <v>966</v>
      </c>
      <c r="BQ597" s="2441">
        <v>139968</v>
      </c>
      <c r="BR597" s="2441">
        <v>0</v>
      </c>
      <c r="BS597" s="1611">
        <v>555</v>
      </c>
      <c r="BT597" s="1611">
        <v>332.15999999999997</v>
      </c>
      <c r="BU597" s="1611">
        <v>444</v>
      </c>
      <c r="BV597" s="1611">
        <v>0.59750000000000003</v>
      </c>
      <c r="BW597" s="2437">
        <v>5.57</v>
      </c>
      <c r="BX597" s="1611">
        <v>13767</v>
      </c>
      <c r="BY597" s="1611">
        <v>148276.22399999999</v>
      </c>
      <c r="BZ597" s="1611">
        <v>0</v>
      </c>
      <c r="CA597" s="1611">
        <v>555</v>
      </c>
      <c r="CB597" s="1611">
        <v>333.6</v>
      </c>
      <c r="CC597" s="1611">
        <v>444</v>
      </c>
      <c r="CD597" s="1611">
        <v>0.5766</v>
      </c>
      <c r="CE597" s="2437">
        <v>7.75</v>
      </c>
      <c r="CF597" s="1611">
        <v>19233</v>
      </c>
      <c r="CG597" s="1611">
        <v>148919.04000000001</v>
      </c>
      <c r="CH597" s="1611">
        <v>0</v>
      </c>
      <c r="CI597" s="1611">
        <v>555</v>
      </c>
      <c r="CJ597" s="1611">
        <v>306.23999999999995</v>
      </c>
      <c r="CK597" s="1611">
        <v>444</v>
      </c>
      <c r="CL597" s="1611">
        <v>0.57999999999999996</v>
      </c>
      <c r="CM597" s="2433">
        <v>12.809999999999999</v>
      </c>
      <c r="CN597" s="1611">
        <v>27297</v>
      </c>
      <c r="CO597" s="1611">
        <v>127885.82399999996</v>
      </c>
      <c r="CP597" s="1611">
        <v>0</v>
      </c>
      <c r="CQ597" s="1611">
        <v>555</v>
      </c>
      <c r="CR597" s="1611">
        <v>284.39999999999998</v>
      </c>
      <c r="CS597" s="1611">
        <v>444</v>
      </c>
      <c r="CT597" s="1611">
        <v>0.61180000000000001</v>
      </c>
      <c r="CU597" s="2433">
        <v>5.76</v>
      </c>
      <c r="CV597" s="1611">
        <v>12195</v>
      </c>
      <c r="CW597" s="1611">
        <v>126956.15999999999</v>
      </c>
      <c r="CX597" s="1611">
        <v>0</v>
      </c>
    </row>
    <row r="598" spans="1:102" ht="15">
      <c r="A598" s="2440">
        <f t="shared" si="9"/>
        <v>592</v>
      </c>
      <c r="B598" s="1612" t="s">
        <v>3674</v>
      </c>
      <c r="C598" s="1612" t="s">
        <v>536</v>
      </c>
      <c r="D598" s="1634" t="s">
        <v>515</v>
      </c>
      <c r="E598" s="1611" t="s">
        <v>259</v>
      </c>
      <c r="F598" s="1634">
        <v>555</v>
      </c>
      <c r="G598" s="1634">
        <v>0</v>
      </c>
      <c r="H598" s="2431">
        <v>0</v>
      </c>
      <c r="I598" s="2431">
        <v>0</v>
      </c>
      <c r="J598" s="2432">
        <v>0</v>
      </c>
      <c r="K598" s="2431">
        <v>0</v>
      </c>
      <c r="L598" s="1634">
        <v>0</v>
      </c>
      <c r="M598" s="1611">
        <v>0</v>
      </c>
      <c r="N598" s="1611">
        <v>0</v>
      </c>
      <c r="O598" s="1634">
        <v>0</v>
      </c>
      <c r="P598" s="2431">
        <v>0</v>
      </c>
      <c r="Q598" s="2433"/>
      <c r="R598" s="2432">
        <v>0</v>
      </c>
      <c r="S598" s="2431">
        <v>0</v>
      </c>
      <c r="T598" s="1634">
        <v>0</v>
      </c>
      <c r="U598" s="1634">
        <v>0</v>
      </c>
      <c r="V598" s="1634">
        <v>0</v>
      </c>
      <c r="W598" s="2434">
        <v>0</v>
      </c>
      <c r="X598" s="2434">
        <v>0</v>
      </c>
      <c r="Y598" s="2434">
        <v>0</v>
      </c>
      <c r="Z598" s="2434">
        <v>0</v>
      </c>
      <c r="AA598" s="2435">
        <v>0</v>
      </c>
      <c r="AB598" s="2434">
        <v>0</v>
      </c>
      <c r="AC598" s="2434">
        <v>0</v>
      </c>
      <c r="AD598" s="2434">
        <v>0</v>
      </c>
      <c r="AE598" s="2434">
        <v>0</v>
      </c>
      <c r="AF598" s="1634">
        <v>0</v>
      </c>
      <c r="AG598" s="1634">
        <v>0</v>
      </c>
      <c r="AH598" s="2432">
        <v>0</v>
      </c>
      <c r="AI598" s="2431">
        <v>0</v>
      </c>
      <c r="AJ598" s="1634">
        <v>0</v>
      </c>
      <c r="AK598" s="1634">
        <v>0</v>
      </c>
      <c r="AL598" s="1634">
        <v>0</v>
      </c>
      <c r="AM598" s="1634">
        <v>0</v>
      </c>
      <c r="AN598" s="1634">
        <v>0</v>
      </c>
      <c r="AO598" s="1634">
        <v>0</v>
      </c>
      <c r="AP598" s="1634">
        <v>0</v>
      </c>
      <c r="AQ598" s="2431">
        <v>0</v>
      </c>
      <c r="AR598" s="1634">
        <v>0</v>
      </c>
      <c r="AS598" s="1634">
        <v>0</v>
      </c>
      <c r="AT598" s="1634">
        <v>0</v>
      </c>
      <c r="AU598" s="2436">
        <v>0</v>
      </c>
      <c r="AV598" s="2436">
        <v>0</v>
      </c>
      <c r="AW598" s="2436">
        <v>0</v>
      </c>
      <c r="AX598" s="2436">
        <v>0</v>
      </c>
      <c r="AY598" s="2437">
        <v>0</v>
      </c>
      <c r="AZ598" s="1634">
        <v>0</v>
      </c>
      <c r="BA598" s="1634">
        <v>0</v>
      </c>
      <c r="BB598" s="1634">
        <v>0</v>
      </c>
      <c r="BC598" s="2436">
        <v>0</v>
      </c>
      <c r="BD598" s="2436">
        <v>0</v>
      </c>
      <c r="BE598" s="2436">
        <v>0</v>
      </c>
      <c r="BF598" s="2436">
        <v>0</v>
      </c>
      <c r="BG598" s="2437">
        <v>0</v>
      </c>
      <c r="BH598" s="2436">
        <v>0</v>
      </c>
      <c r="BI598" s="2436">
        <v>0</v>
      </c>
      <c r="BJ598" s="2436">
        <v>0</v>
      </c>
      <c r="BK598" s="2436">
        <v>0</v>
      </c>
      <c r="BL598" s="2436">
        <v>0</v>
      </c>
      <c r="BM598" s="2436">
        <v>0</v>
      </c>
      <c r="BN598" s="2438">
        <v>0</v>
      </c>
      <c r="BO598" s="2439">
        <v>0</v>
      </c>
      <c r="BP598" s="2436">
        <v>0</v>
      </c>
      <c r="BQ598" s="2436">
        <v>0</v>
      </c>
      <c r="BR598" s="2436">
        <v>0</v>
      </c>
      <c r="BS598" s="2436">
        <v>0</v>
      </c>
      <c r="BT598" s="2436">
        <v>0</v>
      </c>
      <c r="BU598" s="2436">
        <v>0</v>
      </c>
      <c r="BV598" s="2436">
        <v>0</v>
      </c>
      <c r="BW598" s="2437">
        <v>0</v>
      </c>
      <c r="BX598" s="2436">
        <v>0</v>
      </c>
      <c r="BY598" s="2436">
        <v>0</v>
      </c>
      <c r="BZ598" s="2436">
        <v>0</v>
      </c>
      <c r="CA598" s="2436">
        <v>0</v>
      </c>
      <c r="CB598" s="2436">
        <v>0</v>
      </c>
      <c r="CC598" s="2436">
        <v>0</v>
      </c>
      <c r="CD598" s="2436">
        <v>0</v>
      </c>
      <c r="CE598" s="2437">
        <v>0</v>
      </c>
      <c r="CF598" s="2436">
        <v>0</v>
      </c>
      <c r="CG598" s="2436">
        <v>0</v>
      </c>
      <c r="CH598" s="2436">
        <v>0</v>
      </c>
      <c r="CI598" s="1611">
        <v>555</v>
      </c>
      <c r="CJ598" s="1611">
        <v>362.15999999999997</v>
      </c>
      <c r="CK598" s="1611">
        <v>444</v>
      </c>
      <c r="CL598" s="1611">
        <v>0.76039999999999996</v>
      </c>
      <c r="CM598" s="2433">
        <v>3.6000000000000005</v>
      </c>
      <c r="CN598" s="1611">
        <v>9072</v>
      </c>
      <c r="CO598" s="1611">
        <v>151238.01599999997</v>
      </c>
      <c r="CP598" s="2436">
        <v>0</v>
      </c>
      <c r="CQ598" s="1611">
        <v>555</v>
      </c>
      <c r="CR598" s="1611">
        <v>387.36</v>
      </c>
      <c r="CS598" s="1611">
        <v>444</v>
      </c>
      <c r="CT598" s="1611">
        <v>0.6946</v>
      </c>
      <c r="CU598" s="2433">
        <v>12.89</v>
      </c>
      <c r="CV598" s="1611">
        <v>37143</v>
      </c>
      <c r="CW598" s="1611">
        <v>172917.50399999999</v>
      </c>
      <c r="CX598" s="1611">
        <v>0</v>
      </c>
    </row>
    <row r="599" spans="1:102" ht="15">
      <c r="A599" s="2440">
        <f t="shared" si="9"/>
        <v>593</v>
      </c>
      <c r="B599" s="1612" t="s">
        <v>3675</v>
      </c>
      <c r="C599" s="1612" t="s">
        <v>3676</v>
      </c>
      <c r="D599" s="1634" t="s">
        <v>515</v>
      </c>
      <c r="E599" s="1611" t="s">
        <v>259</v>
      </c>
      <c r="F599" s="1634">
        <v>555</v>
      </c>
      <c r="G599" s="1634">
        <v>0</v>
      </c>
      <c r="H599" s="2431">
        <v>0</v>
      </c>
      <c r="I599" s="2431">
        <v>0</v>
      </c>
      <c r="J599" s="2432">
        <v>0</v>
      </c>
      <c r="K599" s="2431">
        <v>0</v>
      </c>
      <c r="L599" s="1634">
        <v>0</v>
      </c>
      <c r="M599" s="1611">
        <v>0</v>
      </c>
      <c r="N599" s="1611">
        <v>0</v>
      </c>
      <c r="O599" s="1634">
        <v>0</v>
      </c>
      <c r="P599" s="2431">
        <v>0</v>
      </c>
      <c r="Q599" s="2433"/>
      <c r="R599" s="2432">
        <v>0</v>
      </c>
      <c r="S599" s="2431">
        <v>0</v>
      </c>
      <c r="T599" s="1634">
        <v>0</v>
      </c>
      <c r="U599" s="1634">
        <v>0</v>
      </c>
      <c r="V599" s="1634">
        <v>0</v>
      </c>
      <c r="W599" s="2434">
        <v>0</v>
      </c>
      <c r="X599" s="2434">
        <v>0</v>
      </c>
      <c r="Y599" s="2434">
        <v>0</v>
      </c>
      <c r="Z599" s="2434">
        <v>0</v>
      </c>
      <c r="AA599" s="2435">
        <v>0</v>
      </c>
      <c r="AB599" s="2434">
        <v>0</v>
      </c>
      <c r="AC599" s="2434">
        <v>0</v>
      </c>
      <c r="AD599" s="2434">
        <v>0</v>
      </c>
      <c r="AE599" s="2434">
        <v>0</v>
      </c>
      <c r="AF599" s="1634">
        <v>0</v>
      </c>
      <c r="AG599" s="1634">
        <v>0</v>
      </c>
      <c r="AH599" s="2432">
        <v>0</v>
      </c>
      <c r="AI599" s="2431">
        <v>0</v>
      </c>
      <c r="AJ599" s="1634">
        <v>0</v>
      </c>
      <c r="AK599" s="1634">
        <v>0</v>
      </c>
      <c r="AL599" s="1634">
        <v>0</v>
      </c>
      <c r="AM599" s="1634">
        <v>0</v>
      </c>
      <c r="AN599" s="1634">
        <v>0</v>
      </c>
      <c r="AO599" s="1634">
        <v>0</v>
      </c>
      <c r="AP599" s="1634">
        <v>0</v>
      </c>
      <c r="AQ599" s="2431">
        <v>0</v>
      </c>
      <c r="AR599" s="1634">
        <v>0</v>
      </c>
      <c r="AS599" s="1634">
        <v>0</v>
      </c>
      <c r="AT599" s="1634">
        <v>0</v>
      </c>
      <c r="AU599" s="2436">
        <v>0</v>
      </c>
      <c r="AV599" s="2436">
        <v>0</v>
      </c>
      <c r="AW599" s="2436">
        <v>0</v>
      </c>
      <c r="AX599" s="2436">
        <v>0</v>
      </c>
      <c r="AY599" s="2437">
        <v>0</v>
      </c>
      <c r="AZ599" s="1634">
        <v>0</v>
      </c>
      <c r="BA599" s="1634">
        <v>0</v>
      </c>
      <c r="BB599" s="1634">
        <v>0</v>
      </c>
      <c r="BC599" s="2436">
        <v>0</v>
      </c>
      <c r="BD599" s="2436">
        <v>0</v>
      </c>
      <c r="BE599" s="2436">
        <v>0</v>
      </c>
      <c r="BF599" s="2436">
        <v>0</v>
      </c>
      <c r="BG599" s="2437">
        <v>0</v>
      </c>
      <c r="BH599" s="2436">
        <v>0</v>
      </c>
      <c r="BI599" s="2436">
        <v>0</v>
      </c>
      <c r="BJ599" s="2436">
        <v>0</v>
      </c>
      <c r="BK599" s="2436">
        <v>0</v>
      </c>
      <c r="BL599" s="2436">
        <v>0</v>
      </c>
      <c r="BM599" s="2436">
        <v>0</v>
      </c>
      <c r="BN599" s="2438">
        <v>0</v>
      </c>
      <c r="BO599" s="2439">
        <v>0</v>
      </c>
      <c r="BP599" s="2436">
        <v>0</v>
      </c>
      <c r="BQ599" s="2436">
        <v>0</v>
      </c>
      <c r="BR599" s="2436">
        <v>0</v>
      </c>
      <c r="BS599" s="2436">
        <v>0</v>
      </c>
      <c r="BT599" s="2436">
        <v>0</v>
      </c>
      <c r="BU599" s="2436">
        <v>0</v>
      </c>
      <c r="BV599" s="2436">
        <v>0</v>
      </c>
      <c r="BW599" s="2437">
        <v>0</v>
      </c>
      <c r="BX599" s="2436">
        <v>0</v>
      </c>
      <c r="BY599" s="2436">
        <v>0</v>
      </c>
      <c r="BZ599" s="2436">
        <v>0</v>
      </c>
      <c r="CA599" s="2436">
        <v>0</v>
      </c>
      <c r="CB599" s="2436">
        <v>0</v>
      </c>
      <c r="CC599" s="2436">
        <v>0</v>
      </c>
      <c r="CD599" s="2436">
        <v>0</v>
      </c>
      <c r="CE599" s="2437">
        <v>0</v>
      </c>
      <c r="CF599" s="2436">
        <v>0</v>
      </c>
      <c r="CG599" s="2436">
        <v>0</v>
      </c>
      <c r="CH599" s="2436">
        <v>0</v>
      </c>
      <c r="CI599" s="1611">
        <v>0</v>
      </c>
      <c r="CJ599" s="1611">
        <v>0</v>
      </c>
      <c r="CK599" s="1611">
        <v>0</v>
      </c>
      <c r="CL599" s="1611">
        <v>0</v>
      </c>
      <c r="CM599" s="2433">
        <v>0</v>
      </c>
      <c r="CN599" s="1611">
        <v>0</v>
      </c>
      <c r="CO599" s="1611">
        <v>0</v>
      </c>
      <c r="CP599" s="2436">
        <v>0</v>
      </c>
      <c r="CQ599" s="1611">
        <v>555</v>
      </c>
      <c r="CR599" s="1611">
        <v>330.48</v>
      </c>
      <c r="CS599" s="1611">
        <v>444</v>
      </c>
      <c r="CT599" s="1611">
        <v>0.65790000000000004</v>
      </c>
      <c r="CU599" s="2433">
        <v>12.57</v>
      </c>
      <c r="CV599" s="1611">
        <v>16947</v>
      </c>
      <c r="CW599" s="1611">
        <v>147526.272</v>
      </c>
      <c r="CX599" s="1611">
        <v>0</v>
      </c>
    </row>
    <row r="600" spans="1:102" ht="15">
      <c r="A600" s="2440">
        <f t="shared" si="9"/>
        <v>594</v>
      </c>
      <c r="B600" s="1618" t="s">
        <v>3677</v>
      </c>
      <c r="C600" s="1618" t="s">
        <v>536</v>
      </c>
      <c r="D600" s="1634" t="s">
        <v>515</v>
      </c>
      <c r="E600" s="1634" t="s">
        <v>259</v>
      </c>
      <c r="F600" s="1634">
        <v>555</v>
      </c>
      <c r="G600" s="1634">
        <v>349</v>
      </c>
      <c r="H600" s="2431">
        <v>265.2</v>
      </c>
      <c r="I600" s="2431">
        <v>279.2</v>
      </c>
      <c r="J600" s="2432">
        <v>0.97960000000000003</v>
      </c>
      <c r="K600" s="2431">
        <v>41.216272833919895</v>
      </c>
      <c r="L600" s="1634">
        <v>78700</v>
      </c>
      <c r="M600" s="1634">
        <v>114566</v>
      </c>
      <c r="N600" s="1634">
        <v>0</v>
      </c>
      <c r="O600" s="1634">
        <v>349</v>
      </c>
      <c r="P600" s="2431">
        <v>259.60000000000002</v>
      </c>
      <c r="Q600" s="2431">
        <v>279.2</v>
      </c>
      <c r="R600" s="2432">
        <v>0.97699999999999998</v>
      </c>
      <c r="S600" s="2431">
        <v>40.278571665258376</v>
      </c>
      <c r="T600" s="1634">
        <v>77795</v>
      </c>
      <c r="U600" s="1634">
        <v>115885</v>
      </c>
      <c r="V600" s="1634">
        <v>0</v>
      </c>
      <c r="W600" s="2434">
        <v>349</v>
      </c>
      <c r="X600" s="2434">
        <v>238</v>
      </c>
      <c r="Y600" s="2434">
        <v>279.2</v>
      </c>
      <c r="Z600" s="2434">
        <v>0.99709999999999999</v>
      </c>
      <c r="AA600" s="2435">
        <v>36.630000000000003</v>
      </c>
      <c r="AB600" s="2434">
        <v>62770</v>
      </c>
      <c r="AC600" s="2434">
        <v>102816</v>
      </c>
      <c r="AD600" s="2434">
        <v>0</v>
      </c>
      <c r="AE600" s="2434">
        <v>349</v>
      </c>
      <c r="AF600" s="1634">
        <v>278.39999999999998</v>
      </c>
      <c r="AG600" s="1634">
        <v>279.2</v>
      </c>
      <c r="AH600" s="2432">
        <v>0.98719999999999997</v>
      </c>
      <c r="AI600" s="2431">
        <v>34.76</v>
      </c>
      <c r="AJ600" s="1634">
        <v>72005</v>
      </c>
      <c r="AK600" s="1634">
        <v>124278</v>
      </c>
      <c r="AL600" s="1634">
        <v>0</v>
      </c>
      <c r="AM600" s="1634">
        <v>349</v>
      </c>
      <c r="AN600" s="1634">
        <v>278.8</v>
      </c>
      <c r="AO600" s="1634">
        <v>279.2</v>
      </c>
      <c r="AP600" s="1634">
        <v>0.98299999999999998</v>
      </c>
      <c r="AQ600" s="2431">
        <v>40.059837861186956</v>
      </c>
      <c r="AR600" s="1634">
        <v>83095</v>
      </c>
      <c r="AS600" s="1634">
        <v>124456</v>
      </c>
      <c r="AT600" s="1634">
        <v>0</v>
      </c>
      <c r="AU600" s="1634">
        <v>349</v>
      </c>
      <c r="AV600" s="1634">
        <v>256.40000000000003</v>
      </c>
      <c r="AW600" s="1634">
        <v>279.2</v>
      </c>
      <c r="AX600" s="1634">
        <v>0.94669999999999999</v>
      </c>
      <c r="AY600" s="2437">
        <v>37.25</v>
      </c>
      <c r="AZ600" s="1634">
        <v>68775</v>
      </c>
      <c r="BA600" s="1634">
        <v>110765</v>
      </c>
      <c r="BB600" s="1634">
        <v>0</v>
      </c>
      <c r="BC600" s="2436">
        <v>349</v>
      </c>
      <c r="BD600" s="1634">
        <v>252.8</v>
      </c>
      <c r="BE600" s="2436">
        <v>279.2</v>
      </c>
      <c r="BF600" s="2436">
        <v>0.95289999999999997</v>
      </c>
      <c r="BG600" s="2437">
        <v>44.28</v>
      </c>
      <c r="BH600" s="1634">
        <v>83285</v>
      </c>
      <c r="BI600" s="1634">
        <v>112850</v>
      </c>
      <c r="BJ600" s="1634">
        <v>0</v>
      </c>
      <c r="BK600" s="1634">
        <v>349</v>
      </c>
      <c r="BL600" s="2441">
        <v>261</v>
      </c>
      <c r="BM600" s="2441">
        <v>279.2</v>
      </c>
      <c r="BN600" s="2442">
        <v>0.95689999999999997</v>
      </c>
      <c r="BO600" s="2439">
        <v>40.35</v>
      </c>
      <c r="BP600" s="2441">
        <v>75831</v>
      </c>
      <c r="BQ600" s="2441">
        <v>112752</v>
      </c>
      <c r="BR600" s="2441">
        <v>0</v>
      </c>
      <c r="BS600" s="1611">
        <v>349</v>
      </c>
      <c r="BT600" s="1611">
        <v>280.892</v>
      </c>
      <c r="BU600" s="1611">
        <v>280.89</v>
      </c>
      <c r="BV600" s="1611">
        <v>0.96220000000000006</v>
      </c>
      <c r="BW600" s="2437">
        <v>48.28</v>
      </c>
      <c r="BX600" s="1611">
        <v>100905</v>
      </c>
      <c r="BY600" s="1611">
        <v>125390.18879999999</v>
      </c>
      <c r="BZ600" s="1611">
        <v>0</v>
      </c>
      <c r="CA600" s="1611">
        <v>349</v>
      </c>
      <c r="CB600" s="1611">
        <v>286.596</v>
      </c>
      <c r="CC600" s="1611">
        <v>286.60000000000002</v>
      </c>
      <c r="CD600" s="1611">
        <v>0.97509999999999997</v>
      </c>
      <c r="CE600" s="2437">
        <v>54.679999999999993</v>
      </c>
      <c r="CF600" s="1611">
        <v>116584</v>
      </c>
      <c r="CG600" s="1611">
        <v>127936.4544</v>
      </c>
      <c r="CH600" s="1611">
        <v>0</v>
      </c>
      <c r="CI600" s="1611">
        <v>349</v>
      </c>
      <c r="CJ600" s="1611">
        <v>264.88800000000003</v>
      </c>
      <c r="CK600" s="1611">
        <v>279.2</v>
      </c>
      <c r="CL600" s="1611">
        <v>0.97470000000000001</v>
      </c>
      <c r="CM600" s="2433">
        <v>54.74</v>
      </c>
      <c r="CN600" s="1611">
        <v>100916</v>
      </c>
      <c r="CO600" s="1611">
        <v>110617.22880000001</v>
      </c>
      <c r="CP600" s="1611">
        <v>0</v>
      </c>
      <c r="CQ600" s="1611">
        <v>555</v>
      </c>
      <c r="CR600" s="1611">
        <v>334.11600000000004</v>
      </c>
      <c r="CS600" s="1611">
        <v>444</v>
      </c>
      <c r="CT600" s="1611">
        <v>0.85</v>
      </c>
      <c r="CU600" s="2433">
        <v>57.24</v>
      </c>
      <c r="CV600" s="1611">
        <v>133113</v>
      </c>
      <c r="CW600" s="1611">
        <v>149149.3824</v>
      </c>
      <c r="CX600" s="1611">
        <v>0</v>
      </c>
    </row>
    <row r="601" spans="1:102" ht="15">
      <c r="A601" s="2440">
        <f t="shared" si="9"/>
        <v>595</v>
      </c>
      <c r="B601" s="1618" t="s">
        <v>3678</v>
      </c>
      <c r="C601" s="1618" t="s">
        <v>536</v>
      </c>
      <c r="D601" s="1634" t="s">
        <v>515</v>
      </c>
      <c r="E601" s="1634" t="s">
        <v>259</v>
      </c>
      <c r="F601" s="1634">
        <v>555</v>
      </c>
      <c r="G601" s="1634">
        <v>555</v>
      </c>
      <c r="H601" s="2431">
        <v>355.68</v>
      </c>
      <c r="I601" s="2431">
        <v>444</v>
      </c>
      <c r="J601" s="2432">
        <v>0.99829999999999997</v>
      </c>
      <c r="K601" s="2431">
        <v>65.091280551806861</v>
      </c>
      <c r="L601" s="1634">
        <v>166692</v>
      </c>
      <c r="M601" s="1634">
        <v>153654</v>
      </c>
      <c r="N601" s="1634">
        <v>13038</v>
      </c>
      <c r="O601" s="1634">
        <v>555</v>
      </c>
      <c r="P601" s="2431">
        <v>334.08</v>
      </c>
      <c r="Q601" s="2431">
        <v>444</v>
      </c>
      <c r="R601" s="2432">
        <v>0.99929999999999997</v>
      </c>
      <c r="S601" s="2431">
        <v>60.157988042269196</v>
      </c>
      <c r="T601" s="1634">
        <v>149526</v>
      </c>
      <c r="U601" s="1634">
        <v>149133</v>
      </c>
      <c r="V601" s="1634">
        <v>393</v>
      </c>
      <c r="W601" s="2434">
        <v>555</v>
      </c>
      <c r="X601" s="2434">
        <v>345.59999999999997</v>
      </c>
      <c r="Y601" s="2434">
        <v>444</v>
      </c>
      <c r="Z601" s="2434">
        <v>0.999</v>
      </c>
      <c r="AA601" s="2435">
        <v>44.91</v>
      </c>
      <c r="AB601" s="2434">
        <v>111756</v>
      </c>
      <c r="AC601" s="2434">
        <v>149299</v>
      </c>
      <c r="AD601" s="2434">
        <v>0</v>
      </c>
      <c r="AE601" s="2434">
        <v>555</v>
      </c>
      <c r="AF601" s="1634">
        <v>356.64000000000004</v>
      </c>
      <c r="AG601" s="1634">
        <v>444</v>
      </c>
      <c r="AH601" s="2432">
        <v>0.999</v>
      </c>
      <c r="AI601" s="2431">
        <v>41.74</v>
      </c>
      <c r="AJ601" s="1634">
        <v>110748</v>
      </c>
      <c r="AK601" s="1634">
        <v>159204</v>
      </c>
      <c r="AL601" s="1634">
        <v>0</v>
      </c>
      <c r="AM601" s="1634">
        <v>555</v>
      </c>
      <c r="AN601" s="1634">
        <v>273.12</v>
      </c>
      <c r="AO601" s="1634">
        <v>444</v>
      </c>
      <c r="AP601" s="1634">
        <v>0.99480000000000002</v>
      </c>
      <c r="AQ601" s="2431">
        <v>36.351148969140354</v>
      </c>
      <c r="AR601" s="1634">
        <v>73866</v>
      </c>
      <c r="AS601" s="1634">
        <v>121921</v>
      </c>
      <c r="AT601" s="1634">
        <v>0</v>
      </c>
      <c r="AU601" s="1634">
        <v>555</v>
      </c>
      <c r="AV601" s="1634">
        <v>343.68</v>
      </c>
      <c r="AW601" s="1634">
        <v>444</v>
      </c>
      <c r="AX601" s="1634">
        <v>0.997</v>
      </c>
      <c r="AY601" s="2437">
        <v>45</v>
      </c>
      <c r="AZ601" s="1634">
        <v>111348</v>
      </c>
      <c r="BA601" s="1634">
        <v>148470</v>
      </c>
      <c r="BB601" s="1634">
        <v>0</v>
      </c>
      <c r="BC601" s="2436">
        <v>555</v>
      </c>
      <c r="BD601" s="1634">
        <v>276.95999999999998</v>
      </c>
      <c r="BE601" s="2436">
        <v>444</v>
      </c>
      <c r="BF601" s="2436">
        <v>0.99860000000000004</v>
      </c>
      <c r="BG601" s="2437">
        <v>44.91</v>
      </c>
      <c r="BH601" s="1634">
        <v>92544</v>
      </c>
      <c r="BI601" s="1634">
        <v>123635</v>
      </c>
      <c r="BJ601" s="1634">
        <v>0</v>
      </c>
      <c r="BK601" s="1634">
        <v>555</v>
      </c>
      <c r="BL601" s="2441">
        <v>289.44</v>
      </c>
      <c r="BM601" s="2441">
        <v>444</v>
      </c>
      <c r="BN601" s="2442">
        <v>0.99319999999999997</v>
      </c>
      <c r="BO601" s="2439">
        <v>42.35</v>
      </c>
      <c r="BP601" s="2441">
        <v>88266</v>
      </c>
      <c r="BQ601" s="2441">
        <v>125038.08</v>
      </c>
      <c r="BR601" s="2441">
        <v>0</v>
      </c>
      <c r="BS601" s="1611">
        <v>555</v>
      </c>
      <c r="BT601" s="1611">
        <v>307.2</v>
      </c>
      <c r="BU601" s="1611">
        <v>444</v>
      </c>
      <c r="BV601" s="1611">
        <v>0.99839999999999995</v>
      </c>
      <c r="BW601" s="2437">
        <v>60.370000000000005</v>
      </c>
      <c r="BX601" s="1611">
        <v>137988</v>
      </c>
      <c r="BY601" s="1611">
        <v>137134.07999999999</v>
      </c>
      <c r="BZ601" s="1611">
        <v>853.92000000001281</v>
      </c>
      <c r="CA601" s="1611">
        <v>555</v>
      </c>
      <c r="CB601" s="1611">
        <v>281.27999999999997</v>
      </c>
      <c r="CC601" s="1611">
        <v>444</v>
      </c>
      <c r="CD601" s="1611">
        <v>0.99950000000000006</v>
      </c>
      <c r="CE601" s="2437">
        <v>59.489999999999995</v>
      </c>
      <c r="CF601" s="1611">
        <v>124500</v>
      </c>
      <c r="CG601" s="1611">
        <v>125563.39199999998</v>
      </c>
      <c r="CH601" s="1611">
        <v>0</v>
      </c>
      <c r="CI601" s="1611">
        <v>555</v>
      </c>
      <c r="CJ601" s="1611">
        <v>260.64</v>
      </c>
      <c r="CK601" s="1611">
        <v>444</v>
      </c>
      <c r="CL601" s="1611">
        <v>0.99829999999999997</v>
      </c>
      <c r="CM601" s="2433">
        <v>64.17</v>
      </c>
      <c r="CN601" s="1611">
        <v>116412</v>
      </c>
      <c r="CO601" s="1611">
        <v>108843.26399999998</v>
      </c>
      <c r="CP601" s="1611">
        <v>7568.736000000019</v>
      </c>
      <c r="CQ601" s="1611">
        <v>555</v>
      </c>
      <c r="CR601" s="1611">
        <v>315.35999999999996</v>
      </c>
      <c r="CS601" s="1611">
        <v>444</v>
      </c>
      <c r="CT601" s="1611">
        <v>0.99829999999999997</v>
      </c>
      <c r="CU601" s="2433">
        <v>55.94</v>
      </c>
      <c r="CV601" s="1611">
        <v>131244</v>
      </c>
      <c r="CW601" s="1611">
        <v>140776.70399999997</v>
      </c>
      <c r="CX601" s="1611">
        <v>0</v>
      </c>
    </row>
    <row r="602" spans="1:102" ht="15">
      <c r="A602" s="2440">
        <f t="shared" si="9"/>
        <v>596</v>
      </c>
      <c r="B602" s="1618" t="s">
        <v>3679</v>
      </c>
      <c r="C602" s="1618" t="s">
        <v>619</v>
      </c>
      <c r="D602" s="1634" t="s">
        <v>515</v>
      </c>
      <c r="E602" s="1634" t="s">
        <v>259</v>
      </c>
      <c r="F602" s="1634">
        <v>555</v>
      </c>
      <c r="G602" s="1634">
        <v>555</v>
      </c>
      <c r="H602" s="2431">
        <v>593.28</v>
      </c>
      <c r="I602" s="2431">
        <v>593.28</v>
      </c>
      <c r="J602" s="2432">
        <v>0.79549999999999998</v>
      </c>
      <c r="K602" s="2431">
        <v>32.654620640057537</v>
      </c>
      <c r="L602" s="1634">
        <v>139488</v>
      </c>
      <c r="M602" s="1634">
        <v>256297</v>
      </c>
      <c r="N602" s="1634">
        <v>0</v>
      </c>
      <c r="O602" s="1634">
        <v>555</v>
      </c>
      <c r="P602" s="2431">
        <v>786.71999999999991</v>
      </c>
      <c r="Q602" s="2431">
        <v>786.72</v>
      </c>
      <c r="R602" s="2432">
        <v>0.78359999999999996</v>
      </c>
      <c r="S602" s="2431">
        <v>51.866016191357176</v>
      </c>
      <c r="T602" s="1634">
        <v>303582</v>
      </c>
      <c r="U602" s="1634">
        <v>351192</v>
      </c>
      <c r="V602" s="1634">
        <v>0</v>
      </c>
      <c r="W602" s="2434">
        <v>555</v>
      </c>
      <c r="X602" s="2434">
        <v>744</v>
      </c>
      <c r="Y602" s="2434">
        <v>744</v>
      </c>
      <c r="Z602" s="2434">
        <v>0.77890000000000004</v>
      </c>
      <c r="AA602" s="2435">
        <v>34.182347670250898</v>
      </c>
      <c r="AB602" s="2434">
        <v>183108</v>
      </c>
      <c r="AC602" s="2434">
        <v>321408</v>
      </c>
      <c r="AD602" s="2434">
        <v>0</v>
      </c>
      <c r="AE602" s="2434">
        <v>555</v>
      </c>
      <c r="AF602" s="1634">
        <v>796.80000000000007</v>
      </c>
      <c r="AG602" s="1634">
        <v>796.8</v>
      </c>
      <c r="AH602" s="2432">
        <v>0.78349999999999997</v>
      </c>
      <c r="AI602" s="2431">
        <v>31.768201839616527</v>
      </c>
      <c r="AJ602" s="1634">
        <v>188328</v>
      </c>
      <c r="AK602" s="1634">
        <v>355692</v>
      </c>
      <c r="AL602" s="1634">
        <v>0</v>
      </c>
      <c r="AM602" s="1634">
        <v>555</v>
      </c>
      <c r="AN602" s="1634">
        <v>828.95999999999992</v>
      </c>
      <c r="AO602" s="1634">
        <v>828.96</v>
      </c>
      <c r="AP602" s="1634">
        <v>0.79579999999999995</v>
      </c>
      <c r="AQ602" s="2431">
        <v>31.687586777991545</v>
      </c>
      <c r="AR602" s="1634">
        <v>195432</v>
      </c>
      <c r="AS602" s="1634">
        <v>370048</v>
      </c>
      <c r="AT602" s="1634">
        <v>0</v>
      </c>
      <c r="AU602" s="1634">
        <v>555</v>
      </c>
      <c r="AV602" s="1634">
        <v>862.08</v>
      </c>
      <c r="AW602" s="1634">
        <v>862.08</v>
      </c>
      <c r="AX602" s="1634">
        <v>0.79239999999999999</v>
      </c>
      <c r="AY602" s="2437">
        <v>34.529858017817375</v>
      </c>
      <c r="AZ602" s="1634">
        <v>214326</v>
      </c>
      <c r="BA602" s="1634">
        <v>372419</v>
      </c>
      <c r="BB602" s="1634">
        <v>0</v>
      </c>
      <c r="BC602" s="2436">
        <v>555</v>
      </c>
      <c r="BD602" s="1634">
        <v>917.28</v>
      </c>
      <c r="BE602" s="2436">
        <v>917.28</v>
      </c>
      <c r="BF602" s="2436">
        <v>0.78769999999999996</v>
      </c>
      <c r="BG602" s="2437">
        <v>32.147551948819228</v>
      </c>
      <c r="BH602" s="1634">
        <v>219393</v>
      </c>
      <c r="BI602" s="1634">
        <v>409474</v>
      </c>
      <c r="BJ602" s="1634">
        <v>0</v>
      </c>
      <c r="BK602" s="1634">
        <v>555</v>
      </c>
      <c r="BL602" s="2441">
        <v>777.6</v>
      </c>
      <c r="BM602" s="2441">
        <v>777.6</v>
      </c>
      <c r="BN602" s="2442">
        <v>0.78559999999999997</v>
      </c>
      <c r="BO602" s="2439">
        <v>38.541666666666671</v>
      </c>
      <c r="BP602" s="2441">
        <v>215784</v>
      </c>
      <c r="BQ602" s="2441">
        <v>335923.20000000001</v>
      </c>
      <c r="BR602" s="2441">
        <v>0</v>
      </c>
      <c r="BS602" s="1611">
        <v>555</v>
      </c>
      <c r="BT602" s="1611">
        <v>475.20000000000005</v>
      </c>
      <c r="BU602" s="1611">
        <v>555</v>
      </c>
      <c r="BV602" s="1611">
        <v>0.78449999999999998</v>
      </c>
      <c r="BW602" s="2437">
        <v>28.173496076721882</v>
      </c>
      <c r="BX602" s="1611">
        <v>116334</v>
      </c>
      <c r="BY602" s="1611">
        <v>212129.28</v>
      </c>
      <c r="BZ602" s="1611">
        <v>0</v>
      </c>
      <c r="CA602" s="1611">
        <v>555</v>
      </c>
      <c r="CB602" s="1611">
        <v>480.96</v>
      </c>
      <c r="CC602" s="1611">
        <v>555</v>
      </c>
      <c r="CD602" s="1611">
        <v>0.76270000000000004</v>
      </c>
      <c r="CE602" s="2437">
        <v>31.605136501191168</v>
      </c>
      <c r="CF602" s="1611">
        <v>113094</v>
      </c>
      <c r="CG602" s="1611">
        <v>214700.54399999999</v>
      </c>
      <c r="CH602" s="1611">
        <v>0</v>
      </c>
      <c r="CI602" s="1611">
        <v>555</v>
      </c>
      <c r="CJ602" s="1611">
        <v>384.96</v>
      </c>
      <c r="CK602" s="1611">
        <v>555</v>
      </c>
      <c r="CL602" s="1611">
        <v>0.71679999999999999</v>
      </c>
      <c r="CM602" s="2433">
        <v>35.814289706767568</v>
      </c>
      <c r="CN602" s="1611">
        <v>95958</v>
      </c>
      <c r="CO602" s="1611">
        <v>160759.29599999997</v>
      </c>
      <c r="CP602" s="1611">
        <v>0</v>
      </c>
      <c r="CQ602" s="1611">
        <v>555</v>
      </c>
      <c r="CR602" s="1611">
        <v>459.84</v>
      </c>
      <c r="CS602" s="1611">
        <v>555</v>
      </c>
      <c r="CT602" s="1611">
        <v>0.73260000000000003</v>
      </c>
      <c r="CU602" s="2433">
        <v>26.688806204682695</v>
      </c>
      <c r="CV602" s="1611">
        <v>91308</v>
      </c>
      <c r="CW602" s="1611">
        <v>205272.57599999997</v>
      </c>
      <c r="CX602" s="1611">
        <v>0</v>
      </c>
    </row>
    <row r="603" spans="1:102" ht="15">
      <c r="A603" s="2440">
        <f t="shared" si="9"/>
        <v>597</v>
      </c>
      <c r="B603" s="1618" t="s">
        <v>3680</v>
      </c>
      <c r="C603" s="1618" t="s">
        <v>536</v>
      </c>
      <c r="D603" s="1634" t="s">
        <v>515</v>
      </c>
      <c r="E603" s="1634" t="s">
        <v>259</v>
      </c>
      <c r="F603" s="1634">
        <v>555</v>
      </c>
      <c r="G603" s="1634">
        <v>555</v>
      </c>
      <c r="H603" s="2431">
        <v>320.64</v>
      </c>
      <c r="I603" s="2431">
        <v>444</v>
      </c>
      <c r="J603" s="2432">
        <v>0.95</v>
      </c>
      <c r="K603" s="2431">
        <v>25.150220392548238</v>
      </c>
      <c r="L603" s="1634">
        <v>58062</v>
      </c>
      <c r="M603" s="1634">
        <v>138516</v>
      </c>
      <c r="N603" s="1634">
        <v>0</v>
      </c>
      <c r="O603" s="1634">
        <v>555</v>
      </c>
      <c r="P603" s="2431">
        <v>388.32</v>
      </c>
      <c r="Q603" s="2431">
        <v>444</v>
      </c>
      <c r="R603" s="2432">
        <v>0.88780000000000003</v>
      </c>
      <c r="S603" s="2431">
        <v>33.392396693116417</v>
      </c>
      <c r="T603" s="1634">
        <v>96474</v>
      </c>
      <c r="U603" s="1634">
        <v>173346</v>
      </c>
      <c r="V603" s="1634">
        <v>0</v>
      </c>
      <c r="W603" s="2434">
        <v>555</v>
      </c>
      <c r="X603" s="2434">
        <v>319.68</v>
      </c>
      <c r="Y603" s="2434">
        <v>444</v>
      </c>
      <c r="Z603" s="2434">
        <v>0.94359999999999999</v>
      </c>
      <c r="AA603" s="2435">
        <v>29.99</v>
      </c>
      <c r="AB603" s="2434">
        <v>69030</v>
      </c>
      <c r="AC603" s="2434">
        <v>138102</v>
      </c>
      <c r="AD603" s="2434">
        <v>0</v>
      </c>
      <c r="AE603" s="2434">
        <v>555</v>
      </c>
      <c r="AF603" s="1634">
        <v>300.48</v>
      </c>
      <c r="AG603" s="1634">
        <v>444</v>
      </c>
      <c r="AH603" s="2432">
        <v>0.99329999999999996</v>
      </c>
      <c r="AI603" s="2431">
        <v>30.2</v>
      </c>
      <c r="AJ603" s="1634">
        <v>67512</v>
      </c>
      <c r="AK603" s="1634">
        <v>134134</v>
      </c>
      <c r="AL603" s="1634">
        <v>0</v>
      </c>
      <c r="AM603" s="1634">
        <v>555</v>
      </c>
      <c r="AN603" s="1634">
        <v>262.08000000000004</v>
      </c>
      <c r="AO603" s="1634">
        <v>444</v>
      </c>
      <c r="AP603" s="1634">
        <v>0.99209999999999998</v>
      </c>
      <c r="AQ603" s="2431">
        <v>25.980124266414588</v>
      </c>
      <c r="AR603" s="1634">
        <v>50658</v>
      </c>
      <c r="AS603" s="1634">
        <v>116993</v>
      </c>
      <c r="AT603" s="1634">
        <v>0</v>
      </c>
      <c r="AU603" s="1634">
        <v>555</v>
      </c>
      <c r="AV603" s="1634">
        <v>287.04000000000002</v>
      </c>
      <c r="AW603" s="1634">
        <v>444</v>
      </c>
      <c r="AX603" s="1634">
        <v>0.99660000000000004</v>
      </c>
      <c r="AY603" s="2437">
        <v>25.069999999999997</v>
      </c>
      <c r="AZ603" s="1634">
        <v>51822</v>
      </c>
      <c r="BA603" s="1634">
        <v>124001</v>
      </c>
      <c r="BB603" s="1634">
        <v>0</v>
      </c>
      <c r="BC603" s="2436">
        <v>555</v>
      </c>
      <c r="BD603" s="1634">
        <v>280.32</v>
      </c>
      <c r="BE603" s="2436">
        <v>444</v>
      </c>
      <c r="BF603" s="2436">
        <v>0.99629999999999996</v>
      </c>
      <c r="BG603" s="2437">
        <v>24.26</v>
      </c>
      <c r="BH603" s="1634">
        <v>50598</v>
      </c>
      <c r="BI603" s="1634">
        <v>125135</v>
      </c>
      <c r="BJ603" s="1634">
        <v>0</v>
      </c>
      <c r="BK603" s="1634">
        <v>555</v>
      </c>
      <c r="BL603" s="2441">
        <v>221.28</v>
      </c>
      <c r="BM603" s="2441">
        <v>444</v>
      </c>
      <c r="BN603" s="2442">
        <v>0.99780000000000002</v>
      </c>
      <c r="BO603" s="2439">
        <v>19.45</v>
      </c>
      <c r="BP603" s="2441">
        <v>30990</v>
      </c>
      <c r="BQ603" s="2441">
        <v>95592.960000000006</v>
      </c>
      <c r="BR603" s="2441">
        <v>0</v>
      </c>
      <c r="BS603" s="1611">
        <v>555</v>
      </c>
      <c r="BT603" s="1611">
        <v>183.35999999999999</v>
      </c>
      <c r="BU603" s="1611">
        <v>444</v>
      </c>
      <c r="BV603" s="1611">
        <v>0.99880000000000002</v>
      </c>
      <c r="BW603" s="2437">
        <v>15.45</v>
      </c>
      <c r="BX603" s="1611">
        <v>21078</v>
      </c>
      <c r="BY603" s="1611">
        <v>81851.903999999995</v>
      </c>
      <c r="BZ603" s="1611">
        <v>0</v>
      </c>
      <c r="CA603" s="1611">
        <v>555</v>
      </c>
      <c r="CB603" s="1611">
        <v>43.199999999999996</v>
      </c>
      <c r="CC603" s="1611">
        <v>444</v>
      </c>
      <c r="CD603" s="1611">
        <v>0.97770000000000001</v>
      </c>
      <c r="CE603" s="2437">
        <v>53.6</v>
      </c>
      <c r="CF603" s="1611">
        <v>17226</v>
      </c>
      <c r="CG603" s="1611">
        <v>19284.479999999996</v>
      </c>
      <c r="CH603" s="1611">
        <v>0</v>
      </c>
      <c r="CI603" s="1611">
        <v>555</v>
      </c>
      <c r="CJ603" s="1611">
        <v>48</v>
      </c>
      <c r="CK603" s="1611">
        <v>444</v>
      </c>
      <c r="CL603" s="1611">
        <v>1</v>
      </c>
      <c r="CM603" s="2433">
        <v>62.460000000000008</v>
      </c>
      <c r="CN603" s="1611">
        <v>20868</v>
      </c>
      <c r="CO603" s="1611">
        <v>20044.8</v>
      </c>
      <c r="CP603" s="1611">
        <v>823.20000000000073</v>
      </c>
      <c r="CQ603" s="1611">
        <v>555</v>
      </c>
      <c r="CR603" s="1611">
        <v>225.6</v>
      </c>
      <c r="CS603" s="1611">
        <v>444</v>
      </c>
      <c r="CT603" s="1611">
        <v>0.99950000000000006</v>
      </c>
      <c r="CU603" s="2433">
        <v>14.899999999999999</v>
      </c>
      <c r="CV603" s="1611">
        <v>25002</v>
      </c>
      <c r="CW603" s="1611">
        <v>100707.84</v>
      </c>
      <c r="CX603" s="1611">
        <v>0</v>
      </c>
    </row>
    <row r="604" spans="1:102" ht="15">
      <c r="A604" s="2440">
        <f t="shared" si="9"/>
        <v>598</v>
      </c>
      <c r="B604" s="1618" t="s">
        <v>3681</v>
      </c>
      <c r="C604" s="1618" t="s">
        <v>536</v>
      </c>
      <c r="D604" s="1634" t="s">
        <v>515</v>
      </c>
      <c r="E604" s="1634" t="s">
        <v>259</v>
      </c>
      <c r="F604" s="1634">
        <v>555</v>
      </c>
      <c r="G604" s="1634">
        <v>555</v>
      </c>
      <c r="H604" s="2431">
        <v>403.2</v>
      </c>
      <c r="I604" s="2431">
        <v>444</v>
      </c>
      <c r="J604" s="2432">
        <v>0.98480000000000001</v>
      </c>
      <c r="K604" s="2431">
        <v>42.410714285714285</v>
      </c>
      <c r="L604" s="1634">
        <v>123120</v>
      </c>
      <c r="M604" s="1634">
        <v>174182</v>
      </c>
      <c r="N604" s="1634">
        <v>0</v>
      </c>
      <c r="O604" s="1634">
        <v>555</v>
      </c>
      <c r="P604" s="2431">
        <v>425.99999999999994</v>
      </c>
      <c r="Q604" s="2431">
        <v>444</v>
      </c>
      <c r="R604" s="2432">
        <v>0.98380000000000001</v>
      </c>
      <c r="S604" s="2431">
        <v>22.589164016356207</v>
      </c>
      <c r="T604" s="1634">
        <v>71595</v>
      </c>
      <c r="U604" s="1634">
        <v>190166</v>
      </c>
      <c r="V604" s="1634">
        <v>0</v>
      </c>
      <c r="W604" s="2434">
        <v>555</v>
      </c>
      <c r="X604" s="2434">
        <v>339.59999999999997</v>
      </c>
      <c r="Y604" s="2434">
        <v>444</v>
      </c>
      <c r="Z604" s="2434">
        <v>0.98529999999999995</v>
      </c>
      <c r="AA604" s="2435">
        <v>12.12</v>
      </c>
      <c r="AB604" s="2434">
        <v>29625</v>
      </c>
      <c r="AC604" s="2434">
        <v>146707</v>
      </c>
      <c r="AD604" s="2434">
        <v>0</v>
      </c>
      <c r="AE604" s="2434">
        <v>555</v>
      </c>
      <c r="AF604" s="1634">
        <v>376.79999999999995</v>
      </c>
      <c r="AG604" s="1634">
        <v>444</v>
      </c>
      <c r="AH604" s="2432">
        <v>0.9869</v>
      </c>
      <c r="AI604" s="2431">
        <v>25.52</v>
      </c>
      <c r="AJ604" s="1634">
        <v>71535</v>
      </c>
      <c r="AK604" s="1634">
        <v>168204</v>
      </c>
      <c r="AL604" s="1634">
        <v>0</v>
      </c>
      <c r="AM604" s="1634">
        <v>555</v>
      </c>
      <c r="AN604" s="1634">
        <v>366</v>
      </c>
      <c r="AO604" s="1634">
        <v>444</v>
      </c>
      <c r="AP604" s="1634">
        <v>0.9839</v>
      </c>
      <c r="AQ604" s="2431">
        <v>22.0231799753217</v>
      </c>
      <c r="AR604" s="1634">
        <v>59970</v>
      </c>
      <c r="AS604" s="1634">
        <v>163382</v>
      </c>
      <c r="AT604" s="1634">
        <v>0</v>
      </c>
      <c r="AU604" s="1634">
        <v>555</v>
      </c>
      <c r="AV604" s="1634">
        <v>320.40000000000003</v>
      </c>
      <c r="AW604" s="1634">
        <v>444</v>
      </c>
      <c r="AX604" s="1634">
        <v>0.97899999999999998</v>
      </c>
      <c r="AY604" s="2437">
        <v>5.29</v>
      </c>
      <c r="AZ604" s="1634">
        <v>12195</v>
      </c>
      <c r="BA604" s="1634">
        <v>138413</v>
      </c>
      <c r="BB604" s="1634">
        <v>0</v>
      </c>
      <c r="BC604" s="2436">
        <v>555</v>
      </c>
      <c r="BD604" s="1634">
        <v>153.6</v>
      </c>
      <c r="BE604" s="2436">
        <v>444</v>
      </c>
      <c r="BF604" s="2436">
        <v>0.96579999999999999</v>
      </c>
      <c r="BG604" s="2437">
        <v>7.3</v>
      </c>
      <c r="BH604" s="1634">
        <v>8340</v>
      </c>
      <c r="BI604" s="1634">
        <v>68567</v>
      </c>
      <c r="BJ604" s="1634">
        <v>0</v>
      </c>
      <c r="BK604" s="1634">
        <v>555</v>
      </c>
      <c r="BL604" s="2441">
        <v>78</v>
      </c>
      <c r="BM604" s="2441">
        <v>444</v>
      </c>
      <c r="BN604" s="2442">
        <v>0.96519999999999995</v>
      </c>
      <c r="BO604" s="2439">
        <v>12.31</v>
      </c>
      <c r="BP604" s="2441">
        <v>6915</v>
      </c>
      <c r="BQ604" s="2441">
        <v>33696</v>
      </c>
      <c r="BR604" s="2441">
        <v>0</v>
      </c>
      <c r="BS604" s="1611">
        <v>555</v>
      </c>
      <c r="BT604" s="1611">
        <v>123.00800000000001</v>
      </c>
      <c r="BU604" s="1611">
        <v>444</v>
      </c>
      <c r="BV604" s="1611">
        <v>0.98570000000000002</v>
      </c>
      <c r="BW604" s="2437">
        <v>37.1</v>
      </c>
      <c r="BX604" s="1611">
        <v>33952</v>
      </c>
      <c r="BY604" s="1611">
        <v>54910.771200000003</v>
      </c>
      <c r="BZ604" s="1611">
        <v>0</v>
      </c>
      <c r="CA604" s="1611">
        <v>555</v>
      </c>
      <c r="CB604" s="1611">
        <v>132.47999999999999</v>
      </c>
      <c r="CC604" s="1611">
        <v>444</v>
      </c>
      <c r="CD604" s="1611">
        <v>0.98529999999999995</v>
      </c>
      <c r="CE604" s="2437">
        <v>58.269999999999996</v>
      </c>
      <c r="CF604" s="1611">
        <v>57437</v>
      </c>
      <c r="CG604" s="1611">
        <v>59139.071999999993</v>
      </c>
      <c r="CH604" s="1611">
        <v>0</v>
      </c>
      <c r="CI604" s="1611">
        <v>555</v>
      </c>
      <c r="CJ604" s="1611">
        <v>139.25200000000001</v>
      </c>
      <c r="CK604" s="1611">
        <v>444</v>
      </c>
      <c r="CL604" s="1611">
        <v>0.98280000000000001</v>
      </c>
      <c r="CM604" s="2433">
        <v>47.51</v>
      </c>
      <c r="CN604" s="1611">
        <v>46050</v>
      </c>
      <c r="CO604" s="1611">
        <v>58151.635199999997</v>
      </c>
      <c r="CP604" s="1611">
        <v>0</v>
      </c>
      <c r="CQ604" s="1611">
        <v>555</v>
      </c>
      <c r="CR604" s="1611">
        <v>146.96799999999999</v>
      </c>
      <c r="CS604" s="1611">
        <v>444</v>
      </c>
      <c r="CT604" s="1611">
        <v>0.9748</v>
      </c>
      <c r="CU604" s="2433">
        <v>42.87</v>
      </c>
      <c r="CV604" s="1611">
        <v>46872</v>
      </c>
      <c r="CW604" s="1611">
        <v>65606.515199999994</v>
      </c>
      <c r="CX604" s="1611">
        <v>0</v>
      </c>
    </row>
    <row r="605" spans="1:102" ht="15">
      <c r="A605" s="2440">
        <f t="shared" si="9"/>
        <v>599</v>
      </c>
      <c r="B605" s="1618" t="s">
        <v>3682</v>
      </c>
      <c r="C605" s="1618" t="s">
        <v>627</v>
      </c>
      <c r="D605" s="1634" t="s">
        <v>515</v>
      </c>
      <c r="E605" s="1634" t="s">
        <v>259</v>
      </c>
      <c r="F605" s="1634">
        <v>555</v>
      </c>
      <c r="G605" s="1634">
        <v>555</v>
      </c>
      <c r="H605" s="2431">
        <v>114</v>
      </c>
      <c r="I605" s="2431">
        <v>555</v>
      </c>
      <c r="J605" s="2432">
        <v>0.96830000000000005</v>
      </c>
      <c r="K605" s="2431">
        <v>0</v>
      </c>
      <c r="L605" s="1634">
        <v>29415</v>
      </c>
      <c r="M605" s="1634">
        <v>49248</v>
      </c>
      <c r="N605" s="1634">
        <v>0</v>
      </c>
      <c r="O605" s="1634">
        <v>555</v>
      </c>
      <c r="P605" s="2431">
        <v>97.2</v>
      </c>
      <c r="Q605" s="2431">
        <v>555</v>
      </c>
      <c r="R605" s="2432">
        <v>0.96589999999999998</v>
      </c>
      <c r="S605" s="2431">
        <v>40.758164078056545</v>
      </c>
      <c r="T605" s="1634">
        <v>29475</v>
      </c>
      <c r="U605" s="1634">
        <v>43390</v>
      </c>
      <c r="V605" s="1634">
        <v>0</v>
      </c>
      <c r="W605" s="2434">
        <v>555</v>
      </c>
      <c r="X605" s="2434">
        <v>109.2</v>
      </c>
      <c r="Y605" s="2434">
        <v>555</v>
      </c>
      <c r="Z605" s="2434">
        <v>0.9728</v>
      </c>
      <c r="AA605" s="2435">
        <v>42.105463980463981</v>
      </c>
      <c r="AB605" s="2434">
        <v>33105</v>
      </c>
      <c r="AC605" s="2434">
        <v>47174</v>
      </c>
      <c r="AD605" s="2434">
        <v>0</v>
      </c>
      <c r="AE605" s="2434">
        <v>555</v>
      </c>
      <c r="AF605" s="1634">
        <v>86.4</v>
      </c>
      <c r="AG605" s="1634">
        <v>555</v>
      </c>
      <c r="AH605" s="2432">
        <v>0.9647</v>
      </c>
      <c r="AI605" s="2431">
        <v>44.38284050179211</v>
      </c>
      <c r="AJ605" s="1634">
        <v>28530</v>
      </c>
      <c r="AK605" s="1634">
        <v>38569</v>
      </c>
      <c r="AL605" s="1634">
        <v>0</v>
      </c>
      <c r="AM605" s="1634">
        <v>555</v>
      </c>
      <c r="AN605" s="1634">
        <v>78</v>
      </c>
      <c r="AO605" s="1634">
        <v>555</v>
      </c>
      <c r="AP605" s="1634">
        <v>0.95569999999999999</v>
      </c>
      <c r="AQ605" s="2431">
        <v>44.354838709677416</v>
      </c>
      <c r="AR605" s="1634">
        <v>25740</v>
      </c>
      <c r="AS605" s="1634">
        <v>34819</v>
      </c>
      <c r="AT605" s="1634">
        <v>0</v>
      </c>
      <c r="AU605" s="1634">
        <v>555</v>
      </c>
      <c r="AV605" s="1634">
        <v>76.8</v>
      </c>
      <c r="AW605" s="1634">
        <v>555</v>
      </c>
      <c r="AX605" s="1634">
        <v>0.95209999999999995</v>
      </c>
      <c r="AY605" s="2437">
        <v>48.746744791666671</v>
      </c>
      <c r="AZ605" s="1634">
        <v>26955</v>
      </c>
      <c r="BA605" s="1634">
        <v>33178</v>
      </c>
      <c r="BB605" s="1634">
        <v>0</v>
      </c>
      <c r="BC605" s="2436">
        <v>555</v>
      </c>
      <c r="BD605" s="1634">
        <v>70.8</v>
      </c>
      <c r="BE605" s="2436">
        <v>555</v>
      </c>
      <c r="BF605" s="2436">
        <v>0.93830000000000002</v>
      </c>
      <c r="BG605" s="2437">
        <v>45.76157280845635</v>
      </c>
      <c r="BH605" s="1634">
        <v>24105</v>
      </c>
      <c r="BI605" s="1634">
        <v>31605</v>
      </c>
      <c r="BJ605" s="1634">
        <v>0</v>
      </c>
      <c r="BK605" s="1634">
        <v>555</v>
      </c>
      <c r="BL605" s="2441">
        <v>60</v>
      </c>
      <c r="BM605" s="2441">
        <v>555</v>
      </c>
      <c r="BN605" s="2442">
        <v>0.92100000000000004</v>
      </c>
      <c r="BO605" s="2439">
        <v>5.3753753753753752</v>
      </c>
      <c r="BP605" s="2441">
        <v>21480</v>
      </c>
      <c r="BQ605" s="2441">
        <v>25920</v>
      </c>
      <c r="BR605" s="2441">
        <v>0</v>
      </c>
      <c r="BS605" s="1611">
        <v>555</v>
      </c>
      <c r="BT605" s="1611">
        <v>69.599999999999994</v>
      </c>
      <c r="BU605" s="1611">
        <v>555</v>
      </c>
      <c r="BV605" s="1611">
        <v>0.90269999999999995</v>
      </c>
      <c r="BW605" s="2437">
        <v>5.2274048241790174</v>
      </c>
      <c r="BX605" s="1611">
        <v>21585</v>
      </c>
      <c r="BY605" s="1611">
        <v>31069.439999999995</v>
      </c>
      <c r="BZ605" s="1611">
        <v>0</v>
      </c>
      <c r="CA605" s="1611">
        <v>555</v>
      </c>
      <c r="CB605" s="1611">
        <v>64.8</v>
      </c>
      <c r="CC605" s="1611">
        <v>555</v>
      </c>
      <c r="CD605" s="1611">
        <v>0.90949999999999998</v>
      </c>
      <c r="CE605" s="2437">
        <v>45.082885304659506</v>
      </c>
      <c r="CF605" s="1611">
        <v>21735</v>
      </c>
      <c r="CG605" s="1611">
        <v>28926.719999999998</v>
      </c>
      <c r="CH605" s="1611">
        <v>0</v>
      </c>
      <c r="CI605" s="1611">
        <v>555</v>
      </c>
      <c r="CJ605" s="1611">
        <v>61.2</v>
      </c>
      <c r="CK605" s="1611">
        <v>555</v>
      </c>
      <c r="CL605" s="1611">
        <v>0.92320000000000002</v>
      </c>
      <c r="CM605" s="2433">
        <v>50.040849673202615</v>
      </c>
      <c r="CN605" s="1611">
        <v>21315</v>
      </c>
      <c r="CO605" s="1611">
        <v>25557.119999999999</v>
      </c>
      <c r="CP605" s="1611">
        <v>0</v>
      </c>
      <c r="CQ605" s="1611">
        <v>555</v>
      </c>
      <c r="CR605" s="1611">
        <v>78</v>
      </c>
      <c r="CS605" s="1611">
        <v>555</v>
      </c>
      <c r="CT605" s="1611">
        <v>0.93889999999999996</v>
      </c>
      <c r="CU605" s="2433">
        <v>44.432382133995034</v>
      </c>
      <c r="CV605" s="1611">
        <v>25785</v>
      </c>
      <c r="CW605" s="1611">
        <v>34819.199999999997</v>
      </c>
      <c r="CX605" s="1611">
        <v>0</v>
      </c>
    </row>
    <row r="606" spans="1:102" ht="15">
      <c r="A606" s="2440">
        <f t="shared" si="9"/>
        <v>600</v>
      </c>
      <c r="B606" s="1618" t="s">
        <v>3683</v>
      </c>
      <c r="C606" s="1618" t="s">
        <v>634</v>
      </c>
      <c r="D606" s="1634" t="s">
        <v>515</v>
      </c>
      <c r="E606" s="1634" t="s">
        <v>259</v>
      </c>
      <c r="F606" s="1634">
        <v>555</v>
      </c>
      <c r="G606" s="1634">
        <v>555</v>
      </c>
      <c r="H606" s="2431">
        <v>323.04000000000002</v>
      </c>
      <c r="I606" s="2431">
        <v>444</v>
      </c>
      <c r="J606" s="2432">
        <v>0.99580000000000002</v>
      </c>
      <c r="K606" s="2431">
        <v>37.706888723790655</v>
      </c>
      <c r="L606" s="1634">
        <v>87702</v>
      </c>
      <c r="M606" s="1634">
        <v>139553</v>
      </c>
      <c r="N606" s="1634">
        <v>0</v>
      </c>
      <c r="O606" s="1634">
        <v>555</v>
      </c>
      <c r="P606" s="2431">
        <v>300.48</v>
      </c>
      <c r="Q606" s="2431">
        <v>444</v>
      </c>
      <c r="R606" s="2432">
        <v>0.99880000000000002</v>
      </c>
      <c r="S606" s="2431">
        <v>40.507768216015663</v>
      </c>
      <c r="T606" s="1634">
        <v>90558</v>
      </c>
      <c r="U606" s="1634">
        <v>134134</v>
      </c>
      <c r="V606" s="1634">
        <v>0</v>
      </c>
      <c r="W606" s="2434">
        <v>555</v>
      </c>
      <c r="X606" s="2434">
        <v>328.32</v>
      </c>
      <c r="Y606" s="2434">
        <v>444</v>
      </c>
      <c r="Z606" s="2434">
        <v>0.99560000000000004</v>
      </c>
      <c r="AA606" s="2435">
        <v>40.15</v>
      </c>
      <c r="AB606" s="2434">
        <v>94914</v>
      </c>
      <c r="AC606" s="2434">
        <v>141834</v>
      </c>
      <c r="AD606" s="2434">
        <v>0</v>
      </c>
      <c r="AE606" s="2434">
        <v>555</v>
      </c>
      <c r="AF606" s="1634">
        <v>320.15999999999997</v>
      </c>
      <c r="AG606" s="1634">
        <v>444</v>
      </c>
      <c r="AH606" s="2432">
        <v>0.999</v>
      </c>
      <c r="AI606" s="2431">
        <v>38.07</v>
      </c>
      <c r="AJ606" s="1634">
        <v>90684</v>
      </c>
      <c r="AK606" s="1634">
        <v>142919</v>
      </c>
      <c r="AL606" s="1634">
        <v>0</v>
      </c>
      <c r="AM606" s="1634">
        <v>555</v>
      </c>
      <c r="AN606" s="1634">
        <v>327.35999999999996</v>
      </c>
      <c r="AO606" s="1634">
        <v>444</v>
      </c>
      <c r="AP606" s="1634">
        <v>0.99770000000000003</v>
      </c>
      <c r="AQ606" s="2431">
        <v>36.5115449500205</v>
      </c>
      <c r="AR606" s="1634">
        <v>88926</v>
      </c>
      <c r="AS606" s="1634">
        <v>146134</v>
      </c>
      <c r="AT606" s="1634">
        <v>0</v>
      </c>
      <c r="AU606" s="1634">
        <v>555</v>
      </c>
      <c r="AV606" s="1634">
        <v>324.95999999999998</v>
      </c>
      <c r="AW606" s="1634">
        <v>444</v>
      </c>
      <c r="AX606" s="1634">
        <v>0.97570000000000001</v>
      </c>
      <c r="AY606" s="2437">
        <v>37.64</v>
      </c>
      <c r="AZ606" s="1634">
        <v>88062</v>
      </c>
      <c r="BA606" s="1634">
        <v>140383</v>
      </c>
      <c r="BB606" s="1634">
        <v>0</v>
      </c>
      <c r="BC606" s="2436">
        <v>555</v>
      </c>
      <c r="BD606" s="1634">
        <v>303.36</v>
      </c>
      <c r="BE606" s="2436">
        <v>444</v>
      </c>
      <c r="BF606" s="2436">
        <v>0.99470000000000003</v>
      </c>
      <c r="BG606" s="2437">
        <v>38.53</v>
      </c>
      <c r="BH606" s="1634">
        <v>86970</v>
      </c>
      <c r="BI606" s="1634">
        <v>135420</v>
      </c>
      <c r="BJ606" s="1634">
        <v>0</v>
      </c>
      <c r="BK606" s="1634">
        <v>555</v>
      </c>
      <c r="BL606" s="2441">
        <v>269.27999999999997</v>
      </c>
      <c r="BM606" s="2441">
        <v>444</v>
      </c>
      <c r="BN606" s="2442">
        <v>0.99929999999999997</v>
      </c>
      <c r="BO606" s="2439">
        <v>33.97</v>
      </c>
      <c r="BP606" s="2441">
        <v>65868</v>
      </c>
      <c r="BQ606" s="2441">
        <v>116328.95999999999</v>
      </c>
      <c r="BR606" s="2441">
        <v>0</v>
      </c>
      <c r="BS606" s="1611">
        <v>555</v>
      </c>
      <c r="BT606" s="1611">
        <v>215.52</v>
      </c>
      <c r="BU606" s="1611">
        <v>444</v>
      </c>
      <c r="BV606" s="1611">
        <v>0.99960000000000004</v>
      </c>
      <c r="BW606" s="2437">
        <v>35.21</v>
      </c>
      <c r="BX606" s="1611">
        <v>56466</v>
      </c>
      <c r="BY606" s="1611">
        <v>96208.127999999997</v>
      </c>
      <c r="BZ606" s="1611">
        <v>0</v>
      </c>
      <c r="CA606" s="1611">
        <v>555</v>
      </c>
      <c r="CB606" s="1611">
        <v>195.84</v>
      </c>
      <c r="CC606" s="1611">
        <v>444</v>
      </c>
      <c r="CD606" s="1611">
        <v>0.99970000000000003</v>
      </c>
      <c r="CE606" s="2437">
        <v>37.07</v>
      </c>
      <c r="CF606" s="1611">
        <v>54018</v>
      </c>
      <c r="CG606" s="1611">
        <v>87422.975999999995</v>
      </c>
      <c r="CH606" s="1611">
        <v>0</v>
      </c>
      <c r="CI606" s="1611">
        <v>555</v>
      </c>
      <c r="CJ606" s="1611">
        <v>256.8</v>
      </c>
      <c r="CK606" s="1611">
        <v>444</v>
      </c>
      <c r="CL606" s="1611">
        <v>0.99929999999999997</v>
      </c>
      <c r="CM606" s="2433">
        <v>35.86</v>
      </c>
      <c r="CN606" s="1611">
        <v>64092</v>
      </c>
      <c r="CO606" s="1611">
        <v>107239.67999999999</v>
      </c>
      <c r="CP606" s="1611">
        <v>0</v>
      </c>
      <c r="CQ606" s="1611">
        <v>555</v>
      </c>
      <c r="CR606" s="1611">
        <v>365.28000000000003</v>
      </c>
      <c r="CS606" s="1611">
        <v>444</v>
      </c>
      <c r="CT606" s="1611">
        <v>0.99950000000000006</v>
      </c>
      <c r="CU606" s="2433">
        <v>32.85</v>
      </c>
      <c r="CV606" s="1611">
        <v>89274</v>
      </c>
      <c r="CW606" s="1611">
        <v>163060.992</v>
      </c>
      <c r="CX606" s="1611">
        <v>0</v>
      </c>
    </row>
    <row r="607" spans="1:102" ht="15">
      <c r="A607" s="2440">
        <f t="shared" si="9"/>
        <v>601</v>
      </c>
      <c r="B607" s="1618" t="s">
        <v>3684</v>
      </c>
      <c r="C607" s="1618" t="s">
        <v>627</v>
      </c>
      <c r="D607" s="1634" t="s">
        <v>515</v>
      </c>
      <c r="E607" s="1634" t="s">
        <v>259</v>
      </c>
      <c r="F607" s="1634">
        <v>555</v>
      </c>
      <c r="G607" s="1634">
        <v>555</v>
      </c>
      <c r="H607" s="2431">
        <v>132</v>
      </c>
      <c r="I607" s="2431">
        <v>555</v>
      </c>
      <c r="J607" s="2432">
        <v>0.99960000000000004</v>
      </c>
      <c r="K607" s="2431">
        <v>35.770202020202021</v>
      </c>
      <c r="L607" s="1634">
        <v>33996</v>
      </c>
      <c r="M607" s="1634">
        <v>57024</v>
      </c>
      <c r="N607" s="1634">
        <v>0</v>
      </c>
      <c r="O607" s="1634">
        <v>555</v>
      </c>
      <c r="P607" s="2431">
        <v>117.60000000000001</v>
      </c>
      <c r="Q607" s="2431">
        <v>555</v>
      </c>
      <c r="R607" s="2432">
        <v>0.99929999999999997</v>
      </c>
      <c r="S607" s="2431">
        <v>41.282642089093699</v>
      </c>
      <c r="T607" s="1634">
        <v>36120</v>
      </c>
      <c r="U607" s="1634">
        <v>52497</v>
      </c>
      <c r="V607" s="1634">
        <v>0</v>
      </c>
      <c r="W607" s="2434">
        <v>555</v>
      </c>
      <c r="X607" s="2434">
        <v>141.6</v>
      </c>
      <c r="Y607" s="2434">
        <v>555</v>
      </c>
      <c r="Z607" s="2434">
        <v>0.999</v>
      </c>
      <c r="AA607" s="2435">
        <v>39.13017890772128</v>
      </c>
      <c r="AB607" s="2434">
        <v>39894</v>
      </c>
      <c r="AC607" s="2434">
        <v>61171</v>
      </c>
      <c r="AD607" s="2434">
        <v>0</v>
      </c>
      <c r="AE607" s="2434">
        <v>555</v>
      </c>
      <c r="AF607" s="1634">
        <v>112.8</v>
      </c>
      <c r="AG607" s="1634">
        <v>555</v>
      </c>
      <c r="AH607" s="2432">
        <v>0.99980000000000002</v>
      </c>
      <c r="AI607" s="2431">
        <v>42.61038663921299</v>
      </c>
      <c r="AJ607" s="1634">
        <v>35760</v>
      </c>
      <c r="AK607" s="1634">
        <v>50354</v>
      </c>
      <c r="AL607" s="1634">
        <v>0</v>
      </c>
      <c r="AM607" s="1634">
        <v>555</v>
      </c>
      <c r="AN607" s="1634">
        <v>104.16</v>
      </c>
      <c r="AO607" s="1634">
        <v>555</v>
      </c>
      <c r="AP607" s="1634">
        <v>0.99960000000000004</v>
      </c>
      <c r="AQ607" s="2431">
        <v>43.597628957930731</v>
      </c>
      <c r="AR607" s="1634">
        <v>33786</v>
      </c>
      <c r="AS607" s="1634">
        <v>46497</v>
      </c>
      <c r="AT607" s="1634">
        <v>0</v>
      </c>
      <c r="AU607" s="1634">
        <v>555</v>
      </c>
      <c r="AV607" s="1634">
        <v>101.28</v>
      </c>
      <c r="AW607" s="1634">
        <v>555</v>
      </c>
      <c r="AX607" s="1634">
        <v>0.99960000000000004</v>
      </c>
      <c r="AY607" s="2437">
        <v>45.937006319115319</v>
      </c>
      <c r="AZ607" s="1634">
        <v>33498</v>
      </c>
      <c r="BA607" s="1634">
        <v>43753</v>
      </c>
      <c r="BB607" s="1634">
        <v>0</v>
      </c>
      <c r="BC607" s="2436">
        <v>555</v>
      </c>
      <c r="BD607" s="1634">
        <v>100.80000000000001</v>
      </c>
      <c r="BE607" s="2436">
        <v>555</v>
      </c>
      <c r="BF607" s="2436">
        <v>0.99970000000000003</v>
      </c>
      <c r="BG607" s="2437">
        <v>38.962493599590367</v>
      </c>
      <c r="BH607" s="1634">
        <v>29220</v>
      </c>
      <c r="BI607" s="1634">
        <v>44997</v>
      </c>
      <c r="BJ607" s="1634">
        <v>0</v>
      </c>
      <c r="BK607" s="1634">
        <v>555</v>
      </c>
      <c r="BL607" s="2441">
        <v>67.679999999999993</v>
      </c>
      <c r="BM607" s="2441">
        <v>555</v>
      </c>
      <c r="BN607" s="2442">
        <v>1</v>
      </c>
      <c r="BO607" s="2439">
        <v>5.075075075075075</v>
      </c>
      <c r="BP607" s="2441">
        <v>20280</v>
      </c>
      <c r="BQ607" s="2441">
        <v>29237.759999999998</v>
      </c>
      <c r="BR607" s="2441">
        <v>0</v>
      </c>
      <c r="BS607" s="1611">
        <v>555</v>
      </c>
      <c r="BT607" s="1611">
        <v>87.36</v>
      </c>
      <c r="BU607" s="1611">
        <v>555</v>
      </c>
      <c r="BV607" s="1611">
        <v>1</v>
      </c>
      <c r="BW607" s="2437">
        <v>4.2632955536181338</v>
      </c>
      <c r="BX607" s="1611">
        <v>17604</v>
      </c>
      <c r="BY607" s="1611">
        <v>38997.504000000001</v>
      </c>
      <c r="BZ607" s="1611">
        <v>0</v>
      </c>
      <c r="CA607" s="1611">
        <v>555</v>
      </c>
      <c r="CB607" s="1611">
        <v>88.8</v>
      </c>
      <c r="CC607" s="1611">
        <v>555</v>
      </c>
      <c r="CD607" s="1611">
        <v>1</v>
      </c>
      <c r="CE607" s="2437">
        <v>27.272231909328688</v>
      </c>
      <c r="CF607" s="1611">
        <v>18018</v>
      </c>
      <c r="CG607" s="1611">
        <v>39640.32</v>
      </c>
      <c r="CH607" s="1611">
        <v>0</v>
      </c>
      <c r="CI607" s="1611">
        <v>555</v>
      </c>
      <c r="CJ607" s="1611">
        <v>72.959999999999994</v>
      </c>
      <c r="CK607" s="1611">
        <v>555</v>
      </c>
      <c r="CL607" s="1611">
        <v>1</v>
      </c>
      <c r="CM607" s="2433">
        <v>35.009736085904422</v>
      </c>
      <c r="CN607" s="1611">
        <v>17778</v>
      </c>
      <c r="CO607" s="1611">
        <v>30468.095999999994</v>
      </c>
      <c r="CP607" s="1611">
        <v>0</v>
      </c>
      <c r="CQ607" s="1611">
        <v>555</v>
      </c>
      <c r="CR607" s="1611">
        <v>92.16</v>
      </c>
      <c r="CS607" s="1611">
        <v>555</v>
      </c>
      <c r="CT607" s="1611">
        <v>1</v>
      </c>
      <c r="CU607" s="2433">
        <v>36.069808467741936</v>
      </c>
      <c r="CV607" s="1611">
        <v>24732</v>
      </c>
      <c r="CW607" s="1611">
        <v>41140.223999999995</v>
      </c>
      <c r="CX607" s="1611">
        <v>0</v>
      </c>
    </row>
    <row r="608" spans="1:102" ht="15">
      <c r="A608" s="2440">
        <f t="shared" si="9"/>
        <v>602</v>
      </c>
      <c r="B608" s="1618" t="s">
        <v>3685</v>
      </c>
      <c r="C608" s="1618" t="s">
        <v>536</v>
      </c>
      <c r="D608" s="1634" t="s">
        <v>515</v>
      </c>
      <c r="E608" s="1634" t="s">
        <v>259</v>
      </c>
      <c r="F608" s="1634">
        <v>555</v>
      </c>
      <c r="G608" s="1634">
        <v>555</v>
      </c>
      <c r="H608" s="2431">
        <v>269.76</v>
      </c>
      <c r="I608" s="2431">
        <v>444</v>
      </c>
      <c r="J608" s="2432">
        <v>0.9869</v>
      </c>
      <c r="K608" s="2431">
        <v>36.802775306445241</v>
      </c>
      <c r="L608" s="1634">
        <v>71481</v>
      </c>
      <c r="M608" s="1634">
        <v>116536</v>
      </c>
      <c r="N608" s="1634">
        <v>0</v>
      </c>
      <c r="O608" s="1634">
        <v>555</v>
      </c>
      <c r="P608" s="2431">
        <v>282.96000000000004</v>
      </c>
      <c r="Q608" s="2431">
        <v>444</v>
      </c>
      <c r="R608" s="2432">
        <v>0.98760000000000003</v>
      </c>
      <c r="S608" s="2431">
        <v>30.977249719554568</v>
      </c>
      <c r="T608" s="1634">
        <v>65214</v>
      </c>
      <c r="U608" s="1634">
        <v>126313</v>
      </c>
      <c r="V608" s="1634">
        <v>0</v>
      </c>
      <c r="W608" s="2434">
        <v>555</v>
      </c>
      <c r="X608" s="2434">
        <v>294.24</v>
      </c>
      <c r="Y608" s="2434">
        <v>444</v>
      </c>
      <c r="Z608" s="2434">
        <v>0.98619999999999997</v>
      </c>
      <c r="AA608" s="2435">
        <v>23.59</v>
      </c>
      <c r="AB608" s="2434">
        <v>49980</v>
      </c>
      <c r="AC608" s="2434">
        <v>127112</v>
      </c>
      <c r="AD608" s="2434">
        <v>0</v>
      </c>
      <c r="AE608" s="2434">
        <v>555</v>
      </c>
      <c r="AF608" s="1634">
        <v>258.48</v>
      </c>
      <c r="AG608" s="1634">
        <v>444</v>
      </c>
      <c r="AH608" s="2432">
        <v>0.98629999999999995</v>
      </c>
      <c r="AI608" s="2431">
        <v>25.44</v>
      </c>
      <c r="AJ608" s="1634">
        <v>48921</v>
      </c>
      <c r="AK608" s="1634">
        <v>115385</v>
      </c>
      <c r="AL608" s="1634">
        <v>0</v>
      </c>
      <c r="AM608" s="1634">
        <v>555</v>
      </c>
      <c r="AN608" s="1634">
        <v>288</v>
      </c>
      <c r="AO608" s="1634">
        <v>444</v>
      </c>
      <c r="AP608" s="1634">
        <v>0.98709999999999998</v>
      </c>
      <c r="AQ608" s="2431">
        <v>23.730118727598569</v>
      </c>
      <c r="AR608" s="1634">
        <v>50847</v>
      </c>
      <c r="AS608" s="1634">
        <v>128563</v>
      </c>
      <c r="AT608" s="1634">
        <v>0</v>
      </c>
      <c r="AU608" s="1634">
        <v>555</v>
      </c>
      <c r="AV608" s="1634">
        <v>290.15999999999997</v>
      </c>
      <c r="AW608" s="1634">
        <v>444</v>
      </c>
      <c r="AX608" s="1634">
        <v>0.98550000000000004</v>
      </c>
      <c r="AY608" s="2437">
        <v>26.11</v>
      </c>
      <c r="AZ608" s="1634">
        <v>54543</v>
      </c>
      <c r="BA608" s="1634">
        <v>125349</v>
      </c>
      <c r="BB608" s="1634">
        <v>0</v>
      </c>
      <c r="BC608" s="2436">
        <v>555</v>
      </c>
      <c r="BD608" s="1634">
        <v>270</v>
      </c>
      <c r="BE608" s="2436">
        <v>444</v>
      </c>
      <c r="BF608" s="2436">
        <v>0.98440000000000005</v>
      </c>
      <c r="BG608" s="2437">
        <v>28.190000000000005</v>
      </c>
      <c r="BH608" s="1634">
        <v>56628</v>
      </c>
      <c r="BI608" s="1634">
        <v>120528</v>
      </c>
      <c r="BJ608" s="1634">
        <v>0</v>
      </c>
      <c r="BK608" s="1634">
        <v>555</v>
      </c>
      <c r="BL608" s="2441">
        <v>286.08</v>
      </c>
      <c r="BM608" s="2441">
        <v>444</v>
      </c>
      <c r="BN608" s="2442">
        <v>0.98640000000000005</v>
      </c>
      <c r="BO608" s="2439">
        <v>42.4</v>
      </c>
      <c r="BP608" s="2441">
        <v>87333</v>
      </c>
      <c r="BQ608" s="2441">
        <v>123586.56</v>
      </c>
      <c r="BR608" s="2441">
        <v>0</v>
      </c>
      <c r="BS608" s="1611">
        <v>555</v>
      </c>
      <c r="BT608" s="1611">
        <v>275.52</v>
      </c>
      <c r="BU608" s="1611">
        <v>444</v>
      </c>
      <c r="BV608" s="1611">
        <v>0.98440000000000005</v>
      </c>
      <c r="BW608" s="2437">
        <v>36.57</v>
      </c>
      <c r="BX608" s="1611">
        <v>74964</v>
      </c>
      <c r="BY608" s="1611">
        <v>122992.12799999998</v>
      </c>
      <c r="BZ608" s="1611">
        <v>0</v>
      </c>
      <c r="CA608" s="1611">
        <v>555</v>
      </c>
      <c r="CB608" s="1611">
        <v>287.28000000000003</v>
      </c>
      <c r="CC608" s="1611">
        <v>444</v>
      </c>
      <c r="CD608" s="1611">
        <v>0.97970000000000002</v>
      </c>
      <c r="CE608" s="2437">
        <v>30.78</v>
      </c>
      <c r="CF608" s="1611">
        <v>65784</v>
      </c>
      <c r="CG608" s="1611">
        <v>128241.792</v>
      </c>
      <c r="CH608" s="1611">
        <v>0</v>
      </c>
      <c r="CI608" s="1611">
        <v>555</v>
      </c>
      <c r="CJ608" s="1611">
        <v>275.52</v>
      </c>
      <c r="CK608" s="1611">
        <v>444</v>
      </c>
      <c r="CL608" s="1611">
        <v>0.91739999999999999</v>
      </c>
      <c r="CM608" s="2433">
        <v>5.97</v>
      </c>
      <c r="CN608" s="1611">
        <v>11454</v>
      </c>
      <c r="CO608" s="1611">
        <v>115057.15199999999</v>
      </c>
      <c r="CP608" s="1611">
        <v>0</v>
      </c>
      <c r="CQ608" s="1611">
        <v>555</v>
      </c>
      <c r="CR608" s="1611">
        <v>285.36</v>
      </c>
      <c r="CS608" s="1611">
        <v>444</v>
      </c>
      <c r="CT608" s="1611">
        <v>0.97960000000000003</v>
      </c>
      <c r="CU608" s="2433">
        <v>22.69</v>
      </c>
      <c r="CV608" s="1611">
        <v>48180</v>
      </c>
      <c r="CW608" s="1611">
        <v>127384.704</v>
      </c>
      <c r="CX608" s="1611">
        <v>0</v>
      </c>
    </row>
    <row r="609" spans="1:102" ht="15">
      <c r="A609" s="2440">
        <f t="shared" si="9"/>
        <v>603</v>
      </c>
      <c r="B609" s="1618" t="s">
        <v>3686</v>
      </c>
      <c r="C609" s="1618" t="s">
        <v>536</v>
      </c>
      <c r="D609" s="1634" t="s">
        <v>515</v>
      </c>
      <c r="E609" s="1634" t="s">
        <v>259</v>
      </c>
      <c r="F609" s="1634">
        <v>555</v>
      </c>
      <c r="G609" s="1634">
        <v>555</v>
      </c>
      <c r="H609" s="2431">
        <v>239.04</v>
      </c>
      <c r="I609" s="2431">
        <v>444</v>
      </c>
      <c r="J609" s="2432">
        <v>0.66990000000000005</v>
      </c>
      <c r="K609" s="2431">
        <v>18.796830841886063</v>
      </c>
      <c r="L609" s="1634">
        <v>32351</v>
      </c>
      <c r="M609" s="1634">
        <v>103265</v>
      </c>
      <c r="N609" s="1634">
        <v>0</v>
      </c>
      <c r="O609" s="1634">
        <v>555</v>
      </c>
      <c r="P609" s="2431">
        <v>229.67999999999998</v>
      </c>
      <c r="Q609" s="2431">
        <v>444</v>
      </c>
      <c r="R609" s="2432">
        <v>0.64339999999999997</v>
      </c>
      <c r="S609" s="2431">
        <v>17.996637678228335</v>
      </c>
      <c r="T609" s="1634">
        <v>30753</v>
      </c>
      <c r="U609" s="1634">
        <v>102529</v>
      </c>
      <c r="V609" s="1634">
        <v>0</v>
      </c>
      <c r="W609" s="2434">
        <v>555</v>
      </c>
      <c r="X609" s="2434">
        <v>204.12</v>
      </c>
      <c r="Y609" s="2434">
        <v>444</v>
      </c>
      <c r="Z609" s="2434">
        <v>0.63660000000000005</v>
      </c>
      <c r="AA609" s="2435">
        <v>13.79</v>
      </c>
      <c r="AB609" s="2434">
        <v>20273</v>
      </c>
      <c r="AC609" s="2434">
        <v>88180</v>
      </c>
      <c r="AD609" s="2434">
        <v>0</v>
      </c>
      <c r="AE609" s="2434">
        <v>555</v>
      </c>
      <c r="AF609" s="1634">
        <v>207</v>
      </c>
      <c r="AG609" s="1634">
        <v>444</v>
      </c>
      <c r="AH609" s="2432">
        <v>0.63870000000000005</v>
      </c>
      <c r="AI609" s="2431">
        <v>16.48</v>
      </c>
      <c r="AJ609" s="1634">
        <v>25384</v>
      </c>
      <c r="AK609" s="1634">
        <v>92405</v>
      </c>
      <c r="AL609" s="1634">
        <v>0</v>
      </c>
      <c r="AM609" s="1634">
        <v>555</v>
      </c>
      <c r="AN609" s="1634">
        <v>209.88</v>
      </c>
      <c r="AO609" s="1634">
        <v>444</v>
      </c>
      <c r="AP609" s="1634">
        <v>0.65229999999999999</v>
      </c>
      <c r="AQ609" s="2431">
        <v>20.083801086539978</v>
      </c>
      <c r="AR609" s="1634">
        <v>31361</v>
      </c>
      <c r="AS609" s="1634">
        <v>93690</v>
      </c>
      <c r="AT609" s="1634">
        <v>0</v>
      </c>
      <c r="AU609" s="1634">
        <v>555</v>
      </c>
      <c r="AV609" s="1634">
        <v>217.79999999999998</v>
      </c>
      <c r="AW609" s="1634">
        <v>444</v>
      </c>
      <c r="AX609" s="1634">
        <v>0.67059999999999997</v>
      </c>
      <c r="AY609" s="2437">
        <v>10.92</v>
      </c>
      <c r="AZ609" s="1634">
        <v>17132</v>
      </c>
      <c r="BA609" s="1634">
        <v>94090</v>
      </c>
      <c r="BB609" s="1634">
        <v>0</v>
      </c>
      <c r="BC609" s="2436">
        <v>555</v>
      </c>
      <c r="BD609" s="1634">
        <v>250.55999999999997</v>
      </c>
      <c r="BE609" s="2436">
        <v>444</v>
      </c>
      <c r="BF609" s="2436">
        <v>0.67090000000000005</v>
      </c>
      <c r="BG609" s="2437">
        <v>15.740000000000002</v>
      </c>
      <c r="BH609" s="1634">
        <v>29336</v>
      </c>
      <c r="BI609" s="1634">
        <v>111850</v>
      </c>
      <c r="BJ609" s="1634">
        <v>0</v>
      </c>
      <c r="BK609" s="1634">
        <v>555</v>
      </c>
      <c r="BL609" s="2441">
        <v>314.64000000000004</v>
      </c>
      <c r="BM609" s="2441">
        <v>444</v>
      </c>
      <c r="BN609" s="2442">
        <v>0.61680000000000001</v>
      </c>
      <c r="BO609" s="2439">
        <v>20.190000000000001</v>
      </c>
      <c r="BP609" s="2441">
        <v>45733</v>
      </c>
      <c r="BQ609" s="2441">
        <v>135924.48000000001</v>
      </c>
      <c r="BR609" s="2441">
        <v>0</v>
      </c>
      <c r="BS609" s="1611">
        <v>555</v>
      </c>
      <c r="BT609" s="1611">
        <v>302.40000000000003</v>
      </c>
      <c r="BU609" s="1611">
        <v>444</v>
      </c>
      <c r="BV609" s="1611">
        <v>0.59389999999999998</v>
      </c>
      <c r="BW609" s="2437">
        <v>24.64</v>
      </c>
      <c r="BX609" s="1611">
        <v>55440</v>
      </c>
      <c r="BY609" s="1611">
        <v>134991.36000000002</v>
      </c>
      <c r="BZ609" s="1611">
        <v>0</v>
      </c>
      <c r="CA609" s="1611">
        <v>555</v>
      </c>
      <c r="CB609" s="1611">
        <v>273.24</v>
      </c>
      <c r="CC609" s="1611">
        <v>444</v>
      </c>
      <c r="CD609" s="1611">
        <v>0.57879999999999998</v>
      </c>
      <c r="CE609" s="2437">
        <v>26.179999999999996</v>
      </c>
      <c r="CF609" s="1611">
        <v>53217</v>
      </c>
      <c r="CG609" s="1611">
        <v>121974.336</v>
      </c>
      <c r="CH609" s="1611">
        <v>0</v>
      </c>
      <c r="CI609" s="1611">
        <v>555</v>
      </c>
      <c r="CJ609" s="1611">
        <v>275.03999999999996</v>
      </c>
      <c r="CK609" s="1611">
        <v>444</v>
      </c>
      <c r="CL609" s="1611">
        <v>0.58709999999999996</v>
      </c>
      <c r="CM609" s="2433">
        <v>28.660000000000004</v>
      </c>
      <c r="CN609" s="1611">
        <v>54864</v>
      </c>
      <c r="CO609" s="1611">
        <v>114856.70399999997</v>
      </c>
      <c r="CP609" s="1611">
        <v>0</v>
      </c>
      <c r="CQ609" s="1611">
        <v>555</v>
      </c>
      <c r="CR609" s="1611">
        <v>188.28</v>
      </c>
      <c r="CS609" s="1611">
        <v>444</v>
      </c>
      <c r="CT609" s="1611">
        <v>0.9849</v>
      </c>
      <c r="CU609" s="2433">
        <v>21.22</v>
      </c>
      <c r="CV609" s="1611">
        <v>29732</v>
      </c>
      <c r="CW609" s="1611">
        <v>84048.191999999995</v>
      </c>
      <c r="CX609" s="1611">
        <v>0</v>
      </c>
    </row>
    <row r="610" spans="1:102" ht="15">
      <c r="A610" s="2440">
        <f t="shared" si="9"/>
        <v>604</v>
      </c>
      <c r="B610" s="1618" t="s">
        <v>3687</v>
      </c>
      <c r="C610" s="1618" t="s">
        <v>536</v>
      </c>
      <c r="D610" s="1634" t="s">
        <v>515</v>
      </c>
      <c r="E610" s="1634" t="s">
        <v>259</v>
      </c>
      <c r="F610" s="1634">
        <v>555</v>
      </c>
      <c r="G610" s="1634">
        <v>555</v>
      </c>
      <c r="H610" s="2431">
        <v>12</v>
      </c>
      <c r="I610" s="2431">
        <v>444</v>
      </c>
      <c r="J610" s="2432">
        <v>0.99070000000000003</v>
      </c>
      <c r="K610" s="2431">
        <v>33.75</v>
      </c>
      <c r="L610" s="1634">
        <v>2916</v>
      </c>
      <c r="M610" s="1634">
        <v>5184</v>
      </c>
      <c r="N610" s="1634">
        <v>0</v>
      </c>
      <c r="O610" s="1634">
        <v>555</v>
      </c>
      <c r="P610" s="2431">
        <v>17.760000000000002</v>
      </c>
      <c r="Q610" s="2431">
        <v>444</v>
      </c>
      <c r="R610" s="2432">
        <v>0.94289999999999996</v>
      </c>
      <c r="S610" s="2431">
        <v>31.445255739610577</v>
      </c>
      <c r="T610" s="1634">
        <v>4155</v>
      </c>
      <c r="U610" s="1634">
        <v>7928</v>
      </c>
      <c r="V610" s="1634">
        <v>0</v>
      </c>
      <c r="W610" s="2434">
        <v>555</v>
      </c>
      <c r="X610" s="2434">
        <v>16.32</v>
      </c>
      <c r="Y610" s="2434">
        <v>444</v>
      </c>
      <c r="Z610" s="2434">
        <v>0.92090000000000005</v>
      </c>
      <c r="AA610" s="2435">
        <v>30.990000000000002</v>
      </c>
      <c r="AB610" s="2434">
        <v>3642</v>
      </c>
      <c r="AC610" s="2434">
        <v>7050</v>
      </c>
      <c r="AD610" s="2434">
        <v>0</v>
      </c>
      <c r="AE610" s="2434">
        <v>555</v>
      </c>
      <c r="AF610" s="1634">
        <v>28.32</v>
      </c>
      <c r="AG610" s="1634">
        <v>444</v>
      </c>
      <c r="AH610" s="2432">
        <v>0.60150000000000003</v>
      </c>
      <c r="AI610" s="2431">
        <v>16.190000000000001</v>
      </c>
      <c r="AJ610" s="1634">
        <v>3411</v>
      </c>
      <c r="AK610" s="1634">
        <v>12642</v>
      </c>
      <c r="AL610" s="1634">
        <v>0</v>
      </c>
      <c r="AM610" s="1634">
        <v>555</v>
      </c>
      <c r="AN610" s="1634">
        <v>30.96</v>
      </c>
      <c r="AO610" s="1634">
        <v>444</v>
      </c>
      <c r="AP610" s="1634">
        <v>0.76970000000000005</v>
      </c>
      <c r="AQ610" s="2431">
        <v>8.0879594898724676</v>
      </c>
      <c r="AR610" s="1634">
        <v>1863</v>
      </c>
      <c r="AS610" s="1634">
        <v>13821</v>
      </c>
      <c r="AT610" s="1634">
        <v>0</v>
      </c>
      <c r="AU610" s="1634">
        <v>555</v>
      </c>
      <c r="AV610" s="1634">
        <v>6.9599999999999991</v>
      </c>
      <c r="AW610" s="1634">
        <v>444</v>
      </c>
      <c r="AX610" s="1634">
        <v>0.99350000000000005</v>
      </c>
      <c r="AY610" s="2437">
        <v>27.779999999999998</v>
      </c>
      <c r="AZ610" s="1634">
        <v>1392</v>
      </c>
      <c r="BA610" s="1634">
        <v>3007</v>
      </c>
      <c r="BB610" s="1634">
        <v>0</v>
      </c>
      <c r="BC610" s="2436">
        <v>555</v>
      </c>
      <c r="BD610" s="1634">
        <v>13.68</v>
      </c>
      <c r="BE610" s="2436">
        <v>444</v>
      </c>
      <c r="BF610" s="2436">
        <v>0.91510000000000002</v>
      </c>
      <c r="BG610" s="2437">
        <v>18.07</v>
      </c>
      <c r="BH610" s="1634">
        <v>1839</v>
      </c>
      <c r="BI610" s="1634">
        <v>6107</v>
      </c>
      <c r="BJ610" s="1634">
        <v>0</v>
      </c>
      <c r="BK610" s="1634">
        <v>555</v>
      </c>
      <c r="BL610" s="2441">
        <v>7.4399999999999995</v>
      </c>
      <c r="BM610" s="2441">
        <v>444</v>
      </c>
      <c r="BN610" s="2442">
        <v>0.95689999999999997</v>
      </c>
      <c r="BO610" s="2439">
        <v>41.61</v>
      </c>
      <c r="BP610" s="2441">
        <v>2229</v>
      </c>
      <c r="BQ610" s="2441">
        <v>3214.08</v>
      </c>
      <c r="BR610" s="2441">
        <v>0</v>
      </c>
      <c r="BS610" s="1611">
        <v>555</v>
      </c>
      <c r="BT610" s="1611">
        <v>267.60000000000002</v>
      </c>
      <c r="BU610" s="1611">
        <v>444</v>
      </c>
      <c r="BV610" s="1611">
        <v>0.98480000000000001</v>
      </c>
      <c r="BW610" s="2437">
        <v>8.86</v>
      </c>
      <c r="BX610" s="1611">
        <v>17649</v>
      </c>
      <c r="BY610" s="1611">
        <v>119456.64</v>
      </c>
      <c r="BZ610" s="1611">
        <v>0</v>
      </c>
      <c r="CA610" s="1611">
        <v>555</v>
      </c>
      <c r="CB610" s="1611">
        <v>276.72000000000003</v>
      </c>
      <c r="CC610" s="1611">
        <v>444</v>
      </c>
      <c r="CD610" s="1611">
        <v>0.99480000000000002</v>
      </c>
      <c r="CE610" s="2437">
        <v>16.87</v>
      </c>
      <c r="CF610" s="1611">
        <v>34740</v>
      </c>
      <c r="CG610" s="1611">
        <v>123527.808</v>
      </c>
      <c r="CH610" s="1611">
        <v>0</v>
      </c>
      <c r="CI610" s="1611">
        <v>555</v>
      </c>
      <c r="CJ610" s="1611">
        <v>303.83999999999997</v>
      </c>
      <c r="CK610" s="1611">
        <v>444</v>
      </c>
      <c r="CL610" s="1611">
        <v>0.99560000000000004</v>
      </c>
      <c r="CM610" s="2433">
        <v>26.35</v>
      </c>
      <c r="CN610" s="1611">
        <v>55722</v>
      </c>
      <c r="CO610" s="1611">
        <v>126883.58399999997</v>
      </c>
      <c r="CP610" s="1611">
        <v>0</v>
      </c>
      <c r="CQ610" s="1611">
        <v>555</v>
      </c>
      <c r="CR610" s="1611">
        <v>310.8</v>
      </c>
      <c r="CS610" s="1611">
        <v>444</v>
      </c>
      <c r="CT610" s="1611">
        <v>0.999</v>
      </c>
      <c r="CU610" s="2433">
        <v>37.049999999999997</v>
      </c>
      <c r="CV610" s="1611">
        <v>85683</v>
      </c>
      <c r="CW610" s="1611">
        <v>138741.12</v>
      </c>
      <c r="CX610" s="1611">
        <v>0</v>
      </c>
    </row>
    <row r="611" spans="1:102" ht="15">
      <c r="A611" s="2440">
        <f t="shared" si="9"/>
        <v>605</v>
      </c>
      <c r="B611" s="1618" t="s">
        <v>3688</v>
      </c>
      <c r="C611" s="1618" t="s">
        <v>536</v>
      </c>
      <c r="D611" s="1634" t="s">
        <v>515</v>
      </c>
      <c r="E611" s="1634" t="s">
        <v>259</v>
      </c>
      <c r="F611" s="1634">
        <v>555</v>
      </c>
      <c r="G611" s="1634">
        <v>555</v>
      </c>
      <c r="H611" s="2431">
        <v>308.15999999999997</v>
      </c>
      <c r="I611" s="2431">
        <v>444</v>
      </c>
      <c r="J611" s="2432">
        <v>0.90510000000000002</v>
      </c>
      <c r="K611" s="2431">
        <v>22.493726202838353</v>
      </c>
      <c r="L611" s="1634">
        <v>49908</v>
      </c>
      <c r="M611" s="1634">
        <v>133125</v>
      </c>
      <c r="N611" s="1634">
        <v>0</v>
      </c>
      <c r="O611" s="1634">
        <v>555</v>
      </c>
      <c r="P611" s="2431">
        <v>318.24</v>
      </c>
      <c r="Q611" s="2431">
        <v>444</v>
      </c>
      <c r="R611" s="2432">
        <v>0.90710000000000002</v>
      </c>
      <c r="S611" s="2431">
        <v>14.239101347735126</v>
      </c>
      <c r="T611" s="1634">
        <v>33714</v>
      </c>
      <c r="U611" s="1634">
        <v>142062</v>
      </c>
      <c r="V611" s="1634">
        <v>0</v>
      </c>
      <c r="W611" s="2434">
        <v>555</v>
      </c>
      <c r="X611" s="2434">
        <v>313.92</v>
      </c>
      <c r="Y611" s="2434">
        <v>444</v>
      </c>
      <c r="Z611" s="2434">
        <v>0.90400000000000003</v>
      </c>
      <c r="AA611" s="2435">
        <v>13.200000000000001</v>
      </c>
      <c r="AB611" s="2434">
        <v>29838</v>
      </c>
      <c r="AC611" s="2434">
        <v>135613</v>
      </c>
      <c r="AD611" s="2434">
        <v>0</v>
      </c>
      <c r="AE611" s="2434">
        <v>555</v>
      </c>
      <c r="AF611" s="1634">
        <v>319.68</v>
      </c>
      <c r="AG611" s="1634">
        <v>444</v>
      </c>
      <c r="AH611" s="2432">
        <v>0.90980000000000005</v>
      </c>
      <c r="AI611" s="2431">
        <v>15.83</v>
      </c>
      <c r="AJ611" s="1634">
        <v>37662</v>
      </c>
      <c r="AK611" s="1634">
        <v>142705</v>
      </c>
      <c r="AL611" s="1634">
        <v>0</v>
      </c>
      <c r="AM611" s="1634">
        <v>555</v>
      </c>
      <c r="AN611" s="1634">
        <v>355.68</v>
      </c>
      <c r="AO611" s="1634">
        <v>444</v>
      </c>
      <c r="AP611" s="1634">
        <v>0.91390000000000005</v>
      </c>
      <c r="AQ611" s="2431">
        <v>16.528993078229075</v>
      </c>
      <c r="AR611" s="1634">
        <v>43740</v>
      </c>
      <c r="AS611" s="1634">
        <v>158776</v>
      </c>
      <c r="AT611" s="1634">
        <v>0</v>
      </c>
      <c r="AU611" s="1634">
        <v>555</v>
      </c>
      <c r="AV611" s="1634">
        <v>348</v>
      </c>
      <c r="AW611" s="1634">
        <v>444</v>
      </c>
      <c r="AX611" s="1634">
        <v>0.91080000000000005</v>
      </c>
      <c r="AY611" s="2437">
        <v>10.86</v>
      </c>
      <c r="AZ611" s="1634">
        <v>27204</v>
      </c>
      <c r="BA611" s="1634">
        <v>150336</v>
      </c>
      <c r="BB611" s="1634">
        <v>0</v>
      </c>
      <c r="BC611" s="2436">
        <v>555</v>
      </c>
      <c r="BD611" s="1634">
        <v>289.92</v>
      </c>
      <c r="BE611" s="2436">
        <v>444</v>
      </c>
      <c r="BF611" s="2436">
        <v>0.91120000000000001</v>
      </c>
      <c r="BG611" s="2437">
        <v>14.790000000000001</v>
      </c>
      <c r="BH611" s="1634">
        <v>31902</v>
      </c>
      <c r="BI611" s="1634">
        <v>129420</v>
      </c>
      <c r="BJ611" s="1634">
        <v>0</v>
      </c>
      <c r="BK611" s="1634">
        <v>555</v>
      </c>
      <c r="BL611" s="2441">
        <v>289.44</v>
      </c>
      <c r="BM611" s="2441">
        <v>444</v>
      </c>
      <c r="BN611" s="2442">
        <v>0.90849999999999997</v>
      </c>
      <c r="BO611" s="2439">
        <v>17.690000000000001</v>
      </c>
      <c r="BP611" s="2441">
        <v>36864</v>
      </c>
      <c r="BQ611" s="2441">
        <v>125038.08</v>
      </c>
      <c r="BR611" s="2441">
        <v>0</v>
      </c>
      <c r="BS611" s="1611">
        <v>555</v>
      </c>
      <c r="BT611" s="1611">
        <v>259.2</v>
      </c>
      <c r="BU611" s="1611">
        <v>444</v>
      </c>
      <c r="BV611" s="1611">
        <v>0.9123</v>
      </c>
      <c r="BW611" s="2437">
        <v>17.7</v>
      </c>
      <c r="BX611" s="1611">
        <v>34140</v>
      </c>
      <c r="BY611" s="1611">
        <v>115706.87999999999</v>
      </c>
      <c r="BZ611" s="1611">
        <v>0</v>
      </c>
      <c r="CA611" s="1611">
        <v>555</v>
      </c>
      <c r="CB611" s="1611">
        <v>305.28000000000003</v>
      </c>
      <c r="CC611" s="1611">
        <v>444</v>
      </c>
      <c r="CD611" s="1611">
        <v>0.90939999999999999</v>
      </c>
      <c r="CE611" s="2437">
        <v>16.72</v>
      </c>
      <c r="CF611" s="1611">
        <v>37980</v>
      </c>
      <c r="CG611" s="1611">
        <v>136276.992</v>
      </c>
      <c r="CH611" s="1611">
        <v>0</v>
      </c>
      <c r="CI611" s="1611">
        <v>555</v>
      </c>
      <c r="CJ611" s="1611">
        <v>240</v>
      </c>
      <c r="CK611" s="1611">
        <v>444</v>
      </c>
      <c r="CL611" s="1611">
        <v>0.90200000000000002</v>
      </c>
      <c r="CM611" s="2433">
        <v>8.4700000000000006</v>
      </c>
      <c r="CN611" s="1611">
        <v>14148</v>
      </c>
      <c r="CO611" s="1611">
        <v>100223.99999999999</v>
      </c>
      <c r="CP611" s="1611">
        <v>0</v>
      </c>
      <c r="CQ611" s="1611">
        <v>555</v>
      </c>
      <c r="CR611" s="1611">
        <v>321.12</v>
      </c>
      <c r="CS611" s="1611">
        <v>444</v>
      </c>
      <c r="CT611" s="1611">
        <v>0.91720000000000002</v>
      </c>
      <c r="CU611" s="2433">
        <v>14.3</v>
      </c>
      <c r="CV611" s="1611">
        <v>34170</v>
      </c>
      <c r="CW611" s="1611">
        <v>143347.96799999999</v>
      </c>
      <c r="CX611" s="1611">
        <v>0</v>
      </c>
    </row>
    <row r="612" spans="1:102" ht="15">
      <c r="A612" s="2440">
        <f t="shared" si="9"/>
        <v>606</v>
      </c>
      <c r="B612" s="1618" t="s">
        <v>3689</v>
      </c>
      <c r="C612" s="1618" t="s">
        <v>536</v>
      </c>
      <c r="D612" s="1634" t="s">
        <v>515</v>
      </c>
      <c r="E612" s="1634" t="s">
        <v>259</v>
      </c>
      <c r="F612" s="1634">
        <v>555</v>
      </c>
      <c r="G612" s="1634">
        <v>555</v>
      </c>
      <c r="H612" s="2431">
        <v>326.88</v>
      </c>
      <c r="I612" s="2431">
        <v>444</v>
      </c>
      <c r="J612" s="2432">
        <v>0.96299999999999997</v>
      </c>
      <c r="K612" s="2431">
        <v>31.063897046826561</v>
      </c>
      <c r="L612" s="1634">
        <v>73110</v>
      </c>
      <c r="M612" s="1634">
        <v>141212</v>
      </c>
      <c r="N612" s="1634">
        <v>0</v>
      </c>
      <c r="O612" s="1634">
        <v>555</v>
      </c>
      <c r="P612" s="2431">
        <v>392.15999999999997</v>
      </c>
      <c r="Q612" s="2431">
        <v>444</v>
      </c>
      <c r="R612" s="2432">
        <v>0.70009999999999994</v>
      </c>
      <c r="S612" s="2431">
        <v>36.652872099603847</v>
      </c>
      <c r="T612" s="1634">
        <v>106941</v>
      </c>
      <c r="U612" s="1634">
        <v>175060</v>
      </c>
      <c r="V612" s="1634">
        <v>0</v>
      </c>
      <c r="W612" s="2434">
        <v>555</v>
      </c>
      <c r="X612" s="2434">
        <v>375.36</v>
      </c>
      <c r="Y612" s="2434">
        <v>444</v>
      </c>
      <c r="Z612" s="2434">
        <v>0.65600000000000003</v>
      </c>
      <c r="AA612" s="2435">
        <v>34.11</v>
      </c>
      <c r="AB612" s="2434">
        <v>92178</v>
      </c>
      <c r="AC612" s="2434">
        <v>162156</v>
      </c>
      <c r="AD612" s="2434">
        <v>0</v>
      </c>
      <c r="AE612" s="2434">
        <v>555</v>
      </c>
      <c r="AF612" s="1634">
        <v>382.08000000000004</v>
      </c>
      <c r="AG612" s="1634">
        <v>444</v>
      </c>
      <c r="AH612" s="2432">
        <v>0.67700000000000005</v>
      </c>
      <c r="AI612" s="2431">
        <v>46.41</v>
      </c>
      <c r="AJ612" s="1634">
        <v>131916</v>
      </c>
      <c r="AK612" s="1634">
        <v>170561</v>
      </c>
      <c r="AL612" s="1634">
        <v>0</v>
      </c>
      <c r="AM612" s="1634">
        <v>555</v>
      </c>
      <c r="AN612" s="1634">
        <v>367.68</v>
      </c>
      <c r="AO612" s="1634">
        <v>444</v>
      </c>
      <c r="AP612" s="1634">
        <v>0.69489999999999996</v>
      </c>
      <c r="AQ612" s="2431">
        <v>34.955448636963418</v>
      </c>
      <c r="AR612" s="1634">
        <v>95622</v>
      </c>
      <c r="AS612" s="1634">
        <v>164132</v>
      </c>
      <c r="AT612" s="1634">
        <v>0</v>
      </c>
      <c r="AU612" s="1634">
        <v>555</v>
      </c>
      <c r="AV612" s="1634">
        <v>367.91999999999996</v>
      </c>
      <c r="AW612" s="1634">
        <v>444</v>
      </c>
      <c r="AX612" s="1634">
        <v>0.68440000000000001</v>
      </c>
      <c r="AY612" s="2437">
        <v>26.38</v>
      </c>
      <c r="AZ612" s="1634">
        <v>69891</v>
      </c>
      <c r="BA612" s="1634">
        <v>158941</v>
      </c>
      <c r="BB612" s="1634">
        <v>0</v>
      </c>
      <c r="BC612" s="2436">
        <v>555</v>
      </c>
      <c r="BD612" s="1634">
        <v>384.48</v>
      </c>
      <c r="BE612" s="2436">
        <v>444</v>
      </c>
      <c r="BF612" s="2436">
        <v>0.67100000000000004</v>
      </c>
      <c r="BG612" s="2437">
        <v>31.670000000000005</v>
      </c>
      <c r="BH612" s="1634">
        <v>90588</v>
      </c>
      <c r="BI612" s="1634">
        <v>171632</v>
      </c>
      <c r="BJ612" s="1634">
        <v>0</v>
      </c>
      <c r="BK612" s="1634">
        <v>555</v>
      </c>
      <c r="BL612" s="2441">
        <v>383.52</v>
      </c>
      <c r="BM612" s="2441">
        <v>444</v>
      </c>
      <c r="BN612" s="2442">
        <v>0.65890000000000004</v>
      </c>
      <c r="BO612" s="2439">
        <v>36.93</v>
      </c>
      <c r="BP612" s="2441">
        <v>101988</v>
      </c>
      <c r="BQ612" s="2441">
        <v>165680.63999999998</v>
      </c>
      <c r="BR612" s="2441">
        <v>0</v>
      </c>
      <c r="BS612" s="1611">
        <v>555</v>
      </c>
      <c r="BT612" s="1611">
        <v>331.92</v>
      </c>
      <c r="BU612" s="1611">
        <v>444</v>
      </c>
      <c r="BV612" s="1611">
        <v>0.8548</v>
      </c>
      <c r="BW612" s="2437">
        <v>23.39</v>
      </c>
      <c r="BX612" s="1611">
        <v>57762</v>
      </c>
      <c r="BY612" s="1611">
        <v>148169.08799999999</v>
      </c>
      <c r="BZ612" s="1611">
        <v>0</v>
      </c>
      <c r="CA612" s="1611">
        <v>555</v>
      </c>
      <c r="CB612" s="1611">
        <v>273.60000000000002</v>
      </c>
      <c r="CC612" s="1611">
        <v>444</v>
      </c>
      <c r="CD612" s="1611">
        <v>0.97829999999999995</v>
      </c>
      <c r="CE612" s="2437">
        <v>31.370000000000005</v>
      </c>
      <c r="CF612" s="1611">
        <v>63849</v>
      </c>
      <c r="CG612" s="1611">
        <v>122135.04000000001</v>
      </c>
      <c r="CH612" s="1611">
        <v>0</v>
      </c>
      <c r="CI612" s="1611">
        <v>555</v>
      </c>
      <c r="CJ612" s="1611">
        <v>279.60000000000002</v>
      </c>
      <c r="CK612" s="1611">
        <v>444</v>
      </c>
      <c r="CL612" s="1611">
        <v>0.98270000000000002</v>
      </c>
      <c r="CM612" s="2433">
        <v>39.11</v>
      </c>
      <c r="CN612" s="1611">
        <v>76101</v>
      </c>
      <c r="CO612" s="1611">
        <v>116760.96000000001</v>
      </c>
      <c r="CP612" s="1611">
        <v>0</v>
      </c>
      <c r="CQ612" s="1611">
        <v>555</v>
      </c>
      <c r="CR612" s="1611">
        <v>406.56</v>
      </c>
      <c r="CS612" s="1611">
        <v>444</v>
      </c>
      <c r="CT612" s="1611">
        <v>0.98029999999999995</v>
      </c>
      <c r="CU612" s="2433">
        <v>31.14</v>
      </c>
      <c r="CV612" s="1611">
        <v>94200</v>
      </c>
      <c r="CW612" s="1611">
        <v>181488.38399999999</v>
      </c>
      <c r="CX612" s="1611">
        <v>0</v>
      </c>
    </row>
    <row r="613" spans="1:102" ht="15">
      <c r="A613" s="2440">
        <f t="shared" si="9"/>
        <v>607</v>
      </c>
      <c r="B613" s="1618" t="s">
        <v>3690</v>
      </c>
      <c r="C613" s="1618" t="s">
        <v>536</v>
      </c>
      <c r="D613" s="1634" t="s">
        <v>515</v>
      </c>
      <c r="E613" s="1634" t="s">
        <v>259</v>
      </c>
      <c r="F613" s="1634">
        <v>555</v>
      </c>
      <c r="G613" s="1634">
        <v>555</v>
      </c>
      <c r="H613" s="2431">
        <v>240.48</v>
      </c>
      <c r="I613" s="2431">
        <v>444</v>
      </c>
      <c r="J613" s="2432">
        <v>0.99680000000000002</v>
      </c>
      <c r="K613" s="2431">
        <v>12.138916611222001</v>
      </c>
      <c r="L613" s="1634">
        <v>21018</v>
      </c>
      <c r="M613" s="1634">
        <v>103887</v>
      </c>
      <c r="N613" s="1634">
        <v>0</v>
      </c>
      <c r="O613" s="1634">
        <v>555</v>
      </c>
      <c r="P613" s="2431">
        <v>248.64</v>
      </c>
      <c r="Q613" s="2431">
        <v>444</v>
      </c>
      <c r="R613" s="2432">
        <v>0.998</v>
      </c>
      <c r="S613" s="2431">
        <v>20.474283327105908</v>
      </c>
      <c r="T613" s="1634">
        <v>37875</v>
      </c>
      <c r="U613" s="1634">
        <v>110993</v>
      </c>
      <c r="V613" s="1634">
        <v>0</v>
      </c>
      <c r="W613" s="2434">
        <v>555</v>
      </c>
      <c r="X613" s="2434">
        <v>249.36</v>
      </c>
      <c r="Y613" s="2434">
        <v>444</v>
      </c>
      <c r="Z613" s="2434">
        <v>0.99739999999999995</v>
      </c>
      <c r="AA613" s="2435">
        <v>3.9</v>
      </c>
      <c r="AB613" s="2434">
        <v>7002</v>
      </c>
      <c r="AC613" s="2434">
        <v>107724</v>
      </c>
      <c r="AD613" s="2434">
        <v>0</v>
      </c>
      <c r="AE613" s="2434">
        <v>555</v>
      </c>
      <c r="AF613" s="1634">
        <v>331.92</v>
      </c>
      <c r="AG613" s="1634">
        <v>444</v>
      </c>
      <c r="AH613" s="2432">
        <v>0.68810000000000004</v>
      </c>
      <c r="AI613" s="2431">
        <v>13.62</v>
      </c>
      <c r="AJ613" s="1634">
        <v>33630</v>
      </c>
      <c r="AK613" s="1634">
        <v>148169</v>
      </c>
      <c r="AL613" s="1634">
        <v>0</v>
      </c>
      <c r="AM613" s="1634">
        <v>555</v>
      </c>
      <c r="AN613" s="1634">
        <v>321.12</v>
      </c>
      <c r="AO613" s="1634">
        <v>444</v>
      </c>
      <c r="AP613" s="1634">
        <v>0.68389999999999995</v>
      </c>
      <c r="AQ613" s="2431">
        <v>15.722441213816159</v>
      </c>
      <c r="AR613" s="1634">
        <v>37563</v>
      </c>
      <c r="AS613" s="1634">
        <v>143348</v>
      </c>
      <c r="AT613" s="1634">
        <v>0</v>
      </c>
      <c r="AU613" s="1634">
        <v>555</v>
      </c>
      <c r="AV613" s="1634">
        <v>331.20000000000005</v>
      </c>
      <c r="AW613" s="1634">
        <v>444</v>
      </c>
      <c r="AX613" s="1634">
        <v>0.73819999999999997</v>
      </c>
      <c r="AY613" s="2437">
        <v>5.83</v>
      </c>
      <c r="AZ613" s="1634">
        <v>13914</v>
      </c>
      <c r="BA613" s="1634">
        <v>143078</v>
      </c>
      <c r="BB613" s="1634">
        <v>0</v>
      </c>
      <c r="BC613" s="2436">
        <v>555</v>
      </c>
      <c r="BD613" s="1634">
        <v>253.2</v>
      </c>
      <c r="BE613" s="2436">
        <v>444</v>
      </c>
      <c r="BF613" s="2436">
        <v>0.99750000000000005</v>
      </c>
      <c r="BG613" s="2437">
        <v>8.4499999999999993</v>
      </c>
      <c r="BH613" s="1634">
        <v>15909</v>
      </c>
      <c r="BI613" s="1634">
        <v>113028</v>
      </c>
      <c r="BJ613" s="1634">
        <v>0</v>
      </c>
      <c r="BK613" s="1634">
        <v>555</v>
      </c>
      <c r="BL613" s="2441">
        <v>225.11999999999998</v>
      </c>
      <c r="BM613" s="2441">
        <v>444</v>
      </c>
      <c r="BN613" s="2442">
        <v>0.995</v>
      </c>
      <c r="BO613" s="2439">
        <v>4.53</v>
      </c>
      <c r="BP613" s="2441">
        <v>7338</v>
      </c>
      <c r="BQ613" s="2441">
        <v>97251.839999999997</v>
      </c>
      <c r="BR613" s="2441">
        <v>0</v>
      </c>
      <c r="BS613" s="1611">
        <v>555</v>
      </c>
      <c r="BT613" s="1611">
        <v>366.71999999999997</v>
      </c>
      <c r="BU613" s="1611">
        <v>444</v>
      </c>
      <c r="BV613" s="1611">
        <v>0.81159999999999999</v>
      </c>
      <c r="BW613" s="2437">
        <v>5.66</v>
      </c>
      <c r="BX613" s="1611">
        <v>15453</v>
      </c>
      <c r="BY613" s="1611">
        <v>163703.80799999999</v>
      </c>
      <c r="BZ613" s="1611">
        <v>0</v>
      </c>
      <c r="CA613" s="1611">
        <v>555</v>
      </c>
      <c r="CB613" s="1611">
        <v>348.96</v>
      </c>
      <c r="CC613" s="1611">
        <v>444</v>
      </c>
      <c r="CD613" s="1611">
        <v>0.57509999999999994</v>
      </c>
      <c r="CE613" s="2437">
        <v>8.0299999999999994</v>
      </c>
      <c r="CF613" s="1611">
        <v>20838</v>
      </c>
      <c r="CG613" s="1611">
        <v>155775.74399999998</v>
      </c>
      <c r="CH613" s="1611">
        <v>0</v>
      </c>
      <c r="CI613" s="1611">
        <v>555</v>
      </c>
      <c r="CJ613" s="1611">
        <v>13.44</v>
      </c>
      <c r="CK613" s="1611">
        <v>444</v>
      </c>
      <c r="CL613" s="1611">
        <v>0.8901</v>
      </c>
      <c r="CM613" s="2433">
        <v>16.64</v>
      </c>
      <c r="CN613" s="1611">
        <v>1557</v>
      </c>
      <c r="CO613" s="1611">
        <v>5612.543999999999</v>
      </c>
      <c r="CP613" s="1611">
        <v>0</v>
      </c>
      <c r="CQ613" s="1611">
        <v>555</v>
      </c>
      <c r="CR613" s="1611">
        <v>49.44</v>
      </c>
      <c r="CS613" s="1611">
        <v>444</v>
      </c>
      <c r="CT613" s="1611">
        <v>0.92649999999999999</v>
      </c>
      <c r="CU613" s="2433">
        <v>4.33</v>
      </c>
      <c r="CV613" s="1611">
        <v>1593</v>
      </c>
      <c r="CW613" s="1611">
        <v>22070.016</v>
      </c>
      <c r="CX613" s="1611">
        <v>0</v>
      </c>
    </row>
    <row r="614" spans="1:102" ht="15">
      <c r="A614" s="2440">
        <f t="shared" si="9"/>
        <v>608</v>
      </c>
      <c r="B614" s="1618" t="s">
        <v>3691</v>
      </c>
      <c r="C614" s="1618" t="s">
        <v>536</v>
      </c>
      <c r="D614" s="1634" t="s">
        <v>515</v>
      </c>
      <c r="E614" s="1634" t="s">
        <v>259</v>
      </c>
      <c r="F614" s="1634">
        <v>555</v>
      </c>
      <c r="G614" s="1634">
        <v>555</v>
      </c>
      <c r="H614" s="2431">
        <v>388.08000000000004</v>
      </c>
      <c r="I614" s="2431">
        <v>444</v>
      </c>
      <c r="J614" s="2432">
        <v>0.99209999999999998</v>
      </c>
      <c r="K614" s="2431">
        <v>26</v>
      </c>
      <c r="L614" s="1634">
        <v>65376</v>
      </c>
      <c r="M614" s="1634">
        <v>167651</v>
      </c>
      <c r="N614" s="1634">
        <v>0</v>
      </c>
      <c r="O614" s="1634">
        <v>555</v>
      </c>
      <c r="P614" s="2431">
        <v>382.08000000000004</v>
      </c>
      <c r="Q614" s="2431">
        <v>444</v>
      </c>
      <c r="R614" s="2432">
        <v>0.99429999999999996</v>
      </c>
      <c r="S614" s="2431">
        <v>35.196775206678552</v>
      </c>
      <c r="T614" s="1634">
        <v>100053</v>
      </c>
      <c r="U614" s="1634">
        <v>170561</v>
      </c>
      <c r="V614" s="1634">
        <v>0</v>
      </c>
      <c r="W614" s="2434">
        <v>555</v>
      </c>
      <c r="X614" s="2434">
        <v>397.67999999999995</v>
      </c>
      <c r="Y614" s="2434">
        <v>444</v>
      </c>
      <c r="Z614" s="2434">
        <v>0.99180000000000001</v>
      </c>
      <c r="AA614" s="2435">
        <v>23.87</v>
      </c>
      <c r="AB614" s="2434">
        <v>68343</v>
      </c>
      <c r="AC614" s="2434">
        <v>171798</v>
      </c>
      <c r="AD614" s="2434">
        <v>0</v>
      </c>
      <c r="AE614" s="2434">
        <v>555</v>
      </c>
      <c r="AF614" s="1634">
        <v>428.16</v>
      </c>
      <c r="AG614" s="1634">
        <v>444</v>
      </c>
      <c r="AH614" s="2432">
        <v>0.98729999999999996</v>
      </c>
      <c r="AI614" s="2431">
        <v>19.03</v>
      </c>
      <c r="AJ614" s="1634">
        <v>60630</v>
      </c>
      <c r="AK614" s="1634">
        <v>191131</v>
      </c>
      <c r="AL614" s="1634">
        <v>0</v>
      </c>
      <c r="AM614" s="1634">
        <v>555</v>
      </c>
      <c r="AN614" s="1634">
        <v>429.59999999999997</v>
      </c>
      <c r="AO614" s="1634">
        <v>444</v>
      </c>
      <c r="AP614" s="1634">
        <v>0.9869</v>
      </c>
      <c r="AQ614" s="2431">
        <v>22.450554153901606</v>
      </c>
      <c r="AR614" s="1634">
        <v>71757</v>
      </c>
      <c r="AS614" s="1634">
        <v>191773</v>
      </c>
      <c r="AT614" s="1634">
        <v>0</v>
      </c>
      <c r="AU614" s="1634">
        <v>555</v>
      </c>
      <c r="AV614" s="1634">
        <v>453.6</v>
      </c>
      <c r="AW614" s="1634">
        <v>453.6</v>
      </c>
      <c r="AX614" s="1634">
        <v>0.98629999999999995</v>
      </c>
      <c r="AY614" s="2437">
        <v>22.99</v>
      </c>
      <c r="AZ614" s="1634">
        <v>75084</v>
      </c>
      <c r="BA614" s="1634">
        <v>195955</v>
      </c>
      <c r="BB614" s="1634">
        <v>0</v>
      </c>
      <c r="BC614" s="2436">
        <v>555</v>
      </c>
      <c r="BD614" s="1634">
        <v>629.28</v>
      </c>
      <c r="BE614" s="2436">
        <v>629.28</v>
      </c>
      <c r="BF614" s="2436">
        <v>0.59399999999999997</v>
      </c>
      <c r="BG614" s="2437">
        <v>35.229999999999997</v>
      </c>
      <c r="BH614" s="1634">
        <v>164952</v>
      </c>
      <c r="BI614" s="1634">
        <v>280911</v>
      </c>
      <c r="BJ614" s="1634">
        <v>0</v>
      </c>
      <c r="BK614" s="1634">
        <v>555</v>
      </c>
      <c r="BL614" s="2441">
        <v>578.4</v>
      </c>
      <c r="BM614" s="2441">
        <v>578.4</v>
      </c>
      <c r="BN614" s="2442">
        <v>0.93440000000000001</v>
      </c>
      <c r="BO614" s="2439">
        <v>24.27</v>
      </c>
      <c r="BP614" s="2441">
        <v>101064</v>
      </c>
      <c r="BQ614" s="2441">
        <v>249868.79999999999</v>
      </c>
      <c r="BR614" s="2441">
        <v>0</v>
      </c>
      <c r="BS614" s="1611">
        <v>555</v>
      </c>
      <c r="BT614" s="1611">
        <v>393.12</v>
      </c>
      <c r="BU614" s="1611">
        <v>444</v>
      </c>
      <c r="BV614" s="1611">
        <v>0.97919999999999996</v>
      </c>
      <c r="BW614" s="2437">
        <v>32.090000000000003</v>
      </c>
      <c r="BX614" s="1611">
        <v>93867</v>
      </c>
      <c r="BY614" s="1611">
        <v>175488.76799999998</v>
      </c>
      <c r="BZ614" s="1611">
        <v>0</v>
      </c>
      <c r="CA614" s="1611">
        <v>555</v>
      </c>
      <c r="CB614" s="1611">
        <v>456.71999999999997</v>
      </c>
      <c r="CC614" s="1611">
        <v>456.72</v>
      </c>
      <c r="CD614" s="1611">
        <v>0.9698</v>
      </c>
      <c r="CE614" s="2437">
        <v>23.43</v>
      </c>
      <c r="CF614" s="1611">
        <v>79629</v>
      </c>
      <c r="CG614" s="1611">
        <v>203879.80799999999</v>
      </c>
      <c r="CH614" s="1611">
        <v>0</v>
      </c>
      <c r="CI614" s="1611">
        <v>555</v>
      </c>
      <c r="CJ614" s="1611">
        <v>455.76000000000005</v>
      </c>
      <c r="CK614" s="1611">
        <v>455.76</v>
      </c>
      <c r="CL614" s="1611">
        <v>0.94279999999999997</v>
      </c>
      <c r="CM614" s="2433">
        <v>32.69</v>
      </c>
      <c r="CN614" s="1611">
        <v>103680</v>
      </c>
      <c r="CO614" s="1611">
        <v>190325.37600000002</v>
      </c>
      <c r="CP614" s="1611">
        <v>0</v>
      </c>
      <c r="CQ614" s="1611">
        <v>555</v>
      </c>
      <c r="CR614" s="1611">
        <v>416.15999999999997</v>
      </c>
      <c r="CS614" s="1611">
        <v>444</v>
      </c>
      <c r="CT614" s="1611">
        <v>0.94450000000000001</v>
      </c>
      <c r="CU614" s="2433">
        <v>32.5</v>
      </c>
      <c r="CV614" s="1611">
        <v>100623</v>
      </c>
      <c r="CW614" s="1611">
        <v>185773.82399999996</v>
      </c>
      <c r="CX614" s="1611">
        <v>0</v>
      </c>
    </row>
    <row r="615" spans="1:102" ht="15">
      <c r="A615" s="2440">
        <f t="shared" si="9"/>
        <v>609</v>
      </c>
      <c r="B615" s="1618" t="s">
        <v>3692</v>
      </c>
      <c r="C615" s="1618" t="s">
        <v>536</v>
      </c>
      <c r="D615" s="1634" t="s">
        <v>515</v>
      </c>
      <c r="E615" s="1634" t="s">
        <v>259</v>
      </c>
      <c r="F615" s="1634">
        <v>555</v>
      </c>
      <c r="G615" s="1634">
        <v>555</v>
      </c>
      <c r="H615" s="2431">
        <v>291.36</v>
      </c>
      <c r="I615" s="2431">
        <v>444</v>
      </c>
      <c r="J615" s="2432">
        <v>0.98650000000000004</v>
      </c>
      <c r="K615" s="2431">
        <v>15.839999999999998</v>
      </c>
      <c r="L615" s="1634">
        <v>23265</v>
      </c>
      <c r="M615" s="1634">
        <v>125868</v>
      </c>
      <c r="N615" s="1634">
        <v>0</v>
      </c>
      <c r="O615" s="1634">
        <v>555</v>
      </c>
      <c r="P615" s="2431">
        <v>348.72</v>
      </c>
      <c r="Q615" s="2431">
        <v>444</v>
      </c>
      <c r="R615" s="2432">
        <v>0.99280000000000002</v>
      </c>
      <c r="S615" s="2431">
        <v>15.132530766896815</v>
      </c>
      <c r="T615" s="1634">
        <v>39261</v>
      </c>
      <c r="U615" s="1634">
        <v>155669</v>
      </c>
      <c r="V615" s="1634">
        <v>0</v>
      </c>
      <c r="W615" s="2434">
        <v>555</v>
      </c>
      <c r="X615" s="2434">
        <v>338.15999999999997</v>
      </c>
      <c r="Y615" s="2434">
        <v>444</v>
      </c>
      <c r="Z615" s="2434">
        <v>0.95630000000000004</v>
      </c>
      <c r="AA615" s="2435">
        <v>8.98</v>
      </c>
      <c r="AB615" s="2434">
        <v>21855</v>
      </c>
      <c r="AC615" s="2434">
        <v>146085</v>
      </c>
      <c r="AD615" s="2434">
        <v>0</v>
      </c>
      <c r="AE615" s="2434">
        <v>555</v>
      </c>
      <c r="AF615" s="1634">
        <v>211.2</v>
      </c>
      <c r="AG615" s="1634">
        <v>444</v>
      </c>
      <c r="AH615" s="2432">
        <v>0.95930000000000004</v>
      </c>
      <c r="AI615" s="2431">
        <v>19.34</v>
      </c>
      <c r="AJ615" s="1634">
        <v>30396</v>
      </c>
      <c r="AK615" s="1634">
        <v>94280</v>
      </c>
      <c r="AL615" s="1634">
        <v>0</v>
      </c>
      <c r="AM615" s="1634">
        <v>555</v>
      </c>
      <c r="AN615" s="1634">
        <v>262.32</v>
      </c>
      <c r="AO615" s="1634">
        <v>444</v>
      </c>
      <c r="AP615" s="1634">
        <v>0.95069999999999999</v>
      </c>
      <c r="AQ615" s="2431">
        <v>12.369465021790672</v>
      </c>
      <c r="AR615" s="1634">
        <v>24141</v>
      </c>
      <c r="AS615" s="1634">
        <v>117100</v>
      </c>
      <c r="AT615" s="1634">
        <v>0</v>
      </c>
      <c r="AU615" s="1634">
        <v>555</v>
      </c>
      <c r="AV615" s="1634">
        <v>253.2</v>
      </c>
      <c r="AW615" s="1634">
        <v>444</v>
      </c>
      <c r="AX615" s="1634">
        <v>0.95020000000000004</v>
      </c>
      <c r="AY615" s="2437">
        <v>13.780000000000001</v>
      </c>
      <c r="AZ615" s="1634">
        <v>25128</v>
      </c>
      <c r="BA615" s="1634">
        <v>109382</v>
      </c>
      <c r="BB615" s="1634">
        <v>0</v>
      </c>
      <c r="BC615" s="2436">
        <v>555</v>
      </c>
      <c r="BD615" s="1634">
        <v>259.68</v>
      </c>
      <c r="BE615" s="2436">
        <v>444</v>
      </c>
      <c r="BF615" s="2436">
        <v>0.95809999999999995</v>
      </c>
      <c r="BG615" s="2437">
        <v>17.55</v>
      </c>
      <c r="BH615" s="1634">
        <v>33909</v>
      </c>
      <c r="BI615" s="1634">
        <v>115921</v>
      </c>
      <c r="BJ615" s="1634">
        <v>0</v>
      </c>
      <c r="BK615" s="1634">
        <v>555</v>
      </c>
      <c r="BL615" s="2441">
        <v>253.68</v>
      </c>
      <c r="BM615" s="2441">
        <v>444</v>
      </c>
      <c r="BN615" s="2442">
        <v>0.95899999999999996</v>
      </c>
      <c r="BO615" s="2439">
        <v>23.61</v>
      </c>
      <c r="BP615" s="2441">
        <v>43131</v>
      </c>
      <c r="BQ615" s="2441">
        <v>109589.76000000001</v>
      </c>
      <c r="BR615" s="2441">
        <v>0</v>
      </c>
      <c r="BS615" s="1611">
        <v>555</v>
      </c>
      <c r="BT615" s="1611">
        <v>272.40000000000003</v>
      </c>
      <c r="BU615" s="1611">
        <v>444</v>
      </c>
      <c r="BV615" s="1611">
        <v>0.94479999999999997</v>
      </c>
      <c r="BW615" s="2437">
        <v>18.39</v>
      </c>
      <c r="BX615" s="1611">
        <v>37275</v>
      </c>
      <c r="BY615" s="1611">
        <v>121599.36000000002</v>
      </c>
      <c r="BZ615" s="1611">
        <v>0</v>
      </c>
      <c r="CA615" s="1611">
        <v>555</v>
      </c>
      <c r="CB615" s="1611">
        <v>273.36</v>
      </c>
      <c r="CC615" s="1611">
        <v>444</v>
      </c>
      <c r="CD615" s="1611">
        <v>0.90129999999999999</v>
      </c>
      <c r="CE615" s="2437">
        <v>11.66</v>
      </c>
      <c r="CF615" s="1611">
        <v>20646</v>
      </c>
      <c r="CG615" s="1611">
        <v>122027.90399999999</v>
      </c>
      <c r="CH615" s="1611">
        <v>0</v>
      </c>
      <c r="CI615" s="1611">
        <v>555</v>
      </c>
      <c r="CJ615" s="1611">
        <v>301.92</v>
      </c>
      <c r="CK615" s="1611">
        <v>444</v>
      </c>
      <c r="CL615" s="1611">
        <v>0.95650000000000002</v>
      </c>
      <c r="CM615" s="2433">
        <v>17.98</v>
      </c>
      <c r="CN615" s="1611">
        <v>42993</v>
      </c>
      <c r="CO615" s="1611">
        <v>126081.792</v>
      </c>
      <c r="CP615" s="1611">
        <v>0</v>
      </c>
      <c r="CQ615" s="1611">
        <v>555</v>
      </c>
      <c r="CR615" s="1611">
        <v>278.16000000000003</v>
      </c>
      <c r="CS615" s="1611">
        <v>444</v>
      </c>
      <c r="CT615" s="1611">
        <v>0.96719999999999995</v>
      </c>
      <c r="CU615" s="2433">
        <v>20.77</v>
      </c>
      <c r="CV615" s="1611">
        <v>38820</v>
      </c>
      <c r="CW615" s="1611">
        <v>124170.62400000001</v>
      </c>
      <c r="CX615" s="1611">
        <v>0</v>
      </c>
    </row>
    <row r="616" spans="1:102" ht="15">
      <c r="A616" s="2440">
        <f t="shared" si="9"/>
        <v>610</v>
      </c>
      <c r="B616" s="1618" t="s">
        <v>3693</v>
      </c>
      <c r="C616" s="1618" t="s">
        <v>536</v>
      </c>
      <c r="D616" s="1634" t="s">
        <v>515</v>
      </c>
      <c r="E616" s="1634" t="s">
        <v>259</v>
      </c>
      <c r="F616" s="1634">
        <v>555</v>
      </c>
      <c r="G616" s="1634">
        <v>555</v>
      </c>
      <c r="H616" s="2431">
        <v>209.52</v>
      </c>
      <c r="I616" s="2431">
        <v>444</v>
      </c>
      <c r="J616" s="2432">
        <v>0.95109999999999995</v>
      </c>
      <c r="K616" s="2431">
        <v>26.239999999999995</v>
      </c>
      <c r="L616" s="1634">
        <v>27714</v>
      </c>
      <c r="M616" s="1634">
        <v>90513</v>
      </c>
      <c r="N616" s="1634">
        <v>0</v>
      </c>
      <c r="O616" s="1634">
        <v>555</v>
      </c>
      <c r="P616" s="2431">
        <v>270</v>
      </c>
      <c r="Q616" s="2431">
        <v>444</v>
      </c>
      <c r="R616" s="2432">
        <v>0.96</v>
      </c>
      <c r="S616" s="2431">
        <v>22.880824372759857</v>
      </c>
      <c r="T616" s="1634">
        <v>45963</v>
      </c>
      <c r="U616" s="1634">
        <v>120528</v>
      </c>
      <c r="V616" s="1634">
        <v>0</v>
      </c>
      <c r="W616" s="2434">
        <v>555</v>
      </c>
      <c r="X616" s="2434">
        <v>292.8</v>
      </c>
      <c r="Y616" s="2434">
        <v>444</v>
      </c>
      <c r="Z616" s="2434">
        <v>0.94989999999999997</v>
      </c>
      <c r="AA616" s="2435">
        <v>15.439999999999998</v>
      </c>
      <c r="AB616" s="2434">
        <v>32544</v>
      </c>
      <c r="AC616" s="2434">
        <v>126490</v>
      </c>
      <c r="AD616" s="2434">
        <v>0</v>
      </c>
      <c r="AE616" s="2434">
        <v>555</v>
      </c>
      <c r="AF616" s="1634">
        <v>268.56</v>
      </c>
      <c r="AG616" s="1634">
        <v>444</v>
      </c>
      <c r="AH616" s="2432">
        <v>0.95589999999999997</v>
      </c>
      <c r="AI616" s="2431">
        <v>24.63</v>
      </c>
      <c r="AJ616" s="1634">
        <v>39681</v>
      </c>
      <c r="AK616" s="1634">
        <v>119885</v>
      </c>
      <c r="AL616" s="1634">
        <v>0</v>
      </c>
      <c r="AM616" s="1634">
        <v>555</v>
      </c>
      <c r="AN616" s="1634">
        <v>324.24</v>
      </c>
      <c r="AO616" s="1634">
        <v>444</v>
      </c>
      <c r="AP616" s="1634">
        <v>0.97119999999999995</v>
      </c>
      <c r="AQ616" s="2431">
        <v>31.297754351615293</v>
      </c>
      <c r="AR616" s="1634">
        <v>75501</v>
      </c>
      <c r="AS616" s="1634">
        <v>144741</v>
      </c>
      <c r="AT616" s="1634">
        <v>0</v>
      </c>
      <c r="AU616" s="1634">
        <v>555</v>
      </c>
      <c r="AV616" s="1634">
        <v>322.32</v>
      </c>
      <c r="AW616" s="1634">
        <v>444</v>
      </c>
      <c r="AX616" s="1634">
        <v>0.96970000000000001</v>
      </c>
      <c r="AY616" s="2437">
        <v>31.06</v>
      </c>
      <c r="AZ616" s="1634">
        <v>72087</v>
      </c>
      <c r="BA616" s="1634">
        <v>139242</v>
      </c>
      <c r="BB616" s="1634">
        <v>0</v>
      </c>
      <c r="BC616" s="2436">
        <v>555</v>
      </c>
      <c r="BD616" s="1634">
        <v>344.88</v>
      </c>
      <c r="BE616" s="2436">
        <v>444</v>
      </c>
      <c r="BF616" s="2436">
        <v>0.97950000000000004</v>
      </c>
      <c r="BG616" s="2437">
        <v>33.36</v>
      </c>
      <c r="BH616" s="1634">
        <v>85611</v>
      </c>
      <c r="BI616" s="1634">
        <v>153954</v>
      </c>
      <c r="BJ616" s="1634">
        <v>0</v>
      </c>
      <c r="BK616" s="1634">
        <v>555</v>
      </c>
      <c r="BL616" s="2441">
        <v>350.88</v>
      </c>
      <c r="BM616" s="2441">
        <v>444</v>
      </c>
      <c r="BN616" s="2442">
        <v>0.96940000000000004</v>
      </c>
      <c r="BO616" s="2439">
        <v>34.020000000000003</v>
      </c>
      <c r="BP616" s="2441">
        <v>85935</v>
      </c>
      <c r="BQ616" s="2441">
        <v>151580.16</v>
      </c>
      <c r="BR616" s="2441">
        <v>0</v>
      </c>
      <c r="BS616" s="1611">
        <v>555</v>
      </c>
      <c r="BT616" s="1611">
        <v>365.52</v>
      </c>
      <c r="BU616" s="1611">
        <v>444</v>
      </c>
      <c r="BV616" s="1611">
        <v>0.96970000000000001</v>
      </c>
      <c r="BW616" s="2437">
        <v>34.369999999999997</v>
      </c>
      <c r="BX616" s="1611">
        <v>93474</v>
      </c>
      <c r="BY616" s="1611">
        <v>163168.128</v>
      </c>
      <c r="BZ616" s="1611">
        <v>0</v>
      </c>
      <c r="CA616" s="1611">
        <v>555</v>
      </c>
      <c r="CB616" s="1611">
        <v>192</v>
      </c>
      <c r="CC616" s="1611">
        <v>444</v>
      </c>
      <c r="CD616" s="1611">
        <v>0.93659999999999999</v>
      </c>
      <c r="CE616" s="2437">
        <v>24.46</v>
      </c>
      <c r="CF616" s="1611">
        <v>34935</v>
      </c>
      <c r="CG616" s="1611">
        <v>85708.799999999988</v>
      </c>
      <c r="CH616" s="1611">
        <v>0</v>
      </c>
      <c r="CI616" s="1611">
        <v>555</v>
      </c>
      <c r="CJ616" s="1611">
        <v>340.56</v>
      </c>
      <c r="CK616" s="1611">
        <v>444</v>
      </c>
      <c r="CL616" s="1611">
        <v>0.95920000000000005</v>
      </c>
      <c r="CM616" s="2433">
        <v>20.61</v>
      </c>
      <c r="CN616" s="1611">
        <v>48858</v>
      </c>
      <c r="CO616" s="1611">
        <v>142217.856</v>
      </c>
      <c r="CP616" s="1611">
        <v>0</v>
      </c>
      <c r="CQ616" s="1611">
        <v>555</v>
      </c>
      <c r="CR616" s="1611">
        <v>348.72</v>
      </c>
      <c r="CS616" s="1611">
        <v>444</v>
      </c>
      <c r="CT616" s="1611">
        <v>0.97670000000000001</v>
      </c>
      <c r="CU616" s="2433">
        <v>31.230000000000004</v>
      </c>
      <c r="CV616" s="1611">
        <v>81024</v>
      </c>
      <c r="CW616" s="1611">
        <v>155668.60800000001</v>
      </c>
      <c r="CX616" s="1611">
        <v>0</v>
      </c>
    </row>
    <row r="617" spans="1:102" ht="15">
      <c r="A617" s="2440">
        <f t="shared" si="9"/>
        <v>611</v>
      </c>
      <c r="B617" s="1618" t="s">
        <v>3694</v>
      </c>
      <c r="C617" s="1618" t="s">
        <v>536</v>
      </c>
      <c r="D617" s="1634" t="s">
        <v>515</v>
      </c>
      <c r="E617" s="1634" t="s">
        <v>259</v>
      </c>
      <c r="F617" s="1634">
        <v>555</v>
      </c>
      <c r="G617" s="1634">
        <v>555</v>
      </c>
      <c r="H617" s="2431">
        <v>413.76</v>
      </c>
      <c r="I617" s="2431">
        <v>444</v>
      </c>
      <c r="J617" s="2432">
        <v>0.9879</v>
      </c>
      <c r="K617" s="2431">
        <v>32.04</v>
      </c>
      <c r="L617" s="1634">
        <v>57273</v>
      </c>
      <c r="M617" s="1634">
        <v>178744</v>
      </c>
      <c r="N617" s="1634">
        <v>0</v>
      </c>
      <c r="O617" s="1634">
        <v>555</v>
      </c>
      <c r="P617" s="2431">
        <v>444.71999999999997</v>
      </c>
      <c r="Q617" s="2431">
        <v>444.72</v>
      </c>
      <c r="R617" s="2432">
        <v>0.98660000000000003</v>
      </c>
      <c r="S617" s="2431">
        <v>37.710389719664136</v>
      </c>
      <c r="T617" s="1634">
        <v>124773</v>
      </c>
      <c r="U617" s="1634">
        <v>198523</v>
      </c>
      <c r="V617" s="1634">
        <v>0</v>
      </c>
      <c r="W617" s="2434">
        <v>555</v>
      </c>
      <c r="X617" s="2434">
        <v>462</v>
      </c>
      <c r="Y617" s="2434">
        <v>462</v>
      </c>
      <c r="Z617" s="2434">
        <v>0.97789999999999999</v>
      </c>
      <c r="AA617" s="2435">
        <v>23.63</v>
      </c>
      <c r="AB617" s="2434">
        <v>78618</v>
      </c>
      <c r="AC617" s="2434">
        <v>199584</v>
      </c>
      <c r="AD617" s="2434">
        <v>0</v>
      </c>
      <c r="AE617" s="2434">
        <v>555</v>
      </c>
      <c r="AF617" s="1634">
        <v>597.36</v>
      </c>
      <c r="AG617" s="1634">
        <v>597.36</v>
      </c>
      <c r="AH617" s="2432">
        <v>0.76549999999999996</v>
      </c>
      <c r="AI617" s="2431">
        <v>20.51</v>
      </c>
      <c r="AJ617" s="1634">
        <v>91173</v>
      </c>
      <c r="AK617" s="1634">
        <v>266662</v>
      </c>
      <c r="AL617" s="1634">
        <v>0</v>
      </c>
      <c r="AM617" s="1634">
        <v>555</v>
      </c>
      <c r="AN617" s="1634">
        <v>566.4</v>
      </c>
      <c r="AO617" s="1634">
        <v>566.4</v>
      </c>
      <c r="AP617" s="1634">
        <v>0.68</v>
      </c>
      <c r="AQ617" s="2431">
        <v>39.108062238017133</v>
      </c>
      <c r="AR617" s="1634">
        <v>164802</v>
      </c>
      <c r="AS617" s="1634">
        <v>252841</v>
      </c>
      <c r="AT617" s="1634">
        <v>0</v>
      </c>
      <c r="AU617" s="1634">
        <v>555</v>
      </c>
      <c r="AV617" s="1634">
        <v>450.71999999999997</v>
      </c>
      <c r="AW617" s="1634">
        <v>450.72</v>
      </c>
      <c r="AX617" s="1634">
        <v>0.98770000000000002</v>
      </c>
      <c r="AY617" s="2437">
        <v>39.549999999999997</v>
      </c>
      <c r="AZ617" s="1634">
        <v>128358</v>
      </c>
      <c r="BA617" s="1634">
        <v>194711</v>
      </c>
      <c r="BB617" s="1634">
        <v>0</v>
      </c>
      <c r="BC617" s="2436">
        <v>555</v>
      </c>
      <c r="BD617" s="1634">
        <v>431.04</v>
      </c>
      <c r="BE617" s="2436">
        <v>444</v>
      </c>
      <c r="BF617" s="2436">
        <v>0.9879</v>
      </c>
      <c r="BG617" s="2437">
        <v>43.84</v>
      </c>
      <c r="BH617" s="1634">
        <v>117918</v>
      </c>
      <c r="BI617" s="1634">
        <v>192416</v>
      </c>
      <c r="BJ617" s="1634">
        <v>0</v>
      </c>
      <c r="BK617" s="1634">
        <v>555</v>
      </c>
      <c r="BL617" s="2441">
        <v>429.11999999999995</v>
      </c>
      <c r="BM617" s="2441">
        <v>444</v>
      </c>
      <c r="BN617" s="2442">
        <v>0.98170000000000002</v>
      </c>
      <c r="BO617" s="2439">
        <v>40.93</v>
      </c>
      <c r="BP617" s="2441">
        <v>147522</v>
      </c>
      <c r="BQ617" s="2441">
        <v>185379.83999999997</v>
      </c>
      <c r="BR617" s="2441">
        <v>0</v>
      </c>
      <c r="BS617" s="1611">
        <v>555</v>
      </c>
      <c r="BT617" s="1611">
        <v>416.15999999999997</v>
      </c>
      <c r="BU617" s="1611">
        <v>444</v>
      </c>
      <c r="BV617" s="1611">
        <v>0.98109999999999997</v>
      </c>
      <c r="BW617" s="2437">
        <v>43.49</v>
      </c>
      <c r="BX617" s="1611">
        <v>134646</v>
      </c>
      <c r="BY617" s="1611">
        <v>185773.82399999996</v>
      </c>
      <c r="BZ617" s="1611">
        <v>0</v>
      </c>
      <c r="CA617" s="1611">
        <v>555</v>
      </c>
      <c r="CB617" s="1611">
        <v>494.88</v>
      </c>
      <c r="CC617" s="1611">
        <v>494.88</v>
      </c>
      <c r="CD617" s="1611">
        <v>0.97350000000000003</v>
      </c>
      <c r="CE617" s="2437">
        <v>15.039999999999997</v>
      </c>
      <c r="CF617" s="1611">
        <v>55371</v>
      </c>
      <c r="CG617" s="1611">
        <v>220914.432</v>
      </c>
      <c r="CH617" s="1611">
        <v>0</v>
      </c>
      <c r="CI617" s="1611">
        <v>555</v>
      </c>
      <c r="CJ617" s="1611">
        <v>423.12</v>
      </c>
      <c r="CK617" s="1611">
        <v>444</v>
      </c>
      <c r="CL617" s="1611">
        <v>0.97099999999999997</v>
      </c>
      <c r="CM617" s="2433">
        <v>30.630000000000003</v>
      </c>
      <c r="CN617" s="1611">
        <v>90189</v>
      </c>
      <c r="CO617" s="1611">
        <v>176694.91199999998</v>
      </c>
      <c r="CP617" s="1611">
        <v>0</v>
      </c>
      <c r="CQ617" s="1611">
        <v>555</v>
      </c>
      <c r="CR617" s="1611">
        <v>477.6</v>
      </c>
      <c r="CS617" s="1611">
        <v>477.6</v>
      </c>
      <c r="CT617" s="1611">
        <v>0.97940000000000005</v>
      </c>
      <c r="CU617" s="2433">
        <v>42.18</v>
      </c>
      <c r="CV617" s="1611">
        <v>149886</v>
      </c>
      <c r="CW617" s="1611">
        <v>213200.63999999998</v>
      </c>
      <c r="CX617" s="1611">
        <v>0</v>
      </c>
    </row>
    <row r="618" spans="1:102" ht="15">
      <c r="A618" s="2440">
        <f t="shared" si="9"/>
        <v>612</v>
      </c>
      <c r="B618" s="1618" t="s">
        <v>3695</v>
      </c>
      <c r="C618" s="1618" t="s">
        <v>536</v>
      </c>
      <c r="D618" s="1634" t="s">
        <v>515</v>
      </c>
      <c r="E618" s="1634" t="s">
        <v>259</v>
      </c>
      <c r="F618" s="1634">
        <v>555</v>
      </c>
      <c r="G618" s="1634">
        <v>555</v>
      </c>
      <c r="H618" s="2431">
        <v>229.44</v>
      </c>
      <c r="I618" s="2431">
        <v>444</v>
      </c>
      <c r="J618" s="2432">
        <v>0.89029999999999998</v>
      </c>
      <c r="K618" s="2431">
        <v>19.47</v>
      </c>
      <c r="L618" s="1634">
        <v>19296</v>
      </c>
      <c r="M618" s="1634">
        <v>99118</v>
      </c>
      <c r="N618" s="1634">
        <v>0</v>
      </c>
      <c r="O618" s="1634">
        <v>555</v>
      </c>
      <c r="P618" s="2431">
        <v>384.71999999999997</v>
      </c>
      <c r="Q618" s="2431">
        <v>444</v>
      </c>
      <c r="R618" s="2432">
        <v>0.80179999999999996</v>
      </c>
      <c r="S618" s="2431">
        <v>32.607501727272123</v>
      </c>
      <c r="T618" s="1634">
        <v>93333</v>
      </c>
      <c r="U618" s="1634">
        <v>171739</v>
      </c>
      <c r="V618" s="1634">
        <v>0</v>
      </c>
      <c r="W618" s="2434">
        <v>555</v>
      </c>
      <c r="X618" s="2434">
        <v>377.76000000000005</v>
      </c>
      <c r="Y618" s="2434">
        <v>444</v>
      </c>
      <c r="Z618" s="2434">
        <v>0.80879999999999996</v>
      </c>
      <c r="AA618" s="2435">
        <v>25.489999999999995</v>
      </c>
      <c r="AB618" s="2434">
        <v>69336</v>
      </c>
      <c r="AC618" s="2434">
        <v>163192</v>
      </c>
      <c r="AD618" s="2434">
        <v>0</v>
      </c>
      <c r="AE618" s="2434">
        <v>555</v>
      </c>
      <c r="AF618" s="1634">
        <v>359.52</v>
      </c>
      <c r="AG618" s="1634">
        <v>444</v>
      </c>
      <c r="AH618" s="2432">
        <v>0.76119999999999999</v>
      </c>
      <c r="AI618" s="2431">
        <v>34.53</v>
      </c>
      <c r="AJ618" s="1634">
        <v>92358</v>
      </c>
      <c r="AK618" s="1634">
        <v>160490</v>
      </c>
      <c r="AL618" s="1634">
        <v>0</v>
      </c>
      <c r="AM618" s="1634">
        <v>555</v>
      </c>
      <c r="AN618" s="1634">
        <v>389.52</v>
      </c>
      <c r="AO618" s="1634">
        <v>444</v>
      </c>
      <c r="AP618" s="1634">
        <v>0.76080000000000003</v>
      </c>
      <c r="AQ618" s="2431">
        <v>33.175653740915209</v>
      </c>
      <c r="AR618" s="1634">
        <v>96144</v>
      </c>
      <c r="AS618" s="1634">
        <v>173882</v>
      </c>
      <c r="AT618" s="1634">
        <v>0</v>
      </c>
      <c r="AU618" s="1634">
        <v>555</v>
      </c>
      <c r="AV618" s="1634">
        <v>303.12</v>
      </c>
      <c r="AW618" s="1634">
        <v>444</v>
      </c>
      <c r="AX618" s="1634">
        <v>0.98580000000000001</v>
      </c>
      <c r="AY618" s="2437">
        <v>32.96</v>
      </c>
      <c r="AZ618" s="1634">
        <v>71931</v>
      </c>
      <c r="BA618" s="1634">
        <v>130948</v>
      </c>
      <c r="BB618" s="1634">
        <v>0</v>
      </c>
      <c r="BC618" s="2436">
        <v>555</v>
      </c>
      <c r="BD618" s="1634">
        <v>289.68</v>
      </c>
      <c r="BE618" s="2436">
        <v>444</v>
      </c>
      <c r="BF618" s="2436">
        <v>0.98429999999999995</v>
      </c>
      <c r="BG618" s="2437">
        <v>27.860000000000003</v>
      </c>
      <c r="BH618" s="1634">
        <v>60048</v>
      </c>
      <c r="BI618" s="1634">
        <v>129313</v>
      </c>
      <c r="BJ618" s="1634">
        <v>0</v>
      </c>
      <c r="BK618" s="1634">
        <v>555</v>
      </c>
      <c r="BL618" s="2441">
        <v>172.32</v>
      </c>
      <c r="BM618" s="2441">
        <v>444</v>
      </c>
      <c r="BN618" s="2442">
        <v>0.98329999999999995</v>
      </c>
      <c r="BO618" s="2439">
        <v>47.38</v>
      </c>
      <c r="BP618" s="2441">
        <v>58788</v>
      </c>
      <c r="BQ618" s="2441">
        <v>74442.239999999991</v>
      </c>
      <c r="BR618" s="2441">
        <v>0</v>
      </c>
      <c r="BS618" s="1611">
        <v>555</v>
      </c>
      <c r="BT618" s="1611">
        <v>216.95999999999998</v>
      </c>
      <c r="BU618" s="1611">
        <v>444</v>
      </c>
      <c r="BV618" s="1611">
        <v>0.98170000000000002</v>
      </c>
      <c r="BW618" s="2437">
        <v>40.57</v>
      </c>
      <c r="BX618" s="1611">
        <v>65490</v>
      </c>
      <c r="BY618" s="1611">
        <v>96850.943999999989</v>
      </c>
      <c r="BZ618" s="1611">
        <v>0</v>
      </c>
      <c r="CA618" s="1611">
        <v>555</v>
      </c>
      <c r="CB618" s="1611">
        <v>460.08000000000004</v>
      </c>
      <c r="CC618" s="1611">
        <v>460.08</v>
      </c>
      <c r="CD618" s="1611">
        <v>0.98399999999999999</v>
      </c>
      <c r="CE618" s="2437">
        <v>26.56</v>
      </c>
      <c r="CF618" s="1611">
        <v>90915</v>
      </c>
      <c r="CG618" s="1611">
        <v>205379.712</v>
      </c>
      <c r="CH618" s="1611">
        <v>0</v>
      </c>
      <c r="CI618" s="1611">
        <v>555</v>
      </c>
      <c r="CJ618" s="1611">
        <v>580.79999999999995</v>
      </c>
      <c r="CK618" s="1611">
        <v>580.79999999999995</v>
      </c>
      <c r="CL618" s="1611">
        <v>0.98870000000000002</v>
      </c>
      <c r="CM618" s="2433">
        <v>28.09</v>
      </c>
      <c r="CN618" s="1611">
        <v>113556</v>
      </c>
      <c r="CO618" s="1611">
        <v>242542.07999999996</v>
      </c>
      <c r="CP618" s="1611">
        <v>0</v>
      </c>
      <c r="CQ618" s="1611">
        <v>555</v>
      </c>
      <c r="CR618" s="1611">
        <v>434.16</v>
      </c>
      <c r="CS618" s="1611">
        <v>444</v>
      </c>
      <c r="CT618" s="1611">
        <v>0.9929</v>
      </c>
      <c r="CU618" s="2433">
        <v>33.49</v>
      </c>
      <c r="CV618" s="1611">
        <v>108168</v>
      </c>
      <c r="CW618" s="1611">
        <v>193809.024</v>
      </c>
      <c r="CX618" s="1611">
        <v>0</v>
      </c>
    </row>
    <row r="619" spans="1:102" ht="15">
      <c r="A619" s="2440">
        <f t="shared" si="9"/>
        <v>613</v>
      </c>
      <c r="B619" s="1618" t="s">
        <v>3696</v>
      </c>
      <c r="C619" s="1618" t="s">
        <v>536</v>
      </c>
      <c r="D619" s="1634" t="s">
        <v>515</v>
      </c>
      <c r="E619" s="1634" t="s">
        <v>259</v>
      </c>
      <c r="F619" s="1634">
        <v>555</v>
      </c>
      <c r="G619" s="1634">
        <v>555</v>
      </c>
      <c r="H619" s="2431">
        <v>114.24000000000001</v>
      </c>
      <c r="I619" s="2431">
        <v>444</v>
      </c>
      <c r="J619" s="2432">
        <v>0.9859</v>
      </c>
      <c r="K619" s="2431">
        <v>5.1937441643323989</v>
      </c>
      <c r="L619" s="1634">
        <v>4272</v>
      </c>
      <c r="M619" s="1634">
        <v>49352</v>
      </c>
      <c r="N619" s="1634">
        <v>0</v>
      </c>
      <c r="O619" s="1634">
        <v>555</v>
      </c>
      <c r="P619" s="2431">
        <v>165.60000000000002</v>
      </c>
      <c r="Q619" s="2431">
        <v>444</v>
      </c>
      <c r="R619" s="2432">
        <v>0.98560000000000003</v>
      </c>
      <c r="S619" s="2431">
        <v>3.3894343151005137</v>
      </c>
      <c r="T619" s="1634">
        <v>4176</v>
      </c>
      <c r="U619" s="1634">
        <v>73924</v>
      </c>
      <c r="V619" s="1634">
        <v>0</v>
      </c>
      <c r="W619" s="2434">
        <v>555</v>
      </c>
      <c r="X619" s="2434">
        <v>205.44</v>
      </c>
      <c r="Y619" s="2434">
        <v>444</v>
      </c>
      <c r="Z619" s="2434">
        <v>0.97819999999999996</v>
      </c>
      <c r="AA619" s="2435">
        <v>2.0499999999999998</v>
      </c>
      <c r="AB619" s="2434">
        <v>3030</v>
      </c>
      <c r="AC619" s="2434">
        <v>88750</v>
      </c>
      <c r="AD619" s="2434">
        <v>0</v>
      </c>
      <c r="AE619" s="2434">
        <v>555</v>
      </c>
      <c r="AF619" s="1634">
        <v>12</v>
      </c>
      <c r="AG619" s="1634">
        <v>444</v>
      </c>
      <c r="AH619" s="2432">
        <v>0.99839999999999995</v>
      </c>
      <c r="AI619" s="2431">
        <v>44.15</v>
      </c>
      <c r="AJ619" s="1634">
        <v>3942</v>
      </c>
      <c r="AK619" s="1634">
        <v>5357</v>
      </c>
      <c r="AL619" s="1634">
        <v>0</v>
      </c>
      <c r="AM619" s="1634">
        <v>555</v>
      </c>
      <c r="AN619" s="1634">
        <v>205.92000000000002</v>
      </c>
      <c r="AO619" s="1634">
        <v>444</v>
      </c>
      <c r="AP619" s="1634">
        <v>0.97809999999999997</v>
      </c>
      <c r="AQ619" s="2431">
        <v>2.3341353986515276</v>
      </c>
      <c r="AR619" s="1634">
        <v>3576</v>
      </c>
      <c r="AS619" s="1634">
        <v>91923</v>
      </c>
      <c r="AT619" s="1634">
        <v>0</v>
      </c>
      <c r="AU619" s="1634">
        <v>555</v>
      </c>
      <c r="AV619" s="1634">
        <v>191.04000000000002</v>
      </c>
      <c r="AW619" s="1634">
        <v>444</v>
      </c>
      <c r="AX619" s="1634">
        <v>0.98880000000000001</v>
      </c>
      <c r="AY619" s="2437">
        <v>2.35</v>
      </c>
      <c r="AZ619" s="1634">
        <v>2694</v>
      </c>
      <c r="BA619" s="1634">
        <v>82529</v>
      </c>
      <c r="BB619" s="1634">
        <v>0</v>
      </c>
      <c r="BC619" s="2436">
        <v>555</v>
      </c>
      <c r="BD619" s="1634">
        <v>123.36</v>
      </c>
      <c r="BE619" s="2436">
        <v>444</v>
      </c>
      <c r="BF619" s="2436">
        <v>0.99209999999999998</v>
      </c>
      <c r="BG619" s="2437">
        <v>4.29</v>
      </c>
      <c r="BH619" s="1634">
        <v>4572</v>
      </c>
      <c r="BI619" s="1634">
        <v>55068</v>
      </c>
      <c r="BJ619" s="1634">
        <v>0</v>
      </c>
      <c r="BK619" s="1634">
        <v>555</v>
      </c>
      <c r="BL619" s="2441">
        <v>148.32</v>
      </c>
      <c r="BM619" s="2441">
        <v>444</v>
      </c>
      <c r="BN619" s="2442">
        <v>0.99160000000000004</v>
      </c>
      <c r="BO619" s="2439">
        <v>3.38</v>
      </c>
      <c r="BP619" s="2441">
        <v>3612</v>
      </c>
      <c r="BQ619" s="2441">
        <v>64074.239999999998</v>
      </c>
      <c r="BR619" s="2441">
        <v>0</v>
      </c>
      <c r="BS619" s="1611">
        <v>555</v>
      </c>
      <c r="BT619" s="1611">
        <v>215.04</v>
      </c>
      <c r="BU619" s="1611">
        <v>444</v>
      </c>
      <c r="BV619" s="1611">
        <v>0.98799999999999999</v>
      </c>
      <c r="BW619" s="2437">
        <v>2.2000000000000002</v>
      </c>
      <c r="BX619" s="1611">
        <v>3522</v>
      </c>
      <c r="BY619" s="1611">
        <v>95993.855999999985</v>
      </c>
      <c r="BZ619" s="1611">
        <v>0</v>
      </c>
      <c r="CA619" s="1611">
        <v>555</v>
      </c>
      <c r="CB619" s="1611">
        <v>132.96</v>
      </c>
      <c r="CC619" s="1611">
        <v>444</v>
      </c>
      <c r="CD619" s="1611">
        <v>0.9909</v>
      </c>
      <c r="CE619" s="2437">
        <v>3.36</v>
      </c>
      <c r="CF619" s="1611">
        <v>3324</v>
      </c>
      <c r="CG619" s="1611">
        <v>59353.343999999997</v>
      </c>
      <c r="CH619" s="1611">
        <v>0</v>
      </c>
      <c r="CI619" s="1611">
        <v>555</v>
      </c>
      <c r="CJ619" s="1611">
        <v>9.1199999999999992</v>
      </c>
      <c r="CK619" s="1611">
        <v>444</v>
      </c>
      <c r="CL619" s="1611">
        <v>1</v>
      </c>
      <c r="CM619" s="2433">
        <v>51.33</v>
      </c>
      <c r="CN619" s="1611">
        <v>3258</v>
      </c>
      <c r="CO619" s="1611">
        <v>3808.5119999999993</v>
      </c>
      <c r="CP619" s="1611">
        <v>0</v>
      </c>
      <c r="CQ619" s="1611">
        <v>555</v>
      </c>
      <c r="CR619" s="1611">
        <v>8.16</v>
      </c>
      <c r="CS619" s="1611">
        <v>444</v>
      </c>
      <c r="CT619" s="1611">
        <v>0.99580000000000002</v>
      </c>
      <c r="CU619" s="2433">
        <v>27.229999999999997</v>
      </c>
      <c r="CV619" s="1611">
        <v>1440</v>
      </c>
      <c r="CW619" s="1611">
        <v>3642.6239999999998</v>
      </c>
      <c r="CX619" s="1611">
        <v>0</v>
      </c>
    </row>
    <row r="620" spans="1:102" ht="15">
      <c r="A620" s="2440">
        <f t="shared" si="9"/>
        <v>614</v>
      </c>
      <c r="B620" s="1618" t="s">
        <v>3697</v>
      </c>
      <c r="C620" s="1618" t="s">
        <v>536</v>
      </c>
      <c r="D620" s="1634" t="s">
        <v>515</v>
      </c>
      <c r="E620" s="1634" t="s">
        <v>259</v>
      </c>
      <c r="F620" s="1634">
        <v>555</v>
      </c>
      <c r="G620" s="1634">
        <v>555</v>
      </c>
      <c r="H620" s="2431">
        <v>301.68</v>
      </c>
      <c r="I620" s="2431">
        <v>444</v>
      </c>
      <c r="J620" s="2432">
        <v>0.74970000000000003</v>
      </c>
      <c r="K620" s="2431">
        <v>9.7537125430920177</v>
      </c>
      <c r="L620" s="1634">
        <v>21186</v>
      </c>
      <c r="M620" s="1634">
        <v>130326</v>
      </c>
      <c r="N620" s="1634">
        <v>0</v>
      </c>
      <c r="O620" s="1634">
        <v>555</v>
      </c>
      <c r="P620" s="2431">
        <v>315.36</v>
      </c>
      <c r="Q620" s="2431">
        <v>444</v>
      </c>
      <c r="R620" s="2432">
        <v>0.7379</v>
      </c>
      <c r="S620" s="2431">
        <v>9.3403238081209796</v>
      </c>
      <c r="T620" s="1634">
        <v>21915</v>
      </c>
      <c r="U620" s="1634">
        <v>140777</v>
      </c>
      <c r="V620" s="1634">
        <v>0</v>
      </c>
      <c r="W620" s="2434">
        <v>555</v>
      </c>
      <c r="X620" s="2434">
        <v>343.44</v>
      </c>
      <c r="Y620" s="2434">
        <v>444</v>
      </c>
      <c r="Z620" s="2434">
        <v>0.73080000000000001</v>
      </c>
      <c r="AA620" s="2435">
        <v>5.94</v>
      </c>
      <c r="AB620" s="2434">
        <v>14679</v>
      </c>
      <c r="AC620" s="2434">
        <v>148366</v>
      </c>
      <c r="AD620" s="2434">
        <v>0</v>
      </c>
      <c r="AE620" s="2434">
        <v>555</v>
      </c>
      <c r="AF620" s="1634">
        <v>454.32000000000005</v>
      </c>
      <c r="AG620" s="1634">
        <v>454.32</v>
      </c>
      <c r="AH620" s="2432">
        <v>0.72160000000000002</v>
      </c>
      <c r="AI620" s="2431">
        <v>10.45</v>
      </c>
      <c r="AJ620" s="1634">
        <v>35307</v>
      </c>
      <c r="AK620" s="1634">
        <v>202808</v>
      </c>
      <c r="AL620" s="1634">
        <v>0</v>
      </c>
      <c r="AM620" s="1634">
        <v>555</v>
      </c>
      <c r="AN620" s="1634">
        <v>470.88</v>
      </c>
      <c r="AO620" s="1634">
        <v>470.88</v>
      </c>
      <c r="AP620" s="1634">
        <v>0.69330000000000003</v>
      </c>
      <c r="AQ620" s="2431">
        <v>6.6356540396567034</v>
      </c>
      <c r="AR620" s="1634">
        <v>23247</v>
      </c>
      <c r="AS620" s="1634">
        <v>210201</v>
      </c>
      <c r="AT620" s="1634">
        <v>0</v>
      </c>
      <c r="AU620" s="1634">
        <v>555</v>
      </c>
      <c r="AV620" s="1634">
        <v>401.76</v>
      </c>
      <c r="AW620" s="1634">
        <v>444</v>
      </c>
      <c r="AX620" s="1634">
        <v>0.72370000000000001</v>
      </c>
      <c r="AY620" s="2437">
        <v>5.94</v>
      </c>
      <c r="AZ620" s="1634">
        <v>17172</v>
      </c>
      <c r="BA620" s="1634">
        <v>173560</v>
      </c>
      <c r="BB620" s="1634">
        <v>0</v>
      </c>
      <c r="BC620" s="2436">
        <v>555</v>
      </c>
      <c r="BD620" s="1634">
        <v>451.44000000000005</v>
      </c>
      <c r="BE620" s="2436">
        <v>451.44</v>
      </c>
      <c r="BF620" s="2436">
        <v>0.73719999999999997</v>
      </c>
      <c r="BG620" s="2437">
        <v>10.68</v>
      </c>
      <c r="BH620" s="1634">
        <v>35865</v>
      </c>
      <c r="BI620" s="1634">
        <v>201523</v>
      </c>
      <c r="BJ620" s="1634">
        <v>0</v>
      </c>
      <c r="BK620" s="1634">
        <v>555</v>
      </c>
      <c r="BL620" s="2441">
        <v>326.88</v>
      </c>
      <c r="BM620" s="2441">
        <v>444</v>
      </c>
      <c r="BN620" s="2442">
        <v>0.7611</v>
      </c>
      <c r="BO620" s="2439">
        <v>4.0999999999999996</v>
      </c>
      <c r="BP620" s="2441">
        <v>9648</v>
      </c>
      <c r="BQ620" s="2441">
        <v>141212.16</v>
      </c>
      <c r="BR620" s="2441">
        <v>0</v>
      </c>
      <c r="BS620" s="1611">
        <v>555</v>
      </c>
      <c r="BT620" s="1611">
        <v>412.56</v>
      </c>
      <c r="BU620" s="1611">
        <v>444</v>
      </c>
      <c r="BV620" s="1611">
        <v>0.76090000000000002</v>
      </c>
      <c r="BW620" s="2437">
        <v>6.65</v>
      </c>
      <c r="BX620" s="1611">
        <v>20403</v>
      </c>
      <c r="BY620" s="1611">
        <v>184166.78399999999</v>
      </c>
      <c r="BZ620" s="1611">
        <v>0</v>
      </c>
      <c r="CA620" s="1611">
        <v>555</v>
      </c>
      <c r="CB620" s="1611">
        <v>403.91999999999996</v>
      </c>
      <c r="CC620" s="1611">
        <v>444</v>
      </c>
      <c r="CD620" s="1611">
        <v>0.76619999999999999</v>
      </c>
      <c r="CE620" s="2437">
        <v>8.66</v>
      </c>
      <c r="CF620" s="1611">
        <v>26028</v>
      </c>
      <c r="CG620" s="1611">
        <v>180309.88799999998</v>
      </c>
      <c r="CH620" s="1611">
        <v>0</v>
      </c>
      <c r="CI620" s="1611">
        <v>555</v>
      </c>
      <c r="CJ620" s="1611">
        <v>426.24</v>
      </c>
      <c r="CK620" s="1611">
        <v>444</v>
      </c>
      <c r="CL620" s="1611">
        <v>0.78129999999999999</v>
      </c>
      <c r="CM620" s="2433">
        <v>10.39</v>
      </c>
      <c r="CN620" s="1611">
        <v>30825</v>
      </c>
      <c r="CO620" s="1611">
        <v>177997.82399999999</v>
      </c>
      <c r="CP620" s="1611">
        <v>0</v>
      </c>
      <c r="CQ620" s="1611">
        <v>555</v>
      </c>
      <c r="CR620" s="1611">
        <v>325.44</v>
      </c>
      <c r="CS620" s="1611">
        <v>444</v>
      </c>
      <c r="CT620" s="1611">
        <v>0.754</v>
      </c>
      <c r="CU620" s="2433">
        <v>10.61</v>
      </c>
      <c r="CV620" s="1611">
        <v>25686</v>
      </c>
      <c r="CW620" s="1611">
        <v>145276.416</v>
      </c>
      <c r="CX620" s="1611">
        <v>0</v>
      </c>
    </row>
    <row r="621" spans="1:102" ht="15">
      <c r="A621" s="2440">
        <f t="shared" si="9"/>
        <v>615</v>
      </c>
      <c r="B621" s="1618" t="s">
        <v>3698</v>
      </c>
      <c r="C621" s="1618" t="s">
        <v>627</v>
      </c>
      <c r="D621" s="1634" t="s">
        <v>515</v>
      </c>
      <c r="E621" s="1634" t="s">
        <v>259</v>
      </c>
      <c r="F621" s="1634">
        <v>555.55999999999995</v>
      </c>
      <c r="G621" s="1634">
        <v>555.55999999999995</v>
      </c>
      <c r="H621" s="2431">
        <v>323.76</v>
      </c>
      <c r="I621" s="2431">
        <v>555.55999999999995</v>
      </c>
      <c r="J621" s="2432">
        <v>0.95109999999999995</v>
      </c>
      <c r="K621" s="2431">
        <v>58.677724240177909</v>
      </c>
      <c r="L621" s="1634">
        <v>136782</v>
      </c>
      <c r="M621" s="1634">
        <v>139864</v>
      </c>
      <c r="N621" s="1634">
        <v>0</v>
      </c>
      <c r="O621" s="1634">
        <v>555.55999999999995</v>
      </c>
      <c r="P621" s="2431">
        <v>319.92</v>
      </c>
      <c r="Q621" s="2431">
        <v>555.55999999999995</v>
      </c>
      <c r="R621" s="2432">
        <v>0.95120000000000005</v>
      </c>
      <c r="S621" s="2431">
        <v>63.499997983366811</v>
      </c>
      <c r="T621" s="1634">
        <v>151143</v>
      </c>
      <c r="U621" s="1634">
        <v>142812</v>
      </c>
      <c r="V621" s="1634">
        <v>8331</v>
      </c>
      <c r="W621" s="2434">
        <v>555.55999999999995</v>
      </c>
      <c r="X621" s="2434">
        <v>342.24</v>
      </c>
      <c r="Y621" s="2434">
        <v>555.55999999999995</v>
      </c>
      <c r="Z621" s="2434">
        <v>0.95089999999999997</v>
      </c>
      <c r="AA621" s="2435">
        <v>62.244331463300604</v>
      </c>
      <c r="AB621" s="2434">
        <v>153378</v>
      </c>
      <c r="AC621" s="2434">
        <v>147848</v>
      </c>
      <c r="AD621" s="2434">
        <v>5530</v>
      </c>
      <c r="AE621" s="2434">
        <v>555.55999999999995</v>
      </c>
      <c r="AF621" s="1634">
        <v>334.8</v>
      </c>
      <c r="AG621" s="1634">
        <v>555.55999999999995</v>
      </c>
      <c r="AH621" s="2432">
        <v>0.94899999999999995</v>
      </c>
      <c r="AI621" s="2431">
        <v>61.906241569352908</v>
      </c>
      <c r="AJ621" s="1634">
        <v>154203</v>
      </c>
      <c r="AK621" s="1634">
        <v>149455</v>
      </c>
      <c r="AL621" s="1634">
        <v>4748</v>
      </c>
      <c r="AM621" s="1634">
        <v>555.55999999999995</v>
      </c>
      <c r="AN621" s="1634">
        <v>343.2</v>
      </c>
      <c r="AO621" s="1634">
        <v>555.55999999999995</v>
      </c>
      <c r="AP621" s="1634">
        <v>0.94679999999999997</v>
      </c>
      <c r="AQ621" s="2431">
        <v>57.504323633355895</v>
      </c>
      <c r="AR621" s="1634">
        <v>146832</v>
      </c>
      <c r="AS621" s="1634">
        <v>153204</v>
      </c>
      <c r="AT621" s="1634">
        <v>0</v>
      </c>
      <c r="AU621" s="1634">
        <v>555.55999999999995</v>
      </c>
      <c r="AV621" s="1634">
        <v>329.04</v>
      </c>
      <c r="AW621" s="1634">
        <v>555.55999999999995</v>
      </c>
      <c r="AX621" s="1634">
        <v>0.94579999999999997</v>
      </c>
      <c r="AY621" s="2437">
        <v>63.161013858497441</v>
      </c>
      <c r="AZ621" s="1634">
        <v>149634</v>
      </c>
      <c r="BA621" s="1634">
        <v>142145</v>
      </c>
      <c r="BB621" s="1634">
        <v>7489</v>
      </c>
      <c r="BC621" s="2436">
        <v>555.55999999999995</v>
      </c>
      <c r="BD621" s="1634">
        <v>309.35999999999996</v>
      </c>
      <c r="BE621" s="2436">
        <v>555.55999999999995</v>
      </c>
      <c r="BF621" s="2436">
        <v>0.9375</v>
      </c>
      <c r="BG621" s="2437">
        <v>60.970046380873733</v>
      </c>
      <c r="BH621" s="1634">
        <v>140331</v>
      </c>
      <c r="BI621" s="1634">
        <v>138098</v>
      </c>
      <c r="BJ621" s="1634">
        <v>2233</v>
      </c>
      <c r="BK621" s="1634">
        <v>555.55999999999995</v>
      </c>
      <c r="BL621" s="2441">
        <v>299.76</v>
      </c>
      <c r="BM621" s="2441">
        <v>555.55999999999995</v>
      </c>
      <c r="BN621" s="2442">
        <v>0.93320000000000003</v>
      </c>
      <c r="BO621" s="2439">
        <v>32.770987832097347</v>
      </c>
      <c r="BP621" s="2441">
        <v>131085</v>
      </c>
      <c r="BQ621" s="2441">
        <v>129496.31999999999</v>
      </c>
      <c r="BR621" s="2441">
        <v>1588.6800000000076</v>
      </c>
      <c r="BS621" s="1611">
        <v>555.55999999999995</v>
      </c>
      <c r="BT621" s="1611">
        <v>341.76</v>
      </c>
      <c r="BU621" s="1611">
        <v>555.55999999999995</v>
      </c>
      <c r="BV621" s="1611">
        <v>0.94899999999999995</v>
      </c>
      <c r="BW621" s="2437">
        <v>36.895349998490339</v>
      </c>
      <c r="BX621" s="1611">
        <v>152502</v>
      </c>
      <c r="BY621" s="1611">
        <v>152561.66399999999</v>
      </c>
      <c r="BZ621" s="1611">
        <v>0</v>
      </c>
      <c r="CA621" s="1611">
        <v>555.55999999999995</v>
      </c>
      <c r="CB621" s="1611">
        <v>351.12</v>
      </c>
      <c r="CC621" s="1611">
        <v>555.55999999999995</v>
      </c>
      <c r="CD621" s="1611">
        <v>0.95440000000000003</v>
      </c>
      <c r="CE621" s="2437">
        <v>60.694027958459195</v>
      </c>
      <c r="CF621" s="1611">
        <v>158553</v>
      </c>
      <c r="CG621" s="1611">
        <v>156739.96799999999</v>
      </c>
      <c r="CH621" s="1611">
        <v>1813.0320000000065</v>
      </c>
      <c r="CI621" s="1611">
        <v>555.55999999999995</v>
      </c>
      <c r="CJ621" s="1611">
        <v>322.08000000000004</v>
      </c>
      <c r="CK621" s="1611">
        <v>555.55999999999995</v>
      </c>
      <c r="CL621" s="1611">
        <v>0.94210000000000005</v>
      </c>
      <c r="CM621" s="2433">
        <v>53.792321890470554</v>
      </c>
      <c r="CN621" s="1611">
        <v>120585</v>
      </c>
      <c r="CO621" s="1611">
        <v>134500.60800000001</v>
      </c>
      <c r="CP621" s="1611">
        <v>0</v>
      </c>
      <c r="CQ621" s="1611">
        <v>555.55999999999995</v>
      </c>
      <c r="CR621" s="1611">
        <v>289.44</v>
      </c>
      <c r="CS621" s="1611">
        <v>555.55999999999995</v>
      </c>
      <c r="CT621" s="1611">
        <v>0.93269999999999997</v>
      </c>
      <c r="CU621" s="2433">
        <v>59.712080279605559</v>
      </c>
      <c r="CV621" s="1611">
        <v>128586</v>
      </c>
      <c r="CW621" s="1611">
        <v>129206.01599999999</v>
      </c>
      <c r="CX621" s="1611">
        <v>0</v>
      </c>
    </row>
    <row r="622" spans="1:102" ht="15">
      <c r="A622" s="2440">
        <f t="shared" si="9"/>
        <v>616</v>
      </c>
      <c r="B622" s="1618" t="s">
        <v>3699</v>
      </c>
      <c r="C622" s="1618" t="s">
        <v>536</v>
      </c>
      <c r="D622" s="1634" t="s">
        <v>515</v>
      </c>
      <c r="E622" s="1634" t="s">
        <v>259</v>
      </c>
      <c r="F622" s="1634">
        <v>556</v>
      </c>
      <c r="G622" s="1634">
        <v>556</v>
      </c>
      <c r="H622" s="2431">
        <v>462.8</v>
      </c>
      <c r="I622" s="2431">
        <v>462.8</v>
      </c>
      <c r="J622" s="2432">
        <v>0.88690000000000002</v>
      </c>
      <c r="K622" s="2431">
        <v>17.358110054739267</v>
      </c>
      <c r="L622" s="1634">
        <v>57840</v>
      </c>
      <c r="M622" s="1634">
        <v>199930</v>
      </c>
      <c r="N622" s="1634">
        <v>0</v>
      </c>
      <c r="O622" s="1634">
        <v>556</v>
      </c>
      <c r="P622" s="2431">
        <v>472.4</v>
      </c>
      <c r="Q622" s="2431">
        <v>472.4</v>
      </c>
      <c r="R622" s="2432">
        <v>0.87380000000000002</v>
      </c>
      <c r="S622" s="2431">
        <v>15.691436089335628</v>
      </c>
      <c r="T622" s="1634">
        <v>55150</v>
      </c>
      <c r="U622" s="1634">
        <v>210879</v>
      </c>
      <c r="V622" s="1634">
        <v>0</v>
      </c>
      <c r="W622" s="2434">
        <v>556</v>
      </c>
      <c r="X622" s="2434">
        <v>475.2</v>
      </c>
      <c r="Y622" s="2434">
        <v>475.2</v>
      </c>
      <c r="Z622" s="2434">
        <v>0.85609999999999997</v>
      </c>
      <c r="AA622" s="2435">
        <v>15.130000000000003</v>
      </c>
      <c r="AB622" s="2434">
        <v>51765</v>
      </c>
      <c r="AC622" s="2434">
        <v>205286</v>
      </c>
      <c r="AD622" s="2434">
        <v>0</v>
      </c>
      <c r="AE622" s="2434">
        <v>556</v>
      </c>
      <c r="AF622" s="1634">
        <v>472.8</v>
      </c>
      <c r="AG622" s="1634">
        <v>472.8</v>
      </c>
      <c r="AH622" s="2432">
        <v>0.86209999999999998</v>
      </c>
      <c r="AI622" s="2431">
        <v>19.13</v>
      </c>
      <c r="AJ622" s="1634">
        <v>67300</v>
      </c>
      <c r="AK622" s="1634">
        <v>211058</v>
      </c>
      <c r="AL622" s="1634">
        <v>0</v>
      </c>
      <c r="AM622" s="1634">
        <v>556</v>
      </c>
      <c r="AN622" s="1634">
        <v>480.8</v>
      </c>
      <c r="AO622" s="1634">
        <v>480.8</v>
      </c>
      <c r="AP622" s="1634">
        <v>0.85429999999999995</v>
      </c>
      <c r="AQ622" s="2431">
        <v>20.607175764406989</v>
      </c>
      <c r="AR622" s="1634">
        <v>73715</v>
      </c>
      <c r="AS622" s="1634">
        <v>214629</v>
      </c>
      <c r="AT622" s="1634">
        <v>0</v>
      </c>
      <c r="AU622" s="1634">
        <v>556</v>
      </c>
      <c r="AV622" s="1634">
        <v>476.4</v>
      </c>
      <c r="AW622" s="1634">
        <v>476.4</v>
      </c>
      <c r="AX622" s="1634">
        <v>0.81769999999999998</v>
      </c>
      <c r="AY622" s="2437">
        <v>17.16</v>
      </c>
      <c r="AZ622" s="1634">
        <v>58850</v>
      </c>
      <c r="BA622" s="1634">
        <v>205805</v>
      </c>
      <c r="BB622" s="1634">
        <v>0</v>
      </c>
      <c r="BC622" s="2436">
        <v>556</v>
      </c>
      <c r="BD622" s="1634">
        <v>478.4</v>
      </c>
      <c r="BE622" s="2436">
        <v>478.4</v>
      </c>
      <c r="BF622" s="2436">
        <v>0.83599999999999997</v>
      </c>
      <c r="BG622" s="2437">
        <v>19.739999999999998</v>
      </c>
      <c r="BH622" s="1634">
        <v>70275</v>
      </c>
      <c r="BI622" s="1634">
        <v>213558</v>
      </c>
      <c r="BJ622" s="1634">
        <v>0</v>
      </c>
      <c r="BK622" s="1634">
        <v>556</v>
      </c>
      <c r="BL622" s="2441">
        <v>481.59999999999997</v>
      </c>
      <c r="BM622" s="2441">
        <v>481.6</v>
      </c>
      <c r="BN622" s="2442">
        <v>0.81540000000000001</v>
      </c>
      <c r="BO622" s="2439">
        <v>17.829999999999998</v>
      </c>
      <c r="BP622" s="2441">
        <v>61815</v>
      </c>
      <c r="BQ622" s="2441">
        <v>208051.19999999998</v>
      </c>
      <c r="BR622" s="2441">
        <v>0</v>
      </c>
      <c r="BS622" s="1611">
        <v>556</v>
      </c>
      <c r="BT622" s="1611">
        <v>484.4</v>
      </c>
      <c r="BU622" s="1611">
        <v>484.4</v>
      </c>
      <c r="BV622" s="1611">
        <v>0.84099999999999997</v>
      </c>
      <c r="BW622" s="2437">
        <v>22.35</v>
      </c>
      <c r="BX622" s="1611">
        <v>80550</v>
      </c>
      <c r="BY622" s="1611">
        <v>216236.15999999997</v>
      </c>
      <c r="BZ622" s="1611">
        <v>0</v>
      </c>
      <c r="CA622" s="1611">
        <v>556</v>
      </c>
      <c r="CB622" s="1611">
        <v>490</v>
      </c>
      <c r="CC622" s="1611">
        <v>490</v>
      </c>
      <c r="CD622" s="1611">
        <v>0.84009999999999996</v>
      </c>
      <c r="CE622" s="2437">
        <v>21.54</v>
      </c>
      <c r="CF622" s="1611">
        <v>78540</v>
      </c>
      <c r="CG622" s="1611">
        <v>218736</v>
      </c>
      <c r="CH622" s="1611">
        <v>0</v>
      </c>
      <c r="CI622" s="1611">
        <v>556</v>
      </c>
      <c r="CJ622" s="1611">
        <v>488</v>
      </c>
      <c r="CK622" s="1611">
        <v>488</v>
      </c>
      <c r="CL622" s="1611">
        <v>0.87129999999999996</v>
      </c>
      <c r="CM622" s="2433">
        <v>25.650000000000002</v>
      </c>
      <c r="CN622" s="1611">
        <v>87130</v>
      </c>
      <c r="CO622" s="1611">
        <v>203788.79999999999</v>
      </c>
      <c r="CP622" s="1611">
        <v>0</v>
      </c>
      <c r="CQ622" s="1611">
        <v>556</v>
      </c>
      <c r="CR622" s="1611">
        <v>489.20000000000005</v>
      </c>
      <c r="CS622" s="1611">
        <v>489.2</v>
      </c>
      <c r="CT622" s="1611">
        <v>0.84440000000000004</v>
      </c>
      <c r="CU622" s="2433">
        <v>19.96</v>
      </c>
      <c r="CV622" s="1611">
        <v>72650</v>
      </c>
      <c r="CW622" s="1611">
        <v>218378.88</v>
      </c>
      <c r="CX622" s="1611">
        <v>0</v>
      </c>
    </row>
    <row r="623" spans="1:102" ht="15">
      <c r="A623" s="2440">
        <f t="shared" si="9"/>
        <v>617</v>
      </c>
      <c r="B623" s="1618" t="s">
        <v>3700</v>
      </c>
      <c r="C623" s="1618" t="s">
        <v>536</v>
      </c>
      <c r="D623" s="1634" t="s">
        <v>515</v>
      </c>
      <c r="E623" s="1634" t="s">
        <v>259</v>
      </c>
      <c r="F623" s="1634">
        <v>556</v>
      </c>
      <c r="G623" s="1634">
        <v>556</v>
      </c>
      <c r="H623" s="2431">
        <v>342.72</v>
      </c>
      <c r="I623" s="2431">
        <v>444.8</v>
      </c>
      <c r="J623" s="2432">
        <v>0.94889999999999997</v>
      </c>
      <c r="K623" s="2431">
        <v>39.177997587924054</v>
      </c>
      <c r="L623" s="1634">
        <v>96675</v>
      </c>
      <c r="M623" s="1634">
        <v>148055</v>
      </c>
      <c r="N623" s="1634">
        <v>0</v>
      </c>
      <c r="O623" s="1634">
        <v>556</v>
      </c>
      <c r="P623" s="2431">
        <v>350.88</v>
      </c>
      <c r="Q623" s="2431">
        <v>444.8</v>
      </c>
      <c r="R623" s="2432">
        <v>0.95369999999999999</v>
      </c>
      <c r="S623" s="2431">
        <v>34.138819631378432</v>
      </c>
      <c r="T623" s="1634">
        <v>89121</v>
      </c>
      <c r="U623" s="1634">
        <v>156633</v>
      </c>
      <c r="V623" s="1634">
        <v>0</v>
      </c>
      <c r="W623" s="2434">
        <v>556</v>
      </c>
      <c r="X623" s="2434">
        <v>332.40000000000003</v>
      </c>
      <c r="Y623" s="2434">
        <v>444.8</v>
      </c>
      <c r="Z623" s="2434">
        <v>0.95179999999999998</v>
      </c>
      <c r="AA623" s="2435">
        <v>8.84</v>
      </c>
      <c r="AB623" s="2434">
        <v>21168</v>
      </c>
      <c r="AC623" s="2434">
        <v>143597</v>
      </c>
      <c r="AD623" s="2434">
        <v>0</v>
      </c>
      <c r="AE623" s="2434">
        <v>556</v>
      </c>
      <c r="AF623" s="1634">
        <v>312</v>
      </c>
      <c r="AG623" s="1634">
        <v>444.8</v>
      </c>
      <c r="AH623" s="2432">
        <v>0.99009999999999998</v>
      </c>
      <c r="AI623" s="2431">
        <v>31.230000000000004</v>
      </c>
      <c r="AJ623" s="1634">
        <v>72495</v>
      </c>
      <c r="AK623" s="1634">
        <v>139277</v>
      </c>
      <c r="AL623" s="1634">
        <v>0</v>
      </c>
      <c r="AM623" s="1634">
        <v>556</v>
      </c>
      <c r="AN623" s="1634">
        <v>296.64</v>
      </c>
      <c r="AO623" s="1634">
        <v>444.8</v>
      </c>
      <c r="AP623" s="1634">
        <v>0.99180000000000001</v>
      </c>
      <c r="AQ623" s="2431">
        <v>14.091969847235273</v>
      </c>
      <c r="AR623" s="1634">
        <v>31101</v>
      </c>
      <c r="AS623" s="1634">
        <v>132420</v>
      </c>
      <c r="AT623" s="1634">
        <v>0</v>
      </c>
      <c r="AU623" s="1634">
        <v>556</v>
      </c>
      <c r="AV623" s="1634">
        <v>46.32</v>
      </c>
      <c r="AW623" s="1634">
        <v>444.8</v>
      </c>
      <c r="AX623" s="1634">
        <v>0.99280000000000002</v>
      </c>
      <c r="AY623" s="2437">
        <v>15.07</v>
      </c>
      <c r="AZ623" s="1634">
        <v>5025</v>
      </c>
      <c r="BA623" s="1634">
        <v>20010</v>
      </c>
      <c r="BB623" s="1634">
        <v>0</v>
      </c>
      <c r="BC623" s="2436">
        <v>556</v>
      </c>
      <c r="BD623" s="1634">
        <v>27.36</v>
      </c>
      <c r="BE623" s="2436">
        <v>444.8</v>
      </c>
      <c r="BF623" s="2436">
        <v>0.99919999999999998</v>
      </c>
      <c r="BG623" s="2437">
        <v>18.72</v>
      </c>
      <c r="BH623" s="1634">
        <v>3810</v>
      </c>
      <c r="BI623" s="1634">
        <v>12214</v>
      </c>
      <c r="BJ623" s="1634">
        <v>0</v>
      </c>
      <c r="BK623" s="1634">
        <v>556</v>
      </c>
      <c r="BL623" s="2441">
        <v>26.88</v>
      </c>
      <c r="BM623" s="2441">
        <v>444.8</v>
      </c>
      <c r="BN623" s="2442">
        <v>1</v>
      </c>
      <c r="BO623" s="2439">
        <v>16.91</v>
      </c>
      <c r="BP623" s="2441">
        <v>3273</v>
      </c>
      <c r="BQ623" s="2441">
        <v>11612.16</v>
      </c>
      <c r="BR623" s="2441">
        <v>0</v>
      </c>
      <c r="BS623" s="1611">
        <v>556</v>
      </c>
      <c r="BT623" s="1611">
        <v>400.2192</v>
      </c>
      <c r="BU623" s="1611">
        <v>444.8</v>
      </c>
      <c r="BV623" s="1611">
        <v>0.99539999999999995</v>
      </c>
      <c r="BW623" s="2437">
        <v>16.41</v>
      </c>
      <c r="BX623" s="1611">
        <v>48861</v>
      </c>
      <c r="BY623" s="1611">
        <v>178657.85087999998</v>
      </c>
      <c r="BZ623" s="1611">
        <v>0</v>
      </c>
      <c r="CA623" s="1611">
        <v>556</v>
      </c>
      <c r="CB623" s="1611">
        <v>387.04559999999998</v>
      </c>
      <c r="CC623" s="1611">
        <v>444.8</v>
      </c>
      <c r="CD623" s="1611">
        <v>0.99719999999999998</v>
      </c>
      <c r="CE623" s="2437">
        <v>47.28</v>
      </c>
      <c r="CF623" s="1611">
        <v>136136</v>
      </c>
      <c r="CG623" s="1611">
        <v>172777.15583999999</v>
      </c>
      <c r="CH623" s="1611">
        <v>0</v>
      </c>
      <c r="CI623" s="1611">
        <v>556</v>
      </c>
      <c r="CJ623" s="1611">
        <v>316.68719999999996</v>
      </c>
      <c r="CK623" s="1611">
        <v>444.8</v>
      </c>
      <c r="CL623" s="1611">
        <v>0.99670000000000003</v>
      </c>
      <c r="CM623" s="2433">
        <v>52.49</v>
      </c>
      <c r="CN623" s="1611">
        <v>115687</v>
      </c>
      <c r="CO623" s="1611">
        <v>132248.57471999998</v>
      </c>
      <c r="CP623" s="1611">
        <v>0</v>
      </c>
      <c r="CQ623" s="1611">
        <v>556</v>
      </c>
      <c r="CR623" s="1611">
        <v>329.58</v>
      </c>
      <c r="CS623" s="1611">
        <v>444.8</v>
      </c>
      <c r="CT623" s="1611">
        <v>0.9869</v>
      </c>
      <c r="CU623" s="2433">
        <v>40.19</v>
      </c>
      <c r="CV623" s="1611">
        <v>98555</v>
      </c>
      <c r="CW623" s="1611">
        <v>147124.51199999999</v>
      </c>
      <c r="CX623" s="1611">
        <v>0</v>
      </c>
    </row>
    <row r="624" spans="1:102" ht="15">
      <c r="A624" s="2440">
        <f t="shared" si="9"/>
        <v>618</v>
      </c>
      <c r="B624" s="1618" t="s">
        <v>3701</v>
      </c>
      <c r="C624" s="1618" t="s">
        <v>536</v>
      </c>
      <c r="D624" s="1634" t="s">
        <v>515</v>
      </c>
      <c r="E624" s="1634" t="s">
        <v>259</v>
      </c>
      <c r="F624" s="1634">
        <v>556</v>
      </c>
      <c r="G624" s="1634">
        <v>556</v>
      </c>
      <c r="H624" s="2431">
        <v>276.95999999999998</v>
      </c>
      <c r="I624" s="2431">
        <v>444.8</v>
      </c>
      <c r="J624" s="2432">
        <v>0.99960000000000004</v>
      </c>
      <c r="K624" s="2431">
        <v>30.431590602734452</v>
      </c>
      <c r="L624" s="1634">
        <v>60684</v>
      </c>
      <c r="M624" s="1634">
        <v>119647</v>
      </c>
      <c r="N624" s="1634">
        <v>0</v>
      </c>
      <c r="O624" s="1634">
        <v>556</v>
      </c>
      <c r="P624" s="2431">
        <v>241.92000000000002</v>
      </c>
      <c r="Q624" s="2431">
        <v>444.8</v>
      </c>
      <c r="R624" s="2432">
        <v>0.99939999999999996</v>
      </c>
      <c r="S624" s="2431">
        <v>40.03</v>
      </c>
      <c r="T624" s="1634">
        <v>58110</v>
      </c>
      <c r="U624" s="1634">
        <v>107993</v>
      </c>
      <c r="V624" s="1634">
        <v>0</v>
      </c>
      <c r="W624" s="2434">
        <v>556</v>
      </c>
      <c r="X624" s="2434">
        <v>227.04000000000002</v>
      </c>
      <c r="Y624" s="2434">
        <v>444.8</v>
      </c>
      <c r="Z624" s="2434">
        <v>0.99970000000000003</v>
      </c>
      <c r="AA624" s="2435">
        <v>32.799999999999997</v>
      </c>
      <c r="AB624" s="2434">
        <v>64344</v>
      </c>
      <c r="AC624" s="2434">
        <v>98081</v>
      </c>
      <c r="AD624" s="2434">
        <v>0</v>
      </c>
      <c r="AE624" s="2434">
        <v>556</v>
      </c>
      <c r="AF624" s="1634">
        <v>382.08000000000004</v>
      </c>
      <c r="AG624" s="1634">
        <v>444.8</v>
      </c>
      <c r="AH624" s="2432">
        <v>0.99980000000000002</v>
      </c>
      <c r="AI624" s="2431">
        <v>31.66</v>
      </c>
      <c r="AJ624" s="1634">
        <v>90000</v>
      </c>
      <c r="AK624" s="1634">
        <v>170561</v>
      </c>
      <c r="AL624" s="1634">
        <v>0</v>
      </c>
      <c r="AM624" s="1634">
        <v>556</v>
      </c>
      <c r="AN624" s="1634">
        <v>372.48</v>
      </c>
      <c r="AO624" s="1634">
        <v>444.8</v>
      </c>
      <c r="AP624" s="1634">
        <v>0.99980000000000002</v>
      </c>
      <c r="AQ624" s="2431">
        <v>35.09389549384769</v>
      </c>
      <c r="AR624" s="1634">
        <v>97254</v>
      </c>
      <c r="AS624" s="1634">
        <v>166275</v>
      </c>
      <c r="AT624" s="1634">
        <v>0</v>
      </c>
      <c r="AU624" s="1634">
        <v>556</v>
      </c>
      <c r="AV624" s="1634">
        <v>353.28</v>
      </c>
      <c r="AW624" s="1634">
        <v>444.8</v>
      </c>
      <c r="AX624" s="1634">
        <v>0.99970000000000003</v>
      </c>
      <c r="AY624" s="2437">
        <v>32.47</v>
      </c>
      <c r="AZ624" s="1634">
        <v>82596</v>
      </c>
      <c r="BA624" s="1634">
        <v>152617</v>
      </c>
      <c r="BB624" s="1634">
        <v>0</v>
      </c>
      <c r="BC624" s="2436">
        <v>556</v>
      </c>
      <c r="BD624" s="1634">
        <v>347.52000000000004</v>
      </c>
      <c r="BE624" s="2436">
        <v>444.8</v>
      </c>
      <c r="BF624" s="2436">
        <v>0.99970000000000003</v>
      </c>
      <c r="BG624" s="2437">
        <v>32.630000000000003</v>
      </c>
      <c r="BH624" s="1634">
        <v>84360</v>
      </c>
      <c r="BI624" s="1634">
        <v>155133</v>
      </c>
      <c r="BJ624" s="1634">
        <v>0</v>
      </c>
      <c r="BK624" s="1634">
        <v>556</v>
      </c>
      <c r="BL624" s="2441">
        <v>391.2</v>
      </c>
      <c r="BM624" s="2441">
        <v>444.8</v>
      </c>
      <c r="BN624" s="2442">
        <v>0.99990000000000001</v>
      </c>
      <c r="BO624" s="2439">
        <v>33.799999999999997</v>
      </c>
      <c r="BP624" s="2441">
        <v>95196</v>
      </c>
      <c r="BQ624" s="2441">
        <v>168998.39999999999</v>
      </c>
      <c r="BR624" s="2441">
        <v>0</v>
      </c>
      <c r="BS624" s="1611">
        <v>556</v>
      </c>
      <c r="BT624" s="1611">
        <v>384.48</v>
      </c>
      <c r="BU624" s="1611">
        <v>444.8</v>
      </c>
      <c r="BV624" s="1611">
        <v>0.99990000000000001</v>
      </c>
      <c r="BW624" s="2437">
        <v>33.090000000000003</v>
      </c>
      <c r="BX624" s="1611">
        <v>94650</v>
      </c>
      <c r="BY624" s="1611">
        <v>171631.872</v>
      </c>
      <c r="BZ624" s="1611">
        <v>0</v>
      </c>
      <c r="CA624" s="1611">
        <v>556</v>
      </c>
      <c r="CB624" s="1611">
        <v>365.76</v>
      </c>
      <c r="CC624" s="1611">
        <v>444.8</v>
      </c>
      <c r="CD624" s="1611">
        <v>0.99990000000000001</v>
      </c>
      <c r="CE624" s="2437">
        <v>34.69</v>
      </c>
      <c r="CF624" s="1611">
        <v>94410</v>
      </c>
      <c r="CG624" s="1611">
        <v>163275.264</v>
      </c>
      <c r="CH624" s="1611">
        <v>0</v>
      </c>
      <c r="CI624" s="1611">
        <v>556</v>
      </c>
      <c r="CJ624" s="1611">
        <v>378.71999999999997</v>
      </c>
      <c r="CK624" s="1611">
        <v>444.8</v>
      </c>
      <c r="CL624" s="1611">
        <v>0.99980000000000002</v>
      </c>
      <c r="CM624" s="2433">
        <v>34.159999999999997</v>
      </c>
      <c r="CN624" s="1611">
        <v>90042</v>
      </c>
      <c r="CO624" s="1611">
        <v>158153.47199999998</v>
      </c>
      <c r="CP624" s="1611">
        <v>0</v>
      </c>
      <c r="CQ624" s="1611">
        <v>556</v>
      </c>
      <c r="CR624" s="1611">
        <v>358.56</v>
      </c>
      <c r="CS624" s="1611">
        <v>444.8</v>
      </c>
      <c r="CT624" s="1611">
        <v>0.99970000000000003</v>
      </c>
      <c r="CU624" s="2433">
        <v>32.119999999999997</v>
      </c>
      <c r="CV624" s="1611">
        <v>85686</v>
      </c>
      <c r="CW624" s="1611">
        <v>160061.18399999998</v>
      </c>
      <c r="CX624" s="1611">
        <v>0</v>
      </c>
    </row>
    <row r="625" spans="1:102" ht="15">
      <c r="A625" s="2440">
        <f t="shared" si="9"/>
        <v>619</v>
      </c>
      <c r="B625" s="1618" t="s">
        <v>3702</v>
      </c>
      <c r="C625" s="1618" t="s">
        <v>536</v>
      </c>
      <c r="D625" s="1634" t="s">
        <v>515</v>
      </c>
      <c r="E625" s="1634" t="s">
        <v>259</v>
      </c>
      <c r="F625" s="1634">
        <v>556</v>
      </c>
      <c r="G625" s="1634">
        <v>556</v>
      </c>
      <c r="H625" s="2431">
        <v>507.59999999999997</v>
      </c>
      <c r="I625" s="2431">
        <v>507.6</v>
      </c>
      <c r="J625" s="2432">
        <v>0.92659999999999998</v>
      </c>
      <c r="K625" s="2431">
        <v>57.521506435513523</v>
      </c>
      <c r="L625" s="1634">
        <v>210225</v>
      </c>
      <c r="M625" s="1634">
        <v>219283</v>
      </c>
      <c r="N625" s="1634">
        <v>0</v>
      </c>
      <c r="O625" s="1634">
        <v>556</v>
      </c>
      <c r="P625" s="2431">
        <v>512.64</v>
      </c>
      <c r="Q625" s="2431">
        <v>512.64</v>
      </c>
      <c r="R625" s="2432">
        <v>0.94</v>
      </c>
      <c r="S625" s="2431">
        <v>51.29755270629456</v>
      </c>
      <c r="T625" s="1634">
        <v>195651</v>
      </c>
      <c r="U625" s="1634">
        <v>228842</v>
      </c>
      <c r="V625" s="1634">
        <v>0</v>
      </c>
      <c r="W625" s="2434">
        <v>556</v>
      </c>
      <c r="X625" s="2434">
        <v>491.28</v>
      </c>
      <c r="Y625" s="2434">
        <v>491.28</v>
      </c>
      <c r="Z625" s="2434">
        <v>0.96030000000000004</v>
      </c>
      <c r="AA625" s="2435">
        <v>52</v>
      </c>
      <c r="AB625" s="2434">
        <v>183942</v>
      </c>
      <c r="AC625" s="2434">
        <v>212233</v>
      </c>
      <c r="AD625" s="2434">
        <v>0</v>
      </c>
      <c r="AE625" s="2434">
        <v>556</v>
      </c>
      <c r="AF625" s="1634">
        <v>500.16</v>
      </c>
      <c r="AG625" s="1634">
        <v>500.16</v>
      </c>
      <c r="AH625" s="2432">
        <v>0.9738</v>
      </c>
      <c r="AI625" s="2431">
        <v>50.56</v>
      </c>
      <c r="AJ625" s="1634">
        <v>188130</v>
      </c>
      <c r="AK625" s="1634">
        <v>223271</v>
      </c>
      <c r="AL625" s="1634">
        <v>0</v>
      </c>
      <c r="AM625" s="1634">
        <v>556</v>
      </c>
      <c r="AN625" s="1634">
        <v>483.84000000000003</v>
      </c>
      <c r="AO625" s="1634">
        <v>483.84</v>
      </c>
      <c r="AP625" s="1634">
        <v>0.96050000000000002</v>
      </c>
      <c r="AQ625" s="2431">
        <v>49.824855457415943</v>
      </c>
      <c r="AR625" s="1634">
        <v>179358</v>
      </c>
      <c r="AS625" s="1634">
        <v>215986</v>
      </c>
      <c r="AT625" s="1634">
        <v>0</v>
      </c>
      <c r="AU625" s="1634">
        <v>556</v>
      </c>
      <c r="AV625" s="1634">
        <v>487.68</v>
      </c>
      <c r="AW625" s="1634">
        <v>487.68</v>
      </c>
      <c r="AX625" s="1634">
        <v>0.94279999999999997</v>
      </c>
      <c r="AY625" s="2437">
        <v>49.44</v>
      </c>
      <c r="AZ625" s="1634">
        <v>173613</v>
      </c>
      <c r="BA625" s="1634">
        <v>210678</v>
      </c>
      <c r="BB625" s="1634">
        <v>0</v>
      </c>
      <c r="BC625" s="2436">
        <v>556</v>
      </c>
      <c r="BD625" s="1634">
        <v>401.04</v>
      </c>
      <c r="BE625" s="2436">
        <v>444.8</v>
      </c>
      <c r="BF625" s="2436">
        <v>0.95909999999999995</v>
      </c>
      <c r="BG625" s="2437">
        <v>15.43</v>
      </c>
      <c r="BH625" s="1634">
        <v>46038</v>
      </c>
      <c r="BI625" s="1634">
        <v>179024</v>
      </c>
      <c r="BJ625" s="1634">
        <v>0</v>
      </c>
      <c r="BK625" s="1634">
        <v>556</v>
      </c>
      <c r="BL625" s="2441">
        <v>24.24</v>
      </c>
      <c r="BM625" s="2441">
        <v>444.8</v>
      </c>
      <c r="BN625" s="2442">
        <v>0.74170000000000003</v>
      </c>
      <c r="BO625" s="2439">
        <v>28.550000000000004</v>
      </c>
      <c r="BP625" s="2441">
        <v>4983</v>
      </c>
      <c r="BQ625" s="2441">
        <v>10471.679999999998</v>
      </c>
      <c r="BR625" s="2441">
        <v>0</v>
      </c>
      <c r="BS625" s="1611">
        <v>556</v>
      </c>
      <c r="BT625" s="1611">
        <v>76.238399999999999</v>
      </c>
      <c r="BU625" s="1611">
        <v>444.8</v>
      </c>
      <c r="BV625" s="1611">
        <v>0.73699999999999999</v>
      </c>
      <c r="BW625" s="2437">
        <v>10.62</v>
      </c>
      <c r="BX625" s="1611">
        <v>6026</v>
      </c>
      <c r="BY625" s="1611">
        <v>34032.821759999999</v>
      </c>
      <c r="BZ625" s="1611">
        <v>0</v>
      </c>
      <c r="CA625" s="1611">
        <v>556</v>
      </c>
      <c r="CB625" s="1611">
        <v>434.04179999999997</v>
      </c>
      <c r="CC625" s="1611">
        <v>444.8</v>
      </c>
      <c r="CD625" s="1611">
        <v>0.99360000000000004</v>
      </c>
      <c r="CE625" s="2437">
        <v>36.69</v>
      </c>
      <c r="CF625" s="1611">
        <v>118478</v>
      </c>
      <c r="CG625" s="1611">
        <v>193756.25951999996</v>
      </c>
      <c r="CH625" s="1611">
        <v>0</v>
      </c>
      <c r="CI625" s="1611">
        <v>556</v>
      </c>
      <c r="CJ625" s="1611">
        <v>482.1096</v>
      </c>
      <c r="CK625" s="1611">
        <v>482.11</v>
      </c>
      <c r="CL625" s="1611">
        <v>0.98019999999999996</v>
      </c>
      <c r="CM625" s="2433">
        <v>53.94</v>
      </c>
      <c r="CN625" s="1611">
        <v>181000</v>
      </c>
      <c r="CO625" s="1611">
        <v>201328.96895999997</v>
      </c>
      <c r="CP625" s="1611">
        <v>0</v>
      </c>
      <c r="CQ625" s="1611">
        <v>556</v>
      </c>
      <c r="CR625" s="1611">
        <v>470.78879999999998</v>
      </c>
      <c r="CS625" s="1611">
        <v>470.79</v>
      </c>
      <c r="CT625" s="1611">
        <v>0.99</v>
      </c>
      <c r="CU625" s="2433">
        <v>23.44</v>
      </c>
      <c r="CV625" s="1611">
        <v>82111</v>
      </c>
      <c r="CW625" s="1611">
        <v>210160.12031999999</v>
      </c>
      <c r="CX625" s="1611">
        <v>0</v>
      </c>
    </row>
    <row r="626" spans="1:102" ht="15">
      <c r="A626" s="2440">
        <f t="shared" si="9"/>
        <v>620</v>
      </c>
      <c r="B626" s="1618" t="s">
        <v>3703</v>
      </c>
      <c r="C626" s="1618" t="s">
        <v>634</v>
      </c>
      <c r="D626" s="1634" t="s">
        <v>515</v>
      </c>
      <c r="E626" s="1634" t="s">
        <v>259</v>
      </c>
      <c r="F626" s="1634">
        <v>556</v>
      </c>
      <c r="G626" s="1634">
        <v>556</v>
      </c>
      <c r="H626" s="2431">
        <v>20.64</v>
      </c>
      <c r="I626" s="2431">
        <v>444.8</v>
      </c>
      <c r="J626" s="2432">
        <v>0.70679999999999998</v>
      </c>
      <c r="K626" s="2431">
        <v>12.738210594315245</v>
      </c>
      <c r="L626" s="1634">
        <v>1893</v>
      </c>
      <c r="M626" s="1634">
        <v>8916</v>
      </c>
      <c r="N626" s="1634">
        <v>0</v>
      </c>
      <c r="O626" s="1634">
        <v>556</v>
      </c>
      <c r="P626" s="2431">
        <v>15.6</v>
      </c>
      <c r="Q626" s="2431">
        <v>444.8</v>
      </c>
      <c r="R626" s="2432">
        <v>0.87609999999999999</v>
      </c>
      <c r="S626" s="2431">
        <v>11.062861869313483</v>
      </c>
      <c r="T626" s="1634">
        <v>1284</v>
      </c>
      <c r="U626" s="1634">
        <v>6964</v>
      </c>
      <c r="V626" s="1634">
        <v>0</v>
      </c>
      <c r="W626" s="2434">
        <v>556</v>
      </c>
      <c r="X626" s="2434">
        <v>23.04</v>
      </c>
      <c r="Y626" s="2434">
        <v>444.8</v>
      </c>
      <c r="Z626" s="2434">
        <v>0.54749999999999999</v>
      </c>
      <c r="AA626" s="2435">
        <v>20.71</v>
      </c>
      <c r="AB626" s="2434">
        <v>3435</v>
      </c>
      <c r="AC626" s="2434">
        <v>9953</v>
      </c>
      <c r="AD626" s="2434">
        <v>0</v>
      </c>
      <c r="AE626" s="2434">
        <v>556</v>
      </c>
      <c r="AF626" s="1634">
        <v>21.36</v>
      </c>
      <c r="AG626" s="1634">
        <v>444.8</v>
      </c>
      <c r="AH626" s="2432">
        <v>0.3745</v>
      </c>
      <c r="AI626" s="2431">
        <v>39.51</v>
      </c>
      <c r="AJ626" s="1634">
        <v>6279</v>
      </c>
      <c r="AK626" s="1634">
        <v>9535</v>
      </c>
      <c r="AL626" s="1634">
        <v>0</v>
      </c>
      <c r="AM626" s="1634">
        <v>556</v>
      </c>
      <c r="AN626" s="1634">
        <v>21.599999999999998</v>
      </c>
      <c r="AO626" s="1634">
        <v>444.8</v>
      </c>
      <c r="AP626" s="1634">
        <v>0.33910000000000001</v>
      </c>
      <c r="AQ626" s="2431">
        <v>36.607676224611716</v>
      </c>
      <c r="AR626" s="1634">
        <v>5883</v>
      </c>
      <c r="AS626" s="1634">
        <v>9642</v>
      </c>
      <c r="AT626" s="1634">
        <v>0</v>
      </c>
      <c r="AU626" s="1634">
        <v>556</v>
      </c>
      <c r="AV626" s="1634">
        <v>21.12</v>
      </c>
      <c r="AW626" s="1634">
        <v>444.8</v>
      </c>
      <c r="AX626" s="1634">
        <v>0.35730000000000001</v>
      </c>
      <c r="AY626" s="2437">
        <v>35.39</v>
      </c>
      <c r="AZ626" s="1634">
        <v>5382</v>
      </c>
      <c r="BA626" s="1634">
        <v>9124</v>
      </c>
      <c r="BB626" s="1634">
        <v>0</v>
      </c>
      <c r="BC626" s="2436">
        <v>556</v>
      </c>
      <c r="BD626" s="1634">
        <v>20.400000000000002</v>
      </c>
      <c r="BE626" s="2436">
        <v>444.8</v>
      </c>
      <c r="BF626" s="2436">
        <v>0.30819999999999997</v>
      </c>
      <c r="BG626" s="2437">
        <v>39.950000000000003</v>
      </c>
      <c r="BH626" s="1634">
        <v>6063</v>
      </c>
      <c r="BI626" s="1634">
        <v>9107</v>
      </c>
      <c r="BJ626" s="1634">
        <v>0</v>
      </c>
      <c r="BK626" s="1634">
        <v>556</v>
      </c>
      <c r="BL626" s="2441">
        <v>21.12</v>
      </c>
      <c r="BM626" s="2441">
        <v>444.8</v>
      </c>
      <c r="BN626" s="2442">
        <v>0.24399999999999999</v>
      </c>
      <c r="BO626" s="2439">
        <v>43.74</v>
      </c>
      <c r="BP626" s="2441">
        <v>6651</v>
      </c>
      <c r="BQ626" s="2441">
        <v>9123.84</v>
      </c>
      <c r="BR626" s="2441">
        <v>0</v>
      </c>
      <c r="BS626" s="1611">
        <v>556</v>
      </c>
      <c r="BT626" s="1611">
        <v>20.64</v>
      </c>
      <c r="BU626" s="1611">
        <v>444.8</v>
      </c>
      <c r="BV626" s="1611">
        <v>0.21210000000000001</v>
      </c>
      <c r="BW626" s="2437">
        <v>48.35</v>
      </c>
      <c r="BX626" s="1611">
        <v>7425</v>
      </c>
      <c r="BY626" s="1611">
        <v>9213.6959999999999</v>
      </c>
      <c r="BZ626" s="1611">
        <v>0</v>
      </c>
      <c r="CA626" s="1611">
        <v>556</v>
      </c>
      <c r="CB626" s="1611">
        <v>21.12</v>
      </c>
      <c r="CC626" s="1611">
        <v>444.8</v>
      </c>
      <c r="CD626" s="1611">
        <v>0.21560000000000001</v>
      </c>
      <c r="CE626" s="2437">
        <v>47.81</v>
      </c>
      <c r="CF626" s="1611">
        <v>7512</v>
      </c>
      <c r="CG626" s="1611">
        <v>9427.9680000000008</v>
      </c>
      <c r="CH626" s="1611">
        <v>0</v>
      </c>
      <c r="CI626" s="1611">
        <v>556</v>
      </c>
      <c r="CJ626" s="1611">
        <v>20.88</v>
      </c>
      <c r="CK626" s="1611">
        <v>444.8</v>
      </c>
      <c r="CL626" s="1611">
        <v>0.2427</v>
      </c>
      <c r="CM626" s="2433">
        <v>44.65</v>
      </c>
      <c r="CN626" s="1611">
        <v>6489</v>
      </c>
      <c r="CO626" s="1611">
        <v>8719.4879999999994</v>
      </c>
      <c r="CP626" s="1611">
        <v>0</v>
      </c>
      <c r="CQ626" s="1611">
        <v>556</v>
      </c>
      <c r="CR626" s="1611">
        <v>26.64</v>
      </c>
      <c r="CS626" s="1611">
        <v>444.8</v>
      </c>
      <c r="CT626" s="1611">
        <v>0.2833</v>
      </c>
      <c r="CU626" s="2433">
        <v>22.3</v>
      </c>
      <c r="CV626" s="1611">
        <v>4278</v>
      </c>
      <c r="CW626" s="1611">
        <v>11892.096</v>
      </c>
      <c r="CX626" s="1611">
        <v>0</v>
      </c>
    </row>
    <row r="627" spans="1:102" ht="15">
      <c r="A627" s="2440">
        <f t="shared" si="9"/>
        <v>621</v>
      </c>
      <c r="B627" s="1618" t="s">
        <v>3704</v>
      </c>
      <c r="C627" s="1618" t="s">
        <v>3156</v>
      </c>
      <c r="D627" s="1634" t="s">
        <v>515</v>
      </c>
      <c r="E627" s="1634" t="s">
        <v>259</v>
      </c>
      <c r="F627" s="1634">
        <v>556</v>
      </c>
      <c r="G627" s="1634">
        <v>556</v>
      </c>
      <c r="H627" s="2431">
        <v>145.91999999999999</v>
      </c>
      <c r="I627" s="2431">
        <v>556</v>
      </c>
      <c r="J627" s="2432">
        <v>0.81920000000000004</v>
      </c>
      <c r="K627" s="2431">
        <v>29.833698830409361</v>
      </c>
      <c r="L627" s="1634">
        <v>31344</v>
      </c>
      <c r="M627" s="1634">
        <v>63037</v>
      </c>
      <c r="N627" s="1634">
        <v>0</v>
      </c>
      <c r="O627" s="1634">
        <v>556</v>
      </c>
      <c r="P627" s="2431">
        <v>229.44</v>
      </c>
      <c r="Q627" s="2431">
        <v>556</v>
      </c>
      <c r="R627" s="2432">
        <v>0.81030000000000002</v>
      </c>
      <c r="S627" s="2431">
        <v>30.586392675574753</v>
      </c>
      <c r="T627" s="1634">
        <v>52212</v>
      </c>
      <c r="U627" s="1634">
        <v>102422</v>
      </c>
      <c r="V627" s="1634">
        <v>0</v>
      </c>
      <c r="W627" s="2434">
        <v>556</v>
      </c>
      <c r="X627" s="2434">
        <v>289.44</v>
      </c>
      <c r="Y627" s="2434">
        <v>556</v>
      </c>
      <c r="Z627" s="2434">
        <v>0.80930000000000002</v>
      </c>
      <c r="AA627" s="2435">
        <v>45.30299889441681</v>
      </c>
      <c r="AB627" s="2434">
        <v>94410</v>
      </c>
      <c r="AC627" s="2434">
        <v>125038</v>
      </c>
      <c r="AD627" s="2434">
        <v>0</v>
      </c>
      <c r="AE627" s="2434">
        <v>556</v>
      </c>
      <c r="AF627" s="1634">
        <v>341.28</v>
      </c>
      <c r="AG627" s="1634">
        <v>556</v>
      </c>
      <c r="AH627" s="2432">
        <v>0.80730000000000002</v>
      </c>
      <c r="AI627" s="2431">
        <v>47.144620631247832</v>
      </c>
      <c r="AJ627" s="1634">
        <v>119706</v>
      </c>
      <c r="AK627" s="1634">
        <v>152347</v>
      </c>
      <c r="AL627" s="1634">
        <v>0</v>
      </c>
      <c r="AM627" s="1634">
        <v>556</v>
      </c>
      <c r="AN627" s="1634">
        <v>207.36</v>
      </c>
      <c r="AO627" s="1634">
        <v>556</v>
      </c>
      <c r="AP627" s="1634">
        <v>0.86099999999999999</v>
      </c>
      <c r="AQ627" s="2431">
        <v>36.437331989247312</v>
      </c>
      <c r="AR627" s="1634">
        <v>56214</v>
      </c>
      <c r="AS627" s="1634">
        <v>92566</v>
      </c>
      <c r="AT627" s="1634">
        <v>0</v>
      </c>
      <c r="AU627" s="1634">
        <v>556</v>
      </c>
      <c r="AV627" s="1634">
        <v>186.72</v>
      </c>
      <c r="AW627" s="1634">
        <v>556</v>
      </c>
      <c r="AX627" s="1634">
        <v>0.87080000000000002</v>
      </c>
      <c r="AY627" s="2437">
        <v>36.413703227649243</v>
      </c>
      <c r="AZ627" s="1634">
        <v>48954</v>
      </c>
      <c r="BA627" s="1634">
        <v>80663</v>
      </c>
      <c r="BB627" s="1634">
        <v>0</v>
      </c>
      <c r="BC627" s="2436">
        <v>556</v>
      </c>
      <c r="BD627" s="1634">
        <v>176.16000000000003</v>
      </c>
      <c r="BE627" s="2436">
        <v>556</v>
      </c>
      <c r="BF627" s="2436">
        <v>0.87070000000000003</v>
      </c>
      <c r="BG627" s="2437">
        <v>43.096818141865157</v>
      </c>
      <c r="BH627" s="1634">
        <v>56484</v>
      </c>
      <c r="BI627" s="1634">
        <v>78638</v>
      </c>
      <c r="BJ627" s="1634">
        <v>0</v>
      </c>
      <c r="BK627" s="1634">
        <v>556</v>
      </c>
      <c r="BL627" s="2441">
        <v>119.03999999999999</v>
      </c>
      <c r="BM627" s="2441">
        <v>556</v>
      </c>
      <c r="BN627" s="2442">
        <v>0.91279999999999994</v>
      </c>
      <c r="BO627" s="2439">
        <v>3.8024580335731417</v>
      </c>
      <c r="BP627" s="2441">
        <v>15222</v>
      </c>
      <c r="BQ627" s="2441">
        <v>51425.279999999999</v>
      </c>
      <c r="BR627" s="2441">
        <v>0</v>
      </c>
      <c r="BS627" s="1611">
        <v>556</v>
      </c>
      <c r="BT627" s="1611">
        <v>0</v>
      </c>
      <c r="BU627" s="1611">
        <v>556</v>
      </c>
      <c r="BV627" s="1611">
        <v>0</v>
      </c>
      <c r="BW627" s="2437">
        <v>0</v>
      </c>
      <c r="BX627" s="1611">
        <v>0</v>
      </c>
      <c r="BY627" s="1611">
        <v>0</v>
      </c>
      <c r="BZ627" s="1611">
        <v>0</v>
      </c>
      <c r="CA627" s="1611">
        <v>556</v>
      </c>
      <c r="CB627" s="1611">
        <v>0</v>
      </c>
      <c r="CC627" s="1611">
        <v>556</v>
      </c>
      <c r="CD627" s="1611">
        <v>0</v>
      </c>
      <c r="CE627" s="2437">
        <v>0</v>
      </c>
      <c r="CF627" s="1611">
        <v>0</v>
      </c>
      <c r="CG627" s="1611">
        <v>0</v>
      </c>
      <c r="CH627" s="1611">
        <v>0</v>
      </c>
      <c r="CI627" s="1611">
        <v>556</v>
      </c>
      <c r="CJ627" s="1611">
        <v>56.64</v>
      </c>
      <c r="CK627" s="1611">
        <v>556</v>
      </c>
      <c r="CL627" s="1611">
        <v>0.95840000000000003</v>
      </c>
      <c r="CM627" s="2433">
        <v>16.833479446717316</v>
      </c>
      <c r="CN627" s="1611">
        <v>6636</v>
      </c>
      <c r="CO627" s="1611">
        <v>23652.863999999998</v>
      </c>
      <c r="CP627" s="1611">
        <v>0</v>
      </c>
      <c r="CQ627" s="1611">
        <v>556</v>
      </c>
      <c r="CR627" s="1611">
        <v>129.12</v>
      </c>
      <c r="CS627" s="1611">
        <v>556</v>
      </c>
      <c r="CT627" s="1611">
        <v>0.91300000000000003</v>
      </c>
      <c r="CU627" s="2433">
        <v>19.461765999120598</v>
      </c>
      <c r="CV627" s="1611">
        <v>18696</v>
      </c>
      <c r="CW627" s="1611">
        <v>57639.167999999998</v>
      </c>
      <c r="CX627" s="1611">
        <v>0</v>
      </c>
    </row>
    <row r="628" spans="1:102" ht="15">
      <c r="A628" s="2440">
        <f t="shared" si="9"/>
        <v>622</v>
      </c>
      <c r="B628" s="1618" t="s">
        <v>3705</v>
      </c>
      <c r="C628" s="1618" t="s">
        <v>619</v>
      </c>
      <c r="D628" s="1634" t="s">
        <v>515</v>
      </c>
      <c r="E628" s="1634" t="s">
        <v>259</v>
      </c>
      <c r="F628" s="1634">
        <v>560</v>
      </c>
      <c r="G628" s="1634">
        <v>560</v>
      </c>
      <c r="H628" s="2431">
        <v>284.39999999999998</v>
      </c>
      <c r="I628" s="2431">
        <v>560</v>
      </c>
      <c r="J628" s="2432">
        <v>0.99850000000000005</v>
      </c>
      <c r="K628" s="2431">
        <v>23.848452883263015</v>
      </c>
      <c r="L628" s="1634">
        <v>48834</v>
      </c>
      <c r="M628" s="1634">
        <v>122861</v>
      </c>
      <c r="N628" s="1634">
        <v>0</v>
      </c>
      <c r="O628" s="1634">
        <v>560</v>
      </c>
      <c r="P628" s="2431">
        <v>245.51999999999998</v>
      </c>
      <c r="Q628" s="2431">
        <v>560</v>
      </c>
      <c r="R628" s="2432">
        <v>0.998</v>
      </c>
      <c r="S628" s="2431">
        <v>25.531722006748026</v>
      </c>
      <c r="T628" s="1634">
        <v>46638</v>
      </c>
      <c r="U628" s="1634">
        <v>109600</v>
      </c>
      <c r="V628" s="1634">
        <v>0</v>
      </c>
      <c r="W628" s="2434">
        <v>560</v>
      </c>
      <c r="X628" s="2434">
        <v>264.24</v>
      </c>
      <c r="Y628" s="2434">
        <v>560</v>
      </c>
      <c r="Z628" s="2434">
        <v>0.99439999999999995</v>
      </c>
      <c r="AA628" s="2435">
        <v>20.563692098092641</v>
      </c>
      <c r="AB628" s="2434">
        <v>39123</v>
      </c>
      <c r="AC628" s="2434">
        <v>114152</v>
      </c>
      <c r="AD628" s="2434">
        <v>0</v>
      </c>
      <c r="AE628" s="2434">
        <v>560</v>
      </c>
      <c r="AF628" s="1634">
        <v>87.6</v>
      </c>
      <c r="AG628" s="1634">
        <v>560</v>
      </c>
      <c r="AH628" s="2432">
        <v>0.99609999999999999</v>
      </c>
      <c r="AI628" s="2431">
        <v>39.747201355133306</v>
      </c>
      <c r="AJ628" s="1634">
        <v>25905</v>
      </c>
      <c r="AK628" s="1634">
        <v>39105</v>
      </c>
      <c r="AL628" s="1634">
        <v>0</v>
      </c>
      <c r="AM628" s="1634">
        <v>560</v>
      </c>
      <c r="AN628" s="1634">
        <v>141.12</v>
      </c>
      <c r="AO628" s="1634">
        <v>560</v>
      </c>
      <c r="AP628" s="1634">
        <v>0.995</v>
      </c>
      <c r="AQ628" s="2431">
        <v>26.727424840904103</v>
      </c>
      <c r="AR628" s="1634">
        <v>28062</v>
      </c>
      <c r="AS628" s="1634">
        <v>62996</v>
      </c>
      <c r="AT628" s="1634">
        <v>0</v>
      </c>
      <c r="AU628" s="1634">
        <v>560</v>
      </c>
      <c r="AV628" s="1634">
        <v>185.76</v>
      </c>
      <c r="AW628" s="1634">
        <v>560</v>
      </c>
      <c r="AX628" s="1634">
        <v>0.99960000000000004</v>
      </c>
      <c r="AY628" s="2437">
        <v>44.856266149870805</v>
      </c>
      <c r="AZ628" s="1634">
        <v>59994</v>
      </c>
      <c r="BA628" s="1634">
        <v>80248</v>
      </c>
      <c r="BB628" s="1634">
        <v>0</v>
      </c>
      <c r="BC628" s="2436">
        <v>560</v>
      </c>
      <c r="BD628" s="1634">
        <v>339.36</v>
      </c>
      <c r="BE628" s="2436">
        <v>560</v>
      </c>
      <c r="BF628" s="2436">
        <v>0.99760000000000004</v>
      </c>
      <c r="BG628" s="2437">
        <v>39.609663731350089</v>
      </c>
      <c r="BH628" s="1634">
        <v>100008</v>
      </c>
      <c r="BI628" s="1634">
        <v>151490</v>
      </c>
      <c r="BJ628" s="1634">
        <v>0</v>
      </c>
      <c r="BK628" s="1634">
        <v>560</v>
      </c>
      <c r="BL628" s="2441">
        <v>366.71999999999997</v>
      </c>
      <c r="BM628" s="2441">
        <v>560</v>
      </c>
      <c r="BN628" s="2442">
        <v>0.99099999999999999</v>
      </c>
      <c r="BO628" s="2439">
        <v>19.395833333333336</v>
      </c>
      <c r="BP628" s="2441">
        <v>78204</v>
      </c>
      <c r="BQ628" s="2441">
        <v>158423.03999999998</v>
      </c>
      <c r="BR628" s="2441">
        <v>0</v>
      </c>
      <c r="BS628" s="1611">
        <v>560</v>
      </c>
      <c r="BT628" s="1611">
        <v>289.92</v>
      </c>
      <c r="BU628" s="1611">
        <v>560</v>
      </c>
      <c r="BV628" s="1611">
        <v>0.99319999999999997</v>
      </c>
      <c r="BW628" s="2437">
        <v>15.296658986175116</v>
      </c>
      <c r="BX628" s="1611">
        <v>63732</v>
      </c>
      <c r="BY628" s="1611">
        <v>129420.288</v>
      </c>
      <c r="BZ628" s="1611">
        <v>0</v>
      </c>
      <c r="CA628" s="1611">
        <v>560</v>
      </c>
      <c r="CB628" s="1611">
        <v>310.08000000000004</v>
      </c>
      <c r="CC628" s="1611">
        <v>560</v>
      </c>
      <c r="CD628" s="1611">
        <v>0.98839999999999995</v>
      </c>
      <c r="CE628" s="2437">
        <v>26.658052864609338</v>
      </c>
      <c r="CF628" s="1611">
        <v>61500</v>
      </c>
      <c r="CG628" s="1611">
        <v>138419.712</v>
      </c>
      <c r="CH628" s="1611">
        <v>0</v>
      </c>
      <c r="CI628" s="1611">
        <v>560</v>
      </c>
      <c r="CJ628" s="1611">
        <v>273.60000000000002</v>
      </c>
      <c r="CK628" s="1611">
        <v>560</v>
      </c>
      <c r="CL628" s="1611">
        <v>0.99070000000000003</v>
      </c>
      <c r="CM628" s="2433">
        <v>36.732456140350877</v>
      </c>
      <c r="CN628" s="1611">
        <v>69948</v>
      </c>
      <c r="CO628" s="1611">
        <v>114255.36</v>
      </c>
      <c r="CP628" s="1611">
        <v>0</v>
      </c>
      <c r="CQ628" s="1611">
        <v>560</v>
      </c>
      <c r="CR628" s="1611">
        <v>270.24</v>
      </c>
      <c r="CS628" s="1611">
        <v>560</v>
      </c>
      <c r="CT628" s="1611">
        <v>0.99050000000000005</v>
      </c>
      <c r="CU628" s="2433">
        <v>41.960909299260877</v>
      </c>
      <c r="CV628" s="1611">
        <v>84366</v>
      </c>
      <c r="CW628" s="1611">
        <v>120635.136</v>
      </c>
      <c r="CX628" s="1611">
        <v>0</v>
      </c>
    </row>
    <row r="629" spans="1:102" ht="15">
      <c r="A629" s="2440">
        <f t="shared" si="9"/>
        <v>623</v>
      </c>
      <c r="B629" s="1618" t="s">
        <v>3706</v>
      </c>
      <c r="C629" s="1618" t="s">
        <v>634</v>
      </c>
      <c r="D629" s="1634" t="s">
        <v>515</v>
      </c>
      <c r="E629" s="1634" t="s">
        <v>259</v>
      </c>
      <c r="F629" s="1634">
        <v>560</v>
      </c>
      <c r="G629" s="1634">
        <v>560</v>
      </c>
      <c r="H629" s="2431">
        <v>463.79999999999995</v>
      </c>
      <c r="I629" s="2431">
        <v>463.8</v>
      </c>
      <c r="J629" s="2432">
        <v>0.96379999999999999</v>
      </c>
      <c r="K629" s="2431">
        <v>70.789612380815498</v>
      </c>
      <c r="L629" s="1634">
        <v>236392</v>
      </c>
      <c r="M629" s="1634">
        <v>200362</v>
      </c>
      <c r="N629" s="1634">
        <v>36030</v>
      </c>
      <c r="O629" s="1634">
        <v>560</v>
      </c>
      <c r="P629" s="2431">
        <v>481.2</v>
      </c>
      <c r="Q629" s="2431">
        <v>481.2</v>
      </c>
      <c r="R629" s="2432">
        <v>0.92559999999999998</v>
      </c>
      <c r="S629" s="2431">
        <v>63.951065436766505</v>
      </c>
      <c r="T629" s="1634">
        <v>228953</v>
      </c>
      <c r="U629" s="1634">
        <v>214808</v>
      </c>
      <c r="V629" s="1634">
        <v>14145</v>
      </c>
      <c r="W629" s="2434">
        <v>560</v>
      </c>
      <c r="X629" s="2434">
        <v>456.6</v>
      </c>
      <c r="Y629" s="2434">
        <v>456.6</v>
      </c>
      <c r="Z629" s="2434">
        <v>0.96450000000000002</v>
      </c>
      <c r="AA629" s="2435">
        <v>62.39</v>
      </c>
      <c r="AB629" s="2434">
        <v>205103</v>
      </c>
      <c r="AC629" s="2434">
        <v>197251</v>
      </c>
      <c r="AD629" s="2434">
        <v>7852</v>
      </c>
      <c r="AE629" s="2434">
        <v>560</v>
      </c>
      <c r="AF629" s="1634">
        <v>402</v>
      </c>
      <c r="AG629" s="1634">
        <v>448</v>
      </c>
      <c r="AH629" s="2432">
        <v>0.96120000000000005</v>
      </c>
      <c r="AI629" s="2431">
        <v>24.36</v>
      </c>
      <c r="AJ629" s="1634">
        <v>61102</v>
      </c>
      <c r="AK629" s="1634">
        <v>179453</v>
      </c>
      <c r="AL629" s="1634">
        <v>0</v>
      </c>
      <c r="AM629" s="1634">
        <v>560</v>
      </c>
      <c r="AN629" s="1634">
        <v>424.8</v>
      </c>
      <c r="AO629" s="1634">
        <v>448</v>
      </c>
      <c r="AP629" s="1634">
        <v>0.95320000000000005</v>
      </c>
      <c r="AQ629" s="2431">
        <v>24.13</v>
      </c>
      <c r="AR629" s="1634">
        <v>88575</v>
      </c>
      <c r="AS629" s="1634">
        <v>189631</v>
      </c>
      <c r="AT629" s="1634">
        <v>0</v>
      </c>
      <c r="AU629" s="1634">
        <v>560</v>
      </c>
      <c r="AV629" s="1634">
        <v>425.99999999999994</v>
      </c>
      <c r="AW629" s="1634">
        <v>448</v>
      </c>
      <c r="AX629" s="1634">
        <v>0.90769999999999995</v>
      </c>
      <c r="AY629" s="2437">
        <v>17.47</v>
      </c>
      <c r="AZ629" s="1634">
        <v>53572</v>
      </c>
      <c r="BA629" s="1634">
        <v>184032</v>
      </c>
      <c r="BB629" s="1634">
        <v>0</v>
      </c>
      <c r="BC629" s="2436">
        <v>560</v>
      </c>
      <c r="BD629" s="1634">
        <v>426.59999999999997</v>
      </c>
      <c r="BE629" s="2436">
        <v>448</v>
      </c>
      <c r="BF629" s="2436">
        <v>0.91190000000000004</v>
      </c>
      <c r="BG629" s="2437">
        <v>19.91</v>
      </c>
      <c r="BH629" s="1634">
        <v>63180</v>
      </c>
      <c r="BI629" s="1634">
        <v>190434</v>
      </c>
      <c r="BJ629" s="1634">
        <v>0</v>
      </c>
      <c r="BK629" s="1634">
        <v>560</v>
      </c>
      <c r="BL629" s="2441">
        <v>392.4</v>
      </c>
      <c r="BM629" s="2441">
        <v>448</v>
      </c>
      <c r="BN629" s="2442">
        <v>0.88839999999999997</v>
      </c>
      <c r="BO629" s="2439">
        <v>17.850000000000001</v>
      </c>
      <c r="BP629" s="2441">
        <v>50445</v>
      </c>
      <c r="BQ629" s="2441">
        <v>169516.79999999999</v>
      </c>
      <c r="BR629" s="2441">
        <v>0</v>
      </c>
      <c r="BS629" s="1611">
        <v>560</v>
      </c>
      <c r="BT629" s="1611">
        <v>390</v>
      </c>
      <c r="BU629" s="1611">
        <v>448</v>
      </c>
      <c r="BV629" s="1611">
        <v>0.93520000000000003</v>
      </c>
      <c r="BW629" s="2437">
        <v>23.1</v>
      </c>
      <c r="BX629" s="1611">
        <v>67040</v>
      </c>
      <c r="BY629" s="1611">
        <v>174096</v>
      </c>
      <c r="BZ629" s="1611">
        <v>0</v>
      </c>
      <c r="CA629" s="1611">
        <v>560</v>
      </c>
      <c r="CB629" s="1611">
        <v>182.26400000000001</v>
      </c>
      <c r="CC629" s="1611">
        <v>448</v>
      </c>
      <c r="CD629" s="1611">
        <v>0.76870000000000005</v>
      </c>
      <c r="CE629" s="2437">
        <v>61</v>
      </c>
      <c r="CF629" s="1611">
        <v>82723</v>
      </c>
      <c r="CG629" s="1611">
        <v>81362.649600000004</v>
      </c>
      <c r="CH629" s="1611">
        <v>1360.3503999999957</v>
      </c>
      <c r="CI629" s="1611">
        <v>560</v>
      </c>
      <c r="CJ629" s="1611">
        <v>185.512</v>
      </c>
      <c r="CK629" s="1611">
        <v>448</v>
      </c>
      <c r="CL629" s="1611">
        <v>0.9254</v>
      </c>
      <c r="CM629" s="2433">
        <v>59.01</v>
      </c>
      <c r="CN629" s="1611">
        <v>76195</v>
      </c>
      <c r="CO629" s="1611">
        <v>77469.811199999996</v>
      </c>
      <c r="CP629" s="1611">
        <v>0</v>
      </c>
      <c r="CQ629" s="1611">
        <v>560</v>
      </c>
      <c r="CR629" s="1611">
        <v>148.84199999999998</v>
      </c>
      <c r="CS629" s="1611">
        <v>448</v>
      </c>
      <c r="CT629" s="1611">
        <v>0.97689999999999999</v>
      </c>
      <c r="CU629" s="2433">
        <v>71.319999999999993</v>
      </c>
      <c r="CV629" s="1611">
        <v>78974</v>
      </c>
      <c r="CW629" s="1611">
        <v>66443.068799999994</v>
      </c>
      <c r="CX629" s="1611">
        <v>12530.931200000006</v>
      </c>
    </row>
    <row r="630" spans="1:102" ht="15">
      <c r="A630" s="2440">
        <f t="shared" si="9"/>
        <v>624</v>
      </c>
      <c r="B630" s="1618" t="s">
        <v>3707</v>
      </c>
      <c r="C630" s="1618" t="s">
        <v>536</v>
      </c>
      <c r="D630" s="1634" t="s">
        <v>515</v>
      </c>
      <c r="E630" s="1634" t="s">
        <v>259</v>
      </c>
      <c r="F630" s="1634">
        <v>560</v>
      </c>
      <c r="G630" s="1634">
        <v>560</v>
      </c>
      <c r="H630" s="2431">
        <v>223.92</v>
      </c>
      <c r="I630" s="2431">
        <v>448</v>
      </c>
      <c r="J630" s="2432">
        <v>0.93179999999999996</v>
      </c>
      <c r="K630" s="2431">
        <v>29.296177206145053</v>
      </c>
      <c r="L630" s="1634">
        <v>47232</v>
      </c>
      <c r="M630" s="1634">
        <v>96733</v>
      </c>
      <c r="N630" s="1634">
        <v>0</v>
      </c>
      <c r="O630" s="1634">
        <v>560</v>
      </c>
      <c r="P630" s="2431">
        <v>262.56</v>
      </c>
      <c r="Q630" s="2431">
        <v>448</v>
      </c>
      <c r="R630" s="2432">
        <v>0.73580000000000001</v>
      </c>
      <c r="S630" s="2431">
        <v>36.837970061528175</v>
      </c>
      <c r="T630" s="1634">
        <v>71961</v>
      </c>
      <c r="U630" s="1634">
        <v>117207</v>
      </c>
      <c r="V630" s="1634">
        <v>0</v>
      </c>
      <c r="W630" s="2434">
        <v>560</v>
      </c>
      <c r="X630" s="2434">
        <v>254.64</v>
      </c>
      <c r="Y630" s="2434">
        <v>448</v>
      </c>
      <c r="Z630" s="2434">
        <v>0.97160000000000002</v>
      </c>
      <c r="AA630" s="2435">
        <v>39.409999999999997</v>
      </c>
      <c r="AB630" s="2434">
        <v>72246</v>
      </c>
      <c r="AC630" s="2434">
        <v>110004</v>
      </c>
      <c r="AD630" s="2434">
        <v>0</v>
      </c>
      <c r="AE630" s="2434">
        <v>560</v>
      </c>
      <c r="AF630" s="1634">
        <v>241.92000000000002</v>
      </c>
      <c r="AG630" s="1634">
        <v>448</v>
      </c>
      <c r="AH630" s="2432">
        <v>0.99970000000000003</v>
      </c>
      <c r="AI630" s="2431">
        <v>33.9</v>
      </c>
      <c r="AJ630" s="1634">
        <v>61020</v>
      </c>
      <c r="AK630" s="1634">
        <v>107993</v>
      </c>
      <c r="AL630" s="1634">
        <v>0</v>
      </c>
      <c r="AM630" s="1634">
        <v>560</v>
      </c>
      <c r="AN630" s="1634">
        <v>219.6</v>
      </c>
      <c r="AO630" s="1634">
        <v>448</v>
      </c>
      <c r="AP630" s="1634">
        <v>0.99960000000000004</v>
      </c>
      <c r="AQ630" s="2431">
        <v>51.730786180151597</v>
      </c>
      <c r="AR630" s="1634">
        <v>84519</v>
      </c>
      <c r="AS630" s="1634">
        <v>98029</v>
      </c>
      <c r="AT630" s="1634">
        <v>0</v>
      </c>
      <c r="AU630" s="1634">
        <v>560</v>
      </c>
      <c r="AV630" s="1634">
        <v>226.56</v>
      </c>
      <c r="AW630" s="1634">
        <v>448</v>
      </c>
      <c r="AX630" s="1634">
        <v>0.99980000000000002</v>
      </c>
      <c r="AY630" s="2437">
        <v>56.34</v>
      </c>
      <c r="AZ630" s="1634">
        <v>91911</v>
      </c>
      <c r="BA630" s="1634">
        <v>97874</v>
      </c>
      <c r="BB630" s="1634">
        <v>0</v>
      </c>
      <c r="BC630" s="2436">
        <v>560</v>
      </c>
      <c r="BD630" s="1634">
        <v>232.8</v>
      </c>
      <c r="BE630" s="2436">
        <v>448</v>
      </c>
      <c r="BF630" s="2436">
        <v>0.99990000000000001</v>
      </c>
      <c r="BG630" s="2437">
        <v>54.339999999999996</v>
      </c>
      <c r="BH630" s="1634">
        <v>94110</v>
      </c>
      <c r="BI630" s="1634">
        <v>103922</v>
      </c>
      <c r="BJ630" s="1634">
        <v>0</v>
      </c>
      <c r="BK630" s="1634">
        <v>560</v>
      </c>
      <c r="BL630" s="2441">
        <v>130.80000000000001</v>
      </c>
      <c r="BM630" s="2441">
        <v>448</v>
      </c>
      <c r="BN630" s="2442">
        <v>0.83540000000000003</v>
      </c>
      <c r="BO630" s="2439">
        <v>5.79</v>
      </c>
      <c r="BP630" s="2441">
        <v>5451</v>
      </c>
      <c r="BQ630" s="2441">
        <v>56505.600000000006</v>
      </c>
      <c r="BR630" s="2441">
        <v>0</v>
      </c>
      <c r="BS630" s="1611">
        <v>560</v>
      </c>
      <c r="BT630" s="1611">
        <v>23.284799999999997</v>
      </c>
      <c r="BU630" s="1611">
        <v>448</v>
      </c>
      <c r="BV630" s="1611">
        <v>0.53469999999999995</v>
      </c>
      <c r="BW630" s="2437">
        <v>27.87</v>
      </c>
      <c r="BX630" s="1611">
        <v>4828</v>
      </c>
      <c r="BY630" s="1611">
        <v>10394.334719999999</v>
      </c>
      <c r="BZ630" s="1611">
        <v>0</v>
      </c>
      <c r="CA630" s="1611">
        <v>560</v>
      </c>
      <c r="CB630" s="1611">
        <v>349.2</v>
      </c>
      <c r="CC630" s="1611">
        <v>448</v>
      </c>
      <c r="CD630" s="1611">
        <v>0.96330000000000005</v>
      </c>
      <c r="CE630" s="2437">
        <v>9.0500000000000007</v>
      </c>
      <c r="CF630" s="1611">
        <v>15681</v>
      </c>
      <c r="CG630" s="1611">
        <v>155882.87999999998</v>
      </c>
      <c r="CH630" s="1611">
        <v>0</v>
      </c>
      <c r="CI630" s="1611">
        <v>560</v>
      </c>
      <c r="CJ630" s="1611">
        <v>261.89280000000002</v>
      </c>
      <c r="CK630" s="1611">
        <v>448</v>
      </c>
      <c r="CL630" s="1611">
        <v>0.81879999999999997</v>
      </c>
      <c r="CM630" s="2433">
        <v>29.49</v>
      </c>
      <c r="CN630" s="1611">
        <v>53750</v>
      </c>
      <c r="CO630" s="1611">
        <v>109366.43328</v>
      </c>
      <c r="CP630" s="1611">
        <v>0</v>
      </c>
      <c r="CQ630" s="1611">
        <v>560</v>
      </c>
      <c r="CR630" s="1611">
        <v>289.32479999999998</v>
      </c>
      <c r="CS630" s="1611">
        <v>448</v>
      </c>
      <c r="CT630" s="1611">
        <v>0.84840000000000004</v>
      </c>
      <c r="CU630" s="2433">
        <v>7.71</v>
      </c>
      <c r="CV630" s="1611">
        <v>16605</v>
      </c>
      <c r="CW630" s="1611">
        <v>129154.59071999998</v>
      </c>
      <c r="CX630" s="1611">
        <v>0</v>
      </c>
    </row>
    <row r="631" spans="1:102" ht="15">
      <c r="A631" s="2440">
        <f t="shared" si="9"/>
        <v>625</v>
      </c>
      <c r="B631" s="1618" t="s">
        <v>642</v>
      </c>
      <c r="C631" s="1618" t="s">
        <v>634</v>
      </c>
      <c r="D631" s="1634" t="s">
        <v>515</v>
      </c>
      <c r="E631" s="1634" t="s">
        <v>259</v>
      </c>
      <c r="F631" s="1634">
        <v>560</v>
      </c>
      <c r="G631" s="1634">
        <v>560</v>
      </c>
      <c r="H631" s="2431">
        <v>10.08</v>
      </c>
      <c r="I631" s="2431">
        <v>448</v>
      </c>
      <c r="J631" s="2432">
        <v>0.93579999999999997</v>
      </c>
      <c r="K631" s="2431">
        <v>25.793650793650791</v>
      </c>
      <c r="L631" s="1634">
        <v>1872</v>
      </c>
      <c r="M631" s="1634">
        <v>4355</v>
      </c>
      <c r="N631" s="1634">
        <v>0</v>
      </c>
      <c r="O631" s="1634">
        <v>560</v>
      </c>
      <c r="P631" s="2431">
        <v>426.72</v>
      </c>
      <c r="Q631" s="2431">
        <v>448</v>
      </c>
      <c r="R631" s="2432">
        <v>0.63670000000000004</v>
      </c>
      <c r="S631" s="2431">
        <v>1.0091984469683224</v>
      </c>
      <c r="T631" s="1634">
        <v>3204</v>
      </c>
      <c r="U631" s="1634">
        <v>190488</v>
      </c>
      <c r="V631" s="1634">
        <v>0</v>
      </c>
      <c r="W631" s="2434">
        <v>560</v>
      </c>
      <c r="X631" s="2434">
        <v>677.76</v>
      </c>
      <c r="Y631" s="2434">
        <v>677.76</v>
      </c>
      <c r="Z631" s="2434">
        <v>0.77339999999999998</v>
      </c>
      <c r="AA631" s="2435">
        <v>13.639999999999999</v>
      </c>
      <c r="AB631" s="2434">
        <v>66564</v>
      </c>
      <c r="AC631" s="2434">
        <v>292792</v>
      </c>
      <c r="AD631" s="2434">
        <v>0</v>
      </c>
      <c r="AE631" s="2434">
        <v>560</v>
      </c>
      <c r="AF631" s="1634">
        <v>256.32</v>
      </c>
      <c r="AG631" s="1634">
        <v>448</v>
      </c>
      <c r="AH631" s="2432">
        <v>0.79239999999999999</v>
      </c>
      <c r="AI631" s="2431">
        <v>16.79</v>
      </c>
      <c r="AJ631" s="1634">
        <v>32028</v>
      </c>
      <c r="AK631" s="1634">
        <v>114421</v>
      </c>
      <c r="AL631" s="1634">
        <v>0</v>
      </c>
      <c r="AM631" s="1634">
        <v>560</v>
      </c>
      <c r="AN631" s="1634">
        <v>265.92</v>
      </c>
      <c r="AO631" s="1634">
        <v>448</v>
      </c>
      <c r="AP631" s="1634">
        <v>0.79090000000000005</v>
      </c>
      <c r="AQ631" s="2431">
        <v>15.245307829664997</v>
      </c>
      <c r="AR631" s="1634">
        <v>30162</v>
      </c>
      <c r="AS631" s="1634">
        <v>118707</v>
      </c>
      <c r="AT631" s="1634">
        <v>0</v>
      </c>
      <c r="AU631" s="1634">
        <v>560</v>
      </c>
      <c r="AV631" s="1634">
        <v>472.8</v>
      </c>
      <c r="AW631" s="1634">
        <v>472.8</v>
      </c>
      <c r="AX631" s="1634">
        <v>0.79569999999999996</v>
      </c>
      <c r="AY631" s="2437">
        <v>12.05</v>
      </c>
      <c r="AZ631" s="1634">
        <v>41016</v>
      </c>
      <c r="BA631" s="1634">
        <v>204250</v>
      </c>
      <c r="BB631" s="1634">
        <v>0</v>
      </c>
      <c r="BC631" s="2436">
        <v>560</v>
      </c>
      <c r="BD631" s="1634">
        <v>501.59999999999997</v>
      </c>
      <c r="BE631" s="2436">
        <v>501.6</v>
      </c>
      <c r="BF631" s="2436">
        <v>0.78580000000000005</v>
      </c>
      <c r="BG631" s="2437">
        <v>19.5</v>
      </c>
      <c r="BH631" s="1634">
        <v>72768</v>
      </c>
      <c r="BI631" s="1634">
        <v>223914</v>
      </c>
      <c r="BJ631" s="1634">
        <v>0</v>
      </c>
      <c r="BK631" s="1634">
        <v>560</v>
      </c>
      <c r="BL631" s="2441">
        <v>489.59999999999997</v>
      </c>
      <c r="BM631" s="2441">
        <v>489.6</v>
      </c>
      <c r="BN631" s="2442">
        <v>0.72829999999999995</v>
      </c>
      <c r="BO631" s="2439">
        <v>12.5</v>
      </c>
      <c r="BP631" s="2441">
        <v>44070</v>
      </c>
      <c r="BQ631" s="2441">
        <v>211507.19999999998</v>
      </c>
      <c r="BR631" s="2441">
        <v>0</v>
      </c>
      <c r="BS631" s="1611">
        <v>560</v>
      </c>
      <c r="BT631" s="1611">
        <v>112.8</v>
      </c>
      <c r="BU631" s="1611">
        <v>448</v>
      </c>
      <c r="BV631" s="1611">
        <v>0.58509999999999995</v>
      </c>
      <c r="BW631" s="2437">
        <v>27.47</v>
      </c>
      <c r="BX631" s="1611">
        <v>23052</v>
      </c>
      <c r="BY631" s="1611">
        <v>50353.919999999998</v>
      </c>
      <c r="BZ631" s="1611">
        <v>0</v>
      </c>
      <c r="CA631" s="1611">
        <v>560</v>
      </c>
      <c r="CB631" s="1611">
        <v>48</v>
      </c>
      <c r="CC631" s="1611">
        <v>448</v>
      </c>
      <c r="CD631" s="1611">
        <v>0.62370000000000003</v>
      </c>
      <c r="CE631" s="2437">
        <v>63.54</v>
      </c>
      <c r="CF631" s="1611">
        <v>22692</v>
      </c>
      <c r="CG631" s="1611">
        <v>21427.199999999997</v>
      </c>
      <c r="CH631" s="1611">
        <v>1264.8000000000029</v>
      </c>
      <c r="CI631" s="1611">
        <v>560</v>
      </c>
      <c r="CJ631" s="1611">
        <v>40.32</v>
      </c>
      <c r="CK631" s="1611">
        <v>448</v>
      </c>
      <c r="CL631" s="1611">
        <v>0.49020000000000002</v>
      </c>
      <c r="CM631" s="2433">
        <v>36.24</v>
      </c>
      <c r="CN631" s="1611">
        <v>10170</v>
      </c>
      <c r="CO631" s="1611">
        <v>16837.631999999998</v>
      </c>
      <c r="CP631" s="1611">
        <v>0</v>
      </c>
      <c r="CQ631" s="1611">
        <v>560</v>
      </c>
      <c r="CR631" s="1611">
        <v>38.879999999999995</v>
      </c>
      <c r="CS631" s="1611">
        <v>448</v>
      </c>
      <c r="CT631" s="1611">
        <v>0.68269999999999997</v>
      </c>
      <c r="CU631" s="2433">
        <v>31.900000000000002</v>
      </c>
      <c r="CV631" s="1611">
        <v>9228</v>
      </c>
      <c r="CW631" s="1611">
        <v>17356.031999999996</v>
      </c>
      <c r="CX631" s="1611">
        <v>0</v>
      </c>
    </row>
    <row r="632" spans="1:102" ht="15">
      <c r="A632" s="2440">
        <f t="shared" si="9"/>
        <v>626</v>
      </c>
      <c r="B632" s="1618" t="s">
        <v>3708</v>
      </c>
      <c r="C632" s="1618" t="s">
        <v>536</v>
      </c>
      <c r="D632" s="1634" t="s">
        <v>515</v>
      </c>
      <c r="E632" s="1634" t="s">
        <v>259</v>
      </c>
      <c r="F632" s="1634">
        <v>560</v>
      </c>
      <c r="G632" s="1634">
        <v>560</v>
      </c>
      <c r="H632" s="2431">
        <v>575.52</v>
      </c>
      <c r="I632" s="2431">
        <v>575.52</v>
      </c>
      <c r="J632" s="2432">
        <v>0.98699999999999999</v>
      </c>
      <c r="K632" s="2431">
        <v>35.344847558150313</v>
      </c>
      <c r="L632" s="1634">
        <v>146460</v>
      </c>
      <c r="M632" s="1634">
        <v>248625</v>
      </c>
      <c r="N632" s="1634">
        <v>0</v>
      </c>
      <c r="O632" s="1634">
        <v>560</v>
      </c>
      <c r="P632" s="2431">
        <v>653.76</v>
      </c>
      <c r="Q632" s="2431">
        <v>653.76</v>
      </c>
      <c r="R632" s="2432">
        <v>0.9415</v>
      </c>
      <c r="S632" s="2431">
        <v>29.351305796346296</v>
      </c>
      <c r="T632" s="1634">
        <v>142764</v>
      </c>
      <c r="U632" s="1634">
        <v>291838</v>
      </c>
      <c r="V632" s="1634">
        <v>0</v>
      </c>
      <c r="W632" s="2434">
        <v>560</v>
      </c>
      <c r="X632" s="2434">
        <v>671.52</v>
      </c>
      <c r="Y632" s="2434">
        <v>671.52</v>
      </c>
      <c r="Z632" s="2434">
        <v>0.98129999999999995</v>
      </c>
      <c r="AA632" s="2435">
        <v>25.429999999999996</v>
      </c>
      <c r="AB632" s="2434">
        <v>122952</v>
      </c>
      <c r="AC632" s="2434">
        <v>290097</v>
      </c>
      <c r="AD632" s="2434">
        <v>0</v>
      </c>
      <c r="AE632" s="2434">
        <v>560</v>
      </c>
      <c r="AF632" s="1634">
        <v>417.12</v>
      </c>
      <c r="AG632" s="1634">
        <v>448</v>
      </c>
      <c r="AH632" s="2432">
        <v>0.99050000000000005</v>
      </c>
      <c r="AI632" s="2431">
        <v>49.12</v>
      </c>
      <c r="AJ632" s="1634">
        <v>152436</v>
      </c>
      <c r="AK632" s="1634">
        <v>186202</v>
      </c>
      <c r="AL632" s="1634">
        <v>0</v>
      </c>
      <c r="AM632" s="1634">
        <v>560</v>
      </c>
      <c r="AN632" s="1634">
        <v>724.8</v>
      </c>
      <c r="AO632" s="1634">
        <v>724.8</v>
      </c>
      <c r="AP632" s="1634">
        <v>0.93959999999999999</v>
      </c>
      <c r="AQ632" s="2431">
        <v>28.485054831588698</v>
      </c>
      <c r="AR632" s="1634">
        <v>153606</v>
      </c>
      <c r="AS632" s="1634">
        <v>323551</v>
      </c>
      <c r="AT632" s="1634">
        <v>0</v>
      </c>
      <c r="AU632" s="1634">
        <v>560</v>
      </c>
      <c r="AV632" s="1634">
        <v>410.40000000000003</v>
      </c>
      <c r="AW632" s="1634">
        <v>448</v>
      </c>
      <c r="AX632" s="1634">
        <v>0.98980000000000001</v>
      </c>
      <c r="AY632" s="2437">
        <v>46.83</v>
      </c>
      <c r="AZ632" s="1634">
        <v>138384</v>
      </c>
      <c r="BA632" s="1634">
        <v>177293</v>
      </c>
      <c r="BB632" s="1634">
        <v>0</v>
      </c>
      <c r="BC632" s="2436">
        <v>560</v>
      </c>
      <c r="BD632" s="1634">
        <v>384</v>
      </c>
      <c r="BE632" s="2436">
        <v>448</v>
      </c>
      <c r="BF632" s="2436">
        <v>0.99170000000000003</v>
      </c>
      <c r="BG632" s="2437">
        <v>48.94</v>
      </c>
      <c r="BH632" s="1634">
        <v>139818</v>
      </c>
      <c r="BI632" s="1634">
        <v>171418</v>
      </c>
      <c r="BJ632" s="1634">
        <v>0</v>
      </c>
      <c r="BK632" s="1634">
        <v>560</v>
      </c>
      <c r="BL632" s="2441">
        <v>353.28</v>
      </c>
      <c r="BM632" s="2441">
        <v>448</v>
      </c>
      <c r="BN632" s="2442">
        <v>0.99070000000000003</v>
      </c>
      <c r="BO632" s="2439">
        <v>50.259999999999991</v>
      </c>
      <c r="BP632" s="2441">
        <v>127830</v>
      </c>
      <c r="BQ632" s="2441">
        <v>152616.95999999999</v>
      </c>
      <c r="BR632" s="2441">
        <v>0</v>
      </c>
      <c r="BS632" s="1611">
        <v>560</v>
      </c>
      <c r="BT632" s="1611">
        <v>443.03999999999996</v>
      </c>
      <c r="BU632" s="1611">
        <v>448</v>
      </c>
      <c r="BV632" s="1611">
        <v>0.99080000000000001</v>
      </c>
      <c r="BW632" s="2437">
        <v>41.59</v>
      </c>
      <c r="BX632" s="1611">
        <v>137076</v>
      </c>
      <c r="BY632" s="1611">
        <v>197773.05599999998</v>
      </c>
      <c r="BZ632" s="1611">
        <v>0</v>
      </c>
      <c r="CA632" s="1611">
        <v>560</v>
      </c>
      <c r="CB632" s="1611">
        <v>450.23999999999995</v>
      </c>
      <c r="CC632" s="1611">
        <v>450.24</v>
      </c>
      <c r="CD632" s="1611">
        <v>0.99109999999999998</v>
      </c>
      <c r="CE632" s="2437">
        <v>42.76</v>
      </c>
      <c r="CF632" s="1611">
        <v>143244</v>
      </c>
      <c r="CG632" s="1611">
        <v>200987.13599999997</v>
      </c>
      <c r="CH632" s="1611">
        <v>0</v>
      </c>
      <c r="CI632" s="1611">
        <v>560</v>
      </c>
      <c r="CJ632" s="1611">
        <v>492.47999999999996</v>
      </c>
      <c r="CK632" s="1611">
        <v>492.48</v>
      </c>
      <c r="CL632" s="1611">
        <v>0.9889</v>
      </c>
      <c r="CM632" s="2433">
        <v>41.75</v>
      </c>
      <c r="CN632" s="1611">
        <v>143106</v>
      </c>
      <c r="CO632" s="1611">
        <v>205659.64799999996</v>
      </c>
      <c r="CP632" s="1611">
        <v>0</v>
      </c>
      <c r="CQ632" s="1611">
        <v>560</v>
      </c>
      <c r="CR632" s="1611">
        <v>442.56</v>
      </c>
      <c r="CS632" s="1611">
        <v>448</v>
      </c>
      <c r="CT632" s="1611">
        <v>0.99070000000000003</v>
      </c>
      <c r="CU632" s="2433">
        <v>43.24</v>
      </c>
      <c r="CV632" s="1611">
        <v>142386</v>
      </c>
      <c r="CW632" s="1611">
        <v>197558.78399999999</v>
      </c>
      <c r="CX632" s="1611">
        <v>0</v>
      </c>
    </row>
    <row r="633" spans="1:102" ht="15">
      <c r="A633" s="2440">
        <f t="shared" si="9"/>
        <v>627</v>
      </c>
      <c r="B633" s="1612" t="s">
        <v>3709</v>
      </c>
      <c r="C633" s="1612" t="s">
        <v>536</v>
      </c>
      <c r="D633" s="1634" t="s">
        <v>515</v>
      </c>
      <c r="E633" s="1611" t="s">
        <v>259</v>
      </c>
      <c r="F633" s="1634">
        <v>561</v>
      </c>
      <c r="G633" s="1634">
        <v>0</v>
      </c>
      <c r="H633" s="2431">
        <v>0</v>
      </c>
      <c r="I633" s="2431">
        <v>0</v>
      </c>
      <c r="J633" s="2432">
        <v>0</v>
      </c>
      <c r="K633" s="2431">
        <v>0</v>
      </c>
      <c r="L633" s="1634">
        <v>0</v>
      </c>
      <c r="M633" s="1611">
        <v>0</v>
      </c>
      <c r="N633" s="1611">
        <v>0</v>
      </c>
      <c r="O633" s="1634">
        <v>0</v>
      </c>
      <c r="P633" s="2431">
        <v>0</v>
      </c>
      <c r="Q633" s="2433"/>
      <c r="R633" s="2432">
        <v>0</v>
      </c>
      <c r="S633" s="2431">
        <v>0</v>
      </c>
      <c r="T633" s="1634">
        <v>0</v>
      </c>
      <c r="U633" s="1634">
        <v>0</v>
      </c>
      <c r="V633" s="1634">
        <v>0</v>
      </c>
      <c r="W633" s="2434">
        <v>0</v>
      </c>
      <c r="X633" s="2434">
        <v>0</v>
      </c>
      <c r="Y633" s="2434">
        <v>0</v>
      </c>
      <c r="Z633" s="2434">
        <v>0</v>
      </c>
      <c r="AA633" s="2435">
        <v>0</v>
      </c>
      <c r="AB633" s="2434">
        <v>0</v>
      </c>
      <c r="AC633" s="2434">
        <v>0</v>
      </c>
      <c r="AD633" s="2434">
        <v>0</v>
      </c>
      <c r="AE633" s="2434">
        <v>0</v>
      </c>
      <c r="AF633" s="1634">
        <v>0</v>
      </c>
      <c r="AG633" s="1634">
        <v>0</v>
      </c>
      <c r="AH633" s="2432">
        <v>0</v>
      </c>
      <c r="AI633" s="2431">
        <v>0</v>
      </c>
      <c r="AJ633" s="1634">
        <v>0</v>
      </c>
      <c r="AK633" s="1634">
        <v>0</v>
      </c>
      <c r="AL633" s="1634">
        <v>0</v>
      </c>
      <c r="AM633" s="1634">
        <v>0</v>
      </c>
      <c r="AN633" s="1634">
        <v>0</v>
      </c>
      <c r="AO633" s="1634">
        <v>0</v>
      </c>
      <c r="AP633" s="1634">
        <v>0</v>
      </c>
      <c r="AQ633" s="2431">
        <v>0</v>
      </c>
      <c r="AR633" s="1634">
        <v>0</v>
      </c>
      <c r="AS633" s="1634">
        <v>0</v>
      </c>
      <c r="AT633" s="1634">
        <v>0</v>
      </c>
      <c r="AU633" s="2436">
        <v>0</v>
      </c>
      <c r="AV633" s="2436">
        <v>0</v>
      </c>
      <c r="AW633" s="2436">
        <v>0</v>
      </c>
      <c r="AX633" s="2436">
        <v>0</v>
      </c>
      <c r="AY633" s="2437">
        <v>0</v>
      </c>
      <c r="AZ633" s="1634">
        <v>0</v>
      </c>
      <c r="BA633" s="1634">
        <v>0</v>
      </c>
      <c r="BB633" s="1634">
        <v>0</v>
      </c>
      <c r="BC633" s="2436">
        <v>0</v>
      </c>
      <c r="BD633" s="2436">
        <v>0</v>
      </c>
      <c r="BE633" s="2436">
        <v>0</v>
      </c>
      <c r="BF633" s="2436">
        <v>0</v>
      </c>
      <c r="BG633" s="2437">
        <v>0</v>
      </c>
      <c r="BH633" s="2436">
        <v>0</v>
      </c>
      <c r="BI633" s="2436">
        <v>0</v>
      </c>
      <c r="BJ633" s="2436">
        <v>0</v>
      </c>
      <c r="BK633" s="2436">
        <v>561</v>
      </c>
      <c r="BL633" s="2441">
        <v>7.9200000000000008</v>
      </c>
      <c r="BM633" s="2441">
        <v>448.8</v>
      </c>
      <c r="BN633" s="2442">
        <v>0.28910000000000002</v>
      </c>
      <c r="BO633" s="2439">
        <v>60.99</v>
      </c>
      <c r="BP633" s="2441">
        <v>3362</v>
      </c>
      <c r="BQ633" s="2441">
        <v>3421.4400000000005</v>
      </c>
      <c r="BR633" s="2441">
        <v>0</v>
      </c>
      <c r="BS633" s="1611">
        <v>561</v>
      </c>
      <c r="BT633" s="1611">
        <v>176.76</v>
      </c>
      <c r="BU633" s="1611">
        <v>448.8</v>
      </c>
      <c r="BV633" s="1611">
        <v>0.8105</v>
      </c>
      <c r="BW633" s="2437">
        <v>3.8599999999999994</v>
      </c>
      <c r="BX633" s="1611">
        <v>4586</v>
      </c>
      <c r="BY633" s="1611">
        <v>78905.66399999999</v>
      </c>
      <c r="BZ633" s="1611">
        <v>0</v>
      </c>
      <c r="CA633" s="1611">
        <v>561</v>
      </c>
      <c r="CB633" s="1611">
        <v>7.2</v>
      </c>
      <c r="CC633" s="1611">
        <v>448.8</v>
      </c>
      <c r="CD633" s="1611">
        <v>0.93059999999999998</v>
      </c>
      <c r="CE633" s="2437">
        <v>51.92</v>
      </c>
      <c r="CF633" s="1611">
        <v>2781</v>
      </c>
      <c r="CG633" s="1611">
        <v>3214.08</v>
      </c>
      <c r="CH633" s="1611">
        <v>0</v>
      </c>
      <c r="CI633" s="1611">
        <v>561</v>
      </c>
      <c r="CJ633" s="1611">
        <v>226.8</v>
      </c>
      <c r="CK633" s="1611">
        <v>448.8</v>
      </c>
      <c r="CL633" s="1611">
        <v>0.92749999999999999</v>
      </c>
      <c r="CM633" s="2433">
        <v>2.58</v>
      </c>
      <c r="CN633" s="1611">
        <v>4221</v>
      </c>
      <c r="CO633" s="1611">
        <v>94711.679999999993</v>
      </c>
      <c r="CP633" s="1611">
        <v>0</v>
      </c>
      <c r="CQ633" s="1611">
        <v>561</v>
      </c>
      <c r="CR633" s="1611">
        <v>254.16</v>
      </c>
      <c r="CS633" s="1611">
        <v>448.8</v>
      </c>
      <c r="CT633" s="1611">
        <v>0.9173</v>
      </c>
      <c r="CU633" s="2433">
        <v>2.42</v>
      </c>
      <c r="CV633" s="1611">
        <v>4572</v>
      </c>
      <c r="CW633" s="1611">
        <v>113457.02399999999</v>
      </c>
      <c r="CX633" s="1611">
        <v>0</v>
      </c>
    </row>
    <row r="634" spans="1:102" ht="15">
      <c r="A634" s="2440">
        <f t="shared" si="9"/>
        <v>628</v>
      </c>
      <c r="B634" s="1618" t="s">
        <v>3710</v>
      </c>
      <c r="C634" s="1618" t="s">
        <v>536</v>
      </c>
      <c r="D634" s="1634" t="s">
        <v>515</v>
      </c>
      <c r="E634" s="1634" t="s">
        <v>259</v>
      </c>
      <c r="F634" s="1634">
        <v>561</v>
      </c>
      <c r="G634" s="1634">
        <v>561</v>
      </c>
      <c r="H634" s="2431">
        <v>282.72000000000003</v>
      </c>
      <c r="I634" s="2431">
        <v>448.8</v>
      </c>
      <c r="J634" s="2432">
        <v>0.98160000000000003</v>
      </c>
      <c r="K634" s="2431">
        <v>49.760658366345965</v>
      </c>
      <c r="L634" s="1634">
        <v>101292</v>
      </c>
      <c r="M634" s="1634">
        <v>122135</v>
      </c>
      <c r="N634" s="1634">
        <v>0</v>
      </c>
      <c r="O634" s="1634">
        <v>561</v>
      </c>
      <c r="P634" s="2431">
        <v>269.76</v>
      </c>
      <c r="Q634" s="2431">
        <v>448.8</v>
      </c>
      <c r="R634" s="2432">
        <v>0.97240000000000004</v>
      </c>
      <c r="S634" s="2431">
        <v>54.749980867102899</v>
      </c>
      <c r="T634" s="1634">
        <v>109884</v>
      </c>
      <c r="U634" s="1634">
        <v>120421</v>
      </c>
      <c r="V634" s="1634">
        <v>0</v>
      </c>
      <c r="W634" s="2434">
        <v>561</v>
      </c>
      <c r="X634" s="2434">
        <v>264.48</v>
      </c>
      <c r="Y634" s="2434">
        <v>448.8</v>
      </c>
      <c r="Z634" s="2434">
        <v>0.97260000000000002</v>
      </c>
      <c r="AA634" s="2435">
        <v>40.799999999999997</v>
      </c>
      <c r="AB634" s="2434">
        <v>77688</v>
      </c>
      <c r="AC634" s="2434">
        <v>114255</v>
      </c>
      <c r="AD634" s="2434">
        <v>0</v>
      </c>
      <c r="AE634" s="2434">
        <v>561</v>
      </c>
      <c r="AF634" s="1634">
        <v>280.8</v>
      </c>
      <c r="AG634" s="1634">
        <v>448.8</v>
      </c>
      <c r="AH634" s="2432">
        <v>0.96860000000000002</v>
      </c>
      <c r="AI634" s="2431">
        <v>42.26</v>
      </c>
      <c r="AJ634" s="1634">
        <v>88296</v>
      </c>
      <c r="AK634" s="1634">
        <v>125349</v>
      </c>
      <c r="AL634" s="1634">
        <v>0</v>
      </c>
      <c r="AM634" s="1634">
        <v>561</v>
      </c>
      <c r="AN634" s="1634">
        <v>276.95999999999998</v>
      </c>
      <c r="AO634" s="1634">
        <v>448.8</v>
      </c>
      <c r="AP634" s="1634">
        <v>0.96230000000000004</v>
      </c>
      <c r="AQ634" s="2431">
        <v>42.235632023257111</v>
      </c>
      <c r="AR634" s="1634">
        <v>87030</v>
      </c>
      <c r="AS634" s="1634">
        <v>123635</v>
      </c>
      <c r="AT634" s="1634">
        <v>0</v>
      </c>
      <c r="AU634" s="1634">
        <v>561</v>
      </c>
      <c r="AV634" s="1634">
        <v>294.24</v>
      </c>
      <c r="AW634" s="1634">
        <v>448.8</v>
      </c>
      <c r="AX634" s="1634">
        <v>0.95660000000000001</v>
      </c>
      <c r="AY634" s="2437">
        <v>21.43</v>
      </c>
      <c r="AZ634" s="1634">
        <v>45402</v>
      </c>
      <c r="BA634" s="1634">
        <v>127112</v>
      </c>
      <c r="BB634" s="1634">
        <v>0</v>
      </c>
      <c r="BC634" s="2436">
        <v>561</v>
      </c>
      <c r="BD634" s="1634">
        <v>59.04</v>
      </c>
      <c r="BE634" s="2436">
        <v>448.8</v>
      </c>
      <c r="BF634" s="2436">
        <v>0.6179</v>
      </c>
      <c r="BG634" s="2437">
        <v>11.69</v>
      </c>
      <c r="BH634" s="1634">
        <v>5136</v>
      </c>
      <c r="BI634" s="1634">
        <v>26355</v>
      </c>
      <c r="BJ634" s="1634">
        <v>0</v>
      </c>
      <c r="BK634" s="1634">
        <v>561</v>
      </c>
      <c r="BL634" s="2441">
        <v>33.119999999999997</v>
      </c>
      <c r="BM634" s="2441">
        <v>448.8</v>
      </c>
      <c r="BN634" s="2442">
        <v>0.61980000000000002</v>
      </c>
      <c r="BO634" s="2439">
        <v>23.3</v>
      </c>
      <c r="BP634" s="2441">
        <v>5556</v>
      </c>
      <c r="BQ634" s="2441">
        <v>14307.839999999998</v>
      </c>
      <c r="BR634" s="2441">
        <v>0</v>
      </c>
      <c r="BS634" s="1611">
        <v>561</v>
      </c>
      <c r="BT634" s="1611">
        <v>293.00639999999999</v>
      </c>
      <c r="BU634" s="1611">
        <v>448.8</v>
      </c>
      <c r="BV634" s="1611">
        <v>0.91830000000000001</v>
      </c>
      <c r="BW634" s="2437">
        <v>20.170000000000002</v>
      </c>
      <c r="BX634" s="1611">
        <v>43962</v>
      </c>
      <c r="BY634" s="1611">
        <v>130798.05695999999</v>
      </c>
      <c r="BZ634" s="1611">
        <v>0</v>
      </c>
      <c r="CA634" s="1611">
        <v>561</v>
      </c>
      <c r="CB634" s="1611">
        <v>287.26920000000001</v>
      </c>
      <c r="CC634" s="1611">
        <v>448.8</v>
      </c>
      <c r="CD634" s="1611">
        <v>0.95960000000000001</v>
      </c>
      <c r="CE634" s="2437">
        <v>53.29999999999999</v>
      </c>
      <c r="CF634" s="1611">
        <v>113908</v>
      </c>
      <c r="CG634" s="1611">
        <v>128236.97087999999</v>
      </c>
      <c r="CH634" s="1611">
        <v>0</v>
      </c>
      <c r="CI634" s="1611">
        <v>561</v>
      </c>
      <c r="CJ634" s="1611">
        <v>294.9264</v>
      </c>
      <c r="CK634" s="1611">
        <v>448.8</v>
      </c>
      <c r="CL634" s="1611">
        <v>0.96020000000000005</v>
      </c>
      <c r="CM634" s="2433">
        <v>61.28</v>
      </c>
      <c r="CN634" s="1611">
        <v>125800</v>
      </c>
      <c r="CO634" s="1611">
        <v>123161.26463999999</v>
      </c>
      <c r="CP634" s="1611">
        <v>2638.735360000006</v>
      </c>
      <c r="CQ634" s="1611">
        <v>561</v>
      </c>
      <c r="CR634" s="1611">
        <v>290.65440000000001</v>
      </c>
      <c r="CS634" s="1611">
        <v>448.8</v>
      </c>
      <c r="CT634" s="1611">
        <v>0.96360000000000001</v>
      </c>
      <c r="CU634" s="2433">
        <v>40.840000000000003</v>
      </c>
      <c r="CV634" s="1611">
        <v>88310</v>
      </c>
      <c r="CW634" s="1611">
        <v>129748.12415999999</v>
      </c>
      <c r="CX634" s="1611">
        <v>0</v>
      </c>
    </row>
    <row r="635" spans="1:102" ht="15">
      <c r="A635" s="2440">
        <f t="shared" si="9"/>
        <v>629</v>
      </c>
      <c r="B635" s="1618" t="s">
        <v>3711</v>
      </c>
      <c r="C635" s="1618" t="s">
        <v>634</v>
      </c>
      <c r="D635" s="1634" t="s">
        <v>515</v>
      </c>
      <c r="E635" s="1634" t="s">
        <v>259</v>
      </c>
      <c r="F635" s="1634">
        <v>562</v>
      </c>
      <c r="G635" s="1634">
        <v>562</v>
      </c>
      <c r="H635" s="2431">
        <v>264</v>
      </c>
      <c r="I635" s="2431">
        <v>449.6</v>
      </c>
      <c r="J635" s="2432">
        <v>0.92359999999999998</v>
      </c>
      <c r="K635" s="2431">
        <v>14.993686868686867</v>
      </c>
      <c r="L635" s="1634">
        <v>28500</v>
      </c>
      <c r="M635" s="1634">
        <v>114048</v>
      </c>
      <c r="N635" s="1634">
        <v>0</v>
      </c>
      <c r="O635" s="1634">
        <v>562</v>
      </c>
      <c r="P635" s="2431">
        <v>91.2</v>
      </c>
      <c r="Q635" s="2431">
        <v>449.6</v>
      </c>
      <c r="R635" s="2432">
        <v>0.97289999999999999</v>
      </c>
      <c r="S635" s="2431">
        <v>27.01436049801924</v>
      </c>
      <c r="T635" s="1634">
        <v>18330</v>
      </c>
      <c r="U635" s="1634">
        <v>40712</v>
      </c>
      <c r="V635" s="1634">
        <v>0</v>
      </c>
      <c r="W635" s="2434">
        <v>562</v>
      </c>
      <c r="X635" s="2434">
        <v>169.2</v>
      </c>
      <c r="Y635" s="2434">
        <v>449.6</v>
      </c>
      <c r="Z635" s="2434">
        <v>0.96809999999999996</v>
      </c>
      <c r="AA635" s="2435">
        <v>19.739999999999998</v>
      </c>
      <c r="AB635" s="2434">
        <v>24045</v>
      </c>
      <c r="AC635" s="2434">
        <v>73094</v>
      </c>
      <c r="AD635" s="2434">
        <v>0</v>
      </c>
      <c r="AE635" s="2434">
        <v>562</v>
      </c>
      <c r="AF635" s="1634">
        <v>560.4</v>
      </c>
      <c r="AG635" s="1634">
        <v>560.4</v>
      </c>
      <c r="AH635" s="2432">
        <v>0.89880000000000004</v>
      </c>
      <c r="AI635" s="2431">
        <v>14.34</v>
      </c>
      <c r="AJ635" s="1634">
        <v>59775</v>
      </c>
      <c r="AK635" s="1634">
        <v>250163</v>
      </c>
      <c r="AL635" s="1634">
        <v>0</v>
      </c>
      <c r="AM635" s="1634">
        <v>562</v>
      </c>
      <c r="AN635" s="1634">
        <v>740.4</v>
      </c>
      <c r="AO635" s="1634">
        <v>740.4</v>
      </c>
      <c r="AP635" s="1634">
        <v>0.88929999999999998</v>
      </c>
      <c r="AQ635" s="2431">
        <v>37.466125546783779</v>
      </c>
      <c r="AR635" s="1634">
        <v>206385</v>
      </c>
      <c r="AS635" s="1634">
        <v>330515</v>
      </c>
      <c r="AT635" s="1634">
        <v>0</v>
      </c>
      <c r="AU635" s="1634">
        <v>562</v>
      </c>
      <c r="AV635" s="1634">
        <v>789.6</v>
      </c>
      <c r="AW635" s="1634">
        <v>789.6</v>
      </c>
      <c r="AX635" s="1634">
        <v>0.8962</v>
      </c>
      <c r="AY635" s="2437">
        <v>30.31</v>
      </c>
      <c r="AZ635" s="1634">
        <v>172305</v>
      </c>
      <c r="BA635" s="1634">
        <v>341107</v>
      </c>
      <c r="BB635" s="1634">
        <v>0</v>
      </c>
      <c r="BC635" s="2436">
        <v>562</v>
      </c>
      <c r="BD635" s="1634">
        <v>817.19999999999993</v>
      </c>
      <c r="BE635" s="2436">
        <v>817.2</v>
      </c>
      <c r="BF635" s="2436">
        <v>0.91510000000000002</v>
      </c>
      <c r="BG635" s="2437">
        <v>46.2</v>
      </c>
      <c r="BH635" s="1634">
        <v>280905</v>
      </c>
      <c r="BI635" s="1634">
        <v>364798</v>
      </c>
      <c r="BJ635" s="1634">
        <v>0</v>
      </c>
      <c r="BK635" s="1634">
        <v>562</v>
      </c>
      <c r="BL635" s="2441">
        <v>835.19999999999993</v>
      </c>
      <c r="BM635" s="2441">
        <v>835.2</v>
      </c>
      <c r="BN635" s="2442">
        <v>0.9667</v>
      </c>
      <c r="BO635" s="2439">
        <v>54.74</v>
      </c>
      <c r="BP635" s="2441">
        <v>329190</v>
      </c>
      <c r="BQ635" s="2441">
        <v>360806.39999999997</v>
      </c>
      <c r="BR635" s="2441">
        <v>0</v>
      </c>
      <c r="BS635" s="1611">
        <v>562</v>
      </c>
      <c r="BT635" s="1611">
        <v>934.8</v>
      </c>
      <c r="BU635" s="1611">
        <v>934.8</v>
      </c>
      <c r="BV635" s="1611">
        <v>0.93730000000000002</v>
      </c>
      <c r="BW635" s="2437">
        <v>49.91</v>
      </c>
      <c r="BX635" s="1611">
        <v>347145</v>
      </c>
      <c r="BY635" s="1611">
        <v>417294.72</v>
      </c>
      <c r="BZ635" s="1611">
        <v>0</v>
      </c>
      <c r="CA635" s="1611">
        <v>562</v>
      </c>
      <c r="CB635" s="1611">
        <v>1060.8000000000002</v>
      </c>
      <c r="CC635" s="1611">
        <v>1060.8</v>
      </c>
      <c r="CD635" s="1611">
        <v>0.89200000000000002</v>
      </c>
      <c r="CE635" s="2437">
        <v>50.23</v>
      </c>
      <c r="CF635" s="1611">
        <v>396450</v>
      </c>
      <c r="CG635" s="1611">
        <v>473541.12000000005</v>
      </c>
      <c r="CH635" s="1611">
        <v>0</v>
      </c>
      <c r="CI635" s="1611">
        <v>562</v>
      </c>
      <c r="CJ635" s="1611">
        <v>990</v>
      </c>
      <c r="CK635" s="1611">
        <v>990</v>
      </c>
      <c r="CL635" s="1611">
        <v>0.85270000000000001</v>
      </c>
      <c r="CM635" s="2433">
        <v>55.65</v>
      </c>
      <c r="CN635" s="1611">
        <v>383445</v>
      </c>
      <c r="CO635" s="1611">
        <v>413423.99999999994</v>
      </c>
      <c r="CP635" s="1611">
        <v>0</v>
      </c>
      <c r="CQ635" s="1611">
        <v>562</v>
      </c>
      <c r="CR635" s="1611">
        <v>966</v>
      </c>
      <c r="CS635" s="1611">
        <v>966</v>
      </c>
      <c r="CT635" s="1611">
        <v>0.88419999999999999</v>
      </c>
      <c r="CU635" s="2433">
        <v>45.58</v>
      </c>
      <c r="CV635" s="1611">
        <v>327600</v>
      </c>
      <c r="CW635" s="1611">
        <v>431222.39999999997</v>
      </c>
      <c r="CX635" s="1611">
        <v>0</v>
      </c>
    </row>
    <row r="636" spans="1:102" ht="15">
      <c r="A636" s="2440">
        <f t="shared" si="9"/>
        <v>630</v>
      </c>
      <c r="B636" s="1618" t="s">
        <v>3712</v>
      </c>
      <c r="C636" s="1618" t="s">
        <v>3156</v>
      </c>
      <c r="D636" s="1634" t="s">
        <v>515</v>
      </c>
      <c r="E636" s="1634" t="s">
        <v>259</v>
      </c>
      <c r="F636" s="1634">
        <v>562</v>
      </c>
      <c r="G636" s="1634">
        <v>562</v>
      </c>
      <c r="H636" s="2431">
        <v>48.96</v>
      </c>
      <c r="I636" s="2431">
        <v>562</v>
      </c>
      <c r="J636" s="2432">
        <v>0.73860000000000003</v>
      </c>
      <c r="K636" s="2431">
        <v>16.31433823529412</v>
      </c>
      <c r="L636" s="1634">
        <v>5751</v>
      </c>
      <c r="M636" s="1634">
        <v>21151</v>
      </c>
      <c r="N636" s="1634">
        <v>0</v>
      </c>
      <c r="O636" s="1634">
        <v>562</v>
      </c>
      <c r="P636" s="2431">
        <v>59.76</v>
      </c>
      <c r="Q636" s="2431">
        <v>562</v>
      </c>
      <c r="R636" s="2432">
        <v>0.75770000000000004</v>
      </c>
      <c r="S636" s="2431">
        <v>16.099343611003153</v>
      </c>
      <c r="T636" s="1634">
        <v>7158</v>
      </c>
      <c r="U636" s="1634">
        <v>26677</v>
      </c>
      <c r="V636" s="1634">
        <v>0</v>
      </c>
      <c r="W636" s="2434">
        <v>562</v>
      </c>
      <c r="X636" s="2434">
        <v>146.16</v>
      </c>
      <c r="Y636" s="2434">
        <v>562</v>
      </c>
      <c r="Z636" s="2434">
        <v>0.74870000000000003</v>
      </c>
      <c r="AA636" s="2435">
        <v>14.852444809341362</v>
      </c>
      <c r="AB636" s="2434">
        <v>15630</v>
      </c>
      <c r="AC636" s="2434">
        <v>63141</v>
      </c>
      <c r="AD636" s="2434">
        <v>0</v>
      </c>
      <c r="AE636" s="2434">
        <v>562</v>
      </c>
      <c r="AF636" s="1634">
        <v>219.84</v>
      </c>
      <c r="AG636" s="1634">
        <v>562</v>
      </c>
      <c r="AH636" s="2432">
        <v>0.67830000000000001</v>
      </c>
      <c r="AI636" s="2431">
        <v>36.685404634455558</v>
      </c>
      <c r="AJ636" s="1634">
        <v>60003</v>
      </c>
      <c r="AK636" s="1634">
        <v>98137</v>
      </c>
      <c r="AL636" s="1634">
        <v>0</v>
      </c>
      <c r="AM636" s="1634">
        <v>562</v>
      </c>
      <c r="AN636" s="1634">
        <v>246.23999999999998</v>
      </c>
      <c r="AO636" s="1634">
        <v>562</v>
      </c>
      <c r="AP636" s="1634">
        <v>0.70620000000000005</v>
      </c>
      <c r="AQ636" s="2431">
        <v>39.312223584648599</v>
      </c>
      <c r="AR636" s="1634">
        <v>72021</v>
      </c>
      <c r="AS636" s="1634">
        <v>109922</v>
      </c>
      <c r="AT636" s="1634">
        <v>0</v>
      </c>
      <c r="AU636" s="1634">
        <v>562</v>
      </c>
      <c r="AV636" s="1634">
        <v>251.76</v>
      </c>
      <c r="AW636" s="1634">
        <v>562</v>
      </c>
      <c r="AX636" s="1634">
        <v>0.66100000000000003</v>
      </c>
      <c r="AY636" s="2437">
        <v>43.58482946721746</v>
      </c>
      <c r="AZ636" s="1634">
        <v>79005</v>
      </c>
      <c r="BA636" s="1634">
        <v>108760</v>
      </c>
      <c r="BB636" s="1634">
        <v>0</v>
      </c>
      <c r="BC636" s="2436">
        <v>562</v>
      </c>
      <c r="BD636" s="1634">
        <v>246.72</v>
      </c>
      <c r="BE636" s="2436">
        <v>562</v>
      </c>
      <c r="BF636" s="2436">
        <v>0.58540000000000003</v>
      </c>
      <c r="BG636" s="2437">
        <v>41.813104054223679</v>
      </c>
      <c r="BH636" s="1634">
        <v>76752</v>
      </c>
      <c r="BI636" s="1634">
        <v>110136</v>
      </c>
      <c r="BJ636" s="1634">
        <v>0</v>
      </c>
      <c r="BK636" s="1634">
        <v>562</v>
      </c>
      <c r="BL636" s="2441">
        <v>273.36</v>
      </c>
      <c r="BM636" s="2441">
        <v>562</v>
      </c>
      <c r="BN636" s="2442">
        <v>0.64700000000000002</v>
      </c>
      <c r="BO636" s="2439">
        <v>22.06331553973903</v>
      </c>
      <c r="BP636" s="2441">
        <v>89277</v>
      </c>
      <c r="BQ636" s="2441">
        <v>118091.52</v>
      </c>
      <c r="BR636" s="2441">
        <v>0</v>
      </c>
      <c r="BS636" s="1611">
        <v>562</v>
      </c>
      <c r="BT636" s="1611">
        <v>227.04000000000002</v>
      </c>
      <c r="BU636" s="1611">
        <v>562</v>
      </c>
      <c r="BV636" s="1611">
        <v>0.67320000000000002</v>
      </c>
      <c r="BW636" s="2437">
        <v>14.494604523016875</v>
      </c>
      <c r="BX636" s="1611">
        <v>60606</v>
      </c>
      <c r="BY636" s="1611">
        <v>101350.656</v>
      </c>
      <c r="BZ636" s="1611">
        <v>0</v>
      </c>
      <c r="CA636" s="1611">
        <v>562</v>
      </c>
      <c r="CB636" s="1611">
        <v>55.44</v>
      </c>
      <c r="CC636" s="1611">
        <v>562</v>
      </c>
      <c r="CD636" s="1611">
        <v>0.56279999999999997</v>
      </c>
      <c r="CE636" s="2437">
        <v>33.478506260764327</v>
      </c>
      <c r="CF636" s="1611">
        <v>13809</v>
      </c>
      <c r="CG636" s="1611">
        <v>24748.415999999997</v>
      </c>
      <c r="CH636" s="1611">
        <v>0</v>
      </c>
      <c r="CI636" s="1611">
        <v>562</v>
      </c>
      <c r="CJ636" s="1611">
        <v>34.32</v>
      </c>
      <c r="CK636" s="1611">
        <v>562</v>
      </c>
      <c r="CL636" s="1611">
        <v>0.61439999999999995</v>
      </c>
      <c r="CM636" s="2433">
        <v>37.42665380596415</v>
      </c>
      <c r="CN636" s="1611">
        <v>8940</v>
      </c>
      <c r="CO636" s="1611">
        <v>14332.031999999999</v>
      </c>
      <c r="CP636" s="1611">
        <v>0</v>
      </c>
      <c r="CQ636" s="1611">
        <v>562</v>
      </c>
      <c r="CR636" s="1611">
        <v>40.08</v>
      </c>
      <c r="CS636" s="1611">
        <v>562</v>
      </c>
      <c r="CT636" s="1611">
        <v>0.62409999999999999</v>
      </c>
      <c r="CU636" s="2433">
        <v>30.543751207262893</v>
      </c>
      <c r="CV636" s="1611">
        <v>9108</v>
      </c>
      <c r="CW636" s="1611">
        <v>17891.712</v>
      </c>
      <c r="CX636" s="1611">
        <v>0</v>
      </c>
    </row>
    <row r="637" spans="1:102" ht="15">
      <c r="A637" s="2440">
        <f t="shared" si="9"/>
        <v>631</v>
      </c>
      <c r="B637" s="1618" t="s">
        <v>3713</v>
      </c>
      <c r="C637" s="1618" t="s">
        <v>536</v>
      </c>
      <c r="D637" s="1634" t="s">
        <v>515</v>
      </c>
      <c r="E637" s="1634" t="s">
        <v>259</v>
      </c>
      <c r="F637" s="1634">
        <v>562</v>
      </c>
      <c r="G637" s="1634">
        <v>562</v>
      </c>
      <c r="H637" s="2431">
        <v>284.64</v>
      </c>
      <c r="I637" s="2431">
        <v>449.6</v>
      </c>
      <c r="J637" s="2432">
        <v>0.99839999999999995</v>
      </c>
      <c r="K637" s="2431">
        <v>41.731075510586471</v>
      </c>
      <c r="L637" s="1634">
        <v>85524</v>
      </c>
      <c r="M637" s="1634">
        <v>122964</v>
      </c>
      <c r="N637" s="1634">
        <v>0</v>
      </c>
      <c r="O637" s="1634">
        <v>562</v>
      </c>
      <c r="P637" s="2431">
        <v>298.56</v>
      </c>
      <c r="Q637" s="2431">
        <v>449.6</v>
      </c>
      <c r="R637" s="2432">
        <v>0.998</v>
      </c>
      <c r="S637" s="2431">
        <v>44.141989074439024</v>
      </c>
      <c r="T637" s="1634">
        <v>98052</v>
      </c>
      <c r="U637" s="1634">
        <v>133277</v>
      </c>
      <c r="V637" s="1634">
        <v>0</v>
      </c>
      <c r="W637" s="2434">
        <v>562</v>
      </c>
      <c r="X637" s="2434">
        <v>324</v>
      </c>
      <c r="Y637" s="2434">
        <v>449.6</v>
      </c>
      <c r="Z637" s="2434">
        <v>0.99880000000000002</v>
      </c>
      <c r="AA637" s="2435">
        <v>44.46</v>
      </c>
      <c r="AB637" s="2434">
        <v>103710</v>
      </c>
      <c r="AC637" s="2434">
        <v>139968</v>
      </c>
      <c r="AD637" s="2434">
        <v>0</v>
      </c>
      <c r="AE637" s="2434">
        <v>562</v>
      </c>
      <c r="AF637" s="1634">
        <v>347.04</v>
      </c>
      <c r="AG637" s="1634">
        <v>449.6</v>
      </c>
      <c r="AH637" s="2432">
        <v>0.99960000000000004</v>
      </c>
      <c r="AI637" s="2431">
        <v>35.72</v>
      </c>
      <c r="AJ637" s="1634">
        <v>92226</v>
      </c>
      <c r="AK637" s="1634">
        <v>154919</v>
      </c>
      <c r="AL637" s="1634">
        <v>0</v>
      </c>
      <c r="AM637" s="1634">
        <v>562</v>
      </c>
      <c r="AN637" s="1634">
        <v>346.08</v>
      </c>
      <c r="AO637" s="1634">
        <v>449.6</v>
      </c>
      <c r="AP637" s="1634">
        <v>0.99970000000000003</v>
      </c>
      <c r="AQ637" s="2431">
        <v>41.59489508299405</v>
      </c>
      <c r="AR637" s="1634">
        <v>107100</v>
      </c>
      <c r="AS637" s="1634">
        <v>154490</v>
      </c>
      <c r="AT637" s="1634">
        <v>0</v>
      </c>
      <c r="AU637" s="1634">
        <v>562</v>
      </c>
      <c r="AV637" s="1634">
        <v>370.08</v>
      </c>
      <c r="AW637" s="1634">
        <v>449.6</v>
      </c>
      <c r="AX637" s="1634">
        <v>0.99960000000000004</v>
      </c>
      <c r="AY637" s="2437">
        <v>42.93</v>
      </c>
      <c r="AZ637" s="1634">
        <v>114402</v>
      </c>
      <c r="BA637" s="1634">
        <v>159875</v>
      </c>
      <c r="BB637" s="1634">
        <v>0</v>
      </c>
      <c r="BC637" s="2436">
        <v>562</v>
      </c>
      <c r="BD637" s="1634">
        <v>396</v>
      </c>
      <c r="BE637" s="2436">
        <v>449.6</v>
      </c>
      <c r="BF637" s="2436">
        <v>0.99970000000000003</v>
      </c>
      <c r="BG637" s="2437">
        <v>48.34</v>
      </c>
      <c r="BH637" s="1634">
        <v>142434</v>
      </c>
      <c r="BI637" s="1634">
        <v>176774</v>
      </c>
      <c r="BJ637" s="1634">
        <v>0</v>
      </c>
      <c r="BK637" s="1634">
        <v>562</v>
      </c>
      <c r="BL637" s="2441">
        <v>394.56</v>
      </c>
      <c r="BM637" s="2441">
        <v>449.6</v>
      </c>
      <c r="BN637" s="2442">
        <v>0.99970000000000003</v>
      </c>
      <c r="BO637" s="2439">
        <v>19.52</v>
      </c>
      <c r="BP637" s="2441">
        <v>55452</v>
      </c>
      <c r="BQ637" s="2441">
        <v>170449.92000000001</v>
      </c>
      <c r="BR637" s="2441">
        <v>0</v>
      </c>
      <c r="BS637" s="1611">
        <v>562</v>
      </c>
      <c r="BT637" s="1611">
        <v>3.4224000000000001</v>
      </c>
      <c r="BU637" s="1611">
        <v>449.6</v>
      </c>
      <c r="BV637" s="1611">
        <v>0.99990000000000001</v>
      </c>
      <c r="BW637" s="2437">
        <v>9.15</v>
      </c>
      <c r="BX637" s="1611">
        <v>23295</v>
      </c>
      <c r="BY637" s="1611">
        <v>1527.75936</v>
      </c>
      <c r="BZ637" s="1611">
        <v>21767.24064</v>
      </c>
      <c r="CA637" s="1611">
        <v>562</v>
      </c>
      <c r="CB637" s="1611">
        <v>321.64799999999997</v>
      </c>
      <c r="CC637" s="1611">
        <v>449.6</v>
      </c>
      <c r="CD637" s="1611">
        <v>0.99970000000000003</v>
      </c>
      <c r="CE637" s="2437">
        <v>7.71</v>
      </c>
      <c r="CF637" s="1611">
        <v>18451</v>
      </c>
      <c r="CG637" s="1611">
        <v>143583.66719999997</v>
      </c>
      <c r="CH637" s="1611">
        <v>0</v>
      </c>
      <c r="CI637" s="1611">
        <v>562</v>
      </c>
      <c r="CJ637" s="1611">
        <v>406.28160000000003</v>
      </c>
      <c r="CK637" s="1611">
        <v>449.6</v>
      </c>
      <c r="CL637" s="1611">
        <v>0.99939999999999996</v>
      </c>
      <c r="CM637" s="2433">
        <v>37.86</v>
      </c>
      <c r="CN637" s="1611">
        <v>107056</v>
      </c>
      <c r="CO637" s="1611">
        <v>169663.19615999999</v>
      </c>
      <c r="CP637" s="1611">
        <v>0</v>
      </c>
      <c r="CQ637" s="1611">
        <v>562</v>
      </c>
      <c r="CR637" s="1611">
        <v>408.15359999999998</v>
      </c>
      <c r="CS637" s="1611">
        <v>449.6</v>
      </c>
      <c r="CT637" s="1611">
        <v>0.99890000000000001</v>
      </c>
      <c r="CU637" s="2433">
        <v>29.69</v>
      </c>
      <c r="CV637" s="1611">
        <v>90153</v>
      </c>
      <c r="CW637" s="1611">
        <v>182199.76703999998</v>
      </c>
      <c r="CX637" s="1611">
        <v>0</v>
      </c>
    </row>
    <row r="638" spans="1:102" ht="15">
      <c r="A638" s="2440">
        <f t="shared" si="9"/>
        <v>632</v>
      </c>
      <c r="B638" s="1618" t="s">
        <v>3714</v>
      </c>
      <c r="C638" s="1618" t="s">
        <v>536</v>
      </c>
      <c r="D638" s="1634" t="s">
        <v>515</v>
      </c>
      <c r="E638" s="1634" t="s">
        <v>259</v>
      </c>
      <c r="F638" s="1634">
        <v>562</v>
      </c>
      <c r="G638" s="1634">
        <v>562</v>
      </c>
      <c r="H638" s="2431">
        <v>384.48</v>
      </c>
      <c r="I638" s="2431">
        <v>449.6</v>
      </c>
      <c r="J638" s="2432">
        <v>0.66569999999999996</v>
      </c>
      <c r="K638" s="2431">
        <v>5.3882299902899149</v>
      </c>
      <c r="L638" s="1634">
        <v>14916</v>
      </c>
      <c r="M638" s="1634">
        <v>166095</v>
      </c>
      <c r="N638" s="1634">
        <v>0</v>
      </c>
      <c r="O638" s="1634">
        <v>562</v>
      </c>
      <c r="P638" s="2431">
        <v>361.44000000000005</v>
      </c>
      <c r="Q638" s="2431">
        <v>449.6</v>
      </c>
      <c r="R638" s="2432">
        <v>0.70169999999999999</v>
      </c>
      <c r="S638" s="2431">
        <v>3.3736023647346096</v>
      </c>
      <c r="T638" s="1634">
        <v>9072</v>
      </c>
      <c r="U638" s="1634">
        <v>161347</v>
      </c>
      <c r="V638" s="1634">
        <v>0</v>
      </c>
      <c r="W638" s="2434">
        <v>562</v>
      </c>
      <c r="X638" s="2434">
        <v>407.52000000000004</v>
      </c>
      <c r="Y638" s="2434">
        <v>449.6</v>
      </c>
      <c r="Z638" s="2434">
        <v>0.68540000000000001</v>
      </c>
      <c r="AA638" s="2435">
        <v>27.390000000000004</v>
      </c>
      <c r="AB638" s="2434">
        <v>80370</v>
      </c>
      <c r="AC638" s="2434">
        <v>176049</v>
      </c>
      <c r="AD638" s="2434">
        <v>0</v>
      </c>
      <c r="AE638" s="2434">
        <v>562</v>
      </c>
      <c r="AF638" s="1634">
        <v>381.12</v>
      </c>
      <c r="AG638" s="1634">
        <v>449.6</v>
      </c>
      <c r="AH638" s="2432">
        <v>0.70589999999999997</v>
      </c>
      <c r="AI638" s="2431">
        <v>49.1</v>
      </c>
      <c r="AJ638" s="1634">
        <v>139218</v>
      </c>
      <c r="AK638" s="1634">
        <v>170132</v>
      </c>
      <c r="AL638" s="1634">
        <v>0</v>
      </c>
      <c r="AM638" s="1634">
        <v>562</v>
      </c>
      <c r="AN638" s="1634">
        <v>354.24</v>
      </c>
      <c r="AO638" s="1634">
        <v>449.6</v>
      </c>
      <c r="AP638" s="1634">
        <v>0.65880000000000005</v>
      </c>
      <c r="AQ638" s="2431">
        <v>21.468040621266425</v>
      </c>
      <c r="AR638" s="1634">
        <v>56580</v>
      </c>
      <c r="AS638" s="1634">
        <v>158133</v>
      </c>
      <c r="AT638" s="1634">
        <v>0</v>
      </c>
      <c r="AU638" s="1634">
        <v>562</v>
      </c>
      <c r="AV638" s="1634">
        <v>396.48</v>
      </c>
      <c r="AW638" s="1634">
        <v>449.6</v>
      </c>
      <c r="AX638" s="1634">
        <v>0.67400000000000004</v>
      </c>
      <c r="AY638" s="2437">
        <v>27.05</v>
      </c>
      <c r="AZ638" s="1634">
        <v>77232</v>
      </c>
      <c r="BA638" s="1634">
        <v>171279</v>
      </c>
      <c r="BB638" s="1634">
        <v>0</v>
      </c>
      <c r="BC638" s="2436">
        <v>562</v>
      </c>
      <c r="BD638" s="1634">
        <v>353.28</v>
      </c>
      <c r="BE638" s="2436">
        <v>449.6</v>
      </c>
      <c r="BF638" s="2436">
        <v>0.83550000000000002</v>
      </c>
      <c r="BG638" s="2437">
        <v>17.399999999999999</v>
      </c>
      <c r="BH638" s="1634">
        <v>45726</v>
      </c>
      <c r="BI638" s="1634">
        <v>157704</v>
      </c>
      <c r="BJ638" s="1634">
        <v>0</v>
      </c>
      <c r="BK638" s="1634">
        <v>562</v>
      </c>
      <c r="BL638" s="2441">
        <v>400.8</v>
      </c>
      <c r="BM638" s="2441">
        <v>449.6</v>
      </c>
      <c r="BN638" s="2442">
        <v>0.79279999999999995</v>
      </c>
      <c r="BO638" s="2439">
        <v>30.37</v>
      </c>
      <c r="BP638" s="2441">
        <v>87630</v>
      </c>
      <c r="BQ638" s="2441">
        <v>173145.60000000001</v>
      </c>
      <c r="BR638" s="2441">
        <v>0</v>
      </c>
      <c r="BS638" s="1611">
        <v>562</v>
      </c>
      <c r="BT638" s="1611">
        <v>398.40000000000003</v>
      </c>
      <c r="BU638" s="1611">
        <v>449.6</v>
      </c>
      <c r="BV638" s="1611">
        <v>0.7258</v>
      </c>
      <c r="BW638" s="2437">
        <v>28.32</v>
      </c>
      <c r="BX638" s="1611">
        <v>83934</v>
      </c>
      <c r="BY638" s="1611">
        <v>177845.76000000001</v>
      </c>
      <c r="BZ638" s="1611">
        <v>0</v>
      </c>
      <c r="CA638" s="1611">
        <v>562</v>
      </c>
      <c r="CB638" s="1611">
        <v>404.64</v>
      </c>
      <c r="CC638" s="1611">
        <v>449.6</v>
      </c>
      <c r="CD638" s="1611">
        <v>0.73240000000000005</v>
      </c>
      <c r="CE638" s="2437">
        <v>32.090000000000003</v>
      </c>
      <c r="CF638" s="1611">
        <v>96594</v>
      </c>
      <c r="CG638" s="1611">
        <v>180631.29599999997</v>
      </c>
      <c r="CH638" s="1611">
        <v>0</v>
      </c>
      <c r="CI638" s="1611">
        <v>562</v>
      </c>
      <c r="CJ638" s="1611">
        <v>277.44</v>
      </c>
      <c r="CK638" s="1611">
        <v>449.6</v>
      </c>
      <c r="CL638" s="1611">
        <v>0.99260000000000004</v>
      </c>
      <c r="CM638" s="2433">
        <v>1.68</v>
      </c>
      <c r="CN638" s="1611">
        <v>3252</v>
      </c>
      <c r="CO638" s="1611">
        <v>115858.94399999999</v>
      </c>
      <c r="CP638" s="1611">
        <v>0</v>
      </c>
      <c r="CQ638" s="1611">
        <v>562</v>
      </c>
      <c r="CR638" s="1611">
        <v>384.96</v>
      </c>
      <c r="CS638" s="1611">
        <v>449.6</v>
      </c>
      <c r="CT638" s="1611">
        <v>0.89180000000000004</v>
      </c>
      <c r="CU638" s="2433">
        <v>20.02</v>
      </c>
      <c r="CV638" s="1611">
        <v>57342</v>
      </c>
      <c r="CW638" s="1611">
        <v>171846.14399999997</v>
      </c>
      <c r="CX638" s="1611">
        <v>0</v>
      </c>
    </row>
    <row r="639" spans="1:102" ht="15">
      <c r="A639" s="2440">
        <f t="shared" si="9"/>
        <v>633</v>
      </c>
      <c r="B639" s="1612" t="s">
        <v>3715</v>
      </c>
      <c r="C639" s="1612" t="s">
        <v>536</v>
      </c>
      <c r="D639" s="1634" t="s">
        <v>515</v>
      </c>
      <c r="E639" s="1611" t="s">
        <v>259</v>
      </c>
      <c r="F639" s="1634">
        <v>567</v>
      </c>
      <c r="G639" s="1634">
        <v>0</v>
      </c>
      <c r="H639" s="2431">
        <v>0</v>
      </c>
      <c r="I639" s="2431">
        <v>0</v>
      </c>
      <c r="J639" s="2432">
        <v>0</v>
      </c>
      <c r="K639" s="2431">
        <v>0</v>
      </c>
      <c r="L639" s="1634">
        <v>0</v>
      </c>
      <c r="M639" s="1611">
        <v>0</v>
      </c>
      <c r="N639" s="1611">
        <v>0</v>
      </c>
      <c r="O639" s="1634">
        <v>0</v>
      </c>
      <c r="P639" s="2431">
        <v>0</v>
      </c>
      <c r="Q639" s="2433"/>
      <c r="R639" s="2432">
        <v>0</v>
      </c>
      <c r="S639" s="2431">
        <v>0</v>
      </c>
      <c r="T639" s="1634">
        <v>0</v>
      </c>
      <c r="U639" s="1634">
        <v>0</v>
      </c>
      <c r="V639" s="1634">
        <v>0</v>
      </c>
      <c r="W639" s="2434">
        <v>0</v>
      </c>
      <c r="X639" s="2434">
        <v>0</v>
      </c>
      <c r="Y639" s="2434">
        <v>0</v>
      </c>
      <c r="Z639" s="2434">
        <v>0</v>
      </c>
      <c r="AA639" s="2435">
        <v>0</v>
      </c>
      <c r="AB639" s="2434">
        <v>0</v>
      </c>
      <c r="AC639" s="2434">
        <v>0</v>
      </c>
      <c r="AD639" s="2434">
        <v>0</v>
      </c>
      <c r="AE639" s="2434">
        <v>0</v>
      </c>
      <c r="AF639" s="1634">
        <v>0</v>
      </c>
      <c r="AG639" s="1634">
        <v>0</v>
      </c>
      <c r="AH639" s="2432">
        <v>0</v>
      </c>
      <c r="AI639" s="2431">
        <v>0</v>
      </c>
      <c r="AJ639" s="1634">
        <v>0</v>
      </c>
      <c r="AK639" s="1634">
        <v>0</v>
      </c>
      <c r="AL639" s="1634">
        <v>0</v>
      </c>
      <c r="AM639" s="1634">
        <v>0</v>
      </c>
      <c r="AN639" s="1634">
        <v>0</v>
      </c>
      <c r="AO639" s="1634">
        <v>0</v>
      </c>
      <c r="AP639" s="1634">
        <v>0</v>
      </c>
      <c r="AQ639" s="2431">
        <v>0</v>
      </c>
      <c r="AR639" s="1634">
        <v>0</v>
      </c>
      <c r="AS639" s="1634">
        <v>0</v>
      </c>
      <c r="AT639" s="1634">
        <v>0</v>
      </c>
      <c r="AU639" s="2436">
        <v>0</v>
      </c>
      <c r="AV639" s="2436">
        <v>0</v>
      </c>
      <c r="AW639" s="2436">
        <v>0</v>
      </c>
      <c r="AX639" s="2436">
        <v>0</v>
      </c>
      <c r="AY639" s="2437">
        <v>0</v>
      </c>
      <c r="AZ639" s="1634">
        <v>0</v>
      </c>
      <c r="BA639" s="1634">
        <v>0</v>
      </c>
      <c r="BB639" s="1634">
        <v>0</v>
      </c>
      <c r="BC639" s="2436">
        <v>0</v>
      </c>
      <c r="BD639" s="2436">
        <v>0</v>
      </c>
      <c r="BE639" s="2436">
        <v>0</v>
      </c>
      <c r="BF639" s="2436">
        <v>0</v>
      </c>
      <c r="BG639" s="2437">
        <v>0</v>
      </c>
      <c r="BH639" s="2436">
        <v>0</v>
      </c>
      <c r="BI639" s="2436">
        <v>0</v>
      </c>
      <c r="BJ639" s="2436">
        <v>0</v>
      </c>
      <c r="BK639" s="2436">
        <v>0</v>
      </c>
      <c r="BL639" s="2436">
        <v>0</v>
      </c>
      <c r="BM639" s="2436">
        <v>0</v>
      </c>
      <c r="BN639" s="2438">
        <v>0</v>
      </c>
      <c r="BO639" s="2439">
        <v>0</v>
      </c>
      <c r="BP639" s="2436">
        <v>0</v>
      </c>
      <c r="BQ639" s="2441">
        <v>0</v>
      </c>
      <c r="BR639" s="2441">
        <v>0</v>
      </c>
      <c r="BS639" s="1611">
        <v>567</v>
      </c>
      <c r="BT639" s="1611">
        <v>355.8</v>
      </c>
      <c r="BU639" s="1611">
        <v>453.6</v>
      </c>
      <c r="BV639" s="1611">
        <v>0.68679999999999997</v>
      </c>
      <c r="BW639" s="2437">
        <v>35.31</v>
      </c>
      <c r="BX639" s="1611">
        <v>81413</v>
      </c>
      <c r="BY639" s="1611">
        <v>158829.12</v>
      </c>
      <c r="BZ639" s="1611">
        <v>0</v>
      </c>
      <c r="CA639" s="1611">
        <v>567</v>
      </c>
      <c r="CB639" s="1611">
        <v>357.6</v>
      </c>
      <c r="CC639" s="1611">
        <v>453.6</v>
      </c>
      <c r="CD639" s="1611">
        <v>0.68140000000000001</v>
      </c>
      <c r="CE639" s="2437">
        <v>26.08</v>
      </c>
      <c r="CF639" s="1611">
        <v>69390</v>
      </c>
      <c r="CG639" s="1611">
        <v>159632.64000000001</v>
      </c>
      <c r="CH639" s="1611">
        <v>0</v>
      </c>
      <c r="CI639" s="1611">
        <v>567</v>
      </c>
      <c r="CJ639" s="1611">
        <v>450.6</v>
      </c>
      <c r="CK639" s="1611">
        <v>453.6</v>
      </c>
      <c r="CL639" s="1611">
        <v>0.68479999999999996</v>
      </c>
      <c r="CM639" s="2433">
        <v>40.950000000000003</v>
      </c>
      <c r="CN639" s="1611">
        <v>128423</v>
      </c>
      <c r="CO639" s="1611">
        <v>188170.56</v>
      </c>
      <c r="CP639" s="1611">
        <v>0</v>
      </c>
      <c r="CQ639" s="1611">
        <v>567</v>
      </c>
      <c r="CR639" s="1611">
        <v>409.8</v>
      </c>
      <c r="CS639" s="1611">
        <v>453.6</v>
      </c>
      <c r="CT639" s="1611">
        <v>0.71679999999999999</v>
      </c>
      <c r="CU639" s="2433">
        <v>34.950000000000003</v>
      </c>
      <c r="CV639" s="1611">
        <v>106553</v>
      </c>
      <c r="CW639" s="1611">
        <v>182934.72</v>
      </c>
      <c r="CX639" s="1611">
        <v>0</v>
      </c>
    </row>
    <row r="640" spans="1:102" ht="15">
      <c r="A640" s="2440">
        <f t="shared" si="9"/>
        <v>634</v>
      </c>
      <c r="B640" s="1618" t="s">
        <v>3716</v>
      </c>
      <c r="C640" s="1618" t="s">
        <v>742</v>
      </c>
      <c r="D640" s="1634" t="s">
        <v>3281</v>
      </c>
      <c r="E640" s="1634" t="s">
        <v>259</v>
      </c>
      <c r="F640" s="1634">
        <v>570</v>
      </c>
      <c r="G640" s="1634">
        <v>0</v>
      </c>
      <c r="H640" s="2431">
        <v>0</v>
      </c>
      <c r="I640" s="2431">
        <v>0</v>
      </c>
      <c r="J640" s="2432">
        <v>0</v>
      </c>
      <c r="K640" s="2431">
        <v>0</v>
      </c>
      <c r="L640" s="1634">
        <v>0</v>
      </c>
      <c r="M640" s="1634">
        <v>0</v>
      </c>
      <c r="N640" s="1634">
        <v>0</v>
      </c>
      <c r="O640" s="1634">
        <v>0</v>
      </c>
      <c r="P640" s="2431">
        <v>0</v>
      </c>
      <c r="Q640" s="2431">
        <v>0</v>
      </c>
      <c r="R640" s="2432">
        <v>0</v>
      </c>
      <c r="S640" s="2431">
        <v>0</v>
      </c>
      <c r="T640" s="1634">
        <v>0</v>
      </c>
      <c r="U640" s="1634">
        <v>0</v>
      </c>
      <c r="V640" s="1634">
        <v>0</v>
      </c>
      <c r="W640" s="2434">
        <v>0</v>
      </c>
      <c r="X640" s="2434">
        <v>0</v>
      </c>
      <c r="Y640" s="2434">
        <v>0</v>
      </c>
      <c r="Z640" s="2434">
        <v>0</v>
      </c>
      <c r="AA640" s="2435">
        <v>0</v>
      </c>
      <c r="AB640" s="2434">
        <v>0</v>
      </c>
      <c r="AC640" s="2434">
        <v>0</v>
      </c>
      <c r="AD640" s="2434">
        <v>0</v>
      </c>
      <c r="AE640" s="2434">
        <v>0</v>
      </c>
      <c r="AF640" s="1634">
        <v>0</v>
      </c>
      <c r="AG640" s="1634">
        <v>0</v>
      </c>
      <c r="AH640" s="2432">
        <v>0</v>
      </c>
      <c r="AI640" s="2431">
        <v>0</v>
      </c>
      <c r="AJ640" s="1634">
        <v>0</v>
      </c>
      <c r="AK640" s="1634">
        <v>0</v>
      </c>
      <c r="AL640" s="1634">
        <v>0</v>
      </c>
      <c r="AM640" s="1634">
        <v>0</v>
      </c>
      <c r="AN640" s="1634">
        <v>0</v>
      </c>
      <c r="AO640" s="1634">
        <v>0</v>
      </c>
      <c r="AP640" s="1634">
        <v>0</v>
      </c>
      <c r="AQ640" s="2431">
        <v>0</v>
      </c>
      <c r="AR640" s="1634">
        <v>0</v>
      </c>
      <c r="AS640" s="1634">
        <v>0</v>
      </c>
      <c r="AT640" s="1634">
        <v>0</v>
      </c>
      <c r="AU640" s="1634">
        <v>0</v>
      </c>
      <c r="AV640" s="1634">
        <v>0</v>
      </c>
      <c r="AW640" s="1634">
        <v>0</v>
      </c>
      <c r="AX640" s="1634">
        <v>0</v>
      </c>
      <c r="AY640" s="2437">
        <v>0</v>
      </c>
      <c r="AZ640" s="1634">
        <v>0</v>
      </c>
      <c r="BA640" s="1634">
        <v>0</v>
      </c>
      <c r="BB640" s="1634">
        <v>0</v>
      </c>
      <c r="BC640" s="2436">
        <v>570</v>
      </c>
      <c r="BD640" s="1634">
        <v>157.68</v>
      </c>
      <c r="BE640" s="2436">
        <v>456</v>
      </c>
      <c r="BF640" s="2436">
        <v>1</v>
      </c>
      <c r="BG640" s="2437">
        <v>6.59</v>
      </c>
      <c r="BH640" s="1634">
        <v>3492</v>
      </c>
      <c r="BI640" s="1634">
        <v>70388</v>
      </c>
      <c r="BJ640" s="1634">
        <v>0</v>
      </c>
      <c r="BK640" s="1634">
        <v>570</v>
      </c>
      <c r="BL640" s="2441">
        <v>182.88</v>
      </c>
      <c r="BM640" s="2441">
        <v>456</v>
      </c>
      <c r="BN640" s="2442">
        <v>1</v>
      </c>
      <c r="BO640" s="2439">
        <v>4.74</v>
      </c>
      <c r="BP640" s="2441">
        <v>6242</v>
      </c>
      <c r="BQ640" s="2441">
        <v>79004.160000000003</v>
      </c>
      <c r="BR640" s="2441">
        <v>0</v>
      </c>
      <c r="BS640" s="1611">
        <v>570</v>
      </c>
      <c r="BT640" s="1611">
        <v>231.84</v>
      </c>
      <c r="BU640" s="1611">
        <v>456</v>
      </c>
      <c r="BV640" s="1611">
        <v>1</v>
      </c>
      <c r="BW640" s="2437">
        <v>5.0599999999999996</v>
      </c>
      <c r="BX640" s="1611">
        <v>8451</v>
      </c>
      <c r="BY640" s="1611">
        <v>103493.37599999999</v>
      </c>
      <c r="BZ640" s="1611">
        <v>0</v>
      </c>
      <c r="CA640" s="1611">
        <v>570</v>
      </c>
      <c r="CB640" s="1611">
        <v>248.40000000000003</v>
      </c>
      <c r="CC640" s="1611">
        <v>456</v>
      </c>
      <c r="CD640" s="1611">
        <v>1</v>
      </c>
      <c r="CE640" s="2437">
        <v>10.78</v>
      </c>
      <c r="CF640" s="1611">
        <v>20574</v>
      </c>
      <c r="CG640" s="1611">
        <v>110885.76000000001</v>
      </c>
      <c r="CH640" s="1611">
        <v>0</v>
      </c>
      <c r="CI640" s="1611">
        <v>570</v>
      </c>
      <c r="CJ640" s="1611">
        <v>341.64</v>
      </c>
      <c r="CK640" s="1611">
        <v>456</v>
      </c>
      <c r="CL640" s="1611">
        <v>0.99980000000000002</v>
      </c>
      <c r="CM640" s="2433">
        <v>12.41</v>
      </c>
      <c r="CN640" s="1611">
        <v>29506</v>
      </c>
      <c r="CO640" s="1611">
        <v>142668.86399999997</v>
      </c>
      <c r="CP640" s="1611">
        <v>0</v>
      </c>
      <c r="CQ640" s="1611">
        <v>570</v>
      </c>
      <c r="CR640" s="1611">
        <v>318.59999999999997</v>
      </c>
      <c r="CS640" s="1611">
        <v>456</v>
      </c>
      <c r="CT640" s="1611">
        <v>1.0001</v>
      </c>
      <c r="CU640" s="2433">
        <v>18.059999999999999</v>
      </c>
      <c r="CV640" s="1611">
        <v>42804</v>
      </c>
      <c r="CW640" s="1611">
        <v>142223.03999999998</v>
      </c>
      <c r="CX640" s="1611">
        <v>0</v>
      </c>
    </row>
    <row r="641" spans="1:102" ht="15">
      <c r="A641" s="2440">
        <f t="shared" si="9"/>
        <v>635</v>
      </c>
      <c r="B641" s="1618" t="s">
        <v>3717</v>
      </c>
      <c r="C641" s="1618" t="s">
        <v>536</v>
      </c>
      <c r="D641" s="1634" t="s">
        <v>515</v>
      </c>
      <c r="E641" s="1634" t="s">
        <v>259</v>
      </c>
      <c r="F641" s="1634">
        <v>570</v>
      </c>
      <c r="G641" s="1634">
        <v>570</v>
      </c>
      <c r="H641" s="2431">
        <v>540.95999999999992</v>
      </c>
      <c r="I641" s="2431">
        <v>540.96</v>
      </c>
      <c r="J641" s="2432">
        <v>0.91049999999999998</v>
      </c>
      <c r="K641" s="2431">
        <v>42.567072118702562</v>
      </c>
      <c r="L641" s="1634">
        <v>165795</v>
      </c>
      <c r="M641" s="1634">
        <v>233695</v>
      </c>
      <c r="N641" s="1634">
        <v>0</v>
      </c>
      <c r="O641" s="1634">
        <v>570</v>
      </c>
      <c r="P641" s="2431">
        <v>571.19999999999993</v>
      </c>
      <c r="Q641" s="2431">
        <v>571.20000000000005</v>
      </c>
      <c r="R641" s="2432">
        <v>0.79590000000000005</v>
      </c>
      <c r="S641" s="2431">
        <v>42.593549516580829</v>
      </c>
      <c r="T641" s="1634">
        <v>181011</v>
      </c>
      <c r="U641" s="1634">
        <v>254984</v>
      </c>
      <c r="V641" s="1634">
        <v>0</v>
      </c>
      <c r="W641" s="2434">
        <v>570</v>
      </c>
      <c r="X641" s="2434">
        <v>648.24</v>
      </c>
      <c r="Y641" s="2434">
        <v>648.24</v>
      </c>
      <c r="Z641" s="2434">
        <v>0.77710000000000001</v>
      </c>
      <c r="AA641" s="2435">
        <v>48.58</v>
      </c>
      <c r="AB641" s="2434">
        <v>226731</v>
      </c>
      <c r="AC641" s="2434">
        <v>280040</v>
      </c>
      <c r="AD641" s="2434">
        <v>0</v>
      </c>
      <c r="AE641" s="2434">
        <v>570</v>
      </c>
      <c r="AF641" s="1634">
        <v>573.36</v>
      </c>
      <c r="AG641" s="1634">
        <v>573.36</v>
      </c>
      <c r="AH641" s="2432">
        <v>0.91210000000000002</v>
      </c>
      <c r="AI641" s="2431">
        <v>42.01</v>
      </c>
      <c r="AJ641" s="1634">
        <v>179226</v>
      </c>
      <c r="AK641" s="1634">
        <v>255948</v>
      </c>
      <c r="AL641" s="1634">
        <v>0</v>
      </c>
      <c r="AM641" s="1634">
        <v>570</v>
      </c>
      <c r="AN641" s="1634">
        <v>550.07999999999993</v>
      </c>
      <c r="AO641" s="1634">
        <v>550.08000000000004</v>
      </c>
      <c r="AP641" s="1634">
        <v>0.98350000000000004</v>
      </c>
      <c r="AQ641" s="2431">
        <v>38.789812390924958</v>
      </c>
      <c r="AR641" s="1634">
        <v>158751</v>
      </c>
      <c r="AS641" s="1634">
        <v>245556</v>
      </c>
      <c r="AT641" s="1634">
        <v>0</v>
      </c>
      <c r="AU641" s="1634">
        <v>570</v>
      </c>
      <c r="AV641" s="1634">
        <v>567.12</v>
      </c>
      <c r="AW641" s="1634">
        <v>567.12</v>
      </c>
      <c r="AX641" s="1634">
        <v>0.94230000000000003</v>
      </c>
      <c r="AY641" s="2437">
        <v>39.49</v>
      </c>
      <c r="AZ641" s="1634">
        <v>161262</v>
      </c>
      <c r="BA641" s="1634">
        <v>244996</v>
      </c>
      <c r="BB641" s="1634">
        <v>0</v>
      </c>
      <c r="BC641" s="2436">
        <v>570</v>
      </c>
      <c r="BD641" s="1634">
        <v>553.67999999999995</v>
      </c>
      <c r="BE641" s="2436">
        <v>553.67999999999995</v>
      </c>
      <c r="BF641" s="2436">
        <v>0.96250000000000002</v>
      </c>
      <c r="BG641" s="2437">
        <v>23.36</v>
      </c>
      <c r="BH641" s="1634">
        <v>96231</v>
      </c>
      <c r="BI641" s="1634">
        <v>247163</v>
      </c>
      <c r="BJ641" s="1634">
        <v>0</v>
      </c>
      <c r="BK641" s="1634">
        <v>570</v>
      </c>
      <c r="BL641" s="2441">
        <v>650.40000000000009</v>
      </c>
      <c r="BM641" s="2441">
        <v>650.4</v>
      </c>
      <c r="BN641" s="2442">
        <v>0.94950000000000001</v>
      </c>
      <c r="BO641" s="2439">
        <v>34.909999999999997</v>
      </c>
      <c r="BP641" s="2441">
        <v>163473</v>
      </c>
      <c r="BQ641" s="2441">
        <v>280972.80000000005</v>
      </c>
      <c r="BR641" s="2441">
        <v>0</v>
      </c>
      <c r="BS641" s="1611">
        <v>570</v>
      </c>
      <c r="BT641" s="1611">
        <v>649.11840000000007</v>
      </c>
      <c r="BU641" s="1611">
        <v>649.12</v>
      </c>
      <c r="BV641" s="1611">
        <v>0.95920000000000005</v>
      </c>
      <c r="BW641" s="2437">
        <v>62.55</v>
      </c>
      <c r="BX641" s="1611">
        <v>302086</v>
      </c>
      <c r="BY641" s="1611">
        <v>289766.45376</v>
      </c>
      <c r="BZ641" s="1611">
        <v>12319.546239999996</v>
      </c>
      <c r="CA641" s="1611">
        <v>570</v>
      </c>
      <c r="CB641" s="1611">
        <v>653.08799999999997</v>
      </c>
      <c r="CC641" s="1611">
        <v>653.09</v>
      </c>
      <c r="CD641" s="1611">
        <v>0.95120000000000005</v>
      </c>
      <c r="CE641" s="2437">
        <v>60.760000000000005</v>
      </c>
      <c r="CF641" s="1611">
        <v>295225</v>
      </c>
      <c r="CG641" s="1611">
        <v>291538.48319999996</v>
      </c>
      <c r="CH641" s="1611">
        <v>3686.5168000000413</v>
      </c>
      <c r="CI641" s="1611">
        <v>570</v>
      </c>
      <c r="CJ641" s="1611">
        <v>613.71600000000001</v>
      </c>
      <c r="CK641" s="1611">
        <v>613.72</v>
      </c>
      <c r="CL641" s="1611">
        <v>0.94489999999999996</v>
      </c>
      <c r="CM641" s="2433">
        <v>51.05</v>
      </c>
      <c r="CN641" s="1611">
        <v>218045</v>
      </c>
      <c r="CO641" s="1611">
        <v>256287.80159999998</v>
      </c>
      <c r="CP641" s="1611">
        <v>0</v>
      </c>
      <c r="CQ641" s="1611">
        <v>570</v>
      </c>
      <c r="CR641" s="1611">
        <v>599.1096</v>
      </c>
      <c r="CS641" s="1611">
        <v>599.11</v>
      </c>
      <c r="CT641" s="1611">
        <v>0.95579999999999998</v>
      </c>
      <c r="CU641" s="2433">
        <v>43.27</v>
      </c>
      <c r="CV641" s="1611">
        <v>192885</v>
      </c>
      <c r="CW641" s="1611">
        <v>267442.52544</v>
      </c>
      <c r="CX641" s="1611">
        <v>0</v>
      </c>
    </row>
    <row r="642" spans="1:102" ht="15">
      <c r="A642" s="2440">
        <f t="shared" si="9"/>
        <v>636</v>
      </c>
      <c r="B642" s="1618" t="s">
        <v>3718</v>
      </c>
      <c r="C642" s="1618" t="s">
        <v>3156</v>
      </c>
      <c r="D642" s="1634" t="s">
        <v>515</v>
      </c>
      <c r="E642" s="1634" t="s">
        <v>259</v>
      </c>
      <c r="F642" s="1634">
        <v>576</v>
      </c>
      <c r="G642" s="1634">
        <v>576</v>
      </c>
      <c r="H642" s="2431">
        <v>45.199999999999996</v>
      </c>
      <c r="I642" s="2431">
        <v>576</v>
      </c>
      <c r="J642" s="2432">
        <v>1</v>
      </c>
      <c r="K642" s="2431">
        <v>21.555432645034418</v>
      </c>
      <c r="L642" s="1634">
        <v>7015</v>
      </c>
      <c r="M642" s="1634">
        <v>19526</v>
      </c>
      <c r="N642" s="1634">
        <v>0</v>
      </c>
      <c r="O642" s="1634">
        <v>576</v>
      </c>
      <c r="P642" s="2431">
        <v>130.80000000000001</v>
      </c>
      <c r="Q642" s="2431">
        <v>576</v>
      </c>
      <c r="R642" s="2432">
        <v>0.99170000000000003</v>
      </c>
      <c r="S642" s="2431">
        <v>4.978667258557758</v>
      </c>
      <c r="T642" s="1634">
        <v>4845</v>
      </c>
      <c r="U642" s="1634">
        <v>58389</v>
      </c>
      <c r="V642" s="1634">
        <v>0</v>
      </c>
      <c r="W642" s="2434">
        <v>576</v>
      </c>
      <c r="X642" s="2434">
        <v>84.8</v>
      </c>
      <c r="Y642" s="2434">
        <v>576</v>
      </c>
      <c r="Z642" s="2434">
        <v>0.99780000000000002</v>
      </c>
      <c r="AA642" s="2435">
        <v>7.7551755765199166</v>
      </c>
      <c r="AB642" s="2434">
        <v>4735</v>
      </c>
      <c r="AC642" s="2434">
        <v>36634</v>
      </c>
      <c r="AD642" s="2434">
        <v>0</v>
      </c>
      <c r="AE642" s="2434">
        <v>576</v>
      </c>
      <c r="AF642" s="1634">
        <v>38</v>
      </c>
      <c r="AG642" s="1634">
        <v>576</v>
      </c>
      <c r="AH642" s="2432">
        <v>1</v>
      </c>
      <c r="AI642" s="2431">
        <v>10.062959818902094</v>
      </c>
      <c r="AJ642" s="1634">
        <v>2845</v>
      </c>
      <c r="AK642" s="1634">
        <v>16963</v>
      </c>
      <c r="AL642" s="1634">
        <v>0</v>
      </c>
      <c r="AM642" s="1634">
        <v>576</v>
      </c>
      <c r="AN642" s="1634">
        <v>8.8000000000000007</v>
      </c>
      <c r="AO642" s="1634">
        <v>576</v>
      </c>
      <c r="AP642" s="1634">
        <v>0.99670000000000003</v>
      </c>
      <c r="AQ642" s="2431">
        <v>23.216031280547405</v>
      </c>
      <c r="AR642" s="1634">
        <v>1520</v>
      </c>
      <c r="AS642" s="1634">
        <v>3928</v>
      </c>
      <c r="AT642" s="1634">
        <v>0</v>
      </c>
      <c r="AU642" s="1634">
        <v>576</v>
      </c>
      <c r="AV642" s="1634">
        <v>6</v>
      </c>
      <c r="AW642" s="1634">
        <v>576</v>
      </c>
      <c r="AX642" s="1634">
        <v>1</v>
      </c>
      <c r="AY642" s="2437">
        <v>27.546296296296298</v>
      </c>
      <c r="AZ642" s="1634">
        <v>1190</v>
      </c>
      <c r="BA642" s="1634">
        <v>2592</v>
      </c>
      <c r="BB642" s="1634">
        <v>0</v>
      </c>
      <c r="BC642" s="2436">
        <v>576</v>
      </c>
      <c r="BD642" s="1634">
        <v>39.6</v>
      </c>
      <c r="BE642" s="2436">
        <v>576</v>
      </c>
      <c r="BF642" s="2436">
        <v>1</v>
      </c>
      <c r="BG642" s="2437">
        <v>8.536303899207125</v>
      </c>
      <c r="BH642" s="1634">
        <v>2515</v>
      </c>
      <c r="BI642" s="1634">
        <v>17677</v>
      </c>
      <c r="BJ642" s="1634">
        <v>0</v>
      </c>
      <c r="BK642" s="1634">
        <v>576</v>
      </c>
      <c r="BL642" s="2441">
        <v>37.199999999999996</v>
      </c>
      <c r="BM642" s="2441">
        <v>576</v>
      </c>
      <c r="BN642" s="2442">
        <v>1</v>
      </c>
      <c r="BO642" s="2439">
        <v>0.97173996913580241</v>
      </c>
      <c r="BP642" s="2441">
        <v>4030</v>
      </c>
      <c r="BQ642" s="2441">
        <v>16070.399999999998</v>
      </c>
      <c r="BR642" s="2441">
        <v>0</v>
      </c>
      <c r="BS642" s="1611">
        <v>576</v>
      </c>
      <c r="BT642" s="1611">
        <v>36</v>
      </c>
      <c r="BU642" s="1611">
        <v>576</v>
      </c>
      <c r="BV642" s="1611">
        <v>1</v>
      </c>
      <c r="BW642" s="2437">
        <v>0.80505152329749097</v>
      </c>
      <c r="BX642" s="1611">
        <v>3450</v>
      </c>
      <c r="BY642" s="1611">
        <v>16070.4</v>
      </c>
      <c r="BZ642" s="1611">
        <v>0</v>
      </c>
      <c r="CA642" s="1611">
        <v>576</v>
      </c>
      <c r="CB642" s="1611">
        <v>50</v>
      </c>
      <c r="CC642" s="1611">
        <v>576</v>
      </c>
      <c r="CD642" s="1611">
        <v>1</v>
      </c>
      <c r="CE642" s="2437">
        <v>9.1397849462365599</v>
      </c>
      <c r="CF642" s="1611">
        <v>3400</v>
      </c>
      <c r="CG642" s="1611">
        <v>22320</v>
      </c>
      <c r="CH642" s="1611">
        <v>0</v>
      </c>
      <c r="CI642" s="1611">
        <v>576</v>
      </c>
      <c r="CJ642" s="1611">
        <v>54.800000000000004</v>
      </c>
      <c r="CK642" s="1611">
        <v>576</v>
      </c>
      <c r="CL642" s="1611">
        <v>0.999</v>
      </c>
      <c r="CM642" s="2433">
        <v>13.26663310680426</v>
      </c>
      <c r="CN642" s="1611">
        <v>5060</v>
      </c>
      <c r="CO642" s="1611">
        <v>22884.48</v>
      </c>
      <c r="CP642" s="1611">
        <v>0</v>
      </c>
      <c r="CQ642" s="1611">
        <v>576</v>
      </c>
      <c r="CR642" s="1611">
        <v>75.2</v>
      </c>
      <c r="CS642" s="1611">
        <v>576</v>
      </c>
      <c r="CT642" s="1611">
        <v>1</v>
      </c>
      <c r="CU642" s="2433">
        <v>6.523821779913062</v>
      </c>
      <c r="CV642" s="1611">
        <v>3650</v>
      </c>
      <c r="CW642" s="1611">
        <v>33569.279999999999</v>
      </c>
      <c r="CX642" s="1611">
        <v>0</v>
      </c>
    </row>
    <row r="643" spans="1:102" ht="15">
      <c r="A643" s="2440">
        <f t="shared" si="9"/>
        <v>637</v>
      </c>
      <c r="B643" s="1618" t="s">
        <v>3719</v>
      </c>
      <c r="C643" s="1618" t="s">
        <v>634</v>
      </c>
      <c r="D643" s="1634" t="s">
        <v>515</v>
      </c>
      <c r="E643" s="1634" t="s">
        <v>259</v>
      </c>
      <c r="F643" s="1634">
        <v>585</v>
      </c>
      <c r="G643" s="1634">
        <v>585</v>
      </c>
      <c r="H643" s="2431">
        <v>362.4</v>
      </c>
      <c r="I643" s="2431">
        <v>468</v>
      </c>
      <c r="J643" s="2432">
        <v>0.88570000000000004</v>
      </c>
      <c r="K643" s="2431">
        <v>21.536592469953401</v>
      </c>
      <c r="L643" s="1634">
        <v>56195</v>
      </c>
      <c r="M643" s="1634">
        <v>156557</v>
      </c>
      <c r="N643" s="1634">
        <v>0</v>
      </c>
      <c r="O643" s="1634">
        <v>585</v>
      </c>
      <c r="P643" s="2431">
        <v>316.40000000000003</v>
      </c>
      <c r="Q643" s="2431">
        <v>468</v>
      </c>
      <c r="R643" s="2432">
        <v>0.91820000000000002</v>
      </c>
      <c r="S643" s="2431">
        <v>4.2586796351426663</v>
      </c>
      <c r="T643" s="1634">
        <v>10025</v>
      </c>
      <c r="U643" s="1634">
        <v>141241</v>
      </c>
      <c r="V643" s="1634">
        <v>0</v>
      </c>
      <c r="W643" s="2434">
        <v>585</v>
      </c>
      <c r="X643" s="2434">
        <v>369.59999999999997</v>
      </c>
      <c r="Y643" s="2434">
        <v>468</v>
      </c>
      <c r="Z643" s="2434">
        <v>0.8669</v>
      </c>
      <c r="AA643" s="2435">
        <v>26.68</v>
      </c>
      <c r="AB643" s="2434">
        <v>71005</v>
      </c>
      <c r="AC643" s="2434">
        <v>159667</v>
      </c>
      <c r="AD643" s="2434">
        <v>0</v>
      </c>
      <c r="AE643" s="2434">
        <v>585</v>
      </c>
      <c r="AF643" s="1634">
        <v>370.8</v>
      </c>
      <c r="AG643" s="1634">
        <v>468</v>
      </c>
      <c r="AH643" s="2432">
        <v>0.8679</v>
      </c>
      <c r="AI643" s="2431">
        <v>47.5</v>
      </c>
      <c r="AJ643" s="1634">
        <v>131040</v>
      </c>
      <c r="AK643" s="1634">
        <v>165525</v>
      </c>
      <c r="AL643" s="1634">
        <v>0</v>
      </c>
      <c r="AM643" s="1634">
        <v>585</v>
      </c>
      <c r="AN643" s="1634">
        <v>371.59999999999997</v>
      </c>
      <c r="AO643" s="1634">
        <v>468</v>
      </c>
      <c r="AP643" s="1634">
        <v>0.86560000000000004</v>
      </c>
      <c r="AQ643" s="2431">
        <v>40.279176360290293</v>
      </c>
      <c r="AR643" s="1634">
        <v>111360</v>
      </c>
      <c r="AS643" s="1634">
        <v>165882</v>
      </c>
      <c r="AT643" s="1634">
        <v>0</v>
      </c>
      <c r="AU643" s="1634">
        <v>585</v>
      </c>
      <c r="AV643" s="1634">
        <v>373.59999999999997</v>
      </c>
      <c r="AW643" s="1634">
        <v>468</v>
      </c>
      <c r="AX643" s="1634">
        <v>0.86419999999999997</v>
      </c>
      <c r="AY643" s="2437">
        <v>47.43</v>
      </c>
      <c r="AZ643" s="1634">
        <v>127575</v>
      </c>
      <c r="BA643" s="1634">
        <v>161395</v>
      </c>
      <c r="BB643" s="1634">
        <v>0</v>
      </c>
      <c r="BC643" s="2436">
        <v>585</v>
      </c>
      <c r="BD643" s="1634">
        <v>362.4</v>
      </c>
      <c r="BE643" s="2436">
        <v>468</v>
      </c>
      <c r="BF643" s="2436">
        <v>0.86470000000000002</v>
      </c>
      <c r="BG643" s="2437">
        <v>32.58</v>
      </c>
      <c r="BH643" s="1634">
        <v>87835</v>
      </c>
      <c r="BI643" s="1634">
        <v>161775</v>
      </c>
      <c r="BJ643" s="1634">
        <v>0</v>
      </c>
      <c r="BK643" s="1634">
        <v>585</v>
      </c>
      <c r="BL643" s="2441">
        <v>371.2</v>
      </c>
      <c r="BM643" s="2441">
        <v>468</v>
      </c>
      <c r="BN643" s="2442">
        <v>0.86360000000000003</v>
      </c>
      <c r="BO643" s="2439">
        <v>23.11</v>
      </c>
      <c r="BP643" s="2441">
        <v>61775</v>
      </c>
      <c r="BQ643" s="2441">
        <v>160358.39999999999</v>
      </c>
      <c r="BR643" s="2441">
        <v>0</v>
      </c>
      <c r="BS643" s="1611">
        <v>585</v>
      </c>
      <c r="BT643" s="1611">
        <v>376.38</v>
      </c>
      <c r="BU643" s="1611">
        <v>468</v>
      </c>
      <c r="BV643" s="1611">
        <v>0.86429999999999996</v>
      </c>
      <c r="BW643" s="2437">
        <v>62.17</v>
      </c>
      <c r="BX643" s="1611">
        <v>174090</v>
      </c>
      <c r="BY643" s="1611">
        <v>168016.03199999998</v>
      </c>
      <c r="BZ643" s="1611">
        <v>6073.9680000000226</v>
      </c>
      <c r="CA643" s="1611">
        <v>585</v>
      </c>
      <c r="CB643" s="1611">
        <v>383.38</v>
      </c>
      <c r="CC643" s="1611">
        <v>468</v>
      </c>
      <c r="CD643" s="1611">
        <v>0.86570000000000003</v>
      </c>
      <c r="CE643" s="2437">
        <v>38.950000000000003</v>
      </c>
      <c r="CF643" s="1611">
        <v>111109</v>
      </c>
      <c r="CG643" s="1611">
        <v>171140.83199999999</v>
      </c>
      <c r="CH643" s="1611">
        <v>0</v>
      </c>
      <c r="CI643" s="1611">
        <v>585</v>
      </c>
      <c r="CJ643" s="1611">
        <v>377.64400000000001</v>
      </c>
      <c r="CK643" s="1611">
        <v>468</v>
      </c>
      <c r="CL643" s="1611">
        <v>0.86509999999999998</v>
      </c>
      <c r="CM643" s="2433">
        <v>35.549999999999997</v>
      </c>
      <c r="CN643" s="1611">
        <v>93444</v>
      </c>
      <c r="CO643" s="1611">
        <v>157704.13439999998</v>
      </c>
      <c r="CP643" s="1611">
        <v>0</v>
      </c>
      <c r="CQ643" s="1611">
        <v>585</v>
      </c>
      <c r="CR643" s="1611">
        <v>423.33599999999996</v>
      </c>
      <c r="CS643" s="1611">
        <v>468</v>
      </c>
      <c r="CT643" s="1611">
        <v>0.90639999999999998</v>
      </c>
      <c r="CU643" s="2433">
        <v>5.88</v>
      </c>
      <c r="CV643" s="1611">
        <v>18532</v>
      </c>
      <c r="CW643" s="1611">
        <v>188977.19039999996</v>
      </c>
      <c r="CX643" s="1611">
        <v>0</v>
      </c>
    </row>
    <row r="644" spans="1:102" ht="15">
      <c r="A644" s="2440">
        <f t="shared" si="9"/>
        <v>638</v>
      </c>
      <c r="B644" s="1618" t="s">
        <v>3720</v>
      </c>
      <c r="C644" s="1618" t="s">
        <v>749</v>
      </c>
      <c r="D644" s="1634" t="s">
        <v>515</v>
      </c>
      <c r="E644" s="1634" t="s">
        <v>259</v>
      </c>
      <c r="F644" s="1634">
        <v>589</v>
      </c>
      <c r="G644" s="1634">
        <v>589</v>
      </c>
      <c r="H644" s="2431">
        <v>621.6</v>
      </c>
      <c r="I644" s="2431">
        <v>621.6</v>
      </c>
      <c r="J644" s="2432">
        <v>0.98860000000000003</v>
      </c>
      <c r="K644" s="2431">
        <v>50.750750750750754</v>
      </c>
      <c r="L644" s="1634">
        <v>227136</v>
      </c>
      <c r="M644" s="1634">
        <v>268531</v>
      </c>
      <c r="N644" s="1634">
        <v>0</v>
      </c>
      <c r="O644" s="1634">
        <v>589</v>
      </c>
      <c r="P644" s="2431">
        <v>633.12</v>
      </c>
      <c r="Q644" s="2431">
        <v>633.12</v>
      </c>
      <c r="R644" s="2432">
        <v>0.98960000000000004</v>
      </c>
      <c r="S644" s="2431">
        <v>54.655082459015055</v>
      </c>
      <c r="T644" s="1634">
        <v>257448</v>
      </c>
      <c r="U644" s="1634">
        <v>282625</v>
      </c>
      <c r="V644" s="1634">
        <v>0</v>
      </c>
      <c r="W644" s="2434">
        <v>589</v>
      </c>
      <c r="X644" s="2434">
        <v>649.44000000000005</v>
      </c>
      <c r="Y644" s="2434">
        <v>649.44000000000005</v>
      </c>
      <c r="Z644" s="2434">
        <v>0.99009999999999998</v>
      </c>
      <c r="AA644" s="2435">
        <v>56.66</v>
      </c>
      <c r="AB644" s="2434">
        <v>264960</v>
      </c>
      <c r="AC644" s="2434">
        <v>280558</v>
      </c>
      <c r="AD644" s="2434">
        <v>0</v>
      </c>
      <c r="AE644" s="2434">
        <v>589</v>
      </c>
      <c r="AF644" s="1634">
        <v>637.44000000000005</v>
      </c>
      <c r="AG644" s="1634">
        <v>637.44000000000005</v>
      </c>
      <c r="AH644" s="2432">
        <v>0.98970000000000002</v>
      </c>
      <c r="AI644" s="2431">
        <v>55.94</v>
      </c>
      <c r="AJ644" s="1634">
        <v>265296</v>
      </c>
      <c r="AK644" s="1634">
        <v>284553</v>
      </c>
      <c r="AL644" s="1634">
        <v>0</v>
      </c>
      <c r="AM644" s="1634">
        <v>589</v>
      </c>
      <c r="AN644" s="1634">
        <v>578.4</v>
      </c>
      <c r="AO644" s="1634">
        <v>578.4</v>
      </c>
      <c r="AP644" s="1634">
        <v>0.98819999999999997</v>
      </c>
      <c r="AQ644" s="2431">
        <v>57.533574264935524</v>
      </c>
      <c r="AR644" s="1634">
        <v>247584</v>
      </c>
      <c r="AS644" s="1634">
        <v>258198</v>
      </c>
      <c r="AT644" s="1634">
        <v>0</v>
      </c>
      <c r="AU644" s="1634">
        <v>589</v>
      </c>
      <c r="AV644" s="1634">
        <v>618.71999999999991</v>
      </c>
      <c r="AW644" s="1634">
        <v>618.72</v>
      </c>
      <c r="AX644" s="1634">
        <v>0.98960000000000004</v>
      </c>
      <c r="AY644" s="2437">
        <v>54.43</v>
      </c>
      <c r="AZ644" s="1634">
        <v>242454</v>
      </c>
      <c r="BA644" s="1634">
        <v>267287</v>
      </c>
      <c r="BB644" s="1634">
        <v>0</v>
      </c>
      <c r="BC644" s="2436">
        <v>589</v>
      </c>
      <c r="BD644" s="1634">
        <v>576</v>
      </c>
      <c r="BE644" s="2436">
        <v>576</v>
      </c>
      <c r="BF644" s="2436">
        <v>0.98870000000000002</v>
      </c>
      <c r="BG644" s="2437">
        <v>55.120000000000005</v>
      </c>
      <c r="BH644" s="1634">
        <v>236202</v>
      </c>
      <c r="BI644" s="1634">
        <v>257126</v>
      </c>
      <c r="BJ644" s="1634">
        <v>0</v>
      </c>
      <c r="BK644" s="1634">
        <v>589</v>
      </c>
      <c r="BL644" s="2441">
        <v>565.92000000000007</v>
      </c>
      <c r="BM644" s="2441">
        <v>565.91999999999996</v>
      </c>
      <c r="BN644" s="2442">
        <v>0.98399999999999999</v>
      </c>
      <c r="BO644" s="2439">
        <v>42.5</v>
      </c>
      <c r="BP644" s="2441">
        <v>173172</v>
      </c>
      <c r="BQ644" s="2441">
        <v>244477.44000000003</v>
      </c>
      <c r="BR644" s="2441">
        <v>0</v>
      </c>
      <c r="BS644" s="1611">
        <v>589</v>
      </c>
      <c r="BT644" s="1611">
        <v>302.39999999999998</v>
      </c>
      <c r="BU644" s="1611">
        <v>471.2</v>
      </c>
      <c r="BV644" s="1611">
        <v>0.97209999999999996</v>
      </c>
      <c r="BW644" s="2437">
        <v>58.62</v>
      </c>
      <c r="BX644" s="1611">
        <v>131892</v>
      </c>
      <c r="BY644" s="1611">
        <v>134991.35999999999</v>
      </c>
      <c r="BZ644" s="1611">
        <v>0</v>
      </c>
      <c r="CA644" s="1611">
        <v>589</v>
      </c>
      <c r="CB644" s="1611">
        <v>290.88</v>
      </c>
      <c r="CC644" s="1611">
        <v>471.2</v>
      </c>
      <c r="CD644" s="1611">
        <v>0.96719999999999995</v>
      </c>
      <c r="CE644" s="2437">
        <v>58.829999999999991</v>
      </c>
      <c r="CF644" s="1611">
        <v>127314</v>
      </c>
      <c r="CG644" s="1611">
        <v>129848.83199999999</v>
      </c>
      <c r="CH644" s="1611">
        <v>0</v>
      </c>
      <c r="CI644" s="1611">
        <v>589</v>
      </c>
      <c r="CJ644" s="1611">
        <v>386.88</v>
      </c>
      <c r="CK644" s="1611">
        <v>471.2</v>
      </c>
      <c r="CL644" s="1611">
        <v>0.97889999999999999</v>
      </c>
      <c r="CM644" s="2433">
        <v>50.55</v>
      </c>
      <c r="CN644" s="1611">
        <v>136122</v>
      </c>
      <c r="CO644" s="1611">
        <v>161561.08799999999</v>
      </c>
      <c r="CP644" s="1611">
        <v>0</v>
      </c>
      <c r="CQ644" s="1611">
        <v>589</v>
      </c>
      <c r="CR644" s="1611">
        <v>470.88000000000005</v>
      </c>
      <c r="CS644" s="1611">
        <v>471.2</v>
      </c>
      <c r="CT644" s="1611">
        <v>0.98529999999999995</v>
      </c>
      <c r="CU644" s="2433">
        <v>52.42</v>
      </c>
      <c r="CV644" s="1611">
        <v>183630</v>
      </c>
      <c r="CW644" s="1611">
        <v>210200.83200000002</v>
      </c>
      <c r="CX644" s="1611">
        <v>0</v>
      </c>
    </row>
    <row r="645" spans="1:102" ht="15">
      <c r="A645" s="2440">
        <f t="shared" si="9"/>
        <v>639</v>
      </c>
      <c r="B645" s="1612" t="s">
        <v>3721</v>
      </c>
      <c r="C645" s="1612" t="s">
        <v>536</v>
      </c>
      <c r="D645" s="1634" t="s">
        <v>515</v>
      </c>
      <c r="E645" s="1611" t="s">
        <v>259</v>
      </c>
      <c r="F645" s="1634">
        <v>600</v>
      </c>
      <c r="G645" s="1634">
        <v>0</v>
      </c>
      <c r="H645" s="2431">
        <v>0</v>
      </c>
      <c r="I645" s="2431">
        <v>0</v>
      </c>
      <c r="J645" s="2432">
        <v>0</v>
      </c>
      <c r="K645" s="2431">
        <v>0</v>
      </c>
      <c r="L645" s="1634">
        <v>0</v>
      </c>
      <c r="M645" s="1611">
        <v>0</v>
      </c>
      <c r="N645" s="1611">
        <v>0</v>
      </c>
      <c r="O645" s="1634">
        <v>0</v>
      </c>
      <c r="P645" s="2431">
        <v>0</v>
      </c>
      <c r="Q645" s="2433"/>
      <c r="R645" s="2432">
        <v>0</v>
      </c>
      <c r="S645" s="2431">
        <v>0</v>
      </c>
      <c r="T645" s="1634">
        <v>0</v>
      </c>
      <c r="U645" s="1634">
        <v>0</v>
      </c>
      <c r="V645" s="1634">
        <v>0</v>
      </c>
      <c r="W645" s="2434">
        <v>0</v>
      </c>
      <c r="X645" s="2434">
        <v>0</v>
      </c>
      <c r="Y645" s="2434">
        <v>0</v>
      </c>
      <c r="Z645" s="2434">
        <v>0</v>
      </c>
      <c r="AA645" s="2435">
        <v>0</v>
      </c>
      <c r="AB645" s="2434">
        <v>0</v>
      </c>
      <c r="AC645" s="2434">
        <v>0</v>
      </c>
      <c r="AD645" s="2434">
        <v>0</v>
      </c>
      <c r="AE645" s="2434">
        <v>0</v>
      </c>
      <c r="AF645" s="1634">
        <v>0</v>
      </c>
      <c r="AG645" s="1634">
        <v>0</v>
      </c>
      <c r="AH645" s="2432">
        <v>0</v>
      </c>
      <c r="AI645" s="2431">
        <v>0</v>
      </c>
      <c r="AJ645" s="1634">
        <v>0</v>
      </c>
      <c r="AK645" s="1634">
        <v>0</v>
      </c>
      <c r="AL645" s="1634">
        <v>0</v>
      </c>
      <c r="AM645" s="1634">
        <v>0</v>
      </c>
      <c r="AN645" s="1634">
        <v>0</v>
      </c>
      <c r="AO645" s="1634">
        <v>0</v>
      </c>
      <c r="AP645" s="1634">
        <v>0</v>
      </c>
      <c r="AQ645" s="2431">
        <v>0</v>
      </c>
      <c r="AR645" s="1634">
        <v>0</v>
      </c>
      <c r="AS645" s="1634">
        <v>0</v>
      </c>
      <c r="AT645" s="1634">
        <v>0</v>
      </c>
      <c r="AU645" s="2436">
        <v>0</v>
      </c>
      <c r="AV645" s="2436">
        <v>0</v>
      </c>
      <c r="AW645" s="2436">
        <v>0</v>
      </c>
      <c r="AX645" s="2436">
        <v>0</v>
      </c>
      <c r="AY645" s="2437">
        <v>0</v>
      </c>
      <c r="AZ645" s="1634">
        <v>0</v>
      </c>
      <c r="BA645" s="1634">
        <v>0</v>
      </c>
      <c r="BB645" s="1634">
        <v>0</v>
      </c>
      <c r="BC645" s="2436">
        <v>0</v>
      </c>
      <c r="BD645" s="2436">
        <v>0</v>
      </c>
      <c r="BE645" s="2436">
        <v>0</v>
      </c>
      <c r="BF645" s="2436">
        <v>0</v>
      </c>
      <c r="BG645" s="2437">
        <v>0</v>
      </c>
      <c r="BH645" s="2436">
        <v>0</v>
      </c>
      <c r="BI645" s="2436">
        <v>0</v>
      </c>
      <c r="BJ645" s="2436">
        <v>0</v>
      </c>
      <c r="BK645" s="2436">
        <v>0</v>
      </c>
      <c r="BL645" s="2436">
        <v>0</v>
      </c>
      <c r="BM645" s="2436">
        <v>0</v>
      </c>
      <c r="BN645" s="2438">
        <v>0</v>
      </c>
      <c r="BO645" s="2439">
        <v>0</v>
      </c>
      <c r="BP645" s="2436">
        <v>0</v>
      </c>
      <c r="BQ645" s="2441">
        <v>0</v>
      </c>
      <c r="BR645" s="2441">
        <v>0</v>
      </c>
      <c r="BS645" s="1611">
        <v>0</v>
      </c>
      <c r="BT645" s="1611">
        <v>0</v>
      </c>
      <c r="BU645" s="1611">
        <v>0</v>
      </c>
      <c r="BV645" s="1611">
        <v>0</v>
      </c>
      <c r="BW645" s="2437">
        <v>0</v>
      </c>
      <c r="BX645" s="1611">
        <v>0</v>
      </c>
      <c r="BY645" s="1611">
        <v>0</v>
      </c>
      <c r="BZ645" s="1611">
        <v>0</v>
      </c>
      <c r="CA645" s="1611">
        <v>600</v>
      </c>
      <c r="CB645" s="1611">
        <v>20.811</v>
      </c>
      <c r="CC645" s="1611">
        <v>480</v>
      </c>
      <c r="CD645" s="1611">
        <v>0.69210000000000005</v>
      </c>
      <c r="CE645" s="2437">
        <v>13.71</v>
      </c>
      <c r="CF645" s="1611">
        <v>1712</v>
      </c>
      <c r="CG645" s="1611">
        <v>9290.0303999999996</v>
      </c>
      <c r="CH645" s="1611">
        <v>0</v>
      </c>
      <c r="CI645" s="1611">
        <v>600</v>
      </c>
      <c r="CJ645" s="1611">
        <v>234.428</v>
      </c>
      <c r="CK645" s="1611">
        <v>480</v>
      </c>
      <c r="CL645" s="1611">
        <v>0.94579999999999997</v>
      </c>
      <c r="CM645" s="2433">
        <v>6.25</v>
      </c>
      <c r="CN645" s="1611">
        <v>10205</v>
      </c>
      <c r="CO645" s="1611">
        <v>97897.132799999992</v>
      </c>
      <c r="CP645" s="1611">
        <v>0</v>
      </c>
      <c r="CQ645" s="1611">
        <v>600</v>
      </c>
      <c r="CR645" s="1611">
        <v>240.49600000000001</v>
      </c>
      <c r="CS645" s="1611">
        <v>480</v>
      </c>
      <c r="CT645" s="1611">
        <v>0.98829999999999996</v>
      </c>
      <c r="CU645" s="2433">
        <v>13.11</v>
      </c>
      <c r="CV645" s="1611">
        <v>23458</v>
      </c>
      <c r="CW645" s="1611">
        <v>107357.41439999999</v>
      </c>
      <c r="CX645" s="1611">
        <v>0</v>
      </c>
    </row>
    <row r="646" spans="1:102" ht="15">
      <c r="A646" s="2440">
        <f t="shared" si="9"/>
        <v>640</v>
      </c>
      <c r="B646" s="1618" t="s">
        <v>3722</v>
      </c>
      <c r="C646" s="1618" t="s">
        <v>536</v>
      </c>
      <c r="D646" s="1634" t="s">
        <v>515</v>
      </c>
      <c r="E646" s="1634" t="s">
        <v>259</v>
      </c>
      <c r="F646" s="1634">
        <v>600</v>
      </c>
      <c r="G646" s="1634">
        <v>600</v>
      </c>
      <c r="H646" s="2431">
        <v>446</v>
      </c>
      <c r="I646" s="2431">
        <v>480</v>
      </c>
      <c r="J646" s="2432">
        <v>0.99470000000000003</v>
      </c>
      <c r="K646" s="2431">
        <v>41.3863976083707</v>
      </c>
      <c r="L646" s="1634">
        <v>132900</v>
      </c>
      <c r="M646" s="1634">
        <v>192672</v>
      </c>
      <c r="N646" s="1634">
        <v>0</v>
      </c>
      <c r="O646" s="1634">
        <v>600</v>
      </c>
      <c r="P646" s="2431">
        <v>451.2</v>
      </c>
      <c r="Q646" s="2431">
        <v>480</v>
      </c>
      <c r="R646" s="2432">
        <v>0.99399999999999999</v>
      </c>
      <c r="S646" s="2431">
        <v>43.243405875848396</v>
      </c>
      <c r="T646" s="1634">
        <v>145165</v>
      </c>
      <c r="U646" s="1634">
        <v>201416</v>
      </c>
      <c r="V646" s="1634">
        <v>0</v>
      </c>
      <c r="W646" s="2434">
        <v>600</v>
      </c>
      <c r="X646" s="2434">
        <v>452.40000000000003</v>
      </c>
      <c r="Y646" s="2434">
        <v>480</v>
      </c>
      <c r="Z646" s="2434">
        <v>0.99550000000000005</v>
      </c>
      <c r="AA646" s="2435">
        <v>42.31</v>
      </c>
      <c r="AB646" s="2434">
        <v>137830</v>
      </c>
      <c r="AC646" s="2434">
        <v>195437</v>
      </c>
      <c r="AD646" s="2434">
        <v>0</v>
      </c>
      <c r="AE646" s="2434">
        <v>600</v>
      </c>
      <c r="AF646" s="1634">
        <v>421.20000000000005</v>
      </c>
      <c r="AG646" s="1634">
        <v>480</v>
      </c>
      <c r="AH646" s="2432">
        <v>0.996</v>
      </c>
      <c r="AI646" s="2431">
        <v>44.68</v>
      </c>
      <c r="AJ646" s="1634">
        <v>140025</v>
      </c>
      <c r="AK646" s="1634">
        <v>188024</v>
      </c>
      <c r="AL646" s="1634">
        <v>0</v>
      </c>
      <c r="AM646" s="1634">
        <v>600</v>
      </c>
      <c r="AN646" s="1634">
        <v>436.8</v>
      </c>
      <c r="AO646" s="1634">
        <v>480</v>
      </c>
      <c r="AP646" s="1634">
        <v>0.99460000000000004</v>
      </c>
      <c r="AQ646" s="2431">
        <v>45.002880184331794</v>
      </c>
      <c r="AR646" s="1634">
        <v>146250</v>
      </c>
      <c r="AS646" s="1634">
        <v>194988</v>
      </c>
      <c r="AT646" s="1634">
        <v>0</v>
      </c>
      <c r="AU646" s="1634">
        <v>600</v>
      </c>
      <c r="AV646" s="1634">
        <v>305.59999999999997</v>
      </c>
      <c r="AW646" s="1634">
        <v>480</v>
      </c>
      <c r="AX646" s="1634">
        <v>0.99339999999999995</v>
      </c>
      <c r="AY646" s="2437">
        <v>41.69</v>
      </c>
      <c r="AZ646" s="1634">
        <v>91735</v>
      </c>
      <c r="BA646" s="1634">
        <v>132019</v>
      </c>
      <c r="BB646" s="1634">
        <v>0</v>
      </c>
      <c r="BC646" s="2436">
        <v>600</v>
      </c>
      <c r="BD646" s="1634">
        <v>360.4</v>
      </c>
      <c r="BE646" s="2436">
        <v>480</v>
      </c>
      <c r="BF646" s="2436">
        <v>0.99180000000000001</v>
      </c>
      <c r="BG646" s="2437">
        <v>38.92</v>
      </c>
      <c r="BH646" s="1634">
        <v>104355</v>
      </c>
      <c r="BI646" s="1634">
        <v>160883</v>
      </c>
      <c r="BJ646" s="1634">
        <v>0</v>
      </c>
      <c r="BK646" s="1634">
        <v>600</v>
      </c>
      <c r="BL646" s="2441">
        <v>425.20000000000005</v>
      </c>
      <c r="BM646" s="2441">
        <v>480</v>
      </c>
      <c r="BN646" s="2442">
        <v>0.99370000000000003</v>
      </c>
      <c r="BO646" s="2439">
        <v>40.17</v>
      </c>
      <c r="BP646" s="2441">
        <v>122965</v>
      </c>
      <c r="BQ646" s="2441">
        <v>183686.40000000002</v>
      </c>
      <c r="BR646" s="2441">
        <v>0</v>
      </c>
      <c r="BS646" s="1611">
        <v>600</v>
      </c>
      <c r="BT646" s="1611">
        <v>426</v>
      </c>
      <c r="BU646" s="1611">
        <v>480</v>
      </c>
      <c r="BV646" s="1611">
        <v>0.99299999999999999</v>
      </c>
      <c r="BW646" s="2437">
        <v>40.549999999999997</v>
      </c>
      <c r="BX646" s="1611">
        <v>128515</v>
      </c>
      <c r="BY646" s="1611">
        <v>190166.39999999999</v>
      </c>
      <c r="BZ646" s="1611">
        <v>0</v>
      </c>
      <c r="CA646" s="1611">
        <v>600</v>
      </c>
      <c r="CB646" s="1611">
        <v>387.6</v>
      </c>
      <c r="CC646" s="1611">
        <v>480</v>
      </c>
      <c r="CD646" s="1611">
        <v>0.99399999999999999</v>
      </c>
      <c r="CE646" s="2437">
        <v>36.51</v>
      </c>
      <c r="CF646" s="1611">
        <v>105295</v>
      </c>
      <c r="CG646" s="1611">
        <v>173024.64000000001</v>
      </c>
      <c r="CH646" s="1611">
        <v>0</v>
      </c>
      <c r="CI646" s="1611">
        <v>600</v>
      </c>
      <c r="CJ646" s="1611">
        <v>430.4</v>
      </c>
      <c r="CK646" s="1611">
        <v>480</v>
      </c>
      <c r="CL646" s="1611">
        <v>0.99690000000000001</v>
      </c>
      <c r="CM646" s="2433">
        <v>40.950000000000003</v>
      </c>
      <c r="CN646" s="1611">
        <v>122675</v>
      </c>
      <c r="CO646" s="1611">
        <v>179735.03999999998</v>
      </c>
      <c r="CP646" s="1611">
        <v>0</v>
      </c>
      <c r="CQ646" s="1611">
        <v>600</v>
      </c>
      <c r="CR646" s="1611">
        <v>449.6</v>
      </c>
      <c r="CS646" s="1611">
        <v>480</v>
      </c>
      <c r="CT646" s="1611">
        <v>0.99250000000000005</v>
      </c>
      <c r="CU646" s="2433">
        <v>40.75</v>
      </c>
      <c r="CV646" s="1611">
        <v>136320</v>
      </c>
      <c r="CW646" s="1611">
        <v>200701.44</v>
      </c>
      <c r="CX646" s="1611">
        <v>0</v>
      </c>
    </row>
    <row r="647" spans="1:102" ht="15">
      <c r="A647" s="2440">
        <f t="shared" si="9"/>
        <v>641</v>
      </c>
      <c r="B647" s="1618" t="s">
        <v>3723</v>
      </c>
      <c r="C647" s="1618" t="s">
        <v>536</v>
      </c>
      <c r="D647" s="1634" t="s">
        <v>515</v>
      </c>
      <c r="E647" s="1634" t="s">
        <v>259</v>
      </c>
      <c r="F647" s="1634">
        <v>600</v>
      </c>
      <c r="G647" s="1634">
        <v>600</v>
      </c>
      <c r="H647" s="2431">
        <v>558.24</v>
      </c>
      <c r="I647" s="2431">
        <v>558.24</v>
      </c>
      <c r="J647" s="2432">
        <v>0.99460000000000004</v>
      </c>
      <c r="K647" s="2431">
        <v>66.642483519633132</v>
      </c>
      <c r="L647" s="1634">
        <v>267858</v>
      </c>
      <c r="M647" s="1634">
        <v>241160</v>
      </c>
      <c r="N647" s="1634">
        <v>26698</v>
      </c>
      <c r="O647" s="1634">
        <v>600</v>
      </c>
      <c r="P647" s="2431">
        <v>559.20000000000005</v>
      </c>
      <c r="Q647" s="2431">
        <v>559.20000000000005</v>
      </c>
      <c r="R647" s="2432">
        <v>0.99260000000000004</v>
      </c>
      <c r="S647" s="2431">
        <v>64.944448290184127</v>
      </c>
      <c r="T647" s="1634">
        <v>270198</v>
      </c>
      <c r="U647" s="1634">
        <v>249627</v>
      </c>
      <c r="V647" s="1634">
        <v>20571</v>
      </c>
      <c r="W647" s="2434">
        <v>600</v>
      </c>
      <c r="X647" s="2434">
        <v>575.52</v>
      </c>
      <c r="Y647" s="2434">
        <v>575.52</v>
      </c>
      <c r="Z647" s="2434">
        <v>0.99709999999999999</v>
      </c>
      <c r="AA647" s="2435">
        <v>62.77</v>
      </c>
      <c r="AB647" s="2434">
        <v>260100</v>
      </c>
      <c r="AC647" s="2434">
        <v>248625</v>
      </c>
      <c r="AD647" s="2434">
        <v>11475</v>
      </c>
      <c r="AE647" s="2434">
        <v>600</v>
      </c>
      <c r="AF647" s="1634">
        <v>551.04</v>
      </c>
      <c r="AG647" s="1634">
        <v>551.04</v>
      </c>
      <c r="AH647" s="2432">
        <v>0.99809999999999999</v>
      </c>
      <c r="AI647" s="2431">
        <v>74.2</v>
      </c>
      <c r="AJ647" s="1634">
        <v>304218</v>
      </c>
      <c r="AK647" s="1634">
        <v>245984</v>
      </c>
      <c r="AL647" s="1634">
        <v>58234</v>
      </c>
      <c r="AM647" s="1634">
        <v>600</v>
      </c>
      <c r="AN647" s="1634">
        <v>599.52</v>
      </c>
      <c r="AO647" s="1634">
        <v>599.52</v>
      </c>
      <c r="AP647" s="1634">
        <v>0.98250000000000004</v>
      </c>
      <c r="AQ647" s="2431">
        <v>64.875825391495994</v>
      </c>
      <c r="AR647" s="1634">
        <v>289374</v>
      </c>
      <c r="AS647" s="1634">
        <v>267626</v>
      </c>
      <c r="AT647" s="1634">
        <v>21748</v>
      </c>
      <c r="AU647" s="1634">
        <v>600</v>
      </c>
      <c r="AV647" s="1634">
        <v>606.72</v>
      </c>
      <c r="AW647" s="1634">
        <v>606.72</v>
      </c>
      <c r="AX647" s="1634">
        <v>0.9738</v>
      </c>
      <c r="AY647" s="2437">
        <v>74.34</v>
      </c>
      <c r="AZ647" s="1634">
        <v>324744</v>
      </c>
      <c r="BA647" s="1634">
        <v>262103</v>
      </c>
      <c r="BB647" s="1634">
        <v>62641</v>
      </c>
      <c r="BC647" s="2436">
        <v>600</v>
      </c>
      <c r="BD647" s="1634">
        <v>575.52</v>
      </c>
      <c r="BE647" s="2436">
        <v>575.52</v>
      </c>
      <c r="BF647" s="2436">
        <v>0.99429999999999996</v>
      </c>
      <c r="BG647" s="2437">
        <v>74.83</v>
      </c>
      <c r="BH647" s="1634">
        <v>320406</v>
      </c>
      <c r="BI647" s="1634">
        <v>256912</v>
      </c>
      <c r="BJ647" s="1634">
        <v>63494</v>
      </c>
      <c r="BK647" s="1634">
        <v>600</v>
      </c>
      <c r="BL647" s="2441">
        <v>575.52</v>
      </c>
      <c r="BM647" s="2441">
        <v>575.52</v>
      </c>
      <c r="BN647" s="2442">
        <v>0.99460000000000004</v>
      </c>
      <c r="BO647" s="2439">
        <v>75.41</v>
      </c>
      <c r="BP647" s="2441">
        <v>312462</v>
      </c>
      <c r="BQ647" s="2441">
        <v>248624.63999999998</v>
      </c>
      <c r="BR647" s="2441">
        <v>63837.360000000015</v>
      </c>
      <c r="BS647" s="1611">
        <v>600</v>
      </c>
      <c r="BT647" s="1611">
        <v>526.08000000000004</v>
      </c>
      <c r="BU647" s="1611">
        <v>526.08000000000004</v>
      </c>
      <c r="BV647" s="1611">
        <v>0.99729999999999996</v>
      </c>
      <c r="BW647" s="2437">
        <v>68.44</v>
      </c>
      <c r="BX647" s="1611">
        <v>267894</v>
      </c>
      <c r="BY647" s="1611">
        <v>234842.11199999999</v>
      </c>
      <c r="BZ647" s="1611">
        <v>33051.888000000006</v>
      </c>
      <c r="CA647" s="1611">
        <v>600</v>
      </c>
      <c r="CB647" s="1611">
        <v>531.84</v>
      </c>
      <c r="CC647" s="1611">
        <v>531.84</v>
      </c>
      <c r="CD647" s="1611">
        <v>0.998</v>
      </c>
      <c r="CE647" s="2437">
        <v>64.650000000000006</v>
      </c>
      <c r="CF647" s="1611">
        <v>255828</v>
      </c>
      <c r="CG647" s="1611">
        <v>237413.37599999999</v>
      </c>
      <c r="CH647" s="1611">
        <v>18414.624000000011</v>
      </c>
      <c r="CI647" s="1611">
        <v>600</v>
      </c>
      <c r="CJ647" s="1611">
        <v>555.36</v>
      </c>
      <c r="CK647" s="1611">
        <v>555.36</v>
      </c>
      <c r="CL647" s="1611">
        <v>0.99590000000000001</v>
      </c>
      <c r="CM647" s="2433">
        <v>69.66</v>
      </c>
      <c r="CN647" s="1611">
        <v>269238</v>
      </c>
      <c r="CO647" s="1611">
        <v>231918.33599999998</v>
      </c>
      <c r="CP647" s="1611">
        <v>37319.664000000019</v>
      </c>
      <c r="CQ647" s="1611">
        <v>600</v>
      </c>
      <c r="CR647" s="1611">
        <v>569.76</v>
      </c>
      <c r="CS647" s="1611">
        <v>569.76</v>
      </c>
      <c r="CT647" s="1611">
        <v>0.99239999999999995</v>
      </c>
      <c r="CU647" s="2433">
        <v>61.18</v>
      </c>
      <c r="CV647" s="1611">
        <v>259344</v>
      </c>
      <c r="CW647" s="1611">
        <v>254340.86399999997</v>
      </c>
      <c r="CX647" s="1611">
        <v>5003.1360000000277</v>
      </c>
    </row>
    <row r="648" spans="1:102" ht="15">
      <c r="A648" s="2440">
        <f t="shared" si="9"/>
        <v>642</v>
      </c>
      <c r="B648" s="1618" t="s">
        <v>3724</v>
      </c>
      <c r="C648" s="1618" t="s">
        <v>536</v>
      </c>
      <c r="D648" s="1634" t="s">
        <v>515</v>
      </c>
      <c r="E648" s="1634" t="s">
        <v>259</v>
      </c>
      <c r="F648" s="1634">
        <v>600</v>
      </c>
      <c r="G648" s="1634">
        <v>600</v>
      </c>
      <c r="H648" s="2431">
        <v>534</v>
      </c>
      <c r="I648" s="2431">
        <v>534</v>
      </c>
      <c r="J648" s="2432">
        <v>0.98180000000000001</v>
      </c>
      <c r="K648" s="2431">
        <v>36.259363295880149</v>
      </c>
      <c r="L648" s="1634">
        <v>139410</v>
      </c>
      <c r="M648" s="1634">
        <v>230688</v>
      </c>
      <c r="N648" s="1634">
        <v>0</v>
      </c>
      <c r="O648" s="1634">
        <v>600</v>
      </c>
      <c r="P648" s="2431">
        <v>608.4</v>
      </c>
      <c r="Q648" s="2431">
        <v>608.4</v>
      </c>
      <c r="R648" s="2432">
        <v>0.96970000000000001</v>
      </c>
      <c r="S648" s="2431">
        <v>38.940717057962715</v>
      </c>
      <c r="T648" s="1634">
        <v>176265</v>
      </c>
      <c r="U648" s="1634">
        <v>271590</v>
      </c>
      <c r="V648" s="1634">
        <v>0</v>
      </c>
      <c r="W648" s="2434">
        <v>600</v>
      </c>
      <c r="X648" s="2434">
        <v>492</v>
      </c>
      <c r="Y648" s="2434">
        <v>492</v>
      </c>
      <c r="Z648" s="2434">
        <v>0.97740000000000005</v>
      </c>
      <c r="AA648" s="2435">
        <v>39.46</v>
      </c>
      <c r="AB648" s="2434">
        <v>139800</v>
      </c>
      <c r="AC648" s="2434">
        <v>212544</v>
      </c>
      <c r="AD648" s="2434">
        <v>0</v>
      </c>
      <c r="AE648" s="2434">
        <v>600</v>
      </c>
      <c r="AF648" s="1634">
        <v>504.00000000000006</v>
      </c>
      <c r="AG648" s="1634">
        <v>504</v>
      </c>
      <c r="AH648" s="2432">
        <v>0.98370000000000002</v>
      </c>
      <c r="AI648" s="2431">
        <v>39.71</v>
      </c>
      <c r="AJ648" s="1634">
        <v>148905</v>
      </c>
      <c r="AK648" s="1634">
        <v>224986</v>
      </c>
      <c r="AL648" s="1634">
        <v>0</v>
      </c>
      <c r="AM648" s="1634">
        <v>600</v>
      </c>
      <c r="AN648" s="1634">
        <v>354</v>
      </c>
      <c r="AO648" s="1634">
        <v>480</v>
      </c>
      <c r="AP648" s="1634">
        <v>0.98519999999999996</v>
      </c>
      <c r="AQ648" s="2431">
        <v>46.245671587388372</v>
      </c>
      <c r="AR648" s="1634">
        <v>121800</v>
      </c>
      <c r="AS648" s="1634">
        <v>158026</v>
      </c>
      <c r="AT648" s="1634">
        <v>0</v>
      </c>
      <c r="AU648" s="1634">
        <v>600</v>
      </c>
      <c r="AV648" s="1634">
        <v>435.59999999999997</v>
      </c>
      <c r="AW648" s="1634">
        <v>480</v>
      </c>
      <c r="AX648" s="1634">
        <v>0.98670000000000002</v>
      </c>
      <c r="AY648" s="2437">
        <v>45.58</v>
      </c>
      <c r="AZ648" s="1634">
        <v>142965</v>
      </c>
      <c r="BA648" s="1634">
        <v>188179</v>
      </c>
      <c r="BB648" s="1634">
        <v>0</v>
      </c>
      <c r="BC648" s="2436">
        <v>600</v>
      </c>
      <c r="BD648" s="1634">
        <v>468</v>
      </c>
      <c r="BE648" s="2436">
        <v>480</v>
      </c>
      <c r="BF648" s="2436">
        <v>0.99760000000000004</v>
      </c>
      <c r="BG648" s="2437">
        <v>35.06</v>
      </c>
      <c r="BH648" s="1634">
        <v>122085</v>
      </c>
      <c r="BI648" s="1634">
        <v>208915</v>
      </c>
      <c r="BJ648" s="1634">
        <v>0</v>
      </c>
      <c r="BK648" s="1634">
        <v>600</v>
      </c>
      <c r="BL648" s="2441">
        <v>397.2</v>
      </c>
      <c r="BM648" s="2441">
        <v>480</v>
      </c>
      <c r="BN648" s="2442">
        <v>0.99829999999999997</v>
      </c>
      <c r="BO648" s="2439">
        <v>32.590000000000003</v>
      </c>
      <c r="BP648" s="2441">
        <v>93210</v>
      </c>
      <c r="BQ648" s="2441">
        <v>171590.39999999999</v>
      </c>
      <c r="BR648" s="2441">
        <v>0</v>
      </c>
      <c r="BS648" s="1611">
        <v>600</v>
      </c>
      <c r="BT648" s="1611">
        <v>378.48</v>
      </c>
      <c r="BU648" s="1611">
        <v>480</v>
      </c>
      <c r="BV648" s="1611">
        <v>0.998</v>
      </c>
      <c r="BW648" s="2437">
        <v>34.299999999999997</v>
      </c>
      <c r="BX648" s="1611">
        <v>96595</v>
      </c>
      <c r="BY648" s="1611">
        <v>168953.47200000001</v>
      </c>
      <c r="BZ648" s="1611">
        <v>0</v>
      </c>
      <c r="CA648" s="1611">
        <v>600</v>
      </c>
      <c r="CB648" s="1611">
        <v>335.71199999999999</v>
      </c>
      <c r="CC648" s="1611">
        <v>480</v>
      </c>
      <c r="CD648" s="1611">
        <v>0.99790000000000001</v>
      </c>
      <c r="CE648" s="2437">
        <v>55.69</v>
      </c>
      <c r="CF648" s="1611">
        <v>139098</v>
      </c>
      <c r="CG648" s="1611">
        <v>149861.83679999999</v>
      </c>
      <c r="CH648" s="1611">
        <v>0</v>
      </c>
      <c r="CI648" s="1611">
        <v>600</v>
      </c>
      <c r="CJ648" s="1611">
        <v>483.58799999999997</v>
      </c>
      <c r="CK648" s="1611">
        <v>483.59</v>
      </c>
      <c r="CL648" s="1611">
        <v>0.99739999999999995</v>
      </c>
      <c r="CM648" s="2433">
        <v>42.31</v>
      </c>
      <c r="CN648" s="1611">
        <v>142421</v>
      </c>
      <c r="CO648" s="1611">
        <v>201946.34879999998</v>
      </c>
      <c r="CP648" s="1611">
        <v>0</v>
      </c>
      <c r="CQ648" s="1611">
        <v>600</v>
      </c>
      <c r="CR648" s="1611">
        <v>346.05599999999998</v>
      </c>
      <c r="CS648" s="1611">
        <v>480</v>
      </c>
      <c r="CT648" s="1611">
        <v>0.99870000000000003</v>
      </c>
      <c r="CU648" s="2433">
        <v>44.13</v>
      </c>
      <c r="CV648" s="1611">
        <v>113617</v>
      </c>
      <c r="CW648" s="1611">
        <v>154479.39839999998</v>
      </c>
      <c r="CX648" s="1611">
        <v>0</v>
      </c>
    </row>
    <row r="649" spans="1:102" ht="15">
      <c r="A649" s="2440">
        <f t="shared" ref="A649:A711" si="10">+A648+1</f>
        <v>643</v>
      </c>
      <c r="B649" s="1618" t="s">
        <v>3725</v>
      </c>
      <c r="C649" s="1618" t="s">
        <v>627</v>
      </c>
      <c r="D649" s="1634" t="s">
        <v>515</v>
      </c>
      <c r="E649" s="1634" t="s">
        <v>259</v>
      </c>
      <c r="F649" s="1634">
        <v>600</v>
      </c>
      <c r="G649" s="1634">
        <v>600</v>
      </c>
      <c r="H649" s="2431">
        <v>135.84</v>
      </c>
      <c r="I649" s="2431">
        <v>600</v>
      </c>
      <c r="J649" s="2432">
        <v>0.85919999999999996</v>
      </c>
      <c r="K649" s="2431">
        <v>20.318021201413426</v>
      </c>
      <c r="L649" s="1634">
        <v>19872</v>
      </c>
      <c r="M649" s="1634">
        <v>58683</v>
      </c>
      <c r="N649" s="1634">
        <v>0</v>
      </c>
      <c r="O649" s="1634">
        <v>600</v>
      </c>
      <c r="P649" s="2431">
        <v>149.28</v>
      </c>
      <c r="Q649" s="2431">
        <v>600</v>
      </c>
      <c r="R649" s="2432">
        <v>0.86029999999999995</v>
      </c>
      <c r="S649" s="2431">
        <v>33.040313937005152</v>
      </c>
      <c r="T649" s="1634">
        <v>36696</v>
      </c>
      <c r="U649" s="1634">
        <v>66639</v>
      </c>
      <c r="V649" s="1634">
        <v>0</v>
      </c>
      <c r="W649" s="2434">
        <v>600</v>
      </c>
      <c r="X649" s="2434">
        <v>133.92000000000002</v>
      </c>
      <c r="Y649" s="2434">
        <v>600</v>
      </c>
      <c r="Z649" s="2434">
        <v>0.87060000000000004</v>
      </c>
      <c r="AA649" s="2435">
        <v>28.922739944245318</v>
      </c>
      <c r="AB649" s="2434">
        <v>27888</v>
      </c>
      <c r="AC649" s="2434">
        <v>57853</v>
      </c>
      <c r="AD649" s="2434">
        <v>0</v>
      </c>
      <c r="AE649" s="2434">
        <v>600</v>
      </c>
      <c r="AF649" s="1634">
        <v>131.04000000000002</v>
      </c>
      <c r="AG649" s="1634">
        <v>600</v>
      </c>
      <c r="AH649" s="2432">
        <v>0.8155</v>
      </c>
      <c r="AI649" s="2431">
        <v>47.879987396116427</v>
      </c>
      <c r="AJ649" s="1634">
        <v>46680</v>
      </c>
      <c r="AK649" s="1634">
        <v>58496</v>
      </c>
      <c r="AL649" s="1634">
        <v>0</v>
      </c>
      <c r="AM649" s="1634">
        <v>600</v>
      </c>
      <c r="AN649" s="1634">
        <v>124.32</v>
      </c>
      <c r="AO649" s="1634">
        <v>600</v>
      </c>
      <c r="AP649" s="1634">
        <v>0.80520000000000003</v>
      </c>
      <c r="AQ649" s="2431">
        <v>21.251089799476897</v>
      </c>
      <c r="AR649" s="1634">
        <v>19656</v>
      </c>
      <c r="AS649" s="1634">
        <v>55496</v>
      </c>
      <c r="AT649" s="1634">
        <v>0</v>
      </c>
      <c r="AU649" s="1634">
        <v>600</v>
      </c>
      <c r="AV649" s="1634">
        <v>0</v>
      </c>
      <c r="AW649" s="1634">
        <v>600</v>
      </c>
      <c r="AX649" s="1634">
        <v>1</v>
      </c>
      <c r="AY649" s="2437">
        <v>0</v>
      </c>
      <c r="AZ649" s="1634">
        <v>0</v>
      </c>
      <c r="BA649" s="1634">
        <v>0</v>
      </c>
      <c r="BB649" s="1634">
        <v>0</v>
      </c>
      <c r="BC649" s="2436">
        <v>600</v>
      </c>
      <c r="BD649" s="1634">
        <v>114.72</v>
      </c>
      <c r="BE649" s="2436">
        <v>600</v>
      </c>
      <c r="BF649" s="2436">
        <v>0.72550000000000003</v>
      </c>
      <c r="BG649" s="2437">
        <v>3.7398209384982235</v>
      </c>
      <c r="BH649" s="1634">
        <v>3192</v>
      </c>
      <c r="BI649" s="1634">
        <v>51211</v>
      </c>
      <c r="BJ649" s="1634">
        <v>0</v>
      </c>
      <c r="BK649" s="1634">
        <v>600</v>
      </c>
      <c r="BL649" s="2441">
        <v>125.28</v>
      </c>
      <c r="BM649" s="2441">
        <v>600</v>
      </c>
      <c r="BN649" s="2442">
        <v>0.71199999999999997</v>
      </c>
      <c r="BO649" s="2439">
        <v>11.454166666666667</v>
      </c>
      <c r="BP649" s="2441">
        <v>49482</v>
      </c>
      <c r="BQ649" s="2441">
        <v>54120.959999999999</v>
      </c>
      <c r="BR649" s="2441">
        <v>0</v>
      </c>
      <c r="BS649" s="1611">
        <v>600</v>
      </c>
      <c r="BT649" s="1611">
        <v>125.28</v>
      </c>
      <c r="BU649" s="1611">
        <v>600</v>
      </c>
      <c r="BV649" s="1611">
        <v>0.67520000000000002</v>
      </c>
      <c r="BW649" s="2437">
        <v>4.122311827956989</v>
      </c>
      <c r="BX649" s="1611">
        <v>18402</v>
      </c>
      <c r="BY649" s="1611">
        <v>55924.991999999998</v>
      </c>
      <c r="BZ649" s="1611">
        <v>0</v>
      </c>
      <c r="CA649" s="1611">
        <v>600</v>
      </c>
      <c r="CB649" s="1611">
        <v>0</v>
      </c>
      <c r="CC649" s="1611">
        <v>600</v>
      </c>
      <c r="CD649" s="1611">
        <v>0</v>
      </c>
      <c r="CE649" s="2437">
        <v>0</v>
      </c>
      <c r="CF649" s="1611">
        <v>0</v>
      </c>
      <c r="CG649" s="1611">
        <v>0</v>
      </c>
      <c r="CH649" s="1611">
        <v>0</v>
      </c>
      <c r="CI649" s="1611">
        <v>600</v>
      </c>
      <c r="CJ649" s="1611">
        <v>0</v>
      </c>
      <c r="CK649" s="1611">
        <v>600</v>
      </c>
      <c r="CL649" s="1611">
        <v>0</v>
      </c>
      <c r="CM649" s="2433">
        <v>0</v>
      </c>
      <c r="CN649" s="1611">
        <v>0</v>
      </c>
      <c r="CO649" s="1611">
        <v>0</v>
      </c>
      <c r="CP649" s="1611">
        <v>0</v>
      </c>
      <c r="CQ649" s="1611">
        <v>600</v>
      </c>
      <c r="CR649" s="1611">
        <v>0</v>
      </c>
      <c r="CS649" s="1611">
        <v>600</v>
      </c>
      <c r="CT649" s="1611">
        <v>0</v>
      </c>
      <c r="CU649" s="2433">
        <v>0</v>
      </c>
      <c r="CV649" s="1611">
        <v>0</v>
      </c>
      <c r="CW649" s="1611">
        <v>0</v>
      </c>
      <c r="CX649" s="1611">
        <v>0</v>
      </c>
    </row>
    <row r="650" spans="1:102" ht="15">
      <c r="A650" s="2440">
        <f t="shared" si="10"/>
        <v>644</v>
      </c>
      <c r="B650" s="1612" t="s">
        <v>3726</v>
      </c>
      <c r="C650" s="1612" t="s">
        <v>536</v>
      </c>
      <c r="D650" s="1634" t="s">
        <v>515</v>
      </c>
      <c r="E650" s="1611" t="s">
        <v>259</v>
      </c>
      <c r="F650" s="1634">
        <v>611</v>
      </c>
      <c r="G650" s="1634">
        <v>0</v>
      </c>
      <c r="H650" s="2431">
        <v>0</v>
      </c>
      <c r="I650" s="2431">
        <v>0</v>
      </c>
      <c r="J650" s="2432">
        <v>0</v>
      </c>
      <c r="K650" s="2431">
        <v>0</v>
      </c>
      <c r="L650" s="1634">
        <v>0</v>
      </c>
      <c r="M650" s="1611">
        <v>0</v>
      </c>
      <c r="N650" s="1611">
        <v>0</v>
      </c>
      <c r="O650" s="1634">
        <v>0</v>
      </c>
      <c r="P650" s="2431">
        <v>0</v>
      </c>
      <c r="Q650" s="2433"/>
      <c r="R650" s="2432">
        <v>0</v>
      </c>
      <c r="S650" s="2431">
        <v>0</v>
      </c>
      <c r="T650" s="1634">
        <v>0</v>
      </c>
      <c r="U650" s="1634">
        <v>0</v>
      </c>
      <c r="V650" s="1634">
        <v>0</v>
      </c>
      <c r="W650" s="2434">
        <v>0</v>
      </c>
      <c r="X650" s="2434">
        <v>0</v>
      </c>
      <c r="Y650" s="2434">
        <v>0</v>
      </c>
      <c r="Z650" s="2434">
        <v>0</v>
      </c>
      <c r="AA650" s="2435">
        <v>0</v>
      </c>
      <c r="AB650" s="2434">
        <v>0</v>
      </c>
      <c r="AC650" s="2434">
        <v>0</v>
      </c>
      <c r="AD650" s="2434">
        <v>0</v>
      </c>
      <c r="AE650" s="2434">
        <v>0</v>
      </c>
      <c r="AF650" s="1634">
        <v>0</v>
      </c>
      <c r="AG650" s="1634">
        <v>0</v>
      </c>
      <c r="AH650" s="2432">
        <v>0</v>
      </c>
      <c r="AI650" s="2431">
        <v>0</v>
      </c>
      <c r="AJ650" s="1634">
        <v>0</v>
      </c>
      <c r="AK650" s="1634">
        <v>0</v>
      </c>
      <c r="AL650" s="1634">
        <v>0</v>
      </c>
      <c r="AM650" s="1634">
        <v>0</v>
      </c>
      <c r="AN650" s="1634">
        <v>0</v>
      </c>
      <c r="AO650" s="1634">
        <v>0</v>
      </c>
      <c r="AP650" s="1634">
        <v>0</v>
      </c>
      <c r="AQ650" s="2431">
        <v>0</v>
      </c>
      <c r="AR650" s="1634">
        <v>0</v>
      </c>
      <c r="AS650" s="1634">
        <v>0</v>
      </c>
      <c r="AT650" s="1634">
        <v>0</v>
      </c>
      <c r="AU650" s="2436">
        <v>0</v>
      </c>
      <c r="AV650" s="2436">
        <v>0</v>
      </c>
      <c r="AW650" s="2436">
        <v>0</v>
      </c>
      <c r="AX650" s="2436">
        <v>0</v>
      </c>
      <c r="AY650" s="2437">
        <v>0</v>
      </c>
      <c r="AZ650" s="1634">
        <v>0</v>
      </c>
      <c r="BA650" s="1634">
        <v>0</v>
      </c>
      <c r="BB650" s="1634">
        <v>0</v>
      </c>
      <c r="BC650" s="2436">
        <v>0</v>
      </c>
      <c r="BD650" s="2436">
        <v>0</v>
      </c>
      <c r="BE650" s="2436">
        <v>0</v>
      </c>
      <c r="BF650" s="2436">
        <v>0</v>
      </c>
      <c r="BG650" s="2437">
        <v>0</v>
      </c>
      <c r="BH650" s="2436">
        <v>0</v>
      </c>
      <c r="BI650" s="2436">
        <v>0</v>
      </c>
      <c r="BJ650" s="2436">
        <v>0</v>
      </c>
      <c r="BK650" s="2436">
        <v>0</v>
      </c>
      <c r="BL650" s="2436">
        <v>0</v>
      </c>
      <c r="BM650" s="2436">
        <v>0</v>
      </c>
      <c r="BN650" s="2438">
        <v>0</v>
      </c>
      <c r="BO650" s="2439">
        <v>0</v>
      </c>
      <c r="BP650" s="2436">
        <v>0</v>
      </c>
      <c r="BQ650" s="2441">
        <v>0</v>
      </c>
      <c r="BR650" s="2441">
        <v>0</v>
      </c>
      <c r="BS650" s="1611">
        <v>611</v>
      </c>
      <c r="BT650" s="1611">
        <v>218.4</v>
      </c>
      <c r="BU650" s="1611">
        <v>488.8</v>
      </c>
      <c r="BV650" s="1611">
        <v>0.80249999999999999</v>
      </c>
      <c r="BW650" s="2437">
        <v>12.54</v>
      </c>
      <c r="BX650" s="1611">
        <v>31546</v>
      </c>
      <c r="BY650" s="1611">
        <v>97493.759999999995</v>
      </c>
      <c r="BZ650" s="1611">
        <v>0</v>
      </c>
      <c r="CA650" s="1611">
        <v>611</v>
      </c>
      <c r="CB650" s="1611">
        <v>186.72</v>
      </c>
      <c r="CC650" s="1611">
        <v>488.8</v>
      </c>
      <c r="CD650" s="1611">
        <v>0.99450000000000005</v>
      </c>
      <c r="CE650" s="2437">
        <v>22.77</v>
      </c>
      <c r="CF650" s="1611">
        <v>31638</v>
      </c>
      <c r="CG650" s="1611">
        <v>83351.80799999999</v>
      </c>
      <c r="CH650" s="1611">
        <v>0</v>
      </c>
      <c r="CI650" s="1611">
        <v>611</v>
      </c>
      <c r="CJ650" s="1611">
        <v>149.76</v>
      </c>
      <c r="CK650" s="1611">
        <v>488.8</v>
      </c>
      <c r="CL650" s="1611">
        <v>0.999</v>
      </c>
      <c r="CM650" s="2433">
        <v>33.89</v>
      </c>
      <c r="CN650" s="1611">
        <v>36546</v>
      </c>
      <c r="CO650" s="1611">
        <v>62539.775999999991</v>
      </c>
      <c r="CP650" s="1611">
        <v>0</v>
      </c>
      <c r="CQ650" s="1611">
        <v>611</v>
      </c>
      <c r="CR650" s="1611">
        <v>177.12</v>
      </c>
      <c r="CS650" s="1611">
        <v>488.8</v>
      </c>
      <c r="CT650" s="1611">
        <v>0.99839999999999995</v>
      </c>
      <c r="CU650" s="2433">
        <v>19.350000000000001</v>
      </c>
      <c r="CV650" s="1611">
        <v>23028</v>
      </c>
      <c r="CW650" s="1611">
        <v>79066.368000000002</v>
      </c>
      <c r="CX650" s="1611">
        <v>0</v>
      </c>
    </row>
    <row r="651" spans="1:102" ht="15">
      <c r="A651" s="2440">
        <f t="shared" si="10"/>
        <v>645</v>
      </c>
      <c r="B651" s="1618" t="s">
        <v>3575</v>
      </c>
      <c r="C651" s="1618" t="s">
        <v>536</v>
      </c>
      <c r="D651" s="1634" t="s">
        <v>515</v>
      </c>
      <c r="E651" s="1634" t="s">
        <v>259</v>
      </c>
      <c r="F651" s="1634">
        <v>611</v>
      </c>
      <c r="G651" s="1634">
        <v>611</v>
      </c>
      <c r="H651" s="2431">
        <v>475.68</v>
      </c>
      <c r="I651" s="2431">
        <v>488.8</v>
      </c>
      <c r="J651" s="2432">
        <v>0.69899999999999995</v>
      </c>
      <c r="K651" s="2431">
        <v>49.63</v>
      </c>
      <c r="L651" s="1634">
        <v>169992</v>
      </c>
      <c r="M651" s="1634">
        <v>205494</v>
      </c>
      <c r="N651" s="1634">
        <v>0</v>
      </c>
      <c r="O651" s="1634">
        <v>611</v>
      </c>
      <c r="P651" s="2431">
        <v>466.56</v>
      </c>
      <c r="Q651" s="2431">
        <v>488.8</v>
      </c>
      <c r="R651" s="2432">
        <v>0.6915</v>
      </c>
      <c r="S651" s="2431">
        <v>46.754350303110755</v>
      </c>
      <c r="T651" s="1634">
        <v>162294</v>
      </c>
      <c r="U651" s="1634">
        <v>208272</v>
      </c>
      <c r="V651" s="1634">
        <v>0</v>
      </c>
      <c r="W651" s="2434">
        <v>611</v>
      </c>
      <c r="X651" s="2434">
        <v>441.12</v>
      </c>
      <c r="Y651" s="2434">
        <v>488.8</v>
      </c>
      <c r="Z651" s="2434">
        <v>0.68230000000000002</v>
      </c>
      <c r="AA651" s="2435">
        <v>44.45</v>
      </c>
      <c r="AB651" s="2434">
        <v>141186</v>
      </c>
      <c r="AC651" s="2434">
        <v>190564</v>
      </c>
      <c r="AD651" s="2434">
        <v>0</v>
      </c>
      <c r="AE651" s="2434">
        <v>611</v>
      </c>
      <c r="AF651" s="1634">
        <v>418.56</v>
      </c>
      <c r="AG651" s="1634">
        <v>488.8</v>
      </c>
      <c r="AH651" s="2432">
        <v>0.68320000000000003</v>
      </c>
      <c r="AI651" s="2431">
        <v>56.7</v>
      </c>
      <c r="AJ651" s="1634">
        <v>176556</v>
      </c>
      <c r="AK651" s="1634">
        <v>186845</v>
      </c>
      <c r="AL651" s="1634">
        <v>0</v>
      </c>
      <c r="AM651" s="1634">
        <v>611</v>
      </c>
      <c r="AN651" s="1634">
        <v>429.12</v>
      </c>
      <c r="AO651" s="1634">
        <v>488.8</v>
      </c>
      <c r="AP651" s="1634">
        <v>0.68810000000000004</v>
      </c>
      <c r="AQ651" s="2431">
        <v>50.346846359240814</v>
      </c>
      <c r="AR651" s="1634">
        <v>160740</v>
      </c>
      <c r="AS651" s="1634">
        <v>191559</v>
      </c>
      <c r="AT651" s="1634">
        <v>0</v>
      </c>
      <c r="AU651" s="1634">
        <v>611</v>
      </c>
      <c r="AV651" s="1634">
        <v>435.84</v>
      </c>
      <c r="AW651" s="1634">
        <v>488.8</v>
      </c>
      <c r="AX651" s="1634">
        <v>0.67800000000000005</v>
      </c>
      <c r="AY651" s="2437">
        <v>47.7</v>
      </c>
      <c r="AZ651" s="1634">
        <v>149700</v>
      </c>
      <c r="BA651" s="1634">
        <v>188283</v>
      </c>
      <c r="BB651" s="1634">
        <v>0</v>
      </c>
      <c r="BC651" s="2436">
        <v>611</v>
      </c>
      <c r="BD651" s="1634">
        <v>448.8</v>
      </c>
      <c r="BE651" s="2436">
        <v>488.8</v>
      </c>
      <c r="BF651" s="2436">
        <v>0.69020000000000004</v>
      </c>
      <c r="BG651" s="2437">
        <v>57.70000000000001</v>
      </c>
      <c r="BH651" s="1634">
        <v>192666</v>
      </c>
      <c r="BI651" s="1634">
        <v>200344</v>
      </c>
      <c r="BJ651" s="1634">
        <v>0</v>
      </c>
      <c r="BK651" s="1634">
        <v>611</v>
      </c>
      <c r="BL651" s="2441">
        <v>446.88</v>
      </c>
      <c r="BM651" s="2441">
        <v>488.8</v>
      </c>
      <c r="BN651" s="2442">
        <v>0.67530000000000001</v>
      </c>
      <c r="BO651" s="2439">
        <v>62.460000000000008</v>
      </c>
      <c r="BP651" s="2441">
        <v>200976</v>
      </c>
      <c r="BQ651" s="2441">
        <v>193052.16</v>
      </c>
      <c r="BR651" s="2441">
        <v>7923.8399999999965</v>
      </c>
      <c r="BS651" s="1611">
        <v>611</v>
      </c>
      <c r="BT651" s="1611">
        <v>452.16</v>
      </c>
      <c r="BU651" s="1611">
        <v>488.8</v>
      </c>
      <c r="BV651" s="1611">
        <v>0.66959999999999997</v>
      </c>
      <c r="BW651" s="2437">
        <v>59.660000000000004</v>
      </c>
      <c r="BX651" s="1611">
        <v>200700</v>
      </c>
      <c r="BY651" s="1611">
        <v>201844.22399999999</v>
      </c>
      <c r="BZ651" s="1611">
        <v>0</v>
      </c>
      <c r="CA651" s="1611">
        <v>611</v>
      </c>
      <c r="CB651" s="1611">
        <v>455.04</v>
      </c>
      <c r="CC651" s="1611">
        <v>488.8</v>
      </c>
      <c r="CD651" s="1611">
        <v>0.66639999999999999</v>
      </c>
      <c r="CE651" s="2437">
        <v>50.51</v>
      </c>
      <c r="CF651" s="1611">
        <v>171018</v>
      </c>
      <c r="CG651" s="1611">
        <v>203129.856</v>
      </c>
      <c r="CH651" s="1611">
        <v>0</v>
      </c>
      <c r="CI651" s="1611">
        <v>611</v>
      </c>
      <c r="CJ651" s="1611">
        <v>438.24</v>
      </c>
      <c r="CK651" s="1611">
        <v>488.8</v>
      </c>
      <c r="CL651" s="1611">
        <v>0.67769999999999997</v>
      </c>
      <c r="CM651" s="2433">
        <v>59.51</v>
      </c>
      <c r="CN651" s="1611">
        <v>181518</v>
      </c>
      <c r="CO651" s="1611">
        <v>183009.02399999998</v>
      </c>
      <c r="CP651" s="1611">
        <v>0</v>
      </c>
      <c r="CQ651" s="1611">
        <v>611</v>
      </c>
      <c r="CR651" s="1611">
        <v>454.08</v>
      </c>
      <c r="CS651" s="1611">
        <v>488.8</v>
      </c>
      <c r="CT651" s="1611">
        <v>0.68279999999999996</v>
      </c>
      <c r="CU651" s="2433">
        <v>46.49</v>
      </c>
      <c r="CV651" s="1611">
        <v>157044</v>
      </c>
      <c r="CW651" s="1611">
        <v>202701.31199999998</v>
      </c>
      <c r="CX651" s="1611">
        <v>0</v>
      </c>
    </row>
    <row r="652" spans="1:102" ht="15">
      <c r="A652" s="2440">
        <f t="shared" si="10"/>
        <v>646</v>
      </c>
      <c r="B652" s="1618" t="s">
        <v>3727</v>
      </c>
      <c r="C652" s="1618" t="s">
        <v>536</v>
      </c>
      <c r="D652" s="1634" t="s">
        <v>515</v>
      </c>
      <c r="E652" s="1634" t="s">
        <v>259</v>
      </c>
      <c r="F652" s="1634">
        <v>617</v>
      </c>
      <c r="G652" s="1634">
        <v>617</v>
      </c>
      <c r="H652" s="2431">
        <v>309.60000000000002</v>
      </c>
      <c r="I652" s="2431">
        <v>493.6</v>
      </c>
      <c r="J652" s="2432">
        <v>0.99039999999999995</v>
      </c>
      <c r="K652" s="2431">
        <v>23.479220499569333</v>
      </c>
      <c r="L652" s="1634">
        <v>52338</v>
      </c>
      <c r="M652" s="1634">
        <v>133747</v>
      </c>
      <c r="N652" s="1634">
        <v>0</v>
      </c>
      <c r="O652" s="1634">
        <v>617</v>
      </c>
      <c r="P652" s="2431">
        <v>345.59999999999997</v>
      </c>
      <c r="Q652" s="2431">
        <v>493.6</v>
      </c>
      <c r="R652" s="2432">
        <v>0.98870000000000002</v>
      </c>
      <c r="S652" s="2431">
        <v>20.557982377538835</v>
      </c>
      <c r="T652" s="1634">
        <v>52860</v>
      </c>
      <c r="U652" s="1634">
        <v>154276</v>
      </c>
      <c r="V652" s="1634">
        <v>0</v>
      </c>
      <c r="W652" s="2434">
        <v>617</v>
      </c>
      <c r="X652" s="2434">
        <v>301.44</v>
      </c>
      <c r="Y652" s="2434">
        <v>493.6</v>
      </c>
      <c r="Z652" s="2434">
        <v>0.98719999999999997</v>
      </c>
      <c r="AA652" s="2435">
        <v>19.149999999999999</v>
      </c>
      <c r="AB652" s="2434">
        <v>41556</v>
      </c>
      <c r="AC652" s="2434">
        <v>130222</v>
      </c>
      <c r="AD652" s="2434">
        <v>0</v>
      </c>
      <c r="AE652" s="2434">
        <v>617</v>
      </c>
      <c r="AF652" s="1634">
        <v>386.88</v>
      </c>
      <c r="AG652" s="1634">
        <v>493.6</v>
      </c>
      <c r="AH652" s="2432">
        <v>0.94430000000000003</v>
      </c>
      <c r="AI652" s="2431">
        <v>21.94</v>
      </c>
      <c r="AJ652" s="1634">
        <v>63138</v>
      </c>
      <c r="AK652" s="1634">
        <v>172703</v>
      </c>
      <c r="AL652" s="1634">
        <v>0</v>
      </c>
      <c r="AM652" s="1634">
        <v>617</v>
      </c>
      <c r="AN652" s="1634">
        <v>43.199999999999996</v>
      </c>
      <c r="AO652" s="1634">
        <v>493.6</v>
      </c>
      <c r="AP652" s="1634">
        <v>1</v>
      </c>
      <c r="AQ652" s="2431">
        <v>12.563470728793311</v>
      </c>
      <c r="AR652" s="1634">
        <v>4038</v>
      </c>
      <c r="AS652" s="1634">
        <v>19284</v>
      </c>
      <c r="AT652" s="1634">
        <v>0</v>
      </c>
      <c r="AU652" s="1634">
        <v>617</v>
      </c>
      <c r="AV652" s="1634">
        <v>35.04</v>
      </c>
      <c r="AW652" s="1634">
        <v>493.6</v>
      </c>
      <c r="AX652" s="1634">
        <v>0.93779999999999997</v>
      </c>
      <c r="AY652" s="2437">
        <v>16.079999999999998</v>
      </c>
      <c r="AZ652" s="1634">
        <v>4056</v>
      </c>
      <c r="BA652" s="1634">
        <v>15137</v>
      </c>
      <c r="BB652" s="1634">
        <v>0</v>
      </c>
      <c r="BC652" s="2436">
        <v>617</v>
      </c>
      <c r="BD652" s="1634">
        <v>103.68</v>
      </c>
      <c r="BE652" s="2436">
        <v>493.6</v>
      </c>
      <c r="BF652" s="2436">
        <v>0.96779999999999999</v>
      </c>
      <c r="BG652" s="2437">
        <v>6.54</v>
      </c>
      <c r="BH652" s="1634">
        <v>5046</v>
      </c>
      <c r="BI652" s="1634">
        <v>46283</v>
      </c>
      <c r="BJ652" s="1634">
        <v>0</v>
      </c>
      <c r="BK652" s="1634">
        <v>617</v>
      </c>
      <c r="BL652" s="2441">
        <v>365.76</v>
      </c>
      <c r="BM652" s="2441">
        <v>493.6</v>
      </c>
      <c r="BN652" s="2442">
        <v>0.62329999999999997</v>
      </c>
      <c r="BO652" s="2439">
        <v>29.04</v>
      </c>
      <c r="BP652" s="2441">
        <v>76488</v>
      </c>
      <c r="BQ652" s="2441">
        <v>158008.32000000001</v>
      </c>
      <c r="BR652" s="2441">
        <v>0</v>
      </c>
      <c r="BS652" s="1611">
        <v>617</v>
      </c>
      <c r="BT652" s="1611">
        <v>372</v>
      </c>
      <c r="BU652" s="1611">
        <v>493.6</v>
      </c>
      <c r="BV652" s="1611">
        <v>0.62339999999999995</v>
      </c>
      <c r="BW652" s="2437">
        <v>42.42</v>
      </c>
      <c r="BX652" s="1611">
        <v>117408</v>
      </c>
      <c r="BY652" s="1611">
        <v>166060.79999999999</v>
      </c>
      <c r="BZ652" s="1611">
        <v>0</v>
      </c>
      <c r="CA652" s="1611">
        <v>617</v>
      </c>
      <c r="CB652" s="1611">
        <v>362.88</v>
      </c>
      <c r="CC652" s="1611">
        <v>493.6</v>
      </c>
      <c r="CD652" s="1611">
        <v>0.62339999999999995</v>
      </c>
      <c r="CE652" s="2437">
        <v>26.419999999999998</v>
      </c>
      <c r="CF652" s="1611">
        <v>71316</v>
      </c>
      <c r="CG652" s="1611">
        <v>161989.63199999998</v>
      </c>
      <c r="CH652" s="1611">
        <v>0</v>
      </c>
      <c r="CI652" s="1611">
        <v>617</v>
      </c>
      <c r="CJ652" s="1611">
        <v>351.36</v>
      </c>
      <c r="CK652" s="1611">
        <v>493.6</v>
      </c>
      <c r="CL652" s="1611">
        <v>0.64729999999999999</v>
      </c>
      <c r="CM652" s="2433">
        <v>48.17</v>
      </c>
      <c r="CN652" s="1611">
        <v>117786</v>
      </c>
      <c r="CO652" s="1611">
        <v>146727.93599999999</v>
      </c>
      <c r="CP652" s="1611">
        <v>0</v>
      </c>
      <c r="CQ652" s="1611">
        <v>617</v>
      </c>
      <c r="CR652" s="1611">
        <v>387.84</v>
      </c>
      <c r="CS652" s="1611">
        <v>493.6</v>
      </c>
      <c r="CT652" s="1611">
        <v>0.6462</v>
      </c>
      <c r="CU652" s="2433">
        <v>34.56</v>
      </c>
      <c r="CV652" s="1611">
        <v>99732</v>
      </c>
      <c r="CW652" s="1611">
        <v>173131.77599999998</v>
      </c>
      <c r="CX652" s="1611">
        <v>0</v>
      </c>
    </row>
    <row r="653" spans="1:102" ht="15">
      <c r="A653" s="2440">
        <f t="shared" si="10"/>
        <v>647</v>
      </c>
      <c r="B653" s="1618" t="s">
        <v>3728</v>
      </c>
      <c r="C653" s="1618" t="s">
        <v>749</v>
      </c>
      <c r="D653" s="1634" t="s">
        <v>515</v>
      </c>
      <c r="E653" s="1634" t="s">
        <v>259</v>
      </c>
      <c r="F653" s="1634">
        <v>622</v>
      </c>
      <c r="G653" s="1634">
        <v>622</v>
      </c>
      <c r="H653" s="2431">
        <v>9.36</v>
      </c>
      <c r="I653" s="2431">
        <v>497.6</v>
      </c>
      <c r="J653" s="2432">
        <v>0.69089999999999996</v>
      </c>
      <c r="K653" s="2431">
        <v>44.070512820512818</v>
      </c>
      <c r="L653" s="1634">
        <v>2970</v>
      </c>
      <c r="M653" s="1634">
        <v>4044</v>
      </c>
      <c r="N653" s="1634">
        <v>0</v>
      </c>
      <c r="O653" s="1634">
        <v>622</v>
      </c>
      <c r="P653" s="2431">
        <v>35.28</v>
      </c>
      <c r="Q653" s="2431">
        <v>497.6</v>
      </c>
      <c r="R653" s="2432">
        <v>0.79349999999999998</v>
      </c>
      <c r="S653" s="2431">
        <v>11.623601053324556</v>
      </c>
      <c r="T653" s="1634">
        <v>3051</v>
      </c>
      <c r="U653" s="1634">
        <v>15749</v>
      </c>
      <c r="V653" s="1634">
        <v>0</v>
      </c>
      <c r="W653" s="2434">
        <v>622</v>
      </c>
      <c r="X653" s="2434">
        <v>95.04</v>
      </c>
      <c r="Y653" s="2434">
        <v>497.6</v>
      </c>
      <c r="Z653" s="2434">
        <v>0.99260000000000004</v>
      </c>
      <c r="AA653" s="2435">
        <v>51.23</v>
      </c>
      <c r="AB653" s="2434">
        <v>29214</v>
      </c>
      <c r="AC653" s="2434">
        <v>41057</v>
      </c>
      <c r="AD653" s="2434">
        <v>0</v>
      </c>
      <c r="AE653" s="2434">
        <v>622</v>
      </c>
      <c r="AF653" s="1634">
        <v>95.759999999999991</v>
      </c>
      <c r="AG653" s="1634">
        <v>497.6</v>
      </c>
      <c r="AH653" s="2432">
        <v>0.98899999999999999</v>
      </c>
      <c r="AI653" s="2431">
        <v>59.75</v>
      </c>
      <c r="AJ653" s="1634">
        <v>49437</v>
      </c>
      <c r="AK653" s="1634">
        <v>42747</v>
      </c>
      <c r="AL653" s="1634">
        <v>6690</v>
      </c>
      <c r="AM653" s="1634">
        <v>622</v>
      </c>
      <c r="AN653" s="1634">
        <v>91.44</v>
      </c>
      <c r="AO653" s="1634">
        <v>497.6</v>
      </c>
      <c r="AP653" s="1634">
        <v>0.98770000000000002</v>
      </c>
      <c r="AQ653" s="2431">
        <v>62.560854288375246</v>
      </c>
      <c r="AR653" s="1634">
        <v>42561</v>
      </c>
      <c r="AS653" s="1634">
        <v>40819</v>
      </c>
      <c r="AT653" s="1634">
        <v>1742</v>
      </c>
      <c r="AU653" s="1634">
        <v>622</v>
      </c>
      <c r="AV653" s="1634">
        <v>94.320000000000007</v>
      </c>
      <c r="AW653" s="1634">
        <v>497.6</v>
      </c>
      <c r="AX653" s="1634">
        <v>0.98929999999999996</v>
      </c>
      <c r="AY653" s="2437">
        <v>63.629999999999995</v>
      </c>
      <c r="AZ653" s="1634">
        <v>43209</v>
      </c>
      <c r="BA653" s="1634">
        <v>40746</v>
      </c>
      <c r="BB653" s="1634">
        <v>2463</v>
      </c>
      <c r="BC653" s="2436">
        <v>622</v>
      </c>
      <c r="BD653" s="1634">
        <v>93.6</v>
      </c>
      <c r="BE653" s="2436">
        <v>497.6</v>
      </c>
      <c r="BF653" s="2436">
        <v>0.98799999999999999</v>
      </c>
      <c r="BG653" s="2437">
        <v>57.52</v>
      </c>
      <c r="BH653" s="1634">
        <v>40059</v>
      </c>
      <c r="BI653" s="1634">
        <v>41783</v>
      </c>
      <c r="BJ653" s="1634">
        <v>0</v>
      </c>
      <c r="BK653" s="1634">
        <v>622</v>
      </c>
      <c r="BL653" s="2441">
        <v>65.52000000000001</v>
      </c>
      <c r="BM653" s="2441">
        <v>497.6</v>
      </c>
      <c r="BN653" s="2442">
        <v>0.97709999999999997</v>
      </c>
      <c r="BO653" s="2439">
        <v>55.15</v>
      </c>
      <c r="BP653" s="2441">
        <v>26019</v>
      </c>
      <c r="BQ653" s="2441">
        <v>28304.640000000003</v>
      </c>
      <c r="BR653" s="2441">
        <v>0</v>
      </c>
      <c r="BS653" s="1611">
        <v>622</v>
      </c>
      <c r="BT653" s="1611">
        <v>46.080000000000005</v>
      </c>
      <c r="BU653" s="1611">
        <v>497.6</v>
      </c>
      <c r="BV653" s="1611">
        <v>0.94350000000000001</v>
      </c>
      <c r="BW653" s="2437">
        <v>65.58</v>
      </c>
      <c r="BX653" s="1611">
        <v>22482</v>
      </c>
      <c r="BY653" s="1611">
        <v>20570.112000000001</v>
      </c>
      <c r="BZ653" s="1611">
        <v>1911.887999999999</v>
      </c>
      <c r="CA653" s="1611">
        <v>622</v>
      </c>
      <c r="CB653" s="1611">
        <v>46.8</v>
      </c>
      <c r="CC653" s="1611">
        <v>497.6</v>
      </c>
      <c r="CD653" s="1611">
        <v>0.93379999999999996</v>
      </c>
      <c r="CE653" s="2437">
        <v>66.38</v>
      </c>
      <c r="CF653" s="1611">
        <v>23112</v>
      </c>
      <c r="CG653" s="1611">
        <v>20891.519999999997</v>
      </c>
      <c r="CH653" s="1611">
        <v>2220.4800000000032</v>
      </c>
      <c r="CI653" s="1611">
        <v>622</v>
      </c>
      <c r="CJ653" s="1611">
        <v>70.56</v>
      </c>
      <c r="CK653" s="1611">
        <v>497.6</v>
      </c>
      <c r="CL653" s="1611">
        <v>0.97030000000000005</v>
      </c>
      <c r="CM653" s="2433">
        <v>54.36</v>
      </c>
      <c r="CN653" s="1611">
        <v>26694</v>
      </c>
      <c r="CO653" s="1611">
        <v>29465.856</v>
      </c>
      <c r="CP653" s="1611">
        <v>0</v>
      </c>
      <c r="CQ653" s="1611">
        <v>622</v>
      </c>
      <c r="CR653" s="1611">
        <v>149.04</v>
      </c>
      <c r="CS653" s="1611">
        <v>497.6</v>
      </c>
      <c r="CT653" s="1611">
        <v>0.99539999999999995</v>
      </c>
      <c r="CU653" s="2433">
        <v>44.53</v>
      </c>
      <c r="CV653" s="1611">
        <v>49374</v>
      </c>
      <c r="CW653" s="1611">
        <v>66531.455999999991</v>
      </c>
      <c r="CX653" s="1611">
        <v>0</v>
      </c>
    </row>
    <row r="654" spans="1:102" ht="15">
      <c r="A654" s="2440">
        <f t="shared" si="10"/>
        <v>648</v>
      </c>
      <c r="B654" s="1618" t="s">
        <v>3729</v>
      </c>
      <c r="C654" s="1618" t="s">
        <v>536</v>
      </c>
      <c r="D654" s="1634" t="s">
        <v>515</v>
      </c>
      <c r="E654" s="1634" t="s">
        <v>259</v>
      </c>
      <c r="F654" s="1634">
        <v>623</v>
      </c>
      <c r="G654" s="1634">
        <v>623</v>
      </c>
      <c r="H654" s="2431">
        <v>552</v>
      </c>
      <c r="I654" s="2431">
        <v>552</v>
      </c>
      <c r="J654" s="2432">
        <v>0.93089999999999995</v>
      </c>
      <c r="K654" s="2431">
        <v>11.814613526570049</v>
      </c>
      <c r="L654" s="1634">
        <v>46956</v>
      </c>
      <c r="M654" s="1634">
        <v>238464</v>
      </c>
      <c r="N654" s="1634">
        <v>0</v>
      </c>
      <c r="O654" s="1634">
        <v>623</v>
      </c>
      <c r="P654" s="2431">
        <v>575.04</v>
      </c>
      <c r="Q654" s="2431">
        <v>575.04</v>
      </c>
      <c r="R654" s="2432">
        <v>0.93810000000000004</v>
      </c>
      <c r="S654" s="2431">
        <v>14.06</v>
      </c>
      <c r="T654" s="1634">
        <v>69876</v>
      </c>
      <c r="U654" s="1634">
        <v>256698</v>
      </c>
      <c r="V654" s="1634">
        <v>0</v>
      </c>
      <c r="W654" s="2434">
        <v>623</v>
      </c>
      <c r="X654" s="2434">
        <v>578.4</v>
      </c>
      <c r="Y654" s="2434">
        <v>578.4</v>
      </c>
      <c r="Z654" s="2434">
        <v>0.94379999999999997</v>
      </c>
      <c r="AA654" s="2435">
        <v>10.75</v>
      </c>
      <c r="AB654" s="2434">
        <v>40278</v>
      </c>
      <c r="AC654" s="2434">
        <v>249869</v>
      </c>
      <c r="AD654" s="2434">
        <v>0</v>
      </c>
      <c r="AE654" s="2434">
        <v>623</v>
      </c>
      <c r="AF654" s="1634">
        <v>567.36</v>
      </c>
      <c r="AG654" s="1634">
        <v>567.36</v>
      </c>
      <c r="AH654" s="2432">
        <v>0.92820000000000003</v>
      </c>
      <c r="AI654" s="2431">
        <v>10.8</v>
      </c>
      <c r="AJ654" s="1634">
        <v>49992</v>
      </c>
      <c r="AK654" s="1634">
        <v>253270</v>
      </c>
      <c r="AL654" s="1634">
        <v>0</v>
      </c>
      <c r="AM654" s="1634">
        <v>623</v>
      </c>
      <c r="AN654" s="1634">
        <v>552.96</v>
      </c>
      <c r="AO654" s="1634">
        <v>552.96</v>
      </c>
      <c r="AP654" s="1634">
        <v>0.93659999999999999</v>
      </c>
      <c r="AQ654" s="2431">
        <v>9.1180835573476706</v>
      </c>
      <c r="AR654" s="1634">
        <v>37512</v>
      </c>
      <c r="AS654" s="1634">
        <v>246841</v>
      </c>
      <c r="AT654" s="1634">
        <v>0</v>
      </c>
      <c r="AU654" s="1634">
        <v>623</v>
      </c>
      <c r="AV654" s="1634">
        <v>563.52</v>
      </c>
      <c r="AW654" s="1634">
        <v>563.52</v>
      </c>
      <c r="AX654" s="1634">
        <v>0.93720000000000003</v>
      </c>
      <c r="AY654" s="2437">
        <v>11.75</v>
      </c>
      <c r="AZ654" s="1634">
        <v>47676</v>
      </c>
      <c r="BA654" s="1634">
        <v>243441</v>
      </c>
      <c r="BB654" s="1634">
        <v>0</v>
      </c>
      <c r="BC654" s="2436">
        <v>623</v>
      </c>
      <c r="BD654" s="1634">
        <v>553.44000000000005</v>
      </c>
      <c r="BE654" s="2436">
        <v>553.44000000000005</v>
      </c>
      <c r="BF654" s="2436">
        <v>0.92869999999999997</v>
      </c>
      <c r="BG654" s="2437">
        <v>9.6</v>
      </c>
      <c r="BH654" s="1634">
        <v>39522</v>
      </c>
      <c r="BI654" s="1634">
        <v>247056</v>
      </c>
      <c r="BJ654" s="1634">
        <v>0</v>
      </c>
      <c r="BK654" s="1634">
        <v>623</v>
      </c>
      <c r="BL654" s="2441">
        <v>553.44000000000005</v>
      </c>
      <c r="BM654" s="2441">
        <v>553.44000000000005</v>
      </c>
      <c r="BN654" s="2442">
        <v>0.9264</v>
      </c>
      <c r="BO654" s="2439">
        <v>11.57</v>
      </c>
      <c r="BP654" s="2441">
        <v>46110</v>
      </c>
      <c r="BQ654" s="2441">
        <v>239086.08000000002</v>
      </c>
      <c r="BR654" s="2441">
        <v>0</v>
      </c>
      <c r="BS654" s="1611">
        <v>623</v>
      </c>
      <c r="BT654" s="1611">
        <v>547.67999999999995</v>
      </c>
      <c r="BU654" s="1611">
        <v>547.67999999999995</v>
      </c>
      <c r="BV654" s="1611">
        <v>0.9163</v>
      </c>
      <c r="BW654" s="2437">
        <v>11.02</v>
      </c>
      <c r="BX654" s="1611">
        <v>44910</v>
      </c>
      <c r="BY654" s="1611">
        <v>244484.35199999996</v>
      </c>
      <c r="BZ654" s="1611">
        <v>0</v>
      </c>
      <c r="CA654" s="1611">
        <v>623</v>
      </c>
      <c r="CB654" s="1611">
        <v>558.72</v>
      </c>
      <c r="CC654" s="1611">
        <v>558.72</v>
      </c>
      <c r="CD654" s="1611">
        <v>0.92449999999999999</v>
      </c>
      <c r="CE654" s="2437">
        <v>13.79</v>
      </c>
      <c r="CF654" s="1611">
        <v>57306</v>
      </c>
      <c r="CG654" s="1611">
        <v>249412.60800000001</v>
      </c>
      <c r="CH654" s="1611">
        <v>0</v>
      </c>
      <c r="CI654" s="1611">
        <v>623</v>
      </c>
      <c r="CJ654" s="1611">
        <v>561.12</v>
      </c>
      <c r="CK654" s="1611">
        <v>561.12</v>
      </c>
      <c r="CL654" s="1611">
        <v>0.92559999999999998</v>
      </c>
      <c r="CM654" s="2433">
        <v>12.38</v>
      </c>
      <c r="CN654" s="1611">
        <v>48366</v>
      </c>
      <c r="CO654" s="1611">
        <v>234323.71199999997</v>
      </c>
      <c r="CP654" s="1611">
        <v>0</v>
      </c>
      <c r="CQ654" s="1611">
        <v>623</v>
      </c>
      <c r="CR654" s="1611">
        <v>563.52</v>
      </c>
      <c r="CS654" s="1611">
        <v>563.52</v>
      </c>
      <c r="CT654" s="1611">
        <v>0.93159999999999998</v>
      </c>
      <c r="CU654" s="2433">
        <v>12.42</v>
      </c>
      <c r="CV654" s="1611">
        <v>52092</v>
      </c>
      <c r="CW654" s="1611">
        <v>251555.32799999998</v>
      </c>
      <c r="CX654" s="1611">
        <v>0</v>
      </c>
    </row>
    <row r="655" spans="1:102" ht="15">
      <c r="A655" s="2440">
        <f t="shared" si="10"/>
        <v>649</v>
      </c>
      <c r="B655" s="1618" t="s">
        <v>3730</v>
      </c>
      <c r="C655" s="1618" t="s">
        <v>536</v>
      </c>
      <c r="D655" s="1634" t="s">
        <v>515</v>
      </c>
      <c r="E655" s="1634" t="s">
        <v>259</v>
      </c>
      <c r="F655" s="1634">
        <v>630</v>
      </c>
      <c r="G655" s="1634">
        <v>630</v>
      </c>
      <c r="H655" s="2431">
        <v>77.28</v>
      </c>
      <c r="I655" s="2431">
        <v>504</v>
      </c>
      <c r="J655" s="2432">
        <v>0.71479999999999999</v>
      </c>
      <c r="K655" s="2431">
        <v>17.814009661835751</v>
      </c>
      <c r="L655" s="1634">
        <v>9912</v>
      </c>
      <c r="M655" s="1634">
        <v>33385</v>
      </c>
      <c r="N655" s="1634">
        <v>0</v>
      </c>
      <c r="O655" s="1634">
        <v>630</v>
      </c>
      <c r="P655" s="2431">
        <v>106.08000000000001</v>
      </c>
      <c r="Q655" s="2431">
        <v>504</v>
      </c>
      <c r="R655" s="2432">
        <v>0.75849999999999995</v>
      </c>
      <c r="S655" s="2431">
        <v>21.218009536320732</v>
      </c>
      <c r="T655" s="1634">
        <v>16746</v>
      </c>
      <c r="U655" s="1634">
        <v>47354</v>
      </c>
      <c r="V655" s="1634">
        <v>0</v>
      </c>
      <c r="W655" s="2434">
        <v>630</v>
      </c>
      <c r="X655" s="2434">
        <v>85.92</v>
      </c>
      <c r="Y655" s="2434">
        <v>504</v>
      </c>
      <c r="Z655" s="2434">
        <v>0.79969999999999997</v>
      </c>
      <c r="AA655" s="2435">
        <v>24.61</v>
      </c>
      <c r="AB655" s="2434">
        <v>15222</v>
      </c>
      <c r="AC655" s="2434">
        <v>37117</v>
      </c>
      <c r="AD655" s="2434">
        <v>0</v>
      </c>
      <c r="AE655" s="2434">
        <v>630</v>
      </c>
      <c r="AF655" s="1634">
        <v>83.52</v>
      </c>
      <c r="AG655" s="1634">
        <v>504</v>
      </c>
      <c r="AH655" s="2432">
        <v>0.83650000000000002</v>
      </c>
      <c r="AI655" s="2431">
        <v>16.48</v>
      </c>
      <c r="AJ655" s="1634">
        <v>10242</v>
      </c>
      <c r="AK655" s="1634">
        <v>37283</v>
      </c>
      <c r="AL655" s="1634">
        <v>0</v>
      </c>
      <c r="AM655" s="1634">
        <v>630</v>
      </c>
      <c r="AN655" s="1634">
        <v>372.96000000000004</v>
      </c>
      <c r="AO655" s="1634">
        <v>504</v>
      </c>
      <c r="AP655" s="1634">
        <v>0.83069999999999999</v>
      </c>
      <c r="AQ655" s="2431">
        <v>14.973931304576462</v>
      </c>
      <c r="AR655" s="1634">
        <v>41550</v>
      </c>
      <c r="AS655" s="1634">
        <v>166489</v>
      </c>
      <c r="AT655" s="1634">
        <v>0</v>
      </c>
      <c r="AU655" s="1634">
        <v>630</v>
      </c>
      <c r="AV655" s="1634">
        <v>377.76000000000005</v>
      </c>
      <c r="AW655" s="1634">
        <v>504</v>
      </c>
      <c r="AX655" s="1634">
        <v>0.81059999999999999</v>
      </c>
      <c r="AY655" s="2437">
        <v>43.83</v>
      </c>
      <c r="AZ655" s="1634">
        <v>119208</v>
      </c>
      <c r="BA655" s="1634">
        <v>163192</v>
      </c>
      <c r="BB655" s="1634">
        <v>0</v>
      </c>
      <c r="BC655" s="2436">
        <v>630</v>
      </c>
      <c r="BD655" s="1634">
        <v>44.16</v>
      </c>
      <c r="BE655" s="2436">
        <v>504</v>
      </c>
      <c r="BF655" s="2436">
        <v>0.77249999999999996</v>
      </c>
      <c r="BG655" s="2437">
        <v>34.200000000000003</v>
      </c>
      <c r="BH655" s="1634">
        <v>11238</v>
      </c>
      <c r="BI655" s="1634">
        <v>19713</v>
      </c>
      <c r="BJ655" s="1634">
        <v>0</v>
      </c>
      <c r="BK655" s="1634">
        <v>630</v>
      </c>
      <c r="BL655" s="2441">
        <v>41.28</v>
      </c>
      <c r="BM655" s="2441">
        <v>504</v>
      </c>
      <c r="BN655" s="2442">
        <v>0.91910000000000003</v>
      </c>
      <c r="BO655" s="2439">
        <v>27.21</v>
      </c>
      <c r="BP655" s="2441">
        <v>8088</v>
      </c>
      <c r="BQ655" s="2441">
        <v>17832.96</v>
      </c>
      <c r="BR655" s="2441">
        <v>0</v>
      </c>
      <c r="BS655" s="1611">
        <v>630</v>
      </c>
      <c r="BT655" s="1611">
        <v>27.36</v>
      </c>
      <c r="BU655" s="1611">
        <v>504</v>
      </c>
      <c r="BV655" s="1611">
        <v>0.78159999999999996</v>
      </c>
      <c r="BW655" s="2437">
        <v>52.910000000000004</v>
      </c>
      <c r="BX655" s="1611">
        <v>10770</v>
      </c>
      <c r="BY655" s="1611">
        <v>12213.503999999999</v>
      </c>
      <c r="BZ655" s="1611">
        <v>0</v>
      </c>
      <c r="CA655" s="1611">
        <v>630</v>
      </c>
      <c r="CB655" s="1611">
        <v>90.72</v>
      </c>
      <c r="CC655" s="1611">
        <v>504</v>
      </c>
      <c r="CD655" s="1611">
        <v>0.81699999999999995</v>
      </c>
      <c r="CE655" s="2437">
        <v>14.580000000000002</v>
      </c>
      <c r="CF655" s="1611">
        <v>9840</v>
      </c>
      <c r="CG655" s="1611">
        <v>40497.407999999996</v>
      </c>
      <c r="CH655" s="1611">
        <v>0</v>
      </c>
      <c r="CI655" s="1611">
        <v>630</v>
      </c>
      <c r="CJ655" s="1611">
        <v>36</v>
      </c>
      <c r="CK655" s="1611">
        <v>504</v>
      </c>
      <c r="CL655" s="1611">
        <v>0.82609999999999995</v>
      </c>
      <c r="CM655" s="2433">
        <v>36.229999999999997</v>
      </c>
      <c r="CN655" s="1611">
        <v>9078</v>
      </c>
      <c r="CO655" s="1611">
        <v>15033.599999999999</v>
      </c>
      <c r="CP655" s="1611">
        <v>0</v>
      </c>
      <c r="CQ655" s="1611">
        <v>630</v>
      </c>
      <c r="CR655" s="1611">
        <v>88.8</v>
      </c>
      <c r="CS655" s="1611">
        <v>504</v>
      </c>
      <c r="CT655" s="1611">
        <v>0.70550000000000002</v>
      </c>
      <c r="CU655" s="2433">
        <v>18.2</v>
      </c>
      <c r="CV655" s="1611">
        <v>12024</v>
      </c>
      <c r="CW655" s="1611">
        <v>39640.32</v>
      </c>
      <c r="CX655" s="1611">
        <v>0</v>
      </c>
    </row>
    <row r="656" spans="1:102" ht="15">
      <c r="A656" s="2440">
        <f t="shared" si="10"/>
        <v>650</v>
      </c>
      <c r="B656" s="1618" t="s">
        <v>744</v>
      </c>
      <c r="C656" s="1618" t="s">
        <v>742</v>
      </c>
      <c r="D656" s="1634" t="s">
        <v>515</v>
      </c>
      <c r="E656" s="1634" t="s">
        <v>259</v>
      </c>
      <c r="F656" s="1634">
        <v>648</v>
      </c>
      <c r="G656" s="1634">
        <v>648</v>
      </c>
      <c r="H656" s="2431">
        <v>43.92</v>
      </c>
      <c r="I656" s="2431">
        <v>518.4</v>
      </c>
      <c r="J656" s="2432">
        <v>0.55259999999999998</v>
      </c>
      <c r="K656" s="2431">
        <v>8.5399999999999991</v>
      </c>
      <c r="L656" s="1634">
        <v>1710</v>
      </c>
      <c r="M656" s="1634">
        <v>18973</v>
      </c>
      <c r="N656" s="1634">
        <v>0</v>
      </c>
      <c r="O656" s="1634">
        <v>648</v>
      </c>
      <c r="P656" s="2431">
        <v>54.72</v>
      </c>
      <c r="Q656" s="2431">
        <v>518.4</v>
      </c>
      <c r="R656" s="2432">
        <v>0.77410000000000001</v>
      </c>
      <c r="S656" s="2431">
        <v>1.33</v>
      </c>
      <c r="T656" s="1634">
        <v>558</v>
      </c>
      <c r="U656" s="1634">
        <v>24427</v>
      </c>
      <c r="V656" s="1634">
        <v>0</v>
      </c>
      <c r="W656" s="2434">
        <v>648</v>
      </c>
      <c r="X656" s="2434">
        <v>140.4</v>
      </c>
      <c r="Y656" s="2434">
        <v>518.4</v>
      </c>
      <c r="Z656" s="2434">
        <v>0.7016</v>
      </c>
      <c r="AA656" s="2435">
        <v>2.63</v>
      </c>
      <c r="AB656" s="2434">
        <v>2655</v>
      </c>
      <c r="AC656" s="2434">
        <v>60653</v>
      </c>
      <c r="AD656" s="2434">
        <v>0</v>
      </c>
      <c r="AE656" s="2434">
        <v>648</v>
      </c>
      <c r="AF656" s="1634">
        <v>185.76</v>
      </c>
      <c r="AG656" s="1634">
        <v>518.4</v>
      </c>
      <c r="AH656" s="2432">
        <v>0.66349999999999998</v>
      </c>
      <c r="AI656" s="2431">
        <v>6.8900000000000006</v>
      </c>
      <c r="AJ656" s="1634">
        <v>9522</v>
      </c>
      <c r="AK656" s="1634">
        <v>82923</v>
      </c>
      <c r="AL656" s="1634">
        <v>0</v>
      </c>
      <c r="AM656" s="1634">
        <v>648</v>
      </c>
      <c r="AN656" s="1634">
        <v>200.16</v>
      </c>
      <c r="AO656" s="1634">
        <v>518.4</v>
      </c>
      <c r="AP656" s="1634">
        <v>0.67510000000000003</v>
      </c>
      <c r="AQ656" s="2431">
        <v>4.7623191769165309</v>
      </c>
      <c r="AR656" s="1634">
        <v>7092</v>
      </c>
      <c r="AS656" s="1634">
        <v>89351</v>
      </c>
      <c r="AT656" s="1634">
        <v>0</v>
      </c>
      <c r="AU656" s="1634">
        <v>648</v>
      </c>
      <c r="AV656" s="1634">
        <v>199.44</v>
      </c>
      <c r="AW656" s="1634">
        <v>518.4</v>
      </c>
      <c r="AX656" s="1634">
        <v>0.71540000000000004</v>
      </c>
      <c r="AY656" s="2437">
        <v>6.98</v>
      </c>
      <c r="AZ656" s="1634">
        <v>10026</v>
      </c>
      <c r="BA656" s="1634">
        <v>86158</v>
      </c>
      <c r="BB656" s="1634">
        <v>0</v>
      </c>
      <c r="BC656" s="2436">
        <v>648</v>
      </c>
      <c r="BD656" s="1634">
        <v>252.00000000000003</v>
      </c>
      <c r="BE656" s="2436">
        <v>518.4</v>
      </c>
      <c r="BF656" s="2436">
        <v>0.69650000000000001</v>
      </c>
      <c r="BG656" s="2437">
        <v>3.4300000000000006</v>
      </c>
      <c r="BH656" s="1634">
        <v>6435</v>
      </c>
      <c r="BI656" s="1634">
        <v>112493</v>
      </c>
      <c r="BJ656" s="1634">
        <v>0</v>
      </c>
      <c r="BK656" s="1634">
        <v>648</v>
      </c>
      <c r="BL656" s="2441">
        <v>257.76</v>
      </c>
      <c r="BM656" s="2441">
        <v>518.4</v>
      </c>
      <c r="BN656" s="2442">
        <v>0.62909999999999999</v>
      </c>
      <c r="BO656" s="2439">
        <v>4.3899999999999997</v>
      </c>
      <c r="BP656" s="2441">
        <v>8154</v>
      </c>
      <c r="BQ656" s="2441">
        <v>111352.31999999999</v>
      </c>
      <c r="BR656" s="2441">
        <v>0</v>
      </c>
      <c r="BS656" s="1611">
        <v>648</v>
      </c>
      <c r="BT656" s="1611">
        <v>252.00000000000003</v>
      </c>
      <c r="BU656" s="1611">
        <v>518.4</v>
      </c>
      <c r="BV656" s="1611">
        <v>0.67669999999999997</v>
      </c>
      <c r="BW656" s="2437">
        <v>5.39</v>
      </c>
      <c r="BX656" s="1611">
        <v>10107</v>
      </c>
      <c r="BY656" s="1611">
        <v>112492.8</v>
      </c>
      <c r="BZ656" s="1611">
        <v>0</v>
      </c>
      <c r="CA656" s="1611">
        <v>648</v>
      </c>
      <c r="CB656" s="1611">
        <v>257.04000000000002</v>
      </c>
      <c r="CC656" s="1611">
        <v>518.4</v>
      </c>
      <c r="CD656" s="1611">
        <v>0.68810000000000004</v>
      </c>
      <c r="CE656" s="2437">
        <v>5.34</v>
      </c>
      <c r="CF656" s="1611">
        <v>10215</v>
      </c>
      <c r="CG656" s="1611">
        <v>114742.656</v>
      </c>
      <c r="CH656" s="1611">
        <v>0</v>
      </c>
      <c r="CI656" s="1611">
        <v>648</v>
      </c>
      <c r="CJ656" s="1611">
        <v>200.16</v>
      </c>
      <c r="CK656" s="1611">
        <v>518.4</v>
      </c>
      <c r="CL656" s="1611">
        <v>0.72399999999999998</v>
      </c>
      <c r="CM656" s="2433">
        <v>7.02</v>
      </c>
      <c r="CN656" s="1611">
        <v>9783</v>
      </c>
      <c r="CO656" s="1611">
        <v>83586.815999999992</v>
      </c>
      <c r="CP656" s="1611">
        <v>0</v>
      </c>
      <c r="CQ656" s="1611">
        <v>648</v>
      </c>
      <c r="CR656" s="1611">
        <v>111.6</v>
      </c>
      <c r="CS656" s="1611">
        <v>518.4</v>
      </c>
      <c r="CT656" s="1611">
        <v>0.72489999999999999</v>
      </c>
      <c r="CU656" s="2433">
        <v>6.7</v>
      </c>
      <c r="CV656" s="1611">
        <v>5562</v>
      </c>
      <c r="CW656" s="1611">
        <v>49818.239999999998</v>
      </c>
      <c r="CX656" s="1611">
        <v>0</v>
      </c>
    </row>
    <row r="657" spans="1:102" ht="15">
      <c r="A657" s="2440">
        <f t="shared" si="10"/>
        <v>651</v>
      </c>
      <c r="B657" s="1618" t="s">
        <v>3731</v>
      </c>
      <c r="C657" s="1618" t="s">
        <v>536</v>
      </c>
      <c r="D657" s="1634" t="s">
        <v>515</v>
      </c>
      <c r="E657" s="1634" t="s">
        <v>259</v>
      </c>
      <c r="F657" s="1634">
        <v>650</v>
      </c>
      <c r="G657" s="1634">
        <v>650</v>
      </c>
      <c r="H657" s="2431">
        <v>648.80000000000007</v>
      </c>
      <c r="I657" s="2431">
        <v>648.79999999999995</v>
      </c>
      <c r="J657" s="2432">
        <v>0.99990000000000001</v>
      </c>
      <c r="K657" s="2431">
        <v>60.664346143307291</v>
      </c>
      <c r="L657" s="1634">
        <v>283385</v>
      </c>
      <c r="M657" s="1634">
        <v>280282</v>
      </c>
      <c r="N657" s="1634">
        <v>3103</v>
      </c>
      <c r="O657" s="1634">
        <v>650</v>
      </c>
      <c r="P657" s="2431">
        <v>488.8</v>
      </c>
      <c r="Q657" s="2431">
        <v>520</v>
      </c>
      <c r="R657" s="2432">
        <v>0.99960000000000004</v>
      </c>
      <c r="S657" s="2431">
        <v>28.83</v>
      </c>
      <c r="T657" s="1634">
        <v>114975</v>
      </c>
      <c r="U657" s="1634">
        <v>218200</v>
      </c>
      <c r="V657" s="1634">
        <v>0</v>
      </c>
      <c r="W657" s="2434">
        <v>650</v>
      </c>
      <c r="X657" s="2434">
        <v>368.8</v>
      </c>
      <c r="Y657" s="2434">
        <v>520</v>
      </c>
      <c r="Z657" s="2434">
        <v>0.99990000000000001</v>
      </c>
      <c r="AA657" s="2435">
        <v>35.119999999999997</v>
      </c>
      <c r="AB657" s="2434">
        <v>93265</v>
      </c>
      <c r="AC657" s="2434">
        <v>159322</v>
      </c>
      <c r="AD657" s="2434">
        <v>0</v>
      </c>
      <c r="AE657" s="2434">
        <v>650</v>
      </c>
      <c r="AF657" s="1634">
        <v>305.20000000000005</v>
      </c>
      <c r="AG657" s="1634">
        <v>520</v>
      </c>
      <c r="AH657" s="2432">
        <v>0.99970000000000003</v>
      </c>
      <c r="AI657" s="2431">
        <v>47.42</v>
      </c>
      <c r="AJ657" s="1634">
        <v>107680</v>
      </c>
      <c r="AK657" s="1634">
        <v>136241</v>
      </c>
      <c r="AL657" s="1634">
        <v>0</v>
      </c>
      <c r="AM657" s="1634">
        <v>650</v>
      </c>
      <c r="AN657" s="1634">
        <v>138.80000000000001</v>
      </c>
      <c r="AO657" s="1634">
        <v>520</v>
      </c>
      <c r="AP657" s="1634">
        <v>0.996</v>
      </c>
      <c r="AQ657" s="2431">
        <v>43.401970809705304</v>
      </c>
      <c r="AR657" s="1634">
        <v>44820</v>
      </c>
      <c r="AS657" s="1634">
        <v>61960</v>
      </c>
      <c r="AT657" s="1634">
        <v>0</v>
      </c>
      <c r="AU657" s="1634">
        <v>650</v>
      </c>
      <c r="AV657" s="1634">
        <v>143.6</v>
      </c>
      <c r="AW657" s="1634">
        <v>520</v>
      </c>
      <c r="AX657" s="1634">
        <v>0.99670000000000003</v>
      </c>
      <c r="AY657" s="2437">
        <v>46.84</v>
      </c>
      <c r="AZ657" s="1634">
        <v>48430</v>
      </c>
      <c r="BA657" s="1634">
        <v>62035</v>
      </c>
      <c r="BB657" s="1634">
        <v>0</v>
      </c>
      <c r="BC657" s="2436">
        <v>650</v>
      </c>
      <c r="BD657" s="1634">
        <v>192</v>
      </c>
      <c r="BE657" s="2436">
        <v>520</v>
      </c>
      <c r="BF657" s="2436">
        <v>0.99870000000000003</v>
      </c>
      <c r="BG657" s="2437">
        <v>47.4</v>
      </c>
      <c r="BH657" s="1634">
        <v>67705</v>
      </c>
      <c r="BI657" s="1634">
        <v>85709</v>
      </c>
      <c r="BJ657" s="1634">
        <v>0</v>
      </c>
      <c r="BK657" s="1634">
        <v>650</v>
      </c>
      <c r="BL657" s="2441">
        <v>168</v>
      </c>
      <c r="BM657" s="2441">
        <v>520</v>
      </c>
      <c r="BN657" s="2442">
        <v>0.99829999999999997</v>
      </c>
      <c r="BO657" s="2439">
        <v>48.85</v>
      </c>
      <c r="BP657" s="2441">
        <v>59095</v>
      </c>
      <c r="BQ657" s="2441">
        <v>72576</v>
      </c>
      <c r="BR657" s="2441">
        <v>0</v>
      </c>
      <c r="BS657" s="1611">
        <v>650</v>
      </c>
      <c r="BT657" s="1611">
        <v>181.2</v>
      </c>
      <c r="BU657" s="1611">
        <v>520</v>
      </c>
      <c r="BV657" s="1611">
        <v>0.99860000000000004</v>
      </c>
      <c r="BW657" s="2437">
        <v>48.57</v>
      </c>
      <c r="BX657" s="1611">
        <v>65480</v>
      </c>
      <c r="BY657" s="1611">
        <v>80887.679999999993</v>
      </c>
      <c r="BZ657" s="1611">
        <v>0</v>
      </c>
      <c r="CA657" s="1611">
        <v>650</v>
      </c>
      <c r="CB657" s="1611">
        <v>230.4</v>
      </c>
      <c r="CC657" s="1611">
        <v>520</v>
      </c>
      <c r="CD657" s="1611">
        <v>0.99919999999999998</v>
      </c>
      <c r="CE657" s="2437">
        <v>46.46</v>
      </c>
      <c r="CF657" s="1611">
        <v>79645</v>
      </c>
      <c r="CG657" s="1611">
        <v>102850.56</v>
      </c>
      <c r="CH657" s="1611">
        <v>0</v>
      </c>
      <c r="CI657" s="1611">
        <v>650</v>
      </c>
      <c r="CJ657" s="1611">
        <v>230.8</v>
      </c>
      <c r="CK657" s="1611">
        <v>520</v>
      </c>
      <c r="CL657" s="1611">
        <v>0.99980000000000002</v>
      </c>
      <c r="CM657" s="2433">
        <v>59.699999999999996</v>
      </c>
      <c r="CN657" s="1611">
        <v>95905</v>
      </c>
      <c r="CO657" s="1611">
        <v>96382.080000000002</v>
      </c>
      <c r="CP657" s="1611">
        <v>0</v>
      </c>
      <c r="CQ657" s="1611">
        <v>650</v>
      </c>
      <c r="CR657" s="1611">
        <v>223.20000000000002</v>
      </c>
      <c r="CS657" s="1611">
        <v>520</v>
      </c>
      <c r="CT657" s="1611">
        <v>0.99970000000000003</v>
      </c>
      <c r="CU657" s="2433">
        <v>55.09</v>
      </c>
      <c r="CV657" s="1611">
        <v>91475</v>
      </c>
      <c r="CW657" s="1611">
        <v>99636.479999999996</v>
      </c>
      <c r="CX657" s="1611">
        <v>0</v>
      </c>
    </row>
    <row r="658" spans="1:102" ht="15">
      <c r="A658" s="2440">
        <f t="shared" si="10"/>
        <v>652</v>
      </c>
      <c r="B658" s="1618" t="s">
        <v>689</v>
      </c>
      <c r="C658" s="1618" t="s">
        <v>627</v>
      </c>
      <c r="D658" s="1634" t="s">
        <v>515</v>
      </c>
      <c r="E658" s="1634" t="s">
        <v>259</v>
      </c>
      <c r="F658" s="1634">
        <v>666.67</v>
      </c>
      <c r="G658" s="1634">
        <v>666.67</v>
      </c>
      <c r="H658" s="2431">
        <v>249.12</v>
      </c>
      <c r="I658" s="2431">
        <v>666.67</v>
      </c>
      <c r="J658" s="2432">
        <v>0.97689999999999999</v>
      </c>
      <c r="K658" s="2431">
        <v>37.421724470134876</v>
      </c>
      <c r="L658" s="1634">
        <v>67122</v>
      </c>
      <c r="M658" s="1634">
        <v>107620</v>
      </c>
      <c r="N658" s="1634">
        <v>0</v>
      </c>
      <c r="O658" s="1634">
        <v>666.67</v>
      </c>
      <c r="P658" s="2431">
        <v>249.6</v>
      </c>
      <c r="Q658" s="2431">
        <v>666.67</v>
      </c>
      <c r="R658" s="2432">
        <v>0.97719999999999996</v>
      </c>
      <c r="S658" s="2431">
        <v>40.671526054590572</v>
      </c>
      <c r="T658" s="1634">
        <v>75528</v>
      </c>
      <c r="U658" s="1634">
        <v>111421</v>
      </c>
      <c r="V658" s="1634">
        <v>0</v>
      </c>
      <c r="W658" s="2434">
        <v>666.67</v>
      </c>
      <c r="X658" s="2434">
        <v>270.24</v>
      </c>
      <c r="Y658" s="2434">
        <v>666.67</v>
      </c>
      <c r="Z658" s="2434">
        <v>0.97719999999999996</v>
      </c>
      <c r="AA658" s="2435">
        <v>42.638025458851388</v>
      </c>
      <c r="AB658" s="2434">
        <v>82962</v>
      </c>
      <c r="AC658" s="2434">
        <v>116744</v>
      </c>
      <c r="AD658" s="2434">
        <v>0</v>
      </c>
      <c r="AE658" s="2434">
        <v>666.67</v>
      </c>
      <c r="AF658" s="1634">
        <v>227.51999999999998</v>
      </c>
      <c r="AG658" s="1634">
        <v>666.67</v>
      </c>
      <c r="AH658" s="2432">
        <v>0.97299999999999998</v>
      </c>
      <c r="AI658" s="2431">
        <v>44.650452565673071</v>
      </c>
      <c r="AJ658" s="1634">
        <v>75582</v>
      </c>
      <c r="AK658" s="1634">
        <v>101565</v>
      </c>
      <c r="AL658" s="1634">
        <v>0</v>
      </c>
      <c r="AM658" s="1634">
        <v>666.67</v>
      </c>
      <c r="AN658" s="1634">
        <v>202.56</v>
      </c>
      <c r="AO658" s="1634">
        <v>666.67</v>
      </c>
      <c r="AP658" s="1634">
        <v>0.97030000000000005</v>
      </c>
      <c r="AQ658" s="2431">
        <v>43.853991489578554</v>
      </c>
      <c r="AR658" s="1634">
        <v>66090</v>
      </c>
      <c r="AS658" s="1634">
        <v>90423</v>
      </c>
      <c r="AT658" s="1634">
        <v>0</v>
      </c>
      <c r="AU658" s="1634">
        <v>666.67</v>
      </c>
      <c r="AV658" s="1634">
        <v>180</v>
      </c>
      <c r="AW658" s="1634">
        <v>666.67</v>
      </c>
      <c r="AX658" s="1634">
        <v>0.96970000000000001</v>
      </c>
      <c r="AY658" s="2437">
        <v>47.671296296296298</v>
      </c>
      <c r="AZ658" s="1634">
        <v>61782</v>
      </c>
      <c r="BA658" s="1634">
        <v>77760</v>
      </c>
      <c r="BB658" s="1634">
        <v>0</v>
      </c>
      <c r="BC658" s="2436">
        <v>666.67</v>
      </c>
      <c r="BD658" s="1634">
        <v>170.88</v>
      </c>
      <c r="BE658" s="2436">
        <v>666.67</v>
      </c>
      <c r="BF658" s="2436">
        <v>0.96679999999999999</v>
      </c>
      <c r="BG658" s="2437">
        <v>45.18356590552132</v>
      </c>
      <c r="BH658" s="1634">
        <v>57444</v>
      </c>
      <c r="BI658" s="1634">
        <v>76281</v>
      </c>
      <c r="BJ658" s="1634">
        <v>0</v>
      </c>
      <c r="BK658" s="1634">
        <v>666.67</v>
      </c>
      <c r="BL658" s="2441">
        <v>117.12</v>
      </c>
      <c r="BM658" s="2441">
        <v>666.67</v>
      </c>
      <c r="BN658" s="2442">
        <v>0.9536</v>
      </c>
      <c r="BO658" s="2439">
        <v>8.1512092439537795</v>
      </c>
      <c r="BP658" s="2441">
        <v>39126</v>
      </c>
      <c r="BQ658" s="2441">
        <v>50595.840000000004</v>
      </c>
      <c r="BR658" s="2441">
        <v>0</v>
      </c>
      <c r="BS658" s="1611">
        <v>666.67</v>
      </c>
      <c r="BT658" s="1611">
        <v>97.92</v>
      </c>
      <c r="BU658" s="1611">
        <v>666.67</v>
      </c>
      <c r="BV658" s="1611">
        <v>0.94389999999999996</v>
      </c>
      <c r="BW658" s="2437">
        <v>6.7173051231518039</v>
      </c>
      <c r="BX658" s="1611">
        <v>33318</v>
      </c>
      <c r="BY658" s="1611">
        <v>43711.487999999998</v>
      </c>
      <c r="BZ658" s="1611">
        <v>0</v>
      </c>
      <c r="CA658" s="1611">
        <v>666.67</v>
      </c>
      <c r="CB658" s="1611">
        <v>107.52</v>
      </c>
      <c r="CC658" s="1611">
        <v>666.67</v>
      </c>
      <c r="CD658" s="1611">
        <v>0.94520000000000004</v>
      </c>
      <c r="CE658" s="2437">
        <v>40.84011376728111</v>
      </c>
      <c r="CF658" s="1611">
        <v>32670</v>
      </c>
      <c r="CG658" s="1611">
        <v>47996.927999999993</v>
      </c>
      <c r="CH658" s="1611">
        <v>0</v>
      </c>
      <c r="CI658" s="1611">
        <v>666.67</v>
      </c>
      <c r="CJ658" s="1611">
        <v>110.88</v>
      </c>
      <c r="CK658" s="1611">
        <v>666.67</v>
      </c>
      <c r="CL658" s="1611">
        <v>0.95689999999999997</v>
      </c>
      <c r="CM658" s="2433">
        <v>47.185214211076278</v>
      </c>
      <c r="CN658" s="1611">
        <v>36414</v>
      </c>
      <c r="CO658" s="1611">
        <v>46303.487999999998</v>
      </c>
      <c r="CP658" s="1611">
        <v>0</v>
      </c>
      <c r="CQ658" s="1611">
        <v>666.67</v>
      </c>
      <c r="CR658" s="1611">
        <v>167.52</v>
      </c>
      <c r="CS658" s="1611">
        <v>666.67</v>
      </c>
      <c r="CT658" s="1611">
        <v>0.96960000000000002</v>
      </c>
      <c r="CU658" s="2433">
        <v>42.614074005607414</v>
      </c>
      <c r="CV658" s="1611">
        <v>53112</v>
      </c>
      <c r="CW658" s="1611">
        <v>74780.928</v>
      </c>
      <c r="CX658" s="1611">
        <v>0</v>
      </c>
    </row>
    <row r="659" spans="1:102" ht="15">
      <c r="A659" s="2440">
        <f t="shared" si="10"/>
        <v>653</v>
      </c>
      <c r="B659" s="1618" t="s">
        <v>3732</v>
      </c>
      <c r="C659" s="1618" t="s">
        <v>742</v>
      </c>
      <c r="D659" s="1634" t="s">
        <v>515</v>
      </c>
      <c r="E659" s="1634" t="s">
        <v>259</v>
      </c>
      <c r="F659" s="1634">
        <v>667</v>
      </c>
      <c r="G659" s="1634">
        <v>667</v>
      </c>
      <c r="H659" s="2431">
        <v>255.84</v>
      </c>
      <c r="I659" s="2431">
        <v>533.6</v>
      </c>
      <c r="J659" s="2432">
        <v>0.94510000000000005</v>
      </c>
      <c r="K659" s="2431">
        <v>42.13245257452575</v>
      </c>
      <c r="L659" s="1634">
        <v>77610</v>
      </c>
      <c r="M659" s="1634">
        <v>110523</v>
      </c>
      <c r="N659" s="1634">
        <v>0</v>
      </c>
      <c r="O659" s="1634">
        <v>667</v>
      </c>
      <c r="P659" s="2431">
        <v>247.68</v>
      </c>
      <c r="Q659" s="2431">
        <v>533.6</v>
      </c>
      <c r="R659" s="2432">
        <v>0.95979999999999999</v>
      </c>
      <c r="S659" s="2431">
        <v>59.197742143869291</v>
      </c>
      <c r="T659" s="1634">
        <v>109086</v>
      </c>
      <c r="U659" s="1634">
        <v>110564</v>
      </c>
      <c r="V659" s="1634">
        <v>0</v>
      </c>
      <c r="W659" s="2434">
        <v>667</v>
      </c>
      <c r="X659" s="2434">
        <v>247.2</v>
      </c>
      <c r="Y659" s="2434">
        <v>533.6</v>
      </c>
      <c r="Z659" s="2434">
        <v>0.97050000000000003</v>
      </c>
      <c r="AA659" s="2435">
        <v>58.050000000000004</v>
      </c>
      <c r="AB659" s="2434">
        <v>103326</v>
      </c>
      <c r="AC659" s="2434">
        <v>106790</v>
      </c>
      <c r="AD659" s="2434">
        <v>0</v>
      </c>
      <c r="AE659" s="2434">
        <v>667</v>
      </c>
      <c r="AF659" s="1634">
        <v>249.12</v>
      </c>
      <c r="AG659" s="1634">
        <v>533.6</v>
      </c>
      <c r="AH659" s="2432">
        <v>0.93010000000000004</v>
      </c>
      <c r="AI659" s="2431">
        <v>60.9</v>
      </c>
      <c r="AJ659" s="1634">
        <v>112884</v>
      </c>
      <c r="AK659" s="1634">
        <v>111207</v>
      </c>
      <c r="AL659" s="1634">
        <v>1677</v>
      </c>
      <c r="AM659" s="1634">
        <v>667</v>
      </c>
      <c r="AN659" s="1634">
        <v>248.16000000000003</v>
      </c>
      <c r="AO659" s="1634">
        <v>533.6</v>
      </c>
      <c r="AP659" s="1634">
        <v>0.89119999999999999</v>
      </c>
      <c r="AQ659" s="2431">
        <v>56.356720950063433</v>
      </c>
      <c r="AR659" s="1634">
        <v>104052</v>
      </c>
      <c r="AS659" s="1634">
        <v>110779</v>
      </c>
      <c r="AT659" s="1634">
        <v>0</v>
      </c>
      <c r="AU659" s="1634">
        <v>667</v>
      </c>
      <c r="AV659" s="1634">
        <v>252.95999999999998</v>
      </c>
      <c r="AW659" s="1634">
        <v>533.6</v>
      </c>
      <c r="AX659" s="1634">
        <v>0.9224</v>
      </c>
      <c r="AY659" s="2437">
        <v>59.209999999999994</v>
      </c>
      <c r="AZ659" s="1634">
        <v>107838</v>
      </c>
      <c r="BA659" s="1634">
        <v>109279</v>
      </c>
      <c r="BB659" s="1634">
        <v>0</v>
      </c>
      <c r="BC659" s="2436">
        <v>667</v>
      </c>
      <c r="BD659" s="1634">
        <v>267.36</v>
      </c>
      <c r="BE659" s="2436">
        <v>533.6</v>
      </c>
      <c r="BF659" s="2436">
        <v>0.93779999999999997</v>
      </c>
      <c r="BG659" s="2437">
        <v>56.87</v>
      </c>
      <c r="BH659" s="1634">
        <v>113124</v>
      </c>
      <c r="BI659" s="1634">
        <v>119350</v>
      </c>
      <c r="BJ659" s="1634">
        <v>0</v>
      </c>
      <c r="BK659" s="1634">
        <v>667</v>
      </c>
      <c r="BL659" s="2441">
        <v>236.64</v>
      </c>
      <c r="BM659" s="2441">
        <v>533.6</v>
      </c>
      <c r="BN659" s="2442">
        <v>0.94869999999999999</v>
      </c>
      <c r="BO659" s="2439">
        <v>60.9</v>
      </c>
      <c r="BP659" s="2441">
        <v>103770</v>
      </c>
      <c r="BQ659" s="2441">
        <v>102228.48</v>
      </c>
      <c r="BR659" s="2441">
        <v>1541.5200000000041</v>
      </c>
      <c r="BS659" s="1611">
        <v>667</v>
      </c>
      <c r="BT659" s="1611">
        <v>244.79999999999998</v>
      </c>
      <c r="BU659" s="1611">
        <v>533.6</v>
      </c>
      <c r="BV659" s="1611">
        <v>0.92620000000000002</v>
      </c>
      <c r="BW659" s="2437">
        <v>68.53</v>
      </c>
      <c r="BX659" s="1611">
        <v>124806</v>
      </c>
      <c r="BY659" s="1611">
        <v>109278.71999999999</v>
      </c>
      <c r="BZ659" s="1611">
        <v>15527.280000000013</v>
      </c>
      <c r="CA659" s="1611">
        <v>667</v>
      </c>
      <c r="CB659" s="1611">
        <v>233.28</v>
      </c>
      <c r="CC659" s="1611">
        <v>533.6</v>
      </c>
      <c r="CD659" s="1611">
        <v>0.96930000000000005</v>
      </c>
      <c r="CE659" s="2437">
        <v>63.36999999999999</v>
      </c>
      <c r="CF659" s="1611">
        <v>109980</v>
      </c>
      <c r="CG659" s="1611">
        <v>104136.192</v>
      </c>
      <c r="CH659" s="1611">
        <v>5843.8080000000045</v>
      </c>
      <c r="CI659" s="1611">
        <v>667</v>
      </c>
      <c r="CJ659" s="1611">
        <v>247.68</v>
      </c>
      <c r="CK659" s="1611">
        <v>533.6</v>
      </c>
      <c r="CL659" s="1611">
        <v>0.98060000000000003</v>
      </c>
      <c r="CM659" s="2433">
        <v>57.47</v>
      </c>
      <c r="CN659" s="1611">
        <v>99078</v>
      </c>
      <c r="CO659" s="1611">
        <v>103431.16799999999</v>
      </c>
      <c r="CP659" s="1611">
        <v>0</v>
      </c>
      <c r="CQ659" s="1611">
        <v>667</v>
      </c>
      <c r="CR659" s="1611">
        <v>252.48000000000002</v>
      </c>
      <c r="CS659" s="1611">
        <v>533.6</v>
      </c>
      <c r="CT659" s="1611">
        <v>0.96750000000000003</v>
      </c>
      <c r="CU659" s="2433">
        <v>54.75</v>
      </c>
      <c r="CV659" s="1611">
        <v>102840</v>
      </c>
      <c r="CW659" s="1611">
        <v>112707.072</v>
      </c>
      <c r="CX659" s="1611">
        <v>0</v>
      </c>
    </row>
    <row r="660" spans="1:102" ht="15">
      <c r="A660" s="2440">
        <f t="shared" si="10"/>
        <v>654</v>
      </c>
      <c r="B660" s="1618" t="s">
        <v>3733</v>
      </c>
      <c r="C660" s="1618" t="s">
        <v>536</v>
      </c>
      <c r="D660" s="1634" t="s">
        <v>515</v>
      </c>
      <c r="E660" s="1634" t="s">
        <v>259</v>
      </c>
      <c r="F660" s="1634">
        <v>667</v>
      </c>
      <c r="G660" s="1634">
        <v>667</v>
      </c>
      <c r="H660" s="2431">
        <v>356.64000000000004</v>
      </c>
      <c r="I660" s="2431">
        <v>533.6</v>
      </c>
      <c r="J660" s="2432">
        <v>0.90710000000000002</v>
      </c>
      <c r="K660" s="2431">
        <v>46.48945715567519</v>
      </c>
      <c r="L660" s="1634">
        <v>119376</v>
      </c>
      <c r="M660" s="1634">
        <v>154068</v>
      </c>
      <c r="N660" s="1634">
        <v>0</v>
      </c>
      <c r="O660" s="1634">
        <v>667</v>
      </c>
      <c r="P660" s="2431">
        <v>384.48</v>
      </c>
      <c r="Q660" s="2431">
        <v>533.6</v>
      </c>
      <c r="R660" s="2432">
        <v>0.92259999999999998</v>
      </c>
      <c r="S660" s="2431">
        <v>40.76096076141382</v>
      </c>
      <c r="T660" s="1634">
        <v>116598</v>
      </c>
      <c r="U660" s="1634">
        <v>171632</v>
      </c>
      <c r="V660" s="1634">
        <v>0</v>
      </c>
      <c r="W660" s="2434">
        <v>667</v>
      </c>
      <c r="X660" s="2434">
        <v>374.88</v>
      </c>
      <c r="Y660" s="2434">
        <v>533.6</v>
      </c>
      <c r="Z660" s="2434">
        <v>0.91620000000000001</v>
      </c>
      <c r="AA660" s="2435">
        <v>54.14</v>
      </c>
      <c r="AB660" s="2434">
        <v>146142</v>
      </c>
      <c r="AC660" s="2434">
        <v>161948</v>
      </c>
      <c r="AD660" s="2434">
        <v>0</v>
      </c>
      <c r="AE660" s="2434">
        <v>667</v>
      </c>
      <c r="AF660" s="1634">
        <v>342.72</v>
      </c>
      <c r="AG660" s="1634">
        <v>533.6</v>
      </c>
      <c r="AH660" s="2432">
        <v>0.9446</v>
      </c>
      <c r="AI660" s="2431">
        <v>38.93</v>
      </c>
      <c r="AJ660" s="1634">
        <v>99264</v>
      </c>
      <c r="AK660" s="1634">
        <v>152990</v>
      </c>
      <c r="AL660" s="1634">
        <v>0</v>
      </c>
      <c r="AM660" s="1634">
        <v>667</v>
      </c>
      <c r="AN660" s="1634">
        <v>348.96</v>
      </c>
      <c r="AO660" s="1634">
        <v>533.6</v>
      </c>
      <c r="AP660" s="1634">
        <v>0.96889999999999998</v>
      </c>
      <c r="AQ660" s="2431">
        <v>58.6604805431069</v>
      </c>
      <c r="AR660" s="1634">
        <v>152298</v>
      </c>
      <c r="AS660" s="1634">
        <v>155776</v>
      </c>
      <c r="AT660" s="1634">
        <v>0</v>
      </c>
      <c r="AU660" s="1634">
        <v>667</v>
      </c>
      <c r="AV660" s="1634">
        <v>302.88</v>
      </c>
      <c r="AW660" s="1634">
        <v>533.6</v>
      </c>
      <c r="AX660" s="1634">
        <v>0.99919999999999998</v>
      </c>
      <c r="AY660" s="2437">
        <v>45.35</v>
      </c>
      <c r="AZ660" s="1634">
        <v>98898</v>
      </c>
      <c r="BA660" s="1634">
        <v>130844</v>
      </c>
      <c r="BB660" s="1634">
        <v>0</v>
      </c>
      <c r="BC660" s="2436">
        <v>667</v>
      </c>
      <c r="BD660" s="1634">
        <v>228.48000000000002</v>
      </c>
      <c r="BE660" s="2436">
        <v>533.6</v>
      </c>
      <c r="BF660" s="2436">
        <v>0.99919999999999998</v>
      </c>
      <c r="BG660" s="2437">
        <v>56.330000000000005</v>
      </c>
      <c r="BH660" s="1634">
        <v>95754</v>
      </c>
      <c r="BI660" s="1634">
        <v>101993</v>
      </c>
      <c r="BJ660" s="1634">
        <v>0</v>
      </c>
      <c r="BK660" s="1634">
        <v>667</v>
      </c>
      <c r="BL660" s="2441">
        <v>276.72000000000003</v>
      </c>
      <c r="BM660" s="2441">
        <v>533.6</v>
      </c>
      <c r="BN660" s="2442">
        <v>0.99619999999999997</v>
      </c>
      <c r="BO660" s="2439">
        <v>46.59</v>
      </c>
      <c r="BP660" s="2441">
        <v>92823</v>
      </c>
      <c r="BQ660" s="2441">
        <v>119543.04000000001</v>
      </c>
      <c r="BR660" s="2441">
        <v>0</v>
      </c>
      <c r="BS660" s="1611">
        <v>667</v>
      </c>
      <c r="BT660" s="1611">
        <v>279.36</v>
      </c>
      <c r="BU660" s="1611">
        <v>533.6</v>
      </c>
      <c r="BV660" s="1611">
        <v>0.99729999999999996</v>
      </c>
      <c r="BW660" s="2437">
        <v>55.390000000000008</v>
      </c>
      <c r="BX660" s="1611">
        <v>115131</v>
      </c>
      <c r="BY660" s="1611">
        <v>124706.304</v>
      </c>
      <c r="BZ660" s="1611">
        <v>0</v>
      </c>
      <c r="CA660" s="1611">
        <v>667</v>
      </c>
      <c r="CB660" s="1611">
        <v>309.83999999999997</v>
      </c>
      <c r="CC660" s="1611">
        <v>533.6</v>
      </c>
      <c r="CD660" s="1611">
        <v>0.99670000000000003</v>
      </c>
      <c r="CE660" s="2437">
        <v>46.64</v>
      </c>
      <c r="CF660" s="1611">
        <v>107508</v>
      </c>
      <c r="CG660" s="1611">
        <v>138312.57599999997</v>
      </c>
      <c r="CH660" s="1611">
        <v>0</v>
      </c>
      <c r="CI660" s="1611">
        <v>667</v>
      </c>
      <c r="CJ660" s="1611">
        <v>304.32</v>
      </c>
      <c r="CK660" s="1611">
        <v>533.6</v>
      </c>
      <c r="CL660" s="1611">
        <v>0.99739999999999995</v>
      </c>
      <c r="CM660" s="2433">
        <v>45.93</v>
      </c>
      <c r="CN660" s="1611">
        <v>97284</v>
      </c>
      <c r="CO660" s="1611">
        <v>127084.03199999999</v>
      </c>
      <c r="CP660" s="1611">
        <v>0</v>
      </c>
      <c r="CQ660" s="1611">
        <v>667</v>
      </c>
      <c r="CR660" s="1611">
        <v>290.64</v>
      </c>
      <c r="CS660" s="1611">
        <v>533.6</v>
      </c>
      <c r="CT660" s="1611">
        <v>0.99829999999999997</v>
      </c>
      <c r="CU660" s="2433">
        <v>56.31</v>
      </c>
      <c r="CV660" s="1611">
        <v>121767</v>
      </c>
      <c r="CW660" s="1611">
        <v>129741.69599999998</v>
      </c>
      <c r="CX660" s="1611">
        <v>0</v>
      </c>
    </row>
    <row r="661" spans="1:102" ht="15">
      <c r="A661" s="2440">
        <f t="shared" si="10"/>
        <v>655</v>
      </c>
      <c r="B661" s="1618" t="s">
        <v>3734</v>
      </c>
      <c r="C661" s="1618" t="s">
        <v>742</v>
      </c>
      <c r="D661" s="1634" t="s">
        <v>3281</v>
      </c>
      <c r="E661" s="1634" t="s">
        <v>259</v>
      </c>
      <c r="F661" s="1634">
        <v>698</v>
      </c>
      <c r="G661" s="1634">
        <v>0</v>
      </c>
      <c r="H661" s="2431">
        <v>0</v>
      </c>
      <c r="I661" s="2431">
        <v>0</v>
      </c>
      <c r="J661" s="2432">
        <v>0</v>
      </c>
      <c r="K661" s="2431">
        <v>0</v>
      </c>
      <c r="L661" s="1634">
        <v>0</v>
      </c>
      <c r="M661" s="1634">
        <v>0</v>
      </c>
      <c r="N661" s="1634">
        <v>0</v>
      </c>
      <c r="O661" s="1634">
        <v>0</v>
      </c>
      <c r="P661" s="2431">
        <v>0</v>
      </c>
      <c r="Q661" s="2431">
        <v>0</v>
      </c>
      <c r="R661" s="2432">
        <v>0</v>
      </c>
      <c r="S661" s="2431">
        <v>0</v>
      </c>
      <c r="T661" s="1634">
        <v>0</v>
      </c>
      <c r="U661" s="1634">
        <v>0</v>
      </c>
      <c r="V661" s="1634">
        <v>0</v>
      </c>
      <c r="W661" s="2434">
        <v>0</v>
      </c>
      <c r="X661" s="2434">
        <v>0</v>
      </c>
      <c r="Y661" s="2434">
        <v>0</v>
      </c>
      <c r="Z661" s="2434">
        <v>0</v>
      </c>
      <c r="AA661" s="2435">
        <v>0</v>
      </c>
      <c r="AB661" s="2434">
        <v>0</v>
      </c>
      <c r="AC661" s="2434">
        <v>0</v>
      </c>
      <c r="AD661" s="2434">
        <v>0</v>
      </c>
      <c r="AE661" s="2434">
        <v>0</v>
      </c>
      <c r="AF661" s="1634">
        <v>0</v>
      </c>
      <c r="AG661" s="1634">
        <v>0</v>
      </c>
      <c r="AH661" s="2432">
        <v>0</v>
      </c>
      <c r="AI661" s="2431">
        <v>0</v>
      </c>
      <c r="AJ661" s="1634">
        <v>0</v>
      </c>
      <c r="AK661" s="1634">
        <v>0</v>
      </c>
      <c r="AL661" s="1634">
        <v>0</v>
      </c>
      <c r="AM661" s="1634">
        <v>0</v>
      </c>
      <c r="AN661" s="1634">
        <v>0</v>
      </c>
      <c r="AO661" s="1634">
        <v>0</v>
      </c>
      <c r="AP661" s="1634">
        <v>0</v>
      </c>
      <c r="AQ661" s="2431">
        <v>0</v>
      </c>
      <c r="AR661" s="1634">
        <v>0</v>
      </c>
      <c r="AS661" s="1634">
        <v>0</v>
      </c>
      <c r="AT661" s="1634">
        <v>0</v>
      </c>
      <c r="AU661" s="1634">
        <v>0</v>
      </c>
      <c r="AV661" s="1634">
        <v>0</v>
      </c>
      <c r="AW661" s="1634">
        <v>0</v>
      </c>
      <c r="AX661" s="1634">
        <v>0</v>
      </c>
      <c r="AY661" s="2437">
        <v>0</v>
      </c>
      <c r="AZ661" s="1634">
        <v>0</v>
      </c>
      <c r="BA661" s="1634">
        <v>0</v>
      </c>
      <c r="BB661" s="1634">
        <v>0</v>
      </c>
      <c r="BC661" s="2436">
        <v>698</v>
      </c>
      <c r="BD661" s="1634">
        <v>14.64</v>
      </c>
      <c r="BE661" s="2436">
        <v>558.4</v>
      </c>
      <c r="BF661" s="2436">
        <v>0.68320000000000003</v>
      </c>
      <c r="BG661" s="2437">
        <v>30.510000000000005</v>
      </c>
      <c r="BH661" s="1634">
        <v>2251</v>
      </c>
      <c r="BI661" s="1634">
        <v>6535</v>
      </c>
      <c r="BJ661" s="1634">
        <v>0</v>
      </c>
      <c r="BK661" s="1634">
        <v>698</v>
      </c>
      <c r="BL661" s="2441">
        <v>143.10399999999998</v>
      </c>
      <c r="BM661" s="2441">
        <v>558.4</v>
      </c>
      <c r="BN661" s="2442">
        <v>0.74319999999999997</v>
      </c>
      <c r="BO661" s="2439">
        <v>4.4800000000000004</v>
      </c>
      <c r="BP661" s="2441">
        <v>4619</v>
      </c>
      <c r="BQ661" s="2441">
        <v>61820.927999999993</v>
      </c>
      <c r="BR661" s="2441">
        <v>0</v>
      </c>
      <c r="BS661" s="1611">
        <v>698</v>
      </c>
      <c r="BT661" s="1611">
        <v>150.03199999999998</v>
      </c>
      <c r="BU661" s="1611">
        <v>558.4</v>
      </c>
      <c r="BV661" s="1611">
        <v>0.72809999999999997</v>
      </c>
      <c r="BW661" s="2437">
        <v>5.0599999999999996</v>
      </c>
      <c r="BX661" s="1611">
        <v>5651</v>
      </c>
      <c r="BY661" s="1611">
        <v>66974.284799999994</v>
      </c>
      <c r="BZ661" s="1611">
        <v>0</v>
      </c>
      <c r="CA661" s="1611">
        <v>698</v>
      </c>
      <c r="CB661" s="1611">
        <v>202.71999999999997</v>
      </c>
      <c r="CC661" s="1611">
        <v>558.4</v>
      </c>
      <c r="CD661" s="1611">
        <v>0.76</v>
      </c>
      <c r="CE661" s="2437">
        <v>3.95</v>
      </c>
      <c r="CF661" s="1611">
        <v>5964</v>
      </c>
      <c r="CG661" s="1611">
        <v>90494.207999999984</v>
      </c>
      <c r="CH661" s="1611">
        <v>0</v>
      </c>
      <c r="CI661" s="1611">
        <v>698</v>
      </c>
      <c r="CJ661" s="1611">
        <v>106.16</v>
      </c>
      <c r="CK661" s="1611">
        <v>558.4</v>
      </c>
      <c r="CL661" s="1611">
        <v>0.76349999999999996</v>
      </c>
      <c r="CM661" s="2433">
        <v>6.01</v>
      </c>
      <c r="CN661" s="1611">
        <v>4440</v>
      </c>
      <c r="CO661" s="1611">
        <v>44332.415999999997</v>
      </c>
      <c r="CP661" s="1611">
        <v>0</v>
      </c>
      <c r="CQ661" s="1611">
        <v>698</v>
      </c>
      <c r="CR661" s="1611">
        <v>128</v>
      </c>
      <c r="CS661" s="1611">
        <v>558.4</v>
      </c>
      <c r="CT661" s="1611">
        <v>0.8286</v>
      </c>
      <c r="CU661" s="2433">
        <v>4.41</v>
      </c>
      <c r="CV661" s="1611">
        <v>4197</v>
      </c>
      <c r="CW661" s="1611">
        <v>57139.199999999997</v>
      </c>
      <c r="CX661" s="1611">
        <v>0</v>
      </c>
    </row>
    <row r="662" spans="1:102" ht="15">
      <c r="A662" s="2440">
        <f t="shared" si="10"/>
        <v>656</v>
      </c>
      <c r="B662" s="1618" t="s">
        <v>3735</v>
      </c>
      <c r="C662" s="1618" t="s">
        <v>3156</v>
      </c>
      <c r="D662" s="1634" t="s">
        <v>515</v>
      </c>
      <c r="E662" s="1634" t="s">
        <v>259</v>
      </c>
      <c r="F662" s="1634">
        <v>700</v>
      </c>
      <c r="G662" s="1634">
        <v>700</v>
      </c>
      <c r="H662" s="2431">
        <v>270</v>
      </c>
      <c r="I662" s="2431">
        <v>700</v>
      </c>
      <c r="J662" s="2432">
        <v>0.63949999999999996</v>
      </c>
      <c r="K662" s="2431">
        <v>26.630658436213995</v>
      </c>
      <c r="L662" s="1634">
        <v>51770</v>
      </c>
      <c r="M662" s="1634">
        <v>116640</v>
      </c>
      <c r="N662" s="1634">
        <v>0</v>
      </c>
      <c r="O662" s="1634">
        <v>700</v>
      </c>
      <c r="P662" s="2431">
        <v>282</v>
      </c>
      <c r="Q662" s="2431">
        <v>700</v>
      </c>
      <c r="R662" s="2432">
        <v>0.65790000000000004</v>
      </c>
      <c r="S662" s="2431">
        <v>39.807824296499653</v>
      </c>
      <c r="T662" s="1634">
        <v>83520</v>
      </c>
      <c r="U662" s="1634">
        <v>125885</v>
      </c>
      <c r="V662" s="1634">
        <v>0</v>
      </c>
      <c r="W662" s="2434">
        <v>700</v>
      </c>
      <c r="X662" s="2434">
        <v>312</v>
      </c>
      <c r="Y662" s="2434">
        <v>700</v>
      </c>
      <c r="Z662" s="2434">
        <v>0.6623</v>
      </c>
      <c r="AA662" s="2435">
        <v>32.643340455840459</v>
      </c>
      <c r="AB662" s="2434">
        <v>73330</v>
      </c>
      <c r="AC662" s="2434">
        <v>134784</v>
      </c>
      <c r="AD662" s="2434">
        <v>0</v>
      </c>
      <c r="AE662" s="2434">
        <v>700</v>
      </c>
      <c r="AF662" s="1634">
        <v>325.2</v>
      </c>
      <c r="AG662" s="1634">
        <v>700</v>
      </c>
      <c r="AH662" s="2432">
        <v>0.54400000000000004</v>
      </c>
      <c r="AI662" s="2431">
        <v>20.913515586768771</v>
      </c>
      <c r="AJ662" s="1634">
        <v>50600</v>
      </c>
      <c r="AK662" s="1634">
        <v>145169</v>
      </c>
      <c r="AL662" s="1634">
        <v>0</v>
      </c>
      <c r="AM662" s="1634">
        <v>700</v>
      </c>
      <c r="AN662" s="1634">
        <v>277.60000000000002</v>
      </c>
      <c r="AO662" s="1634">
        <v>700</v>
      </c>
      <c r="AP662" s="1634">
        <v>0.55089999999999995</v>
      </c>
      <c r="AQ662" s="2431">
        <v>22.560406402032783</v>
      </c>
      <c r="AR662" s="1634">
        <v>46595</v>
      </c>
      <c r="AS662" s="1634">
        <v>123921</v>
      </c>
      <c r="AT662" s="1634">
        <v>0</v>
      </c>
      <c r="AU662" s="1634">
        <v>700</v>
      </c>
      <c r="AV662" s="1634">
        <v>406.4</v>
      </c>
      <c r="AW662" s="1634">
        <v>700</v>
      </c>
      <c r="AX662" s="1634">
        <v>0.59530000000000005</v>
      </c>
      <c r="AY662" s="2437">
        <v>33.655949256342957</v>
      </c>
      <c r="AZ662" s="1634">
        <v>98480</v>
      </c>
      <c r="BA662" s="1634">
        <v>175565</v>
      </c>
      <c r="BB662" s="1634">
        <v>0</v>
      </c>
      <c r="BC662" s="2436">
        <v>700</v>
      </c>
      <c r="BD662" s="1634">
        <v>478</v>
      </c>
      <c r="BE662" s="2436">
        <v>700</v>
      </c>
      <c r="BF662" s="2436">
        <v>0.52949999999999997</v>
      </c>
      <c r="BG662" s="2437">
        <v>33.614804067125569</v>
      </c>
      <c r="BH662" s="1634">
        <v>119545</v>
      </c>
      <c r="BI662" s="1634">
        <v>213379</v>
      </c>
      <c r="BJ662" s="1634">
        <v>0</v>
      </c>
      <c r="BK662" s="1634">
        <v>700</v>
      </c>
      <c r="BL662" s="2441">
        <v>232</v>
      </c>
      <c r="BM662" s="2441">
        <v>700</v>
      </c>
      <c r="BN662" s="2442">
        <v>0.44030000000000002</v>
      </c>
      <c r="BO662" s="2439">
        <v>5.9841269841269842</v>
      </c>
      <c r="BP662" s="2441">
        <v>30160</v>
      </c>
      <c r="BQ662" s="2441">
        <v>100224</v>
      </c>
      <c r="BR662" s="2441">
        <v>0</v>
      </c>
      <c r="BS662" s="1611">
        <v>700</v>
      </c>
      <c r="BT662" s="1611">
        <v>46.800000000000004</v>
      </c>
      <c r="BU662" s="1611">
        <v>700</v>
      </c>
      <c r="BV662" s="1611">
        <v>0.43020000000000003</v>
      </c>
      <c r="BW662" s="2437">
        <v>2.7400153609831031</v>
      </c>
      <c r="BX662" s="1611">
        <v>14270</v>
      </c>
      <c r="BY662" s="1611">
        <v>20891.52</v>
      </c>
      <c r="BZ662" s="1611">
        <v>0</v>
      </c>
      <c r="CA662" s="1611">
        <v>700</v>
      </c>
      <c r="CB662" s="1611">
        <v>24.8</v>
      </c>
      <c r="CC662" s="1611">
        <v>700</v>
      </c>
      <c r="CD662" s="1611">
        <v>0.33310000000000001</v>
      </c>
      <c r="CE662" s="2437">
        <v>47.503685397155735</v>
      </c>
      <c r="CF662" s="1611">
        <v>8765</v>
      </c>
      <c r="CG662" s="1611">
        <v>11070.72</v>
      </c>
      <c r="CH662" s="1611">
        <v>0</v>
      </c>
      <c r="CI662" s="1611">
        <v>700</v>
      </c>
      <c r="CJ662" s="1611">
        <v>90.399999999999991</v>
      </c>
      <c r="CK662" s="1611">
        <v>700</v>
      </c>
      <c r="CL662" s="1611">
        <v>0.42359999999999998</v>
      </c>
      <c r="CM662" s="2433">
        <v>23.466903163462518</v>
      </c>
      <c r="CN662" s="1611">
        <v>14765</v>
      </c>
      <c r="CO662" s="1611">
        <v>37751.039999999994</v>
      </c>
      <c r="CP662" s="1611">
        <v>0</v>
      </c>
      <c r="CQ662" s="1611">
        <v>700</v>
      </c>
      <c r="CR662" s="1611">
        <v>157.20000000000002</v>
      </c>
      <c r="CS662" s="1611">
        <v>700</v>
      </c>
      <c r="CT662" s="1611">
        <v>0.47410000000000002</v>
      </c>
      <c r="CU662" s="2433">
        <v>26.056629456346268</v>
      </c>
      <c r="CV662" s="1611">
        <v>30475</v>
      </c>
      <c r="CW662" s="1611">
        <v>70174.080000000002</v>
      </c>
      <c r="CX662" s="1611">
        <v>0</v>
      </c>
    </row>
    <row r="663" spans="1:102" ht="15">
      <c r="A663" s="2440">
        <f t="shared" si="10"/>
        <v>657</v>
      </c>
      <c r="B663" s="1618" t="s">
        <v>3404</v>
      </c>
      <c r="C663" s="1618" t="s">
        <v>3180</v>
      </c>
      <c r="D663" s="1634" t="s">
        <v>515</v>
      </c>
      <c r="E663" s="1634" t="s">
        <v>259</v>
      </c>
      <c r="F663" s="1634">
        <v>700</v>
      </c>
      <c r="G663" s="1634">
        <v>700</v>
      </c>
      <c r="H663" s="2431">
        <v>516.80000000000007</v>
      </c>
      <c r="I663" s="2431">
        <v>560</v>
      </c>
      <c r="J663" s="2432">
        <v>0.89659999999999995</v>
      </c>
      <c r="K663" s="2431">
        <v>35.44</v>
      </c>
      <c r="L663" s="1634">
        <v>158225</v>
      </c>
      <c r="M663" s="1634">
        <v>223258</v>
      </c>
      <c r="N663" s="1634">
        <v>0</v>
      </c>
      <c r="O663" s="1634">
        <v>700</v>
      </c>
      <c r="P663" s="2431">
        <v>521.20000000000005</v>
      </c>
      <c r="Q663" s="2431">
        <v>560</v>
      </c>
      <c r="R663" s="2432">
        <v>0.89790000000000003</v>
      </c>
      <c r="S663" s="2431">
        <v>41.24</v>
      </c>
      <c r="T663" s="1634">
        <v>123815</v>
      </c>
      <c r="U663" s="1634">
        <v>232664</v>
      </c>
      <c r="V663" s="1634">
        <v>0</v>
      </c>
      <c r="W663" s="2434">
        <v>700</v>
      </c>
      <c r="X663" s="2434">
        <v>344.8</v>
      </c>
      <c r="Y663" s="2434">
        <v>560</v>
      </c>
      <c r="Z663" s="2434">
        <v>0.96279999999999999</v>
      </c>
      <c r="AA663" s="2435">
        <v>38.15</v>
      </c>
      <c r="AB663" s="2434">
        <v>110505</v>
      </c>
      <c r="AC663" s="2434">
        <v>148954</v>
      </c>
      <c r="AD663" s="2434">
        <v>0</v>
      </c>
      <c r="AE663" s="2434">
        <v>700</v>
      </c>
      <c r="AF663" s="1634">
        <v>347.2</v>
      </c>
      <c r="AG663" s="1634">
        <v>560</v>
      </c>
      <c r="AH663" s="2432">
        <v>0.99199999999999999</v>
      </c>
      <c r="AI663" s="2431">
        <v>38.630000000000003</v>
      </c>
      <c r="AJ663" s="1634">
        <v>109450</v>
      </c>
      <c r="AK663" s="1634">
        <v>154990</v>
      </c>
      <c r="AL663" s="1634">
        <v>0</v>
      </c>
      <c r="AM663" s="1634">
        <v>700</v>
      </c>
      <c r="AN663" s="1634">
        <v>356.4</v>
      </c>
      <c r="AO663" s="1634">
        <v>560</v>
      </c>
      <c r="AP663" s="1634">
        <v>0.99150000000000005</v>
      </c>
      <c r="AQ663" s="2431">
        <v>40.132130745930034</v>
      </c>
      <c r="AR663" s="1634">
        <v>106415</v>
      </c>
      <c r="AS663" s="1634">
        <v>159097</v>
      </c>
      <c r="AT663" s="1634">
        <v>0</v>
      </c>
      <c r="AU663" s="1634">
        <v>700</v>
      </c>
      <c r="AV663" s="1634">
        <v>308.8</v>
      </c>
      <c r="AW663" s="1634">
        <v>560</v>
      </c>
      <c r="AX663" s="1634">
        <v>0.9929</v>
      </c>
      <c r="AY663" s="2437">
        <v>45.89</v>
      </c>
      <c r="AZ663" s="1634">
        <v>102020</v>
      </c>
      <c r="BA663" s="1634">
        <v>133402</v>
      </c>
      <c r="BB663" s="1634">
        <v>0</v>
      </c>
      <c r="BC663" s="2436">
        <v>700</v>
      </c>
      <c r="BD663" s="1634">
        <v>326</v>
      </c>
      <c r="BE663" s="2436">
        <v>560</v>
      </c>
      <c r="BF663" s="2436">
        <v>0.99229999999999996</v>
      </c>
      <c r="BG663" s="2437">
        <v>44.39</v>
      </c>
      <c r="BH663" s="1634">
        <v>107655</v>
      </c>
      <c r="BI663" s="1634">
        <v>145526</v>
      </c>
      <c r="BJ663" s="1634">
        <v>0</v>
      </c>
      <c r="BK663" s="1634">
        <v>700</v>
      </c>
      <c r="BL663" s="2441">
        <v>342.4</v>
      </c>
      <c r="BM663" s="2441">
        <v>560</v>
      </c>
      <c r="BN663" s="2442">
        <v>0.99329999999999996</v>
      </c>
      <c r="BO663" s="2439">
        <v>45.96</v>
      </c>
      <c r="BP663" s="2441">
        <v>113300</v>
      </c>
      <c r="BQ663" s="2441">
        <v>147916.79999999999</v>
      </c>
      <c r="BR663" s="2441">
        <v>0</v>
      </c>
      <c r="BS663" s="1611">
        <v>700</v>
      </c>
      <c r="BT663" s="1611">
        <v>346.8</v>
      </c>
      <c r="BU663" s="1611">
        <v>560</v>
      </c>
      <c r="BV663" s="1611">
        <v>0.99370000000000003</v>
      </c>
      <c r="BW663" s="2437">
        <v>43.36</v>
      </c>
      <c r="BX663" s="1611">
        <v>111875</v>
      </c>
      <c r="BY663" s="1611">
        <v>154811.51999999999</v>
      </c>
      <c r="BZ663" s="1611">
        <v>0</v>
      </c>
      <c r="CA663" s="1611">
        <v>700</v>
      </c>
      <c r="CB663" s="1611">
        <v>376.8</v>
      </c>
      <c r="CC663" s="1611">
        <v>560</v>
      </c>
      <c r="CD663" s="1611">
        <v>0.99239999999999995</v>
      </c>
      <c r="CE663" s="2437">
        <v>43.58</v>
      </c>
      <c r="CF663" s="1611">
        <v>122175</v>
      </c>
      <c r="CG663" s="1611">
        <v>168203.51999999999</v>
      </c>
      <c r="CH663" s="1611">
        <v>0</v>
      </c>
      <c r="CI663" s="1611">
        <v>700</v>
      </c>
      <c r="CJ663" s="1611">
        <v>365.20000000000005</v>
      </c>
      <c r="CK663" s="1611">
        <v>560</v>
      </c>
      <c r="CL663" s="1611">
        <v>0.99419999999999997</v>
      </c>
      <c r="CM663" s="2433">
        <v>41.46</v>
      </c>
      <c r="CN663" s="1611">
        <v>90850</v>
      </c>
      <c r="CO663" s="1611">
        <v>152507.52000000002</v>
      </c>
      <c r="CP663" s="1611">
        <v>0</v>
      </c>
      <c r="CQ663" s="1611">
        <v>700</v>
      </c>
      <c r="CR663" s="1611">
        <v>311.2</v>
      </c>
      <c r="CS663" s="1611">
        <v>560</v>
      </c>
      <c r="CT663" s="1611">
        <v>0.99319999999999997</v>
      </c>
      <c r="CU663" s="2433">
        <v>39.369999999999997</v>
      </c>
      <c r="CV663" s="1611">
        <v>102925</v>
      </c>
      <c r="CW663" s="1611">
        <v>138919.67999999999</v>
      </c>
      <c r="CX663" s="1611">
        <v>0</v>
      </c>
    </row>
    <row r="664" spans="1:102" ht="15">
      <c r="A664" s="2440">
        <f t="shared" si="10"/>
        <v>658</v>
      </c>
      <c r="B664" s="1618" t="s">
        <v>3736</v>
      </c>
      <c r="C664" s="1618" t="s">
        <v>536</v>
      </c>
      <c r="D664" s="1634" t="s">
        <v>515</v>
      </c>
      <c r="E664" s="1634" t="s">
        <v>259</v>
      </c>
      <c r="F664" s="1634">
        <v>700</v>
      </c>
      <c r="G664" s="1634">
        <v>700</v>
      </c>
      <c r="H664" s="2431">
        <v>332.4</v>
      </c>
      <c r="I664" s="2431">
        <v>560</v>
      </c>
      <c r="J664" s="2432">
        <v>0.91500000000000004</v>
      </c>
      <c r="K664" s="2431">
        <v>38.64</v>
      </c>
      <c r="L664" s="1634">
        <v>98630</v>
      </c>
      <c r="M664" s="1634">
        <v>143597</v>
      </c>
      <c r="N664" s="1634">
        <v>0</v>
      </c>
      <c r="O664" s="1634">
        <v>700</v>
      </c>
      <c r="P664" s="2431">
        <v>340.8</v>
      </c>
      <c r="Q664" s="2431">
        <v>560</v>
      </c>
      <c r="R664" s="2432">
        <v>0.90459999999999996</v>
      </c>
      <c r="S664" s="2431">
        <v>33.93</v>
      </c>
      <c r="T664" s="1634">
        <v>83255</v>
      </c>
      <c r="U664" s="1634">
        <v>152133</v>
      </c>
      <c r="V664" s="1634">
        <v>0</v>
      </c>
      <c r="W664" s="2434">
        <v>700</v>
      </c>
      <c r="X664" s="2434">
        <v>412</v>
      </c>
      <c r="Y664" s="2434">
        <v>560</v>
      </c>
      <c r="Z664" s="2434">
        <v>0.89890000000000003</v>
      </c>
      <c r="AA664" s="2435">
        <v>29.48</v>
      </c>
      <c r="AB664" s="2434">
        <v>90360</v>
      </c>
      <c r="AC664" s="2434">
        <v>177984</v>
      </c>
      <c r="AD664" s="2434">
        <v>0</v>
      </c>
      <c r="AE664" s="2434">
        <v>700</v>
      </c>
      <c r="AF664" s="1634">
        <v>412.8</v>
      </c>
      <c r="AG664" s="1634">
        <v>560</v>
      </c>
      <c r="AH664" s="2432">
        <v>0.91620000000000001</v>
      </c>
      <c r="AI664" s="2431">
        <v>32.07</v>
      </c>
      <c r="AJ664" s="1634">
        <v>98505</v>
      </c>
      <c r="AK664" s="1634">
        <v>184274</v>
      </c>
      <c r="AL664" s="1634">
        <v>0</v>
      </c>
      <c r="AM664" s="1634">
        <v>700</v>
      </c>
      <c r="AN664" s="1634">
        <v>482.4</v>
      </c>
      <c r="AO664" s="1634">
        <v>560</v>
      </c>
      <c r="AP664" s="1634">
        <v>0.92320000000000002</v>
      </c>
      <c r="AQ664" s="2431">
        <v>28.637056652222761</v>
      </c>
      <c r="AR664" s="1634">
        <v>102780</v>
      </c>
      <c r="AS664" s="1634">
        <v>215343</v>
      </c>
      <c r="AT664" s="1634">
        <v>0</v>
      </c>
      <c r="AU664" s="1634">
        <v>700</v>
      </c>
      <c r="AV664" s="1634">
        <v>475.6</v>
      </c>
      <c r="AW664" s="1634">
        <v>560</v>
      </c>
      <c r="AX664" s="1634">
        <v>0.87729999999999997</v>
      </c>
      <c r="AY664" s="2437">
        <v>31.509999999999998</v>
      </c>
      <c r="AZ664" s="1634">
        <v>107900</v>
      </c>
      <c r="BA664" s="1634">
        <v>205459</v>
      </c>
      <c r="BB664" s="1634">
        <v>0</v>
      </c>
      <c r="BC664" s="2436">
        <v>700</v>
      </c>
      <c r="BD664" s="1634">
        <v>446.79999999999995</v>
      </c>
      <c r="BE664" s="2436">
        <v>560</v>
      </c>
      <c r="BF664" s="2436">
        <v>0.91679999999999995</v>
      </c>
      <c r="BG664" s="2437">
        <v>31.290000000000003</v>
      </c>
      <c r="BH664" s="1634">
        <v>104025</v>
      </c>
      <c r="BI664" s="1634">
        <v>199452</v>
      </c>
      <c r="BJ664" s="1634">
        <v>0</v>
      </c>
      <c r="BK664" s="1634">
        <v>700</v>
      </c>
      <c r="BL664" s="2441">
        <v>428.4</v>
      </c>
      <c r="BM664" s="2441">
        <v>560</v>
      </c>
      <c r="BN664" s="2442">
        <v>0.90749999999999997</v>
      </c>
      <c r="BO664" s="2439">
        <v>29.2</v>
      </c>
      <c r="BP664" s="2441">
        <v>90055</v>
      </c>
      <c r="BQ664" s="2441">
        <v>185068.79999999999</v>
      </c>
      <c r="BR664" s="2441">
        <v>0</v>
      </c>
      <c r="BS664" s="1611">
        <v>700</v>
      </c>
      <c r="BT664" s="1611">
        <v>337.6</v>
      </c>
      <c r="BU664" s="1611">
        <v>560</v>
      </c>
      <c r="BV664" s="1611">
        <v>0.90900000000000003</v>
      </c>
      <c r="BW664" s="2437">
        <v>30.870000000000005</v>
      </c>
      <c r="BX664" s="1611">
        <v>77535</v>
      </c>
      <c r="BY664" s="1611">
        <v>150704.64000000001</v>
      </c>
      <c r="BZ664" s="1611">
        <v>0</v>
      </c>
      <c r="CA664" s="1611">
        <v>700</v>
      </c>
      <c r="CB664" s="1611">
        <v>359.59999999999997</v>
      </c>
      <c r="CC664" s="1611">
        <v>560</v>
      </c>
      <c r="CD664" s="1611">
        <v>0.91010000000000002</v>
      </c>
      <c r="CE664" s="2437">
        <v>31.64</v>
      </c>
      <c r="CF664" s="1611">
        <v>84655</v>
      </c>
      <c r="CG664" s="1611">
        <v>160525.43999999997</v>
      </c>
      <c r="CH664" s="1611">
        <v>0</v>
      </c>
      <c r="CI664" s="1611">
        <v>700</v>
      </c>
      <c r="CJ664" s="1611">
        <v>332</v>
      </c>
      <c r="CK664" s="1611">
        <v>560</v>
      </c>
      <c r="CL664" s="1611">
        <v>0.8952</v>
      </c>
      <c r="CM664" s="2433">
        <v>36.43</v>
      </c>
      <c r="CN664" s="1611">
        <v>84170</v>
      </c>
      <c r="CO664" s="1611">
        <v>138643.19999999998</v>
      </c>
      <c r="CP664" s="1611">
        <v>0</v>
      </c>
      <c r="CQ664" s="1611">
        <v>700</v>
      </c>
      <c r="CR664" s="1611">
        <v>357.59999999999997</v>
      </c>
      <c r="CS664" s="1611">
        <v>560</v>
      </c>
      <c r="CT664" s="1611">
        <v>0.89710000000000001</v>
      </c>
      <c r="CU664" s="2433">
        <v>30.8</v>
      </c>
      <c r="CV664" s="1611">
        <v>81955</v>
      </c>
      <c r="CW664" s="1611">
        <v>159632.63999999998</v>
      </c>
      <c r="CX664" s="1611">
        <v>0</v>
      </c>
    </row>
    <row r="665" spans="1:102" ht="15">
      <c r="A665" s="2440">
        <f t="shared" si="10"/>
        <v>659</v>
      </c>
      <c r="B665" s="1618" t="s">
        <v>3737</v>
      </c>
      <c r="C665" s="1618" t="s">
        <v>536</v>
      </c>
      <c r="D665" s="1634" t="s">
        <v>515</v>
      </c>
      <c r="E665" s="1634" t="s">
        <v>259</v>
      </c>
      <c r="F665" s="1634">
        <v>722</v>
      </c>
      <c r="G665" s="1634">
        <v>722</v>
      </c>
      <c r="H665" s="2431">
        <v>664</v>
      </c>
      <c r="I665" s="2431">
        <v>664</v>
      </c>
      <c r="J665" s="2432">
        <v>0.98609999999999998</v>
      </c>
      <c r="K665" s="2431">
        <v>25.371276773761714</v>
      </c>
      <c r="L665" s="1634">
        <v>121295</v>
      </c>
      <c r="M665" s="1634">
        <v>286848</v>
      </c>
      <c r="N665" s="1634">
        <v>0</v>
      </c>
      <c r="O665" s="1634">
        <v>722</v>
      </c>
      <c r="P665" s="2431">
        <v>643.59999999999991</v>
      </c>
      <c r="Q665" s="2431">
        <v>643.6</v>
      </c>
      <c r="R665" s="2432">
        <v>0.99219999999999997</v>
      </c>
      <c r="S665" s="2431">
        <v>23.499577310424566</v>
      </c>
      <c r="T665" s="1634">
        <v>112525</v>
      </c>
      <c r="U665" s="1634">
        <v>287303</v>
      </c>
      <c r="V665" s="1634">
        <v>0</v>
      </c>
      <c r="W665" s="2434">
        <v>722</v>
      </c>
      <c r="X665" s="2434">
        <v>658.80000000000007</v>
      </c>
      <c r="Y665" s="2434">
        <v>658.8</v>
      </c>
      <c r="Z665" s="2434">
        <v>0.98540000000000005</v>
      </c>
      <c r="AA665" s="2435">
        <v>19.87</v>
      </c>
      <c r="AB665" s="2434">
        <v>94245</v>
      </c>
      <c r="AC665" s="2434">
        <v>284602</v>
      </c>
      <c r="AD665" s="2434">
        <v>0</v>
      </c>
      <c r="AE665" s="2434">
        <v>722</v>
      </c>
      <c r="AF665" s="1634">
        <v>662.8</v>
      </c>
      <c r="AG665" s="1634">
        <v>662.8</v>
      </c>
      <c r="AH665" s="2432">
        <v>0.9718</v>
      </c>
      <c r="AI665" s="2431">
        <v>25.259999999999998</v>
      </c>
      <c r="AJ665" s="1634">
        <v>124560</v>
      </c>
      <c r="AK665" s="1634">
        <v>295874</v>
      </c>
      <c r="AL665" s="1634">
        <v>0</v>
      </c>
      <c r="AM665" s="1634">
        <v>722</v>
      </c>
      <c r="AN665" s="1634">
        <v>666</v>
      </c>
      <c r="AO665" s="1634">
        <v>666</v>
      </c>
      <c r="AP665" s="1634">
        <v>0.95850000000000002</v>
      </c>
      <c r="AQ665" s="2431">
        <v>14.573040782718202</v>
      </c>
      <c r="AR665" s="1634">
        <v>72210</v>
      </c>
      <c r="AS665" s="1634">
        <v>297302</v>
      </c>
      <c r="AT665" s="1634">
        <v>0</v>
      </c>
      <c r="AU665" s="1634">
        <v>722</v>
      </c>
      <c r="AV665" s="1634">
        <v>665.2</v>
      </c>
      <c r="AW665" s="1634">
        <v>665.2</v>
      </c>
      <c r="AX665" s="1634">
        <v>0.91900000000000004</v>
      </c>
      <c r="AY665" s="2437">
        <v>15.22</v>
      </c>
      <c r="AZ665" s="1634">
        <v>72895</v>
      </c>
      <c r="BA665" s="1634">
        <v>287366</v>
      </c>
      <c r="BB665" s="1634">
        <v>0</v>
      </c>
      <c r="BC665" s="2436">
        <v>722</v>
      </c>
      <c r="BD665" s="1634">
        <v>696</v>
      </c>
      <c r="BE665" s="2436">
        <v>696</v>
      </c>
      <c r="BF665" s="2436">
        <v>0.90629999999999999</v>
      </c>
      <c r="BG665" s="2437">
        <v>15.25</v>
      </c>
      <c r="BH665" s="1634">
        <v>78980</v>
      </c>
      <c r="BI665" s="1634">
        <v>310694</v>
      </c>
      <c r="BJ665" s="1634">
        <v>0</v>
      </c>
      <c r="BK665" s="1634">
        <v>722</v>
      </c>
      <c r="BL665" s="2441">
        <v>507.2</v>
      </c>
      <c r="BM665" s="2441">
        <v>577.6</v>
      </c>
      <c r="BN665" s="2442">
        <v>0.9456</v>
      </c>
      <c r="BO665" s="2439">
        <v>36.69</v>
      </c>
      <c r="BP665" s="2441">
        <v>133980</v>
      </c>
      <c r="BQ665" s="2441">
        <v>219110.39999999999</v>
      </c>
      <c r="BR665" s="2441">
        <v>0</v>
      </c>
      <c r="BS665" s="1611">
        <v>722</v>
      </c>
      <c r="BT665" s="1611">
        <v>805.2</v>
      </c>
      <c r="BU665" s="1611">
        <v>805.2</v>
      </c>
      <c r="BV665" s="1611">
        <v>0.90300000000000002</v>
      </c>
      <c r="BW665" s="2437">
        <v>49.38</v>
      </c>
      <c r="BX665" s="1611">
        <v>295845</v>
      </c>
      <c r="BY665" s="1611">
        <v>359441.28</v>
      </c>
      <c r="BZ665" s="1611">
        <v>0</v>
      </c>
      <c r="CA665" s="1611">
        <v>722</v>
      </c>
      <c r="CB665" s="1611">
        <v>846.40000000000009</v>
      </c>
      <c r="CC665" s="1611">
        <v>846.4</v>
      </c>
      <c r="CD665" s="1611">
        <v>0.94479999999999997</v>
      </c>
      <c r="CE665" s="2437">
        <v>37.35</v>
      </c>
      <c r="CF665" s="1611">
        <v>235230</v>
      </c>
      <c r="CG665" s="1611">
        <v>377832.96000000002</v>
      </c>
      <c r="CH665" s="1611">
        <v>0</v>
      </c>
      <c r="CI665" s="1611">
        <v>722</v>
      </c>
      <c r="CJ665" s="1611">
        <v>643.59999999999991</v>
      </c>
      <c r="CK665" s="1611">
        <v>643.6</v>
      </c>
      <c r="CL665" s="1611">
        <v>0.98370000000000002</v>
      </c>
      <c r="CM665" s="2433">
        <v>21.54</v>
      </c>
      <c r="CN665" s="1611">
        <v>96505</v>
      </c>
      <c r="CO665" s="1611">
        <v>268767.35999999993</v>
      </c>
      <c r="CP665" s="1611">
        <v>0</v>
      </c>
      <c r="CQ665" s="1611">
        <v>722</v>
      </c>
      <c r="CR665" s="1611">
        <v>662.8</v>
      </c>
      <c r="CS665" s="1611">
        <v>662.8</v>
      </c>
      <c r="CT665" s="1611">
        <v>0.98460000000000003</v>
      </c>
      <c r="CU665" s="2433">
        <v>15.61</v>
      </c>
      <c r="CV665" s="1611">
        <v>76965</v>
      </c>
      <c r="CW665" s="1611">
        <v>295873.91999999998</v>
      </c>
      <c r="CX665" s="1611">
        <v>0</v>
      </c>
    </row>
    <row r="666" spans="1:102" ht="15">
      <c r="A666" s="2440">
        <f t="shared" si="10"/>
        <v>660</v>
      </c>
      <c r="B666" s="1618" t="s">
        <v>3738</v>
      </c>
      <c r="C666" s="1618" t="s">
        <v>536</v>
      </c>
      <c r="D666" s="1634" t="s">
        <v>515</v>
      </c>
      <c r="E666" s="1634" t="s">
        <v>259</v>
      </c>
      <c r="F666" s="1634">
        <v>723</v>
      </c>
      <c r="G666" s="1634">
        <v>723</v>
      </c>
      <c r="H666" s="2431">
        <v>333.6</v>
      </c>
      <c r="I666" s="2431">
        <v>578.4</v>
      </c>
      <c r="J666" s="2432">
        <v>0.95079999999999998</v>
      </c>
      <c r="K666" s="2431">
        <v>27.673694377831065</v>
      </c>
      <c r="L666" s="1634">
        <v>66470</v>
      </c>
      <c r="M666" s="1634">
        <v>144115</v>
      </c>
      <c r="N666" s="1634">
        <v>0</v>
      </c>
      <c r="O666" s="1634">
        <v>723</v>
      </c>
      <c r="P666" s="2431">
        <v>347.2</v>
      </c>
      <c r="Q666" s="2431">
        <v>578.4</v>
      </c>
      <c r="R666" s="2432">
        <v>0.93469999999999998</v>
      </c>
      <c r="S666" s="2431">
        <v>58.106944650909277</v>
      </c>
      <c r="T666" s="1634">
        <v>150100</v>
      </c>
      <c r="U666" s="1634">
        <v>154990</v>
      </c>
      <c r="V666" s="1634">
        <v>0</v>
      </c>
      <c r="W666" s="2434">
        <v>723</v>
      </c>
      <c r="X666" s="2434">
        <v>339.2</v>
      </c>
      <c r="Y666" s="2434">
        <v>578.4</v>
      </c>
      <c r="Z666" s="2434">
        <v>0.92969999999999997</v>
      </c>
      <c r="AA666" s="2435">
        <v>58.879999999999995</v>
      </c>
      <c r="AB666" s="2434">
        <v>143790</v>
      </c>
      <c r="AC666" s="2434">
        <v>146534</v>
      </c>
      <c r="AD666" s="2434">
        <v>0</v>
      </c>
      <c r="AE666" s="2434">
        <v>723</v>
      </c>
      <c r="AF666" s="1634">
        <v>344</v>
      </c>
      <c r="AG666" s="1634">
        <v>578.4</v>
      </c>
      <c r="AH666" s="2432">
        <v>0.92879999999999996</v>
      </c>
      <c r="AI666" s="2431">
        <v>59.819999999999993</v>
      </c>
      <c r="AJ666" s="1634">
        <v>153090</v>
      </c>
      <c r="AK666" s="1634">
        <v>153562</v>
      </c>
      <c r="AL666" s="1634">
        <v>0</v>
      </c>
      <c r="AM666" s="1634">
        <v>723</v>
      </c>
      <c r="AN666" s="1634">
        <v>340.8</v>
      </c>
      <c r="AO666" s="1634">
        <v>578.4</v>
      </c>
      <c r="AP666" s="1634">
        <v>0.92800000000000005</v>
      </c>
      <c r="AQ666" s="2431">
        <v>49.91418042304003</v>
      </c>
      <c r="AR666" s="1634">
        <v>126560</v>
      </c>
      <c r="AS666" s="1634">
        <v>152133</v>
      </c>
      <c r="AT666" s="1634">
        <v>0</v>
      </c>
      <c r="AU666" s="1634">
        <v>723</v>
      </c>
      <c r="AV666" s="1634">
        <v>354.4</v>
      </c>
      <c r="AW666" s="1634">
        <v>578.4</v>
      </c>
      <c r="AX666" s="1634">
        <v>0.92830000000000001</v>
      </c>
      <c r="AY666" s="2437">
        <v>46.3</v>
      </c>
      <c r="AZ666" s="1634">
        <v>118140</v>
      </c>
      <c r="BA666" s="1634">
        <v>153101</v>
      </c>
      <c r="BB666" s="1634">
        <v>0</v>
      </c>
      <c r="BC666" s="2436">
        <v>723</v>
      </c>
      <c r="BD666" s="1634">
        <v>337.6</v>
      </c>
      <c r="BE666" s="2436">
        <v>578.4</v>
      </c>
      <c r="BF666" s="2436">
        <v>0.93059999999999998</v>
      </c>
      <c r="BG666" s="2437">
        <v>49.81</v>
      </c>
      <c r="BH666" s="1634">
        <v>125100</v>
      </c>
      <c r="BI666" s="1634">
        <v>150705</v>
      </c>
      <c r="BJ666" s="1634">
        <v>0</v>
      </c>
      <c r="BK666" s="1634">
        <v>723</v>
      </c>
      <c r="BL666" s="2441">
        <v>330.40000000000003</v>
      </c>
      <c r="BM666" s="2441">
        <v>578.4</v>
      </c>
      <c r="BN666" s="2442">
        <v>0.92769999999999997</v>
      </c>
      <c r="BO666" s="2439">
        <v>45.44</v>
      </c>
      <c r="BP666" s="2441">
        <v>108090</v>
      </c>
      <c r="BQ666" s="2441">
        <v>142732.80000000002</v>
      </c>
      <c r="BR666" s="2441">
        <v>0</v>
      </c>
      <c r="BS666" s="1611">
        <v>723</v>
      </c>
      <c r="BT666" s="1611">
        <v>323.2</v>
      </c>
      <c r="BU666" s="1611">
        <v>578.4</v>
      </c>
      <c r="BV666" s="1611">
        <v>0.91300000000000003</v>
      </c>
      <c r="BW666" s="2437">
        <v>33.64</v>
      </c>
      <c r="BX666" s="1611">
        <v>80890</v>
      </c>
      <c r="BY666" s="1611">
        <v>144276.47999999998</v>
      </c>
      <c r="BZ666" s="1611">
        <v>0</v>
      </c>
      <c r="CA666" s="1611">
        <v>723</v>
      </c>
      <c r="CB666" s="1611">
        <v>318.40000000000003</v>
      </c>
      <c r="CC666" s="1611">
        <v>578.4</v>
      </c>
      <c r="CD666" s="1611">
        <v>0.91769999999999996</v>
      </c>
      <c r="CE666" s="2437">
        <v>23.67</v>
      </c>
      <c r="CF666" s="1611">
        <v>56070</v>
      </c>
      <c r="CG666" s="1611">
        <v>142133.76000000001</v>
      </c>
      <c r="CH666" s="1611">
        <v>0</v>
      </c>
      <c r="CI666" s="1611">
        <v>723</v>
      </c>
      <c r="CJ666" s="1611">
        <v>332.8</v>
      </c>
      <c r="CK666" s="1611">
        <v>578.4</v>
      </c>
      <c r="CL666" s="1611">
        <v>0.91239999999999999</v>
      </c>
      <c r="CM666" s="2433">
        <v>38.31</v>
      </c>
      <c r="CN666" s="1611">
        <v>88730</v>
      </c>
      <c r="CO666" s="1611">
        <v>138977.28</v>
      </c>
      <c r="CP666" s="1611">
        <v>0</v>
      </c>
      <c r="CQ666" s="1611">
        <v>723</v>
      </c>
      <c r="CR666" s="1611">
        <v>347.2</v>
      </c>
      <c r="CS666" s="1611">
        <v>578.4</v>
      </c>
      <c r="CT666" s="1611">
        <v>0.91920000000000002</v>
      </c>
      <c r="CU666" s="2433">
        <v>29.78</v>
      </c>
      <c r="CV666" s="1611">
        <v>76930</v>
      </c>
      <c r="CW666" s="1611">
        <v>154990.07999999999</v>
      </c>
      <c r="CX666" s="1611">
        <v>0</v>
      </c>
    </row>
    <row r="667" spans="1:102" ht="15">
      <c r="A667" s="2440">
        <f t="shared" si="10"/>
        <v>661</v>
      </c>
      <c r="B667" s="1618" t="s">
        <v>3739</v>
      </c>
      <c r="C667" s="1618" t="s">
        <v>634</v>
      </c>
      <c r="D667" s="1634" t="s">
        <v>515</v>
      </c>
      <c r="E667" s="1634" t="s">
        <v>259</v>
      </c>
      <c r="F667" s="1634">
        <v>723</v>
      </c>
      <c r="G667" s="1634">
        <v>723</v>
      </c>
      <c r="H667" s="2431">
        <v>351.36</v>
      </c>
      <c r="I667" s="2431">
        <v>578.4</v>
      </c>
      <c r="J667" s="2432">
        <v>0.93620000000000003</v>
      </c>
      <c r="K667" s="2431">
        <v>57.142247267759558</v>
      </c>
      <c r="L667" s="1634">
        <v>144558</v>
      </c>
      <c r="M667" s="1634">
        <v>151788</v>
      </c>
      <c r="N667" s="1634">
        <v>0</v>
      </c>
      <c r="O667" s="1634">
        <v>723</v>
      </c>
      <c r="P667" s="2431">
        <v>335.52000000000004</v>
      </c>
      <c r="Q667" s="2431">
        <v>578.4</v>
      </c>
      <c r="R667" s="2432">
        <v>0.93810000000000004</v>
      </c>
      <c r="S667" s="2431">
        <v>63.472731782731081</v>
      </c>
      <c r="T667" s="1634">
        <v>158445</v>
      </c>
      <c r="U667" s="1634">
        <v>149776</v>
      </c>
      <c r="V667" s="1634">
        <v>8669</v>
      </c>
      <c r="W667" s="2434">
        <v>723</v>
      </c>
      <c r="X667" s="2434">
        <v>347.04</v>
      </c>
      <c r="Y667" s="2434">
        <v>578.4</v>
      </c>
      <c r="Z667" s="2434">
        <v>0.94520000000000004</v>
      </c>
      <c r="AA667" s="2435">
        <v>62.850000000000009</v>
      </c>
      <c r="AB667" s="2434">
        <v>157041</v>
      </c>
      <c r="AC667" s="2434">
        <v>149921</v>
      </c>
      <c r="AD667" s="2434">
        <v>7120</v>
      </c>
      <c r="AE667" s="2434">
        <v>723</v>
      </c>
      <c r="AF667" s="1634">
        <v>345.6</v>
      </c>
      <c r="AG667" s="1634">
        <v>578.4</v>
      </c>
      <c r="AH667" s="2432">
        <v>0.95409999999999995</v>
      </c>
      <c r="AI667" s="2431">
        <v>60.35</v>
      </c>
      <c r="AJ667" s="1634">
        <v>155187</v>
      </c>
      <c r="AK667" s="1634">
        <v>154276</v>
      </c>
      <c r="AL667" s="1634">
        <v>911</v>
      </c>
      <c r="AM667" s="1634">
        <v>723</v>
      </c>
      <c r="AN667" s="1634">
        <v>345.6</v>
      </c>
      <c r="AO667" s="1634">
        <v>578.4</v>
      </c>
      <c r="AP667" s="1634">
        <v>0.95089999999999997</v>
      </c>
      <c r="AQ667" s="2431">
        <v>60.83389336917562</v>
      </c>
      <c r="AR667" s="1634">
        <v>156420</v>
      </c>
      <c r="AS667" s="1634">
        <v>154276</v>
      </c>
      <c r="AT667" s="1634">
        <v>2144</v>
      </c>
      <c r="AU667" s="1634">
        <v>723</v>
      </c>
      <c r="AV667" s="1634">
        <v>366.48</v>
      </c>
      <c r="AW667" s="1634">
        <v>578.4</v>
      </c>
      <c r="AX667" s="1634">
        <v>0.94810000000000005</v>
      </c>
      <c r="AY667" s="2437">
        <v>57.379999999999995</v>
      </c>
      <c r="AZ667" s="1634">
        <v>151416</v>
      </c>
      <c r="BA667" s="1634">
        <v>158319</v>
      </c>
      <c r="BB667" s="1634">
        <v>0</v>
      </c>
      <c r="BC667" s="2436">
        <v>723</v>
      </c>
      <c r="BD667" s="1634">
        <v>347.76</v>
      </c>
      <c r="BE667" s="2436">
        <v>578.4</v>
      </c>
      <c r="BF667" s="2436">
        <v>0.93069999999999997</v>
      </c>
      <c r="BG667" s="2437">
        <v>54.179999999999993</v>
      </c>
      <c r="BH667" s="1634">
        <v>140175</v>
      </c>
      <c r="BI667" s="1634">
        <v>155240</v>
      </c>
      <c r="BJ667" s="1634">
        <v>0</v>
      </c>
      <c r="BK667" s="1634">
        <v>723</v>
      </c>
      <c r="BL667" s="2441">
        <v>302.40000000000003</v>
      </c>
      <c r="BM667" s="2441">
        <v>578.4</v>
      </c>
      <c r="BN667" s="2442">
        <v>0.9103</v>
      </c>
      <c r="BO667" s="2439">
        <v>56.15</v>
      </c>
      <c r="BP667" s="2441">
        <v>122265</v>
      </c>
      <c r="BQ667" s="2441">
        <v>130636.80000000002</v>
      </c>
      <c r="BR667" s="2441">
        <v>0</v>
      </c>
      <c r="BS667" s="1611">
        <v>723</v>
      </c>
      <c r="BT667" s="1611">
        <v>327.59999999999997</v>
      </c>
      <c r="BU667" s="1611">
        <v>578.4</v>
      </c>
      <c r="BV667" s="1611">
        <v>0.91149999999999998</v>
      </c>
      <c r="BW667" s="2437">
        <v>50.13000000000001</v>
      </c>
      <c r="BX667" s="1611">
        <v>122184</v>
      </c>
      <c r="BY667" s="1611">
        <v>146240.63999999998</v>
      </c>
      <c r="BZ667" s="1611">
        <v>0</v>
      </c>
      <c r="CA667" s="1611">
        <v>723</v>
      </c>
      <c r="CB667" s="1611">
        <v>322.56</v>
      </c>
      <c r="CC667" s="1611">
        <v>578.4</v>
      </c>
      <c r="CD667" s="1611">
        <v>0.92259999999999998</v>
      </c>
      <c r="CE667" s="2437">
        <v>54.38000000000001</v>
      </c>
      <c r="CF667" s="1611">
        <v>130500</v>
      </c>
      <c r="CG667" s="1611">
        <v>143990.78399999999</v>
      </c>
      <c r="CH667" s="1611">
        <v>0</v>
      </c>
      <c r="CI667" s="1611">
        <v>723</v>
      </c>
      <c r="CJ667" s="1611">
        <v>297.36</v>
      </c>
      <c r="CK667" s="1611">
        <v>578.4</v>
      </c>
      <c r="CL667" s="1611">
        <v>0.91910000000000003</v>
      </c>
      <c r="CM667" s="2433">
        <v>52.14</v>
      </c>
      <c r="CN667" s="1611">
        <v>107919</v>
      </c>
      <c r="CO667" s="1611">
        <v>124177.53599999999</v>
      </c>
      <c r="CP667" s="1611">
        <v>0</v>
      </c>
      <c r="CQ667" s="1611">
        <v>723</v>
      </c>
      <c r="CR667" s="1611">
        <v>290.16000000000003</v>
      </c>
      <c r="CS667" s="1611">
        <v>578.4</v>
      </c>
      <c r="CT667" s="1611">
        <v>0.90810000000000002</v>
      </c>
      <c r="CU667" s="2433">
        <v>61.21</v>
      </c>
      <c r="CV667" s="1611">
        <v>132147</v>
      </c>
      <c r="CW667" s="1611">
        <v>129527.424</v>
      </c>
      <c r="CX667" s="1611">
        <v>2619.5760000000009</v>
      </c>
    </row>
    <row r="668" spans="1:102" ht="15">
      <c r="A668" s="2440">
        <f t="shared" si="10"/>
        <v>662</v>
      </c>
      <c r="B668" s="1618" t="s">
        <v>3716</v>
      </c>
      <c r="C668" s="1618" t="s">
        <v>742</v>
      </c>
      <c r="D668" s="1634" t="s">
        <v>515</v>
      </c>
      <c r="E668" s="1634" t="s">
        <v>259</v>
      </c>
      <c r="F668" s="1634">
        <v>730</v>
      </c>
      <c r="G668" s="1634">
        <v>0</v>
      </c>
      <c r="H668" s="2431">
        <v>0</v>
      </c>
      <c r="I668" s="2431">
        <v>0</v>
      </c>
      <c r="J668" s="2432">
        <v>0</v>
      </c>
      <c r="K668" s="2431">
        <v>0</v>
      </c>
      <c r="L668" s="1634">
        <v>0</v>
      </c>
      <c r="M668" s="1634">
        <v>0</v>
      </c>
      <c r="N668" s="1634">
        <v>0</v>
      </c>
      <c r="O668" s="1634">
        <v>0</v>
      </c>
      <c r="P668" s="2431">
        <v>0</v>
      </c>
      <c r="Q668" s="2431">
        <v>0</v>
      </c>
      <c r="R668" s="2432">
        <v>0</v>
      </c>
      <c r="S668" s="2431">
        <v>0</v>
      </c>
      <c r="T668" s="1634">
        <v>0</v>
      </c>
      <c r="U668" s="1634">
        <v>0</v>
      </c>
      <c r="V668" s="1634">
        <v>0</v>
      </c>
      <c r="W668" s="2434">
        <v>0</v>
      </c>
      <c r="X668" s="2434">
        <v>0</v>
      </c>
      <c r="Y668" s="2434">
        <v>0</v>
      </c>
      <c r="Z668" s="2434">
        <v>0</v>
      </c>
      <c r="AA668" s="2435">
        <v>0</v>
      </c>
      <c r="AB668" s="2434">
        <v>0</v>
      </c>
      <c r="AC668" s="2434">
        <v>0</v>
      </c>
      <c r="AD668" s="2434">
        <v>0</v>
      </c>
      <c r="AE668" s="2434">
        <v>0</v>
      </c>
      <c r="AF668" s="1634">
        <v>0</v>
      </c>
      <c r="AG668" s="1634">
        <v>0</v>
      </c>
      <c r="AH668" s="2432">
        <v>0</v>
      </c>
      <c r="AI668" s="2431">
        <v>0</v>
      </c>
      <c r="AJ668" s="1634">
        <v>0</v>
      </c>
      <c r="AK668" s="1634">
        <v>0</v>
      </c>
      <c r="AL668" s="1634">
        <v>0</v>
      </c>
      <c r="AM668" s="1634">
        <v>730</v>
      </c>
      <c r="AN668" s="1634">
        <v>116.10000000000001</v>
      </c>
      <c r="AO668" s="1634">
        <v>584</v>
      </c>
      <c r="AP668" s="1634">
        <v>1</v>
      </c>
      <c r="AQ668" s="2431">
        <v>4.84</v>
      </c>
      <c r="AR668" s="1634">
        <v>3236</v>
      </c>
      <c r="AS668" s="1634">
        <v>51827</v>
      </c>
      <c r="AT668" s="1634">
        <v>0</v>
      </c>
      <c r="AU668" s="1634">
        <v>730</v>
      </c>
      <c r="AV668" s="1634">
        <v>225.36</v>
      </c>
      <c r="AW668" s="1634">
        <v>584</v>
      </c>
      <c r="AX668" s="1634">
        <v>1</v>
      </c>
      <c r="AY668" s="2437">
        <v>3.64</v>
      </c>
      <c r="AZ668" s="1634">
        <v>4923</v>
      </c>
      <c r="BA668" s="1634">
        <v>97356</v>
      </c>
      <c r="BB668" s="1634">
        <v>0</v>
      </c>
      <c r="BC668" s="2436">
        <v>730</v>
      </c>
      <c r="BD668" s="1634">
        <v>282.96000000000004</v>
      </c>
      <c r="BE668" s="2436">
        <v>584</v>
      </c>
      <c r="BF668" s="2436">
        <v>1</v>
      </c>
      <c r="BG668" s="2437">
        <v>7.5199999999999987</v>
      </c>
      <c r="BH668" s="1634">
        <v>18382</v>
      </c>
      <c r="BI668" s="1634">
        <v>126313</v>
      </c>
      <c r="BJ668" s="1634">
        <v>0</v>
      </c>
      <c r="BK668" s="1634">
        <v>730</v>
      </c>
      <c r="BL668" s="2441">
        <v>284.04000000000002</v>
      </c>
      <c r="BM668" s="2441">
        <v>584</v>
      </c>
      <c r="BN668" s="2442">
        <v>0.99950000000000006</v>
      </c>
      <c r="BO668" s="2439">
        <v>8.98</v>
      </c>
      <c r="BP668" s="2441">
        <v>18356</v>
      </c>
      <c r="BQ668" s="2441">
        <v>122705.28000000001</v>
      </c>
      <c r="BR668" s="2441">
        <v>0</v>
      </c>
      <c r="BS668" s="1611">
        <v>730</v>
      </c>
      <c r="BT668" s="1611">
        <v>282.96000000000004</v>
      </c>
      <c r="BU668" s="1611">
        <v>584</v>
      </c>
      <c r="BV668" s="1611">
        <v>0.99980000000000002</v>
      </c>
      <c r="BW668" s="2437">
        <v>14.679999999999998</v>
      </c>
      <c r="BX668" s="1611">
        <v>30911</v>
      </c>
      <c r="BY668" s="1611">
        <v>126313.34400000001</v>
      </c>
      <c r="BZ668" s="1611">
        <v>0</v>
      </c>
      <c r="CA668" s="1611">
        <v>730</v>
      </c>
      <c r="CB668" s="1611">
        <v>293.76000000000005</v>
      </c>
      <c r="CC668" s="1611">
        <v>584</v>
      </c>
      <c r="CD668" s="1611">
        <v>0.99970000000000003</v>
      </c>
      <c r="CE668" s="2437">
        <v>18.149999999999999</v>
      </c>
      <c r="CF668" s="1611">
        <v>39668</v>
      </c>
      <c r="CG668" s="1611">
        <v>131134.46400000001</v>
      </c>
      <c r="CH668" s="1611">
        <v>0</v>
      </c>
      <c r="CI668" s="1611">
        <v>730</v>
      </c>
      <c r="CJ668" s="1611">
        <v>279.36</v>
      </c>
      <c r="CK668" s="1611">
        <v>584</v>
      </c>
      <c r="CL668" s="1611">
        <v>0.99980000000000002</v>
      </c>
      <c r="CM668" s="2433">
        <v>22.64</v>
      </c>
      <c r="CN668" s="1611">
        <v>44023</v>
      </c>
      <c r="CO668" s="1611">
        <v>116660.73599999999</v>
      </c>
      <c r="CP668" s="1611">
        <v>0</v>
      </c>
      <c r="CQ668" s="1611">
        <v>730</v>
      </c>
      <c r="CR668" s="1611">
        <v>428.4</v>
      </c>
      <c r="CS668" s="1611">
        <v>584</v>
      </c>
      <c r="CT668" s="1611">
        <v>0.99929999999999997</v>
      </c>
      <c r="CU668" s="2433">
        <v>18.47</v>
      </c>
      <c r="CV668" s="1611">
        <v>58883</v>
      </c>
      <c r="CW668" s="1611">
        <v>191237.75999999998</v>
      </c>
      <c r="CX668" s="1611">
        <v>0</v>
      </c>
    </row>
    <row r="669" spans="1:102" ht="15">
      <c r="A669" s="2440">
        <f t="shared" si="10"/>
        <v>663</v>
      </c>
      <c r="B669" s="1618" t="s">
        <v>3740</v>
      </c>
      <c r="C669" s="1618" t="s">
        <v>749</v>
      </c>
      <c r="D669" s="1634" t="s">
        <v>515</v>
      </c>
      <c r="E669" s="1634" t="s">
        <v>259</v>
      </c>
      <c r="F669" s="1634">
        <v>745</v>
      </c>
      <c r="G669" s="1634">
        <v>745</v>
      </c>
      <c r="H669" s="2431">
        <v>333</v>
      </c>
      <c r="I669" s="2431">
        <v>596</v>
      </c>
      <c r="J669" s="2432">
        <v>0.99970000000000003</v>
      </c>
      <c r="K669" s="2431">
        <v>48.410910910910907</v>
      </c>
      <c r="L669" s="1634">
        <v>116070</v>
      </c>
      <c r="M669" s="1634">
        <v>143856</v>
      </c>
      <c r="N669" s="1634">
        <v>0</v>
      </c>
      <c r="O669" s="1634">
        <v>745</v>
      </c>
      <c r="P669" s="2431">
        <v>351</v>
      </c>
      <c r="Q669" s="2431">
        <v>596</v>
      </c>
      <c r="R669" s="2432">
        <v>0.99929999999999997</v>
      </c>
      <c r="S669" s="2431">
        <v>49.834574028122411</v>
      </c>
      <c r="T669" s="1634">
        <v>130140</v>
      </c>
      <c r="U669" s="1634">
        <v>156686</v>
      </c>
      <c r="V669" s="1634">
        <v>0</v>
      </c>
      <c r="W669" s="2434">
        <v>745</v>
      </c>
      <c r="X669" s="2434">
        <v>425.52</v>
      </c>
      <c r="Y669" s="2434">
        <v>596</v>
      </c>
      <c r="Z669" s="2434">
        <v>0.98919999999999997</v>
      </c>
      <c r="AA669" s="2435">
        <v>46.49</v>
      </c>
      <c r="AB669" s="2434">
        <v>142437</v>
      </c>
      <c r="AC669" s="2434">
        <v>183825</v>
      </c>
      <c r="AD669" s="2434">
        <v>0</v>
      </c>
      <c r="AE669" s="2434">
        <v>745</v>
      </c>
      <c r="AF669" s="1634">
        <v>414</v>
      </c>
      <c r="AG669" s="1634">
        <v>596</v>
      </c>
      <c r="AH669" s="2432">
        <v>0.98299999999999998</v>
      </c>
      <c r="AI669" s="2431">
        <v>59.74</v>
      </c>
      <c r="AJ669" s="1634">
        <v>184014</v>
      </c>
      <c r="AK669" s="1634">
        <v>184810</v>
      </c>
      <c r="AL669" s="1634">
        <v>0</v>
      </c>
      <c r="AM669" s="1634">
        <v>745</v>
      </c>
      <c r="AN669" s="1634">
        <v>362.15999999999997</v>
      </c>
      <c r="AO669" s="1634">
        <v>596</v>
      </c>
      <c r="AP669" s="1634">
        <v>0.98280000000000001</v>
      </c>
      <c r="AQ669" s="2431">
        <v>65.661140682785017</v>
      </c>
      <c r="AR669" s="1634">
        <v>176922</v>
      </c>
      <c r="AS669" s="1634">
        <v>161668</v>
      </c>
      <c r="AT669" s="1634">
        <v>15254</v>
      </c>
      <c r="AU669" s="1634">
        <v>745</v>
      </c>
      <c r="AV669" s="1634">
        <v>388.44</v>
      </c>
      <c r="AW669" s="1634">
        <v>596</v>
      </c>
      <c r="AX669" s="1634">
        <v>0.98350000000000004</v>
      </c>
      <c r="AY669" s="2437">
        <v>62.250000000000007</v>
      </c>
      <c r="AZ669" s="1634">
        <v>174087</v>
      </c>
      <c r="BA669" s="1634">
        <v>167806</v>
      </c>
      <c r="BB669" s="1634">
        <v>6281</v>
      </c>
      <c r="BC669" s="2436">
        <v>745</v>
      </c>
      <c r="BD669" s="1634">
        <v>394.56</v>
      </c>
      <c r="BE669" s="2436">
        <v>596</v>
      </c>
      <c r="BF669" s="2436">
        <v>0.98360000000000003</v>
      </c>
      <c r="BG669" s="2437">
        <v>58.78</v>
      </c>
      <c r="BH669" s="1634">
        <v>172539</v>
      </c>
      <c r="BI669" s="1634">
        <v>176132</v>
      </c>
      <c r="BJ669" s="1634">
        <v>0</v>
      </c>
      <c r="BK669" s="1634">
        <v>745</v>
      </c>
      <c r="BL669" s="2441">
        <v>302.76</v>
      </c>
      <c r="BM669" s="2441">
        <v>596</v>
      </c>
      <c r="BN669" s="2442">
        <v>0.98370000000000002</v>
      </c>
      <c r="BO669" s="2439">
        <v>66.33</v>
      </c>
      <c r="BP669" s="2441">
        <v>144598</v>
      </c>
      <c r="BQ669" s="2441">
        <v>130792.31999999999</v>
      </c>
      <c r="BR669" s="2441">
        <v>13805.680000000008</v>
      </c>
      <c r="BS669" s="1611">
        <v>745</v>
      </c>
      <c r="BT669" s="1611">
        <v>278.64</v>
      </c>
      <c r="BU669" s="1611">
        <v>596</v>
      </c>
      <c r="BV669" s="1611">
        <v>0.98799999999999999</v>
      </c>
      <c r="BW669" s="2437">
        <v>65.53</v>
      </c>
      <c r="BX669" s="1611">
        <v>135841</v>
      </c>
      <c r="BY669" s="1611">
        <v>124384.89599999999</v>
      </c>
      <c r="BZ669" s="1611">
        <v>11456.104000000007</v>
      </c>
      <c r="CA669" s="1611">
        <v>745</v>
      </c>
      <c r="CB669" s="1611">
        <v>271.8</v>
      </c>
      <c r="CC669" s="1611">
        <v>596</v>
      </c>
      <c r="CD669" s="1611">
        <v>0.98740000000000006</v>
      </c>
      <c r="CE669" s="2437">
        <v>73.31</v>
      </c>
      <c r="CF669" s="1611">
        <v>148253</v>
      </c>
      <c r="CG669" s="1611">
        <v>121331.52</v>
      </c>
      <c r="CH669" s="1611">
        <v>26921.479999999996</v>
      </c>
      <c r="CI669" s="1611">
        <v>745</v>
      </c>
      <c r="CJ669" s="1611">
        <v>299.52</v>
      </c>
      <c r="CK669" s="1611">
        <v>596</v>
      </c>
      <c r="CL669" s="1611">
        <v>0.98560000000000003</v>
      </c>
      <c r="CM669" s="2433">
        <v>71.069999999999993</v>
      </c>
      <c r="CN669" s="1611">
        <v>148149</v>
      </c>
      <c r="CO669" s="1611">
        <v>125079.55199999998</v>
      </c>
      <c r="CP669" s="1611">
        <v>23069.448000000019</v>
      </c>
      <c r="CQ669" s="1611">
        <v>745</v>
      </c>
      <c r="CR669" s="1611">
        <v>378.36</v>
      </c>
      <c r="CS669" s="1611">
        <v>596</v>
      </c>
      <c r="CT669" s="1611">
        <v>0.98640000000000005</v>
      </c>
      <c r="CU669" s="2433">
        <v>60.699999999999996</v>
      </c>
      <c r="CV669" s="1611">
        <v>170883</v>
      </c>
      <c r="CW669" s="1611">
        <v>168899.90400000001</v>
      </c>
      <c r="CX669" s="1611">
        <v>1983.0959999999905</v>
      </c>
    </row>
    <row r="670" spans="1:102" ht="15">
      <c r="A670" s="2440">
        <f t="shared" si="10"/>
        <v>664</v>
      </c>
      <c r="B670" s="1612" t="s">
        <v>3741</v>
      </c>
      <c r="C670" s="1612" t="s">
        <v>3180</v>
      </c>
      <c r="D670" s="1634" t="s">
        <v>515</v>
      </c>
      <c r="E670" s="1611" t="s">
        <v>259</v>
      </c>
      <c r="F670" s="1634">
        <v>750</v>
      </c>
      <c r="G670" s="1634">
        <v>0</v>
      </c>
      <c r="H670" s="2431">
        <v>0</v>
      </c>
      <c r="I670" s="2431">
        <v>0</v>
      </c>
      <c r="J670" s="2432">
        <v>0</v>
      </c>
      <c r="K670" s="2431">
        <v>0</v>
      </c>
      <c r="L670" s="1634">
        <v>0</v>
      </c>
      <c r="M670" s="1611">
        <v>0</v>
      </c>
      <c r="N670" s="1611">
        <v>0</v>
      </c>
      <c r="O670" s="1634">
        <v>0</v>
      </c>
      <c r="P670" s="2431">
        <v>0</v>
      </c>
      <c r="Q670" s="2433"/>
      <c r="R670" s="2432">
        <v>0</v>
      </c>
      <c r="S670" s="2431">
        <v>0</v>
      </c>
      <c r="T670" s="1634">
        <v>0</v>
      </c>
      <c r="U670" s="1634">
        <v>0</v>
      </c>
      <c r="V670" s="1634">
        <v>0</v>
      </c>
      <c r="W670" s="2434">
        <v>0</v>
      </c>
      <c r="X670" s="2434">
        <v>0</v>
      </c>
      <c r="Y670" s="2434">
        <v>0</v>
      </c>
      <c r="Z670" s="2434">
        <v>0</v>
      </c>
      <c r="AA670" s="2435">
        <v>0</v>
      </c>
      <c r="AB670" s="2434">
        <v>0</v>
      </c>
      <c r="AC670" s="2434">
        <v>0</v>
      </c>
      <c r="AD670" s="2434">
        <v>0</v>
      </c>
      <c r="AE670" s="2434">
        <v>0</v>
      </c>
      <c r="AF670" s="1634">
        <v>0</v>
      </c>
      <c r="AG670" s="1634">
        <v>0</v>
      </c>
      <c r="AH670" s="2432">
        <v>0</v>
      </c>
      <c r="AI670" s="2431">
        <v>0</v>
      </c>
      <c r="AJ670" s="1634">
        <v>0</v>
      </c>
      <c r="AK670" s="1634">
        <v>0</v>
      </c>
      <c r="AL670" s="1634">
        <v>0</v>
      </c>
      <c r="AM670" s="1634">
        <v>0</v>
      </c>
      <c r="AN670" s="1634">
        <v>0</v>
      </c>
      <c r="AO670" s="1634">
        <v>0</v>
      </c>
      <c r="AP670" s="1634">
        <v>0</v>
      </c>
      <c r="AQ670" s="2431">
        <v>0</v>
      </c>
      <c r="AR670" s="1634">
        <v>0</v>
      </c>
      <c r="AS670" s="1634">
        <v>0</v>
      </c>
      <c r="AT670" s="1634">
        <v>0</v>
      </c>
      <c r="AU670" s="2436">
        <v>0</v>
      </c>
      <c r="AV670" s="2436">
        <v>0</v>
      </c>
      <c r="AW670" s="2436">
        <v>0</v>
      </c>
      <c r="AX670" s="2436">
        <v>0</v>
      </c>
      <c r="AY670" s="2437">
        <v>0</v>
      </c>
      <c r="AZ670" s="1634">
        <v>0</v>
      </c>
      <c r="BA670" s="1634">
        <v>0</v>
      </c>
      <c r="BB670" s="1634">
        <v>0</v>
      </c>
      <c r="BC670" s="2436">
        <v>0</v>
      </c>
      <c r="BD670" s="2436">
        <v>0</v>
      </c>
      <c r="BE670" s="2436">
        <v>0</v>
      </c>
      <c r="BF670" s="2436">
        <v>0</v>
      </c>
      <c r="BG670" s="2437">
        <v>0</v>
      </c>
      <c r="BH670" s="2436">
        <v>0</v>
      </c>
      <c r="BI670" s="2436">
        <v>0</v>
      </c>
      <c r="BJ670" s="2436">
        <v>0</v>
      </c>
      <c r="BK670" s="2436">
        <v>0</v>
      </c>
      <c r="BL670" s="2436">
        <v>0</v>
      </c>
      <c r="BM670" s="2436">
        <v>0</v>
      </c>
      <c r="BN670" s="2438">
        <v>0</v>
      </c>
      <c r="BO670" s="2439">
        <v>0</v>
      </c>
      <c r="BP670" s="2436">
        <v>0</v>
      </c>
      <c r="BQ670" s="2441">
        <v>0</v>
      </c>
      <c r="BR670" s="2441">
        <v>0</v>
      </c>
      <c r="BS670" s="1611">
        <v>0</v>
      </c>
      <c r="BT670" s="1611">
        <v>0</v>
      </c>
      <c r="BU670" s="1611">
        <v>0</v>
      </c>
      <c r="BV670" s="1611">
        <v>0</v>
      </c>
      <c r="BW670" s="2437">
        <v>0</v>
      </c>
      <c r="BX670" s="1611">
        <v>0</v>
      </c>
      <c r="BY670" s="1611">
        <v>0</v>
      </c>
      <c r="BZ670" s="1611">
        <v>0</v>
      </c>
      <c r="CA670" s="1611">
        <v>750</v>
      </c>
      <c r="CB670" s="1611">
        <v>12.6</v>
      </c>
      <c r="CC670" s="1611">
        <v>600</v>
      </c>
      <c r="CD670" s="1611">
        <v>1</v>
      </c>
      <c r="CE670" s="2437">
        <v>37.200000000000003</v>
      </c>
      <c r="CF670" s="1611">
        <v>225</v>
      </c>
      <c r="CG670" s="1611">
        <v>5624.6399999999994</v>
      </c>
      <c r="CH670" s="1611">
        <v>0</v>
      </c>
      <c r="CI670" s="1611">
        <v>750</v>
      </c>
      <c r="CJ670" s="1611">
        <v>21</v>
      </c>
      <c r="CK670" s="1611">
        <v>600</v>
      </c>
      <c r="CL670" s="1611">
        <v>1</v>
      </c>
      <c r="CM670" s="2433">
        <v>23.97</v>
      </c>
      <c r="CN670" s="1611">
        <v>3503</v>
      </c>
      <c r="CO670" s="1611">
        <v>8769.5999999999985</v>
      </c>
      <c r="CP670" s="1611">
        <v>0</v>
      </c>
      <c r="CQ670" s="1611">
        <v>750</v>
      </c>
      <c r="CR670" s="1611">
        <v>7.8</v>
      </c>
      <c r="CS670" s="1611">
        <v>600</v>
      </c>
      <c r="CT670" s="1611">
        <v>1</v>
      </c>
      <c r="CU670" s="2433">
        <v>40.06</v>
      </c>
      <c r="CV670" s="1611">
        <v>300</v>
      </c>
      <c r="CW670" s="1611">
        <v>3481.9199999999996</v>
      </c>
      <c r="CX670" s="1611">
        <v>0</v>
      </c>
    </row>
    <row r="671" spans="1:102" ht="15">
      <c r="A671" s="2440">
        <f t="shared" si="10"/>
        <v>665</v>
      </c>
      <c r="B671" s="1618" t="s">
        <v>3742</v>
      </c>
      <c r="C671" s="1618" t="s">
        <v>536</v>
      </c>
      <c r="D671" s="1634" t="s">
        <v>515</v>
      </c>
      <c r="E671" s="1634" t="s">
        <v>259</v>
      </c>
      <c r="F671" s="1634">
        <v>750</v>
      </c>
      <c r="G671" s="1634">
        <v>750</v>
      </c>
      <c r="H671" s="2431">
        <v>702</v>
      </c>
      <c r="I671" s="2431">
        <v>702</v>
      </c>
      <c r="J671" s="2432">
        <v>0.99490000000000001</v>
      </c>
      <c r="K671" s="2431">
        <v>57.300569800569804</v>
      </c>
      <c r="L671" s="1634">
        <v>289620</v>
      </c>
      <c r="M671" s="1634">
        <v>303264</v>
      </c>
      <c r="N671" s="1634">
        <v>0</v>
      </c>
      <c r="O671" s="1634">
        <v>750</v>
      </c>
      <c r="P671" s="2431">
        <v>734.4</v>
      </c>
      <c r="Q671" s="2431">
        <v>734.4</v>
      </c>
      <c r="R671" s="2432">
        <v>0.9899</v>
      </c>
      <c r="S671" s="2431">
        <v>64.066453194180909</v>
      </c>
      <c r="T671" s="1634">
        <v>350055</v>
      </c>
      <c r="U671" s="1634">
        <v>327836</v>
      </c>
      <c r="V671" s="1634">
        <v>22219</v>
      </c>
      <c r="W671" s="2434">
        <v>750</v>
      </c>
      <c r="X671" s="2434">
        <v>690</v>
      </c>
      <c r="Y671" s="2434">
        <v>690</v>
      </c>
      <c r="Z671" s="2434">
        <v>0.99099999999999999</v>
      </c>
      <c r="AA671" s="2435">
        <v>54.82</v>
      </c>
      <c r="AB671" s="2434">
        <v>272340</v>
      </c>
      <c r="AC671" s="2434">
        <v>298080</v>
      </c>
      <c r="AD671" s="2434">
        <v>0</v>
      </c>
      <c r="AE671" s="2434">
        <v>750</v>
      </c>
      <c r="AF671" s="1634">
        <v>710.4</v>
      </c>
      <c r="AG671" s="1634">
        <v>710.4</v>
      </c>
      <c r="AH671" s="2432">
        <v>0.99660000000000004</v>
      </c>
      <c r="AI671" s="2431">
        <v>52.680000000000007</v>
      </c>
      <c r="AJ671" s="1634">
        <v>278415</v>
      </c>
      <c r="AK671" s="1634">
        <v>317123</v>
      </c>
      <c r="AL671" s="1634">
        <v>0</v>
      </c>
      <c r="AM671" s="1634">
        <v>750</v>
      </c>
      <c r="AN671" s="1634">
        <v>649.20000000000005</v>
      </c>
      <c r="AO671" s="1634">
        <v>649.20000000000005</v>
      </c>
      <c r="AP671" s="1634">
        <v>0.99880000000000002</v>
      </c>
      <c r="AQ671" s="2431">
        <v>58.577057619303154</v>
      </c>
      <c r="AR671" s="1634">
        <v>282930</v>
      </c>
      <c r="AS671" s="1634">
        <v>289803</v>
      </c>
      <c r="AT671" s="1634">
        <v>0</v>
      </c>
      <c r="AU671" s="1634">
        <v>750</v>
      </c>
      <c r="AV671" s="1634">
        <v>651.6</v>
      </c>
      <c r="AW671" s="1634">
        <v>651.6</v>
      </c>
      <c r="AX671" s="1634">
        <v>0.99850000000000005</v>
      </c>
      <c r="AY671" s="2437">
        <v>53.459999999999994</v>
      </c>
      <c r="AZ671" s="1634">
        <v>250800</v>
      </c>
      <c r="BA671" s="1634">
        <v>281491</v>
      </c>
      <c r="BB671" s="1634">
        <v>0</v>
      </c>
      <c r="BC671" s="2436">
        <v>750</v>
      </c>
      <c r="BD671" s="1634">
        <v>649.20000000000005</v>
      </c>
      <c r="BE671" s="2436">
        <v>649.20000000000005</v>
      </c>
      <c r="BF671" s="2436">
        <v>0.99660000000000004</v>
      </c>
      <c r="BG671" s="2437">
        <v>52.839999999999996</v>
      </c>
      <c r="BH671" s="1634">
        <v>255240</v>
      </c>
      <c r="BI671" s="1634">
        <v>289803</v>
      </c>
      <c r="BJ671" s="1634">
        <v>0</v>
      </c>
      <c r="BK671" s="1634">
        <v>750</v>
      </c>
      <c r="BL671" s="2441">
        <v>692.4</v>
      </c>
      <c r="BM671" s="2441">
        <v>692.4</v>
      </c>
      <c r="BN671" s="2442">
        <v>0.98560000000000003</v>
      </c>
      <c r="BO671" s="2439">
        <v>39.369999999999997</v>
      </c>
      <c r="BP671" s="2441">
        <v>196260</v>
      </c>
      <c r="BQ671" s="2441">
        <v>299116.79999999999</v>
      </c>
      <c r="BR671" s="2441">
        <v>0</v>
      </c>
      <c r="BS671" s="1611">
        <v>750</v>
      </c>
      <c r="BT671" s="1611">
        <v>707.11199999999997</v>
      </c>
      <c r="BU671" s="1611">
        <v>707.11</v>
      </c>
      <c r="BV671" s="1611">
        <v>0.97970000000000002</v>
      </c>
      <c r="BW671" s="2437">
        <v>58.15</v>
      </c>
      <c r="BX671" s="1611">
        <v>305937</v>
      </c>
      <c r="BY671" s="1611">
        <v>315654.79679999995</v>
      </c>
      <c r="BZ671" s="1611">
        <v>0</v>
      </c>
      <c r="CA671" s="1611">
        <v>750</v>
      </c>
      <c r="CB671" s="1611">
        <v>698.952</v>
      </c>
      <c r="CC671" s="1611">
        <v>698.95</v>
      </c>
      <c r="CD671" s="1611">
        <v>0.97729999999999995</v>
      </c>
      <c r="CE671" s="2437">
        <v>65.89</v>
      </c>
      <c r="CF671" s="1611">
        <v>342662</v>
      </c>
      <c r="CG671" s="1611">
        <v>312012.1728</v>
      </c>
      <c r="CH671" s="1611">
        <v>30649.8272</v>
      </c>
      <c r="CI671" s="1611">
        <v>750</v>
      </c>
      <c r="CJ671" s="1611">
        <v>679.51200000000006</v>
      </c>
      <c r="CK671" s="1611">
        <v>679.51</v>
      </c>
      <c r="CL671" s="1611">
        <v>0.97919999999999996</v>
      </c>
      <c r="CM671" s="2433">
        <v>68.48</v>
      </c>
      <c r="CN671" s="1611">
        <v>323886</v>
      </c>
      <c r="CO671" s="1611">
        <v>283764.21120000002</v>
      </c>
      <c r="CP671" s="1611">
        <v>40121.78879999998</v>
      </c>
      <c r="CQ671" s="1611">
        <v>750</v>
      </c>
      <c r="CR671" s="1611">
        <v>663.15599999999995</v>
      </c>
      <c r="CS671" s="1611">
        <v>663.16</v>
      </c>
      <c r="CT671" s="1611">
        <v>0.98899999999999999</v>
      </c>
      <c r="CU671" s="2433">
        <v>61.34</v>
      </c>
      <c r="CV671" s="1611">
        <v>302645</v>
      </c>
      <c r="CW671" s="1611">
        <v>296032.83839999995</v>
      </c>
      <c r="CX671" s="1611">
        <v>6612.1616000000504</v>
      </c>
    </row>
    <row r="672" spans="1:102" ht="15">
      <c r="A672" s="2440">
        <f t="shared" si="10"/>
        <v>666</v>
      </c>
      <c r="B672" s="1618" t="s">
        <v>3743</v>
      </c>
      <c r="C672" s="1618" t="s">
        <v>536</v>
      </c>
      <c r="D672" s="1634" t="s">
        <v>515</v>
      </c>
      <c r="E672" s="1634" t="s">
        <v>259</v>
      </c>
      <c r="F672" s="1634">
        <v>750</v>
      </c>
      <c r="G672" s="1634">
        <v>750</v>
      </c>
      <c r="H672" s="2431">
        <v>530.4</v>
      </c>
      <c r="I672" s="2431">
        <v>600</v>
      </c>
      <c r="J672" s="2432">
        <v>0.6653</v>
      </c>
      <c r="K672" s="2431">
        <v>27.484498072733366</v>
      </c>
      <c r="L672" s="1634">
        <v>104960</v>
      </c>
      <c r="M672" s="1634">
        <v>229133</v>
      </c>
      <c r="N672" s="1634">
        <v>0</v>
      </c>
      <c r="O672" s="1634">
        <v>750</v>
      </c>
      <c r="P672" s="2431">
        <v>597.6</v>
      </c>
      <c r="Q672" s="2431">
        <v>600</v>
      </c>
      <c r="R672" s="2432">
        <v>0.72230000000000005</v>
      </c>
      <c r="S672" s="2431">
        <v>24.376178549322738</v>
      </c>
      <c r="T672" s="1634">
        <v>108380</v>
      </c>
      <c r="U672" s="1634">
        <v>266769</v>
      </c>
      <c r="V672" s="1634">
        <v>0</v>
      </c>
      <c r="W672" s="2434">
        <v>750</v>
      </c>
      <c r="X672" s="2434">
        <v>477.6</v>
      </c>
      <c r="Y672" s="2434">
        <v>600</v>
      </c>
      <c r="Z672" s="2434">
        <v>0.74939999999999996</v>
      </c>
      <c r="AA672" s="2435">
        <v>30.049999999999997</v>
      </c>
      <c r="AB672" s="2434">
        <v>103330</v>
      </c>
      <c r="AC672" s="2434">
        <v>206323</v>
      </c>
      <c r="AD672" s="2434">
        <v>0</v>
      </c>
      <c r="AE672" s="2434">
        <v>750</v>
      </c>
      <c r="AF672" s="1634">
        <v>464.8</v>
      </c>
      <c r="AG672" s="1634">
        <v>600</v>
      </c>
      <c r="AH672" s="2432">
        <v>0.64039999999999997</v>
      </c>
      <c r="AI672" s="2431">
        <v>27.33</v>
      </c>
      <c r="AJ672" s="1634">
        <v>94500</v>
      </c>
      <c r="AK672" s="1634">
        <v>207487</v>
      </c>
      <c r="AL672" s="1634">
        <v>0</v>
      </c>
      <c r="AM672" s="1634">
        <v>750</v>
      </c>
      <c r="AN672" s="1634">
        <v>379.2</v>
      </c>
      <c r="AO672" s="1634">
        <v>600</v>
      </c>
      <c r="AP672" s="1634">
        <v>0.59919999999999995</v>
      </c>
      <c r="AQ672" s="2431">
        <v>15.291105213012116</v>
      </c>
      <c r="AR672" s="1634">
        <v>43140</v>
      </c>
      <c r="AS672" s="1634">
        <v>169275</v>
      </c>
      <c r="AT672" s="1634">
        <v>0</v>
      </c>
      <c r="AU672" s="1634">
        <v>750</v>
      </c>
      <c r="AV672" s="1634">
        <v>397.6</v>
      </c>
      <c r="AW672" s="1634">
        <v>600</v>
      </c>
      <c r="AX672" s="1634">
        <v>0.63970000000000005</v>
      </c>
      <c r="AY672" s="2437">
        <v>13.13</v>
      </c>
      <c r="AZ672" s="1634">
        <v>37590</v>
      </c>
      <c r="BA672" s="1634">
        <v>171763</v>
      </c>
      <c r="BB672" s="1634">
        <v>0</v>
      </c>
      <c r="BC672" s="2436">
        <v>750</v>
      </c>
      <c r="BD672" s="1634">
        <v>433.59999999999997</v>
      </c>
      <c r="BE672" s="2436">
        <v>600</v>
      </c>
      <c r="BF672" s="2436">
        <v>0.59399999999999997</v>
      </c>
      <c r="BG672" s="2437">
        <v>26.479999999999997</v>
      </c>
      <c r="BH672" s="1634">
        <v>85430</v>
      </c>
      <c r="BI672" s="1634">
        <v>193559</v>
      </c>
      <c r="BJ672" s="1634">
        <v>0</v>
      </c>
      <c r="BK672" s="1634">
        <v>750</v>
      </c>
      <c r="BL672" s="2441">
        <v>448</v>
      </c>
      <c r="BM672" s="2441">
        <v>600</v>
      </c>
      <c r="BN672" s="2442">
        <v>0.55100000000000005</v>
      </c>
      <c r="BO672" s="2439">
        <v>52.959999999999994</v>
      </c>
      <c r="BP672" s="2441">
        <v>170840</v>
      </c>
      <c r="BQ672" s="2441">
        <v>193536</v>
      </c>
      <c r="BR672" s="2441">
        <v>0</v>
      </c>
      <c r="BS672" s="1611">
        <v>750</v>
      </c>
      <c r="BT672" s="1611">
        <v>440.12799999999999</v>
      </c>
      <c r="BU672" s="1611">
        <v>600</v>
      </c>
      <c r="BV672" s="1611">
        <v>0.55100000000000005</v>
      </c>
      <c r="BW672" s="2437">
        <v>56.81</v>
      </c>
      <c r="BX672" s="1611">
        <v>186020</v>
      </c>
      <c r="BY672" s="1611">
        <v>196473.13919999998</v>
      </c>
      <c r="BZ672" s="1611">
        <v>0</v>
      </c>
      <c r="CA672" s="1611">
        <v>750</v>
      </c>
      <c r="CB672" s="1611">
        <v>429.98199999999997</v>
      </c>
      <c r="CC672" s="1611">
        <v>600</v>
      </c>
      <c r="CD672" s="1611">
        <v>0.51959999999999995</v>
      </c>
      <c r="CE672" s="2437">
        <v>51.460000000000008</v>
      </c>
      <c r="CF672" s="1611">
        <v>164630</v>
      </c>
      <c r="CG672" s="1611">
        <v>191943.96479999999</v>
      </c>
      <c r="CH672" s="1611">
        <v>0</v>
      </c>
      <c r="CI672" s="1611">
        <v>750</v>
      </c>
      <c r="CJ672" s="1611">
        <v>450.55999999999995</v>
      </c>
      <c r="CK672" s="1611">
        <v>600</v>
      </c>
      <c r="CL672" s="1611">
        <v>0.58260000000000001</v>
      </c>
      <c r="CM672" s="2433">
        <v>49.52</v>
      </c>
      <c r="CN672" s="1611">
        <v>155296</v>
      </c>
      <c r="CO672" s="1611">
        <v>188153.85599999997</v>
      </c>
      <c r="CP672" s="1611">
        <v>0</v>
      </c>
      <c r="CQ672" s="1611">
        <v>750</v>
      </c>
      <c r="CR672" s="1611">
        <v>441.91200000000003</v>
      </c>
      <c r="CS672" s="1611">
        <v>600</v>
      </c>
      <c r="CT672" s="1611">
        <v>0.62060000000000004</v>
      </c>
      <c r="CU672" s="2433">
        <v>46.36</v>
      </c>
      <c r="CV672" s="1611">
        <v>152431</v>
      </c>
      <c r="CW672" s="1611">
        <v>197269.51680000001</v>
      </c>
      <c r="CX672" s="1611">
        <v>0</v>
      </c>
    </row>
    <row r="673" spans="1:102" ht="15">
      <c r="A673" s="2440">
        <f t="shared" si="10"/>
        <v>667</v>
      </c>
      <c r="B673" s="1618" t="s">
        <v>3744</v>
      </c>
      <c r="C673" s="1618" t="s">
        <v>536</v>
      </c>
      <c r="D673" s="1634" t="s">
        <v>515</v>
      </c>
      <c r="E673" s="1634" t="s">
        <v>259</v>
      </c>
      <c r="F673" s="1634">
        <v>750</v>
      </c>
      <c r="G673" s="1634">
        <v>750</v>
      </c>
      <c r="H673" s="2431">
        <v>662</v>
      </c>
      <c r="I673" s="2431">
        <v>662</v>
      </c>
      <c r="J673" s="2432">
        <v>0.97750000000000004</v>
      </c>
      <c r="K673" s="2431">
        <v>5.7087109768378648</v>
      </c>
      <c r="L673" s="1634">
        <v>27210</v>
      </c>
      <c r="M673" s="1634">
        <v>285984</v>
      </c>
      <c r="N673" s="1634">
        <v>0</v>
      </c>
      <c r="O673" s="1634">
        <v>750</v>
      </c>
      <c r="P673" s="2431">
        <v>260</v>
      </c>
      <c r="Q673" s="2431">
        <v>600</v>
      </c>
      <c r="R673" s="2432">
        <v>0.98480000000000001</v>
      </c>
      <c r="S673" s="2431">
        <v>13.65281224152192</v>
      </c>
      <c r="T673" s="1634">
        <v>26410</v>
      </c>
      <c r="U673" s="1634">
        <v>116064</v>
      </c>
      <c r="V673" s="1634">
        <v>0</v>
      </c>
      <c r="W673" s="2434">
        <v>750</v>
      </c>
      <c r="X673" s="2434">
        <v>366</v>
      </c>
      <c r="Y673" s="2434">
        <v>600</v>
      </c>
      <c r="Z673" s="2434">
        <v>0.98319999999999996</v>
      </c>
      <c r="AA673" s="2435">
        <v>12.65</v>
      </c>
      <c r="AB673" s="2434">
        <v>33340</v>
      </c>
      <c r="AC673" s="2434">
        <v>158112</v>
      </c>
      <c r="AD673" s="2434">
        <v>0</v>
      </c>
      <c r="AE673" s="2434">
        <v>750</v>
      </c>
      <c r="AF673" s="1634">
        <v>210</v>
      </c>
      <c r="AG673" s="1634">
        <v>600</v>
      </c>
      <c r="AH673" s="2432">
        <v>0.99450000000000005</v>
      </c>
      <c r="AI673" s="2431">
        <v>15.370000000000001</v>
      </c>
      <c r="AJ673" s="1634">
        <v>24010</v>
      </c>
      <c r="AK673" s="1634">
        <v>93744</v>
      </c>
      <c r="AL673" s="1634">
        <v>0</v>
      </c>
      <c r="AM673" s="1634">
        <v>750</v>
      </c>
      <c r="AN673" s="1634">
        <v>204</v>
      </c>
      <c r="AO673" s="1634">
        <v>600</v>
      </c>
      <c r="AP673" s="1634">
        <v>0.98629999999999995</v>
      </c>
      <c r="AQ673" s="2431">
        <v>28.522296015180267</v>
      </c>
      <c r="AR673" s="1634">
        <v>43290</v>
      </c>
      <c r="AS673" s="1634">
        <v>91066</v>
      </c>
      <c r="AT673" s="1634">
        <v>0</v>
      </c>
      <c r="AU673" s="1634">
        <v>750</v>
      </c>
      <c r="AV673" s="1634">
        <v>218</v>
      </c>
      <c r="AW673" s="1634">
        <v>600</v>
      </c>
      <c r="AX673" s="1634">
        <v>0.97650000000000003</v>
      </c>
      <c r="AY673" s="2437">
        <v>10.89</v>
      </c>
      <c r="AZ673" s="1634">
        <v>17090</v>
      </c>
      <c r="BA673" s="1634">
        <v>94176</v>
      </c>
      <c r="BB673" s="1634">
        <v>0</v>
      </c>
      <c r="BC673" s="2436">
        <v>750</v>
      </c>
      <c r="BD673" s="1634">
        <v>229.01</v>
      </c>
      <c r="BE673" s="2436">
        <v>600</v>
      </c>
      <c r="BF673" s="2436">
        <v>0.98570000000000002</v>
      </c>
      <c r="BG673" s="2437">
        <v>14.49</v>
      </c>
      <c r="BH673" s="1634">
        <v>24685</v>
      </c>
      <c r="BI673" s="1634">
        <v>102230</v>
      </c>
      <c r="BJ673" s="1634">
        <v>0</v>
      </c>
      <c r="BK673" s="1634">
        <v>750</v>
      </c>
      <c r="BL673" s="2441">
        <v>193.928</v>
      </c>
      <c r="BM673" s="2441">
        <v>600</v>
      </c>
      <c r="BN673" s="2442">
        <v>0.98470000000000002</v>
      </c>
      <c r="BO673" s="2439">
        <v>7.71</v>
      </c>
      <c r="BP673" s="2441">
        <v>10771</v>
      </c>
      <c r="BQ673" s="2441">
        <v>83776.895999999993</v>
      </c>
      <c r="BR673" s="2441">
        <v>0</v>
      </c>
      <c r="BS673" s="1611">
        <v>750</v>
      </c>
      <c r="BT673" s="1611">
        <v>174.904</v>
      </c>
      <c r="BU673" s="1611">
        <v>600</v>
      </c>
      <c r="BV673" s="1611">
        <v>0.98970000000000002</v>
      </c>
      <c r="BW673" s="2437">
        <v>13.459999999999999</v>
      </c>
      <c r="BX673" s="1611">
        <v>17509</v>
      </c>
      <c r="BY673" s="1611">
        <v>78077.145599999989</v>
      </c>
      <c r="BZ673" s="1611">
        <v>0</v>
      </c>
      <c r="CA673" s="1611">
        <v>750</v>
      </c>
      <c r="CB673" s="1611">
        <v>678.70699999999999</v>
      </c>
      <c r="CC673" s="1611">
        <v>678.71</v>
      </c>
      <c r="CD673" s="1611">
        <v>0.97929999999999995</v>
      </c>
      <c r="CE673" s="2437">
        <v>7.23</v>
      </c>
      <c r="CF673" s="1611">
        <v>36508</v>
      </c>
      <c r="CG673" s="1611">
        <v>302974.80479999998</v>
      </c>
      <c r="CH673" s="1611">
        <v>0</v>
      </c>
      <c r="CI673" s="1611">
        <v>750</v>
      </c>
      <c r="CJ673" s="1611">
        <v>172.34800000000001</v>
      </c>
      <c r="CK673" s="1611">
        <v>600</v>
      </c>
      <c r="CL673" s="1611">
        <v>0.99070000000000003</v>
      </c>
      <c r="CM673" s="2433">
        <v>7.95</v>
      </c>
      <c r="CN673" s="1611">
        <v>9533</v>
      </c>
      <c r="CO673" s="1611">
        <v>71972.524799999999</v>
      </c>
      <c r="CP673" s="1611">
        <v>0</v>
      </c>
      <c r="CQ673" s="1611">
        <v>750</v>
      </c>
      <c r="CR673" s="1611">
        <v>167.76800000000003</v>
      </c>
      <c r="CS673" s="1611">
        <v>600</v>
      </c>
      <c r="CT673" s="1611">
        <v>0.98160000000000003</v>
      </c>
      <c r="CU673" s="2433">
        <v>5.85</v>
      </c>
      <c r="CV673" s="1611">
        <v>7306</v>
      </c>
      <c r="CW673" s="1611">
        <v>74891.635200000004</v>
      </c>
      <c r="CX673" s="1611">
        <v>0</v>
      </c>
    </row>
    <row r="674" spans="1:102" ht="15">
      <c r="A674" s="2440">
        <f t="shared" si="10"/>
        <v>668</v>
      </c>
      <c r="B674" s="1618" t="s">
        <v>3745</v>
      </c>
      <c r="C674" s="1618" t="s">
        <v>536</v>
      </c>
      <c r="D674" s="1634" t="s">
        <v>515</v>
      </c>
      <c r="E674" s="1634" t="s">
        <v>259</v>
      </c>
      <c r="F674" s="1634">
        <v>750</v>
      </c>
      <c r="G674" s="1634">
        <v>900</v>
      </c>
      <c r="H674" s="2431">
        <v>610.79999999999995</v>
      </c>
      <c r="I674" s="2431">
        <v>720</v>
      </c>
      <c r="J674" s="2432">
        <v>0.99780000000000002</v>
      </c>
      <c r="K674" s="2431">
        <v>59.092583497053056</v>
      </c>
      <c r="L674" s="1634">
        <v>259875</v>
      </c>
      <c r="M674" s="1634">
        <v>263866</v>
      </c>
      <c r="N674" s="1634">
        <v>0</v>
      </c>
      <c r="O674" s="1634">
        <v>900</v>
      </c>
      <c r="P674" s="2431">
        <v>621.6</v>
      </c>
      <c r="Q674" s="2431">
        <v>720</v>
      </c>
      <c r="R674" s="2432">
        <v>0.99639999999999995</v>
      </c>
      <c r="S674" s="2431">
        <v>62.776990700377802</v>
      </c>
      <c r="T674" s="1634">
        <v>290325</v>
      </c>
      <c r="U674" s="1634">
        <v>277482</v>
      </c>
      <c r="V674" s="1634">
        <v>12843</v>
      </c>
      <c r="W674" s="2434">
        <v>900</v>
      </c>
      <c r="X674" s="2434">
        <v>597</v>
      </c>
      <c r="Y674" s="2434">
        <v>720</v>
      </c>
      <c r="Z674" s="2434">
        <v>0.99609999999999999</v>
      </c>
      <c r="AA674" s="2435">
        <v>40.700000000000003</v>
      </c>
      <c r="AB674" s="2434">
        <v>174945</v>
      </c>
      <c r="AC674" s="2434">
        <v>257904</v>
      </c>
      <c r="AD674" s="2434">
        <v>0</v>
      </c>
      <c r="AE674" s="2434">
        <v>900</v>
      </c>
      <c r="AF674" s="1634">
        <v>618.6</v>
      </c>
      <c r="AG674" s="1634">
        <v>720</v>
      </c>
      <c r="AH674" s="2432">
        <v>0.99670000000000003</v>
      </c>
      <c r="AI674" s="2431">
        <v>67.25</v>
      </c>
      <c r="AJ674" s="1634">
        <v>309533</v>
      </c>
      <c r="AK674" s="1634">
        <v>276143</v>
      </c>
      <c r="AL674" s="1634">
        <v>33390</v>
      </c>
      <c r="AM674" s="1634">
        <v>750</v>
      </c>
      <c r="AN674" s="1634">
        <v>619.80000000000007</v>
      </c>
      <c r="AO674" s="1634">
        <v>619.79999999999995</v>
      </c>
      <c r="AP674" s="1634">
        <v>0.99750000000000005</v>
      </c>
      <c r="AQ674" s="2431">
        <v>66.324291221240287</v>
      </c>
      <c r="AR674" s="1634">
        <v>305842</v>
      </c>
      <c r="AS674" s="1634">
        <v>276679</v>
      </c>
      <c r="AT674" s="1634">
        <v>29163</v>
      </c>
      <c r="AU674" s="1634">
        <v>750</v>
      </c>
      <c r="AV674" s="1634">
        <v>635.4</v>
      </c>
      <c r="AW674" s="1634">
        <v>635.4</v>
      </c>
      <c r="AX674" s="1634">
        <v>0.997</v>
      </c>
      <c r="AY674" s="2437">
        <v>61.860000000000007</v>
      </c>
      <c r="AZ674" s="1634">
        <v>283020</v>
      </c>
      <c r="BA674" s="1634">
        <v>274493</v>
      </c>
      <c r="BB674" s="1634">
        <v>8527</v>
      </c>
      <c r="BC674" s="2436">
        <v>750</v>
      </c>
      <c r="BD674" s="1634">
        <v>645.6</v>
      </c>
      <c r="BE674" s="2436">
        <v>645.6</v>
      </c>
      <c r="BF674" s="2436">
        <v>0.99750000000000005</v>
      </c>
      <c r="BG674" s="2437">
        <v>62.19</v>
      </c>
      <c r="BH674" s="1634">
        <v>298717</v>
      </c>
      <c r="BI674" s="1634">
        <v>288196</v>
      </c>
      <c r="BJ674" s="1634">
        <v>10521</v>
      </c>
      <c r="BK674" s="1634">
        <v>750</v>
      </c>
      <c r="BL674" s="2441">
        <v>634.20000000000005</v>
      </c>
      <c r="BM674" s="2441">
        <v>634.20000000000005</v>
      </c>
      <c r="BN674" s="2442">
        <v>0.99729999999999996</v>
      </c>
      <c r="BO674" s="2439">
        <v>47.05</v>
      </c>
      <c r="BP674" s="2441">
        <v>214845</v>
      </c>
      <c r="BQ674" s="2441">
        <v>273974.40000000002</v>
      </c>
      <c r="BR674" s="2441">
        <v>0</v>
      </c>
      <c r="BS674" s="1611">
        <v>750</v>
      </c>
      <c r="BT674" s="1611">
        <v>394.23</v>
      </c>
      <c r="BU674" s="1611">
        <v>600</v>
      </c>
      <c r="BV674" s="1611">
        <v>0.99650000000000005</v>
      </c>
      <c r="BW674" s="2437">
        <v>54.949999999999996</v>
      </c>
      <c r="BX674" s="1611">
        <v>161183</v>
      </c>
      <c r="BY674" s="1611">
        <v>175984.272</v>
      </c>
      <c r="BZ674" s="1611">
        <v>0</v>
      </c>
      <c r="CA674" s="1611">
        <v>750</v>
      </c>
      <c r="CB674" s="1611">
        <v>617.29200000000003</v>
      </c>
      <c r="CC674" s="1611">
        <v>617.29</v>
      </c>
      <c r="CD674" s="1611">
        <v>0.99690000000000001</v>
      </c>
      <c r="CE674" s="2437">
        <v>64.89</v>
      </c>
      <c r="CF674" s="1611">
        <v>298023</v>
      </c>
      <c r="CG674" s="1611">
        <v>275559.14880000002</v>
      </c>
      <c r="CH674" s="1611">
        <v>22463.851199999976</v>
      </c>
      <c r="CI674" s="1611">
        <v>750</v>
      </c>
      <c r="CJ674" s="1611">
        <v>633.21600000000001</v>
      </c>
      <c r="CK674" s="1611">
        <v>633.22</v>
      </c>
      <c r="CL674" s="1611">
        <v>0.99709999999999999</v>
      </c>
      <c r="CM674" s="2433">
        <v>68.22</v>
      </c>
      <c r="CN674" s="1611">
        <v>300680</v>
      </c>
      <c r="CO674" s="1611">
        <v>264431.00159999996</v>
      </c>
      <c r="CP674" s="1611">
        <v>36248.99840000004</v>
      </c>
      <c r="CQ674" s="1611">
        <v>750</v>
      </c>
      <c r="CR674" s="1611">
        <v>625.524</v>
      </c>
      <c r="CS674" s="1611">
        <v>625.52</v>
      </c>
      <c r="CT674" s="1611">
        <v>0.99670000000000003</v>
      </c>
      <c r="CU674" s="2433">
        <v>53.569999999999993</v>
      </c>
      <c r="CV674" s="1611">
        <v>249294</v>
      </c>
      <c r="CW674" s="1611">
        <v>279233.91359999997</v>
      </c>
      <c r="CX674" s="1611">
        <v>0</v>
      </c>
    </row>
    <row r="675" spans="1:102" ht="15">
      <c r="A675" s="2440">
        <f t="shared" si="10"/>
        <v>669</v>
      </c>
      <c r="B675" s="1612" t="s">
        <v>3746</v>
      </c>
      <c r="C675" s="1612" t="s">
        <v>536</v>
      </c>
      <c r="D675" s="1634" t="s">
        <v>515</v>
      </c>
      <c r="E675" s="1611" t="s">
        <v>259</v>
      </c>
      <c r="F675" s="1634">
        <v>778</v>
      </c>
      <c r="G675" s="1634">
        <v>0</v>
      </c>
      <c r="H675" s="2431">
        <v>0</v>
      </c>
      <c r="I675" s="2431">
        <v>0</v>
      </c>
      <c r="J675" s="2432">
        <v>0</v>
      </c>
      <c r="K675" s="2431">
        <v>0</v>
      </c>
      <c r="L675" s="1634">
        <v>0</v>
      </c>
      <c r="M675" s="1611">
        <v>0</v>
      </c>
      <c r="N675" s="1611">
        <v>0</v>
      </c>
      <c r="O675" s="1634">
        <v>0</v>
      </c>
      <c r="P675" s="2431">
        <v>0</v>
      </c>
      <c r="Q675" s="2433"/>
      <c r="R675" s="2432">
        <v>0</v>
      </c>
      <c r="S675" s="2431">
        <v>0</v>
      </c>
      <c r="T675" s="1634">
        <v>0</v>
      </c>
      <c r="U675" s="1634">
        <v>0</v>
      </c>
      <c r="V675" s="1634">
        <v>0</v>
      </c>
      <c r="W675" s="2434">
        <v>0</v>
      </c>
      <c r="X675" s="2434">
        <v>0</v>
      </c>
      <c r="Y675" s="2434">
        <v>0</v>
      </c>
      <c r="Z675" s="2434">
        <v>0</v>
      </c>
      <c r="AA675" s="2435">
        <v>0</v>
      </c>
      <c r="AB675" s="2434">
        <v>0</v>
      </c>
      <c r="AC675" s="2434">
        <v>0</v>
      </c>
      <c r="AD675" s="2434">
        <v>0</v>
      </c>
      <c r="AE675" s="2434">
        <v>0</v>
      </c>
      <c r="AF675" s="1634">
        <v>0</v>
      </c>
      <c r="AG675" s="1634">
        <v>0</v>
      </c>
      <c r="AH675" s="2432">
        <v>0</v>
      </c>
      <c r="AI675" s="2431">
        <v>0</v>
      </c>
      <c r="AJ675" s="1634">
        <v>0</v>
      </c>
      <c r="AK675" s="1634">
        <v>0</v>
      </c>
      <c r="AL675" s="1634">
        <v>0</v>
      </c>
      <c r="AM675" s="1634">
        <v>0</v>
      </c>
      <c r="AN675" s="1634">
        <v>0</v>
      </c>
      <c r="AO675" s="1634">
        <v>0</v>
      </c>
      <c r="AP675" s="1634">
        <v>0</v>
      </c>
      <c r="AQ675" s="2431">
        <v>0</v>
      </c>
      <c r="AR675" s="1634">
        <v>0</v>
      </c>
      <c r="AS675" s="1634">
        <v>0</v>
      </c>
      <c r="AT675" s="1634">
        <v>0</v>
      </c>
      <c r="AU675" s="2436">
        <v>0</v>
      </c>
      <c r="AV675" s="2436">
        <v>0</v>
      </c>
      <c r="AW675" s="2436">
        <v>0</v>
      </c>
      <c r="AX675" s="2436">
        <v>0</v>
      </c>
      <c r="AY675" s="2437">
        <v>0</v>
      </c>
      <c r="AZ675" s="1634">
        <v>0</v>
      </c>
      <c r="BA675" s="1634">
        <v>0</v>
      </c>
      <c r="BB675" s="1634">
        <v>0</v>
      </c>
      <c r="BC675" s="2436">
        <v>0</v>
      </c>
      <c r="BD675" s="2436">
        <v>0</v>
      </c>
      <c r="BE675" s="2436">
        <v>0</v>
      </c>
      <c r="BF675" s="2436">
        <v>0</v>
      </c>
      <c r="BG675" s="2437">
        <v>0</v>
      </c>
      <c r="BH675" s="2436">
        <v>0</v>
      </c>
      <c r="BI675" s="2436">
        <v>0</v>
      </c>
      <c r="BJ675" s="2436">
        <v>0</v>
      </c>
      <c r="BK675" s="2436">
        <v>0</v>
      </c>
      <c r="BL675" s="2436">
        <v>0</v>
      </c>
      <c r="BM675" s="2436">
        <v>0</v>
      </c>
      <c r="BN675" s="2438">
        <v>0</v>
      </c>
      <c r="BO675" s="2439">
        <v>0</v>
      </c>
      <c r="BP675" s="2436">
        <v>0</v>
      </c>
      <c r="BQ675" s="2441">
        <v>0</v>
      </c>
      <c r="BR675" s="2441">
        <v>0</v>
      </c>
      <c r="BS675" s="1611">
        <v>778</v>
      </c>
      <c r="BT675" s="1611">
        <v>760.84799999999996</v>
      </c>
      <c r="BU675" s="1611">
        <v>760.85</v>
      </c>
      <c r="BV675" s="1611">
        <v>0.93989999999999996</v>
      </c>
      <c r="BW675" s="2437">
        <v>8.48</v>
      </c>
      <c r="BX675" s="1611">
        <v>46434</v>
      </c>
      <c r="BY675" s="1611">
        <v>339642.54719999997</v>
      </c>
      <c r="BZ675" s="1611">
        <v>0</v>
      </c>
      <c r="CA675" s="1611">
        <v>778</v>
      </c>
      <c r="CB675" s="1611">
        <v>759.18200000000002</v>
      </c>
      <c r="CC675" s="1611">
        <v>759.18</v>
      </c>
      <c r="CD675" s="1611">
        <v>0.97950000000000004</v>
      </c>
      <c r="CE675" s="2437">
        <v>23.52</v>
      </c>
      <c r="CF675" s="1611">
        <v>132845</v>
      </c>
      <c r="CG675" s="1611">
        <v>338898.84479999996</v>
      </c>
      <c r="CH675" s="1611">
        <v>0</v>
      </c>
      <c r="CI675" s="1611">
        <v>778</v>
      </c>
      <c r="CJ675" s="1611">
        <v>788.94400000000007</v>
      </c>
      <c r="CK675" s="1611">
        <v>788.94</v>
      </c>
      <c r="CL675" s="1611">
        <v>0.99380000000000002</v>
      </c>
      <c r="CM675" s="2433">
        <v>30.78</v>
      </c>
      <c r="CN675" s="1611">
        <v>169006</v>
      </c>
      <c r="CO675" s="1611">
        <v>329463.01439999999</v>
      </c>
      <c r="CP675" s="1611">
        <v>0</v>
      </c>
      <c r="CQ675" s="1611">
        <v>778</v>
      </c>
      <c r="CR675" s="1611">
        <v>539.35199999999998</v>
      </c>
      <c r="CS675" s="1611">
        <v>622.4</v>
      </c>
      <c r="CT675" s="1611">
        <v>0.98029999999999995</v>
      </c>
      <c r="CU675" s="2433">
        <v>21.39</v>
      </c>
      <c r="CV675" s="1611">
        <v>85824</v>
      </c>
      <c r="CW675" s="1611">
        <v>240766.73279999997</v>
      </c>
      <c r="CX675" s="1611">
        <v>0</v>
      </c>
    </row>
    <row r="676" spans="1:102" ht="15">
      <c r="A676" s="2440">
        <f t="shared" si="10"/>
        <v>670</v>
      </c>
      <c r="B676" s="1618" t="s">
        <v>3747</v>
      </c>
      <c r="C676" s="1618" t="s">
        <v>536</v>
      </c>
      <c r="D676" s="1634" t="s">
        <v>515</v>
      </c>
      <c r="E676" s="1634" t="s">
        <v>259</v>
      </c>
      <c r="F676" s="1634">
        <v>780</v>
      </c>
      <c r="G676" s="1634">
        <v>600</v>
      </c>
      <c r="H676" s="2431">
        <v>796.31999999999994</v>
      </c>
      <c r="I676" s="2431">
        <v>796.32</v>
      </c>
      <c r="J676" s="2432">
        <v>0.9839</v>
      </c>
      <c r="K676" s="2431">
        <v>65.826761435938664</v>
      </c>
      <c r="L676" s="1634">
        <v>377418</v>
      </c>
      <c r="M676" s="1634">
        <v>344010</v>
      </c>
      <c r="N676" s="1634">
        <v>33408</v>
      </c>
      <c r="O676" s="1634">
        <v>780</v>
      </c>
      <c r="P676" s="2431">
        <v>773.28</v>
      </c>
      <c r="Q676" s="2431">
        <v>773.28</v>
      </c>
      <c r="R676" s="2432">
        <v>0.99580000000000002</v>
      </c>
      <c r="S676" s="2431">
        <v>66.39</v>
      </c>
      <c r="T676" s="1634">
        <v>345006</v>
      </c>
      <c r="U676" s="1634">
        <v>345192</v>
      </c>
      <c r="V676" s="1634">
        <v>0</v>
      </c>
      <c r="W676" s="2434">
        <v>780</v>
      </c>
      <c r="X676" s="2434">
        <v>747.36</v>
      </c>
      <c r="Y676" s="2434">
        <v>747.36</v>
      </c>
      <c r="Z676" s="2434">
        <v>0.99680000000000002</v>
      </c>
      <c r="AA676" s="2435">
        <v>60.8</v>
      </c>
      <c r="AB676" s="2434">
        <v>348954</v>
      </c>
      <c r="AC676" s="2434">
        <v>322860</v>
      </c>
      <c r="AD676" s="2434">
        <v>26094</v>
      </c>
      <c r="AE676" s="2434">
        <v>780</v>
      </c>
      <c r="AF676" s="1634">
        <v>762.24</v>
      </c>
      <c r="AG676" s="1634">
        <v>762.24</v>
      </c>
      <c r="AH676" s="2432">
        <v>0.99550000000000005</v>
      </c>
      <c r="AI676" s="2431">
        <v>82.56</v>
      </c>
      <c r="AJ676" s="1634">
        <v>513528</v>
      </c>
      <c r="AK676" s="1634">
        <v>340264</v>
      </c>
      <c r="AL676" s="1634">
        <v>173264</v>
      </c>
      <c r="AM676" s="1634">
        <v>780</v>
      </c>
      <c r="AN676" s="1634">
        <v>734.88000000000011</v>
      </c>
      <c r="AO676" s="1634">
        <v>734.88</v>
      </c>
      <c r="AP676" s="1634">
        <v>0.997</v>
      </c>
      <c r="AQ676" s="2431">
        <v>82.050920755989111</v>
      </c>
      <c r="AR676" s="1634">
        <v>448614</v>
      </c>
      <c r="AS676" s="1634">
        <v>328050</v>
      </c>
      <c r="AT676" s="1634">
        <v>120564</v>
      </c>
      <c r="AU676" s="1634">
        <v>780</v>
      </c>
      <c r="AV676" s="1634">
        <v>720</v>
      </c>
      <c r="AW676" s="1634">
        <v>720</v>
      </c>
      <c r="AX676" s="1634">
        <v>0.99839999999999995</v>
      </c>
      <c r="AY676" s="2437">
        <v>68.819999999999993</v>
      </c>
      <c r="AZ676" s="1634">
        <v>356772</v>
      </c>
      <c r="BA676" s="1634">
        <v>311040</v>
      </c>
      <c r="BB676" s="1634">
        <v>45732</v>
      </c>
      <c r="BC676" s="2436">
        <v>780</v>
      </c>
      <c r="BD676" s="1634">
        <v>814.56</v>
      </c>
      <c r="BE676" s="2436">
        <v>814.56</v>
      </c>
      <c r="BF676" s="2436">
        <v>0.99780000000000002</v>
      </c>
      <c r="BG676" s="2437">
        <v>65.63</v>
      </c>
      <c r="BH676" s="1634">
        <v>397746</v>
      </c>
      <c r="BI676" s="1634">
        <v>363620</v>
      </c>
      <c r="BJ676" s="1634">
        <v>34126</v>
      </c>
      <c r="BK676" s="1634">
        <v>780</v>
      </c>
      <c r="BL676" s="2441">
        <v>777.11999999999989</v>
      </c>
      <c r="BM676" s="2441">
        <v>777.12</v>
      </c>
      <c r="BN676" s="2442">
        <v>0.99680000000000002</v>
      </c>
      <c r="BO676" s="2439">
        <v>80.84</v>
      </c>
      <c r="BP676" s="2441">
        <v>452328</v>
      </c>
      <c r="BQ676" s="2441">
        <v>335715.83999999997</v>
      </c>
      <c r="BR676" s="2441">
        <v>116612.16000000003</v>
      </c>
      <c r="BS676" s="1611">
        <v>780</v>
      </c>
      <c r="BT676" s="1611">
        <v>831.36</v>
      </c>
      <c r="BU676" s="1611">
        <v>831.36</v>
      </c>
      <c r="BV676" s="1611">
        <v>0.996</v>
      </c>
      <c r="BW676" s="2437">
        <v>78.510000000000005</v>
      </c>
      <c r="BX676" s="1611">
        <v>485610</v>
      </c>
      <c r="BY676" s="1611">
        <v>371119.10399999999</v>
      </c>
      <c r="BZ676" s="1611">
        <v>114490.89600000001</v>
      </c>
      <c r="CA676" s="1611">
        <v>780</v>
      </c>
      <c r="CB676" s="1611">
        <v>799.2</v>
      </c>
      <c r="CC676" s="1611">
        <v>799.2</v>
      </c>
      <c r="CD676" s="1611">
        <v>0.99590000000000001</v>
      </c>
      <c r="CE676" s="2437">
        <v>75.8</v>
      </c>
      <c r="CF676" s="1611">
        <v>450714</v>
      </c>
      <c r="CG676" s="1611">
        <v>356762.88</v>
      </c>
      <c r="CH676" s="1611">
        <v>93951.12</v>
      </c>
      <c r="CI676" s="1611">
        <v>780</v>
      </c>
      <c r="CJ676" s="1611">
        <v>505.91999999999996</v>
      </c>
      <c r="CK676" s="1611">
        <v>624</v>
      </c>
      <c r="CL676" s="1611">
        <v>0.998</v>
      </c>
      <c r="CM676" s="2433">
        <v>80.150000000000006</v>
      </c>
      <c r="CN676" s="1611">
        <v>282228</v>
      </c>
      <c r="CO676" s="1611">
        <v>211272.19199999995</v>
      </c>
      <c r="CP676" s="1611">
        <v>70955.808000000048</v>
      </c>
      <c r="CQ676" s="1611">
        <v>780</v>
      </c>
      <c r="CR676" s="1611">
        <v>729.6</v>
      </c>
      <c r="CS676" s="1611">
        <v>729.6</v>
      </c>
      <c r="CT676" s="1611">
        <v>0.99870000000000003</v>
      </c>
      <c r="CU676" s="2433">
        <v>59.19</v>
      </c>
      <c r="CV676" s="1611">
        <v>321276</v>
      </c>
      <c r="CW676" s="1611">
        <v>325693.44</v>
      </c>
      <c r="CX676" s="1611">
        <v>0</v>
      </c>
    </row>
    <row r="677" spans="1:102" ht="15">
      <c r="A677" s="2440">
        <f t="shared" si="10"/>
        <v>671</v>
      </c>
      <c r="B677" s="1612" t="s">
        <v>3748</v>
      </c>
      <c r="C677" s="1612" t="s">
        <v>536</v>
      </c>
      <c r="D677" s="1634" t="s">
        <v>515</v>
      </c>
      <c r="E677" s="1611" t="s">
        <v>259</v>
      </c>
      <c r="F677" s="1634">
        <v>800</v>
      </c>
      <c r="G677" s="1634">
        <v>0</v>
      </c>
      <c r="H677" s="2431">
        <v>0</v>
      </c>
      <c r="I677" s="2431">
        <v>0</v>
      </c>
      <c r="J677" s="2432">
        <v>0</v>
      </c>
      <c r="K677" s="2431">
        <v>0</v>
      </c>
      <c r="L677" s="1634">
        <v>0</v>
      </c>
      <c r="M677" s="1611">
        <v>0</v>
      </c>
      <c r="N677" s="1611">
        <v>0</v>
      </c>
      <c r="O677" s="1634">
        <v>0</v>
      </c>
      <c r="P677" s="2431">
        <v>0</v>
      </c>
      <c r="Q677" s="2433"/>
      <c r="R677" s="2432">
        <v>0</v>
      </c>
      <c r="S677" s="2431">
        <v>0</v>
      </c>
      <c r="T677" s="1634">
        <v>0</v>
      </c>
      <c r="U677" s="1634">
        <v>0</v>
      </c>
      <c r="V677" s="1634">
        <v>0</v>
      </c>
      <c r="W677" s="2434">
        <v>0</v>
      </c>
      <c r="X677" s="2434">
        <v>0</v>
      </c>
      <c r="Y677" s="2434">
        <v>0</v>
      </c>
      <c r="Z677" s="2434">
        <v>0</v>
      </c>
      <c r="AA677" s="2435">
        <v>0</v>
      </c>
      <c r="AB677" s="2434">
        <v>0</v>
      </c>
      <c r="AC677" s="2434">
        <v>0</v>
      </c>
      <c r="AD677" s="2434">
        <v>0</v>
      </c>
      <c r="AE677" s="2434">
        <v>0</v>
      </c>
      <c r="AF677" s="1634">
        <v>0</v>
      </c>
      <c r="AG677" s="1634">
        <v>0</v>
      </c>
      <c r="AH677" s="2432">
        <v>0</v>
      </c>
      <c r="AI677" s="2431">
        <v>0</v>
      </c>
      <c r="AJ677" s="1634">
        <v>0</v>
      </c>
      <c r="AK677" s="1634">
        <v>0</v>
      </c>
      <c r="AL677" s="1634">
        <v>0</v>
      </c>
      <c r="AM677" s="1634">
        <v>0</v>
      </c>
      <c r="AN677" s="1634">
        <v>0</v>
      </c>
      <c r="AO677" s="1634">
        <v>0</v>
      </c>
      <c r="AP677" s="1634">
        <v>0</v>
      </c>
      <c r="AQ677" s="2431">
        <v>0</v>
      </c>
      <c r="AR677" s="1634">
        <v>0</v>
      </c>
      <c r="AS677" s="1634">
        <v>0</v>
      </c>
      <c r="AT677" s="1634">
        <v>0</v>
      </c>
      <c r="AU677" s="2436">
        <v>0</v>
      </c>
      <c r="AV677" s="2436">
        <v>0</v>
      </c>
      <c r="AW677" s="2436">
        <v>0</v>
      </c>
      <c r="AX677" s="2436">
        <v>0</v>
      </c>
      <c r="AY677" s="2437">
        <v>0</v>
      </c>
      <c r="AZ677" s="1634">
        <v>0</v>
      </c>
      <c r="BA677" s="1634">
        <v>0</v>
      </c>
      <c r="BB677" s="1634">
        <v>0</v>
      </c>
      <c r="BC677" s="2436">
        <v>0</v>
      </c>
      <c r="BD677" s="2436">
        <v>0</v>
      </c>
      <c r="BE677" s="2436">
        <v>0</v>
      </c>
      <c r="BF677" s="2436">
        <v>0</v>
      </c>
      <c r="BG677" s="2437">
        <v>0</v>
      </c>
      <c r="BH677" s="2436">
        <v>0</v>
      </c>
      <c r="BI677" s="2436">
        <v>0</v>
      </c>
      <c r="BJ677" s="2436">
        <v>0</v>
      </c>
      <c r="BK677" s="2436">
        <v>800</v>
      </c>
      <c r="BL677" s="2441">
        <v>27.36</v>
      </c>
      <c r="BM677" s="2441">
        <v>640</v>
      </c>
      <c r="BN677" s="2442">
        <v>0.46150000000000002</v>
      </c>
      <c r="BO677" s="2439">
        <v>13.58</v>
      </c>
      <c r="BP677" s="2441">
        <v>624</v>
      </c>
      <c r="BQ677" s="2441">
        <v>11819.52</v>
      </c>
      <c r="BR677" s="2441">
        <v>0</v>
      </c>
      <c r="BS677" s="1611">
        <v>800</v>
      </c>
      <c r="BT677" s="1611">
        <v>204.96</v>
      </c>
      <c r="BU677" s="1611">
        <v>640</v>
      </c>
      <c r="BV677" s="1611">
        <v>0.61760000000000004</v>
      </c>
      <c r="BW677" s="2437">
        <v>35.700000000000003</v>
      </c>
      <c r="BX677" s="1611">
        <v>54432</v>
      </c>
      <c r="BY677" s="1611">
        <v>91494.144</v>
      </c>
      <c r="BZ677" s="1611">
        <v>0</v>
      </c>
      <c r="CA677" s="1611">
        <v>800</v>
      </c>
      <c r="CB677" s="1611">
        <v>216</v>
      </c>
      <c r="CC677" s="1611">
        <v>640</v>
      </c>
      <c r="CD677" s="1611">
        <v>0.62260000000000004</v>
      </c>
      <c r="CE677" s="2437">
        <v>38.380000000000003</v>
      </c>
      <c r="CF677" s="1611">
        <v>61686</v>
      </c>
      <c r="CG677" s="1611">
        <v>96422.399999999994</v>
      </c>
      <c r="CH677" s="1611">
        <v>0</v>
      </c>
      <c r="CI677" s="1611">
        <v>800</v>
      </c>
      <c r="CJ677" s="1611">
        <v>378.71999999999997</v>
      </c>
      <c r="CK677" s="1611">
        <v>640</v>
      </c>
      <c r="CL677" s="1611">
        <v>0.63419999999999999</v>
      </c>
      <c r="CM677" s="2433">
        <v>25.670000000000005</v>
      </c>
      <c r="CN677" s="1611">
        <v>67668</v>
      </c>
      <c r="CO677" s="1611">
        <v>158153.47199999998</v>
      </c>
      <c r="CP677" s="1611">
        <v>0</v>
      </c>
      <c r="CQ677" s="1611">
        <v>800</v>
      </c>
      <c r="CR677" s="1611">
        <v>265.92</v>
      </c>
      <c r="CS677" s="1611">
        <v>640</v>
      </c>
      <c r="CT677" s="1611">
        <v>0.56989999999999996</v>
      </c>
      <c r="CU677" s="2433">
        <v>42.27</v>
      </c>
      <c r="CV677" s="1611">
        <v>83622</v>
      </c>
      <c r="CW677" s="1611">
        <v>118706.68799999999</v>
      </c>
      <c r="CX677" s="1611">
        <v>0</v>
      </c>
    </row>
    <row r="678" spans="1:102" ht="15">
      <c r="A678" s="2440">
        <f t="shared" si="10"/>
        <v>672</v>
      </c>
      <c r="B678" s="1612" t="s">
        <v>3749</v>
      </c>
      <c r="C678" s="1612" t="s">
        <v>536</v>
      </c>
      <c r="D678" s="1634" t="s">
        <v>515</v>
      </c>
      <c r="E678" s="1611" t="s">
        <v>259</v>
      </c>
      <c r="F678" s="1634">
        <v>800</v>
      </c>
      <c r="G678" s="1634">
        <v>0</v>
      </c>
      <c r="H678" s="2431">
        <v>0</v>
      </c>
      <c r="I678" s="2431">
        <v>0</v>
      </c>
      <c r="J678" s="2432">
        <v>0</v>
      </c>
      <c r="K678" s="2431">
        <v>0</v>
      </c>
      <c r="L678" s="1634">
        <v>0</v>
      </c>
      <c r="M678" s="1611">
        <v>0</v>
      </c>
      <c r="N678" s="1611">
        <v>0</v>
      </c>
      <c r="O678" s="1634">
        <v>0</v>
      </c>
      <c r="P678" s="2431">
        <v>0</v>
      </c>
      <c r="Q678" s="2433"/>
      <c r="R678" s="2432">
        <v>0</v>
      </c>
      <c r="S678" s="2431">
        <v>0</v>
      </c>
      <c r="T678" s="1634">
        <v>0</v>
      </c>
      <c r="U678" s="1634">
        <v>0</v>
      </c>
      <c r="V678" s="1634">
        <v>0</v>
      </c>
      <c r="W678" s="2434">
        <v>0</v>
      </c>
      <c r="X678" s="2434">
        <v>0</v>
      </c>
      <c r="Y678" s="2434">
        <v>0</v>
      </c>
      <c r="Z678" s="2434">
        <v>0</v>
      </c>
      <c r="AA678" s="2435">
        <v>0</v>
      </c>
      <c r="AB678" s="2434">
        <v>0</v>
      </c>
      <c r="AC678" s="2434">
        <v>0</v>
      </c>
      <c r="AD678" s="2434">
        <v>0</v>
      </c>
      <c r="AE678" s="2434">
        <v>0</v>
      </c>
      <c r="AF678" s="1634">
        <v>0</v>
      </c>
      <c r="AG678" s="1634">
        <v>0</v>
      </c>
      <c r="AH678" s="2432">
        <v>0</v>
      </c>
      <c r="AI678" s="2431">
        <v>0</v>
      </c>
      <c r="AJ678" s="1634">
        <v>0</v>
      </c>
      <c r="AK678" s="1634">
        <v>0</v>
      </c>
      <c r="AL678" s="1634">
        <v>0</v>
      </c>
      <c r="AM678" s="1634">
        <v>0</v>
      </c>
      <c r="AN678" s="1634">
        <v>0</v>
      </c>
      <c r="AO678" s="1634">
        <v>0</v>
      </c>
      <c r="AP678" s="1634">
        <v>0</v>
      </c>
      <c r="AQ678" s="2431">
        <v>0</v>
      </c>
      <c r="AR678" s="1634">
        <v>0</v>
      </c>
      <c r="AS678" s="1634">
        <v>0</v>
      </c>
      <c r="AT678" s="1634">
        <v>0</v>
      </c>
      <c r="AU678" s="2436">
        <v>0</v>
      </c>
      <c r="AV678" s="2436">
        <v>0</v>
      </c>
      <c r="AW678" s="2436">
        <v>0</v>
      </c>
      <c r="AX678" s="2436">
        <v>0</v>
      </c>
      <c r="AY678" s="2437">
        <v>0</v>
      </c>
      <c r="AZ678" s="1634">
        <v>0</v>
      </c>
      <c r="BA678" s="1634">
        <v>0</v>
      </c>
      <c r="BB678" s="1634">
        <v>0</v>
      </c>
      <c r="BC678" s="2436">
        <v>0</v>
      </c>
      <c r="BD678" s="2436">
        <v>0</v>
      </c>
      <c r="BE678" s="2436">
        <v>0</v>
      </c>
      <c r="BF678" s="2436">
        <v>0</v>
      </c>
      <c r="BG678" s="2437">
        <v>0</v>
      </c>
      <c r="BH678" s="2436">
        <v>0</v>
      </c>
      <c r="BI678" s="2436">
        <v>0</v>
      </c>
      <c r="BJ678" s="2436">
        <v>0</v>
      </c>
      <c r="BK678" s="2436">
        <v>0</v>
      </c>
      <c r="BL678" s="2436">
        <v>0</v>
      </c>
      <c r="BM678" s="2436">
        <v>0</v>
      </c>
      <c r="BN678" s="2438">
        <v>0</v>
      </c>
      <c r="BO678" s="2439">
        <v>0</v>
      </c>
      <c r="BP678" s="2436">
        <v>0</v>
      </c>
      <c r="BQ678" s="2441">
        <v>0</v>
      </c>
      <c r="BR678" s="2441">
        <v>0</v>
      </c>
      <c r="BS678" s="1611">
        <v>800</v>
      </c>
      <c r="BT678" s="1611">
        <v>337.952</v>
      </c>
      <c r="BU678" s="1611">
        <v>640</v>
      </c>
      <c r="BV678" s="1611">
        <v>0.62590000000000001</v>
      </c>
      <c r="BW678" s="2437">
        <v>33.369999999999997</v>
      </c>
      <c r="BX678" s="1611">
        <v>62257</v>
      </c>
      <c r="BY678" s="1611">
        <v>150861.77279999998</v>
      </c>
      <c r="BZ678" s="1611">
        <v>0</v>
      </c>
      <c r="CA678" s="1611">
        <v>800</v>
      </c>
      <c r="CB678" s="1611">
        <v>555.58300000000008</v>
      </c>
      <c r="CC678" s="1611">
        <v>640</v>
      </c>
      <c r="CD678" s="1611">
        <v>0.61250000000000004</v>
      </c>
      <c r="CE678" s="2437">
        <v>25.96</v>
      </c>
      <c r="CF678" s="1611">
        <v>107311</v>
      </c>
      <c r="CG678" s="1611">
        <v>248012.25120000003</v>
      </c>
      <c r="CH678" s="1611">
        <v>0</v>
      </c>
      <c r="CI678" s="1611">
        <v>800</v>
      </c>
      <c r="CJ678" s="1611">
        <v>666.31200000000013</v>
      </c>
      <c r="CK678" s="1611">
        <v>666.31</v>
      </c>
      <c r="CL678" s="1611">
        <v>0.58509999999999995</v>
      </c>
      <c r="CM678" s="2433">
        <v>36.18</v>
      </c>
      <c r="CN678" s="1611">
        <v>167804</v>
      </c>
      <c r="CO678" s="1611">
        <v>278251.89120000001</v>
      </c>
      <c r="CP678" s="1611">
        <v>0</v>
      </c>
      <c r="CQ678" s="1611">
        <v>800</v>
      </c>
      <c r="CR678" s="1611">
        <v>687.21999999999991</v>
      </c>
      <c r="CS678" s="1611">
        <v>687.22</v>
      </c>
      <c r="CT678" s="1611">
        <v>0.64300000000000002</v>
      </c>
      <c r="CU678" s="2433">
        <v>29.969999999999995</v>
      </c>
      <c r="CV678" s="1611">
        <v>153236</v>
      </c>
      <c r="CW678" s="1611">
        <v>306775.00799999997</v>
      </c>
      <c r="CX678" s="1611">
        <v>0</v>
      </c>
    </row>
    <row r="679" spans="1:102" ht="15">
      <c r="A679" s="2440">
        <f t="shared" si="10"/>
        <v>673</v>
      </c>
      <c r="B679" s="1618" t="s">
        <v>3750</v>
      </c>
      <c r="C679" s="1618" t="s">
        <v>536</v>
      </c>
      <c r="D679" s="1634" t="s">
        <v>515</v>
      </c>
      <c r="E679" s="1634" t="s">
        <v>259</v>
      </c>
      <c r="F679" s="1634">
        <v>800</v>
      </c>
      <c r="G679" s="1634">
        <v>800</v>
      </c>
      <c r="H679" s="2431">
        <v>350.4</v>
      </c>
      <c r="I679" s="2431">
        <v>640</v>
      </c>
      <c r="J679" s="2432">
        <v>0.88029999999999997</v>
      </c>
      <c r="K679" s="2431">
        <v>41.75</v>
      </c>
      <c r="L679" s="1634">
        <v>133420</v>
      </c>
      <c r="M679" s="1634">
        <v>151373</v>
      </c>
      <c r="N679" s="1634">
        <v>0</v>
      </c>
      <c r="O679" s="1634">
        <v>800</v>
      </c>
      <c r="P679" s="2431">
        <v>345.6</v>
      </c>
      <c r="Q679" s="2431">
        <v>640</v>
      </c>
      <c r="R679" s="2432">
        <v>0.86319999999999997</v>
      </c>
      <c r="S679" s="2431">
        <v>42.74</v>
      </c>
      <c r="T679" s="1634">
        <v>92160</v>
      </c>
      <c r="U679" s="1634">
        <v>154276</v>
      </c>
      <c r="V679" s="1634">
        <v>0</v>
      </c>
      <c r="W679" s="2434">
        <v>800</v>
      </c>
      <c r="X679" s="2434">
        <v>361.59999999999997</v>
      </c>
      <c r="Y679" s="2434">
        <v>640</v>
      </c>
      <c r="Z679" s="2434">
        <v>0.85570000000000002</v>
      </c>
      <c r="AA679" s="2435">
        <v>35.01</v>
      </c>
      <c r="AB679" s="2434">
        <v>100260</v>
      </c>
      <c r="AC679" s="2434">
        <v>156211</v>
      </c>
      <c r="AD679" s="2434">
        <v>0</v>
      </c>
      <c r="AE679" s="2434">
        <v>800</v>
      </c>
      <c r="AF679" s="1634">
        <v>315.2</v>
      </c>
      <c r="AG679" s="1634">
        <v>640</v>
      </c>
      <c r="AH679" s="2432">
        <v>0.85089999999999999</v>
      </c>
      <c r="AI679" s="2431">
        <v>30.9</v>
      </c>
      <c r="AJ679" s="1634">
        <v>72460</v>
      </c>
      <c r="AK679" s="1634">
        <v>140705</v>
      </c>
      <c r="AL679" s="1634">
        <v>0</v>
      </c>
      <c r="AM679" s="1634">
        <v>800</v>
      </c>
      <c r="AN679" s="1634">
        <v>201.6</v>
      </c>
      <c r="AO679" s="1634">
        <v>640</v>
      </c>
      <c r="AP679" s="1634">
        <v>0.93600000000000005</v>
      </c>
      <c r="AQ679" s="2431">
        <v>17.600000000000001</v>
      </c>
      <c r="AR679" s="1634">
        <v>24700</v>
      </c>
      <c r="AS679" s="1634">
        <v>89994</v>
      </c>
      <c r="AT679" s="1634">
        <v>0</v>
      </c>
      <c r="AU679" s="1634">
        <v>800</v>
      </c>
      <c r="AV679" s="1634">
        <v>187.20000000000002</v>
      </c>
      <c r="AW679" s="1634">
        <v>640</v>
      </c>
      <c r="AX679" s="1634">
        <v>0.92879999999999996</v>
      </c>
      <c r="AY679" s="2437">
        <v>17.82</v>
      </c>
      <c r="AZ679" s="1634">
        <v>26420</v>
      </c>
      <c r="BA679" s="1634">
        <v>80870</v>
      </c>
      <c r="BB679" s="1634">
        <v>0</v>
      </c>
      <c r="BC679" s="2436">
        <v>800</v>
      </c>
      <c r="BD679" s="1634">
        <v>222.39999999999998</v>
      </c>
      <c r="BE679" s="2436">
        <v>640</v>
      </c>
      <c r="BF679" s="2436">
        <v>0.92469999999999997</v>
      </c>
      <c r="BG679" s="2437">
        <v>20.100000000000001</v>
      </c>
      <c r="BH679" s="1634">
        <v>30040</v>
      </c>
      <c r="BI679" s="1634">
        <v>99279</v>
      </c>
      <c r="BJ679" s="1634">
        <v>0</v>
      </c>
      <c r="BK679" s="1634">
        <v>800</v>
      </c>
      <c r="BL679" s="2441">
        <v>203.2</v>
      </c>
      <c r="BM679" s="2441">
        <v>640</v>
      </c>
      <c r="BN679" s="2442">
        <v>0.91390000000000005</v>
      </c>
      <c r="BO679" s="2439">
        <v>27.940000000000005</v>
      </c>
      <c r="BP679" s="2441">
        <v>39520</v>
      </c>
      <c r="BQ679" s="2441">
        <v>87782.399999999994</v>
      </c>
      <c r="BR679" s="2441">
        <v>0</v>
      </c>
      <c r="BS679" s="1611">
        <v>800</v>
      </c>
      <c r="BT679" s="1611">
        <v>204.8</v>
      </c>
      <c r="BU679" s="1611">
        <v>640</v>
      </c>
      <c r="BV679" s="1611">
        <v>0.89370000000000005</v>
      </c>
      <c r="BW679" s="2437">
        <v>34.71</v>
      </c>
      <c r="BX679" s="1611">
        <v>56300</v>
      </c>
      <c r="BY679" s="1611">
        <v>91422.720000000001</v>
      </c>
      <c r="BZ679" s="1611">
        <v>0</v>
      </c>
      <c r="CA679" s="1611">
        <v>800</v>
      </c>
      <c r="CB679" s="1611">
        <v>198.4</v>
      </c>
      <c r="CC679" s="1611">
        <v>640</v>
      </c>
      <c r="CD679" s="1611">
        <v>0.90229999999999999</v>
      </c>
      <c r="CE679" s="2437">
        <v>38.729999999999997</v>
      </c>
      <c r="CF679" s="1611">
        <v>55320</v>
      </c>
      <c r="CG679" s="1611">
        <v>88565.759999999995</v>
      </c>
      <c r="CH679" s="1611">
        <v>0</v>
      </c>
      <c r="CI679" s="1611">
        <v>800</v>
      </c>
      <c r="CJ679" s="1611">
        <v>196.8</v>
      </c>
      <c r="CK679" s="1611">
        <v>640</v>
      </c>
      <c r="CL679" s="1611">
        <v>0.92449999999999999</v>
      </c>
      <c r="CM679" s="2433">
        <v>31.06</v>
      </c>
      <c r="CN679" s="1611">
        <v>41080</v>
      </c>
      <c r="CO679" s="1611">
        <v>82183.679999999993</v>
      </c>
      <c r="CP679" s="1611">
        <v>0</v>
      </c>
      <c r="CQ679" s="1611">
        <v>800</v>
      </c>
      <c r="CR679" s="1611">
        <v>217.6</v>
      </c>
      <c r="CS679" s="1611">
        <v>640</v>
      </c>
      <c r="CT679" s="1611">
        <v>0.90639999999999998</v>
      </c>
      <c r="CU679" s="2433">
        <v>28.89</v>
      </c>
      <c r="CV679" s="1611">
        <v>54320</v>
      </c>
      <c r="CW679" s="1611">
        <v>97136.639999999999</v>
      </c>
      <c r="CX679" s="1611">
        <v>0</v>
      </c>
    </row>
    <row r="680" spans="1:102" ht="15">
      <c r="A680" s="2440">
        <f t="shared" si="10"/>
        <v>674</v>
      </c>
      <c r="B680" s="1618" t="s">
        <v>719</v>
      </c>
      <c r="C680" s="1618" t="s">
        <v>536</v>
      </c>
      <c r="D680" s="1634" t="s">
        <v>515</v>
      </c>
      <c r="E680" s="1634" t="s">
        <v>259</v>
      </c>
      <c r="F680" s="1634">
        <v>800</v>
      </c>
      <c r="G680" s="1634">
        <v>800</v>
      </c>
      <c r="H680" s="2431">
        <v>552.4</v>
      </c>
      <c r="I680" s="2431">
        <v>640</v>
      </c>
      <c r="J680" s="2432">
        <v>0.98650000000000004</v>
      </c>
      <c r="K680" s="2431">
        <v>54.123672459570358</v>
      </c>
      <c r="L680" s="1634">
        <v>215265</v>
      </c>
      <c r="M680" s="1634">
        <v>238637</v>
      </c>
      <c r="N680" s="1634">
        <v>0</v>
      </c>
      <c r="O680" s="1634">
        <v>800</v>
      </c>
      <c r="P680" s="2431">
        <v>530.4</v>
      </c>
      <c r="Q680" s="2431">
        <v>640</v>
      </c>
      <c r="R680" s="2432">
        <v>0.98380000000000001</v>
      </c>
      <c r="S680" s="2431">
        <v>51.495422403866428</v>
      </c>
      <c r="T680" s="1634">
        <v>203210</v>
      </c>
      <c r="U680" s="1634">
        <v>236771</v>
      </c>
      <c r="V680" s="1634">
        <v>0</v>
      </c>
      <c r="W680" s="2434">
        <v>800</v>
      </c>
      <c r="X680" s="2434">
        <v>546.4</v>
      </c>
      <c r="Y680" s="2434">
        <v>640</v>
      </c>
      <c r="Z680" s="2434">
        <v>0.9819</v>
      </c>
      <c r="AA680" s="2435">
        <v>54.35</v>
      </c>
      <c r="AB680" s="2434">
        <v>213820</v>
      </c>
      <c r="AC680" s="2434">
        <v>236045</v>
      </c>
      <c r="AD680" s="2434">
        <v>0</v>
      </c>
      <c r="AE680" s="2434">
        <v>800</v>
      </c>
      <c r="AF680" s="1634">
        <v>576.4</v>
      </c>
      <c r="AG680" s="1634">
        <v>640</v>
      </c>
      <c r="AH680" s="2432">
        <v>0.98</v>
      </c>
      <c r="AI680" s="2431">
        <v>47.52</v>
      </c>
      <c r="AJ680" s="1634">
        <v>203805</v>
      </c>
      <c r="AK680" s="1634">
        <v>257305</v>
      </c>
      <c r="AL680" s="1634">
        <v>0</v>
      </c>
      <c r="AM680" s="1634">
        <v>800</v>
      </c>
      <c r="AN680" s="1634">
        <v>502.8</v>
      </c>
      <c r="AO680" s="1634">
        <v>640</v>
      </c>
      <c r="AP680" s="1634">
        <v>0.98050000000000004</v>
      </c>
      <c r="AQ680" s="2431">
        <v>53.223454033755061</v>
      </c>
      <c r="AR680" s="1634">
        <v>199100</v>
      </c>
      <c r="AS680" s="1634">
        <v>224450</v>
      </c>
      <c r="AT680" s="1634">
        <v>0</v>
      </c>
      <c r="AU680" s="1634">
        <v>800</v>
      </c>
      <c r="AV680" s="1634">
        <v>554</v>
      </c>
      <c r="AW680" s="1634">
        <v>640</v>
      </c>
      <c r="AX680" s="1634">
        <v>0.98699999999999999</v>
      </c>
      <c r="AY680" s="2437">
        <v>53.38</v>
      </c>
      <c r="AZ680" s="1634">
        <v>212915</v>
      </c>
      <c r="BA680" s="1634">
        <v>239328</v>
      </c>
      <c r="BB680" s="1634">
        <v>0</v>
      </c>
      <c r="BC680" s="2436">
        <v>800</v>
      </c>
      <c r="BD680" s="1634">
        <v>594.79999999999995</v>
      </c>
      <c r="BE680" s="2436">
        <v>640</v>
      </c>
      <c r="BF680" s="2436">
        <v>0.9859</v>
      </c>
      <c r="BG680" s="2437">
        <v>50.9</v>
      </c>
      <c r="BH680" s="1634">
        <v>225240</v>
      </c>
      <c r="BI680" s="1634">
        <v>265519</v>
      </c>
      <c r="BJ680" s="1634">
        <v>0</v>
      </c>
      <c r="BK680" s="1634">
        <v>800</v>
      </c>
      <c r="BL680" s="2441">
        <v>636.4</v>
      </c>
      <c r="BM680" s="2441">
        <v>640</v>
      </c>
      <c r="BN680" s="2442">
        <v>0.9859</v>
      </c>
      <c r="BO680" s="2439">
        <v>58.18</v>
      </c>
      <c r="BP680" s="2441">
        <v>266570</v>
      </c>
      <c r="BQ680" s="2441">
        <v>274924.79999999999</v>
      </c>
      <c r="BR680" s="2441">
        <v>0</v>
      </c>
      <c r="BS680" s="1611">
        <v>800</v>
      </c>
      <c r="BT680" s="1611">
        <v>670</v>
      </c>
      <c r="BU680" s="1611">
        <v>670</v>
      </c>
      <c r="BV680" s="1611">
        <v>0.98650000000000004</v>
      </c>
      <c r="BW680" s="2437">
        <v>51.28</v>
      </c>
      <c r="BX680" s="1611">
        <v>255620</v>
      </c>
      <c r="BY680" s="1611">
        <v>299088</v>
      </c>
      <c r="BZ680" s="1611">
        <v>0</v>
      </c>
      <c r="CA680" s="1611">
        <v>800</v>
      </c>
      <c r="CB680" s="1611">
        <v>624.4</v>
      </c>
      <c r="CC680" s="1611">
        <v>640</v>
      </c>
      <c r="CD680" s="1611">
        <v>0.98829999999999996</v>
      </c>
      <c r="CE680" s="2437">
        <v>58.609999999999992</v>
      </c>
      <c r="CF680" s="1611">
        <v>272275</v>
      </c>
      <c r="CG680" s="1611">
        <v>278732.15999999997</v>
      </c>
      <c r="CH680" s="1611">
        <v>0</v>
      </c>
      <c r="CI680" s="1611">
        <v>800</v>
      </c>
      <c r="CJ680" s="1611">
        <v>600.40000000000009</v>
      </c>
      <c r="CK680" s="1611">
        <v>640</v>
      </c>
      <c r="CL680" s="1611">
        <v>0.99050000000000005</v>
      </c>
      <c r="CM680" s="2433">
        <v>59.99</v>
      </c>
      <c r="CN680" s="1611">
        <v>250675</v>
      </c>
      <c r="CO680" s="1611">
        <v>250727.04000000001</v>
      </c>
      <c r="CP680" s="1611">
        <v>0</v>
      </c>
      <c r="CQ680" s="1611">
        <v>800</v>
      </c>
      <c r="CR680" s="1611">
        <v>717.19999999999993</v>
      </c>
      <c r="CS680" s="1611">
        <v>717.2</v>
      </c>
      <c r="CT680" s="1611">
        <v>0.98760000000000003</v>
      </c>
      <c r="CU680" s="2433">
        <v>50.86999999999999</v>
      </c>
      <c r="CV680" s="1611">
        <v>271440</v>
      </c>
      <c r="CW680" s="1611">
        <v>320158.07999999996</v>
      </c>
      <c r="CX680" s="1611">
        <v>0</v>
      </c>
    </row>
    <row r="681" spans="1:102" ht="15">
      <c r="A681" s="2440">
        <f t="shared" si="10"/>
        <v>675</v>
      </c>
      <c r="B681" s="1618" t="s">
        <v>3751</v>
      </c>
      <c r="C681" s="1618" t="s">
        <v>536</v>
      </c>
      <c r="D681" s="1634" t="s">
        <v>515</v>
      </c>
      <c r="E681" s="1634" t="s">
        <v>259</v>
      </c>
      <c r="F681" s="1634">
        <v>800</v>
      </c>
      <c r="G681" s="1634">
        <v>800</v>
      </c>
      <c r="H681" s="2431">
        <v>882.72</v>
      </c>
      <c r="I681" s="2431">
        <v>882.72</v>
      </c>
      <c r="J681" s="2432">
        <v>0.99750000000000005</v>
      </c>
      <c r="K681" s="2431">
        <v>56.242353181076666</v>
      </c>
      <c r="L681" s="1634">
        <v>357453</v>
      </c>
      <c r="M681" s="1634">
        <v>381335</v>
      </c>
      <c r="N681" s="1634">
        <v>0</v>
      </c>
      <c r="O681" s="1634">
        <v>800</v>
      </c>
      <c r="P681" s="2431">
        <v>760.32</v>
      </c>
      <c r="Q681" s="2431">
        <v>760.32</v>
      </c>
      <c r="R681" s="2432">
        <v>0.98419999999999996</v>
      </c>
      <c r="S681" s="2431">
        <v>62.097156036168123</v>
      </c>
      <c r="T681" s="1634">
        <v>351270</v>
      </c>
      <c r="U681" s="1634">
        <v>339407</v>
      </c>
      <c r="V681" s="1634">
        <v>11863</v>
      </c>
      <c r="W681" s="2434">
        <v>800</v>
      </c>
      <c r="X681" s="2434">
        <v>897.84</v>
      </c>
      <c r="Y681" s="2434">
        <v>897.84</v>
      </c>
      <c r="Z681" s="2434">
        <v>0.99719999999999998</v>
      </c>
      <c r="AA681" s="2435">
        <v>70.77</v>
      </c>
      <c r="AB681" s="2434">
        <v>457479</v>
      </c>
      <c r="AC681" s="2434">
        <v>387867</v>
      </c>
      <c r="AD681" s="2434">
        <v>69612</v>
      </c>
      <c r="AE681" s="2434">
        <v>800</v>
      </c>
      <c r="AF681" s="1634">
        <v>912.95999999999992</v>
      </c>
      <c r="AG681" s="1634">
        <v>912.96</v>
      </c>
      <c r="AH681" s="2432">
        <v>0.99690000000000001</v>
      </c>
      <c r="AI681" s="2431">
        <v>51.81</v>
      </c>
      <c r="AJ681" s="1634">
        <v>351909</v>
      </c>
      <c r="AK681" s="1634">
        <v>407545</v>
      </c>
      <c r="AL681" s="1634">
        <v>0</v>
      </c>
      <c r="AM681" s="1634">
        <v>800</v>
      </c>
      <c r="AN681" s="1634">
        <v>905.04000000000008</v>
      </c>
      <c r="AO681" s="1634">
        <v>905.04</v>
      </c>
      <c r="AP681" s="1634">
        <v>0.99329999999999996</v>
      </c>
      <c r="AQ681" s="2431">
        <v>63.8841840531732</v>
      </c>
      <c r="AR681" s="1634">
        <v>430164</v>
      </c>
      <c r="AS681" s="1634">
        <v>404010</v>
      </c>
      <c r="AT681" s="1634">
        <v>26154</v>
      </c>
      <c r="AU681" s="1634">
        <v>800</v>
      </c>
      <c r="AV681" s="1634">
        <v>941.04000000000008</v>
      </c>
      <c r="AW681" s="1634">
        <v>941.04</v>
      </c>
      <c r="AX681" s="1634">
        <v>0.99250000000000005</v>
      </c>
      <c r="AY681" s="2437">
        <v>65.12</v>
      </c>
      <c r="AZ681" s="1634">
        <v>441207</v>
      </c>
      <c r="BA681" s="1634">
        <v>406529</v>
      </c>
      <c r="BB681" s="1634">
        <v>34678</v>
      </c>
      <c r="BC681" s="2436">
        <v>800</v>
      </c>
      <c r="BD681" s="1634">
        <v>1010.88</v>
      </c>
      <c r="BE681" s="2436">
        <v>1010.88</v>
      </c>
      <c r="BF681" s="2436">
        <v>0.9839</v>
      </c>
      <c r="BG681" s="2437">
        <v>75.88</v>
      </c>
      <c r="BH681" s="1634">
        <v>570663</v>
      </c>
      <c r="BI681" s="1634">
        <v>451257</v>
      </c>
      <c r="BJ681" s="1634">
        <v>119406</v>
      </c>
      <c r="BK681" s="1634">
        <v>800</v>
      </c>
      <c r="BL681" s="2441">
        <v>982.80000000000007</v>
      </c>
      <c r="BM681" s="2441">
        <v>982.8</v>
      </c>
      <c r="BN681" s="2442">
        <v>0.98970000000000002</v>
      </c>
      <c r="BO681" s="2439">
        <v>49.93</v>
      </c>
      <c r="BP681" s="2441">
        <v>353295</v>
      </c>
      <c r="BQ681" s="2441">
        <v>424569.60000000003</v>
      </c>
      <c r="BR681" s="2441">
        <v>0</v>
      </c>
      <c r="BS681" s="1611">
        <v>800</v>
      </c>
      <c r="BT681" s="1611">
        <v>1197.3600000000001</v>
      </c>
      <c r="BU681" s="1611">
        <v>1197.3599999999999</v>
      </c>
      <c r="BV681" s="1611">
        <v>0.98070000000000002</v>
      </c>
      <c r="BW681" s="2437">
        <v>69.78</v>
      </c>
      <c r="BX681" s="1611">
        <v>621639</v>
      </c>
      <c r="BY681" s="1611">
        <v>534501.50400000007</v>
      </c>
      <c r="BZ681" s="1611">
        <v>87137.495999999926</v>
      </c>
      <c r="CA681" s="1611">
        <v>800</v>
      </c>
      <c r="CB681" s="1611">
        <v>1049.04</v>
      </c>
      <c r="CC681" s="1611">
        <v>1049.04</v>
      </c>
      <c r="CD681" s="1611">
        <v>0.97840000000000005</v>
      </c>
      <c r="CE681" s="2437">
        <v>34.270000000000003</v>
      </c>
      <c r="CF681" s="1611">
        <v>267462</v>
      </c>
      <c r="CG681" s="1611">
        <v>468291.45599999995</v>
      </c>
      <c r="CH681" s="1611">
        <v>0</v>
      </c>
      <c r="CI681" s="1611">
        <v>800</v>
      </c>
      <c r="CJ681" s="1611">
        <v>1167.1199999999999</v>
      </c>
      <c r="CK681" s="1611">
        <v>1167.1199999999999</v>
      </c>
      <c r="CL681" s="1611">
        <v>0.94750000000000001</v>
      </c>
      <c r="CM681" s="2433">
        <v>72.14</v>
      </c>
      <c r="CN681" s="1611">
        <v>585990</v>
      </c>
      <c r="CO681" s="1611">
        <v>487389.31199999992</v>
      </c>
      <c r="CP681" s="1611">
        <v>98600.688000000082</v>
      </c>
      <c r="CQ681" s="1611">
        <v>800</v>
      </c>
      <c r="CR681" s="1611">
        <v>1115.28</v>
      </c>
      <c r="CS681" s="1611">
        <v>1115.28</v>
      </c>
      <c r="CT681" s="1611">
        <v>0.94799999999999995</v>
      </c>
      <c r="CU681" s="2433">
        <v>69.650000000000006</v>
      </c>
      <c r="CV681" s="1611">
        <v>577944</v>
      </c>
      <c r="CW681" s="1611">
        <v>497860.99199999997</v>
      </c>
      <c r="CX681" s="1611">
        <v>80083.008000000031</v>
      </c>
    </row>
    <row r="682" spans="1:102" ht="15">
      <c r="A682" s="2440">
        <f t="shared" si="10"/>
        <v>676</v>
      </c>
      <c r="B682" s="1618" t="s">
        <v>3752</v>
      </c>
      <c r="C682" s="1618" t="s">
        <v>536</v>
      </c>
      <c r="D682" s="1634" t="s">
        <v>515</v>
      </c>
      <c r="E682" s="1634" t="s">
        <v>259</v>
      </c>
      <c r="F682" s="1634">
        <v>800</v>
      </c>
      <c r="G682" s="1634">
        <v>800</v>
      </c>
      <c r="H682" s="2431">
        <v>765.59999999999991</v>
      </c>
      <c r="I682" s="2431">
        <v>765.6</v>
      </c>
      <c r="J682" s="2432">
        <v>0.99350000000000005</v>
      </c>
      <c r="K682" s="2431">
        <v>30.841823406478586</v>
      </c>
      <c r="L682" s="1634">
        <v>170010</v>
      </c>
      <c r="M682" s="1634">
        <v>330739</v>
      </c>
      <c r="N682" s="1634">
        <v>0</v>
      </c>
      <c r="O682" s="1634">
        <v>800</v>
      </c>
      <c r="P682" s="2431">
        <v>824.4</v>
      </c>
      <c r="Q682" s="2431">
        <v>824.4</v>
      </c>
      <c r="R682" s="2432">
        <v>0.99309999999999998</v>
      </c>
      <c r="S682" s="2431">
        <v>38.495738836455843</v>
      </c>
      <c r="T682" s="1634">
        <v>236115</v>
      </c>
      <c r="U682" s="1634">
        <v>368012</v>
      </c>
      <c r="V682" s="1634">
        <v>0</v>
      </c>
      <c r="W682" s="2434">
        <v>800</v>
      </c>
      <c r="X682" s="2434">
        <v>765.59999999999991</v>
      </c>
      <c r="Y682" s="2434">
        <v>765.6</v>
      </c>
      <c r="Z682" s="2434">
        <v>0.99299999999999999</v>
      </c>
      <c r="AA682" s="2435">
        <v>28.559999999999995</v>
      </c>
      <c r="AB682" s="2434">
        <v>157455</v>
      </c>
      <c r="AC682" s="2434">
        <v>330739</v>
      </c>
      <c r="AD682" s="2434">
        <v>0</v>
      </c>
      <c r="AE682" s="2434">
        <v>800</v>
      </c>
      <c r="AF682" s="1634">
        <v>789.6</v>
      </c>
      <c r="AG682" s="1634">
        <v>789.6</v>
      </c>
      <c r="AH682" s="2432">
        <v>0.96279999999999999</v>
      </c>
      <c r="AI682" s="2431">
        <v>29.580000000000002</v>
      </c>
      <c r="AJ682" s="1634">
        <v>173775</v>
      </c>
      <c r="AK682" s="1634">
        <v>352477</v>
      </c>
      <c r="AL682" s="1634">
        <v>0</v>
      </c>
      <c r="AM682" s="1634">
        <v>800</v>
      </c>
      <c r="AN682" s="1634">
        <v>784.8</v>
      </c>
      <c r="AO682" s="1634">
        <v>784.8</v>
      </c>
      <c r="AP682" s="1634">
        <v>0.95820000000000005</v>
      </c>
      <c r="AQ682" s="2431">
        <v>28.217585742001251</v>
      </c>
      <c r="AR682" s="1634">
        <v>164760</v>
      </c>
      <c r="AS682" s="1634">
        <v>350335</v>
      </c>
      <c r="AT682" s="1634">
        <v>0</v>
      </c>
      <c r="AU682" s="1634">
        <v>800</v>
      </c>
      <c r="AV682" s="1634">
        <v>762</v>
      </c>
      <c r="AW682" s="1634">
        <v>762</v>
      </c>
      <c r="AX682" s="1634">
        <v>0.96199999999999997</v>
      </c>
      <c r="AY682" s="2437">
        <v>38.29</v>
      </c>
      <c r="AZ682" s="1634">
        <v>210075</v>
      </c>
      <c r="BA682" s="1634">
        <v>329184</v>
      </c>
      <c r="BB682" s="1634">
        <v>0</v>
      </c>
      <c r="BC682" s="2436">
        <v>800</v>
      </c>
      <c r="BD682" s="1634">
        <v>808.80000000000007</v>
      </c>
      <c r="BE682" s="2436">
        <v>808.8</v>
      </c>
      <c r="BF682" s="2436">
        <v>0.96199999999999997</v>
      </c>
      <c r="BG682" s="2437">
        <v>34.979999999999997</v>
      </c>
      <c r="BH682" s="1634">
        <v>210465</v>
      </c>
      <c r="BI682" s="1634">
        <v>361048</v>
      </c>
      <c r="BJ682" s="1634">
        <v>0</v>
      </c>
      <c r="BK682" s="1634">
        <v>800</v>
      </c>
      <c r="BL682" s="2441">
        <v>783.59999999999991</v>
      </c>
      <c r="BM682" s="2441">
        <v>783.6</v>
      </c>
      <c r="BN682" s="2442">
        <v>0.96099999999999997</v>
      </c>
      <c r="BO682" s="2439">
        <v>32.49</v>
      </c>
      <c r="BP682" s="2441">
        <v>183330</v>
      </c>
      <c r="BQ682" s="2441">
        <v>338515.19999999995</v>
      </c>
      <c r="BR682" s="2441">
        <v>0</v>
      </c>
      <c r="BS682" s="1611">
        <v>800</v>
      </c>
      <c r="BT682" s="1611">
        <v>774.70799999999997</v>
      </c>
      <c r="BU682" s="1611">
        <v>774.71</v>
      </c>
      <c r="BV682" s="1611">
        <v>0.96379999999999999</v>
      </c>
      <c r="BW682" s="2437">
        <v>57.389999999999993</v>
      </c>
      <c r="BX682" s="1611">
        <v>330765</v>
      </c>
      <c r="BY682" s="1611">
        <v>345829.65119999996</v>
      </c>
      <c r="BZ682" s="1611">
        <v>0</v>
      </c>
      <c r="CA682" s="1611">
        <v>800</v>
      </c>
      <c r="CB682" s="1611">
        <v>830.13299999999992</v>
      </c>
      <c r="CC682" s="1611">
        <v>830.13</v>
      </c>
      <c r="CD682" s="1611">
        <v>0.95909999999999995</v>
      </c>
      <c r="CE682" s="2437">
        <v>52.790000000000006</v>
      </c>
      <c r="CF682" s="1611">
        <v>326068</v>
      </c>
      <c r="CG682" s="1611">
        <v>370571.37119999994</v>
      </c>
      <c r="CH682" s="1611">
        <v>0</v>
      </c>
      <c r="CI682" s="1611">
        <v>800</v>
      </c>
      <c r="CJ682" s="1611">
        <v>802.19999999999993</v>
      </c>
      <c r="CK682" s="1611">
        <v>802.2</v>
      </c>
      <c r="CL682" s="1611">
        <v>0.95840000000000003</v>
      </c>
      <c r="CM682" s="2433">
        <v>40.130000000000003</v>
      </c>
      <c r="CN682" s="1611">
        <v>224054</v>
      </c>
      <c r="CO682" s="1611">
        <v>334998.71999999997</v>
      </c>
      <c r="CP682" s="1611">
        <v>0</v>
      </c>
      <c r="CQ682" s="1611">
        <v>800</v>
      </c>
      <c r="CR682" s="1611">
        <v>816.01199999999994</v>
      </c>
      <c r="CS682" s="1611">
        <v>816.01</v>
      </c>
      <c r="CT682" s="1611">
        <v>0.95530000000000004</v>
      </c>
      <c r="CU682" s="2433">
        <v>23.87</v>
      </c>
      <c r="CV682" s="1611">
        <v>144893</v>
      </c>
      <c r="CW682" s="1611">
        <v>364267.75679999997</v>
      </c>
      <c r="CX682" s="1611">
        <v>0</v>
      </c>
    </row>
    <row r="683" spans="1:102" ht="15">
      <c r="A683" s="2440">
        <f t="shared" si="10"/>
        <v>677</v>
      </c>
      <c r="B683" s="1618" t="s">
        <v>3753</v>
      </c>
      <c r="C683" s="1618" t="s">
        <v>627</v>
      </c>
      <c r="D683" s="1634" t="s">
        <v>515</v>
      </c>
      <c r="E683" s="1634" t="s">
        <v>259</v>
      </c>
      <c r="F683" s="1634">
        <v>810</v>
      </c>
      <c r="G683" s="1634">
        <v>810</v>
      </c>
      <c r="H683" s="2431">
        <v>332</v>
      </c>
      <c r="I683" s="2431">
        <v>810</v>
      </c>
      <c r="J683" s="2432">
        <v>0.98089999999999999</v>
      </c>
      <c r="K683" s="2431">
        <v>45.391984605087018</v>
      </c>
      <c r="L683" s="1634">
        <v>108505</v>
      </c>
      <c r="M683" s="1634">
        <v>143424</v>
      </c>
      <c r="N683" s="1634">
        <v>0</v>
      </c>
      <c r="O683" s="1634">
        <v>810</v>
      </c>
      <c r="P683" s="2431">
        <v>324.79999999999995</v>
      </c>
      <c r="Q683" s="2431">
        <v>810</v>
      </c>
      <c r="R683" s="2432">
        <v>0.98209999999999997</v>
      </c>
      <c r="S683" s="2431">
        <v>51.872285343503378</v>
      </c>
      <c r="T683" s="1634">
        <v>125350</v>
      </c>
      <c r="U683" s="1634">
        <v>144991</v>
      </c>
      <c r="V683" s="1634">
        <v>0</v>
      </c>
      <c r="W683" s="2434">
        <v>810</v>
      </c>
      <c r="X683" s="2434">
        <v>412</v>
      </c>
      <c r="Y683" s="2434">
        <v>810</v>
      </c>
      <c r="Z683" s="2434">
        <v>0.98350000000000004</v>
      </c>
      <c r="AA683" s="2435">
        <v>47.328411542610574</v>
      </c>
      <c r="AB683" s="2434">
        <v>140395</v>
      </c>
      <c r="AC683" s="2434">
        <v>177984</v>
      </c>
      <c r="AD683" s="2434">
        <v>0</v>
      </c>
      <c r="AE683" s="2434">
        <v>810</v>
      </c>
      <c r="AF683" s="1634">
        <v>336</v>
      </c>
      <c r="AG683" s="1634">
        <v>810</v>
      </c>
      <c r="AH683" s="2432">
        <v>0.97850000000000004</v>
      </c>
      <c r="AI683" s="2431">
        <v>53.505424347158211</v>
      </c>
      <c r="AJ683" s="1634">
        <v>133755</v>
      </c>
      <c r="AK683" s="1634">
        <v>149990</v>
      </c>
      <c r="AL683" s="1634">
        <v>0</v>
      </c>
      <c r="AM683" s="1634">
        <v>810</v>
      </c>
      <c r="AN683" s="1634">
        <v>294</v>
      </c>
      <c r="AO683" s="1634">
        <v>810</v>
      </c>
      <c r="AP683" s="1634">
        <v>0.97460000000000002</v>
      </c>
      <c r="AQ683" s="2431">
        <v>55.313254333991658</v>
      </c>
      <c r="AR683" s="1634">
        <v>120990</v>
      </c>
      <c r="AS683" s="1634">
        <v>131242</v>
      </c>
      <c r="AT683" s="1634">
        <v>0</v>
      </c>
      <c r="AU683" s="1634">
        <v>810</v>
      </c>
      <c r="AV683" s="1634">
        <v>293.60000000000002</v>
      </c>
      <c r="AW683" s="1634">
        <v>810</v>
      </c>
      <c r="AX683" s="1634">
        <v>0.97440000000000004</v>
      </c>
      <c r="AY683" s="2437">
        <v>56.499299878897972</v>
      </c>
      <c r="AZ683" s="1634">
        <v>119435</v>
      </c>
      <c r="BA683" s="1634">
        <v>126835</v>
      </c>
      <c r="BB683" s="1634">
        <v>0</v>
      </c>
      <c r="BC683" s="2436">
        <v>810</v>
      </c>
      <c r="BD683" s="1634">
        <v>305.20000000000005</v>
      </c>
      <c r="BE683" s="2436">
        <v>810</v>
      </c>
      <c r="BF683" s="2436">
        <v>0.9698</v>
      </c>
      <c r="BG683" s="2437">
        <v>46.107171042432945</v>
      </c>
      <c r="BH683" s="1634">
        <v>104695</v>
      </c>
      <c r="BI683" s="1634">
        <v>136241</v>
      </c>
      <c r="BJ683" s="1634">
        <v>0</v>
      </c>
      <c r="BK683" s="1634">
        <v>810</v>
      </c>
      <c r="BL683" s="2441">
        <v>238</v>
      </c>
      <c r="BM683" s="2441">
        <v>810</v>
      </c>
      <c r="BN683" s="2442">
        <v>0.96089999999999998</v>
      </c>
      <c r="BO683" s="2439">
        <v>13.565672153635116</v>
      </c>
      <c r="BP683" s="2441">
        <v>79115</v>
      </c>
      <c r="BQ683" s="2441">
        <v>102816</v>
      </c>
      <c r="BR683" s="2441">
        <v>0</v>
      </c>
      <c r="BS683" s="1611">
        <v>810</v>
      </c>
      <c r="BT683" s="1611">
        <v>236.4</v>
      </c>
      <c r="BU683" s="1611">
        <v>810</v>
      </c>
      <c r="BV683" s="1611">
        <v>0.98170000000000002</v>
      </c>
      <c r="BW683" s="2437">
        <v>12.307513606796761</v>
      </c>
      <c r="BX683" s="1611">
        <v>74170</v>
      </c>
      <c r="BY683" s="1611">
        <v>105528.95999999999</v>
      </c>
      <c r="BZ683" s="1611">
        <v>0</v>
      </c>
      <c r="CA683" s="1611">
        <v>810</v>
      </c>
      <c r="CB683" s="1611">
        <v>287.60000000000002</v>
      </c>
      <c r="CC683" s="1611">
        <v>810</v>
      </c>
      <c r="CD683" s="1611">
        <v>0.95789999999999997</v>
      </c>
      <c r="CE683" s="2437">
        <v>38.261586432769526</v>
      </c>
      <c r="CF683" s="1611">
        <v>81870</v>
      </c>
      <c r="CG683" s="1611">
        <v>128384.64</v>
      </c>
      <c r="CH683" s="1611">
        <v>0</v>
      </c>
      <c r="CI683" s="1611">
        <v>810</v>
      </c>
      <c r="CJ683" s="1611">
        <v>232</v>
      </c>
      <c r="CK683" s="1611">
        <v>810</v>
      </c>
      <c r="CL683" s="1611">
        <v>0.96330000000000005</v>
      </c>
      <c r="CM683" s="2433">
        <v>44.893232263178753</v>
      </c>
      <c r="CN683" s="1611">
        <v>72490</v>
      </c>
      <c r="CO683" s="1611">
        <v>96883.199999999997</v>
      </c>
      <c r="CP683" s="1611">
        <v>0</v>
      </c>
      <c r="CQ683" s="1611">
        <v>810</v>
      </c>
      <c r="CR683" s="1611">
        <v>292.8</v>
      </c>
      <c r="CS683" s="1611">
        <v>810</v>
      </c>
      <c r="CT683" s="1611">
        <v>0.9738</v>
      </c>
      <c r="CU683" s="2433">
        <v>39.927801280921322</v>
      </c>
      <c r="CV683" s="1611">
        <v>86980</v>
      </c>
      <c r="CW683" s="1611">
        <v>130705.92</v>
      </c>
      <c r="CX683" s="1611">
        <v>0</v>
      </c>
    </row>
    <row r="684" spans="1:102" ht="15">
      <c r="A684" s="2440">
        <f t="shared" si="10"/>
        <v>678</v>
      </c>
      <c r="B684" s="1618" t="s">
        <v>3754</v>
      </c>
      <c r="C684" s="1618" t="s">
        <v>742</v>
      </c>
      <c r="D684" s="1634" t="s">
        <v>515</v>
      </c>
      <c r="E684" s="1634" t="s">
        <v>259</v>
      </c>
      <c r="F684" s="1634">
        <v>818</v>
      </c>
      <c r="G684" s="1634">
        <v>0</v>
      </c>
      <c r="H684" s="2431">
        <v>0</v>
      </c>
      <c r="I684" s="2431">
        <v>0</v>
      </c>
      <c r="J684" s="2432">
        <v>0</v>
      </c>
      <c r="K684" s="2431">
        <v>0</v>
      </c>
      <c r="L684" s="1634">
        <v>0</v>
      </c>
      <c r="M684" s="1634">
        <v>0</v>
      </c>
      <c r="N684" s="1634">
        <v>0</v>
      </c>
      <c r="O684" s="1634">
        <v>0</v>
      </c>
      <c r="P684" s="2431">
        <v>0</v>
      </c>
      <c r="Q684" s="2431">
        <v>0</v>
      </c>
      <c r="R684" s="2432">
        <v>0</v>
      </c>
      <c r="S684" s="2431">
        <v>0</v>
      </c>
      <c r="T684" s="1634">
        <v>0</v>
      </c>
      <c r="U684" s="1634">
        <v>0</v>
      </c>
      <c r="V684" s="1634">
        <v>0</v>
      </c>
      <c r="W684" s="2434">
        <v>818</v>
      </c>
      <c r="X684" s="2434">
        <v>0.72000000000000008</v>
      </c>
      <c r="Y684" s="2434">
        <v>654.4</v>
      </c>
      <c r="Z684" s="2434">
        <v>0</v>
      </c>
      <c r="AA684" s="2435">
        <v>0</v>
      </c>
      <c r="AB684" s="2434">
        <v>0</v>
      </c>
      <c r="AC684" s="2434">
        <v>311</v>
      </c>
      <c r="AD684" s="2434">
        <v>0</v>
      </c>
      <c r="AE684" s="2434">
        <v>818</v>
      </c>
      <c r="AF684" s="1634">
        <v>233.28</v>
      </c>
      <c r="AG684" s="1634">
        <v>654.4</v>
      </c>
      <c r="AH684" s="2432">
        <v>0.95309999999999995</v>
      </c>
      <c r="AI684" s="2431">
        <v>6.08</v>
      </c>
      <c r="AJ684" s="1634">
        <v>10557</v>
      </c>
      <c r="AK684" s="1634">
        <v>104136</v>
      </c>
      <c r="AL684" s="1634">
        <v>0</v>
      </c>
      <c r="AM684" s="1634">
        <v>818</v>
      </c>
      <c r="AN684" s="1634">
        <v>288</v>
      </c>
      <c r="AO684" s="1634">
        <v>654.4</v>
      </c>
      <c r="AP684" s="1634">
        <v>0.93530000000000002</v>
      </c>
      <c r="AQ684" s="2431">
        <v>5.002520161290323</v>
      </c>
      <c r="AR684" s="1634">
        <v>10719</v>
      </c>
      <c r="AS684" s="1634">
        <v>128563</v>
      </c>
      <c r="AT684" s="1634">
        <v>0</v>
      </c>
      <c r="AU684" s="1634">
        <v>818</v>
      </c>
      <c r="AV684" s="1634">
        <v>303.12</v>
      </c>
      <c r="AW684" s="1634">
        <v>654.4</v>
      </c>
      <c r="AX684" s="1634">
        <v>0.92230000000000001</v>
      </c>
      <c r="AY684" s="2437">
        <v>8.76</v>
      </c>
      <c r="AZ684" s="1634">
        <v>19125</v>
      </c>
      <c r="BA684" s="1634">
        <v>130948</v>
      </c>
      <c r="BB684" s="1634">
        <v>0</v>
      </c>
      <c r="BC684" s="2436">
        <v>818</v>
      </c>
      <c r="BD684" s="1634">
        <v>288</v>
      </c>
      <c r="BE684" s="2436">
        <v>654.4</v>
      </c>
      <c r="BF684" s="2436">
        <v>0.91379999999999995</v>
      </c>
      <c r="BG684" s="2437">
        <v>3.92</v>
      </c>
      <c r="BH684" s="1634">
        <v>7317</v>
      </c>
      <c r="BI684" s="1634">
        <v>128563</v>
      </c>
      <c r="BJ684" s="1634">
        <v>0</v>
      </c>
      <c r="BK684" s="1634">
        <v>818</v>
      </c>
      <c r="BL684" s="2441">
        <v>245.51999999999998</v>
      </c>
      <c r="BM684" s="2441">
        <v>654.4</v>
      </c>
      <c r="BN684" s="2442">
        <v>0.91849999999999998</v>
      </c>
      <c r="BO684" s="2439">
        <v>2.44</v>
      </c>
      <c r="BP684" s="2441">
        <v>4311</v>
      </c>
      <c r="BQ684" s="2441">
        <v>106064.63999999998</v>
      </c>
      <c r="BR684" s="2441">
        <v>0</v>
      </c>
      <c r="BS684" s="1611">
        <v>818</v>
      </c>
      <c r="BT684" s="1611">
        <v>324.72000000000003</v>
      </c>
      <c r="BU684" s="1611">
        <v>654.4</v>
      </c>
      <c r="BV684" s="1611">
        <v>0.92320000000000002</v>
      </c>
      <c r="BW684" s="2437">
        <v>5.97</v>
      </c>
      <c r="BX684" s="1611">
        <v>14895</v>
      </c>
      <c r="BY684" s="1611">
        <v>144955.008</v>
      </c>
      <c r="BZ684" s="1611">
        <v>0</v>
      </c>
      <c r="CA684" s="1611">
        <v>818</v>
      </c>
      <c r="CB684" s="1611">
        <v>240.48</v>
      </c>
      <c r="CC684" s="1611">
        <v>654.4</v>
      </c>
      <c r="CD684" s="1611">
        <v>0.94299999999999995</v>
      </c>
      <c r="CE684" s="2437">
        <v>6.39</v>
      </c>
      <c r="CF684" s="1611">
        <v>11070</v>
      </c>
      <c r="CG684" s="1611">
        <v>107350.272</v>
      </c>
      <c r="CH684" s="1611">
        <v>0</v>
      </c>
      <c r="CI684" s="1611">
        <v>818</v>
      </c>
      <c r="CJ684" s="1611">
        <v>279.36</v>
      </c>
      <c r="CK684" s="1611">
        <v>654.4</v>
      </c>
      <c r="CL684" s="1611">
        <v>0.92390000000000005</v>
      </c>
      <c r="CM684" s="2433">
        <v>7.71</v>
      </c>
      <c r="CN684" s="1611">
        <v>15507</v>
      </c>
      <c r="CO684" s="1611">
        <v>116660.73599999999</v>
      </c>
      <c r="CP684" s="1611">
        <v>0</v>
      </c>
      <c r="CQ684" s="1611">
        <v>818</v>
      </c>
      <c r="CR684" s="1611">
        <v>118.08000000000001</v>
      </c>
      <c r="CS684" s="1611">
        <v>654.4</v>
      </c>
      <c r="CT684" s="1611">
        <v>0.99819999999999998</v>
      </c>
      <c r="CU684" s="2433">
        <v>5.22</v>
      </c>
      <c r="CV684" s="1611">
        <v>5031</v>
      </c>
      <c r="CW684" s="1611">
        <v>52710.912000000004</v>
      </c>
      <c r="CX684" s="1611">
        <v>0</v>
      </c>
    </row>
    <row r="685" spans="1:102" ht="15">
      <c r="A685" s="2440">
        <f t="shared" si="10"/>
        <v>679</v>
      </c>
      <c r="B685" s="1618" t="s">
        <v>3755</v>
      </c>
      <c r="C685" s="1618" t="s">
        <v>619</v>
      </c>
      <c r="D685" s="1634" t="s">
        <v>515</v>
      </c>
      <c r="E685" s="1634" t="s">
        <v>259</v>
      </c>
      <c r="F685" s="1634">
        <v>825</v>
      </c>
      <c r="G685" s="1634">
        <v>825</v>
      </c>
      <c r="H685" s="2431">
        <v>642</v>
      </c>
      <c r="I685" s="2431">
        <v>825</v>
      </c>
      <c r="J685" s="2432">
        <v>0.97770000000000001</v>
      </c>
      <c r="K685" s="2431">
        <v>21.627293181031497</v>
      </c>
      <c r="L685" s="1634">
        <v>99970</v>
      </c>
      <c r="M685" s="1634">
        <v>277344</v>
      </c>
      <c r="N685" s="1634">
        <v>0</v>
      </c>
      <c r="O685" s="1634">
        <v>825</v>
      </c>
      <c r="P685" s="2431">
        <v>688.4</v>
      </c>
      <c r="Q685" s="2431">
        <v>825</v>
      </c>
      <c r="R685" s="2432">
        <v>0.99029999999999996</v>
      </c>
      <c r="S685" s="2431">
        <v>52.458209155717171</v>
      </c>
      <c r="T685" s="1634">
        <v>268675</v>
      </c>
      <c r="U685" s="1634">
        <v>307302</v>
      </c>
      <c r="V685" s="1634">
        <v>0</v>
      </c>
      <c r="W685" s="2434">
        <v>825</v>
      </c>
      <c r="X685" s="2434">
        <v>674.8</v>
      </c>
      <c r="Y685" s="2434">
        <v>825</v>
      </c>
      <c r="Z685" s="2434">
        <v>0.95209999999999995</v>
      </c>
      <c r="AA685" s="2435">
        <v>74.862716525060932</v>
      </c>
      <c r="AB685" s="2434">
        <v>363725</v>
      </c>
      <c r="AC685" s="2434">
        <v>291514</v>
      </c>
      <c r="AD685" s="2434">
        <v>72211</v>
      </c>
      <c r="AE685" s="2434">
        <v>825</v>
      </c>
      <c r="AF685" s="1634">
        <v>694.4</v>
      </c>
      <c r="AG685" s="1634">
        <v>825</v>
      </c>
      <c r="AH685" s="2432">
        <v>0.95130000000000003</v>
      </c>
      <c r="AI685" s="2431">
        <v>71.730719798325154</v>
      </c>
      <c r="AJ685" s="1634">
        <v>370585</v>
      </c>
      <c r="AK685" s="1634">
        <v>309980</v>
      </c>
      <c r="AL685" s="1634">
        <v>60605</v>
      </c>
      <c r="AM685" s="1634">
        <v>825</v>
      </c>
      <c r="AN685" s="1634">
        <v>688</v>
      </c>
      <c r="AO685" s="1634">
        <v>825</v>
      </c>
      <c r="AP685" s="1634">
        <v>0.95499999999999996</v>
      </c>
      <c r="AQ685" s="2431">
        <v>69.452910102525635</v>
      </c>
      <c r="AR685" s="1634">
        <v>355510</v>
      </c>
      <c r="AS685" s="1634">
        <v>307123</v>
      </c>
      <c r="AT685" s="1634">
        <v>48387</v>
      </c>
      <c r="AU685" s="1634">
        <v>825</v>
      </c>
      <c r="AV685" s="1634">
        <v>676.8</v>
      </c>
      <c r="AW685" s="1634">
        <v>825</v>
      </c>
      <c r="AX685" s="1634">
        <v>0.96389999999999998</v>
      </c>
      <c r="AY685" s="2437">
        <v>57.314240215392708</v>
      </c>
      <c r="AZ685" s="1634">
        <v>279290</v>
      </c>
      <c r="BA685" s="1634">
        <v>292378</v>
      </c>
      <c r="BB685" s="1634">
        <v>0</v>
      </c>
      <c r="BC685" s="2436">
        <v>825</v>
      </c>
      <c r="BD685" s="1634">
        <v>697.6</v>
      </c>
      <c r="BE685" s="2436">
        <v>825</v>
      </c>
      <c r="BF685" s="2436">
        <v>0.95399999999999996</v>
      </c>
      <c r="BG685" s="2437">
        <v>64.886446310545523</v>
      </c>
      <c r="BH685" s="1634">
        <v>336770</v>
      </c>
      <c r="BI685" s="1634">
        <v>311409</v>
      </c>
      <c r="BJ685" s="1634">
        <v>25361</v>
      </c>
      <c r="BK685" s="1634">
        <v>825</v>
      </c>
      <c r="BL685" s="2441">
        <v>674.4</v>
      </c>
      <c r="BM685" s="2441">
        <v>825</v>
      </c>
      <c r="BN685" s="2442">
        <v>0.94630000000000003</v>
      </c>
      <c r="BO685" s="2439">
        <v>44.589225589225592</v>
      </c>
      <c r="BP685" s="2441">
        <v>264860</v>
      </c>
      <c r="BQ685" s="2441">
        <v>291340.79999999999</v>
      </c>
      <c r="BR685" s="2441">
        <v>0</v>
      </c>
      <c r="BS685" s="1611">
        <v>825</v>
      </c>
      <c r="BT685" s="1611">
        <v>603.19999999999993</v>
      </c>
      <c r="BU685" s="1611">
        <v>825</v>
      </c>
      <c r="BV685" s="1611">
        <v>0.93959999999999999</v>
      </c>
      <c r="BW685" s="2437">
        <v>31.052460084718149</v>
      </c>
      <c r="BX685" s="1611">
        <v>190600</v>
      </c>
      <c r="BY685" s="1611">
        <v>269268.47999999998</v>
      </c>
      <c r="BZ685" s="1611">
        <v>0</v>
      </c>
      <c r="CA685" s="1611">
        <v>825</v>
      </c>
      <c r="CB685" s="1611">
        <v>594.40000000000009</v>
      </c>
      <c r="CC685" s="1611">
        <v>825</v>
      </c>
      <c r="CD685" s="1611">
        <v>0.94850000000000001</v>
      </c>
      <c r="CE685" s="2437">
        <v>35.767295836408621</v>
      </c>
      <c r="CF685" s="1611">
        <v>158175</v>
      </c>
      <c r="CG685" s="1611">
        <v>265340.16000000003</v>
      </c>
      <c r="CH685" s="1611">
        <v>0</v>
      </c>
      <c r="CI685" s="1611">
        <v>825</v>
      </c>
      <c r="CJ685" s="1611">
        <v>442</v>
      </c>
      <c r="CK685" s="1611">
        <v>825</v>
      </c>
      <c r="CL685" s="1611">
        <v>0.95320000000000005</v>
      </c>
      <c r="CM685" s="2433">
        <v>33.237764601861961</v>
      </c>
      <c r="CN685" s="1611">
        <v>102250</v>
      </c>
      <c r="CO685" s="1611">
        <v>184579.19999999998</v>
      </c>
      <c r="CP685" s="1611">
        <v>0</v>
      </c>
      <c r="CQ685" s="1611">
        <v>825</v>
      </c>
      <c r="CR685" s="1611">
        <v>426.8</v>
      </c>
      <c r="CS685" s="1611">
        <v>825</v>
      </c>
      <c r="CT685" s="1611">
        <v>0.96830000000000005</v>
      </c>
      <c r="CU685" s="2433">
        <v>25.467721780491981</v>
      </c>
      <c r="CV685" s="1611">
        <v>80870</v>
      </c>
      <c r="CW685" s="1611">
        <v>190523.51999999999</v>
      </c>
      <c r="CX685" s="1611">
        <v>0</v>
      </c>
    </row>
    <row r="686" spans="1:102" ht="15">
      <c r="A686" s="2440">
        <f t="shared" si="10"/>
        <v>680</v>
      </c>
      <c r="B686" s="1618" t="s">
        <v>3756</v>
      </c>
      <c r="C686" s="1618" t="s">
        <v>742</v>
      </c>
      <c r="D686" s="1634" t="s">
        <v>515</v>
      </c>
      <c r="E686" s="1634" t="s">
        <v>259</v>
      </c>
      <c r="F686" s="1634">
        <v>828</v>
      </c>
      <c r="G686" s="1634">
        <v>828</v>
      </c>
      <c r="H686" s="2431">
        <v>394.4</v>
      </c>
      <c r="I686" s="2431">
        <v>662.4</v>
      </c>
      <c r="J686" s="2432">
        <v>0.83140000000000003</v>
      </c>
      <c r="K686" s="2431">
        <v>8.5009578544061295</v>
      </c>
      <c r="L686" s="1634">
        <v>24140</v>
      </c>
      <c r="M686" s="1634">
        <v>170381</v>
      </c>
      <c r="N686" s="1634">
        <v>0</v>
      </c>
      <c r="O686" s="1634">
        <v>828</v>
      </c>
      <c r="P686" s="2431">
        <v>370.40000000000003</v>
      </c>
      <c r="Q686" s="2431">
        <v>662.4</v>
      </c>
      <c r="R686" s="2432">
        <v>0.82620000000000005</v>
      </c>
      <c r="S686" s="2431">
        <v>8.1029807937945613</v>
      </c>
      <c r="T686" s="1634">
        <v>22330</v>
      </c>
      <c r="U686" s="1634">
        <v>165347</v>
      </c>
      <c r="V686" s="1634">
        <v>0</v>
      </c>
      <c r="W686" s="2434">
        <v>828</v>
      </c>
      <c r="X686" s="2434">
        <v>390.40000000000003</v>
      </c>
      <c r="Y686" s="2434">
        <v>662.4</v>
      </c>
      <c r="Z686" s="2434">
        <v>0.85060000000000002</v>
      </c>
      <c r="AA686" s="2435">
        <v>7.95</v>
      </c>
      <c r="AB686" s="2434">
        <v>22360</v>
      </c>
      <c r="AC686" s="2434">
        <v>168653</v>
      </c>
      <c r="AD686" s="2434">
        <v>0</v>
      </c>
      <c r="AE686" s="2434">
        <v>828</v>
      </c>
      <c r="AF686" s="1634">
        <v>395.2</v>
      </c>
      <c r="AG686" s="1634">
        <v>662.4</v>
      </c>
      <c r="AH686" s="2432">
        <v>0.87180000000000002</v>
      </c>
      <c r="AI686" s="2431">
        <v>8.81</v>
      </c>
      <c r="AJ686" s="1634">
        <v>25900</v>
      </c>
      <c r="AK686" s="1634">
        <v>176417</v>
      </c>
      <c r="AL686" s="1634">
        <v>0</v>
      </c>
      <c r="AM686" s="1634">
        <v>828</v>
      </c>
      <c r="AN686" s="1634">
        <v>394.4</v>
      </c>
      <c r="AO686" s="1634">
        <v>662.4</v>
      </c>
      <c r="AP686" s="1634">
        <v>0.81289999999999996</v>
      </c>
      <c r="AQ686" s="2431">
        <v>7.1430129337608239</v>
      </c>
      <c r="AR686" s="1634">
        <v>20960</v>
      </c>
      <c r="AS686" s="1634">
        <v>176060</v>
      </c>
      <c r="AT686" s="1634">
        <v>0</v>
      </c>
      <c r="AU686" s="1634">
        <v>828</v>
      </c>
      <c r="AV686" s="1634">
        <v>378.40000000000003</v>
      </c>
      <c r="AW686" s="1634">
        <v>662.4</v>
      </c>
      <c r="AX686" s="1634">
        <v>0.78859999999999997</v>
      </c>
      <c r="AY686" s="2437">
        <v>7.21</v>
      </c>
      <c r="AZ686" s="1634">
        <v>19640</v>
      </c>
      <c r="BA686" s="1634">
        <v>163469</v>
      </c>
      <c r="BB686" s="1634">
        <v>0</v>
      </c>
      <c r="BC686" s="2436">
        <v>828</v>
      </c>
      <c r="BD686" s="1634">
        <v>383.2</v>
      </c>
      <c r="BE686" s="2436">
        <v>662.4</v>
      </c>
      <c r="BF686" s="2436">
        <v>0.8216</v>
      </c>
      <c r="BG686" s="2437">
        <v>10.74</v>
      </c>
      <c r="BH686" s="1634">
        <v>30610</v>
      </c>
      <c r="BI686" s="1634">
        <v>171060</v>
      </c>
      <c r="BJ686" s="1634">
        <v>0</v>
      </c>
      <c r="BK686" s="1634">
        <v>828</v>
      </c>
      <c r="BL686" s="2441">
        <v>517.59999999999991</v>
      </c>
      <c r="BM686" s="2441">
        <v>662.4</v>
      </c>
      <c r="BN686" s="2442">
        <v>0.85570000000000002</v>
      </c>
      <c r="BO686" s="2439">
        <v>11.19</v>
      </c>
      <c r="BP686" s="2441">
        <v>41720</v>
      </c>
      <c r="BQ686" s="2441">
        <v>223603.19999999995</v>
      </c>
      <c r="BR686" s="2441">
        <v>0</v>
      </c>
      <c r="BS686" s="1611">
        <v>828</v>
      </c>
      <c r="BT686" s="1611">
        <v>540.79999999999995</v>
      </c>
      <c r="BU686" s="1611">
        <v>662.4</v>
      </c>
      <c r="BV686" s="1611">
        <v>0.8407</v>
      </c>
      <c r="BW686" s="2437">
        <v>11.11</v>
      </c>
      <c r="BX686" s="1611">
        <v>44720</v>
      </c>
      <c r="BY686" s="1611">
        <v>241413.11999999997</v>
      </c>
      <c r="BZ686" s="1611">
        <v>0</v>
      </c>
      <c r="CA686" s="1611">
        <v>828</v>
      </c>
      <c r="CB686" s="1611">
        <v>570.4</v>
      </c>
      <c r="CC686" s="1611">
        <v>662.4</v>
      </c>
      <c r="CD686" s="1611">
        <v>0.85899999999999999</v>
      </c>
      <c r="CE686" s="2437">
        <v>14.63</v>
      </c>
      <c r="CF686" s="1611">
        <v>62090</v>
      </c>
      <c r="CG686" s="1611">
        <v>254626.55999999997</v>
      </c>
      <c r="CH686" s="1611">
        <v>0</v>
      </c>
      <c r="CI686" s="1611">
        <v>828</v>
      </c>
      <c r="CJ686" s="1611">
        <v>572.79999999999995</v>
      </c>
      <c r="CK686" s="1611">
        <v>662.4</v>
      </c>
      <c r="CL686" s="1611">
        <v>0.85209999999999997</v>
      </c>
      <c r="CM686" s="2433">
        <v>14.000000000000002</v>
      </c>
      <c r="CN686" s="1611">
        <v>50050</v>
      </c>
      <c r="CO686" s="1611">
        <v>239201.27999999997</v>
      </c>
      <c r="CP686" s="1611">
        <v>0</v>
      </c>
      <c r="CQ686" s="1611">
        <v>828</v>
      </c>
      <c r="CR686" s="1611">
        <v>575.20000000000005</v>
      </c>
      <c r="CS686" s="1611">
        <v>662.4</v>
      </c>
      <c r="CT686" s="1611">
        <v>0.87029999999999996</v>
      </c>
      <c r="CU686" s="2433">
        <v>15.98</v>
      </c>
      <c r="CV686" s="1611">
        <v>66190</v>
      </c>
      <c r="CW686" s="1611">
        <v>256769.28</v>
      </c>
      <c r="CX686" s="1611">
        <v>0</v>
      </c>
    </row>
    <row r="687" spans="1:102" ht="15">
      <c r="A687" s="2440">
        <f t="shared" si="10"/>
        <v>681</v>
      </c>
      <c r="B687" s="1618" t="s">
        <v>3757</v>
      </c>
      <c r="C687" s="1618" t="s">
        <v>3156</v>
      </c>
      <c r="D687" s="1634" t="s">
        <v>515</v>
      </c>
      <c r="E687" s="1634" t="s">
        <v>259</v>
      </c>
      <c r="F687" s="1634">
        <v>833</v>
      </c>
      <c r="G687" s="1634">
        <v>833</v>
      </c>
      <c r="H687" s="2431">
        <v>482.8</v>
      </c>
      <c r="I687" s="2431">
        <v>833</v>
      </c>
      <c r="J687" s="2432">
        <v>0.7853</v>
      </c>
      <c r="K687" s="2431">
        <v>0</v>
      </c>
      <c r="L687" s="1634">
        <v>179545</v>
      </c>
      <c r="M687" s="1634">
        <v>208570</v>
      </c>
      <c r="N687" s="1634">
        <v>0</v>
      </c>
      <c r="O687" s="1634">
        <v>833</v>
      </c>
      <c r="P687" s="2431">
        <v>627.20000000000005</v>
      </c>
      <c r="Q687" s="2431">
        <v>833</v>
      </c>
      <c r="R687" s="2432">
        <v>0.77959999999999996</v>
      </c>
      <c r="S687" s="2431">
        <v>53.476279624753118</v>
      </c>
      <c r="T687" s="1634">
        <v>249540</v>
      </c>
      <c r="U687" s="1634">
        <v>279982</v>
      </c>
      <c r="V687" s="1634">
        <v>0</v>
      </c>
      <c r="W687" s="2434">
        <v>833</v>
      </c>
      <c r="X687" s="2434">
        <v>477.6</v>
      </c>
      <c r="Y687" s="2434">
        <v>833</v>
      </c>
      <c r="Z687" s="2434">
        <v>0.76959999999999995</v>
      </c>
      <c r="AA687" s="2435">
        <v>21.665038153731622</v>
      </c>
      <c r="AB687" s="2434">
        <v>74500</v>
      </c>
      <c r="AC687" s="2434">
        <v>206323</v>
      </c>
      <c r="AD687" s="2434">
        <v>0</v>
      </c>
      <c r="AE687" s="2434">
        <v>833</v>
      </c>
      <c r="AF687" s="1634">
        <v>385.6</v>
      </c>
      <c r="AG687" s="1634">
        <v>833</v>
      </c>
      <c r="AH687" s="2432">
        <v>0.7782</v>
      </c>
      <c r="AI687" s="2431">
        <v>37.460820729041174</v>
      </c>
      <c r="AJ687" s="1634">
        <v>107470</v>
      </c>
      <c r="AK687" s="1634">
        <v>172132</v>
      </c>
      <c r="AL687" s="1634">
        <v>0</v>
      </c>
      <c r="AM687" s="1634">
        <v>833</v>
      </c>
      <c r="AN687" s="1634">
        <v>498.8</v>
      </c>
      <c r="AO687" s="1634">
        <v>833</v>
      </c>
      <c r="AP687" s="1634">
        <v>0.76729999999999998</v>
      </c>
      <c r="AQ687" s="2431">
        <v>52.724657457467814</v>
      </c>
      <c r="AR687" s="1634">
        <v>195665</v>
      </c>
      <c r="AS687" s="1634">
        <v>222664</v>
      </c>
      <c r="AT687" s="1634">
        <v>0</v>
      </c>
      <c r="AU687" s="1634">
        <v>833</v>
      </c>
      <c r="AV687" s="1634">
        <v>480</v>
      </c>
      <c r="AW687" s="1634">
        <v>833</v>
      </c>
      <c r="AX687" s="1634">
        <v>0.75790000000000002</v>
      </c>
      <c r="AY687" s="2437">
        <v>34.175347222222221</v>
      </c>
      <c r="AZ687" s="1634">
        <v>118110</v>
      </c>
      <c r="BA687" s="1634">
        <v>207360</v>
      </c>
      <c r="BB687" s="1634">
        <v>0</v>
      </c>
      <c r="BC687" s="2436">
        <v>833</v>
      </c>
      <c r="BD687" s="1634">
        <v>211.6</v>
      </c>
      <c r="BE687" s="2436">
        <v>833</v>
      </c>
      <c r="BF687" s="2436">
        <v>0.74750000000000005</v>
      </c>
      <c r="BG687" s="2437">
        <v>22.997464276277011</v>
      </c>
      <c r="BH687" s="1634">
        <v>36205</v>
      </c>
      <c r="BI687" s="1634">
        <v>94458</v>
      </c>
      <c r="BJ687" s="1634">
        <v>0</v>
      </c>
      <c r="BK687" s="1634">
        <v>833</v>
      </c>
      <c r="BL687" s="2441">
        <v>28.4</v>
      </c>
      <c r="BM687" s="2441">
        <v>833</v>
      </c>
      <c r="BN687" s="2442">
        <v>0.4541</v>
      </c>
      <c r="BO687" s="2439">
        <v>0.80949046285180748</v>
      </c>
      <c r="BP687" s="2441">
        <v>4855</v>
      </c>
      <c r="BQ687" s="2441">
        <v>12268.8</v>
      </c>
      <c r="BR687" s="2441">
        <v>0</v>
      </c>
      <c r="BS687" s="1611">
        <v>833</v>
      </c>
      <c r="BT687" s="1611">
        <v>16.399999999999999</v>
      </c>
      <c r="BU687" s="1611">
        <v>833</v>
      </c>
      <c r="BV687" s="1611">
        <v>0.29749999999999999</v>
      </c>
      <c r="BW687" s="2437">
        <v>0.75917463759697434</v>
      </c>
      <c r="BX687" s="1611">
        <v>4705</v>
      </c>
      <c r="BY687" s="1611">
        <v>7320.9599999999991</v>
      </c>
      <c r="BZ687" s="1611">
        <v>0</v>
      </c>
      <c r="CA687" s="1611">
        <v>833</v>
      </c>
      <c r="CB687" s="1611">
        <v>24.8</v>
      </c>
      <c r="CC687" s="1611">
        <v>833</v>
      </c>
      <c r="CD687" s="1611">
        <v>0.45279999999999998</v>
      </c>
      <c r="CE687" s="2437">
        <v>20.405176899063473</v>
      </c>
      <c r="CF687" s="1611">
        <v>3765</v>
      </c>
      <c r="CG687" s="1611">
        <v>11070.72</v>
      </c>
      <c r="CH687" s="1611">
        <v>0</v>
      </c>
      <c r="CI687" s="1611">
        <v>833</v>
      </c>
      <c r="CJ687" s="1611">
        <v>156.4</v>
      </c>
      <c r="CK687" s="1611">
        <v>833</v>
      </c>
      <c r="CL687" s="1611">
        <v>0.79369999999999996</v>
      </c>
      <c r="CM687" s="2433">
        <v>41.720867507422753</v>
      </c>
      <c r="CN687" s="1611">
        <v>45415</v>
      </c>
      <c r="CO687" s="1611">
        <v>65312.639999999999</v>
      </c>
      <c r="CP687" s="1611">
        <v>0</v>
      </c>
      <c r="CQ687" s="1611">
        <v>833</v>
      </c>
      <c r="CR687" s="1611">
        <v>384.8</v>
      </c>
      <c r="CS687" s="1611">
        <v>833</v>
      </c>
      <c r="CT687" s="1611">
        <v>0.79020000000000001</v>
      </c>
      <c r="CU687" s="2433">
        <v>45.252875394004427</v>
      </c>
      <c r="CV687" s="1611">
        <v>129555</v>
      </c>
      <c r="CW687" s="1611">
        <v>171774.72</v>
      </c>
      <c r="CX687" s="1611">
        <v>0</v>
      </c>
    </row>
    <row r="688" spans="1:102" ht="15">
      <c r="A688" s="2440">
        <f t="shared" si="10"/>
        <v>682</v>
      </c>
      <c r="B688" s="1618" t="s">
        <v>3758</v>
      </c>
      <c r="C688" s="1618" t="s">
        <v>627</v>
      </c>
      <c r="D688" s="1634" t="s">
        <v>515</v>
      </c>
      <c r="E688" s="1634" t="s">
        <v>259</v>
      </c>
      <c r="F688" s="1634">
        <v>833.33</v>
      </c>
      <c r="G688" s="1634">
        <v>833.33</v>
      </c>
      <c r="H688" s="2431">
        <v>30.240000000000002</v>
      </c>
      <c r="I688" s="2431">
        <v>833.33</v>
      </c>
      <c r="J688" s="2432">
        <v>0.99890000000000001</v>
      </c>
      <c r="K688" s="2431">
        <v>53.047839506172835</v>
      </c>
      <c r="L688" s="1634">
        <v>11550</v>
      </c>
      <c r="M688" s="1634">
        <v>13064</v>
      </c>
      <c r="N688" s="1634">
        <v>0</v>
      </c>
      <c r="O688" s="1634">
        <v>833.33</v>
      </c>
      <c r="P688" s="2431">
        <v>26.88</v>
      </c>
      <c r="Q688" s="2431">
        <v>833.33</v>
      </c>
      <c r="R688" s="2432">
        <v>0.99819999999999998</v>
      </c>
      <c r="S688" s="2431">
        <v>52.713373655913983</v>
      </c>
      <c r="T688" s="1634">
        <v>10542</v>
      </c>
      <c r="U688" s="1634">
        <v>11999</v>
      </c>
      <c r="V688" s="1634">
        <v>0</v>
      </c>
      <c r="W688" s="2434">
        <v>833.33</v>
      </c>
      <c r="X688" s="2434">
        <v>31.2</v>
      </c>
      <c r="Y688" s="2434">
        <v>833.33</v>
      </c>
      <c r="Z688" s="2434">
        <v>0.99819999999999998</v>
      </c>
      <c r="AA688" s="2435">
        <v>45.352564102564102</v>
      </c>
      <c r="AB688" s="2434">
        <v>10188</v>
      </c>
      <c r="AC688" s="2434">
        <v>13478</v>
      </c>
      <c r="AD688" s="2434">
        <v>0</v>
      </c>
      <c r="AE688" s="2434">
        <v>833.33</v>
      </c>
      <c r="AF688" s="1634">
        <v>29.28</v>
      </c>
      <c r="AG688" s="1634">
        <v>833.33</v>
      </c>
      <c r="AH688" s="2432">
        <v>0.99819999999999998</v>
      </c>
      <c r="AI688" s="2431">
        <v>47.153181738057462</v>
      </c>
      <c r="AJ688" s="1634">
        <v>10272</v>
      </c>
      <c r="AK688" s="1634">
        <v>13071</v>
      </c>
      <c r="AL688" s="1634">
        <v>0</v>
      </c>
      <c r="AM688" s="1634">
        <v>833.33</v>
      </c>
      <c r="AN688" s="1634">
        <v>28.44</v>
      </c>
      <c r="AO688" s="1634">
        <v>833.33</v>
      </c>
      <c r="AP688" s="1634">
        <v>0.99009999999999998</v>
      </c>
      <c r="AQ688" s="2431">
        <v>46.206501519894736</v>
      </c>
      <c r="AR688" s="1634">
        <v>9777</v>
      </c>
      <c r="AS688" s="1634">
        <v>12696</v>
      </c>
      <c r="AT688" s="1634">
        <v>0</v>
      </c>
      <c r="AU688" s="1634">
        <v>833.33</v>
      </c>
      <c r="AV688" s="1634">
        <v>27.720000000000002</v>
      </c>
      <c r="AW688" s="1634">
        <v>833.33</v>
      </c>
      <c r="AX688" s="1634">
        <v>0.97340000000000004</v>
      </c>
      <c r="AY688" s="2437">
        <v>51.677489177489178</v>
      </c>
      <c r="AZ688" s="1634">
        <v>10314</v>
      </c>
      <c r="BA688" s="1634">
        <v>11975</v>
      </c>
      <c r="BB688" s="1634">
        <v>0</v>
      </c>
      <c r="BC688" s="2436">
        <v>833.33</v>
      </c>
      <c r="BD688" s="1634">
        <v>28.08</v>
      </c>
      <c r="BE688" s="2436">
        <v>833.33</v>
      </c>
      <c r="BF688" s="2436">
        <v>0.97389999999999999</v>
      </c>
      <c r="BG688" s="2437">
        <v>47.94768403639371</v>
      </c>
      <c r="BH688" s="1634">
        <v>10017</v>
      </c>
      <c r="BI688" s="1634">
        <v>12535</v>
      </c>
      <c r="BJ688" s="1634">
        <v>0</v>
      </c>
      <c r="BK688" s="1634">
        <v>833.33</v>
      </c>
      <c r="BL688" s="2441">
        <v>25.919999999999998</v>
      </c>
      <c r="BM688" s="2441">
        <v>833.33</v>
      </c>
      <c r="BN688" s="2442">
        <v>0.96379999999999999</v>
      </c>
      <c r="BO688" s="2439">
        <v>1.2225048900195601</v>
      </c>
      <c r="BP688" s="2441">
        <v>7335</v>
      </c>
      <c r="BQ688" s="2441">
        <v>11197.439999999999</v>
      </c>
      <c r="BR688" s="2441">
        <v>0</v>
      </c>
      <c r="BS688" s="1611">
        <v>833.33</v>
      </c>
      <c r="BT688" s="1611">
        <v>26.64</v>
      </c>
      <c r="BU688" s="1611">
        <v>833.33</v>
      </c>
      <c r="BV688" s="1611">
        <v>0.95989999999999998</v>
      </c>
      <c r="BW688" s="2437">
        <v>1.1083915303403149</v>
      </c>
      <c r="BX688" s="1611">
        <v>6872</v>
      </c>
      <c r="BY688" s="1611">
        <v>11892.096</v>
      </c>
      <c r="BZ688" s="1611">
        <v>0</v>
      </c>
      <c r="CA688" s="1611">
        <v>833.33</v>
      </c>
      <c r="CB688" s="1611">
        <v>27.36</v>
      </c>
      <c r="CC688" s="1611">
        <v>833.33</v>
      </c>
      <c r="CD688" s="1611">
        <v>0.96020000000000005</v>
      </c>
      <c r="CE688" s="2437">
        <v>36.053535496447211</v>
      </c>
      <c r="CF688" s="1611">
        <v>7339</v>
      </c>
      <c r="CG688" s="1611">
        <v>12213.503999999999</v>
      </c>
      <c r="CH688" s="1611">
        <v>0</v>
      </c>
      <c r="CI688" s="1611">
        <v>833.33</v>
      </c>
      <c r="CJ688" s="1611">
        <v>28.44</v>
      </c>
      <c r="CK688" s="1611">
        <v>833.33</v>
      </c>
      <c r="CL688" s="1611">
        <v>0.96399999999999997</v>
      </c>
      <c r="CM688" s="2433">
        <v>36.667232487834845</v>
      </c>
      <c r="CN688" s="1611">
        <v>7258</v>
      </c>
      <c r="CO688" s="1611">
        <v>11876.544</v>
      </c>
      <c r="CP688" s="1611">
        <v>0</v>
      </c>
      <c r="CQ688" s="1611">
        <v>833.33</v>
      </c>
      <c r="CR688" s="1611">
        <v>26.64</v>
      </c>
      <c r="CS688" s="1611">
        <v>833.33</v>
      </c>
      <c r="CT688" s="1611">
        <v>0.97289999999999999</v>
      </c>
      <c r="CU688" s="2433">
        <v>42.164139946398009</v>
      </c>
      <c r="CV688" s="1611">
        <v>8357</v>
      </c>
      <c r="CW688" s="1611">
        <v>11892.096</v>
      </c>
      <c r="CX688" s="1611">
        <v>0</v>
      </c>
    </row>
    <row r="689" spans="1:102" ht="15">
      <c r="A689" s="2440">
        <f t="shared" si="10"/>
        <v>683</v>
      </c>
      <c r="B689" s="1618" t="s">
        <v>3759</v>
      </c>
      <c r="C689" s="1618" t="s">
        <v>619</v>
      </c>
      <c r="D689" s="1634" t="s">
        <v>515</v>
      </c>
      <c r="E689" s="1634" t="s">
        <v>259</v>
      </c>
      <c r="F689" s="1634">
        <v>834</v>
      </c>
      <c r="G689" s="1634">
        <v>834</v>
      </c>
      <c r="H689" s="2431">
        <v>325.44</v>
      </c>
      <c r="I689" s="2431">
        <v>667.2</v>
      </c>
      <c r="J689" s="2432">
        <v>0.99839999999999995</v>
      </c>
      <c r="K689" s="2431">
        <v>14.654519010160605</v>
      </c>
      <c r="L689" s="1634">
        <v>34338</v>
      </c>
      <c r="M689" s="1634">
        <v>140590</v>
      </c>
      <c r="N689" s="1634">
        <v>0</v>
      </c>
      <c r="O689" s="1634">
        <v>834</v>
      </c>
      <c r="P689" s="2431">
        <v>356.16</v>
      </c>
      <c r="Q689" s="2431">
        <v>667.2</v>
      </c>
      <c r="R689" s="2432">
        <v>0.86380000000000001</v>
      </c>
      <c r="S689" s="2431">
        <v>15.612319943193341</v>
      </c>
      <c r="T689" s="1634">
        <v>41370</v>
      </c>
      <c r="U689" s="1634">
        <v>158990</v>
      </c>
      <c r="V689" s="1634">
        <v>0</v>
      </c>
      <c r="W689" s="2434">
        <v>834</v>
      </c>
      <c r="X689" s="2434">
        <v>614.88</v>
      </c>
      <c r="Y689" s="2434">
        <v>667.2</v>
      </c>
      <c r="Z689" s="2434">
        <v>0.78359999999999996</v>
      </c>
      <c r="AA689" s="2435">
        <v>18.78</v>
      </c>
      <c r="AB689" s="2434">
        <v>83154</v>
      </c>
      <c r="AC689" s="2434">
        <v>265628</v>
      </c>
      <c r="AD689" s="2434">
        <v>0</v>
      </c>
      <c r="AE689" s="2434">
        <v>834</v>
      </c>
      <c r="AF689" s="1634">
        <v>447.36</v>
      </c>
      <c r="AG689" s="1634">
        <v>834</v>
      </c>
      <c r="AH689" s="2432">
        <v>0.79310000000000003</v>
      </c>
      <c r="AI689" s="2431">
        <v>18.838115510637316</v>
      </c>
      <c r="AJ689" s="1634">
        <v>62700</v>
      </c>
      <c r="AK689" s="1634">
        <v>199702</v>
      </c>
      <c r="AL689" s="1634">
        <v>0</v>
      </c>
      <c r="AM689" s="1634">
        <v>834</v>
      </c>
      <c r="AN689" s="1634">
        <v>652.31999999999994</v>
      </c>
      <c r="AO689" s="1634">
        <v>834</v>
      </c>
      <c r="AP689" s="1634">
        <v>0.80859999999999999</v>
      </c>
      <c r="AQ689" s="2431">
        <v>15.280448147356928</v>
      </c>
      <c r="AR689" s="1634">
        <v>74160</v>
      </c>
      <c r="AS689" s="1634">
        <v>291196</v>
      </c>
      <c r="AT689" s="1634">
        <v>0</v>
      </c>
      <c r="AU689" s="1634">
        <v>834</v>
      </c>
      <c r="AV689" s="1634">
        <v>586.56000000000006</v>
      </c>
      <c r="AW689" s="1634">
        <v>834</v>
      </c>
      <c r="AX689" s="1634">
        <v>0.995</v>
      </c>
      <c r="AY689" s="2437">
        <v>23.703173304237129</v>
      </c>
      <c r="AZ689" s="1634">
        <v>100104</v>
      </c>
      <c r="BA689" s="1634">
        <v>253394</v>
      </c>
      <c r="BB689" s="1634">
        <v>0</v>
      </c>
      <c r="BC689" s="2436">
        <v>834</v>
      </c>
      <c r="BD689" s="1634">
        <v>593.28</v>
      </c>
      <c r="BE689" s="2436">
        <v>834</v>
      </c>
      <c r="BF689" s="2436">
        <v>0.96830000000000005</v>
      </c>
      <c r="BG689" s="2437">
        <v>22.439494380067508</v>
      </c>
      <c r="BH689" s="1634">
        <v>99048</v>
      </c>
      <c r="BI689" s="1634">
        <v>264840</v>
      </c>
      <c r="BJ689" s="1634">
        <v>0</v>
      </c>
      <c r="BK689" s="1634">
        <v>834</v>
      </c>
      <c r="BL689" s="2441">
        <v>584.64</v>
      </c>
      <c r="BM689" s="2441">
        <v>834</v>
      </c>
      <c r="BN689" s="2442">
        <v>0.99719999999999998</v>
      </c>
      <c r="BO689" s="2439">
        <v>17.246203037569945</v>
      </c>
      <c r="BP689" s="2441">
        <v>103560</v>
      </c>
      <c r="BQ689" s="2441">
        <v>252564.47999999998</v>
      </c>
      <c r="BR689" s="2441">
        <v>0</v>
      </c>
      <c r="BS689" s="1611">
        <v>834</v>
      </c>
      <c r="BT689" s="1611">
        <v>317.76</v>
      </c>
      <c r="BU689" s="1611">
        <v>834</v>
      </c>
      <c r="BV689" s="1611">
        <v>0.99690000000000001</v>
      </c>
      <c r="BW689" s="2437">
        <v>8.4271292643304712</v>
      </c>
      <c r="BX689" s="1611">
        <v>52290</v>
      </c>
      <c r="BY689" s="1611">
        <v>141848.06399999998</v>
      </c>
      <c r="BZ689" s="1611">
        <v>0</v>
      </c>
      <c r="CA689" s="1611">
        <v>834</v>
      </c>
      <c r="CB689" s="1611">
        <v>192.48</v>
      </c>
      <c r="CC689" s="1611">
        <v>834</v>
      </c>
      <c r="CD689" s="1611">
        <v>0.99550000000000005</v>
      </c>
      <c r="CE689" s="2437">
        <v>15.912838870565521</v>
      </c>
      <c r="CF689" s="1611">
        <v>22788</v>
      </c>
      <c r="CG689" s="1611">
        <v>85923.071999999986</v>
      </c>
      <c r="CH689" s="1611">
        <v>0</v>
      </c>
      <c r="CI689" s="1611">
        <v>834</v>
      </c>
      <c r="CJ689" s="1611">
        <v>205.44</v>
      </c>
      <c r="CK689" s="1611">
        <v>834</v>
      </c>
      <c r="CL689" s="1611">
        <v>0.99709999999999999</v>
      </c>
      <c r="CM689" s="2433">
        <v>17.720586260608016</v>
      </c>
      <c r="CN689" s="1611">
        <v>25338</v>
      </c>
      <c r="CO689" s="1611">
        <v>85791.743999999992</v>
      </c>
      <c r="CP689" s="1611">
        <v>0</v>
      </c>
      <c r="CQ689" s="1611">
        <v>834</v>
      </c>
      <c r="CR689" s="1611">
        <v>290.88</v>
      </c>
      <c r="CS689" s="1611">
        <v>834</v>
      </c>
      <c r="CT689" s="1611">
        <v>0.99639999999999995</v>
      </c>
      <c r="CU689" s="2433">
        <v>12.598033996948082</v>
      </c>
      <c r="CV689" s="1611">
        <v>27264</v>
      </c>
      <c r="CW689" s="1611">
        <v>129848.83199999999</v>
      </c>
      <c r="CX689" s="1611">
        <v>0</v>
      </c>
    </row>
    <row r="690" spans="1:102" ht="15">
      <c r="A690" s="2440">
        <f t="shared" si="10"/>
        <v>684</v>
      </c>
      <c r="B690" s="1618" t="s">
        <v>3760</v>
      </c>
      <c r="C690" s="1618" t="s">
        <v>536</v>
      </c>
      <c r="D690" s="1634" t="s">
        <v>515</v>
      </c>
      <c r="E690" s="1634" t="s">
        <v>259</v>
      </c>
      <c r="F690" s="1634">
        <v>834</v>
      </c>
      <c r="G690" s="1634">
        <v>834</v>
      </c>
      <c r="H690" s="2431">
        <v>560</v>
      </c>
      <c r="I690" s="2431">
        <v>667.2</v>
      </c>
      <c r="J690" s="2432">
        <v>0.97389999999999999</v>
      </c>
      <c r="K690" s="2431">
        <v>60.11</v>
      </c>
      <c r="L690" s="1634">
        <v>274700</v>
      </c>
      <c r="M690" s="1634">
        <v>241920</v>
      </c>
      <c r="N690" s="1634">
        <v>32780</v>
      </c>
      <c r="O690" s="1634">
        <v>834</v>
      </c>
      <c r="P690" s="2431">
        <v>525.20000000000005</v>
      </c>
      <c r="Q690" s="2431">
        <v>667.2</v>
      </c>
      <c r="R690" s="2432">
        <v>0.96699999999999997</v>
      </c>
      <c r="S690" s="2431">
        <v>63.3</v>
      </c>
      <c r="T690" s="1634">
        <v>207445</v>
      </c>
      <c r="U690" s="1634">
        <v>234449</v>
      </c>
      <c r="V690" s="1634">
        <v>0</v>
      </c>
      <c r="W690" s="2434">
        <v>834</v>
      </c>
      <c r="X690" s="2434">
        <v>529.20000000000005</v>
      </c>
      <c r="Y690" s="2434">
        <v>667.2</v>
      </c>
      <c r="Z690" s="2434">
        <v>0.96440000000000003</v>
      </c>
      <c r="AA690" s="2435">
        <v>62.639999999999993</v>
      </c>
      <c r="AB690" s="2434">
        <v>278460</v>
      </c>
      <c r="AC690" s="2434">
        <v>228614</v>
      </c>
      <c r="AD690" s="2434">
        <v>49846</v>
      </c>
      <c r="AE690" s="2434">
        <v>834</v>
      </c>
      <c r="AF690" s="1634">
        <v>563.20000000000005</v>
      </c>
      <c r="AG690" s="1634">
        <v>667.2</v>
      </c>
      <c r="AH690" s="2432">
        <v>0.96630000000000005</v>
      </c>
      <c r="AI690" s="2431">
        <v>58.040000000000006</v>
      </c>
      <c r="AJ690" s="1634">
        <v>266725</v>
      </c>
      <c r="AK690" s="1634">
        <v>251412</v>
      </c>
      <c r="AL690" s="1634">
        <v>15313</v>
      </c>
      <c r="AM690" s="1634">
        <v>834</v>
      </c>
      <c r="AN690" s="1634">
        <v>646.4</v>
      </c>
      <c r="AO690" s="1634">
        <v>667.2</v>
      </c>
      <c r="AP690" s="1634">
        <v>0.96079999999999999</v>
      </c>
      <c r="AQ690" s="2431">
        <v>62.771146066219529</v>
      </c>
      <c r="AR690" s="1634">
        <v>301880</v>
      </c>
      <c r="AS690" s="1634">
        <v>288553</v>
      </c>
      <c r="AT690" s="1634">
        <v>13327</v>
      </c>
      <c r="AU690" s="1634">
        <v>834</v>
      </c>
      <c r="AV690" s="1634">
        <v>691.2</v>
      </c>
      <c r="AW690" s="1634">
        <v>691.2</v>
      </c>
      <c r="AX690" s="1634">
        <v>0.95369999999999999</v>
      </c>
      <c r="AY690" s="2437">
        <v>58.84</v>
      </c>
      <c r="AZ690" s="1634">
        <v>292830</v>
      </c>
      <c r="BA690" s="1634">
        <v>298598</v>
      </c>
      <c r="BB690" s="1634">
        <v>0</v>
      </c>
      <c r="BC690" s="2436">
        <v>834</v>
      </c>
      <c r="BD690" s="1634">
        <v>640.4</v>
      </c>
      <c r="BE690" s="2436">
        <v>667.2</v>
      </c>
      <c r="BF690" s="2436">
        <v>0.9647</v>
      </c>
      <c r="BG690" s="2437">
        <v>60.39</v>
      </c>
      <c r="BH690" s="1634">
        <v>287715</v>
      </c>
      <c r="BI690" s="1634">
        <v>285875</v>
      </c>
      <c r="BJ690" s="1634">
        <v>1840</v>
      </c>
      <c r="BK690" s="1634">
        <v>834</v>
      </c>
      <c r="BL690" s="2441">
        <v>617.6</v>
      </c>
      <c r="BM690" s="2441">
        <v>667.2</v>
      </c>
      <c r="BN690" s="2442">
        <v>0.96120000000000005</v>
      </c>
      <c r="BO690" s="2439">
        <v>55.57324973354649</v>
      </c>
      <c r="BP690" s="2441">
        <v>266965</v>
      </c>
      <c r="BQ690" s="2441">
        <v>266803.20000000001</v>
      </c>
      <c r="BR690" s="2441">
        <v>161.79999999998836</v>
      </c>
      <c r="BS690" s="1611">
        <v>834</v>
      </c>
      <c r="BT690" s="1611">
        <v>643.20000000000005</v>
      </c>
      <c r="BU690" s="1611">
        <v>667.2</v>
      </c>
      <c r="BV690" s="1611">
        <v>0.96430000000000005</v>
      </c>
      <c r="BW690" s="2437">
        <v>57.08</v>
      </c>
      <c r="BX690" s="1611">
        <v>273135</v>
      </c>
      <c r="BY690" s="1611">
        <v>287124.47999999998</v>
      </c>
      <c r="BZ690" s="1611">
        <v>0</v>
      </c>
      <c r="CA690" s="1611">
        <v>834</v>
      </c>
      <c r="CB690" s="1611">
        <v>609.6</v>
      </c>
      <c r="CC690" s="1611">
        <v>667.2</v>
      </c>
      <c r="CD690" s="1611">
        <v>0.96450000000000002</v>
      </c>
      <c r="CE690" s="2437">
        <v>66.25</v>
      </c>
      <c r="CF690" s="1611">
        <v>300465</v>
      </c>
      <c r="CG690" s="1611">
        <v>272125.44</v>
      </c>
      <c r="CH690" s="1611">
        <v>28339.559999999998</v>
      </c>
      <c r="CI690" s="1611">
        <v>834</v>
      </c>
      <c r="CJ690" s="1611">
        <v>555.20000000000005</v>
      </c>
      <c r="CK690" s="1611">
        <v>667.2</v>
      </c>
      <c r="CL690" s="1611">
        <v>0.97140000000000004</v>
      </c>
      <c r="CM690" s="2433">
        <v>60.38</v>
      </c>
      <c r="CN690" s="1611">
        <v>233320</v>
      </c>
      <c r="CO690" s="1611">
        <v>231851.51999999999</v>
      </c>
      <c r="CP690" s="1611">
        <v>1468.4800000000105</v>
      </c>
      <c r="CQ690" s="1611">
        <v>834</v>
      </c>
      <c r="CR690" s="1611">
        <v>583.6</v>
      </c>
      <c r="CS690" s="1611">
        <v>667.2</v>
      </c>
      <c r="CT690" s="1611">
        <v>0.96709999999999996</v>
      </c>
      <c r="CU690" s="2433">
        <v>70.61</v>
      </c>
      <c r="CV690" s="1611">
        <v>306605</v>
      </c>
      <c r="CW690" s="1611">
        <v>260519.04000000001</v>
      </c>
      <c r="CX690" s="1611">
        <v>46085.959999999992</v>
      </c>
    </row>
    <row r="691" spans="1:102" ht="15">
      <c r="A691" s="2440">
        <f t="shared" si="10"/>
        <v>685</v>
      </c>
      <c r="B691" s="1618" t="s">
        <v>3761</v>
      </c>
      <c r="C691" s="1618" t="s">
        <v>536</v>
      </c>
      <c r="D691" s="1634" t="s">
        <v>515</v>
      </c>
      <c r="E691" s="1634" t="s">
        <v>259</v>
      </c>
      <c r="F691" s="1634">
        <v>850</v>
      </c>
      <c r="G691" s="1634">
        <v>850</v>
      </c>
      <c r="H691" s="2431">
        <v>744</v>
      </c>
      <c r="I691" s="2431">
        <v>744</v>
      </c>
      <c r="J691" s="2432">
        <v>0.99260000000000004</v>
      </c>
      <c r="K691" s="2431">
        <v>65.171370967741936</v>
      </c>
      <c r="L691" s="1634">
        <v>349110</v>
      </c>
      <c r="M691" s="1634">
        <v>321408</v>
      </c>
      <c r="N691" s="1634">
        <v>27702</v>
      </c>
      <c r="O691" s="1634">
        <v>850</v>
      </c>
      <c r="P691" s="2431">
        <v>766.2</v>
      </c>
      <c r="Q691" s="2431">
        <v>766.2</v>
      </c>
      <c r="R691" s="2432">
        <v>0.99339999999999995</v>
      </c>
      <c r="S691" s="2431">
        <v>82.560773317840017</v>
      </c>
      <c r="T691" s="1634">
        <v>470640</v>
      </c>
      <c r="U691" s="1634">
        <v>342032</v>
      </c>
      <c r="V691" s="1634">
        <v>128608</v>
      </c>
      <c r="W691" s="2434">
        <v>850</v>
      </c>
      <c r="X691" s="2434">
        <v>767.40000000000009</v>
      </c>
      <c r="Y691" s="2434">
        <v>767.4</v>
      </c>
      <c r="Z691" s="2434">
        <v>0.99150000000000005</v>
      </c>
      <c r="AA691" s="2435">
        <v>84.95</v>
      </c>
      <c r="AB691" s="2434">
        <v>469372</v>
      </c>
      <c r="AC691" s="2434">
        <v>331517</v>
      </c>
      <c r="AD691" s="2434">
        <v>137855</v>
      </c>
      <c r="AE691" s="2434">
        <v>850</v>
      </c>
      <c r="AF691" s="1634">
        <v>746.4</v>
      </c>
      <c r="AG691" s="1634">
        <v>746.4</v>
      </c>
      <c r="AH691" s="2432">
        <v>0.9919</v>
      </c>
      <c r="AI691" s="2431">
        <v>70.650000000000006</v>
      </c>
      <c r="AJ691" s="1634">
        <v>392333</v>
      </c>
      <c r="AK691" s="1634">
        <v>333193</v>
      </c>
      <c r="AL691" s="1634">
        <v>59140</v>
      </c>
      <c r="AM691" s="1634">
        <v>850</v>
      </c>
      <c r="AN691" s="1634">
        <v>730.2</v>
      </c>
      <c r="AO691" s="1634">
        <v>730.2</v>
      </c>
      <c r="AP691" s="1634">
        <v>0.99370000000000003</v>
      </c>
      <c r="AQ691" s="2431">
        <v>87.285520537899458</v>
      </c>
      <c r="AR691" s="1634">
        <v>474195</v>
      </c>
      <c r="AS691" s="1634">
        <v>325961</v>
      </c>
      <c r="AT691" s="1634">
        <v>148234</v>
      </c>
      <c r="AU691" s="1634">
        <v>850</v>
      </c>
      <c r="AV691" s="1634">
        <v>718.2</v>
      </c>
      <c r="AW691" s="1634">
        <v>718.2</v>
      </c>
      <c r="AX691" s="1634">
        <v>0.99380000000000002</v>
      </c>
      <c r="AY691" s="2437">
        <v>77.45</v>
      </c>
      <c r="AZ691" s="1634">
        <v>400493</v>
      </c>
      <c r="BA691" s="1634">
        <v>310262</v>
      </c>
      <c r="BB691" s="1634">
        <v>90231</v>
      </c>
      <c r="BC691" s="2436">
        <v>850</v>
      </c>
      <c r="BD691" s="1634">
        <v>770.39999999999986</v>
      </c>
      <c r="BE691" s="2436">
        <v>770.4</v>
      </c>
      <c r="BF691" s="2436">
        <v>0.99139999999999995</v>
      </c>
      <c r="BG691" s="2437">
        <v>81.650000000000006</v>
      </c>
      <c r="BH691" s="1634">
        <v>467985</v>
      </c>
      <c r="BI691" s="1634">
        <v>343907</v>
      </c>
      <c r="BJ691" s="1634">
        <v>124078</v>
      </c>
      <c r="BK691" s="1634">
        <v>850</v>
      </c>
      <c r="BL691" s="2441">
        <v>769.2</v>
      </c>
      <c r="BM691" s="2441">
        <v>769.2</v>
      </c>
      <c r="BN691" s="2442">
        <v>0.99070000000000003</v>
      </c>
      <c r="BO691" s="2439">
        <v>78.688355867568035</v>
      </c>
      <c r="BP691" s="2441">
        <v>435795</v>
      </c>
      <c r="BQ691" s="2441">
        <v>332294.40000000002</v>
      </c>
      <c r="BR691" s="2441">
        <v>103500.59999999998</v>
      </c>
      <c r="BS691" s="1611">
        <v>850</v>
      </c>
      <c r="BT691" s="1611">
        <v>743.4</v>
      </c>
      <c r="BU691" s="1611">
        <v>743.4</v>
      </c>
      <c r="BV691" s="1611">
        <v>0.99429999999999996</v>
      </c>
      <c r="BW691" s="2437">
        <v>79.53</v>
      </c>
      <c r="BX691" s="1611">
        <v>439852</v>
      </c>
      <c r="BY691" s="1611">
        <v>331853.75999999995</v>
      </c>
      <c r="BZ691" s="1611">
        <v>107998.24000000005</v>
      </c>
      <c r="CA691" s="1611">
        <v>850</v>
      </c>
      <c r="CB691" s="1611">
        <v>771</v>
      </c>
      <c r="CC691" s="1611">
        <v>771</v>
      </c>
      <c r="CD691" s="1611">
        <v>0.99250000000000005</v>
      </c>
      <c r="CE691" s="2437">
        <v>83.61</v>
      </c>
      <c r="CF691" s="1611">
        <v>479595</v>
      </c>
      <c r="CG691" s="1611">
        <v>344174.39999999997</v>
      </c>
      <c r="CH691" s="1611">
        <v>135420.60000000003</v>
      </c>
      <c r="CI691" s="1611">
        <v>850</v>
      </c>
      <c r="CJ691" s="1611">
        <v>792.6</v>
      </c>
      <c r="CK691" s="1611">
        <v>792.6</v>
      </c>
      <c r="CL691" s="1611">
        <v>0.99309999999999998</v>
      </c>
      <c r="CM691" s="2433">
        <v>76.62</v>
      </c>
      <c r="CN691" s="1611">
        <v>422655</v>
      </c>
      <c r="CO691" s="1611">
        <v>330989.76</v>
      </c>
      <c r="CP691" s="1611">
        <v>91665.239999999991</v>
      </c>
      <c r="CQ691" s="1611">
        <v>850</v>
      </c>
      <c r="CR691" s="1611">
        <v>778.8</v>
      </c>
      <c r="CS691" s="1611">
        <v>778.8</v>
      </c>
      <c r="CT691" s="1611">
        <v>0.98980000000000001</v>
      </c>
      <c r="CU691" s="2433">
        <v>79.64</v>
      </c>
      <c r="CV691" s="1611">
        <v>461437</v>
      </c>
      <c r="CW691" s="1611">
        <v>347656.31999999995</v>
      </c>
      <c r="CX691" s="1611">
        <v>113780.68000000005</v>
      </c>
    </row>
    <row r="692" spans="1:102" ht="15">
      <c r="A692" s="2440">
        <f t="shared" si="10"/>
        <v>686</v>
      </c>
      <c r="B692" s="1618" t="s">
        <v>3762</v>
      </c>
      <c r="C692" s="1618" t="s">
        <v>536</v>
      </c>
      <c r="D692" s="1634" t="s">
        <v>515</v>
      </c>
      <c r="E692" s="1634" t="s">
        <v>259</v>
      </c>
      <c r="F692" s="1634">
        <v>860</v>
      </c>
      <c r="G692" s="1634">
        <v>860</v>
      </c>
      <c r="H692" s="2431">
        <v>777.59999999999991</v>
      </c>
      <c r="I692" s="2431">
        <v>777.6</v>
      </c>
      <c r="J692" s="2432">
        <v>0.99890000000000001</v>
      </c>
      <c r="K692" s="2431">
        <v>79.100222908093301</v>
      </c>
      <c r="L692" s="1634">
        <v>442860</v>
      </c>
      <c r="M692" s="1634">
        <v>335923</v>
      </c>
      <c r="N692" s="1634">
        <v>106937</v>
      </c>
      <c r="O692" s="1634">
        <v>860</v>
      </c>
      <c r="P692" s="2431">
        <v>778.80000000000007</v>
      </c>
      <c r="Q692" s="2431">
        <v>778.8</v>
      </c>
      <c r="R692" s="2432">
        <v>0.99829999999999997</v>
      </c>
      <c r="S692" s="2431">
        <v>76.846582279879144</v>
      </c>
      <c r="T692" s="1634">
        <v>445270</v>
      </c>
      <c r="U692" s="1634">
        <v>347656</v>
      </c>
      <c r="V692" s="1634">
        <v>97614</v>
      </c>
      <c r="W692" s="2434">
        <v>860</v>
      </c>
      <c r="X692" s="2434">
        <v>812.8</v>
      </c>
      <c r="Y692" s="2434">
        <v>812.8</v>
      </c>
      <c r="Z692" s="2434">
        <v>0.99850000000000005</v>
      </c>
      <c r="AA692" s="2435">
        <v>74.03</v>
      </c>
      <c r="AB692" s="2434">
        <v>433250</v>
      </c>
      <c r="AC692" s="2434">
        <v>351130</v>
      </c>
      <c r="AD692" s="2434">
        <v>82120</v>
      </c>
      <c r="AE692" s="2434">
        <v>860</v>
      </c>
      <c r="AF692" s="1634">
        <v>826.8</v>
      </c>
      <c r="AG692" s="1634">
        <v>826.8</v>
      </c>
      <c r="AH692" s="2432">
        <v>0.99850000000000005</v>
      </c>
      <c r="AI692" s="2431">
        <v>78.81</v>
      </c>
      <c r="AJ692" s="1634">
        <v>484820</v>
      </c>
      <c r="AK692" s="1634">
        <v>369084</v>
      </c>
      <c r="AL692" s="1634">
        <v>115736</v>
      </c>
      <c r="AM692" s="1634">
        <v>860</v>
      </c>
      <c r="AN692" s="1634">
        <v>818</v>
      </c>
      <c r="AO692" s="1634">
        <v>818</v>
      </c>
      <c r="AP692" s="1634">
        <v>0.99909999999999999</v>
      </c>
      <c r="AQ692" s="2431">
        <v>71.018843494492202</v>
      </c>
      <c r="AR692" s="1634">
        <v>432215</v>
      </c>
      <c r="AS692" s="1634">
        <v>365155</v>
      </c>
      <c r="AT692" s="1634">
        <v>67060</v>
      </c>
      <c r="AU692" s="1634">
        <v>860</v>
      </c>
      <c r="AV692" s="1634">
        <v>792</v>
      </c>
      <c r="AW692" s="1634">
        <v>792</v>
      </c>
      <c r="AX692" s="1634">
        <v>0.99909999999999999</v>
      </c>
      <c r="AY692" s="2437">
        <v>74.48</v>
      </c>
      <c r="AZ692" s="1634">
        <v>424735</v>
      </c>
      <c r="BA692" s="1634">
        <v>342144</v>
      </c>
      <c r="BB692" s="1634">
        <v>82591</v>
      </c>
      <c r="BC692" s="2436">
        <v>860</v>
      </c>
      <c r="BD692" s="1634">
        <v>808</v>
      </c>
      <c r="BE692" s="2436">
        <v>808</v>
      </c>
      <c r="BF692" s="2436">
        <v>0.99490000000000001</v>
      </c>
      <c r="BG692" s="2437">
        <v>59</v>
      </c>
      <c r="BH692" s="1634">
        <v>354655</v>
      </c>
      <c r="BI692" s="1634">
        <v>360691</v>
      </c>
      <c r="BJ692" s="1634">
        <v>0</v>
      </c>
      <c r="BK692" s="1634">
        <v>860</v>
      </c>
      <c r="BL692" s="2441">
        <v>784.80000000000007</v>
      </c>
      <c r="BM692" s="2441">
        <v>784.8</v>
      </c>
      <c r="BN692" s="2442">
        <v>0.997</v>
      </c>
      <c r="BO692" s="2439">
        <v>68.319999999999993</v>
      </c>
      <c r="BP692" s="2441">
        <v>386070</v>
      </c>
      <c r="BQ692" s="2441">
        <v>339033.60000000003</v>
      </c>
      <c r="BR692" s="2441">
        <v>47036.399999999965</v>
      </c>
      <c r="BS692" s="1611">
        <v>860</v>
      </c>
      <c r="BT692" s="1611">
        <v>804</v>
      </c>
      <c r="BU692" s="1611">
        <v>804</v>
      </c>
      <c r="BV692" s="1611">
        <v>0.99829999999999997</v>
      </c>
      <c r="BW692" s="2437">
        <v>68.790000000000006</v>
      </c>
      <c r="BX692" s="1611">
        <v>411480</v>
      </c>
      <c r="BY692" s="1611">
        <v>358905.59999999998</v>
      </c>
      <c r="BZ692" s="1611">
        <v>52574.400000000023</v>
      </c>
      <c r="CA692" s="1611">
        <v>860</v>
      </c>
      <c r="CB692" s="1611">
        <v>763.2</v>
      </c>
      <c r="CC692" s="1611">
        <v>763.2</v>
      </c>
      <c r="CD692" s="1611">
        <v>0.99790000000000001</v>
      </c>
      <c r="CE692" s="2437">
        <v>66.09</v>
      </c>
      <c r="CF692" s="1611">
        <v>375295</v>
      </c>
      <c r="CG692" s="1611">
        <v>340692.47999999998</v>
      </c>
      <c r="CH692" s="1611">
        <v>34602.520000000019</v>
      </c>
      <c r="CI692" s="1611">
        <v>860</v>
      </c>
      <c r="CJ692" s="1611">
        <v>827.6</v>
      </c>
      <c r="CK692" s="1611">
        <v>827.6</v>
      </c>
      <c r="CL692" s="1611">
        <v>0.99819999999999998</v>
      </c>
      <c r="CM692" s="2433">
        <v>68.319999999999993</v>
      </c>
      <c r="CN692" s="1611">
        <v>393540</v>
      </c>
      <c r="CO692" s="1611">
        <v>345605.76</v>
      </c>
      <c r="CP692" s="1611">
        <v>47934.239999999991</v>
      </c>
      <c r="CQ692" s="1611">
        <v>860</v>
      </c>
      <c r="CR692" s="1611">
        <v>786.4</v>
      </c>
      <c r="CS692" s="1611">
        <v>786.4</v>
      </c>
      <c r="CT692" s="1611">
        <v>0.99870000000000003</v>
      </c>
      <c r="CU692" s="2433">
        <v>66.11</v>
      </c>
      <c r="CV692" s="1611">
        <v>386795</v>
      </c>
      <c r="CW692" s="1611">
        <v>351048.95999999996</v>
      </c>
      <c r="CX692" s="1611">
        <v>35746.040000000037</v>
      </c>
    </row>
    <row r="693" spans="1:102" ht="15">
      <c r="A693" s="2440">
        <f t="shared" si="10"/>
        <v>687</v>
      </c>
      <c r="B693" s="1618" t="s">
        <v>3763</v>
      </c>
      <c r="C693" s="1618" t="s">
        <v>749</v>
      </c>
      <c r="D693" s="1634" t="s">
        <v>515</v>
      </c>
      <c r="E693" s="1634" t="s">
        <v>259</v>
      </c>
      <c r="F693" s="1634">
        <v>860</v>
      </c>
      <c r="G693" s="1634">
        <v>860</v>
      </c>
      <c r="H693" s="2431">
        <v>460.32</v>
      </c>
      <c r="I693" s="2431">
        <v>688</v>
      </c>
      <c r="J693" s="2432">
        <v>0.99719999999999998</v>
      </c>
      <c r="K693" s="2431">
        <v>35.497045533541879</v>
      </c>
      <c r="L693" s="1634">
        <v>117648</v>
      </c>
      <c r="M693" s="1634">
        <v>198858</v>
      </c>
      <c r="N693" s="1634">
        <v>0</v>
      </c>
      <c r="O693" s="1634">
        <v>860</v>
      </c>
      <c r="P693" s="2431">
        <v>413.76</v>
      </c>
      <c r="Q693" s="2431">
        <v>688</v>
      </c>
      <c r="R693" s="2432">
        <v>0.99660000000000004</v>
      </c>
      <c r="S693" s="2431">
        <v>44.79</v>
      </c>
      <c r="T693" s="1634">
        <v>151218</v>
      </c>
      <c r="U693" s="1634">
        <v>184702</v>
      </c>
      <c r="V693" s="1634">
        <v>0</v>
      </c>
      <c r="W693" s="2434">
        <v>860</v>
      </c>
      <c r="X693" s="2434">
        <v>444</v>
      </c>
      <c r="Y693" s="2434">
        <v>688</v>
      </c>
      <c r="Z693" s="2434">
        <v>0.99680000000000002</v>
      </c>
      <c r="AA693" s="2435">
        <v>36.67</v>
      </c>
      <c r="AB693" s="2434">
        <v>113322</v>
      </c>
      <c r="AC693" s="2434">
        <v>191808</v>
      </c>
      <c r="AD693" s="2434">
        <v>0</v>
      </c>
      <c r="AE693" s="2434">
        <v>860</v>
      </c>
      <c r="AF693" s="1634">
        <v>398.88</v>
      </c>
      <c r="AG693" s="1634">
        <v>688</v>
      </c>
      <c r="AH693" s="2432">
        <v>0.99790000000000001</v>
      </c>
      <c r="AI693" s="2431">
        <v>44.21</v>
      </c>
      <c r="AJ693" s="1634">
        <v>143898</v>
      </c>
      <c r="AK693" s="1634">
        <v>178060</v>
      </c>
      <c r="AL693" s="1634">
        <v>0</v>
      </c>
      <c r="AM693" s="1634">
        <v>860</v>
      </c>
      <c r="AN693" s="1634">
        <v>375.84</v>
      </c>
      <c r="AO693" s="1634">
        <v>688</v>
      </c>
      <c r="AP693" s="1634">
        <v>0.99809999999999999</v>
      </c>
      <c r="AQ693" s="2431">
        <v>48.369072632142718</v>
      </c>
      <c r="AR693" s="1634">
        <v>135252</v>
      </c>
      <c r="AS693" s="1634">
        <v>167775</v>
      </c>
      <c r="AT693" s="1634">
        <v>0</v>
      </c>
      <c r="AU693" s="1634">
        <v>860</v>
      </c>
      <c r="AV693" s="1634">
        <v>375.36</v>
      </c>
      <c r="AW693" s="1634">
        <v>688</v>
      </c>
      <c r="AX693" s="1634">
        <v>0.99839999999999995</v>
      </c>
      <c r="AY693" s="2437">
        <v>48.17</v>
      </c>
      <c r="AZ693" s="1634">
        <v>130182</v>
      </c>
      <c r="BA693" s="1634">
        <v>162156</v>
      </c>
      <c r="BB693" s="1634">
        <v>0</v>
      </c>
      <c r="BC693" s="2436">
        <v>860</v>
      </c>
      <c r="BD693" s="1634">
        <v>352.32000000000005</v>
      </c>
      <c r="BE693" s="2436">
        <v>688</v>
      </c>
      <c r="BF693" s="2436">
        <v>0.99860000000000004</v>
      </c>
      <c r="BG693" s="2437">
        <v>46.24</v>
      </c>
      <c r="BH693" s="1634">
        <v>121212</v>
      </c>
      <c r="BI693" s="1634">
        <v>157276</v>
      </c>
      <c r="BJ693" s="1634">
        <v>0</v>
      </c>
      <c r="BK693" s="1634">
        <v>860</v>
      </c>
      <c r="BL693" s="2441">
        <v>229.92</v>
      </c>
      <c r="BM693" s="2441">
        <v>688</v>
      </c>
      <c r="BN693" s="2442">
        <v>0.99980000000000002</v>
      </c>
      <c r="BO693" s="2439">
        <v>15.501453488372094</v>
      </c>
      <c r="BP693" s="2441">
        <v>76788</v>
      </c>
      <c r="BQ693" s="2441">
        <v>99325.439999999988</v>
      </c>
      <c r="BR693" s="2441">
        <v>0</v>
      </c>
      <c r="BS693" s="1611">
        <v>860</v>
      </c>
      <c r="BT693" s="1611">
        <v>177.12</v>
      </c>
      <c r="BU693" s="1611">
        <v>688</v>
      </c>
      <c r="BV693" s="1611">
        <v>1</v>
      </c>
      <c r="BW693" s="2437">
        <v>52.300000000000004</v>
      </c>
      <c r="BX693" s="1611">
        <v>68916</v>
      </c>
      <c r="BY693" s="1611">
        <v>79066.368000000002</v>
      </c>
      <c r="BZ693" s="1611">
        <v>0</v>
      </c>
      <c r="CA693" s="1611">
        <v>860</v>
      </c>
      <c r="CB693" s="1611">
        <v>168.48</v>
      </c>
      <c r="CC693" s="1611">
        <v>688</v>
      </c>
      <c r="CD693" s="1611">
        <v>0.99990000000000001</v>
      </c>
      <c r="CE693" s="2437">
        <v>50.32</v>
      </c>
      <c r="CF693" s="1611">
        <v>63078</v>
      </c>
      <c r="CG693" s="1611">
        <v>75209.471999999994</v>
      </c>
      <c r="CH693" s="1611">
        <v>0</v>
      </c>
      <c r="CI693" s="1611">
        <v>860</v>
      </c>
      <c r="CJ693" s="1611">
        <v>268.32</v>
      </c>
      <c r="CK693" s="1611">
        <v>688</v>
      </c>
      <c r="CL693" s="1611">
        <v>0.99990000000000001</v>
      </c>
      <c r="CM693" s="2433">
        <v>36.9</v>
      </c>
      <c r="CN693" s="1611">
        <v>68904</v>
      </c>
      <c r="CO693" s="1611">
        <v>112050.43199999999</v>
      </c>
      <c r="CP693" s="1611">
        <v>0</v>
      </c>
      <c r="CQ693" s="1611">
        <v>860</v>
      </c>
      <c r="CR693" s="1611">
        <v>309.12</v>
      </c>
      <c r="CS693" s="1611">
        <v>688</v>
      </c>
      <c r="CT693" s="1611">
        <v>0.99919999999999998</v>
      </c>
      <c r="CU693" s="2433">
        <v>40.9</v>
      </c>
      <c r="CV693" s="1611">
        <v>94062</v>
      </c>
      <c r="CW693" s="1611">
        <v>137991.16800000001</v>
      </c>
      <c r="CX693" s="1611">
        <v>0</v>
      </c>
    </row>
    <row r="694" spans="1:102" ht="15">
      <c r="A694" s="2440">
        <f t="shared" si="10"/>
        <v>688</v>
      </c>
      <c r="B694" s="1618" t="s">
        <v>3764</v>
      </c>
      <c r="C694" s="1618" t="s">
        <v>536</v>
      </c>
      <c r="D694" s="1634" t="s">
        <v>515</v>
      </c>
      <c r="E694" s="1634" t="s">
        <v>259</v>
      </c>
      <c r="F694" s="1634">
        <v>889</v>
      </c>
      <c r="G694" s="1634">
        <v>889</v>
      </c>
      <c r="H694" s="2431">
        <v>862.56</v>
      </c>
      <c r="I694" s="2431">
        <v>862.56</v>
      </c>
      <c r="J694" s="2432">
        <v>0.78110000000000002</v>
      </c>
      <c r="K694" s="2431">
        <v>39.858096828046747</v>
      </c>
      <c r="L694" s="1634">
        <v>247536</v>
      </c>
      <c r="M694" s="1634">
        <v>372626</v>
      </c>
      <c r="N694" s="1634">
        <v>0</v>
      </c>
      <c r="O694" s="1634">
        <v>889</v>
      </c>
      <c r="P694" s="2431">
        <v>998.88</v>
      </c>
      <c r="Q694" s="2431">
        <v>998.88</v>
      </c>
      <c r="R694" s="2432">
        <v>0.80420000000000003</v>
      </c>
      <c r="S694" s="2431">
        <v>37.158553063301866</v>
      </c>
      <c r="T694" s="1634">
        <v>276150</v>
      </c>
      <c r="U694" s="1634">
        <v>445900</v>
      </c>
      <c r="V694" s="1634">
        <v>0</v>
      </c>
      <c r="W694" s="2434">
        <v>889</v>
      </c>
      <c r="X694" s="2434">
        <v>962.40000000000009</v>
      </c>
      <c r="Y694" s="2434">
        <v>962.4</v>
      </c>
      <c r="Z694" s="2434">
        <v>0.97840000000000005</v>
      </c>
      <c r="AA694" s="2435">
        <v>32.28</v>
      </c>
      <c r="AB694" s="2434">
        <v>223674</v>
      </c>
      <c r="AC694" s="2434">
        <v>415757</v>
      </c>
      <c r="AD694" s="2434">
        <v>0</v>
      </c>
      <c r="AE694" s="2434">
        <v>889</v>
      </c>
      <c r="AF694" s="1634">
        <v>776.64</v>
      </c>
      <c r="AG694" s="1634">
        <v>776.64</v>
      </c>
      <c r="AH694" s="2432">
        <v>0.99670000000000003</v>
      </c>
      <c r="AI694" s="2431">
        <v>28.110000000000003</v>
      </c>
      <c r="AJ694" s="1634">
        <v>157170</v>
      </c>
      <c r="AK694" s="1634">
        <v>346692</v>
      </c>
      <c r="AL694" s="1634">
        <v>0</v>
      </c>
      <c r="AM694" s="1634">
        <v>889</v>
      </c>
      <c r="AN694" s="1634">
        <v>637.91999999999996</v>
      </c>
      <c r="AO694" s="1634">
        <v>711.2</v>
      </c>
      <c r="AP694" s="1634">
        <v>0.99619999999999997</v>
      </c>
      <c r="AQ694" s="2431">
        <v>36.729999999999997</v>
      </c>
      <c r="AR694" s="1634">
        <v>168684</v>
      </c>
      <c r="AS694" s="1634">
        <v>284767</v>
      </c>
      <c r="AT694" s="1634">
        <v>0</v>
      </c>
      <c r="AU694" s="1634">
        <v>889</v>
      </c>
      <c r="AV694" s="1634">
        <v>885.12</v>
      </c>
      <c r="AW694" s="1634">
        <v>885.12</v>
      </c>
      <c r="AX694" s="1634">
        <v>0.99450000000000005</v>
      </c>
      <c r="AY694" s="2437">
        <v>30.519999999999996</v>
      </c>
      <c r="AZ694" s="1634">
        <v>213924</v>
      </c>
      <c r="BA694" s="1634">
        <v>382372</v>
      </c>
      <c r="BB694" s="1634">
        <v>0</v>
      </c>
      <c r="BC694" s="2436">
        <v>889</v>
      </c>
      <c r="BD694" s="1634">
        <v>1025.76</v>
      </c>
      <c r="BE694" s="2436">
        <v>1025.76</v>
      </c>
      <c r="BF694" s="2436">
        <v>0.99219999999999997</v>
      </c>
      <c r="BG694" s="2437">
        <v>32.75</v>
      </c>
      <c r="BH694" s="1634">
        <v>225726</v>
      </c>
      <c r="BI694" s="1634">
        <v>457899</v>
      </c>
      <c r="BJ694" s="1634">
        <v>0</v>
      </c>
      <c r="BK694" s="1634">
        <v>889</v>
      </c>
      <c r="BL694" s="2441">
        <v>674.40000000000009</v>
      </c>
      <c r="BM694" s="2441">
        <v>711.2</v>
      </c>
      <c r="BN694" s="2442">
        <v>0.99780000000000002</v>
      </c>
      <c r="BO694" s="2439">
        <v>39</v>
      </c>
      <c r="BP694" s="2441">
        <v>202014</v>
      </c>
      <c r="BQ694" s="2441">
        <v>291340.80000000005</v>
      </c>
      <c r="BR694" s="2441">
        <v>0</v>
      </c>
      <c r="BS694" s="1611">
        <v>889</v>
      </c>
      <c r="BT694" s="1611">
        <v>506.88</v>
      </c>
      <c r="BU694" s="1611">
        <v>711.2</v>
      </c>
      <c r="BV694" s="1611">
        <v>0.99739999999999995</v>
      </c>
      <c r="BW694" s="2437">
        <v>30</v>
      </c>
      <c r="BX694" s="1611">
        <v>113118</v>
      </c>
      <c r="BY694" s="1611">
        <v>226271.23199999999</v>
      </c>
      <c r="BZ694" s="1611">
        <v>0</v>
      </c>
      <c r="CA694" s="1611">
        <v>889</v>
      </c>
      <c r="CB694" s="1611">
        <v>525.12</v>
      </c>
      <c r="CC694" s="1611">
        <v>711.2</v>
      </c>
      <c r="CD694" s="1611">
        <v>0.99119999999999997</v>
      </c>
      <c r="CE694" s="2437">
        <v>23.85</v>
      </c>
      <c r="CF694" s="1611">
        <v>93192</v>
      </c>
      <c r="CG694" s="1611">
        <v>234413.568</v>
      </c>
      <c r="CH694" s="1611">
        <v>0</v>
      </c>
      <c r="CI694" s="1611">
        <v>889</v>
      </c>
      <c r="CJ694" s="1611">
        <v>526.08000000000004</v>
      </c>
      <c r="CK694" s="1611">
        <v>711.2</v>
      </c>
      <c r="CL694" s="1611">
        <v>0.99299999999999999</v>
      </c>
      <c r="CM694" s="2433">
        <v>32.03</v>
      </c>
      <c r="CN694" s="1611">
        <v>121332</v>
      </c>
      <c r="CO694" s="1611">
        <v>219691.008</v>
      </c>
      <c r="CP694" s="1611">
        <v>0</v>
      </c>
      <c r="CQ694" s="1611">
        <v>889</v>
      </c>
      <c r="CR694" s="1611">
        <v>651.84</v>
      </c>
      <c r="CS694" s="1611">
        <v>711.2</v>
      </c>
      <c r="CT694" s="1611">
        <v>0.99750000000000005</v>
      </c>
      <c r="CU694" s="2433">
        <v>30.28</v>
      </c>
      <c r="CV694" s="1611">
        <v>146838</v>
      </c>
      <c r="CW694" s="1611">
        <v>290981.37599999999</v>
      </c>
      <c r="CX694" s="1611">
        <v>0</v>
      </c>
    </row>
    <row r="695" spans="1:102" ht="15">
      <c r="A695" s="2440">
        <f t="shared" si="10"/>
        <v>689</v>
      </c>
      <c r="B695" s="1618" t="s">
        <v>3719</v>
      </c>
      <c r="C695" s="1618" t="s">
        <v>536</v>
      </c>
      <c r="D695" s="1634" t="s">
        <v>515</v>
      </c>
      <c r="E695" s="1634" t="s">
        <v>259</v>
      </c>
      <c r="F695" s="1634">
        <v>889</v>
      </c>
      <c r="G695" s="1634">
        <v>889</v>
      </c>
      <c r="H695" s="2431">
        <v>836.4</v>
      </c>
      <c r="I695" s="2431">
        <v>836.4</v>
      </c>
      <c r="J695" s="2432">
        <v>0.88780000000000003</v>
      </c>
      <c r="K695" s="2431">
        <v>28.313307030129124</v>
      </c>
      <c r="L695" s="1634">
        <v>170505</v>
      </c>
      <c r="M695" s="1634">
        <v>361325</v>
      </c>
      <c r="N695" s="1634">
        <v>0</v>
      </c>
      <c r="O695" s="1634">
        <v>889</v>
      </c>
      <c r="P695" s="2431">
        <v>830.4</v>
      </c>
      <c r="Q695" s="2431">
        <v>830.4</v>
      </c>
      <c r="R695" s="2432">
        <v>0.78010000000000002</v>
      </c>
      <c r="S695" s="2431">
        <v>4.693132730436945</v>
      </c>
      <c r="T695" s="1634">
        <v>28995</v>
      </c>
      <c r="U695" s="1634">
        <v>370691</v>
      </c>
      <c r="V695" s="1634">
        <v>0</v>
      </c>
      <c r="W695" s="2434">
        <v>889</v>
      </c>
      <c r="X695" s="2434">
        <v>854.4</v>
      </c>
      <c r="Y695" s="2434">
        <v>854.4</v>
      </c>
      <c r="Z695" s="2434">
        <v>0.89890000000000003</v>
      </c>
      <c r="AA695" s="2435">
        <v>48.86</v>
      </c>
      <c r="AB695" s="2434">
        <v>300547</v>
      </c>
      <c r="AC695" s="2434">
        <v>369101</v>
      </c>
      <c r="AD695" s="2434">
        <v>0</v>
      </c>
      <c r="AE695" s="2434">
        <v>889</v>
      </c>
      <c r="AF695" s="1634">
        <v>880.80000000000007</v>
      </c>
      <c r="AG695" s="1634">
        <v>880.8</v>
      </c>
      <c r="AH695" s="2432">
        <v>0.90169999999999995</v>
      </c>
      <c r="AI695" s="2431">
        <v>34.53</v>
      </c>
      <c r="AJ695" s="1634">
        <v>226298</v>
      </c>
      <c r="AK695" s="1634">
        <v>393189</v>
      </c>
      <c r="AL695" s="1634">
        <v>0</v>
      </c>
      <c r="AM695" s="1634">
        <v>889</v>
      </c>
      <c r="AN695" s="1634">
        <v>835.19999999999993</v>
      </c>
      <c r="AO695" s="1634">
        <v>835.2</v>
      </c>
      <c r="AP695" s="1634">
        <v>0.90110000000000001</v>
      </c>
      <c r="AQ695" s="2431">
        <v>31.178547151155612</v>
      </c>
      <c r="AR695" s="1634">
        <v>193740</v>
      </c>
      <c r="AS695" s="1634">
        <v>372833</v>
      </c>
      <c r="AT695" s="1634">
        <v>0</v>
      </c>
      <c r="AU695" s="1634">
        <v>889</v>
      </c>
      <c r="AV695" s="1634">
        <v>871.80000000000007</v>
      </c>
      <c r="AW695" s="1634">
        <v>871.8</v>
      </c>
      <c r="AX695" s="1634">
        <v>0.9032</v>
      </c>
      <c r="AY695" s="2437">
        <v>34.020000000000003</v>
      </c>
      <c r="AZ695" s="1634">
        <v>213555</v>
      </c>
      <c r="BA695" s="1634">
        <v>376618</v>
      </c>
      <c r="BB695" s="1634">
        <v>0</v>
      </c>
      <c r="BC695" s="2436">
        <v>889</v>
      </c>
      <c r="BD695" s="1634">
        <v>822.00000000000011</v>
      </c>
      <c r="BE695" s="2436">
        <v>822</v>
      </c>
      <c r="BF695" s="2436">
        <v>0.90580000000000005</v>
      </c>
      <c r="BG695" s="2437">
        <v>39.24</v>
      </c>
      <c r="BH695" s="1634">
        <v>239978</v>
      </c>
      <c r="BI695" s="1634">
        <v>366941</v>
      </c>
      <c r="BJ695" s="1634">
        <v>0</v>
      </c>
      <c r="BK695" s="1634">
        <v>889</v>
      </c>
      <c r="BL695" s="2441">
        <v>822.6</v>
      </c>
      <c r="BM695" s="2441">
        <v>822.6</v>
      </c>
      <c r="BN695" s="2442">
        <v>0.90680000000000005</v>
      </c>
      <c r="BO695" s="2439">
        <v>47.27</v>
      </c>
      <c r="BP695" s="2441">
        <v>242625</v>
      </c>
      <c r="BQ695" s="2441">
        <v>355363.2</v>
      </c>
      <c r="BR695" s="2441">
        <v>0</v>
      </c>
      <c r="BS695" s="1611">
        <v>889</v>
      </c>
      <c r="BT695" s="1611">
        <v>784.2</v>
      </c>
      <c r="BU695" s="1611">
        <v>784.2</v>
      </c>
      <c r="BV695" s="1611">
        <v>0.90749999999999997</v>
      </c>
      <c r="BW695" s="2437">
        <v>48.64</v>
      </c>
      <c r="BX695" s="1611">
        <v>320422</v>
      </c>
      <c r="BY695" s="1611">
        <v>350066.88</v>
      </c>
      <c r="BZ695" s="1611">
        <v>0</v>
      </c>
      <c r="CA695" s="1611">
        <v>889</v>
      </c>
      <c r="CB695" s="1611">
        <v>831.6</v>
      </c>
      <c r="CC695" s="1611">
        <v>831.6</v>
      </c>
      <c r="CD695" s="1611">
        <v>0.90780000000000005</v>
      </c>
      <c r="CE695" s="2437">
        <v>44.63</v>
      </c>
      <c r="CF695" s="1611">
        <v>276143</v>
      </c>
      <c r="CG695" s="1611">
        <v>371226.24</v>
      </c>
      <c r="CH695" s="1611">
        <v>0</v>
      </c>
      <c r="CI695" s="1611">
        <v>889</v>
      </c>
      <c r="CJ695" s="1611">
        <v>782.4</v>
      </c>
      <c r="CK695" s="1611">
        <v>782.4</v>
      </c>
      <c r="CL695" s="1611">
        <v>0.90129999999999999</v>
      </c>
      <c r="CM695" s="2433">
        <v>39.04</v>
      </c>
      <c r="CN695" s="1611">
        <v>212603</v>
      </c>
      <c r="CO695" s="1611">
        <v>326730.23999999999</v>
      </c>
      <c r="CP695" s="1611">
        <v>0</v>
      </c>
      <c r="CQ695" s="1611">
        <v>889</v>
      </c>
      <c r="CR695" s="1611">
        <v>793.2</v>
      </c>
      <c r="CS695" s="1611">
        <v>793.2</v>
      </c>
      <c r="CT695" s="1611">
        <v>0.86009999999999998</v>
      </c>
      <c r="CU695" s="2433">
        <v>12.48</v>
      </c>
      <c r="CV695" s="1611">
        <v>64155</v>
      </c>
      <c r="CW695" s="1611">
        <v>354084.48</v>
      </c>
      <c r="CX695" s="1611">
        <v>0</v>
      </c>
    </row>
    <row r="696" spans="1:102" ht="15">
      <c r="A696" s="2440">
        <f t="shared" si="10"/>
        <v>690</v>
      </c>
      <c r="B696" s="1612" t="s">
        <v>3749</v>
      </c>
      <c r="C696" s="1612" t="s">
        <v>536</v>
      </c>
      <c r="D696" s="1634" t="s">
        <v>515</v>
      </c>
      <c r="E696" s="1611" t="s">
        <v>259</v>
      </c>
      <c r="F696" s="1634">
        <v>900</v>
      </c>
      <c r="G696" s="1634">
        <v>0</v>
      </c>
      <c r="H696" s="2431">
        <v>0</v>
      </c>
      <c r="I696" s="2431">
        <v>0</v>
      </c>
      <c r="J696" s="2432">
        <v>0</v>
      </c>
      <c r="K696" s="2431">
        <v>0</v>
      </c>
      <c r="L696" s="1634">
        <v>0</v>
      </c>
      <c r="M696" s="1611">
        <v>0</v>
      </c>
      <c r="N696" s="1611">
        <v>0</v>
      </c>
      <c r="O696" s="1634">
        <v>0</v>
      </c>
      <c r="P696" s="2431">
        <v>0</v>
      </c>
      <c r="Q696" s="2433"/>
      <c r="R696" s="2432">
        <v>0</v>
      </c>
      <c r="S696" s="2431">
        <v>0</v>
      </c>
      <c r="T696" s="1634">
        <v>0</v>
      </c>
      <c r="U696" s="1634">
        <v>0</v>
      </c>
      <c r="V696" s="1634">
        <v>0</v>
      </c>
      <c r="W696" s="2434">
        <v>0</v>
      </c>
      <c r="X696" s="2434">
        <v>0</v>
      </c>
      <c r="Y696" s="2434">
        <v>0</v>
      </c>
      <c r="Z696" s="2434">
        <v>0</v>
      </c>
      <c r="AA696" s="2435">
        <v>0</v>
      </c>
      <c r="AB696" s="2434">
        <v>0</v>
      </c>
      <c r="AC696" s="2434">
        <v>0</v>
      </c>
      <c r="AD696" s="2434">
        <v>0</v>
      </c>
      <c r="AE696" s="2434">
        <v>0</v>
      </c>
      <c r="AF696" s="1634">
        <v>0</v>
      </c>
      <c r="AG696" s="1634">
        <v>0</v>
      </c>
      <c r="AH696" s="2432">
        <v>0</v>
      </c>
      <c r="AI696" s="2431">
        <v>0</v>
      </c>
      <c r="AJ696" s="1634">
        <v>0</v>
      </c>
      <c r="AK696" s="1634">
        <v>0</v>
      </c>
      <c r="AL696" s="1634">
        <v>0</v>
      </c>
      <c r="AM696" s="1634">
        <v>0</v>
      </c>
      <c r="AN696" s="1634">
        <v>0</v>
      </c>
      <c r="AO696" s="1634">
        <v>0</v>
      </c>
      <c r="AP696" s="1634">
        <v>0</v>
      </c>
      <c r="AQ696" s="2431">
        <v>0</v>
      </c>
      <c r="AR696" s="1634">
        <v>0</v>
      </c>
      <c r="AS696" s="1634">
        <v>0</v>
      </c>
      <c r="AT696" s="1634">
        <v>0</v>
      </c>
      <c r="AU696" s="2436">
        <v>0</v>
      </c>
      <c r="AV696" s="2436">
        <v>0</v>
      </c>
      <c r="AW696" s="2436">
        <v>0</v>
      </c>
      <c r="AX696" s="2436">
        <v>0</v>
      </c>
      <c r="AY696" s="2437">
        <v>0</v>
      </c>
      <c r="AZ696" s="1634">
        <v>0</v>
      </c>
      <c r="BA696" s="1634">
        <v>0</v>
      </c>
      <c r="BB696" s="1634">
        <v>0</v>
      </c>
      <c r="BC696" s="2436">
        <v>0</v>
      </c>
      <c r="BD696" s="2436">
        <v>0</v>
      </c>
      <c r="BE696" s="2436">
        <v>0</v>
      </c>
      <c r="BF696" s="2436">
        <v>0</v>
      </c>
      <c r="BG696" s="2437">
        <v>0</v>
      </c>
      <c r="BH696" s="2436">
        <v>0</v>
      </c>
      <c r="BI696" s="2436">
        <v>0</v>
      </c>
      <c r="BJ696" s="2436">
        <v>0</v>
      </c>
      <c r="BK696" s="2436">
        <v>0</v>
      </c>
      <c r="BL696" s="2436">
        <v>0</v>
      </c>
      <c r="BM696" s="2436">
        <v>0</v>
      </c>
      <c r="BN696" s="2438">
        <v>0</v>
      </c>
      <c r="BO696" s="2439">
        <v>0</v>
      </c>
      <c r="BP696" s="2436">
        <v>0</v>
      </c>
      <c r="BQ696" s="2441">
        <v>0</v>
      </c>
      <c r="BR696" s="2441">
        <v>0</v>
      </c>
      <c r="BS696" s="1611">
        <v>900</v>
      </c>
      <c r="BT696" s="1611">
        <v>24.144000000000002</v>
      </c>
      <c r="BU696" s="1611">
        <v>720</v>
      </c>
      <c r="BV696" s="1611">
        <v>0.64859999999999995</v>
      </c>
      <c r="BW696" s="2437">
        <v>51.129999999999995</v>
      </c>
      <c r="BX696" s="1611">
        <v>7406</v>
      </c>
      <c r="BY696" s="1611">
        <v>10777.881600000001</v>
      </c>
      <c r="BZ696" s="1611">
        <v>0</v>
      </c>
      <c r="CA696" s="1611">
        <v>900</v>
      </c>
      <c r="CB696" s="1611">
        <v>24.8</v>
      </c>
      <c r="CC696" s="1611">
        <v>720</v>
      </c>
      <c r="CD696" s="1611">
        <v>0.72350000000000003</v>
      </c>
      <c r="CE696" s="2437">
        <v>56.44</v>
      </c>
      <c r="CF696" s="1611">
        <v>10414</v>
      </c>
      <c r="CG696" s="1611">
        <v>11070.72</v>
      </c>
      <c r="CH696" s="1611">
        <v>0</v>
      </c>
      <c r="CI696" s="1611">
        <v>900</v>
      </c>
      <c r="CJ696" s="1611">
        <v>25.896000000000001</v>
      </c>
      <c r="CK696" s="1611">
        <v>720</v>
      </c>
      <c r="CL696" s="1611">
        <v>0.749</v>
      </c>
      <c r="CM696" s="2433">
        <v>59.050000000000004</v>
      </c>
      <c r="CN696" s="1611">
        <v>10645</v>
      </c>
      <c r="CO696" s="1611">
        <v>10814.169599999999</v>
      </c>
      <c r="CP696" s="1611">
        <v>0</v>
      </c>
      <c r="CQ696" s="1611">
        <v>900</v>
      </c>
      <c r="CR696" s="1611">
        <v>28.472000000000001</v>
      </c>
      <c r="CS696" s="1611">
        <v>720</v>
      </c>
      <c r="CT696" s="1611">
        <v>0.76559999999999995</v>
      </c>
      <c r="CU696" s="2433">
        <v>52.570000000000007</v>
      </c>
      <c r="CV696" s="1611">
        <v>11136</v>
      </c>
      <c r="CW696" s="1611">
        <v>12709.900799999999</v>
      </c>
      <c r="CX696" s="1611">
        <v>0</v>
      </c>
    </row>
    <row r="697" spans="1:102" ht="15">
      <c r="A697" s="2440">
        <f t="shared" si="10"/>
        <v>691</v>
      </c>
      <c r="B697" s="1618" t="s">
        <v>3765</v>
      </c>
      <c r="C697" s="1618" t="s">
        <v>619</v>
      </c>
      <c r="D697" s="1634" t="s">
        <v>515</v>
      </c>
      <c r="E697" s="1634" t="s">
        <v>259</v>
      </c>
      <c r="F697" s="1634">
        <v>900</v>
      </c>
      <c r="G697" s="1634">
        <v>900</v>
      </c>
      <c r="H697" s="2431">
        <v>817.2</v>
      </c>
      <c r="I697" s="2431">
        <v>900</v>
      </c>
      <c r="J697" s="2432">
        <v>0.98070000000000002</v>
      </c>
      <c r="K697" s="2431">
        <v>26.686653613966389</v>
      </c>
      <c r="L697" s="1634">
        <v>157020</v>
      </c>
      <c r="M697" s="1634">
        <v>353030</v>
      </c>
      <c r="N697" s="1634">
        <v>0</v>
      </c>
      <c r="O697" s="1634">
        <v>900</v>
      </c>
      <c r="P697" s="2431">
        <v>848.40000000000009</v>
      </c>
      <c r="Q697" s="2431">
        <v>900</v>
      </c>
      <c r="R697" s="2432">
        <v>0.95879999999999999</v>
      </c>
      <c r="S697" s="2431">
        <v>47.134105691675146</v>
      </c>
      <c r="T697" s="1634">
        <v>297515</v>
      </c>
      <c r="U697" s="1634">
        <v>378726</v>
      </c>
      <c r="V697" s="1634">
        <v>0</v>
      </c>
      <c r="W697" s="2434">
        <v>900</v>
      </c>
      <c r="X697" s="2434">
        <v>900.80000000000007</v>
      </c>
      <c r="Y697" s="2434">
        <v>900.8</v>
      </c>
      <c r="Z697" s="2434">
        <v>0.95569999999999999</v>
      </c>
      <c r="AA697" s="2435">
        <v>34.272005131241364</v>
      </c>
      <c r="AB697" s="2434">
        <v>222280</v>
      </c>
      <c r="AC697" s="2434">
        <v>389146</v>
      </c>
      <c r="AD697" s="2434">
        <v>0</v>
      </c>
      <c r="AE697" s="2434">
        <v>900</v>
      </c>
      <c r="AF697" s="1634">
        <v>740.4</v>
      </c>
      <c r="AG697" s="1634">
        <v>900</v>
      </c>
      <c r="AH697" s="2432">
        <v>0.97470000000000001</v>
      </c>
      <c r="AI697" s="2431">
        <v>24.234030718646707</v>
      </c>
      <c r="AJ697" s="1634">
        <v>133495</v>
      </c>
      <c r="AK697" s="1634">
        <v>330515</v>
      </c>
      <c r="AL697" s="1634">
        <v>0</v>
      </c>
      <c r="AM697" s="1634">
        <v>900</v>
      </c>
      <c r="AN697" s="1634">
        <v>630</v>
      </c>
      <c r="AO697" s="1634">
        <v>900</v>
      </c>
      <c r="AP697" s="1634">
        <v>0.97099999999999997</v>
      </c>
      <c r="AQ697" s="2431">
        <v>26.341952551629973</v>
      </c>
      <c r="AR697" s="1634">
        <v>123470</v>
      </c>
      <c r="AS697" s="1634">
        <v>281232</v>
      </c>
      <c r="AT697" s="1634">
        <v>0</v>
      </c>
      <c r="AU697" s="1634">
        <v>900</v>
      </c>
      <c r="AV697" s="1634">
        <v>629.19999999999993</v>
      </c>
      <c r="AW697" s="1634">
        <v>900</v>
      </c>
      <c r="AX697" s="1634">
        <v>0.9698</v>
      </c>
      <c r="AY697" s="2437">
        <v>16.109521791339976</v>
      </c>
      <c r="AZ697" s="1634">
        <v>72980</v>
      </c>
      <c r="BA697" s="1634">
        <v>271814</v>
      </c>
      <c r="BB697" s="1634">
        <v>0</v>
      </c>
      <c r="BC697" s="2436">
        <v>900</v>
      </c>
      <c r="BD697" s="1634">
        <v>688</v>
      </c>
      <c r="BE697" s="2436">
        <v>900</v>
      </c>
      <c r="BF697" s="2436">
        <v>0.9587</v>
      </c>
      <c r="BG697" s="2437">
        <v>23.412103025756441</v>
      </c>
      <c r="BH697" s="1634">
        <v>119840</v>
      </c>
      <c r="BI697" s="1634">
        <v>307123</v>
      </c>
      <c r="BJ697" s="1634">
        <v>0</v>
      </c>
      <c r="BK697" s="1634">
        <v>900</v>
      </c>
      <c r="BL697" s="2441">
        <v>809.2</v>
      </c>
      <c r="BM697" s="2441">
        <v>900</v>
      </c>
      <c r="BN697" s="2442">
        <v>0.93840000000000001</v>
      </c>
      <c r="BO697" s="2439">
        <v>24.891975308641975</v>
      </c>
      <c r="BP697" s="2441">
        <v>161300</v>
      </c>
      <c r="BQ697" s="2441">
        <v>349574.40000000002</v>
      </c>
      <c r="BR697" s="2441">
        <v>0</v>
      </c>
      <c r="BS697" s="1611">
        <v>900</v>
      </c>
      <c r="BT697" s="1611">
        <v>818</v>
      </c>
      <c r="BU697" s="1611">
        <v>900</v>
      </c>
      <c r="BV697" s="1611">
        <v>0.89349999999999996</v>
      </c>
      <c r="BW697" s="2437">
        <v>21.575567502986857</v>
      </c>
      <c r="BX697" s="1611">
        <v>144470</v>
      </c>
      <c r="BY697" s="1611">
        <v>365155.19999999995</v>
      </c>
      <c r="BZ697" s="1611">
        <v>0</v>
      </c>
      <c r="CA697" s="1611">
        <v>900</v>
      </c>
      <c r="CB697" s="1611">
        <v>724.8</v>
      </c>
      <c r="CC697" s="1611">
        <v>900</v>
      </c>
      <c r="CD697" s="1611">
        <v>0.86099999999999999</v>
      </c>
      <c r="CE697" s="2437">
        <v>23.672640876830688</v>
      </c>
      <c r="CF697" s="1611">
        <v>127655</v>
      </c>
      <c r="CG697" s="1611">
        <v>323550.71999999997</v>
      </c>
      <c r="CH697" s="1611">
        <v>0</v>
      </c>
      <c r="CI697" s="1611">
        <v>900</v>
      </c>
      <c r="CJ697" s="1611">
        <v>772.80000000000007</v>
      </c>
      <c r="CK697" s="1611">
        <v>900</v>
      </c>
      <c r="CL697" s="1611">
        <v>0.90949999999999998</v>
      </c>
      <c r="CM697" s="2433">
        <v>23.465759679683966</v>
      </c>
      <c r="CN697" s="1611">
        <v>126215</v>
      </c>
      <c r="CO697" s="1611">
        <v>322721.28000000003</v>
      </c>
      <c r="CP697" s="1611">
        <v>0</v>
      </c>
      <c r="CQ697" s="1611">
        <v>900</v>
      </c>
      <c r="CR697" s="1611">
        <v>849.19999999999993</v>
      </c>
      <c r="CS697" s="1611">
        <v>900</v>
      </c>
      <c r="CT697" s="1611">
        <v>0.93110000000000004</v>
      </c>
      <c r="CU697" s="2433">
        <v>32.938971023961834</v>
      </c>
      <c r="CV697" s="1611">
        <v>208110</v>
      </c>
      <c r="CW697" s="1611">
        <v>379082.87999999995</v>
      </c>
      <c r="CX697" s="1611">
        <v>0</v>
      </c>
    </row>
    <row r="698" spans="1:102" ht="15">
      <c r="A698" s="2440">
        <f t="shared" si="10"/>
        <v>692</v>
      </c>
      <c r="B698" s="1618" t="s">
        <v>3766</v>
      </c>
      <c r="C698" s="1618" t="s">
        <v>536</v>
      </c>
      <c r="D698" s="1634" t="s">
        <v>515</v>
      </c>
      <c r="E698" s="1634" t="s">
        <v>259</v>
      </c>
      <c r="F698" s="1634">
        <v>900</v>
      </c>
      <c r="G698" s="1634">
        <v>900</v>
      </c>
      <c r="H698" s="2431">
        <v>722.4</v>
      </c>
      <c r="I698" s="2431">
        <v>722.4</v>
      </c>
      <c r="J698" s="2432">
        <v>0.99550000000000005</v>
      </c>
      <c r="K698" s="2431">
        <v>75.293004798818757</v>
      </c>
      <c r="L698" s="1634">
        <v>391620</v>
      </c>
      <c r="M698" s="1634">
        <v>312077</v>
      </c>
      <c r="N698" s="1634">
        <v>79543</v>
      </c>
      <c r="O698" s="1634">
        <v>900</v>
      </c>
      <c r="P698" s="2431">
        <v>757.8</v>
      </c>
      <c r="Q698" s="2431">
        <v>757.8</v>
      </c>
      <c r="R698" s="2432">
        <v>0.99509999999999998</v>
      </c>
      <c r="S698" s="2431">
        <v>70.352917471912193</v>
      </c>
      <c r="T698" s="1634">
        <v>396652</v>
      </c>
      <c r="U698" s="1634">
        <v>338282</v>
      </c>
      <c r="V698" s="1634">
        <v>58370</v>
      </c>
      <c r="W698" s="2434">
        <v>900</v>
      </c>
      <c r="X698" s="2434">
        <v>726</v>
      </c>
      <c r="Y698" s="2434">
        <v>726</v>
      </c>
      <c r="Z698" s="2434">
        <v>0.99490000000000001</v>
      </c>
      <c r="AA698" s="2435">
        <v>44.12</v>
      </c>
      <c r="AB698" s="2434">
        <v>230640</v>
      </c>
      <c r="AC698" s="2434">
        <v>313632</v>
      </c>
      <c r="AD698" s="2434">
        <v>0</v>
      </c>
      <c r="AE698" s="2434">
        <v>900</v>
      </c>
      <c r="AF698" s="1634">
        <v>789.6</v>
      </c>
      <c r="AG698" s="1634">
        <v>789.6</v>
      </c>
      <c r="AH698" s="2432">
        <v>0.99519999999999997</v>
      </c>
      <c r="AI698" s="2431">
        <v>48.48</v>
      </c>
      <c r="AJ698" s="1634">
        <v>284820</v>
      </c>
      <c r="AK698" s="1634">
        <v>352477</v>
      </c>
      <c r="AL698" s="1634">
        <v>0</v>
      </c>
      <c r="AM698" s="1634">
        <v>900</v>
      </c>
      <c r="AN698" s="1634">
        <v>741</v>
      </c>
      <c r="AO698" s="1634">
        <v>741</v>
      </c>
      <c r="AP698" s="1634">
        <v>0.99539999999999995</v>
      </c>
      <c r="AQ698" s="2431">
        <v>48.627980206927575</v>
      </c>
      <c r="AR698" s="1634">
        <v>268088</v>
      </c>
      <c r="AS698" s="1634">
        <v>330782</v>
      </c>
      <c r="AT698" s="1634">
        <v>0</v>
      </c>
      <c r="AU698" s="1634">
        <v>900</v>
      </c>
      <c r="AV698" s="1634">
        <v>755.40000000000009</v>
      </c>
      <c r="AW698" s="1634">
        <v>755.4</v>
      </c>
      <c r="AX698" s="1634">
        <v>0.99480000000000002</v>
      </c>
      <c r="AY698" s="2437">
        <v>47.26</v>
      </c>
      <c r="AZ698" s="1634">
        <v>257032</v>
      </c>
      <c r="BA698" s="1634">
        <v>326333</v>
      </c>
      <c r="BB698" s="1634">
        <v>0</v>
      </c>
      <c r="BC698" s="2436">
        <v>900</v>
      </c>
      <c r="BD698" s="1634">
        <v>732</v>
      </c>
      <c r="BE698" s="2436">
        <v>732</v>
      </c>
      <c r="BF698" s="2436">
        <v>0.99550000000000005</v>
      </c>
      <c r="BG698" s="2437">
        <v>48.4</v>
      </c>
      <c r="BH698" s="1634">
        <v>263588</v>
      </c>
      <c r="BI698" s="1634">
        <v>326765</v>
      </c>
      <c r="BJ698" s="1634">
        <v>0</v>
      </c>
      <c r="BK698" s="1634">
        <v>900</v>
      </c>
      <c r="BL698" s="2441">
        <v>746.4</v>
      </c>
      <c r="BM698" s="2441">
        <v>746.4</v>
      </c>
      <c r="BN698" s="2442">
        <v>0.99580000000000002</v>
      </c>
      <c r="BO698" s="2439">
        <v>47.3</v>
      </c>
      <c r="BP698" s="2441">
        <v>254198</v>
      </c>
      <c r="BQ698" s="2441">
        <v>322444.79999999999</v>
      </c>
      <c r="BR698" s="2441">
        <v>0</v>
      </c>
      <c r="BS698" s="1611">
        <v>900</v>
      </c>
      <c r="BT698" s="1611">
        <v>761.40000000000009</v>
      </c>
      <c r="BU698" s="1611">
        <v>761.4</v>
      </c>
      <c r="BV698" s="1611">
        <v>0.99539999999999995</v>
      </c>
      <c r="BW698" s="2437">
        <v>73.53</v>
      </c>
      <c r="BX698" s="1611">
        <v>416542</v>
      </c>
      <c r="BY698" s="1611">
        <v>339888.96</v>
      </c>
      <c r="BZ698" s="1611">
        <v>76653.039999999979</v>
      </c>
      <c r="CA698" s="1611">
        <v>900</v>
      </c>
      <c r="CB698" s="1611">
        <v>758.40000000000009</v>
      </c>
      <c r="CC698" s="1611">
        <v>758.4</v>
      </c>
      <c r="CD698" s="1611">
        <v>0.99480000000000002</v>
      </c>
      <c r="CE698" s="2437">
        <v>75.67</v>
      </c>
      <c r="CF698" s="1611">
        <v>426968</v>
      </c>
      <c r="CG698" s="1611">
        <v>338549.76000000001</v>
      </c>
      <c r="CH698" s="1611">
        <v>88418.239999999991</v>
      </c>
      <c r="CI698" s="1611">
        <v>900</v>
      </c>
      <c r="CJ698" s="1611">
        <v>729.6</v>
      </c>
      <c r="CK698" s="1611">
        <v>729.6</v>
      </c>
      <c r="CL698" s="1611">
        <v>0.995</v>
      </c>
      <c r="CM698" s="2433">
        <v>79.94</v>
      </c>
      <c r="CN698" s="1611">
        <v>405922</v>
      </c>
      <c r="CO698" s="1611">
        <v>304680.95999999996</v>
      </c>
      <c r="CP698" s="1611">
        <v>101241.04000000004</v>
      </c>
      <c r="CQ698" s="1611">
        <v>900</v>
      </c>
      <c r="CR698" s="1611">
        <v>748.2</v>
      </c>
      <c r="CS698" s="1611">
        <v>748.2</v>
      </c>
      <c r="CT698" s="1611">
        <v>0.99509999999999998</v>
      </c>
      <c r="CU698" s="2433">
        <v>70.72</v>
      </c>
      <c r="CV698" s="1611">
        <v>393698</v>
      </c>
      <c r="CW698" s="1611">
        <v>333996.48</v>
      </c>
      <c r="CX698" s="1611">
        <v>59701.520000000019</v>
      </c>
    </row>
    <row r="699" spans="1:102" ht="15">
      <c r="A699" s="2440">
        <f t="shared" si="10"/>
        <v>693</v>
      </c>
      <c r="B699" s="1618" t="s">
        <v>3767</v>
      </c>
      <c r="C699" s="1618" t="s">
        <v>722</v>
      </c>
      <c r="D699" s="1634" t="s">
        <v>515</v>
      </c>
      <c r="E699" s="1634" t="s">
        <v>259</v>
      </c>
      <c r="F699" s="1634">
        <v>900</v>
      </c>
      <c r="G699" s="1634">
        <v>900</v>
      </c>
      <c r="H699" s="2431">
        <v>355.68</v>
      </c>
      <c r="I699" s="2431">
        <v>720</v>
      </c>
      <c r="J699" s="2432">
        <v>0.99280000000000002</v>
      </c>
      <c r="K699" s="2431">
        <v>1.22</v>
      </c>
      <c r="L699" s="1634">
        <v>3762</v>
      </c>
      <c r="M699" s="1634">
        <v>153654</v>
      </c>
      <c r="N699" s="1634">
        <v>0</v>
      </c>
      <c r="O699" s="1634">
        <v>900</v>
      </c>
      <c r="P699" s="2431">
        <v>371.52</v>
      </c>
      <c r="Q699" s="2431">
        <v>720</v>
      </c>
      <c r="R699" s="2432">
        <v>0.98580000000000001</v>
      </c>
      <c r="S699" s="2431">
        <v>1.149375885638076</v>
      </c>
      <c r="T699" s="1634">
        <v>3177</v>
      </c>
      <c r="U699" s="1634">
        <v>165847</v>
      </c>
      <c r="V699" s="1634">
        <v>0</v>
      </c>
      <c r="W699" s="2434">
        <v>900</v>
      </c>
      <c r="X699" s="2434">
        <v>10.08</v>
      </c>
      <c r="Y699" s="2434">
        <v>720</v>
      </c>
      <c r="Z699" s="2434">
        <v>1</v>
      </c>
      <c r="AA699" s="2435">
        <v>31.989999999999995</v>
      </c>
      <c r="AB699" s="2434">
        <v>2322</v>
      </c>
      <c r="AC699" s="2434">
        <v>4355</v>
      </c>
      <c r="AD699" s="2434">
        <v>0</v>
      </c>
      <c r="AE699" s="2434">
        <v>900</v>
      </c>
      <c r="AF699" s="1634">
        <v>375.12</v>
      </c>
      <c r="AG699" s="1634">
        <v>720</v>
      </c>
      <c r="AH699" s="2432">
        <v>0.98380000000000001</v>
      </c>
      <c r="AI699" s="2431">
        <v>2.59</v>
      </c>
      <c r="AJ699" s="1634">
        <v>7236</v>
      </c>
      <c r="AK699" s="1634">
        <v>167454</v>
      </c>
      <c r="AL699" s="1634">
        <v>0</v>
      </c>
      <c r="AM699" s="1634">
        <v>900</v>
      </c>
      <c r="AN699" s="1634">
        <v>514.08000000000004</v>
      </c>
      <c r="AO699" s="1634">
        <v>720</v>
      </c>
      <c r="AP699" s="1634">
        <v>0.9778</v>
      </c>
      <c r="AQ699" s="2431">
        <v>2.96803309137275</v>
      </c>
      <c r="AR699" s="1634">
        <v>11352</v>
      </c>
      <c r="AS699" s="1634">
        <v>229485</v>
      </c>
      <c r="AT699" s="1634">
        <v>0</v>
      </c>
      <c r="AU699" s="1634">
        <v>900</v>
      </c>
      <c r="AV699" s="1634">
        <v>716.64</v>
      </c>
      <c r="AW699" s="1634">
        <v>720</v>
      </c>
      <c r="AX699" s="1634">
        <v>0.98729999999999996</v>
      </c>
      <c r="AY699" s="2437">
        <v>8.66</v>
      </c>
      <c r="AZ699" s="1634">
        <v>44700</v>
      </c>
      <c r="BA699" s="1634">
        <v>309588</v>
      </c>
      <c r="BB699" s="1634">
        <v>0</v>
      </c>
      <c r="BC699" s="2436">
        <v>900</v>
      </c>
      <c r="BD699" s="1634">
        <v>578.88</v>
      </c>
      <c r="BE699" s="2436">
        <v>720</v>
      </c>
      <c r="BF699" s="2436">
        <v>0.99670000000000003</v>
      </c>
      <c r="BG699" s="2437">
        <v>2.15</v>
      </c>
      <c r="BH699" s="1634">
        <v>9276</v>
      </c>
      <c r="BI699" s="1634">
        <v>258412</v>
      </c>
      <c r="BJ699" s="1634">
        <v>0</v>
      </c>
      <c r="BK699" s="1634">
        <v>900</v>
      </c>
      <c r="BL699" s="2441">
        <v>115.2</v>
      </c>
      <c r="BM699" s="2441">
        <v>720</v>
      </c>
      <c r="BN699" s="2442">
        <v>0.99829999999999997</v>
      </c>
      <c r="BO699" s="2439">
        <v>4.34</v>
      </c>
      <c r="BP699" s="2441">
        <v>3600</v>
      </c>
      <c r="BQ699" s="2441">
        <v>49766.400000000001</v>
      </c>
      <c r="BR699" s="2441">
        <v>0</v>
      </c>
      <c r="BS699" s="1611">
        <v>900</v>
      </c>
      <c r="BT699" s="1611">
        <v>11.04</v>
      </c>
      <c r="BU699" s="1611">
        <v>720</v>
      </c>
      <c r="BV699" s="1611">
        <v>1</v>
      </c>
      <c r="BW699" s="2437">
        <v>45</v>
      </c>
      <c r="BX699" s="1611">
        <v>3696</v>
      </c>
      <c r="BY699" s="1611">
        <v>4928.2559999999994</v>
      </c>
      <c r="BZ699" s="1611">
        <v>0</v>
      </c>
      <c r="CA699" s="1611">
        <v>900</v>
      </c>
      <c r="CB699" s="1611">
        <v>149.76</v>
      </c>
      <c r="CC699" s="1611">
        <v>720</v>
      </c>
      <c r="CD699" s="1611">
        <v>0.99870000000000003</v>
      </c>
      <c r="CE699" s="2437">
        <v>4.37</v>
      </c>
      <c r="CF699" s="1611">
        <v>4866</v>
      </c>
      <c r="CG699" s="1611">
        <v>66852.863999999987</v>
      </c>
      <c r="CH699" s="1611">
        <v>0</v>
      </c>
      <c r="CI699" s="1611">
        <v>900</v>
      </c>
      <c r="CJ699" s="1611">
        <v>195.84</v>
      </c>
      <c r="CK699" s="1611">
        <v>720</v>
      </c>
      <c r="CL699" s="1611">
        <v>0.99709999999999999</v>
      </c>
      <c r="CM699" s="2433">
        <v>3.06</v>
      </c>
      <c r="CN699" s="1611">
        <v>4170</v>
      </c>
      <c r="CO699" s="1611">
        <v>81782.784</v>
      </c>
      <c r="CP699" s="1611">
        <v>0</v>
      </c>
      <c r="CQ699" s="1611">
        <v>900</v>
      </c>
      <c r="CR699" s="1611">
        <v>115.67999999999999</v>
      </c>
      <c r="CS699" s="1611">
        <v>720</v>
      </c>
      <c r="CT699" s="1611">
        <v>0.99860000000000004</v>
      </c>
      <c r="CU699" s="2433">
        <v>5.21</v>
      </c>
      <c r="CV699" s="1611">
        <v>4488</v>
      </c>
      <c r="CW699" s="1611">
        <v>51639.551999999996</v>
      </c>
      <c r="CX699" s="1611">
        <v>0</v>
      </c>
    </row>
    <row r="700" spans="1:102" ht="15">
      <c r="A700" s="2440">
        <f t="shared" si="10"/>
        <v>694</v>
      </c>
      <c r="B700" s="1618" t="s">
        <v>3768</v>
      </c>
      <c r="C700" s="1618" t="s">
        <v>742</v>
      </c>
      <c r="D700" s="1634" t="s">
        <v>515</v>
      </c>
      <c r="E700" s="1634" t="s">
        <v>259</v>
      </c>
      <c r="F700" s="1634">
        <v>950</v>
      </c>
      <c r="G700" s="1634">
        <v>0</v>
      </c>
      <c r="H700" s="2431">
        <v>0</v>
      </c>
      <c r="I700" s="2431">
        <v>0</v>
      </c>
      <c r="J700" s="2432">
        <v>0</v>
      </c>
      <c r="K700" s="2431">
        <v>0</v>
      </c>
      <c r="L700" s="1634">
        <v>0</v>
      </c>
      <c r="M700" s="1634">
        <v>0</v>
      </c>
      <c r="N700" s="1634">
        <v>0</v>
      </c>
      <c r="O700" s="1634">
        <v>0</v>
      </c>
      <c r="P700" s="2431">
        <v>0</v>
      </c>
      <c r="Q700" s="2431">
        <v>0</v>
      </c>
      <c r="R700" s="2432">
        <v>0</v>
      </c>
      <c r="S700" s="2431">
        <v>0</v>
      </c>
      <c r="T700" s="1634">
        <v>0</v>
      </c>
      <c r="U700" s="1634">
        <v>0</v>
      </c>
      <c r="V700" s="1634">
        <v>0</v>
      </c>
      <c r="W700" s="2434">
        <v>950</v>
      </c>
      <c r="X700" s="2434">
        <v>168.48</v>
      </c>
      <c r="Y700" s="2434">
        <v>760</v>
      </c>
      <c r="Z700" s="2434">
        <v>0.69079999999999997</v>
      </c>
      <c r="AA700" s="2435">
        <v>5.49</v>
      </c>
      <c r="AB700" s="2434">
        <v>7104</v>
      </c>
      <c r="AC700" s="2434">
        <v>72783</v>
      </c>
      <c r="AD700" s="2434">
        <v>0</v>
      </c>
      <c r="AE700" s="2434">
        <v>950</v>
      </c>
      <c r="AF700" s="1634">
        <v>329.76</v>
      </c>
      <c r="AG700" s="1634">
        <v>760</v>
      </c>
      <c r="AH700" s="2432">
        <v>0.93540000000000001</v>
      </c>
      <c r="AI700" s="2431">
        <v>9.59</v>
      </c>
      <c r="AJ700" s="1634">
        <v>23526</v>
      </c>
      <c r="AK700" s="1634">
        <v>147205</v>
      </c>
      <c r="AL700" s="1634">
        <v>0</v>
      </c>
      <c r="AM700" s="1634">
        <v>950</v>
      </c>
      <c r="AN700" s="1634">
        <v>305.76000000000005</v>
      </c>
      <c r="AO700" s="1634">
        <v>760</v>
      </c>
      <c r="AP700" s="1634">
        <v>0.94850000000000001</v>
      </c>
      <c r="AQ700" s="2431">
        <v>12.515086679833221</v>
      </c>
      <c r="AR700" s="1634">
        <v>28470</v>
      </c>
      <c r="AS700" s="1634">
        <v>136491</v>
      </c>
      <c r="AT700" s="1634">
        <v>0</v>
      </c>
      <c r="AU700" s="1634">
        <v>950</v>
      </c>
      <c r="AV700" s="1634">
        <v>310.08000000000004</v>
      </c>
      <c r="AW700" s="1634">
        <v>760</v>
      </c>
      <c r="AX700" s="1634">
        <v>0.95309999999999995</v>
      </c>
      <c r="AY700" s="2437">
        <v>18.12</v>
      </c>
      <c r="AZ700" s="1634">
        <v>40464</v>
      </c>
      <c r="BA700" s="1634">
        <v>133955</v>
      </c>
      <c r="BB700" s="1634">
        <v>0</v>
      </c>
      <c r="BC700" s="2436">
        <v>950</v>
      </c>
      <c r="BD700" s="1634">
        <v>294.24</v>
      </c>
      <c r="BE700" s="2436">
        <v>760</v>
      </c>
      <c r="BF700" s="2436">
        <v>0.98599999999999999</v>
      </c>
      <c r="BG700" s="2437">
        <v>20.02</v>
      </c>
      <c r="BH700" s="1634">
        <v>43818</v>
      </c>
      <c r="BI700" s="1634">
        <v>131349</v>
      </c>
      <c r="BJ700" s="1634">
        <v>0</v>
      </c>
      <c r="BK700" s="1634">
        <v>950</v>
      </c>
      <c r="BL700" s="2441">
        <v>311.03999999999996</v>
      </c>
      <c r="BM700" s="2441">
        <v>760</v>
      </c>
      <c r="BN700" s="2442">
        <v>0.97019999999999995</v>
      </c>
      <c r="BO700" s="2439">
        <v>21.15</v>
      </c>
      <c r="BP700" s="2441">
        <v>47370</v>
      </c>
      <c r="BQ700" s="2441">
        <v>134369.27999999997</v>
      </c>
      <c r="BR700" s="2441">
        <v>0</v>
      </c>
      <c r="BS700" s="1611">
        <v>950</v>
      </c>
      <c r="BT700" s="1611">
        <v>345.59999999999997</v>
      </c>
      <c r="BU700" s="1611">
        <v>760</v>
      </c>
      <c r="BV700" s="1611">
        <v>0.94420000000000004</v>
      </c>
      <c r="BW700" s="2437">
        <v>20.92</v>
      </c>
      <c r="BX700" s="1611">
        <v>53790</v>
      </c>
      <c r="BY700" s="1611">
        <v>154275.83999999997</v>
      </c>
      <c r="BZ700" s="1611">
        <v>0</v>
      </c>
      <c r="CA700" s="1611">
        <v>950</v>
      </c>
      <c r="CB700" s="1611">
        <v>333.6</v>
      </c>
      <c r="CC700" s="1611">
        <v>760</v>
      </c>
      <c r="CD700" s="1611">
        <v>0.94650000000000001</v>
      </c>
      <c r="CE700" s="2437">
        <v>21.29</v>
      </c>
      <c r="CF700" s="1611">
        <v>52836</v>
      </c>
      <c r="CG700" s="1611">
        <v>148919.04000000001</v>
      </c>
      <c r="CH700" s="1611">
        <v>0</v>
      </c>
      <c r="CI700" s="1611">
        <v>950</v>
      </c>
      <c r="CJ700" s="1611">
        <v>513.12</v>
      </c>
      <c r="CK700" s="1611">
        <v>760</v>
      </c>
      <c r="CL700" s="1611">
        <v>0.95450000000000002</v>
      </c>
      <c r="CM700" s="2433">
        <v>14.719999999999999</v>
      </c>
      <c r="CN700" s="1611">
        <v>52584</v>
      </c>
      <c r="CO700" s="1611">
        <v>214278.91199999998</v>
      </c>
      <c r="CP700" s="1611">
        <v>0</v>
      </c>
      <c r="CQ700" s="1611">
        <v>950</v>
      </c>
      <c r="CR700" s="1611">
        <v>471.35999999999996</v>
      </c>
      <c r="CS700" s="1611">
        <v>760</v>
      </c>
      <c r="CT700" s="1611">
        <v>0.94940000000000002</v>
      </c>
      <c r="CU700" s="2433">
        <v>16.22</v>
      </c>
      <c r="CV700" s="1611">
        <v>56892</v>
      </c>
      <c r="CW700" s="1611">
        <v>210415.10399999996</v>
      </c>
      <c r="CX700" s="1611">
        <v>0</v>
      </c>
    </row>
    <row r="701" spans="1:102" ht="15">
      <c r="A701" s="2440">
        <f t="shared" si="10"/>
        <v>695</v>
      </c>
      <c r="B701" s="1618" t="s">
        <v>3769</v>
      </c>
      <c r="C701" s="1618" t="s">
        <v>536</v>
      </c>
      <c r="D701" s="1634" t="s">
        <v>515</v>
      </c>
      <c r="E701" s="1634" t="s">
        <v>259</v>
      </c>
      <c r="F701" s="1634">
        <v>950</v>
      </c>
      <c r="G701" s="1634">
        <v>0</v>
      </c>
      <c r="H701" s="2431">
        <v>0</v>
      </c>
      <c r="I701" s="2431">
        <v>0</v>
      </c>
      <c r="J701" s="2432">
        <v>0</v>
      </c>
      <c r="K701" s="2431">
        <v>0</v>
      </c>
      <c r="L701" s="1634">
        <v>0</v>
      </c>
      <c r="M701" s="1634">
        <v>0</v>
      </c>
      <c r="N701" s="1634">
        <v>0</v>
      </c>
      <c r="O701" s="1634">
        <v>0</v>
      </c>
      <c r="P701" s="2431">
        <v>0</v>
      </c>
      <c r="Q701" s="2431">
        <v>0</v>
      </c>
      <c r="R701" s="2432">
        <v>0</v>
      </c>
      <c r="S701" s="2431">
        <v>0</v>
      </c>
      <c r="T701" s="1634">
        <v>0</v>
      </c>
      <c r="U701" s="1634">
        <v>0</v>
      </c>
      <c r="V701" s="1634">
        <v>0</v>
      </c>
      <c r="W701" s="2434">
        <v>950</v>
      </c>
      <c r="X701" s="2434">
        <v>112.8</v>
      </c>
      <c r="Y701" s="2434">
        <v>760</v>
      </c>
      <c r="Z701" s="2434">
        <v>0.96230000000000004</v>
      </c>
      <c r="AA701" s="2435">
        <v>46.77</v>
      </c>
      <c r="AB701" s="2434">
        <v>37981</v>
      </c>
      <c r="AC701" s="2434">
        <v>48730</v>
      </c>
      <c r="AD701" s="2434">
        <v>0</v>
      </c>
      <c r="AE701" s="2434">
        <v>950</v>
      </c>
      <c r="AF701" s="1634">
        <v>207.792</v>
      </c>
      <c r="AG701" s="1634">
        <v>760</v>
      </c>
      <c r="AH701" s="2432">
        <v>0.95930000000000004</v>
      </c>
      <c r="AI701" s="2431">
        <v>32.71</v>
      </c>
      <c r="AJ701" s="1634">
        <v>50567</v>
      </c>
      <c r="AK701" s="1634">
        <v>92758</v>
      </c>
      <c r="AL701" s="1634">
        <v>0</v>
      </c>
      <c r="AM701" s="1634">
        <v>950</v>
      </c>
      <c r="AN701" s="1634">
        <v>252.56799999999998</v>
      </c>
      <c r="AO701" s="1634">
        <v>760</v>
      </c>
      <c r="AP701" s="1634">
        <v>0.98460000000000003</v>
      </c>
      <c r="AQ701" s="2431">
        <v>33.734128196456325</v>
      </c>
      <c r="AR701" s="1634">
        <v>63390</v>
      </c>
      <c r="AS701" s="1634">
        <v>112746</v>
      </c>
      <c r="AT701" s="1634">
        <v>0</v>
      </c>
      <c r="AU701" s="1634">
        <v>950</v>
      </c>
      <c r="AV701" s="1634">
        <v>286.5</v>
      </c>
      <c r="AW701" s="1634">
        <v>760</v>
      </c>
      <c r="AX701" s="1634">
        <v>0.97750000000000004</v>
      </c>
      <c r="AY701" s="2437">
        <v>38.89</v>
      </c>
      <c r="AZ701" s="1634">
        <v>80231</v>
      </c>
      <c r="BA701" s="1634">
        <v>123768</v>
      </c>
      <c r="BB701" s="1634">
        <v>0</v>
      </c>
      <c r="BC701" s="2436">
        <v>950</v>
      </c>
      <c r="BD701" s="1634">
        <v>368.14</v>
      </c>
      <c r="BE701" s="2436">
        <v>760</v>
      </c>
      <c r="BF701" s="2436">
        <v>0.97099999999999997</v>
      </c>
      <c r="BG701" s="2437">
        <v>40.58</v>
      </c>
      <c r="BH701" s="1634">
        <v>111134</v>
      </c>
      <c r="BI701" s="1634">
        <v>164338</v>
      </c>
      <c r="BJ701" s="1634">
        <v>0</v>
      </c>
      <c r="BK701" s="1634">
        <v>950</v>
      </c>
      <c r="BL701" s="2441">
        <v>430.40799999999996</v>
      </c>
      <c r="BM701" s="2441">
        <v>760</v>
      </c>
      <c r="BN701" s="2442">
        <v>0.93169999999999997</v>
      </c>
      <c r="BO701" s="2439">
        <v>43.21</v>
      </c>
      <c r="BP701" s="2441">
        <v>133918</v>
      </c>
      <c r="BQ701" s="2441">
        <v>185936.25599999999</v>
      </c>
      <c r="BR701" s="2441">
        <v>0</v>
      </c>
      <c r="BS701" s="1611">
        <v>950</v>
      </c>
      <c r="BT701" s="1611">
        <v>429.77600000000001</v>
      </c>
      <c r="BU701" s="1611">
        <v>760</v>
      </c>
      <c r="BV701" s="1611">
        <v>0.9516</v>
      </c>
      <c r="BW701" s="2437">
        <v>43.89</v>
      </c>
      <c r="BX701" s="1611">
        <v>140357</v>
      </c>
      <c r="BY701" s="1611">
        <v>191852.00639999998</v>
      </c>
      <c r="BZ701" s="1611">
        <v>0</v>
      </c>
      <c r="CA701" s="1611">
        <v>950</v>
      </c>
      <c r="CB701" s="1611">
        <v>428.22200000000004</v>
      </c>
      <c r="CC701" s="1611">
        <v>760</v>
      </c>
      <c r="CD701" s="1611">
        <v>0.97089999999999999</v>
      </c>
      <c r="CE701" s="2437">
        <v>44.61</v>
      </c>
      <c r="CF701" s="1611">
        <v>142113</v>
      </c>
      <c r="CG701" s="1611">
        <v>191158.3008</v>
      </c>
      <c r="CH701" s="1611">
        <v>0</v>
      </c>
      <c r="CI701" s="1611">
        <v>950</v>
      </c>
      <c r="CJ701" s="1611">
        <v>438.32799999999997</v>
      </c>
      <c r="CK701" s="1611">
        <v>760</v>
      </c>
      <c r="CL701" s="1611">
        <v>0.98839999999999995</v>
      </c>
      <c r="CM701" s="2433">
        <v>48.2</v>
      </c>
      <c r="CN701" s="1611">
        <v>147038</v>
      </c>
      <c r="CO701" s="1611">
        <v>183045.77279999998</v>
      </c>
      <c r="CP701" s="1611">
        <v>0</v>
      </c>
      <c r="CQ701" s="1611">
        <v>950</v>
      </c>
      <c r="CR701" s="1611">
        <v>387.69599999999997</v>
      </c>
      <c r="CS701" s="1611">
        <v>760</v>
      </c>
      <c r="CT701" s="1611">
        <v>0.99509999999999998</v>
      </c>
      <c r="CU701" s="2433">
        <v>48.14</v>
      </c>
      <c r="CV701" s="1611">
        <v>138845</v>
      </c>
      <c r="CW701" s="1611">
        <v>173067.49439999997</v>
      </c>
      <c r="CX701" s="1611">
        <v>0</v>
      </c>
    </row>
    <row r="702" spans="1:102" ht="15">
      <c r="A702" s="2440">
        <f t="shared" si="10"/>
        <v>696</v>
      </c>
      <c r="B702" s="1618" t="s">
        <v>640</v>
      </c>
      <c r="C702" s="1618" t="s">
        <v>634</v>
      </c>
      <c r="D702" s="1634" t="s">
        <v>515</v>
      </c>
      <c r="E702" s="1634" t="s">
        <v>259</v>
      </c>
      <c r="F702" s="1634">
        <v>950</v>
      </c>
      <c r="G702" s="1634">
        <v>950</v>
      </c>
      <c r="H702" s="2431">
        <v>706.80000000000007</v>
      </c>
      <c r="I702" s="2431">
        <v>760</v>
      </c>
      <c r="J702" s="2432">
        <v>0.86980000000000002</v>
      </c>
      <c r="K702" s="2431">
        <v>37.380918694585922</v>
      </c>
      <c r="L702" s="1634">
        <v>190230</v>
      </c>
      <c r="M702" s="1634">
        <v>305338</v>
      </c>
      <c r="N702" s="1634">
        <v>0</v>
      </c>
      <c r="O702" s="1634">
        <v>950</v>
      </c>
      <c r="P702" s="2431">
        <v>717.6</v>
      </c>
      <c r="Q702" s="2431">
        <v>760</v>
      </c>
      <c r="R702" s="2432">
        <v>0.94169999999999998</v>
      </c>
      <c r="S702" s="2431">
        <v>50.844324270867048</v>
      </c>
      <c r="T702" s="1634">
        <v>271455</v>
      </c>
      <c r="U702" s="1634">
        <v>320337</v>
      </c>
      <c r="V702" s="1634">
        <v>0</v>
      </c>
      <c r="W702" s="2434">
        <v>950</v>
      </c>
      <c r="X702" s="2434">
        <v>796.8</v>
      </c>
      <c r="Y702" s="2434">
        <v>796.8</v>
      </c>
      <c r="Z702" s="2434">
        <v>0.7893</v>
      </c>
      <c r="AA702" s="2435">
        <v>31.35</v>
      </c>
      <c r="AB702" s="2434">
        <v>179835</v>
      </c>
      <c r="AC702" s="2434">
        <v>344218</v>
      </c>
      <c r="AD702" s="2434">
        <v>0</v>
      </c>
      <c r="AE702" s="2434">
        <v>950</v>
      </c>
      <c r="AF702" s="1634">
        <v>698.4</v>
      </c>
      <c r="AG702" s="1634">
        <v>760</v>
      </c>
      <c r="AH702" s="2432">
        <v>0.74660000000000004</v>
      </c>
      <c r="AI702" s="2431">
        <v>28.76</v>
      </c>
      <c r="AJ702" s="1634">
        <v>149430</v>
      </c>
      <c r="AK702" s="1634">
        <v>311766</v>
      </c>
      <c r="AL702" s="1634">
        <v>0</v>
      </c>
      <c r="AM702" s="1634">
        <v>950</v>
      </c>
      <c r="AN702" s="1634">
        <v>721.2</v>
      </c>
      <c r="AO702" s="1634">
        <v>760</v>
      </c>
      <c r="AP702" s="1634">
        <v>0.63100000000000001</v>
      </c>
      <c r="AQ702" s="2431">
        <v>24.731965541302127</v>
      </c>
      <c r="AR702" s="1634">
        <v>132705</v>
      </c>
      <c r="AS702" s="1634">
        <v>321944</v>
      </c>
      <c r="AT702" s="1634">
        <v>0</v>
      </c>
      <c r="AU702" s="1634">
        <v>950</v>
      </c>
      <c r="AV702" s="1634">
        <v>606</v>
      </c>
      <c r="AW702" s="1634">
        <v>760</v>
      </c>
      <c r="AX702" s="1634">
        <v>0.70989999999999998</v>
      </c>
      <c r="AY702" s="2437">
        <v>32.74</v>
      </c>
      <c r="AZ702" s="1634">
        <v>142830</v>
      </c>
      <c r="BA702" s="1634">
        <v>261792</v>
      </c>
      <c r="BB702" s="1634">
        <v>0</v>
      </c>
      <c r="BC702" s="2436">
        <v>950</v>
      </c>
      <c r="BD702" s="1634">
        <v>642</v>
      </c>
      <c r="BE702" s="2436">
        <v>760</v>
      </c>
      <c r="BF702" s="2436">
        <v>0.77969999999999995</v>
      </c>
      <c r="BG702" s="2437">
        <v>40.33</v>
      </c>
      <c r="BH702" s="1634">
        <v>192615</v>
      </c>
      <c r="BI702" s="1634">
        <v>286589</v>
      </c>
      <c r="BJ702" s="1634">
        <v>0</v>
      </c>
      <c r="BK702" s="1634">
        <v>950</v>
      </c>
      <c r="BL702" s="2441">
        <v>728.4</v>
      </c>
      <c r="BM702" s="2441">
        <v>760</v>
      </c>
      <c r="BN702" s="2442">
        <v>0.93789999999999996</v>
      </c>
      <c r="BO702" s="2439">
        <v>33.76</v>
      </c>
      <c r="BP702" s="2441">
        <v>177045</v>
      </c>
      <c r="BQ702" s="2441">
        <v>314668.79999999999</v>
      </c>
      <c r="BR702" s="2441">
        <v>0</v>
      </c>
      <c r="BS702" s="1611">
        <v>950</v>
      </c>
      <c r="BT702" s="1611">
        <v>673.19999999999993</v>
      </c>
      <c r="BU702" s="1611">
        <v>760</v>
      </c>
      <c r="BV702" s="1611">
        <v>0.90600000000000003</v>
      </c>
      <c r="BW702" s="2437">
        <v>34.56</v>
      </c>
      <c r="BX702" s="1611">
        <v>173085</v>
      </c>
      <c r="BY702" s="1611">
        <v>300516.47999999998</v>
      </c>
      <c r="BZ702" s="1611">
        <v>0</v>
      </c>
      <c r="CA702" s="1611">
        <v>950</v>
      </c>
      <c r="CB702" s="1611">
        <v>724.80000000000007</v>
      </c>
      <c r="CC702" s="1611">
        <v>760</v>
      </c>
      <c r="CD702" s="1611">
        <v>0.82179999999999997</v>
      </c>
      <c r="CE702" s="2437">
        <v>29.13</v>
      </c>
      <c r="CF702" s="1611">
        <v>157110</v>
      </c>
      <c r="CG702" s="1611">
        <v>323550.72000000003</v>
      </c>
      <c r="CH702" s="1611">
        <v>0</v>
      </c>
      <c r="CI702" s="1611">
        <v>950</v>
      </c>
      <c r="CJ702" s="1611">
        <v>643.20000000000005</v>
      </c>
      <c r="CK702" s="1611">
        <v>760</v>
      </c>
      <c r="CL702" s="1611">
        <v>0.99170000000000003</v>
      </c>
      <c r="CM702" s="2433">
        <v>34.770000000000003</v>
      </c>
      <c r="CN702" s="1611">
        <v>155640</v>
      </c>
      <c r="CO702" s="1611">
        <v>268600.32000000001</v>
      </c>
      <c r="CP702" s="1611">
        <v>0</v>
      </c>
      <c r="CQ702" s="1611">
        <v>950</v>
      </c>
      <c r="CR702" s="1611">
        <v>583.19999999999993</v>
      </c>
      <c r="CS702" s="1611">
        <v>760</v>
      </c>
      <c r="CT702" s="1611">
        <v>0.99609999999999999</v>
      </c>
      <c r="CU702" s="2433">
        <v>34.96</v>
      </c>
      <c r="CV702" s="1611">
        <v>151680</v>
      </c>
      <c r="CW702" s="1611">
        <v>260340.47999999995</v>
      </c>
      <c r="CX702" s="1611">
        <v>0</v>
      </c>
    </row>
    <row r="703" spans="1:102" ht="15">
      <c r="A703" s="2440">
        <f t="shared" si="10"/>
        <v>697</v>
      </c>
      <c r="B703" s="1612" t="s">
        <v>3770</v>
      </c>
      <c r="C703" s="1612" t="s">
        <v>742</v>
      </c>
      <c r="D703" s="1634" t="s">
        <v>515</v>
      </c>
      <c r="E703" s="1611" t="s">
        <v>259</v>
      </c>
      <c r="F703" s="1634">
        <v>980</v>
      </c>
      <c r="G703" s="1634">
        <v>0</v>
      </c>
      <c r="H703" s="2431">
        <v>0</v>
      </c>
      <c r="I703" s="2431">
        <v>0</v>
      </c>
      <c r="J703" s="2432">
        <v>0</v>
      </c>
      <c r="K703" s="2431">
        <v>0</v>
      </c>
      <c r="L703" s="1634">
        <v>0</v>
      </c>
      <c r="M703" s="1611">
        <v>0</v>
      </c>
      <c r="N703" s="1611">
        <v>0</v>
      </c>
      <c r="O703" s="1634">
        <v>0</v>
      </c>
      <c r="P703" s="2431">
        <v>0</v>
      </c>
      <c r="Q703" s="2433"/>
      <c r="R703" s="2432">
        <v>0</v>
      </c>
      <c r="S703" s="2431">
        <v>0</v>
      </c>
      <c r="T703" s="1634">
        <v>0</v>
      </c>
      <c r="U703" s="1634">
        <v>0</v>
      </c>
      <c r="V703" s="1634">
        <v>0</v>
      </c>
      <c r="W703" s="2434">
        <v>0</v>
      </c>
      <c r="X703" s="2434">
        <v>0</v>
      </c>
      <c r="Y703" s="2434">
        <v>0</v>
      </c>
      <c r="Z703" s="2434">
        <v>0</v>
      </c>
      <c r="AA703" s="2435">
        <v>0</v>
      </c>
      <c r="AB703" s="2434">
        <v>0</v>
      </c>
      <c r="AC703" s="2434">
        <v>0</v>
      </c>
      <c r="AD703" s="2434">
        <v>0</v>
      </c>
      <c r="AE703" s="2434">
        <v>0</v>
      </c>
      <c r="AF703" s="1634">
        <v>0</v>
      </c>
      <c r="AG703" s="1634">
        <v>0</v>
      </c>
      <c r="AH703" s="2432">
        <v>0</v>
      </c>
      <c r="AI703" s="2431">
        <v>0</v>
      </c>
      <c r="AJ703" s="1634">
        <v>0</v>
      </c>
      <c r="AK703" s="1634">
        <v>0</v>
      </c>
      <c r="AL703" s="1634">
        <v>0</v>
      </c>
      <c r="AM703" s="1634">
        <v>0</v>
      </c>
      <c r="AN703" s="1634">
        <v>0</v>
      </c>
      <c r="AO703" s="1634">
        <v>0</v>
      </c>
      <c r="AP703" s="1634">
        <v>0</v>
      </c>
      <c r="AQ703" s="2431">
        <v>0</v>
      </c>
      <c r="AR703" s="1634">
        <v>0</v>
      </c>
      <c r="AS703" s="1634">
        <v>0</v>
      </c>
      <c r="AT703" s="1634">
        <v>0</v>
      </c>
      <c r="AU703" s="2436">
        <v>0</v>
      </c>
      <c r="AV703" s="2436">
        <v>0</v>
      </c>
      <c r="AW703" s="2436">
        <v>0</v>
      </c>
      <c r="AX703" s="2436">
        <v>0</v>
      </c>
      <c r="AY703" s="2437">
        <v>0</v>
      </c>
      <c r="AZ703" s="1634">
        <v>0</v>
      </c>
      <c r="BA703" s="1634">
        <v>0</v>
      </c>
      <c r="BB703" s="1634">
        <v>0</v>
      </c>
      <c r="BC703" s="2436">
        <v>0</v>
      </c>
      <c r="BD703" s="2436">
        <v>0</v>
      </c>
      <c r="BE703" s="2436">
        <v>0</v>
      </c>
      <c r="BF703" s="2436">
        <v>0</v>
      </c>
      <c r="BG703" s="2437">
        <v>0</v>
      </c>
      <c r="BH703" s="2436">
        <v>0</v>
      </c>
      <c r="BI703" s="2436">
        <v>0</v>
      </c>
      <c r="BJ703" s="2436">
        <v>0</v>
      </c>
      <c r="BK703" s="2436">
        <v>0</v>
      </c>
      <c r="BL703" s="2436">
        <v>0</v>
      </c>
      <c r="BM703" s="2436">
        <v>0</v>
      </c>
      <c r="BN703" s="2438">
        <v>0</v>
      </c>
      <c r="BO703" s="2439">
        <v>0</v>
      </c>
      <c r="BP703" s="2436">
        <v>0</v>
      </c>
      <c r="BQ703" s="2436">
        <v>0</v>
      </c>
      <c r="BR703" s="2436">
        <v>0</v>
      </c>
      <c r="BS703" s="2436">
        <v>0</v>
      </c>
      <c r="BT703" s="2436">
        <v>0</v>
      </c>
      <c r="BU703" s="2436">
        <v>0</v>
      </c>
      <c r="BV703" s="2436">
        <v>0</v>
      </c>
      <c r="BW703" s="2437">
        <v>0</v>
      </c>
      <c r="BX703" s="2436">
        <v>0</v>
      </c>
      <c r="BY703" s="2436">
        <v>0</v>
      </c>
      <c r="BZ703" s="2436">
        <v>0</v>
      </c>
      <c r="CA703" s="2436">
        <v>0</v>
      </c>
      <c r="CB703" s="2436">
        <v>0</v>
      </c>
      <c r="CC703" s="2436">
        <v>0</v>
      </c>
      <c r="CD703" s="2436">
        <v>0</v>
      </c>
      <c r="CE703" s="2437">
        <v>0</v>
      </c>
      <c r="CF703" s="2436">
        <v>0</v>
      </c>
      <c r="CG703" s="2436">
        <v>0</v>
      </c>
      <c r="CH703" s="2436">
        <v>0</v>
      </c>
      <c r="CI703" s="1611">
        <v>980</v>
      </c>
      <c r="CJ703" s="1611">
        <v>66</v>
      </c>
      <c r="CK703" s="1611">
        <v>784</v>
      </c>
      <c r="CL703" s="1611">
        <v>0.99080000000000001</v>
      </c>
      <c r="CM703" s="2433">
        <v>7.7</v>
      </c>
      <c r="CN703" s="1611">
        <v>3292</v>
      </c>
      <c r="CO703" s="1611">
        <v>27561.599999999999</v>
      </c>
      <c r="CP703" s="2436">
        <v>0</v>
      </c>
      <c r="CQ703" s="1611">
        <v>980</v>
      </c>
      <c r="CR703" s="1611">
        <v>490.2</v>
      </c>
      <c r="CS703" s="1611">
        <v>784</v>
      </c>
      <c r="CT703" s="1611">
        <v>0.92649999999999999</v>
      </c>
      <c r="CU703" s="2433">
        <v>1.9900000000000002</v>
      </c>
      <c r="CV703" s="1611">
        <v>7245</v>
      </c>
      <c r="CW703" s="1611">
        <v>218825.27999999997</v>
      </c>
      <c r="CX703" s="1611">
        <v>0</v>
      </c>
    </row>
    <row r="704" spans="1:102" ht="15">
      <c r="A704" s="2440">
        <f t="shared" si="10"/>
        <v>698</v>
      </c>
      <c r="B704" s="1618" t="s">
        <v>3771</v>
      </c>
      <c r="C704" s="1618" t="s">
        <v>536</v>
      </c>
      <c r="D704" s="1634" t="s">
        <v>515</v>
      </c>
      <c r="E704" s="1634" t="s">
        <v>259</v>
      </c>
      <c r="F704" s="1634">
        <v>980</v>
      </c>
      <c r="G704" s="1634">
        <v>111</v>
      </c>
      <c r="H704" s="2431">
        <v>77.44</v>
      </c>
      <c r="I704" s="2431">
        <v>88.8</v>
      </c>
      <c r="J704" s="2432">
        <v>0.85160000000000002</v>
      </c>
      <c r="K704" s="2431">
        <v>34.1</v>
      </c>
      <c r="L704" s="1634">
        <v>20278</v>
      </c>
      <c r="M704" s="1634">
        <v>33454</v>
      </c>
      <c r="N704" s="1634">
        <v>0</v>
      </c>
      <c r="O704" s="1634">
        <v>111</v>
      </c>
      <c r="P704" s="2431">
        <v>113.52</v>
      </c>
      <c r="Q704" s="2431">
        <v>113.52</v>
      </c>
      <c r="R704" s="2432">
        <v>0.90369999999999995</v>
      </c>
      <c r="S704" s="2431">
        <v>23.444544848333297</v>
      </c>
      <c r="T704" s="1634">
        <v>19801</v>
      </c>
      <c r="U704" s="1634">
        <v>50675</v>
      </c>
      <c r="V704" s="1634">
        <v>0</v>
      </c>
      <c r="W704" s="2434">
        <v>111</v>
      </c>
      <c r="X704" s="2434">
        <v>89.52</v>
      </c>
      <c r="Y704" s="2434">
        <v>89.52</v>
      </c>
      <c r="Z704" s="2434">
        <v>0.90859999999999996</v>
      </c>
      <c r="AA704" s="2435">
        <v>31.2</v>
      </c>
      <c r="AB704" s="2434">
        <v>20778</v>
      </c>
      <c r="AC704" s="2434">
        <v>38673</v>
      </c>
      <c r="AD704" s="2434">
        <v>0</v>
      </c>
      <c r="AE704" s="2434">
        <v>980</v>
      </c>
      <c r="AF704" s="1634">
        <v>1371.2</v>
      </c>
      <c r="AG704" s="1634">
        <v>784</v>
      </c>
      <c r="AH704" s="2432">
        <v>0.97409999999999997</v>
      </c>
      <c r="AI704" s="2431">
        <v>40.86</v>
      </c>
      <c r="AJ704" s="1634">
        <v>110706</v>
      </c>
      <c r="AK704" s="1634">
        <v>612104</v>
      </c>
      <c r="AL704" s="1634">
        <v>0</v>
      </c>
      <c r="AM704" s="1634">
        <v>980</v>
      </c>
      <c r="AN704" s="1634">
        <v>524</v>
      </c>
      <c r="AO704" s="1634">
        <v>784</v>
      </c>
      <c r="AP704" s="1634">
        <v>0.98529999999999995</v>
      </c>
      <c r="AQ704" s="2431">
        <v>46.201674464417628</v>
      </c>
      <c r="AR704" s="1634">
        <v>180120</v>
      </c>
      <c r="AS704" s="1634">
        <v>233914</v>
      </c>
      <c r="AT704" s="1634">
        <v>0</v>
      </c>
      <c r="AU704" s="1634">
        <v>980</v>
      </c>
      <c r="AV704" s="1634">
        <v>565.6</v>
      </c>
      <c r="AW704" s="1634">
        <v>784</v>
      </c>
      <c r="AX704" s="1634">
        <v>0.99629999999999996</v>
      </c>
      <c r="AY704" s="2437">
        <v>61.47</v>
      </c>
      <c r="AZ704" s="1634">
        <v>275350</v>
      </c>
      <c r="BA704" s="1634">
        <v>244339</v>
      </c>
      <c r="BB704" s="1634">
        <v>31011</v>
      </c>
      <c r="BC704" s="2436">
        <v>980</v>
      </c>
      <c r="BD704" s="1634">
        <v>569.6</v>
      </c>
      <c r="BE704" s="2436">
        <v>784</v>
      </c>
      <c r="BF704" s="2436">
        <v>0.99690000000000001</v>
      </c>
      <c r="BG704" s="2437">
        <v>70.2</v>
      </c>
      <c r="BH704" s="1634">
        <v>278320</v>
      </c>
      <c r="BI704" s="1634">
        <v>254269</v>
      </c>
      <c r="BJ704" s="1634">
        <v>24051</v>
      </c>
      <c r="BK704" s="1634">
        <v>980</v>
      </c>
      <c r="BL704" s="2441">
        <v>579.20000000000005</v>
      </c>
      <c r="BM704" s="2441">
        <v>784</v>
      </c>
      <c r="BN704" s="2442">
        <v>0.99160000000000004</v>
      </c>
      <c r="BO704" s="2439">
        <v>60.04999999999999</v>
      </c>
      <c r="BP704" s="2441">
        <v>258750</v>
      </c>
      <c r="BQ704" s="2441">
        <v>250214.40000000002</v>
      </c>
      <c r="BR704" s="2441">
        <v>8535.5999999999767</v>
      </c>
      <c r="BS704" s="1611">
        <v>980</v>
      </c>
      <c r="BT704" s="1611">
        <v>577.6</v>
      </c>
      <c r="BU704" s="1611">
        <v>784</v>
      </c>
      <c r="BV704" s="1611">
        <v>0.99399999999999999</v>
      </c>
      <c r="BW704" s="2437">
        <v>56.000000000000007</v>
      </c>
      <c r="BX704" s="1611">
        <v>240640</v>
      </c>
      <c r="BY704" s="1611">
        <v>257840.63999999998</v>
      </c>
      <c r="BZ704" s="1611">
        <v>0</v>
      </c>
      <c r="CA704" s="1611">
        <v>980</v>
      </c>
      <c r="CB704" s="1611">
        <v>544.79999999999995</v>
      </c>
      <c r="CC704" s="1611">
        <v>784</v>
      </c>
      <c r="CD704" s="1611">
        <v>0.98760000000000003</v>
      </c>
      <c r="CE704" s="2437">
        <v>54.7</v>
      </c>
      <c r="CF704" s="1611">
        <v>228860</v>
      </c>
      <c r="CG704" s="1611">
        <v>243198.71999999997</v>
      </c>
      <c r="CH704" s="1611">
        <v>0</v>
      </c>
      <c r="CI704" s="1611">
        <v>980</v>
      </c>
      <c r="CJ704" s="1611">
        <v>643.20000000000005</v>
      </c>
      <c r="CK704" s="1611">
        <v>784</v>
      </c>
      <c r="CL704" s="1611">
        <v>0.98970000000000002</v>
      </c>
      <c r="CM704" s="2433">
        <v>41.79</v>
      </c>
      <c r="CN704" s="1611">
        <v>180620</v>
      </c>
      <c r="CO704" s="1611">
        <v>268600.32000000001</v>
      </c>
      <c r="CP704" s="1611">
        <v>0</v>
      </c>
      <c r="CQ704" s="1611">
        <v>980</v>
      </c>
      <c r="CR704" s="1611">
        <v>669.6</v>
      </c>
      <c r="CS704" s="1611">
        <v>784</v>
      </c>
      <c r="CT704" s="1611">
        <v>0.99080000000000001</v>
      </c>
      <c r="CU704" s="2433">
        <v>65.02</v>
      </c>
      <c r="CV704" s="1611">
        <v>334370</v>
      </c>
      <c r="CW704" s="1611">
        <v>298909.44</v>
      </c>
      <c r="CX704" s="1611">
        <v>35460.559999999998</v>
      </c>
    </row>
    <row r="705" spans="1:102" ht="15">
      <c r="A705" s="2440">
        <f t="shared" si="10"/>
        <v>699</v>
      </c>
      <c r="B705" s="1618" t="s">
        <v>3772</v>
      </c>
      <c r="C705" s="1618" t="s">
        <v>619</v>
      </c>
      <c r="D705" s="1634" t="s">
        <v>515</v>
      </c>
      <c r="E705" s="1634" t="s">
        <v>259</v>
      </c>
      <c r="F705" s="1634">
        <v>989</v>
      </c>
      <c r="G705" s="1634">
        <v>989</v>
      </c>
      <c r="H705" s="2431">
        <v>1408.32</v>
      </c>
      <c r="I705" s="2431">
        <v>1408.32</v>
      </c>
      <c r="J705" s="2432">
        <v>0.99990000000000001</v>
      </c>
      <c r="K705" s="2431">
        <v>49.3010584715595</v>
      </c>
      <c r="L705" s="1634">
        <v>499908</v>
      </c>
      <c r="M705" s="1634">
        <v>608394</v>
      </c>
      <c r="N705" s="1634">
        <v>0</v>
      </c>
      <c r="O705" s="1634">
        <v>989</v>
      </c>
      <c r="P705" s="2431">
        <v>1866.72</v>
      </c>
      <c r="Q705" s="2431">
        <v>1866.72</v>
      </c>
      <c r="R705" s="2432">
        <v>0.99719999999999998</v>
      </c>
      <c r="S705" s="2431">
        <v>63.150701454612822</v>
      </c>
      <c r="T705" s="1634">
        <v>877062</v>
      </c>
      <c r="U705" s="1634">
        <v>833304</v>
      </c>
      <c r="V705" s="1634">
        <v>43758</v>
      </c>
      <c r="W705" s="2434">
        <v>989</v>
      </c>
      <c r="X705" s="2434">
        <v>1900.8000000000002</v>
      </c>
      <c r="Y705" s="2434">
        <v>1900.8</v>
      </c>
      <c r="Z705" s="2434">
        <v>0.99980000000000002</v>
      </c>
      <c r="AA705" s="2435">
        <v>63.176031144781128</v>
      </c>
      <c r="AB705" s="2434">
        <v>864612</v>
      </c>
      <c r="AC705" s="2434">
        <v>821146</v>
      </c>
      <c r="AD705" s="2434">
        <v>43466</v>
      </c>
      <c r="AE705" s="2434">
        <v>989</v>
      </c>
      <c r="AF705" s="1634">
        <v>1983.3600000000001</v>
      </c>
      <c r="AG705" s="1634">
        <v>1983.36</v>
      </c>
      <c r="AH705" s="2432">
        <v>0.99970000000000003</v>
      </c>
      <c r="AI705" s="2431">
        <v>61.841537722886677</v>
      </c>
      <c r="AJ705" s="1634">
        <v>912546</v>
      </c>
      <c r="AK705" s="1634">
        <v>885372</v>
      </c>
      <c r="AL705" s="1634">
        <v>27174</v>
      </c>
      <c r="AM705" s="1634">
        <v>989</v>
      </c>
      <c r="AN705" s="1634">
        <v>1691.52</v>
      </c>
      <c r="AO705" s="1634">
        <v>1691.52</v>
      </c>
      <c r="AP705" s="1634">
        <v>0.99739999999999995</v>
      </c>
      <c r="AQ705" s="2431">
        <v>60.973981789999158</v>
      </c>
      <c r="AR705" s="1634">
        <v>767352</v>
      </c>
      <c r="AS705" s="1634">
        <v>755095</v>
      </c>
      <c r="AT705" s="1634">
        <v>12257</v>
      </c>
      <c r="AU705" s="1634">
        <v>989</v>
      </c>
      <c r="AV705" s="1634">
        <v>1879.2</v>
      </c>
      <c r="AW705" s="1634">
        <v>1879.2</v>
      </c>
      <c r="AX705" s="1634">
        <v>0.99990000000000001</v>
      </c>
      <c r="AY705" s="2437">
        <v>60.445047537959418</v>
      </c>
      <c r="AZ705" s="1634">
        <v>817836</v>
      </c>
      <c r="BA705" s="1634">
        <v>811814</v>
      </c>
      <c r="BB705" s="1634">
        <v>6022</v>
      </c>
      <c r="BC705" s="2436">
        <v>989</v>
      </c>
      <c r="BD705" s="1634">
        <v>1689.6</v>
      </c>
      <c r="BE705" s="2436">
        <v>1689.6</v>
      </c>
      <c r="BF705" s="2436">
        <v>1</v>
      </c>
      <c r="BG705" s="2437">
        <v>65.471690188172047</v>
      </c>
      <c r="BH705" s="1634">
        <v>823020</v>
      </c>
      <c r="BI705" s="1634">
        <v>754237</v>
      </c>
      <c r="BJ705" s="1634">
        <v>68783</v>
      </c>
      <c r="BK705" s="1634">
        <v>989</v>
      </c>
      <c r="BL705" s="2441">
        <v>1706.88</v>
      </c>
      <c r="BM705" s="2441">
        <v>1706.88</v>
      </c>
      <c r="BN705" s="2442">
        <v>1</v>
      </c>
      <c r="BO705" s="2439">
        <v>62.028379265091857</v>
      </c>
      <c r="BP705" s="2441">
        <v>762300</v>
      </c>
      <c r="BQ705" s="2441">
        <v>737372.16000000003</v>
      </c>
      <c r="BR705" s="2441">
        <v>24927.839999999967</v>
      </c>
      <c r="BS705" s="1611">
        <v>989</v>
      </c>
      <c r="BT705" s="1611">
        <v>1391.52</v>
      </c>
      <c r="BU705" s="1611">
        <v>1391.52</v>
      </c>
      <c r="BV705" s="1611">
        <v>1</v>
      </c>
      <c r="BW705" s="2437">
        <v>95.77448710003587</v>
      </c>
      <c r="BX705" s="1611">
        <v>704724</v>
      </c>
      <c r="BY705" s="1611">
        <v>621174.52799999993</v>
      </c>
      <c r="BZ705" s="1611">
        <v>83549.472000000067</v>
      </c>
      <c r="CA705" s="1611">
        <v>989</v>
      </c>
      <c r="CB705" s="1611">
        <v>1423.6799999999998</v>
      </c>
      <c r="CC705" s="1611">
        <v>1423.68</v>
      </c>
      <c r="CD705" s="1611">
        <v>1</v>
      </c>
      <c r="CE705" s="2437">
        <v>64.268361320775242</v>
      </c>
      <c r="CF705" s="1611">
        <v>680742</v>
      </c>
      <c r="CG705" s="1611">
        <v>635530.75199999986</v>
      </c>
      <c r="CH705" s="1611">
        <v>45211.248000000138</v>
      </c>
      <c r="CI705" s="1611">
        <v>989</v>
      </c>
      <c r="CJ705" s="1611">
        <v>1455.3600000000001</v>
      </c>
      <c r="CK705" s="1611">
        <v>1455.36</v>
      </c>
      <c r="CL705" s="1611">
        <v>1</v>
      </c>
      <c r="CM705" s="2433">
        <v>67.624576357929215</v>
      </c>
      <c r="CN705" s="1611">
        <v>684990</v>
      </c>
      <c r="CO705" s="1611">
        <v>607758.33600000001</v>
      </c>
      <c r="CP705" s="1611">
        <v>77231.66399999999</v>
      </c>
      <c r="CQ705" s="1611">
        <v>989</v>
      </c>
      <c r="CR705" s="1611">
        <v>1376.16</v>
      </c>
      <c r="CS705" s="1611">
        <v>1376.16</v>
      </c>
      <c r="CT705" s="1611">
        <v>1</v>
      </c>
      <c r="CU705" s="2433">
        <v>53.093624709804935</v>
      </c>
      <c r="CV705" s="1611">
        <v>543606</v>
      </c>
      <c r="CW705" s="1611">
        <v>614317.82400000002</v>
      </c>
      <c r="CX705" s="1611">
        <v>0</v>
      </c>
    </row>
    <row r="706" spans="1:102" ht="15">
      <c r="A706" s="2440">
        <f t="shared" si="10"/>
        <v>700</v>
      </c>
      <c r="B706" s="1618" t="s">
        <v>715</v>
      </c>
      <c r="C706" s="1618" t="s">
        <v>536</v>
      </c>
      <c r="D706" s="1634" t="s">
        <v>515</v>
      </c>
      <c r="E706" s="1634" t="s">
        <v>259</v>
      </c>
      <c r="F706" s="1634">
        <v>1000</v>
      </c>
      <c r="G706" s="1634">
        <v>800</v>
      </c>
      <c r="H706" s="2431">
        <v>682.19999999999993</v>
      </c>
      <c r="I706" s="2431">
        <v>682.2</v>
      </c>
      <c r="J706" s="2432">
        <v>0.99429999999999996</v>
      </c>
      <c r="K706" s="2431">
        <v>73.745887488191812</v>
      </c>
      <c r="L706" s="1634">
        <v>362228</v>
      </c>
      <c r="M706" s="1634">
        <v>294710</v>
      </c>
      <c r="N706" s="1634">
        <v>67518</v>
      </c>
      <c r="O706" s="1634">
        <v>1000</v>
      </c>
      <c r="P706" s="2431">
        <v>856.80000000000007</v>
      </c>
      <c r="Q706" s="2431">
        <v>856.8</v>
      </c>
      <c r="R706" s="2432">
        <v>0.98750000000000004</v>
      </c>
      <c r="S706" s="2431">
        <v>58.513078170336229</v>
      </c>
      <c r="T706" s="1634">
        <v>372997</v>
      </c>
      <c r="U706" s="1634">
        <v>382476</v>
      </c>
      <c r="V706" s="1634">
        <v>0</v>
      </c>
      <c r="W706" s="2434">
        <v>1000</v>
      </c>
      <c r="X706" s="2434">
        <v>670.8</v>
      </c>
      <c r="Y706" s="2434">
        <v>800</v>
      </c>
      <c r="Z706" s="2434">
        <v>0.99239999999999995</v>
      </c>
      <c r="AA706" s="2435">
        <v>70.900000000000006</v>
      </c>
      <c r="AB706" s="2434">
        <v>342427</v>
      </c>
      <c r="AC706" s="2434">
        <v>289786</v>
      </c>
      <c r="AD706" s="2434">
        <v>52641</v>
      </c>
      <c r="AE706" s="2434">
        <v>1000</v>
      </c>
      <c r="AF706" s="1634">
        <v>865.80000000000007</v>
      </c>
      <c r="AG706" s="1634">
        <v>865.8</v>
      </c>
      <c r="AH706" s="2432">
        <v>0.98809999999999998</v>
      </c>
      <c r="AI706" s="2431">
        <v>54.04</v>
      </c>
      <c r="AJ706" s="1634">
        <v>348113</v>
      </c>
      <c r="AK706" s="1634">
        <v>386493</v>
      </c>
      <c r="AL706" s="1634">
        <v>0</v>
      </c>
      <c r="AM706" s="1634">
        <v>1000</v>
      </c>
      <c r="AN706" s="1634">
        <v>775.2</v>
      </c>
      <c r="AO706" s="1634">
        <v>800</v>
      </c>
      <c r="AP706" s="1634">
        <v>0.98699999999999999</v>
      </c>
      <c r="AQ706" s="2431">
        <v>52.474664880100306</v>
      </c>
      <c r="AR706" s="1634">
        <v>302647</v>
      </c>
      <c r="AS706" s="1634">
        <v>346049</v>
      </c>
      <c r="AT706" s="1634">
        <v>0</v>
      </c>
      <c r="AU706" s="1634">
        <v>1000</v>
      </c>
      <c r="AV706" s="1634">
        <v>802.2</v>
      </c>
      <c r="AW706" s="1634">
        <v>802.2</v>
      </c>
      <c r="AX706" s="1634">
        <v>0.99350000000000005</v>
      </c>
      <c r="AY706" s="2437">
        <v>58.930000000000007</v>
      </c>
      <c r="AZ706" s="1634">
        <v>340358</v>
      </c>
      <c r="BA706" s="1634">
        <v>346550</v>
      </c>
      <c r="BB706" s="1634">
        <v>0</v>
      </c>
      <c r="BC706" s="2436">
        <v>1000</v>
      </c>
      <c r="BD706" s="1634">
        <v>756</v>
      </c>
      <c r="BE706" s="2436">
        <v>800</v>
      </c>
      <c r="BF706" s="2436">
        <v>0.99470000000000003</v>
      </c>
      <c r="BG706" s="2437">
        <v>64.11</v>
      </c>
      <c r="BH706" s="1634">
        <v>360570</v>
      </c>
      <c r="BI706" s="1634">
        <v>337478</v>
      </c>
      <c r="BJ706" s="1634">
        <v>23092</v>
      </c>
      <c r="BK706" s="1634">
        <v>1000</v>
      </c>
      <c r="BL706" s="2441">
        <v>741</v>
      </c>
      <c r="BM706" s="2441">
        <v>800</v>
      </c>
      <c r="BN706" s="2442">
        <v>0.99509999999999998</v>
      </c>
      <c r="BO706" s="2439">
        <v>71.89</v>
      </c>
      <c r="BP706" s="2441">
        <v>383573</v>
      </c>
      <c r="BQ706" s="2441">
        <v>320112</v>
      </c>
      <c r="BR706" s="2441">
        <v>63461</v>
      </c>
      <c r="BS706" s="1611">
        <v>1000</v>
      </c>
      <c r="BT706" s="1611">
        <v>748.2</v>
      </c>
      <c r="BU706" s="1611">
        <v>800</v>
      </c>
      <c r="BV706" s="1611">
        <v>0.99439999999999995</v>
      </c>
      <c r="BW706" s="2437">
        <v>68.27</v>
      </c>
      <c r="BX706" s="1611">
        <v>380032</v>
      </c>
      <c r="BY706" s="1611">
        <v>333996.48</v>
      </c>
      <c r="BZ706" s="1611">
        <v>46035.520000000019</v>
      </c>
      <c r="CA706" s="1611">
        <v>1000</v>
      </c>
      <c r="CB706" s="1611">
        <v>767.40000000000009</v>
      </c>
      <c r="CC706" s="1611">
        <v>800</v>
      </c>
      <c r="CD706" s="1611">
        <v>0.99399999999999999</v>
      </c>
      <c r="CE706" s="2437">
        <v>69.23</v>
      </c>
      <c r="CF706" s="1611">
        <v>395250</v>
      </c>
      <c r="CG706" s="1611">
        <v>342567.36000000004</v>
      </c>
      <c r="CH706" s="1611">
        <v>52682.639999999956</v>
      </c>
      <c r="CI706" s="1611">
        <v>1000</v>
      </c>
      <c r="CJ706" s="1611">
        <v>687.59999999999991</v>
      </c>
      <c r="CK706" s="1611">
        <v>800</v>
      </c>
      <c r="CL706" s="1611">
        <v>0.99509999999999998</v>
      </c>
      <c r="CM706" s="2433">
        <v>71.569999999999993</v>
      </c>
      <c r="CN706" s="1611">
        <v>342495</v>
      </c>
      <c r="CO706" s="1611">
        <v>287141.75999999995</v>
      </c>
      <c r="CP706" s="1611">
        <v>55353.240000000049</v>
      </c>
      <c r="CQ706" s="1611">
        <v>1000</v>
      </c>
      <c r="CR706" s="1611">
        <v>808.80000000000007</v>
      </c>
      <c r="CS706" s="1611">
        <v>808.8</v>
      </c>
      <c r="CT706" s="1611">
        <v>0.99490000000000001</v>
      </c>
      <c r="CU706" s="2433">
        <v>66.17</v>
      </c>
      <c r="CV706" s="1611">
        <v>398190</v>
      </c>
      <c r="CW706" s="1611">
        <v>361048.32000000001</v>
      </c>
      <c r="CX706" s="1611">
        <v>37141.679999999993</v>
      </c>
    </row>
    <row r="707" spans="1:102" ht="15">
      <c r="A707" s="2440">
        <f t="shared" si="10"/>
        <v>701</v>
      </c>
      <c r="B707" s="1618" t="s">
        <v>713</v>
      </c>
      <c r="C707" s="1618" t="s">
        <v>536</v>
      </c>
      <c r="D707" s="1634" t="s">
        <v>515</v>
      </c>
      <c r="E707" s="1634" t="s">
        <v>259</v>
      </c>
      <c r="F707" s="1634">
        <v>1000</v>
      </c>
      <c r="G707" s="1634">
        <v>1000</v>
      </c>
      <c r="H707" s="2431">
        <v>772.8</v>
      </c>
      <c r="I707" s="2431">
        <v>800</v>
      </c>
      <c r="J707" s="2432">
        <v>0.99909999999999999</v>
      </c>
      <c r="K707" s="2431">
        <v>77.463264895330113</v>
      </c>
      <c r="L707" s="1634">
        <v>431018</v>
      </c>
      <c r="M707" s="1634">
        <v>333850</v>
      </c>
      <c r="N707" s="1634">
        <v>97168</v>
      </c>
      <c r="O707" s="1634">
        <v>1000</v>
      </c>
      <c r="P707" s="2431">
        <v>757.8</v>
      </c>
      <c r="Q707" s="2431">
        <v>800</v>
      </c>
      <c r="R707" s="2432">
        <v>0.99870000000000003</v>
      </c>
      <c r="S707" s="2431">
        <v>75.103333929285967</v>
      </c>
      <c r="T707" s="1634">
        <v>423435</v>
      </c>
      <c r="U707" s="1634">
        <v>338282</v>
      </c>
      <c r="V707" s="1634">
        <v>85153</v>
      </c>
      <c r="W707" s="2434">
        <v>1000</v>
      </c>
      <c r="X707" s="2434">
        <v>719.40000000000009</v>
      </c>
      <c r="Y707" s="2434">
        <v>800</v>
      </c>
      <c r="Z707" s="2434">
        <v>0.99950000000000006</v>
      </c>
      <c r="AA707" s="2435">
        <v>79.2</v>
      </c>
      <c r="AB707" s="2434">
        <v>410205</v>
      </c>
      <c r="AC707" s="2434">
        <v>310781</v>
      </c>
      <c r="AD707" s="2434">
        <v>99424</v>
      </c>
      <c r="AE707" s="2434">
        <v>1000</v>
      </c>
      <c r="AF707" s="1634">
        <v>948.59999999999991</v>
      </c>
      <c r="AG707" s="1634">
        <v>948.6</v>
      </c>
      <c r="AH707" s="2432">
        <v>0.99890000000000001</v>
      </c>
      <c r="AI707" s="2431">
        <v>57.17</v>
      </c>
      <c r="AJ707" s="1634">
        <v>403492</v>
      </c>
      <c r="AK707" s="1634">
        <v>423455</v>
      </c>
      <c r="AL707" s="1634">
        <v>0</v>
      </c>
      <c r="AM707" s="1634">
        <v>1000</v>
      </c>
      <c r="AN707" s="1634">
        <v>771.59999999999991</v>
      </c>
      <c r="AO707" s="1634">
        <v>800</v>
      </c>
      <c r="AP707" s="1634">
        <v>0.99870000000000003</v>
      </c>
      <c r="AQ707" s="2431">
        <v>70.14</v>
      </c>
      <c r="AR707" s="1634">
        <v>324720</v>
      </c>
      <c r="AS707" s="1634">
        <v>344442</v>
      </c>
      <c r="AT707" s="1634">
        <v>0</v>
      </c>
      <c r="AU707" s="1634">
        <v>1000</v>
      </c>
      <c r="AV707" s="1634">
        <v>691.8</v>
      </c>
      <c r="AW707" s="1634">
        <v>800</v>
      </c>
      <c r="AX707" s="1634">
        <v>0.999</v>
      </c>
      <c r="AY707" s="2437">
        <v>51.47999999999999</v>
      </c>
      <c r="AZ707" s="1634">
        <v>307725</v>
      </c>
      <c r="BA707" s="1634">
        <v>298858</v>
      </c>
      <c r="BB707" s="1634">
        <v>8867</v>
      </c>
      <c r="BC707" s="2436">
        <v>1000</v>
      </c>
      <c r="BD707" s="1634">
        <v>970.2</v>
      </c>
      <c r="BE707" s="2436">
        <v>970.2</v>
      </c>
      <c r="BF707" s="2436">
        <v>0.99239999999999995</v>
      </c>
      <c r="BG707" s="2437">
        <v>51.680000000000007</v>
      </c>
      <c r="BH707" s="1634">
        <v>373050</v>
      </c>
      <c r="BI707" s="1634">
        <v>433097</v>
      </c>
      <c r="BJ707" s="1634">
        <v>0</v>
      </c>
      <c r="BK707" s="1634">
        <v>1000</v>
      </c>
      <c r="BL707" s="2441">
        <v>771.59999999999991</v>
      </c>
      <c r="BM707" s="2441">
        <v>800</v>
      </c>
      <c r="BN707" s="2442">
        <v>0.99890000000000001</v>
      </c>
      <c r="BO707" s="2439">
        <v>66.67</v>
      </c>
      <c r="BP707" s="2441">
        <v>370387</v>
      </c>
      <c r="BQ707" s="2441">
        <v>333331.19999999995</v>
      </c>
      <c r="BR707" s="2441">
        <v>37055.800000000047</v>
      </c>
      <c r="BS707" s="1611">
        <v>1000</v>
      </c>
      <c r="BT707" s="1611">
        <v>956.39999999999986</v>
      </c>
      <c r="BU707" s="1611">
        <v>956.4</v>
      </c>
      <c r="BV707" s="1611">
        <v>0.99809999999999999</v>
      </c>
      <c r="BW707" s="2437">
        <v>64.44</v>
      </c>
      <c r="BX707" s="1611">
        <v>458542</v>
      </c>
      <c r="BY707" s="1611">
        <v>426936.9599999999</v>
      </c>
      <c r="BZ707" s="1611">
        <v>31605.040000000095</v>
      </c>
      <c r="CA707" s="1611">
        <v>1000</v>
      </c>
      <c r="CB707" s="1611">
        <v>967.8</v>
      </c>
      <c r="CC707" s="1611">
        <v>967.8</v>
      </c>
      <c r="CD707" s="1611">
        <v>0.99780000000000002</v>
      </c>
      <c r="CE707" s="2437">
        <v>62.51</v>
      </c>
      <c r="CF707" s="1611">
        <v>450113</v>
      </c>
      <c r="CG707" s="1611">
        <v>432025.92</v>
      </c>
      <c r="CH707" s="1611">
        <v>18087.080000000016</v>
      </c>
      <c r="CI707" s="1611">
        <v>1000</v>
      </c>
      <c r="CJ707" s="1611">
        <v>967.2</v>
      </c>
      <c r="CK707" s="1611">
        <v>967.2</v>
      </c>
      <c r="CL707" s="1611">
        <v>0.998</v>
      </c>
      <c r="CM707" s="2433">
        <v>62.38</v>
      </c>
      <c r="CN707" s="1611">
        <v>419940</v>
      </c>
      <c r="CO707" s="1611">
        <v>403902.71999999997</v>
      </c>
      <c r="CP707" s="1611">
        <v>16037.280000000028</v>
      </c>
      <c r="CQ707" s="1611">
        <v>1000</v>
      </c>
      <c r="CR707" s="1611">
        <v>725.4</v>
      </c>
      <c r="CS707" s="1611">
        <v>800</v>
      </c>
      <c r="CT707" s="1611">
        <v>0.99919999999999998</v>
      </c>
      <c r="CU707" s="2433">
        <v>78.72</v>
      </c>
      <c r="CV707" s="1611">
        <v>424867</v>
      </c>
      <c r="CW707" s="1611">
        <v>323818.56</v>
      </c>
      <c r="CX707" s="1611">
        <v>101048.44</v>
      </c>
    </row>
    <row r="708" spans="1:102" ht="15">
      <c r="A708" s="2440">
        <f t="shared" si="10"/>
        <v>702</v>
      </c>
      <c r="B708" s="1618" t="s">
        <v>624</v>
      </c>
      <c r="C708" s="1618" t="s">
        <v>619</v>
      </c>
      <c r="D708" s="1634" t="s">
        <v>515</v>
      </c>
      <c r="E708" s="1634" t="s">
        <v>259</v>
      </c>
      <c r="F708" s="1634">
        <v>1000</v>
      </c>
      <c r="G708" s="1634">
        <v>1000</v>
      </c>
      <c r="H708" s="2431">
        <v>774.72</v>
      </c>
      <c r="I708" s="2431">
        <v>1000</v>
      </c>
      <c r="J708" s="2432">
        <v>0.99629999999999996</v>
      </c>
      <c r="K708" s="2431">
        <v>46.082778294093345</v>
      </c>
      <c r="L708" s="1634">
        <v>257049</v>
      </c>
      <c r="M708" s="1634">
        <v>334679</v>
      </c>
      <c r="N708" s="1634">
        <v>0</v>
      </c>
      <c r="O708" s="1634">
        <v>1000</v>
      </c>
      <c r="P708" s="2431">
        <v>889.2</v>
      </c>
      <c r="Q708" s="2431">
        <v>1000</v>
      </c>
      <c r="R708" s="2432">
        <v>0.99739999999999995</v>
      </c>
      <c r="S708" s="2431">
        <v>67.122676418092368</v>
      </c>
      <c r="T708" s="1634">
        <v>444060</v>
      </c>
      <c r="U708" s="1634">
        <v>396939</v>
      </c>
      <c r="V708" s="1634">
        <v>47121</v>
      </c>
      <c r="W708" s="2434">
        <v>1000</v>
      </c>
      <c r="X708" s="2434">
        <v>889.92</v>
      </c>
      <c r="Y708" s="2434">
        <v>1000</v>
      </c>
      <c r="Z708" s="2434">
        <v>0.99509999999999998</v>
      </c>
      <c r="AA708" s="2435">
        <v>62.036475188781012</v>
      </c>
      <c r="AB708" s="2434">
        <v>397494</v>
      </c>
      <c r="AC708" s="2434">
        <v>384445</v>
      </c>
      <c r="AD708" s="2434">
        <v>13049</v>
      </c>
      <c r="AE708" s="2434">
        <v>1000</v>
      </c>
      <c r="AF708" s="1634">
        <v>846</v>
      </c>
      <c r="AG708" s="1634">
        <v>1000</v>
      </c>
      <c r="AH708" s="2432">
        <v>0.99570000000000003</v>
      </c>
      <c r="AI708" s="2431">
        <v>57.845744680851062</v>
      </c>
      <c r="AJ708" s="1634">
        <v>364095</v>
      </c>
      <c r="AK708" s="1634">
        <v>377654</v>
      </c>
      <c r="AL708" s="1634">
        <v>0</v>
      </c>
      <c r="AM708" s="1634">
        <v>1000</v>
      </c>
      <c r="AN708" s="1634">
        <v>787.68</v>
      </c>
      <c r="AO708" s="1634">
        <v>1000</v>
      </c>
      <c r="AP708" s="1634">
        <v>0.99390000000000001</v>
      </c>
      <c r="AQ708" s="2431">
        <v>47.93527992372865</v>
      </c>
      <c r="AR708" s="1634">
        <v>280917</v>
      </c>
      <c r="AS708" s="1634">
        <v>351620</v>
      </c>
      <c r="AT708" s="1634">
        <v>0</v>
      </c>
      <c r="AU708" s="1634">
        <v>1000</v>
      </c>
      <c r="AV708" s="1634">
        <v>789.12</v>
      </c>
      <c r="AW708" s="1634">
        <v>1000</v>
      </c>
      <c r="AX708" s="1634">
        <v>0.99619999999999997</v>
      </c>
      <c r="AY708" s="2437">
        <v>52.332028081914025</v>
      </c>
      <c r="AZ708" s="1634">
        <v>297333</v>
      </c>
      <c r="BA708" s="1634">
        <v>340900</v>
      </c>
      <c r="BB708" s="1634">
        <v>0</v>
      </c>
      <c r="BC708" s="2436">
        <v>1000</v>
      </c>
      <c r="BD708" s="1634">
        <v>809.28</v>
      </c>
      <c r="BE708" s="2436">
        <v>1000</v>
      </c>
      <c r="BF708" s="2436">
        <v>0.99570000000000003</v>
      </c>
      <c r="BG708" s="2437">
        <v>48.66033846094976</v>
      </c>
      <c r="BH708" s="1634">
        <v>292986</v>
      </c>
      <c r="BI708" s="1634">
        <v>361263</v>
      </c>
      <c r="BJ708" s="1634">
        <v>0</v>
      </c>
      <c r="BK708" s="1634">
        <v>1000</v>
      </c>
      <c r="BL708" s="2441">
        <v>694.80000000000007</v>
      </c>
      <c r="BM708" s="2441">
        <v>1000</v>
      </c>
      <c r="BN708" s="2442">
        <v>0.99950000000000006</v>
      </c>
      <c r="BO708" s="2439">
        <v>32.528750000000002</v>
      </c>
      <c r="BP708" s="2441">
        <v>234207</v>
      </c>
      <c r="BQ708" s="2441">
        <v>300153.60000000003</v>
      </c>
      <c r="BR708" s="2441">
        <v>0</v>
      </c>
      <c r="BS708" s="1611">
        <v>1000</v>
      </c>
      <c r="BT708" s="1611">
        <v>631.44000000000005</v>
      </c>
      <c r="BU708" s="1611">
        <v>1000</v>
      </c>
      <c r="BV708" s="1611">
        <v>0.99919999999999998</v>
      </c>
      <c r="BW708" s="2437">
        <v>20.856048387096774</v>
      </c>
      <c r="BX708" s="1611">
        <v>155169</v>
      </c>
      <c r="BY708" s="1611">
        <v>281874.81599999999</v>
      </c>
      <c r="BZ708" s="1611">
        <v>0</v>
      </c>
      <c r="CA708" s="1611">
        <v>1000</v>
      </c>
      <c r="CB708" s="1611">
        <v>635.04</v>
      </c>
      <c r="CC708" s="1611">
        <v>1000</v>
      </c>
      <c r="CD708" s="1611">
        <v>0.99509999999999998</v>
      </c>
      <c r="CE708" s="2437">
        <v>27.083638114744108</v>
      </c>
      <c r="CF708" s="1611">
        <v>127962</v>
      </c>
      <c r="CG708" s="1611">
        <v>283481.85599999997</v>
      </c>
      <c r="CH708" s="1611">
        <v>0</v>
      </c>
      <c r="CI708" s="1611">
        <v>1000</v>
      </c>
      <c r="CJ708" s="1611">
        <v>751.68000000000006</v>
      </c>
      <c r="CK708" s="1611">
        <v>1000</v>
      </c>
      <c r="CL708" s="1611">
        <v>0.99970000000000003</v>
      </c>
      <c r="CM708" s="2433">
        <v>31.298856079623022</v>
      </c>
      <c r="CN708" s="1611">
        <v>163746</v>
      </c>
      <c r="CO708" s="1611">
        <v>313901.56800000003</v>
      </c>
      <c r="CP708" s="1611">
        <v>0</v>
      </c>
      <c r="CQ708" s="1611">
        <v>1000</v>
      </c>
      <c r="CR708" s="1611">
        <v>648</v>
      </c>
      <c r="CS708" s="1611">
        <v>1000</v>
      </c>
      <c r="CT708" s="1611">
        <v>0.99490000000000001</v>
      </c>
      <c r="CU708" s="2433">
        <v>32.254330943847073</v>
      </c>
      <c r="CV708" s="1611">
        <v>155502</v>
      </c>
      <c r="CW708" s="1611">
        <v>289267.20000000001</v>
      </c>
      <c r="CX708" s="1611">
        <v>0</v>
      </c>
    </row>
    <row r="709" spans="1:102" ht="15">
      <c r="A709" s="2440">
        <f t="shared" si="10"/>
        <v>703</v>
      </c>
      <c r="B709" s="1618" t="s">
        <v>717</v>
      </c>
      <c r="C709" s="1618" t="s">
        <v>536</v>
      </c>
      <c r="D709" s="1634" t="s">
        <v>515</v>
      </c>
      <c r="E709" s="1634" t="s">
        <v>259</v>
      </c>
      <c r="F709" s="1634">
        <v>1000</v>
      </c>
      <c r="G709" s="1634">
        <v>1000</v>
      </c>
      <c r="H709" s="2431">
        <v>811.68</v>
      </c>
      <c r="I709" s="2431">
        <v>811.68</v>
      </c>
      <c r="J709" s="2432">
        <v>0.99719999999999998</v>
      </c>
      <c r="K709" s="2431">
        <v>52.720899862014591</v>
      </c>
      <c r="L709" s="1634">
        <v>308106</v>
      </c>
      <c r="M709" s="1634">
        <v>350646</v>
      </c>
      <c r="N709" s="1634">
        <v>0</v>
      </c>
      <c r="O709" s="1634">
        <v>1000</v>
      </c>
      <c r="P709" s="2431">
        <v>815.52</v>
      </c>
      <c r="Q709" s="2431">
        <v>815.52</v>
      </c>
      <c r="R709" s="2432">
        <v>0.99750000000000005</v>
      </c>
      <c r="S709" s="2431">
        <v>45.409380597062153</v>
      </c>
      <c r="T709" s="1634">
        <v>275520</v>
      </c>
      <c r="U709" s="1634">
        <v>364048</v>
      </c>
      <c r="V709" s="1634">
        <v>0</v>
      </c>
      <c r="W709" s="2434">
        <v>1000</v>
      </c>
      <c r="X709" s="2434">
        <v>814.08</v>
      </c>
      <c r="Y709" s="2434">
        <v>814.08</v>
      </c>
      <c r="Z709" s="2434">
        <v>0.997</v>
      </c>
      <c r="AA709" s="2435">
        <v>42.72</v>
      </c>
      <c r="AB709" s="2434">
        <v>250404</v>
      </c>
      <c r="AC709" s="2434">
        <v>351683</v>
      </c>
      <c r="AD709" s="2434">
        <v>0</v>
      </c>
      <c r="AE709" s="2434">
        <v>1000</v>
      </c>
      <c r="AF709" s="1634">
        <v>913.43999999999994</v>
      </c>
      <c r="AG709" s="1634">
        <v>913.44</v>
      </c>
      <c r="AH709" s="2432">
        <v>0.99660000000000004</v>
      </c>
      <c r="AI709" s="2431">
        <v>41.74</v>
      </c>
      <c r="AJ709" s="1634">
        <v>283686</v>
      </c>
      <c r="AK709" s="1634">
        <v>407760</v>
      </c>
      <c r="AL709" s="1634">
        <v>0</v>
      </c>
      <c r="AM709" s="1634">
        <v>1000</v>
      </c>
      <c r="AN709" s="1634">
        <v>935.52</v>
      </c>
      <c r="AO709" s="1634">
        <v>935.52</v>
      </c>
      <c r="AP709" s="1634">
        <v>0.99329999999999996</v>
      </c>
      <c r="AQ709" s="2431">
        <v>55.265969038437134</v>
      </c>
      <c r="AR709" s="1634">
        <v>384666</v>
      </c>
      <c r="AS709" s="1634">
        <v>417616</v>
      </c>
      <c r="AT709" s="1634">
        <v>0</v>
      </c>
      <c r="AU709" s="1634">
        <v>1000</v>
      </c>
      <c r="AV709" s="1634">
        <v>980.6400000000001</v>
      </c>
      <c r="AW709" s="1634">
        <v>980.64</v>
      </c>
      <c r="AX709" s="1634">
        <v>0.99580000000000002</v>
      </c>
      <c r="AY709" s="2437">
        <v>53.239999999999995</v>
      </c>
      <c r="AZ709" s="1634">
        <v>375894</v>
      </c>
      <c r="BA709" s="1634">
        <v>423636</v>
      </c>
      <c r="BB709" s="1634">
        <v>0</v>
      </c>
      <c r="BC709" s="2436">
        <v>1000</v>
      </c>
      <c r="BD709" s="1634">
        <v>1025.76</v>
      </c>
      <c r="BE709" s="2436">
        <v>1025.76</v>
      </c>
      <c r="BF709" s="2436">
        <v>0.99239999999999995</v>
      </c>
      <c r="BG709" s="2437">
        <v>49.22</v>
      </c>
      <c r="BH709" s="1634">
        <v>375666</v>
      </c>
      <c r="BI709" s="1634">
        <v>457899</v>
      </c>
      <c r="BJ709" s="1634">
        <v>0</v>
      </c>
      <c r="BK709" s="1634">
        <v>1000</v>
      </c>
      <c r="BL709" s="2441">
        <v>767.52</v>
      </c>
      <c r="BM709" s="2441">
        <v>800</v>
      </c>
      <c r="BN709" s="2442">
        <v>0.98599999999999999</v>
      </c>
      <c r="BO709" s="2439">
        <v>8.01</v>
      </c>
      <c r="BP709" s="2441">
        <v>44274</v>
      </c>
      <c r="BQ709" s="2441">
        <v>331568.64000000001</v>
      </c>
      <c r="BR709" s="2441">
        <v>0</v>
      </c>
      <c r="BS709" s="1611">
        <v>1000</v>
      </c>
      <c r="BT709" s="1611">
        <v>998.88</v>
      </c>
      <c r="BU709" s="1611">
        <v>998.88</v>
      </c>
      <c r="BV709" s="1611">
        <v>0.99590000000000001</v>
      </c>
      <c r="BW709" s="2437">
        <v>51.800000000000004</v>
      </c>
      <c r="BX709" s="1611">
        <v>384930</v>
      </c>
      <c r="BY709" s="1611">
        <v>445900.03199999995</v>
      </c>
      <c r="BZ709" s="1611">
        <v>0</v>
      </c>
      <c r="CA709" s="1611">
        <v>1000</v>
      </c>
      <c r="CB709" s="1611">
        <v>1043.04</v>
      </c>
      <c r="CC709" s="1611">
        <v>1043.04</v>
      </c>
      <c r="CD709" s="1611">
        <v>0.99509999999999998</v>
      </c>
      <c r="CE709" s="2437">
        <v>47.03</v>
      </c>
      <c r="CF709" s="1611">
        <v>364992</v>
      </c>
      <c r="CG709" s="1611">
        <v>465613.05599999998</v>
      </c>
      <c r="CH709" s="1611">
        <v>0</v>
      </c>
      <c r="CI709" s="1611">
        <v>1000</v>
      </c>
      <c r="CJ709" s="1611">
        <v>1023.8399999999999</v>
      </c>
      <c r="CK709" s="1611">
        <v>1023.84</v>
      </c>
      <c r="CL709" s="1611">
        <v>0.99260000000000004</v>
      </c>
      <c r="CM709" s="2433">
        <v>52.89</v>
      </c>
      <c r="CN709" s="1611">
        <v>376866</v>
      </c>
      <c r="CO709" s="1611">
        <v>427555.58399999992</v>
      </c>
      <c r="CP709" s="1611">
        <v>0</v>
      </c>
      <c r="CQ709" s="1611">
        <v>1000</v>
      </c>
      <c r="CR709" s="1611">
        <v>1012.32</v>
      </c>
      <c r="CS709" s="1611">
        <v>1012.32</v>
      </c>
      <c r="CT709" s="1611">
        <v>0.995</v>
      </c>
      <c r="CU709" s="2433">
        <v>43.5</v>
      </c>
      <c r="CV709" s="1611">
        <v>327600</v>
      </c>
      <c r="CW709" s="1611">
        <v>451899.64799999999</v>
      </c>
      <c r="CX709" s="1611">
        <v>0</v>
      </c>
    </row>
    <row r="710" spans="1:102" ht="15">
      <c r="A710" s="2440">
        <f t="shared" si="10"/>
        <v>704</v>
      </c>
      <c r="B710" s="1618" t="s">
        <v>3663</v>
      </c>
      <c r="C710" s="1618" t="s">
        <v>536</v>
      </c>
      <c r="D710" s="1634" t="s">
        <v>515</v>
      </c>
      <c r="E710" s="1634" t="s">
        <v>259</v>
      </c>
      <c r="F710" s="1634">
        <v>1000</v>
      </c>
      <c r="G710" s="1634">
        <v>1000</v>
      </c>
      <c r="H710" s="2431">
        <v>853.19999999999993</v>
      </c>
      <c r="I710" s="2431">
        <v>853.2</v>
      </c>
      <c r="J710" s="2432">
        <v>0.97640000000000005</v>
      </c>
      <c r="K710" s="2431">
        <v>57.02</v>
      </c>
      <c r="L710" s="1634">
        <v>420330</v>
      </c>
      <c r="M710" s="1634">
        <v>368582</v>
      </c>
      <c r="N710" s="1634">
        <v>51748</v>
      </c>
      <c r="O710" s="1634">
        <v>1000</v>
      </c>
      <c r="P710" s="2431">
        <v>869.4</v>
      </c>
      <c r="Q710" s="2431">
        <v>869.4</v>
      </c>
      <c r="R710" s="2432">
        <v>0.93759999999999999</v>
      </c>
      <c r="S710" s="2431">
        <v>58.70000000000001</v>
      </c>
      <c r="T710" s="1634">
        <v>293948</v>
      </c>
      <c r="U710" s="1634">
        <v>388100</v>
      </c>
      <c r="V710" s="1634">
        <v>0</v>
      </c>
      <c r="W710" s="2434">
        <v>1000</v>
      </c>
      <c r="X710" s="2434">
        <v>984.6</v>
      </c>
      <c r="Y710" s="2434">
        <v>984.6</v>
      </c>
      <c r="Z710" s="2434">
        <v>0.91930000000000001</v>
      </c>
      <c r="AA710" s="2435">
        <v>50.31</v>
      </c>
      <c r="AB710" s="2434">
        <v>416055</v>
      </c>
      <c r="AC710" s="2434">
        <v>425347</v>
      </c>
      <c r="AD710" s="2434">
        <v>0</v>
      </c>
      <c r="AE710" s="2434">
        <v>1000</v>
      </c>
      <c r="AF710" s="1634">
        <v>906.6</v>
      </c>
      <c r="AG710" s="1634">
        <v>906.6</v>
      </c>
      <c r="AH710" s="2432">
        <v>0.93600000000000005</v>
      </c>
      <c r="AI710" s="2431">
        <v>49.45</v>
      </c>
      <c r="AJ710" s="1634">
        <v>365835</v>
      </c>
      <c r="AK710" s="1634">
        <v>404706</v>
      </c>
      <c r="AL710" s="1634">
        <v>0</v>
      </c>
      <c r="AM710" s="1634">
        <v>1000</v>
      </c>
      <c r="AN710" s="1634">
        <v>919.2</v>
      </c>
      <c r="AO710" s="1634">
        <v>919.2</v>
      </c>
      <c r="AP710" s="1634">
        <v>0.93689999999999996</v>
      </c>
      <c r="AQ710" s="2431">
        <v>56.233155057693928</v>
      </c>
      <c r="AR710" s="1634">
        <v>384570</v>
      </c>
      <c r="AS710" s="1634">
        <v>410331</v>
      </c>
      <c r="AT710" s="1634">
        <v>0</v>
      </c>
      <c r="AU710" s="1634">
        <v>1000</v>
      </c>
      <c r="AV710" s="1634">
        <v>954.59999999999991</v>
      </c>
      <c r="AW710" s="1634">
        <v>954.6</v>
      </c>
      <c r="AX710" s="1634">
        <v>0.94310000000000005</v>
      </c>
      <c r="AY710" s="2437">
        <v>54.069999999999993</v>
      </c>
      <c r="AZ710" s="1634">
        <v>371617</v>
      </c>
      <c r="BA710" s="1634">
        <v>412387</v>
      </c>
      <c r="BB710" s="1634">
        <v>0</v>
      </c>
      <c r="BC710" s="2436">
        <v>1000</v>
      </c>
      <c r="BD710" s="1634">
        <v>1035</v>
      </c>
      <c r="BE710" s="2436">
        <v>1035</v>
      </c>
      <c r="BF710" s="2436">
        <v>0.92949999999999999</v>
      </c>
      <c r="BG710" s="2437">
        <v>55.899999999999991</v>
      </c>
      <c r="BH710" s="1634">
        <v>430425</v>
      </c>
      <c r="BI710" s="1634">
        <v>462024</v>
      </c>
      <c r="BJ710" s="1634">
        <v>0</v>
      </c>
      <c r="BK710" s="1634">
        <v>1000</v>
      </c>
      <c r="BL710" s="2441">
        <v>1085.4000000000001</v>
      </c>
      <c r="BM710" s="2441">
        <v>1085.4000000000001</v>
      </c>
      <c r="BN710" s="2442">
        <v>0.91959999999999997</v>
      </c>
      <c r="BO710" s="2439">
        <v>54.65</v>
      </c>
      <c r="BP710" s="2441">
        <v>427080</v>
      </c>
      <c r="BQ710" s="2441">
        <v>468892.80000000005</v>
      </c>
      <c r="BR710" s="2441">
        <v>0</v>
      </c>
      <c r="BS710" s="1611">
        <v>1000</v>
      </c>
      <c r="BT710" s="1611">
        <v>1496.4</v>
      </c>
      <c r="BU710" s="1611">
        <v>1496.4</v>
      </c>
      <c r="BV710" s="1611">
        <v>0.86199999999999999</v>
      </c>
      <c r="BW710" s="2437">
        <v>49.78</v>
      </c>
      <c r="BX710" s="1611">
        <v>554242</v>
      </c>
      <c r="BY710" s="1611">
        <v>667992.96</v>
      </c>
      <c r="BZ710" s="1611">
        <v>0</v>
      </c>
      <c r="CA710" s="1611">
        <v>1000</v>
      </c>
      <c r="CB710" s="1611">
        <v>1381.1999999999998</v>
      </c>
      <c r="CC710" s="1611">
        <v>1381.2</v>
      </c>
      <c r="CD710" s="1611">
        <v>0.87829999999999997</v>
      </c>
      <c r="CE710" s="2437">
        <v>56.79</v>
      </c>
      <c r="CF710" s="1611">
        <v>583530</v>
      </c>
      <c r="CG710" s="1611">
        <v>616567.67999999993</v>
      </c>
      <c r="CH710" s="1611">
        <v>0</v>
      </c>
      <c r="CI710" s="1611">
        <v>1000</v>
      </c>
      <c r="CJ710" s="1611">
        <v>1390.8</v>
      </c>
      <c r="CK710" s="1611">
        <v>1390.8</v>
      </c>
      <c r="CL710" s="1611">
        <v>0.87150000000000005</v>
      </c>
      <c r="CM710" s="2433">
        <v>60.8</v>
      </c>
      <c r="CN710" s="1611">
        <v>588547</v>
      </c>
      <c r="CO710" s="1611">
        <v>580798.07999999996</v>
      </c>
      <c r="CP710" s="1611">
        <v>7748.9200000000419</v>
      </c>
      <c r="CQ710" s="1611">
        <v>1000</v>
      </c>
      <c r="CR710" s="1611">
        <v>1335</v>
      </c>
      <c r="CS710" s="1611">
        <v>1335</v>
      </c>
      <c r="CT710" s="1611">
        <v>0.91479999999999995</v>
      </c>
      <c r="CU710" s="2433">
        <v>64.03</v>
      </c>
      <c r="CV710" s="1611">
        <v>635963</v>
      </c>
      <c r="CW710" s="1611">
        <v>595944</v>
      </c>
      <c r="CX710" s="1611">
        <v>40019</v>
      </c>
    </row>
    <row r="711" spans="1:102" ht="15">
      <c r="A711" s="2440">
        <f t="shared" si="10"/>
        <v>705</v>
      </c>
      <c r="B711" s="1618" t="s">
        <v>667</v>
      </c>
      <c r="C711" s="1618" t="s">
        <v>536</v>
      </c>
      <c r="D711" s="1634" t="s">
        <v>515</v>
      </c>
      <c r="E711" s="1634" t="s">
        <v>259</v>
      </c>
      <c r="F711" s="1634">
        <v>1000</v>
      </c>
      <c r="G711" s="1634">
        <v>1000</v>
      </c>
      <c r="H711" s="2431">
        <v>90</v>
      </c>
      <c r="I711" s="2431">
        <v>800</v>
      </c>
      <c r="J711" s="2432">
        <v>0.74909999999999999</v>
      </c>
      <c r="K711" s="2431">
        <v>6.7361111111111107</v>
      </c>
      <c r="L711" s="1634">
        <v>4365</v>
      </c>
      <c r="M711" s="1634">
        <v>38880</v>
      </c>
      <c r="N711" s="1634">
        <v>0</v>
      </c>
      <c r="O711" s="1634">
        <v>1000</v>
      </c>
      <c r="P711" s="2431">
        <v>136.80000000000001</v>
      </c>
      <c r="Q711" s="2431">
        <v>800</v>
      </c>
      <c r="R711" s="2432">
        <v>0.72609999999999997</v>
      </c>
      <c r="S711" s="2431">
        <v>44.65</v>
      </c>
      <c r="T711" s="1634">
        <v>36645</v>
      </c>
      <c r="U711" s="1634">
        <v>61068</v>
      </c>
      <c r="V711" s="1634">
        <v>0</v>
      </c>
      <c r="W711" s="2434">
        <v>1000</v>
      </c>
      <c r="X711" s="2434">
        <v>231.11999999999998</v>
      </c>
      <c r="Y711" s="2434">
        <v>800</v>
      </c>
      <c r="Z711" s="2434">
        <v>0.88229999999999997</v>
      </c>
      <c r="AA711" s="2435">
        <v>36.299999999999997</v>
      </c>
      <c r="AB711" s="2434">
        <v>72480</v>
      </c>
      <c r="AC711" s="2434">
        <v>99844</v>
      </c>
      <c r="AD711" s="2434">
        <v>0</v>
      </c>
      <c r="AE711" s="2434">
        <v>1000</v>
      </c>
      <c r="AF711" s="1634">
        <v>538.56000000000006</v>
      </c>
      <c r="AG711" s="1634">
        <v>800</v>
      </c>
      <c r="AH711" s="2432">
        <v>0.86480000000000001</v>
      </c>
      <c r="AI711" s="2431">
        <v>13.86</v>
      </c>
      <c r="AJ711" s="1634">
        <v>55521</v>
      </c>
      <c r="AK711" s="1634">
        <v>240413</v>
      </c>
      <c r="AL711" s="1634">
        <v>0</v>
      </c>
      <c r="AM711" s="1634">
        <v>1000</v>
      </c>
      <c r="AN711" s="1634">
        <v>803.52</v>
      </c>
      <c r="AO711" s="1634">
        <v>803.52</v>
      </c>
      <c r="AP711" s="1634">
        <v>0.79259999999999997</v>
      </c>
      <c r="AQ711" s="2431">
        <v>10.395288954407061</v>
      </c>
      <c r="AR711" s="1634">
        <v>62145</v>
      </c>
      <c r="AS711" s="1634">
        <v>358691</v>
      </c>
      <c r="AT711" s="1634">
        <v>0</v>
      </c>
      <c r="AU711" s="1634">
        <v>1000</v>
      </c>
      <c r="AV711" s="1634">
        <v>149.76</v>
      </c>
      <c r="AW711" s="1634">
        <v>800</v>
      </c>
      <c r="AX711" s="1634">
        <v>0.78600000000000003</v>
      </c>
      <c r="AY711" s="2437">
        <v>48.3</v>
      </c>
      <c r="AZ711" s="1634">
        <v>52083</v>
      </c>
      <c r="BA711" s="1634">
        <v>64696</v>
      </c>
      <c r="BB711" s="1634">
        <v>0</v>
      </c>
      <c r="BC711" s="2436">
        <v>1000</v>
      </c>
      <c r="BD711" s="1634">
        <v>498.96</v>
      </c>
      <c r="BE711" s="2436">
        <v>800</v>
      </c>
      <c r="BF711" s="2436">
        <v>0.79600000000000004</v>
      </c>
      <c r="BG711" s="2437">
        <v>15.049999999999999</v>
      </c>
      <c r="BH711" s="1634">
        <v>55872</v>
      </c>
      <c r="BI711" s="1634">
        <v>222736</v>
      </c>
      <c r="BJ711" s="1634">
        <v>0</v>
      </c>
      <c r="BK711" s="1634">
        <v>1000</v>
      </c>
      <c r="BL711" s="2441">
        <v>1031.04</v>
      </c>
      <c r="BM711" s="2441">
        <v>1031.04</v>
      </c>
      <c r="BN711" s="2442">
        <v>0.80220000000000002</v>
      </c>
      <c r="BO711" s="2439">
        <v>15.810000000000002</v>
      </c>
      <c r="BP711" s="2441">
        <v>117378</v>
      </c>
      <c r="BQ711" s="2441">
        <v>445409.27999999997</v>
      </c>
      <c r="BR711" s="2441">
        <v>0</v>
      </c>
      <c r="BS711" s="1611">
        <v>1000</v>
      </c>
      <c r="BT711" s="1611">
        <v>1324.0800000000002</v>
      </c>
      <c r="BU711" s="1611">
        <v>1324.08</v>
      </c>
      <c r="BV711" s="1611">
        <v>0.82179999999999997</v>
      </c>
      <c r="BW711" s="2437">
        <v>22.82</v>
      </c>
      <c r="BX711" s="1611">
        <v>224802</v>
      </c>
      <c r="BY711" s="1611">
        <v>591069.31200000003</v>
      </c>
      <c r="BZ711" s="1611">
        <v>0</v>
      </c>
      <c r="CA711" s="1611">
        <v>1000</v>
      </c>
      <c r="CB711" s="1611">
        <v>1458.72</v>
      </c>
      <c r="CC711" s="1611">
        <v>1458.72</v>
      </c>
      <c r="CD711" s="1611">
        <v>0.80110000000000003</v>
      </c>
      <c r="CE711" s="2437">
        <v>32.24</v>
      </c>
      <c r="CF711" s="1611">
        <v>349875</v>
      </c>
      <c r="CG711" s="1611">
        <v>651172.60800000001</v>
      </c>
      <c r="CH711" s="1611">
        <v>0</v>
      </c>
      <c r="CI711" s="1611">
        <v>1000</v>
      </c>
      <c r="CJ711" s="1611">
        <v>1523.52</v>
      </c>
      <c r="CK711" s="1611">
        <v>1523.52</v>
      </c>
      <c r="CL711" s="1611">
        <v>0.82709999999999995</v>
      </c>
      <c r="CM711" s="2433">
        <v>33.159999999999997</v>
      </c>
      <c r="CN711" s="1611">
        <v>351603</v>
      </c>
      <c r="CO711" s="1611">
        <v>636221.95199999993</v>
      </c>
      <c r="CP711" s="1611">
        <v>0</v>
      </c>
      <c r="CQ711" s="1611">
        <v>1000</v>
      </c>
      <c r="CR711" s="1611">
        <v>1831.68</v>
      </c>
      <c r="CS711" s="1611">
        <v>1831.68</v>
      </c>
      <c r="CT711" s="1611">
        <v>0.875</v>
      </c>
      <c r="CU711" s="2433">
        <v>44.62</v>
      </c>
      <c r="CV711" s="1611">
        <v>608031</v>
      </c>
      <c r="CW711" s="1611">
        <v>817661.95199999993</v>
      </c>
      <c r="CX711" s="1611">
        <v>0</v>
      </c>
    </row>
    <row r="712" spans="1:102" ht="15">
      <c r="A712" s="2440"/>
      <c r="B712" s="2445" t="s">
        <v>3773</v>
      </c>
      <c r="C712" s="1618"/>
      <c r="D712" s="1634"/>
      <c r="E712" s="1634"/>
      <c r="F712" s="2434">
        <f>+ROUND(SUM(F7:F711),0)</f>
        <v>215177</v>
      </c>
      <c r="G712" s="2434">
        <f t="shared" ref="G712:N712" si="11">+ROUND(SUM(G7:G711),0)</f>
        <v>183264</v>
      </c>
      <c r="H712" s="2434">
        <f t="shared" si="11"/>
        <v>118330</v>
      </c>
      <c r="I712" s="2434">
        <f t="shared" si="11"/>
        <v>165247</v>
      </c>
      <c r="J712" s="2446">
        <f>+ROUND(AVERAGE(J7:J711),4)</f>
        <v>0.77510000000000001</v>
      </c>
      <c r="K712" s="2435">
        <f>+ROUND(AVERAGE(K7:K711),2)</f>
        <v>29.21</v>
      </c>
      <c r="L712" s="2434">
        <f t="shared" si="11"/>
        <v>30420693</v>
      </c>
      <c r="M712" s="2434">
        <f t="shared" si="11"/>
        <v>51118634</v>
      </c>
      <c r="N712" s="2434">
        <f t="shared" si="11"/>
        <v>977824</v>
      </c>
      <c r="O712" s="2434">
        <f t="shared" ref="O712" si="12">+ROUND(SUM(O7:O711),0)</f>
        <v>185779</v>
      </c>
      <c r="P712" s="2434">
        <f t="shared" ref="P712:Q712" si="13">+ROUND(SUM(P7:P711),0)</f>
        <v>120520</v>
      </c>
      <c r="Q712" s="2434">
        <f t="shared" si="13"/>
        <v>169403</v>
      </c>
      <c r="R712" s="2446">
        <f>+ROUND(AVERAGE(R7:R711),4)</f>
        <v>0.78180000000000005</v>
      </c>
      <c r="S712" s="2435">
        <f>+ROUND(AVERAGE(S7:S711),2)</f>
        <v>30.72</v>
      </c>
      <c r="T712" s="2434">
        <f t="shared" ref="T712" si="14">+ROUND(SUM(T7:T711),0)</f>
        <v>34768718</v>
      </c>
      <c r="U712" s="2434">
        <f t="shared" ref="U712:Y712" si="15">+ROUND(SUM(U7:U711),0)</f>
        <v>53799969</v>
      </c>
      <c r="V712" s="2434">
        <f t="shared" si="15"/>
        <v>924933</v>
      </c>
      <c r="W712" s="2434">
        <f t="shared" si="15"/>
        <v>191984</v>
      </c>
      <c r="X712" s="2434">
        <f t="shared" si="15"/>
        <v>119681</v>
      </c>
      <c r="Y712" s="2434">
        <f t="shared" si="15"/>
        <v>173282</v>
      </c>
      <c r="Z712" s="2446">
        <f>+ROUND(AVERAGE(Z7:Z711),4)</f>
        <v>0.78420000000000001</v>
      </c>
      <c r="AA712" s="2435">
        <f>+ROUND(AVERAGE(AA7:AA711),2)</f>
        <v>37.58</v>
      </c>
      <c r="AB712" s="2434">
        <f t="shared" ref="AB712" si="16">+ROUND(SUM(AB7:AB711),0)</f>
        <v>32027168</v>
      </c>
      <c r="AC712" s="2434">
        <f t="shared" ref="AC712:AG712" si="17">+ROUND(SUM(AC7:AC711),0)</f>
        <v>51702262</v>
      </c>
      <c r="AD712" s="2434">
        <f t="shared" si="17"/>
        <v>1239977</v>
      </c>
      <c r="AE712" s="2434">
        <f t="shared" si="17"/>
        <v>194454</v>
      </c>
      <c r="AF712" s="2434">
        <f t="shared" si="17"/>
        <v>120995</v>
      </c>
      <c r="AG712" s="2434">
        <f t="shared" si="17"/>
        <v>175079</v>
      </c>
      <c r="AH712" s="2446">
        <f>+ROUND(AVERAGE(AH7:AH711),4)</f>
        <v>0.79069999999999996</v>
      </c>
      <c r="AI712" s="2435">
        <f>+ROUND(AVERAGE(AI7:AI711),2)</f>
        <v>30.13</v>
      </c>
      <c r="AJ712" s="2434">
        <f t="shared" ref="AJ712" si="18">+ROUND(SUM(AJ7:AJ711),0)</f>
        <v>32687712</v>
      </c>
      <c r="AK712" s="2434">
        <f t="shared" ref="AK712:AO712" si="19">+ROUND(SUM(AK7:AK711),0)</f>
        <v>54012269</v>
      </c>
      <c r="AL712" s="2434">
        <f t="shared" si="19"/>
        <v>982839</v>
      </c>
      <c r="AM712" s="2434">
        <f t="shared" si="19"/>
        <v>196229</v>
      </c>
      <c r="AN712" s="2434">
        <f t="shared" si="19"/>
        <v>118526</v>
      </c>
      <c r="AO712" s="2434">
        <f t="shared" si="19"/>
        <v>175598</v>
      </c>
      <c r="AP712" s="2446">
        <f>+ROUND(AVERAGE(AP7:AP711),4)</f>
        <v>0.79449999999999998</v>
      </c>
      <c r="AQ712" s="2435">
        <f>+ROUND(AVERAGE(AQ7:AQ711),2)</f>
        <v>30.15</v>
      </c>
      <c r="AR712" s="2434">
        <f t="shared" ref="AR712" si="20">+ROUND(SUM(AR7:AR711),0)</f>
        <v>31901555</v>
      </c>
      <c r="AS712" s="2434">
        <f t="shared" ref="AS712:AW712" si="21">+ROUND(SUM(AS7:AS711),0)</f>
        <v>52910161</v>
      </c>
      <c r="AT712" s="2434">
        <f t="shared" si="21"/>
        <v>825004</v>
      </c>
      <c r="AU712" s="2434">
        <f t="shared" si="21"/>
        <v>198456</v>
      </c>
      <c r="AV712" s="2434">
        <f t="shared" si="21"/>
        <v>115567</v>
      </c>
      <c r="AW712" s="2434">
        <f t="shared" si="21"/>
        <v>177377</v>
      </c>
      <c r="AX712" s="2446">
        <f>+ROUND(AVERAGE(AX7:AX711),4)</f>
        <v>0.80189999999999995</v>
      </c>
      <c r="AY712" s="2435">
        <f>+ROUND(AVERAGE(AY7:AY711),2)</f>
        <v>34.130000000000003</v>
      </c>
      <c r="AZ712" s="2434">
        <f t="shared" ref="AZ712" si="22">+ROUND(SUM(AZ7:AZ711),0)</f>
        <v>30623629</v>
      </c>
      <c r="BA712" s="2434">
        <f t="shared" ref="BA712:BE712" si="23">+ROUND(SUM(BA7:BA711),0)</f>
        <v>49924968</v>
      </c>
      <c r="BB712" s="2434">
        <f t="shared" si="23"/>
        <v>731504</v>
      </c>
      <c r="BC712" s="2434">
        <f t="shared" si="23"/>
        <v>201441</v>
      </c>
      <c r="BD712" s="2434">
        <f t="shared" si="23"/>
        <v>113990</v>
      </c>
      <c r="BE712" s="2434">
        <f t="shared" si="23"/>
        <v>179848</v>
      </c>
      <c r="BF712" s="2446">
        <f>+ROUND(AVERAGE(BF7:BF711),4)</f>
        <v>0.80149999999999999</v>
      </c>
      <c r="BG712" s="2435">
        <f>+ROUND(AVERAGE(BG7:BG711),2)</f>
        <v>30.23</v>
      </c>
      <c r="BH712" s="2434">
        <f t="shared" ref="BH712" si="24">+ROUND(SUM(BH7:BH711),0)</f>
        <v>29965716</v>
      </c>
      <c r="BI712" s="2434">
        <f t="shared" ref="BI712:BM712" si="25">+ROUND(SUM(BI7:BI711),0)</f>
        <v>50885113</v>
      </c>
      <c r="BJ712" s="2434">
        <f t="shared" si="25"/>
        <v>864397</v>
      </c>
      <c r="BK712" s="2434">
        <f t="shared" si="25"/>
        <v>203966</v>
      </c>
      <c r="BL712" s="2434">
        <f t="shared" si="25"/>
        <v>103394</v>
      </c>
      <c r="BM712" s="2434">
        <f t="shared" si="25"/>
        <v>180255</v>
      </c>
      <c r="BN712" s="2446">
        <f>+ROUND(AVERAGE(BN7:BN711),4)</f>
        <v>0.78710000000000002</v>
      </c>
      <c r="BO712" s="2447">
        <f>+ROUND(AVERAGE(BO7:BO711),2)</f>
        <v>26.86</v>
      </c>
      <c r="BP712" s="2434">
        <f t="shared" ref="BP712" si="26">+ROUND(SUM(BP7:BP711),0)</f>
        <v>26642307</v>
      </c>
      <c r="BQ712" s="2434">
        <f t="shared" ref="BQ712:BU712" si="27">+ROUND(SUM(BQ7:BQ711),0)</f>
        <v>44666331</v>
      </c>
      <c r="BR712" s="2434">
        <f t="shared" si="27"/>
        <v>984288</v>
      </c>
      <c r="BS712" s="2434">
        <f t="shared" si="27"/>
        <v>208367</v>
      </c>
      <c r="BT712" s="2434">
        <f t="shared" si="27"/>
        <v>109152</v>
      </c>
      <c r="BU712" s="2434">
        <f t="shared" si="27"/>
        <v>185814</v>
      </c>
      <c r="BV712" s="2446">
        <f>+ROUND(AVERAGE(BV7:BV711),4)</f>
        <v>0.79039999999999999</v>
      </c>
      <c r="BW712" s="2435">
        <f>+ROUND(AVERAGE(BW7:BW711),2)</f>
        <v>26.48</v>
      </c>
      <c r="BX712" s="2434">
        <f t="shared" ref="BX712" si="28">+ROUND(SUM(BX7:BX711),0)</f>
        <v>28920225</v>
      </c>
      <c r="BY712" s="2434">
        <f t="shared" ref="BY712:CC712" si="29">+ROUND(SUM(BY7:BY711),0)</f>
        <v>48725410</v>
      </c>
      <c r="BZ712" s="2434">
        <f t="shared" si="29"/>
        <v>1017518</v>
      </c>
      <c r="CA712" s="2434">
        <f t="shared" si="29"/>
        <v>211451</v>
      </c>
      <c r="CB712" s="2434">
        <f t="shared" si="29"/>
        <v>118953</v>
      </c>
      <c r="CC712" s="2434">
        <f t="shared" si="29"/>
        <v>189399</v>
      </c>
      <c r="CD712" s="2446">
        <f>+ROUND(AVERAGE(CD7:CD711),4)</f>
        <v>0.81499999999999995</v>
      </c>
      <c r="CE712" s="2435">
        <f>+ROUND(AVERAGE(CE7:CE711),2)</f>
        <v>32.229999999999997</v>
      </c>
      <c r="CF712" s="2434">
        <f t="shared" ref="CF712" si="30">+ROUND(SUM(CF7:CF711),0)</f>
        <v>30893028</v>
      </c>
      <c r="CG712" s="2434">
        <f t="shared" ref="CG712:CK712" si="31">+ROUND(SUM(CG7:CG711),0)</f>
        <v>53100446</v>
      </c>
      <c r="CH712" s="2434">
        <f t="shared" si="31"/>
        <v>1017496</v>
      </c>
      <c r="CI712" s="2434">
        <f t="shared" si="31"/>
        <v>213685</v>
      </c>
      <c r="CJ712" s="2434">
        <f t="shared" si="31"/>
        <v>119440</v>
      </c>
      <c r="CK712" s="2434">
        <f t="shared" si="31"/>
        <v>191333</v>
      </c>
      <c r="CL712" s="2446">
        <f>+ROUND(AVERAGE(CL7:CL711),4)</f>
        <v>0.8458</v>
      </c>
      <c r="CM712" s="2435">
        <f>+ROUND(AVERAGE(CM7:CM711),2)</f>
        <v>35.340000000000003</v>
      </c>
      <c r="CN712" s="2434">
        <f t="shared" ref="CN712" si="32">+ROUND(SUM(CN7:CN711),0)</f>
        <v>32093407</v>
      </c>
      <c r="CO712" s="2434">
        <f t="shared" ref="CO712:CS712" si="33">+ROUND(SUM(CO7:CO711),0)</f>
        <v>49878251</v>
      </c>
      <c r="CP712" s="2434">
        <f t="shared" si="33"/>
        <v>1169215</v>
      </c>
      <c r="CQ712" s="2434">
        <f t="shared" si="33"/>
        <v>215177</v>
      </c>
      <c r="CR712" s="2434">
        <f t="shared" si="33"/>
        <v>126722</v>
      </c>
      <c r="CS712" s="2434">
        <f t="shared" si="33"/>
        <v>192701</v>
      </c>
      <c r="CT712" s="2446">
        <f>+ROUND(AVERAGE(CT7:CT711),4)</f>
        <v>0.85940000000000005</v>
      </c>
      <c r="CU712" s="2435">
        <f>+ROUND(AVERAGE(CU7:CU711),2)</f>
        <v>31.38</v>
      </c>
      <c r="CV712" s="2434">
        <f t="shared" ref="CV712" si="34">+ROUND(SUM(CV7:CV711),0)</f>
        <v>33278999</v>
      </c>
      <c r="CW712" s="2434">
        <f t="shared" ref="CW712:CX712" si="35">+ROUND(SUM(CW7:CW711),0)</f>
        <v>56568811</v>
      </c>
      <c r="CX712" s="2434">
        <f t="shared" si="35"/>
        <v>880906</v>
      </c>
    </row>
    <row r="713" spans="1:102" ht="30">
      <c r="A713" s="2440"/>
      <c r="B713" s="2427" t="s">
        <v>3774</v>
      </c>
      <c r="C713" s="1618"/>
      <c r="D713" s="1634"/>
      <c r="E713" s="1634"/>
      <c r="F713" s="1634"/>
      <c r="G713" s="1634"/>
      <c r="H713" s="2431"/>
      <c r="I713" s="2431"/>
      <c r="J713" s="2432"/>
      <c r="K713" s="2431"/>
      <c r="L713" s="1634"/>
      <c r="M713" s="1634"/>
      <c r="N713" s="1634"/>
      <c r="O713" s="1634"/>
      <c r="P713" s="2431"/>
      <c r="Q713" s="2431"/>
      <c r="R713" s="2432"/>
      <c r="S713" s="2431"/>
      <c r="T713" s="1634"/>
      <c r="U713" s="1634"/>
      <c r="V713" s="1634"/>
      <c r="W713" s="2434"/>
      <c r="X713" s="2434"/>
      <c r="Y713" s="2434"/>
      <c r="Z713" s="2434"/>
      <c r="AA713" s="2435"/>
      <c r="AB713" s="2434"/>
      <c r="AC713" s="2434"/>
      <c r="AD713" s="2434"/>
      <c r="AE713" s="2434"/>
      <c r="AF713" s="1634"/>
      <c r="AG713" s="1634"/>
      <c r="AH713" s="2432"/>
      <c r="AI713" s="2431"/>
      <c r="AJ713" s="1634"/>
      <c r="AK713" s="1634"/>
      <c r="AL713" s="1634"/>
      <c r="AM713" s="1634"/>
      <c r="AN713" s="1634"/>
      <c r="AO713" s="1634"/>
      <c r="AP713" s="1634"/>
      <c r="AQ713" s="2431"/>
      <c r="AR713" s="1634"/>
      <c r="AS713" s="1634"/>
      <c r="AT713" s="1634"/>
      <c r="AU713" s="1634"/>
      <c r="AV713" s="1634"/>
      <c r="AW713" s="1634"/>
      <c r="AX713" s="1634"/>
      <c r="AY713" s="2437"/>
      <c r="AZ713" s="1634"/>
      <c r="BA713" s="1634"/>
      <c r="BB713" s="1634"/>
      <c r="BC713" s="2436"/>
      <c r="BD713" s="1634"/>
      <c r="BE713" s="2436"/>
      <c r="BF713" s="2436"/>
      <c r="BG713" s="2436"/>
      <c r="BH713" s="1634"/>
      <c r="BI713" s="1634"/>
      <c r="BJ713" s="1634"/>
      <c r="BK713" s="1634"/>
      <c r="BL713" s="2441"/>
      <c r="BM713" s="2441"/>
      <c r="BN713" s="2442"/>
      <c r="BO713" s="2439"/>
      <c r="BP713" s="2441"/>
      <c r="BQ713" s="2441"/>
      <c r="BR713" s="2441"/>
      <c r="BS713" s="1611"/>
      <c r="BT713" s="1611"/>
      <c r="BU713" s="1611"/>
      <c r="BV713" s="1611"/>
      <c r="BW713" s="2436"/>
      <c r="BX713" s="1611"/>
      <c r="BY713" s="1611"/>
      <c r="BZ713" s="1611"/>
      <c r="CA713" s="1611"/>
      <c r="CB713" s="1611"/>
      <c r="CC713" s="1611"/>
      <c r="CD713" s="1611"/>
      <c r="CE713" s="2436"/>
      <c r="CF713" s="1611"/>
      <c r="CG713" s="1611"/>
      <c r="CH713" s="1611"/>
      <c r="CI713" s="1611"/>
      <c r="CJ713" s="1611"/>
      <c r="CK713" s="1611"/>
      <c r="CL713" s="1611"/>
      <c r="CM713" s="2433"/>
      <c r="CN713" s="1611"/>
      <c r="CO713" s="1611"/>
      <c r="CP713" s="1611"/>
      <c r="CQ713" s="1611"/>
      <c r="CR713" s="1611"/>
      <c r="CS713" s="1611"/>
      <c r="CT713" s="1611"/>
      <c r="CU713" s="2433"/>
      <c r="CV713" s="1611"/>
      <c r="CW713" s="1611"/>
      <c r="CX713" s="1611"/>
    </row>
    <row r="714" spans="1:102" ht="15">
      <c r="A714" s="2440">
        <v>1</v>
      </c>
      <c r="B714" s="1618" t="s">
        <v>746</v>
      </c>
      <c r="C714" s="1618" t="s">
        <v>742</v>
      </c>
      <c r="D714" s="1634" t="s">
        <v>515</v>
      </c>
      <c r="E714" s="1634" t="s">
        <v>259</v>
      </c>
      <c r="F714" s="1634">
        <v>1150</v>
      </c>
      <c r="G714" s="1634">
        <v>1150</v>
      </c>
      <c r="H714" s="2431">
        <v>408.24</v>
      </c>
      <c r="I714" s="2431">
        <v>920</v>
      </c>
      <c r="J714" s="2432">
        <v>0.81399999999999995</v>
      </c>
      <c r="K714" s="2431">
        <v>34.311924358220658</v>
      </c>
      <c r="L714" s="1634">
        <v>100854</v>
      </c>
      <c r="M714" s="1634">
        <v>176360</v>
      </c>
      <c r="N714" s="1634">
        <v>0</v>
      </c>
      <c r="O714" s="1634">
        <v>1150</v>
      </c>
      <c r="P714" s="2431">
        <v>455.76</v>
      </c>
      <c r="Q714" s="2431">
        <v>920</v>
      </c>
      <c r="R714" s="2432">
        <v>0.80759999999999998</v>
      </c>
      <c r="S714" s="2431">
        <v>31.630081197234539</v>
      </c>
      <c r="T714" s="1634">
        <v>107253</v>
      </c>
      <c r="U714" s="1634">
        <v>203451</v>
      </c>
      <c r="V714" s="1634">
        <v>0</v>
      </c>
      <c r="W714" s="2434">
        <v>1150</v>
      </c>
      <c r="X714" s="2434">
        <v>411.84000000000003</v>
      </c>
      <c r="Y714" s="2434">
        <v>920</v>
      </c>
      <c r="Z714" s="2434">
        <v>0.80400000000000005</v>
      </c>
      <c r="AA714" s="2435">
        <v>41.48</v>
      </c>
      <c r="AB714" s="2434">
        <v>123012</v>
      </c>
      <c r="AC714" s="2434">
        <v>177915</v>
      </c>
      <c r="AD714" s="2434">
        <v>0</v>
      </c>
      <c r="AE714" s="2434">
        <v>1150</v>
      </c>
      <c r="AF714" s="1634">
        <v>432.72</v>
      </c>
      <c r="AG714" s="1634">
        <v>920</v>
      </c>
      <c r="AH714" s="2432">
        <v>0.79720000000000002</v>
      </c>
      <c r="AI714" s="2431">
        <v>36.69</v>
      </c>
      <c r="AJ714" s="1634">
        <v>118134</v>
      </c>
      <c r="AK714" s="1634">
        <v>193166</v>
      </c>
      <c r="AL714" s="1634">
        <v>0</v>
      </c>
      <c r="AM714" s="1634">
        <v>1150</v>
      </c>
      <c r="AN714" s="1634">
        <v>412.56</v>
      </c>
      <c r="AO714" s="1634">
        <v>920</v>
      </c>
      <c r="AP714" s="1634">
        <v>0.79630000000000001</v>
      </c>
      <c r="AQ714" s="2431">
        <v>35.569606297734992</v>
      </c>
      <c r="AR714" s="1634">
        <v>109179</v>
      </c>
      <c r="AS714" s="1634">
        <v>184167</v>
      </c>
      <c r="AT714" s="1634">
        <v>0</v>
      </c>
      <c r="AU714" s="1634">
        <v>1150</v>
      </c>
      <c r="AV714" s="1634">
        <v>424.79999999999995</v>
      </c>
      <c r="AW714" s="1634">
        <v>920</v>
      </c>
      <c r="AX714" s="1634">
        <v>0.78820000000000001</v>
      </c>
      <c r="AY714" s="2437">
        <v>32.82</v>
      </c>
      <c r="AZ714" s="1634">
        <v>100395</v>
      </c>
      <c r="BA714" s="1634">
        <v>183514</v>
      </c>
      <c r="BB714" s="1634">
        <v>0</v>
      </c>
      <c r="BC714" s="2436">
        <v>1150</v>
      </c>
      <c r="BD714" s="1634">
        <v>433.44</v>
      </c>
      <c r="BE714" s="2436">
        <v>920</v>
      </c>
      <c r="BF714" s="2436">
        <v>0.78359999999999996</v>
      </c>
      <c r="BG714" s="2437">
        <v>37.99</v>
      </c>
      <c r="BH714" s="1634">
        <v>122499</v>
      </c>
      <c r="BI714" s="1634">
        <v>193488</v>
      </c>
      <c r="BJ714" s="1634">
        <v>0</v>
      </c>
      <c r="BK714" s="1634">
        <v>1150</v>
      </c>
      <c r="BL714" s="2441">
        <v>434.88</v>
      </c>
      <c r="BM714" s="2441">
        <v>920</v>
      </c>
      <c r="BN714" s="2442">
        <v>0.77880000000000005</v>
      </c>
      <c r="BO714" s="2439">
        <v>39.979999999999997</v>
      </c>
      <c r="BP714" s="2441">
        <v>125172</v>
      </c>
      <c r="BQ714" s="2441">
        <v>187868.16</v>
      </c>
      <c r="BR714" s="2441">
        <v>0</v>
      </c>
      <c r="BS714" s="1611">
        <v>1150</v>
      </c>
      <c r="BT714" s="1611">
        <v>432</v>
      </c>
      <c r="BU714" s="1611">
        <v>920</v>
      </c>
      <c r="BV714" s="1611">
        <v>0.82979999999999998</v>
      </c>
      <c r="BW714" s="2437">
        <v>41.3</v>
      </c>
      <c r="BX714" s="1611">
        <v>132741</v>
      </c>
      <c r="BY714" s="1611">
        <v>192844.79999999999</v>
      </c>
      <c r="BZ714" s="1611">
        <v>0</v>
      </c>
      <c r="CA714" s="1611">
        <v>1150</v>
      </c>
      <c r="CB714" s="1611">
        <v>434.88</v>
      </c>
      <c r="CC714" s="1611">
        <v>920</v>
      </c>
      <c r="CD714" s="1611">
        <v>0.81769999999999998</v>
      </c>
      <c r="CE714" s="2437">
        <v>38.450000000000003</v>
      </c>
      <c r="CF714" s="1611">
        <v>124407</v>
      </c>
      <c r="CG714" s="1611">
        <v>194130.432</v>
      </c>
      <c r="CH714" s="1611">
        <v>0</v>
      </c>
      <c r="CI714" s="1611">
        <v>1150</v>
      </c>
      <c r="CJ714" s="1611">
        <v>426.96</v>
      </c>
      <c r="CK714" s="1611">
        <v>920</v>
      </c>
      <c r="CL714" s="1611">
        <v>0.81369999999999998</v>
      </c>
      <c r="CM714" s="2433">
        <v>32.68</v>
      </c>
      <c r="CN714" s="1611">
        <v>97128</v>
      </c>
      <c r="CO714" s="1611">
        <v>178298.49599999998</v>
      </c>
      <c r="CP714" s="1611">
        <v>0</v>
      </c>
      <c r="CQ714" s="1611">
        <v>1150</v>
      </c>
      <c r="CR714" s="1611">
        <v>424.79999999999995</v>
      </c>
      <c r="CS714" s="1611">
        <v>920</v>
      </c>
      <c r="CT714" s="1611">
        <v>0.8327</v>
      </c>
      <c r="CU714" s="2433">
        <v>40.01</v>
      </c>
      <c r="CV714" s="1611">
        <v>126450</v>
      </c>
      <c r="CW714" s="1611">
        <v>189630.71999999997</v>
      </c>
      <c r="CX714" s="1611">
        <v>0</v>
      </c>
    </row>
    <row r="715" spans="1:102" ht="15">
      <c r="A715" s="2440">
        <f>+A714+1</f>
        <v>2</v>
      </c>
      <c r="B715" s="1618" t="s">
        <v>707</v>
      </c>
      <c r="C715" s="1618" t="s">
        <v>536</v>
      </c>
      <c r="D715" s="1634" t="s">
        <v>515</v>
      </c>
      <c r="E715" s="1634" t="s">
        <v>259</v>
      </c>
      <c r="F715" s="1634">
        <v>1200</v>
      </c>
      <c r="G715" s="1634">
        <v>1200</v>
      </c>
      <c r="H715" s="2431">
        <v>818.64</v>
      </c>
      <c r="I715" s="2431">
        <v>960</v>
      </c>
      <c r="J715" s="2432">
        <v>0.98919999999999997</v>
      </c>
      <c r="K715" s="2431">
        <v>55.453251734584185</v>
      </c>
      <c r="L715" s="1634">
        <v>326853</v>
      </c>
      <c r="M715" s="1634">
        <v>353652</v>
      </c>
      <c r="N715" s="1634">
        <v>0</v>
      </c>
      <c r="O715" s="1634">
        <v>1200</v>
      </c>
      <c r="P715" s="2431">
        <v>840.96</v>
      </c>
      <c r="Q715" s="2431">
        <v>960</v>
      </c>
      <c r="R715" s="2432">
        <v>0.98440000000000005</v>
      </c>
      <c r="S715" s="2431">
        <v>66.462061791132726</v>
      </c>
      <c r="T715" s="1634">
        <v>415836</v>
      </c>
      <c r="U715" s="1634">
        <v>375405</v>
      </c>
      <c r="V715" s="1634">
        <v>40431</v>
      </c>
      <c r="W715" s="2434">
        <v>1200</v>
      </c>
      <c r="X715" s="2434">
        <v>676.8</v>
      </c>
      <c r="Y715" s="2434">
        <v>960</v>
      </c>
      <c r="Z715" s="2434">
        <v>0.98799999999999999</v>
      </c>
      <c r="AA715" s="2435">
        <v>58.34</v>
      </c>
      <c r="AB715" s="2434">
        <v>284292</v>
      </c>
      <c r="AC715" s="2434">
        <v>292378</v>
      </c>
      <c r="AD715" s="2434">
        <v>0</v>
      </c>
      <c r="AE715" s="2434">
        <v>1200</v>
      </c>
      <c r="AF715" s="1634">
        <v>689.04</v>
      </c>
      <c r="AG715" s="1634">
        <v>960</v>
      </c>
      <c r="AH715" s="2432">
        <v>0.99309999999999998</v>
      </c>
      <c r="AI715" s="2431">
        <v>45.66</v>
      </c>
      <c r="AJ715" s="1634">
        <v>234063</v>
      </c>
      <c r="AK715" s="1634">
        <v>307587</v>
      </c>
      <c r="AL715" s="1634">
        <v>0</v>
      </c>
      <c r="AM715" s="1634">
        <v>1200</v>
      </c>
      <c r="AN715" s="1634">
        <v>584.64</v>
      </c>
      <c r="AO715" s="1634">
        <v>960</v>
      </c>
      <c r="AP715" s="1634">
        <v>0.99399999999999999</v>
      </c>
      <c r="AQ715" s="2431">
        <v>60.62250052968907</v>
      </c>
      <c r="AR715" s="1634">
        <v>263691</v>
      </c>
      <c r="AS715" s="1634">
        <v>260983</v>
      </c>
      <c r="AT715" s="1634">
        <v>2708</v>
      </c>
      <c r="AU715" s="1634">
        <v>1200</v>
      </c>
      <c r="AV715" s="1634">
        <v>599.76</v>
      </c>
      <c r="AW715" s="1634">
        <v>960</v>
      </c>
      <c r="AX715" s="1634">
        <v>0.99560000000000004</v>
      </c>
      <c r="AY715" s="2437">
        <v>58.3</v>
      </c>
      <c r="AZ715" s="1634">
        <v>251757</v>
      </c>
      <c r="BA715" s="1634">
        <v>259096</v>
      </c>
      <c r="BB715" s="1634">
        <v>0</v>
      </c>
      <c r="BC715" s="2436">
        <v>1200</v>
      </c>
      <c r="BD715" s="1634">
        <v>671.04000000000008</v>
      </c>
      <c r="BE715" s="2436">
        <v>960</v>
      </c>
      <c r="BF715" s="2436">
        <v>0.99119999999999997</v>
      </c>
      <c r="BG715" s="2437">
        <v>57.590000000000011</v>
      </c>
      <c r="BH715" s="1634">
        <v>287496</v>
      </c>
      <c r="BI715" s="1634">
        <v>299552</v>
      </c>
      <c r="BJ715" s="1634">
        <v>0</v>
      </c>
      <c r="BK715" s="1634">
        <v>1200</v>
      </c>
      <c r="BL715" s="2441">
        <v>696.24</v>
      </c>
      <c r="BM715" s="2441">
        <v>960</v>
      </c>
      <c r="BN715" s="2442">
        <v>0.97629999999999995</v>
      </c>
      <c r="BO715" s="2439">
        <v>59.07</v>
      </c>
      <c r="BP715" s="2441">
        <v>296127</v>
      </c>
      <c r="BQ715" s="2441">
        <v>300775.67999999999</v>
      </c>
      <c r="BR715" s="2441">
        <v>0</v>
      </c>
      <c r="BS715" s="1611">
        <v>1200</v>
      </c>
      <c r="BT715" s="1611">
        <v>755.28</v>
      </c>
      <c r="BU715" s="1611">
        <v>960</v>
      </c>
      <c r="BV715" s="1611">
        <v>0.94279999999999997</v>
      </c>
      <c r="BW715" s="2437">
        <v>56.48</v>
      </c>
      <c r="BX715" s="1611">
        <v>317385</v>
      </c>
      <c r="BY715" s="1611">
        <v>337156.99199999997</v>
      </c>
      <c r="BZ715" s="1611">
        <v>0</v>
      </c>
      <c r="CA715" s="1611">
        <v>1200</v>
      </c>
      <c r="CB715" s="1611">
        <v>784.07999999999993</v>
      </c>
      <c r="CC715" s="1611">
        <v>960</v>
      </c>
      <c r="CD715" s="1611">
        <v>0.96599999999999997</v>
      </c>
      <c r="CE715" s="2437">
        <v>54.08</v>
      </c>
      <c r="CF715" s="1611">
        <v>315468</v>
      </c>
      <c r="CG715" s="1611">
        <v>350013.31199999998</v>
      </c>
      <c r="CH715" s="1611">
        <v>0</v>
      </c>
      <c r="CI715" s="1611">
        <v>1200</v>
      </c>
      <c r="CJ715" s="1611">
        <v>760.32</v>
      </c>
      <c r="CK715" s="1611">
        <v>960</v>
      </c>
      <c r="CL715" s="1611">
        <v>0.9637</v>
      </c>
      <c r="CM715" s="2433">
        <v>60.84</v>
      </c>
      <c r="CN715" s="1611">
        <v>321939</v>
      </c>
      <c r="CO715" s="1611">
        <v>317509.63199999998</v>
      </c>
      <c r="CP715" s="1611">
        <v>4429.3680000000168</v>
      </c>
      <c r="CQ715" s="1611">
        <v>1200</v>
      </c>
      <c r="CR715" s="1611">
        <v>768.96</v>
      </c>
      <c r="CS715" s="1611">
        <v>960</v>
      </c>
      <c r="CT715" s="1611">
        <v>0.96020000000000005</v>
      </c>
      <c r="CU715" s="2433">
        <v>60.41</v>
      </c>
      <c r="CV715" s="1611">
        <v>345636</v>
      </c>
      <c r="CW715" s="1611">
        <v>343263.74400000001</v>
      </c>
      <c r="CX715" s="1611">
        <v>2372.2559999999939</v>
      </c>
    </row>
    <row r="716" spans="1:102" ht="15">
      <c r="A716" s="2440">
        <f t="shared" ref="A716:A761" si="36">+A715+1</f>
        <v>3</v>
      </c>
      <c r="B716" s="1618" t="s">
        <v>711</v>
      </c>
      <c r="C716" s="1618" t="s">
        <v>536</v>
      </c>
      <c r="D716" s="1634" t="s">
        <v>515</v>
      </c>
      <c r="E716" s="1634" t="s">
        <v>259</v>
      </c>
      <c r="F716" s="1634">
        <v>1200</v>
      </c>
      <c r="G716" s="1634">
        <v>1200</v>
      </c>
      <c r="H716" s="2431">
        <v>1142.4000000000001</v>
      </c>
      <c r="I716" s="2431">
        <v>1142.4000000000001</v>
      </c>
      <c r="J716" s="2432">
        <v>0.83109999999999995</v>
      </c>
      <c r="K716" s="2431">
        <v>47.163136087768429</v>
      </c>
      <c r="L716" s="1634">
        <v>387930</v>
      </c>
      <c r="M716" s="1634">
        <v>493517</v>
      </c>
      <c r="N716" s="1634">
        <v>0</v>
      </c>
      <c r="O716" s="1634">
        <v>1200</v>
      </c>
      <c r="P716" s="2431">
        <v>1080</v>
      </c>
      <c r="Q716" s="2431">
        <v>1080</v>
      </c>
      <c r="R716" s="2432">
        <v>0.82799999999999996</v>
      </c>
      <c r="S716" s="2431">
        <v>53.991188769414578</v>
      </c>
      <c r="T716" s="1634">
        <v>433830</v>
      </c>
      <c r="U716" s="1634">
        <v>482112</v>
      </c>
      <c r="V716" s="1634">
        <v>0</v>
      </c>
      <c r="W716" s="2434">
        <v>1200</v>
      </c>
      <c r="X716" s="2434">
        <v>948</v>
      </c>
      <c r="Y716" s="2434">
        <v>960</v>
      </c>
      <c r="Z716" s="2434">
        <v>0.92920000000000003</v>
      </c>
      <c r="AA716" s="2435">
        <v>39.76</v>
      </c>
      <c r="AB716" s="2434">
        <v>271410</v>
      </c>
      <c r="AC716" s="2434">
        <v>409536</v>
      </c>
      <c r="AD716" s="2434">
        <v>0</v>
      </c>
      <c r="AE716" s="2434">
        <v>1200</v>
      </c>
      <c r="AF716" s="1634">
        <v>628.80000000000007</v>
      </c>
      <c r="AG716" s="1634">
        <v>960</v>
      </c>
      <c r="AH716" s="2432">
        <v>0.97270000000000001</v>
      </c>
      <c r="AI716" s="2431">
        <v>46.99</v>
      </c>
      <c r="AJ716" s="1634">
        <v>219840</v>
      </c>
      <c r="AK716" s="1634">
        <v>280696</v>
      </c>
      <c r="AL716" s="1634">
        <v>0</v>
      </c>
      <c r="AM716" s="1634">
        <v>1200</v>
      </c>
      <c r="AN716" s="1634">
        <v>710.4</v>
      </c>
      <c r="AO716" s="1634">
        <v>960</v>
      </c>
      <c r="AP716" s="1634">
        <v>0.97040000000000004</v>
      </c>
      <c r="AQ716" s="2431">
        <v>41.809702848009302</v>
      </c>
      <c r="AR716" s="1634">
        <v>220980</v>
      </c>
      <c r="AS716" s="1634">
        <v>317123</v>
      </c>
      <c r="AT716" s="1634">
        <v>0</v>
      </c>
      <c r="AU716" s="1634">
        <v>1200</v>
      </c>
      <c r="AV716" s="1634">
        <v>1010.4</v>
      </c>
      <c r="AW716" s="1634">
        <v>1010.4</v>
      </c>
      <c r="AX716" s="1634">
        <v>0.93289999999999995</v>
      </c>
      <c r="AY716" s="2437">
        <v>42.69</v>
      </c>
      <c r="AZ716" s="1634">
        <v>310560</v>
      </c>
      <c r="BA716" s="1634">
        <v>436493</v>
      </c>
      <c r="BB716" s="1634">
        <v>0</v>
      </c>
      <c r="BC716" s="2436">
        <v>1200</v>
      </c>
      <c r="BD716" s="1634">
        <v>1123.2</v>
      </c>
      <c r="BE716" s="2436">
        <v>1123.2</v>
      </c>
      <c r="BF716" s="2436">
        <v>0.92459999999999998</v>
      </c>
      <c r="BG716" s="2437">
        <v>45.23</v>
      </c>
      <c r="BH716" s="1634">
        <v>378000</v>
      </c>
      <c r="BI716" s="1634">
        <v>501396</v>
      </c>
      <c r="BJ716" s="1634">
        <v>0</v>
      </c>
      <c r="BK716" s="1634">
        <v>1200</v>
      </c>
      <c r="BL716" s="2441">
        <v>1200</v>
      </c>
      <c r="BM716" s="2441">
        <v>1200</v>
      </c>
      <c r="BN716" s="2442">
        <v>0.90469999999999995</v>
      </c>
      <c r="BO716" s="2439">
        <v>54.08</v>
      </c>
      <c r="BP716" s="2441">
        <v>467220</v>
      </c>
      <c r="BQ716" s="2441">
        <v>518400</v>
      </c>
      <c r="BR716" s="2441">
        <v>0</v>
      </c>
      <c r="BS716" s="1611">
        <v>1200</v>
      </c>
      <c r="BT716" s="1611">
        <v>1012.8000000000001</v>
      </c>
      <c r="BU716" s="1611">
        <v>1012.8</v>
      </c>
      <c r="BV716" s="1611">
        <v>0.88400000000000001</v>
      </c>
      <c r="BW716" s="2437">
        <v>51.83</v>
      </c>
      <c r="BX716" s="1611">
        <v>390570</v>
      </c>
      <c r="BY716" s="1611">
        <v>452113.91999999998</v>
      </c>
      <c r="BZ716" s="1611">
        <v>0</v>
      </c>
      <c r="CA716" s="1611">
        <v>1200</v>
      </c>
      <c r="CB716" s="1611">
        <v>1077.6000000000001</v>
      </c>
      <c r="CC716" s="1611">
        <v>1077.5999999999999</v>
      </c>
      <c r="CD716" s="1611">
        <v>0.93679999999999997</v>
      </c>
      <c r="CE716" s="2437">
        <v>47.49</v>
      </c>
      <c r="CF716" s="1611">
        <v>380730</v>
      </c>
      <c r="CG716" s="1611">
        <v>481040.64000000001</v>
      </c>
      <c r="CH716" s="1611">
        <v>0</v>
      </c>
      <c r="CI716" s="1611">
        <v>1200</v>
      </c>
      <c r="CJ716" s="1611">
        <v>1176</v>
      </c>
      <c r="CK716" s="1611">
        <v>1176</v>
      </c>
      <c r="CL716" s="1611">
        <v>0.8962</v>
      </c>
      <c r="CM716" s="2433">
        <v>47.88</v>
      </c>
      <c r="CN716" s="1611">
        <v>391860</v>
      </c>
      <c r="CO716" s="1611">
        <v>491097.59999999998</v>
      </c>
      <c r="CP716" s="1611">
        <v>0</v>
      </c>
      <c r="CQ716" s="1611">
        <v>1200</v>
      </c>
      <c r="CR716" s="1611">
        <v>1120.8</v>
      </c>
      <c r="CS716" s="1611">
        <v>1120.8</v>
      </c>
      <c r="CT716" s="1611">
        <v>0.88900000000000001</v>
      </c>
      <c r="CU716" s="2433">
        <v>49.95</v>
      </c>
      <c r="CV716" s="1611">
        <v>416550</v>
      </c>
      <c r="CW716" s="1611">
        <v>500325.11999999994</v>
      </c>
      <c r="CX716" s="1611">
        <v>0</v>
      </c>
    </row>
    <row r="717" spans="1:102" ht="15">
      <c r="A717" s="2440">
        <f t="shared" si="36"/>
        <v>4</v>
      </c>
      <c r="B717" s="1618" t="s">
        <v>626</v>
      </c>
      <c r="C717" s="1618" t="s">
        <v>627</v>
      </c>
      <c r="D717" s="1634" t="s">
        <v>515</v>
      </c>
      <c r="E717" s="1634" t="s">
        <v>259</v>
      </c>
      <c r="F717" s="1634">
        <v>1236</v>
      </c>
      <c r="G717" s="1634">
        <v>1236</v>
      </c>
      <c r="H717" s="2431">
        <v>1002</v>
      </c>
      <c r="I717" s="2431">
        <v>1236</v>
      </c>
      <c r="J717" s="2432">
        <v>0.97599999999999998</v>
      </c>
      <c r="K717" s="2431">
        <v>55.484863606121095</v>
      </c>
      <c r="L717" s="1634">
        <v>400290</v>
      </c>
      <c r="M717" s="1634">
        <v>432864</v>
      </c>
      <c r="N717" s="1634">
        <v>0</v>
      </c>
      <c r="O717" s="1634">
        <v>1236</v>
      </c>
      <c r="P717" s="2431">
        <v>972</v>
      </c>
      <c r="Q717" s="2431">
        <v>1236</v>
      </c>
      <c r="R717" s="2432">
        <v>0.9748</v>
      </c>
      <c r="S717" s="2431">
        <v>58.644049515465291</v>
      </c>
      <c r="T717" s="1634">
        <v>424095</v>
      </c>
      <c r="U717" s="1634">
        <v>433901</v>
      </c>
      <c r="V717" s="1634">
        <v>0</v>
      </c>
      <c r="W717" s="2434">
        <v>1236</v>
      </c>
      <c r="X717" s="2434">
        <v>918</v>
      </c>
      <c r="Y717" s="2434">
        <v>1236</v>
      </c>
      <c r="Z717" s="2434">
        <v>0.9748</v>
      </c>
      <c r="AA717" s="2435">
        <v>60.121641249092228</v>
      </c>
      <c r="AB717" s="2434">
        <v>397380</v>
      </c>
      <c r="AC717" s="2434">
        <v>396576</v>
      </c>
      <c r="AD717" s="2434">
        <v>804</v>
      </c>
      <c r="AE717" s="2434">
        <v>1236</v>
      </c>
      <c r="AF717" s="1634">
        <v>1065</v>
      </c>
      <c r="AG717" s="1634">
        <v>1236</v>
      </c>
      <c r="AH717" s="2432">
        <v>0.9778</v>
      </c>
      <c r="AI717" s="2431">
        <v>55.575117370892023</v>
      </c>
      <c r="AJ717" s="1634">
        <v>440355</v>
      </c>
      <c r="AK717" s="1634">
        <v>475416</v>
      </c>
      <c r="AL717" s="1634">
        <v>0</v>
      </c>
      <c r="AM717" s="1634">
        <v>1236</v>
      </c>
      <c r="AN717" s="1634">
        <v>1020.0000000000001</v>
      </c>
      <c r="AO717" s="1634">
        <v>1236</v>
      </c>
      <c r="AP717" s="1634">
        <v>0.97699999999999998</v>
      </c>
      <c r="AQ717" s="2431">
        <v>55.423782416192282</v>
      </c>
      <c r="AR717" s="1634">
        <v>420600</v>
      </c>
      <c r="AS717" s="1634">
        <v>455328</v>
      </c>
      <c r="AT717" s="1634">
        <v>0</v>
      </c>
      <c r="AU717" s="1634">
        <v>1236</v>
      </c>
      <c r="AV717" s="1634">
        <v>977.99999999999989</v>
      </c>
      <c r="AW717" s="1634">
        <v>1236</v>
      </c>
      <c r="AX717" s="1634">
        <v>0.97829999999999995</v>
      </c>
      <c r="AY717" s="2437">
        <v>61.428510565780513</v>
      </c>
      <c r="AZ717" s="1634">
        <v>432555</v>
      </c>
      <c r="BA717" s="1634">
        <v>422496</v>
      </c>
      <c r="BB717" s="1634">
        <v>10059</v>
      </c>
      <c r="BC717" s="2436">
        <v>1236</v>
      </c>
      <c r="BD717" s="1634">
        <v>930</v>
      </c>
      <c r="BE717" s="2436">
        <v>1236</v>
      </c>
      <c r="BF717" s="2436">
        <v>0.97670000000000001</v>
      </c>
      <c r="BG717" s="2437">
        <v>63.250086715227191</v>
      </c>
      <c r="BH717" s="1634">
        <v>437640</v>
      </c>
      <c r="BI717" s="1634">
        <v>415152</v>
      </c>
      <c r="BJ717" s="1634">
        <v>22488</v>
      </c>
      <c r="BK717" s="1634">
        <v>1236</v>
      </c>
      <c r="BL717" s="2441">
        <v>1038</v>
      </c>
      <c r="BM717" s="2441">
        <v>1236</v>
      </c>
      <c r="BN717" s="2442">
        <v>0.97699999999999998</v>
      </c>
      <c r="BO717" s="2439">
        <v>47.658778317152105</v>
      </c>
      <c r="BP717" s="2441">
        <v>424125</v>
      </c>
      <c r="BQ717" s="2441">
        <v>448416</v>
      </c>
      <c r="BR717" s="2441">
        <v>0</v>
      </c>
      <c r="BS717" s="1611">
        <v>1236</v>
      </c>
      <c r="BT717" s="1611">
        <v>1263</v>
      </c>
      <c r="BU717" s="1611">
        <v>1263</v>
      </c>
      <c r="BV717" s="1611">
        <v>0.97860000000000003</v>
      </c>
      <c r="BW717" s="2437">
        <v>57.097557156279365</v>
      </c>
      <c r="BX717" s="1611">
        <v>525060</v>
      </c>
      <c r="BY717" s="1611">
        <v>563803.19999999995</v>
      </c>
      <c r="BZ717" s="1611">
        <v>0</v>
      </c>
      <c r="CA717" s="1611">
        <v>1236</v>
      </c>
      <c r="CB717" s="1611">
        <v>1203</v>
      </c>
      <c r="CC717" s="1611">
        <v>1236</v>
      </c>
      <c r="CD717" s="1611">
        <v>0.98070000000000002</v>
      </c>
      <c r="CE717" s="2437">
        <v>62.535194272383556</v>
      </c>
      <c r="CF717" s="1611">
        <v>559710</v>
      </c>
      <c r="CG717" s="1611">
        <v>537019.19999999995</v>
      </c>
      <c r="CH717" s="1611">
        <v>22690.800000000047</v>
      </c>
      <c r="CI717" s="1611">
        <v>1236</v>
      </c>
      <c r="CJ717" s="1611">
        <v>1110</v>
      </c>
      <c r="CK717" s="1611">
        <v>1236</v>
      </c>
      <c r="CL717" s="1611">
        <v>0.97850000000000004</v>
      </c>
      <c r="CM717" s="2433">
        <v>56.121854613233921</v>
      </c>
      <c r="CN717" s="1611">
        <v>433575</v>
      </c>
      <c r="CO717" s="1611">
        <v>463535.99999999994</v>
      </c>
      <c r="CP717" s="1611">
        <v>0</v>
      </c>
      <c r="CQ717" s="1611">
        <v>1236</v>
      </c>
      <c r="CR717" s="1611">
        <v>1068</v>
      </c>
      <c r="CS717" s="1611">
        <v>1236</v>
      </c>
      <c r="CT717" s="1611">
        <v>0.97660000000000002</v>
      </c>
      <c r="CU717" s="2433">
        <v>49.857662800531592</v>
      </c>
      <c r="CV717" s="1611">
        <v>396165</v>
      </c>
      <c r="CW717" s="1611">
        <v>476755.19999999995</v>
      </c>
      <c r="CX717" s="1611">
        <v>0</v>
      </c>
    </row>
    <row r="718" spans="1:102" ht="15">
      <c r="A718" s="2440">
        <f t="shared" si="36"/>
        <v>5</v>
      </c>
      <c r="B718" s="1618" t="s">
        <v>705</v>
      </c>
      <c r="C718" s="1618" t="s">
        <v>536</v>
      </c>
      <c r="D718" s="1634" t="s">
        <v>515</v>
      </c>
      <c r="E718" s="1634" t="s">
        <v>259</v>
      </c>
      <c r="F718" s="1634">
        <v>1300</v>
      </c>
      <c r="G718" s="1634">
        <v>1300</v>
      </c>
      <c r="H718" s="2431">
        <v>1208.8000000000002</v>
      </c>
      <c r="I718" s="2431">
        <v>1208.8</v>
      </c>
      <c r="J718" s="2432">
        <v>0.95750000000000002</v>
      </c>
      <c r="K718" s="2431">
        <v>63.096321420692689</v>
      </c>
      <c r="L718" s="1634">
        <v>549150</v>
      </c>
      <c r="M718" s="1634">
        <v>522202</v>
      </c>
      <c r="N718" s="1634">
        <v>26948</v>
      </c>
      <c r="O718" s="1634">
        <v>1300</v>
      </c>
      <c r="P718" s="2431">
        <v>1208</v>
      </c>
      <c r="Q718" s="2431">
        <v>1208</v>
      </c>
      <c r="R718" s="2432">
        <v>0.95569999999999999</v>
      </c>
      <c r="S718" s="2431">
        <v>65.5</v>
      </c>
      <c r="T718" s="1634">
        <v>531700</v>
      </c>
      <c r="U718" s="1634">
        <v>539251</v>
      </c>
      <c r="V718" s="1634">
        <v>0</v>
      </c>
      <c r="W718" s="2434">
        <v>1300</v>
      </c>
      <c r="X718" s="2434">
        <v>1262.3999999999999</v>
      </c>
      <c r="Y718" s="2434">
        <v>1262.4000000000001</v>
      </c>
      <c r="Z718" s="2434">
        <v>0.91739999999999999</v>
      </c>
      <c r="AA718" s="2435">
        <v>71.09</v>
      </c>
      <c r="AB718" s="2434">
        <v>753900</v>
      </c>
      <c r="AC718" s="2434">
        <v>545357</v>
      </c>
      <c r="AD718" s="2434">
        <v>208543</v>
      </c>
      <c r="AE718" s="2434">
        <v>1300</v>
      </c>
      <c r="AF718" s="1634">
        <v>1298.4000000000001</v>
      </c>
      <c r="AG718" s="1634">
        <v>1298.4000000000001</v>
      </c>
      <c r="AH718" s="2432">
        <v>0.90100000000000002</v>
      </c>
      <c r="AI718" s="2431">
        <v>61.850000000000009</v>
      </c>
      <c r="AJ718" s="1634">
        <v>616800</v>
      </c>
      <c r="AK718" s="1634">
        <v>579606</v>
      </c>
      <c r="AL718" s="1634">
        <v>37194</v>
      </c>
      <c r="AM718" s="1634">
        <v>1300</v>
      </c>
      <c r="AN718" s="1634">
        <v>1344.8</v>
      </c>
      <c r="AO718" s="1634">
        <v>1344.8</v>
      </c>
      <c r="AP718" s="1634">
        <v>0.9032</v>
      </c>
      <c r="AQ718" s="2431">
        <v>67.967895453934872</v>
      </c>
      <c r="AR718" s="1634">
        <v>680040</v>
      </c>
      <c r="AS718" s="1634">
        <v>600319</v>
      </c>
      <c r="AT718" s="1634">
        <v>79721</v>
      </c>
      <c r="AU718" s="1634">
        <v>1300</v>
      </c>
      <c r="AV718" s="1634">
        <v>1324.8</v>
      </c>
      <c r="AW718" s="1634">
        <v>1324.8</v>
      </c>
      <c r="AX718" s="1634">
        <v>0.89929999999999999</v>
      </c>
      <c r="AY718" s="2437">
        <v>73.91</v>
      </c>
      <c r="AZ718" s="1634">
        <v>704970</v>
      </c>
      <c r="BA718" s="1634">
        <v>572314</v>
      </c>
      <c r="BB718" s="1634">
        <v>132656</v>
      </c>
      <c r="BC718" s="2436">
        <v>1300</v>
      </c>
      <c r="BD718" s="1634">
        <v>1312.8</v>
      </c>
      <c r="BE718" s="2436">
        <v>1312.8</v>
      </c>
      <c r="BF718" s="2436">
        <v>0.89659999999999995</v>
      </c>
      <c r="BG718" s="2437">
        <v>75.790000000000006</v>
      </c>
      <c r="BH718" s="1634">
        <v>740210</v>
      </c>
      <c r="BI718" s="1634">
        <v>586034</v>
      </c>
      <c r="BJ718" s="1634">
        <v>154176</v>
      </c>
      <c r="BK718" s="1634">
        <v>1300</v>
      </c>
      <c r="BL718" s="2441">
        <v>1311.1999999999998</v>
      </c>
      <c r="BM718" s="2441">
        <v>1311.2</v>
      </c>
      <c r="BN718" s="2442">
        <v>0.89859999999999995</v>
      </c>
      <c r="BO718" s="2439">
        <v>80.52</v>
      </c>
      <c r="BP718" s="2441">
        <v>760140</v>
      </c>
      <c r="BQ718" s="2441">
        <v>566438.39999999991</v>
      </c>
      <c r="BR718" s="2441">
        <v>193701.60000000009</v>
      </c>
      <c r="BS718" s="1611">
        <v>1300</v>
      </c>
      <c r="BT718" s="1611">
        <v>1393.6</v>
      </c>
      <c r="BU718" s="1611">
        <v>1393.6</v>
      </c>
      <c r="BV718" s="1611">
        <v>0.90480000000000005</v>
      </c>
      <c r="BW718" s="2437">
        <v>77.33</v>
      </c>
      <c r="BX718" s="1611">
        <v>801820</v>
      </c>
      <c r="BY718" s="1611">
        <v>622103.03999999992</v>
      </c>
      <c r="BZ718" s="1611">
        <v>179716.96000000008</v>
      </c>
      <c r="CA718" s="1611">
        <v>1300</v>
      </c>
      <c r="CB718" s="1611">
        <v>1388</v>
      </c>
      <c r="CC718" s="1611">
        <v>1388</v>
      </c>
      <c r="CD718" s="1611">
        <v>0.9052</v>
      </c>
      <c r="CE718" s="2437">
        <v>73.709999999999994</v>
      </c>
      <c r="CF718" s="1611">
        <v>761210</v>
      </c>
      <c r="CG718" s="1611">
        <v>619603.19999999995</v>
      </c>
      <c r="CH718" s="1611">
        <v>141606.80000000005</v>
      </c>
      <c r="CI718" s="1611">
        <v>1300</v>
      </c>
      <c r="CJ718" s="1611">
        <v>1360.8</v>
      </c>
      <c r="CK718" s="1611">
        <v>1360.8</v>
      </c>
      <c r="CL718" s="1611">
        <v>0.8921</v>
      </c>
      <c r="CM718" s="2433">
        <v>72.17</v>
      </c>
      <c r="CN718" s="1611">
        <v>683580</v>
      </c>
      <c r="CO718" s="1611">
        <v>568270.07999999996</v>
      </c>
      <c r="CP718" s="1611">
        <v>115309.92000000004</v>
      </c>
      <c r="CQ718" s="1611">
        <v>1300</v>
      </c>
      <c r="CR718" s="1611">
        <v>1330.4</v>
      </c>
      <c r="CS718" s="1611">
        <v>1330.4</v>
      </c>
      <c r="CT718" s="1611">
        <v>0.88460000000000005</v>
      </c>
      <c r="CU718" s="2433">
        <v>71.86</v>
      </c>
      <c r="CV718" s="1611">
        <v>711330</v>
      </c>
      <c r="CW718" s="1611">
        <v>593890.56000000006</v>
      </c>
      <c r="CX718" s="1611">
        <v>117439.43999999994</v>
      </c>
    </row>
    <row r="719" spans="1:102" ht="15">
      <c r="A719" s="2440">
        <f t="shared" si="36"/>
        <v>6</v>
      </c>
      <c r="B719" s="1618" t="s">
        <v>703</v>
      </c>
      <c r="C719" s="1618" t="s">
        <v>536</v>
      </c>
      <c r="D719" s="1634" t="s">
        <v>515</v>
      </c>
      <c r="E719" s="1634" t="s">
        <v>259</v>
      </c>
      <c r="F719" s="1634">
        <v>1350</v>
      </c>
      <c r="G719" s="1634">
        <v>1350</v>
      </c>
      <c r="H719" s="2431">
        <v>1489.68</v>
      </c>
      <c r="I719" s="2431">
        <v>1489.68</v>
      </c>
      <c r="J719" s="2432">
        <v>0.96</v>
      </c>
      <c r="K719" s="2431">
        <v>55.38000000000001</v>
      </c>
      <c r="L719" s="1634">
        <v>594027</v>
      </c>
      <c r="M719" s="1634">
        <v>643542</v>
      </c>
      <c r="N719" s="1634">
        <v>0</v>
      </c>
      <c r="O719" s="1634">
        <v>1350</v>
      </c>
      <c r="P719" s="2431">
        <v>1491.84</v>
      </c>
      <c r="Q719" s="2431">
        <v>1491.84</v>
      </c>
      <c r="R719" s="2432">
        <v>0.97170000000000001</v>
      </c>
      <c r="S719" s="2431">
        <v>53.461799933574127</v>
      </c>
      <c r="T719" s="1634">
        <v>593388</v>
      </c>
      <c r="U719" s="1634">
        <v>665957</v>
      </c>
      <c r="V719" s="1634">
        <v>0</v>
      </c>
      <c r="W719" s="2434">
        <v>1350</v>
      </c>
      <c r="X719" s="2434">
        <v>1363.68</v>
      </c>
      <c r="Y719" s="2434">
        <v>1363.68</v>
      </c>
      <c r="Z719" s="2434">
        <v>0.98260000000000003</v>
      </c>
      <c r="AA719" s="2435">
        <v>56.47</v>
      </c>
      <c r="AB719" s="2434">
        <v>554454</v>
      </c>
      <c r="AC719" s="2434">
        <v>589110</v>
      </c>
      <c r="AD719" s="2434">
        <v>0</v>
      </c>
      <c r="AE719" s="2434">
        <v>1350</v>
      </c>
      <c r="AF719" s="1634">
        <v>1476.72</v>
      </c>
      <c r="AG719" s="1634">
        <v>1476.72</v>
      </c>
      <c r="AH719" s="2432">
        <v>0.97970000000000002</v>
      </c>
      <c r="AI719" s="2431">
        <v>52.78</v>
      </c>
      <c r="AJ719" s="1634">
        <v>579843</v>
      </c>
      <c r="AK719" s="1634">
        <v>659208</v>
      </c>
      <c r="AL719" s="1634">
        <v>0</v>
      </c>
      <c r="AM719" s="1634">
        <v>1350</v>
      </c>
      <c r="AN719" s="1634">
        <v>1432.8</v>
      </c>
      <c r="AO719" s="1634">
        <v>1432.8</v>
      </c>
      <c r="AP719" s="1634">
        <v>0.98109999999999997</v>
      </c>
      <c r="AQ719" s="2431">
        <v>47.228751283298216</v>
      </c>
      <c r="AR719" s="1634">
        <v>503460</v>
      </c>
      <c r="AS719" s="1634">
        <v>639602</v>
      </c>
      <c r="AT719" s="1634">
        <v>0</v>
      </c>
      <c r="AU719" s="1634">
        <v>1350</v>
      </c>
      <c r="AV719" s="1634">
        <v>1468.8</v>
      </c>
      <c r="AW719" s="1634">
        <v>1468.8</v>
      </c>
      <c r="AX719" s="1634">
        <v>0.97789999999999999</v>
      </c>
      <c r="AY719" s="2437">
        <v>54.02</v>
      </c>
      <c r="AZ719" s="1634">
        <v>571329</v>
      </c>
      <c r="BA719" s="1634">
        <v>634522</v>
      </c>
      <c r="BB719" s="1634">
        <v>0</v>
      </c>
      <c r="BC719" s="2436">
        <v>1350</v>
      </c>
      <c r="BD719" s="2436">
        <v>1480.32</v>
      </c>
      <c r="BE719" s="2436">
        <v>1480.32</v>
      </c>
      <c r="BF719" s="2436">
        <v>0.97829999999999995</v>
      </c>
      <c r="BG719" s="2437">
        <v>48.09</v>
      </c>
      <c r="BH719" s="1634">
        <v>529659</v>
      </c>
      <c r="BI719" s="1634">
        <v>660815</v>
      </c>
      <c r="BJ719" s="1634">
        <v>0</v>
      </c>
      <c r="BK719" s="1634">
        <v>1350</v>
      </c>
      <c r="BL719" s="2441">
        <v>1292.4000000000001</v>
      </c>
      <c r="BM719" s="2441">
        <v>1292.4000000000001</v>
      </c>
      <c r="BN719" s="2442">
        <v>0.9849</v>
      </c>
      <c r="BO719" s="2439">
        <v>45.16</v>
      </c>
      <c r="BP719" s="2441">
        <v>420237</v>
      </c>
      <c r="BQ719" s="2441">
        <v>558316.80000000005</v>
      </c>
      <c r="BR719" s="2441">
        <v>0</v>
      </c>
      <c r="BS719" s="1611">
        <v>1350</v>
      </c>
      <c r="BT719" s="1611">
        <v>1486.08</v>
      </c>
      <c r="BU719" s="1611">
        <v>1486.08</v>
      </c>
      <c r="BV719" s="1611">
        <v>0.9819</v>
      </c>
      <c r="BW719" s="2437">
        <v>47.71</v>
      </c>
      <c r="BX719" s="1611">
        <v>527454</v>
      </c>
      <c r="BY719" s="1611">
        <v>663386.11199999996</v>
      </c>
      <c r="BZ719" s="1611">
        <v>0</v>
      </c>
      <c r="CA719" s="1611">
        <v>1350</v>
      </c>
      <c r="CB719" s="1611">
        <v>1473.12</v>
      </c>
      <c r="CC719" s="1611">
        <v>1473.12</v>
      </c>
      <c r="CD719" s="1611">
        <v>0.97470000000000001</v>
      </c>
      <c r="CE719" s="2437">
        <v>46.96</v>
      </c>
      <c r="CF719" s="1611">
        <v>514665</v>
      </c>
      <c r="CG719" s="1611">
        <v>657600.76799999992</v>
      </c>
      <c r="CH719" s="1611">
        <v>0</v>
      </c>
      <c r="CI719" s="1611">
        <v>1350</v>
      </c>
      <c r="CJ719" s="1611">
        <v>1464.48</v>
      </c>
      <c r="CK719" s="1611">
        <v>1464.48</v>
      </c>
      <c r="CL719" s="1611">
        <v>0.97750000000000004</v>
      </c>
      <c r="CM719" s="2433">
        <v>53.21</v>
      </c>
      <c r="CN719" s="1611">
        <v>542358</v>
      </c>
      <c r="CO719" s="1611">
        <v>611566.848</v>
      </c>
      <c r="CP719" s="1611">
        <v>0</v>
      </c>
      <c r="CQ719" s="1611">
        <v>1350</v>
      </c>
      <c r="CR719" s="1611">
        <v>1491.12</v>
      </c>
      <c r="CS719" s="1611">
        <v>1491.12</v>
      </c>
      <c r="CT719" s="1611">
        <v>0.96909999999999996</v>
      </c>
      <c r="CU719" s="2433">
        <v>51.23</v>
      </c>
      <c r="CV719" s="1611">
        <v>568332</v>
      </c>
      <c r="CW719" s="1611">
        <v>665635.96799999988</v>
      </c>
      <c r="CX719" s="1611">
        <v>0</v>
      </c>
    </row>
    <row r="720" spans="1:102" ht="15">
      <c r="A720" s="2440">
        <f t="shared" si="36"/>
        <v>7</v>
      </c>
      <c r="B720" s="1618" t="s">
        <v>622</v>
      </c>
      <c r="C720" s="1618" t="s">
        <v>619</v>
      </c>
      <c r="D720" s="1634" t="s">
        <v>515</v>
      </c>
      <c r="E720" s="1634" t="s">
        <v>259</v>
      </c>
      <c r="F720" s="1634">
        <v>1430</v>
      </c>
      <c r="G720" s="1634">
        <v>1430</v>
      </c>
      <c r="H720" s="2431">
        <v>56.88</v>
      </c>
      <c r="I720" s="2431">
        <v>1430</v>
      </c>
      <c r="J720" s="2432">
        <v>0.99880000000000002</v>
      </c>
      <c r="K720" s="2431">
        <v>19.273030942334739</v>
      </c>
      <c r="L720" s="1634">
        <v>7893</v>
      </c>
      <c r="M720" s="1634">
        <v>24572</v>
      </c>
      <c r="N720" s="1634">
        <v>0</v>
      </c>
      <c r="O720" s="1634">
        <v>1430</v>
      </c>
      <c r="P720" s="2431">
        <v>725.04</v>
      </c>
      <c r="Q720" s="2431">
        <v>1430</v>
      </c>
      <c r="R720" s="2432">
        <v>0.97370000000000001</v>
      </c>
      <c r="S720" s="2431">
        <v>21.561101856894211</v>
      </c>
      <c r="T720" s="1634">
        <v>116307</v>
      </c>
      <c r="U720" s="1634">
        <v>323658</v>
      </c>
      <c r="V720" s="1634">
        <v>0</v>
      </c>
      <c r="W720" s="2434">
        <v>1430</v>
      </c>
      <c r="X720" s="2434">
        <v>1392.48</v>
      </c>
      <c r="Y720" s="2434">
        <v>1430</v>
      </c>
      <c r="Z720" s="2434">
        <v>0.96760000000000002</v>
      </c>
      <c r="AA720" s="2435">
        <v>36.104647822589911</v>
      </c>
      <c r="AB720" s="2434">
        <v>361980</v>
      </c>
      <c r="AC720" s="2434">
        <v>601551</v>
      </c>
      <c r="AD720" s="2434">
        <v>0</v>
      </c>
      <c r="AE720" s="2434">
        <v>1430</v>
      </c>
      <c r="AF720" s="1634">
        <v>1493.28</v>
      </c>
      <c r="AG720" s="1634">
        <v>1493.28</v>
      </c>
      <c r="AH720" s="2432">
        <v>0.97260000000000002</v>
      </c>
      <c r="AI720" s="2431">
        <v>47.44481081697618</v>
      </c>
      <c r="AJ720" s="1634">
        <v>527112</v>
      </c>
      <c r="AK720" s="1634">
        <v>666600</v>
      </c>
      <c r="AL720" s="1634">
        <v>0</v>
      </c>
      <c r="AM720" s="1634">
        <v>1430</v>
      </c>
      <c r="AN720" s="1634">
        <v>1346.4</v>
      </c>
      <c r="AO720" s="1634">
        <v>1430</v>
      </c>
      <c r="AP720" s="1634">
        <v>0.97450000000000003</v>
      </c>
      <c r="AQ720" s="2431">
        <v>47.414071933758841</v>
      </c>
      <c r="AR720" s="1634">
        <v>474957</v>
      </c>
      <c r="AS720" s="1634">
        <v>601033</v>
      </c>
      <c r="AT720" s="1634">
        <v>0</v>
      </c>
      <c r="AU720" s="1634">
        <v>1430</v>
      </c>
      <c r="AV720" s="1634">
        <v>1271.52</v>
      </c>
      <c r="AW720" s="1634">
        <v>1430</v>
      </c>
      <c r="AX720" s="1634">
        <v>0.98250000000000004</v>
      </c>
      <c r="AY720" s="2437">
        <v>44.462533031332576</v>
      </c>
      <c r="AZ720" s="1634">
        <v>407052</v>
      </c>
      <c r="BA720" s="1634">
        <v>549297</v>
      </c>
      <c r="BB720" s="1634">
        <v>0</v>
      </c>
      <c r="BC720" s="2436">
        <v>1430</v>
      </c>
      <c r="BD720" s="1634">
        <v>1274.3999999999999</v>
      </c>
      <c r="BE720" s="2436">
        <v>1430</v>
      </c>
      <c r="BF720" s="2436">
        <v>0.99690000000000001</v>
      </c>
      <c r="BG720" s="2437">
        <v>45.070545531863196</v>
      </c>
      <c r="BH720" s="1634">
        <v>427338</v>
      </c>
      <c r="BI720" s="1634">
        <v>568892</v>
      </c>
      <c r="BJ720" s="1634">
        <v>0</v>
      </c>
      <c r="BK720" s="1634">
        <v>1430</v>
      </c>
      <c r="BL720" s="2441">
        <v>1518.48</v>
      </c>
      <c r="BM720" s="2441">
        <v>1518.48</v>
      </c>
      <c r="BN720" s="2442">
        <v>0.99819999999999998</v>
      </c>
      <c r="BO720" s="2439">
        <v>45.408072546230436</v>
      </c>
      <c r="BP720" s="2441">
        <v>496449</v>
      </c>
      <c r="BQ720" s="2441">
        <v>655983.35999999999</v>
      </c>
      <c r="BR720" s="2441">
        <v>0</v>
      </c>
      <c r="BS720" s="1611">
        <v>1430</v>
      </c>
      <c r="BT720" s="1611">
        <v>1202.4000000000001</v>
      </c>
      <c r="BU720" s="1611">
        <v>1430</v>
      </c>
      <c r="BV720" s="1611">
        <v>0.99880000000000002</v>
      </c>
      <c r="BW720" s="2437">
        <v>39.154635686893755</v>
      </c>
      <c r="BX720" s="1611">
        <v>416574</v>
      </c>
      <c r="BY720" s="1611">
        <v>536751.35999999999</v>
      </c>
      <c r="BZ720" s="1611">
        <v>0</v>
      </c>
      <c r="CA720" s="1611">
        <v>1430</v>
      </c>
      <c r="CB720" s="1611">
        <v>1123.9199999999998</v>
      </c>
      <c r="CC720" s="1611">
        <v>1430</v>
      </c>
      <c r="CD720" s="1611">
        <v>0.99939999999999996</v>
      </c>
      <c r="CE720" s="2437">
        <v>43.907742830967202</v>
      </c>
      <c r="CF720" s="1611">
        <v>367155</v>
      </c>
      <c r="CG720" s="1611">
        <v>501717.88799999992</v>
      </c>
      <c r="CH720" s="1611">
        <v>0</v>
      </c>
      <c r="CI720" s="1611">
        <v>1430</v>
      </c>
      <c r="CJ720" s="1611">
        <v>1113.8399999999999</v>
      </c>
      <c r="CK720" s="1611">
        <v>1430</v>
      </c>
      <c r="CL720" s="1611">
        <v>0.99939999999999996</v>
      </c>
      <c r="CM720" s="2433">
        <v>47.036719196962615</v>
      </c>
      <c r="CN720" s="1611">
        <v>364644</v>
      </c>
      <c r="CO720" s="1611">
        <v>465139.58399999992</v>
      </c>
      <c r="CP720" s="1611">
        <v>0</v>
      </c>
      <c r="CQ720" s="1611">
        <v>1430</v>
      </c>
      <c r="CR720" s="1611">
        <v>1358.64</v>
      </c>
      <c r="CS720" s="1611">
        <v>1430</v>
      </c>
      <c r="CT720" s="1611">
        <v>0.99829999999999997</v>
      </c>
      <c r="CU720" s="2433">
        <v>44.615891983064657</v>
      </c>
      <c r="CV720" s="1611">
        <v>450990</v>
      </c>
      <c r="CW720" s="1611">
        <v>606496.89600000007</v>
      </c>
      <c r="CX720" s="1611">
        <v>0</v>
      </c>
    </row>
    <row r="721" spans="1:102" ht="15">
      <c r="A721" s="2440">
        <f t="shared" si="36"/>
        <v>8</v>
      </c>
      <c r="B721" s="1618" t="s">
        <v>699</v>
      </c>
      <c r="C721" s="1618" t="s">
        <v>536</v>
      </c>
      <c r="D721" s="1634" t="s">
        <v>515</v>
      </c>
      <c r="E721" s="1634" t="s">
        <v>259</v>
      </c>
      <c r="F721" s="1634">
        <v>1450</v>
      </c>
      <c r="G721" s="1634">
        <v>1450</v>
      </c>
      <c r="H721" s="2431">
        <v>1303.2</v>
      </c>
      <c r="I721" s="2431">
        <v>1303.2</v>
      </c>
      <c r="J721" s="2432">
        <v>0.98060000000000003</v>
      </c>
      <c r="K721" s="2431">
        <v>71.83</v>
      </c>
      <c r="L721" s="1634">
        <v>673983</v>
      </c>
      <c r="M721" s="1634">
        <v>562982</v>
      </c>
      <c r="N721" s="1634">
        <v>111001</v>
      </c>
      <c r="O721" s="1634">
        <v>1450</v>
      </c>
      <c r="P721" s="2431">
        <v>1278.72</v>
      </c>
      <c r="Q721" s="2431">
        <v>1278.72</v>
      </c>
      <c r="R721" s="2432">
        <v>0.98319999999999996</v>
      </c>
      <c r="S721" s="2431">
        <v>58.337382241112081</v>
      </c>
      <c r="T721" s="1634">
        <v>555003</v>
      </c>
      <c r="U721" s="1634">
        <v>570821</v>
      </c>
      <c r="V721" s="1634">
        <v>0</v>
      </c>
      <c r="W721" s="2434">
        <v>1450</v>
      </c>
      <c r="X721" s="2434">
        <v>1261.44</v>
      </c>
      <c r="Y721" s="2434">
        <v>1261.44</v>
      </c>
      <c r="Z721" s="2434">
        <v>0.9819</v>
      </c>
      <c r="AA721" s="2435">
        <v>64.86</v>
      </c>
      <c r="AB721" s="2434">
        <v>589122</v>
      </c>
      <c r="AC721" s="2434">
        <v>544942</v>
      </c>
      <c r="AD721" s="2434">
        <v>44180</v>
      </c>
      <c r="AE721" s="2434">
        <v>1450</v>
      </c>
      <c r="AF721" s="1634">
        <v>1280.1600000000001</v>
      </c>
      <c r="AG721" s="1634">
        <v>1280.1600000000001</v>
      </c>
      <c r="AH721" s="2432">
        <v>0.97489999999999999</v>
      </c>
      <c r="AI721" s="2431">
        <v>73.2</v>
      </c>
      <c r="AJ721" s="1634">
        <v>697221</v>
      </c>
      <c r="AK721" s="1634">
        <v>571463</v>
      </c>
      <c r="AL721" s="1634">
        <v>125758</v>
      </c>
      <c r="AM721" s="1634">
        <v>1450</v>
      </c>
      <c r="AN721" s="1634">
        <v>1298.1600000000001</v>
      </c>
      <c r="AO721" s="1634">
        <v>1298.1600000000001</v>
      </c>
      <c r="AP721" s="1634">
        <v>0.97550000000000003</v>
      </c>
      <c r="AQ721" s="2431">
        <v>74.320763184417842</v>
      </c>
      <c r="AR721" s="1634">
        <v>717813</v>
      </c>
      <c r="AS721" s="1634">
        <v>579499</v>
      </c>
      <c r="AT721" s="1634">
        <v>138314</v>
      </c>
      <c r="AU721" s="1634">
        <v>1450</v>
      </c>
      <c r="AV721" s="1634">
        <v>1154.1600000000001</v>
      </c>
      <c r="AW721" s="1634">
        <v>1160</v>
      </c>
      <c r="AX721" s="1634">
        <v>0.97629999999999995</v>
      </c>
      <c r="AY721" s="2437">
        <v>34.92</v>
      </c>
      <c r="AZ721" s="1634">
        <v>290142</v>
      </c>
      <c r="BA721" s="1634">
        <v>498597</v>
      </c>
      <c r="BB721" s="1634">
        <v>0</v>
      </c>
      <c r="BC721" s="2436">
        <v>1450</v>
      </c>
      <c r="BD721" s="2436">
        <v>1275.1199999999999</v>
      </c>
      <c r="BE721" s="2436">
        <v>1275.1199999999999</v>
      </c>
      <c r="BF721" s="2436">
        <v>0.97660000000000002</v>
      </c>
      <c r="BG721" s="2437">
        <v>58.430000000000007</v>
      </c>
      <c r="BH721" s="1634">
        <v>554328</v>
      </c>
      <c r="BI721" s="1634">
        <v>569214</v>
      </c>
      <c r="BJ721" s="1634">
        <v>0</v>
      </c>
      <c r="BK721" s="1634">
        <v>1450</v>
      </c>
      <c r="BL721" s="2441">
        <v>794.16</v>
      </c>
      <c r="BM721" s="2441">
        <v>1160</v>
      </c>
      <c r="BN721" s="2442">
        <v>0.9879</v>
      </c>
      <c r="BO721" s="2439">
        <v>33.22</v>
      </c>
      <c r="BP721" s="2441">
        <v>189945</v>
      </c>
      <c r="BQ721" s="2441">
        <v>343077.12</v>
      </c>
      <c r="BR721" s="2441">
        <v>0</v>
      </c>
      <c r="BS721" s="1611">
        <v>1450</v>
      </c>
      <c r="BT721" s="1611">
        <v>1308.4776000000002</v>
      </c>
      <c r="BU721" s="1611">
        <v>1308.48</v>
      </c>
      <c r="BV721" s="1611">
        <v>0.98799999999999999</v>
      </c>
      <c r="BW721" s="2437">
        <v>48.89</v>
      </c>
      <c r="BX721" s="1611">
        <v>475996</v>
      </c>
      <c r="BY721" s="1611">
        <v>584104.40064000001</v>
      </c>
      <c r="BZ721" s="1611">
        <v>0</v>
      </c>
      <c r="CA721" s="1611">
        <v>1450</v>
      </c>
      <c r="CB721" s="1611">
        <v>1420.8966</v>
      </c>
      <c r="CC721" s="1611">
        <v>1420.9</v>
      </c>
      <c r="CD721" s="1611">
        <v>0.96050000000000002</v>
      </c>
      <c r="CE721" s="2437">
        <v>67.459999999999994</v>
      </c>
      <c r="CF721" s="1611">
        <v>713162</v>
      </c>
      <c r="CG721" s="1611">
        <v>634288.24223999993</v>
      </c>
      <c r="CH721" s="1611">
        <v>78873.757760000066</v>
      </c>
      <c r="CI721" s="1611">
        <v>1450</v>
      </c>
      <c r="CJ721" s="1611">
        <v>1383.4224000000002</v>
      </c>
      <c r="CK721" s="1611">
        <v>1383.42</v>
      </c>
      <c r="CL721" s="1611">
        <v>0.99490000000000001</v>
      </c>
      <c r="CM721" s="2433">
        <v>74.69</v>
      </c>
      <c r="CN721" s="1611">
        <v>719171</v>
      </c>
      <c r="CO721" s="1611">
        <v>577717.19423999998</v>
      </c>
      <c r="CP721" s="1611">
        <v>141453.80576000002</v>
      </c>
      <c r="CQ721" s="1611">
        <v>1450</v>
      </c>
      <c r="CR721" s="1611">
        <v>1277.6544000000001</v>
      </c>
      <c r="CS721" s="1611">
        <v>1277.6500000000001</v>
      </c>
      <c r="CT721" s="1611">
        <v>0.99650000000000005</v>
      </c>
      <c r="CU721" s="2433">
        <v>73.84</v>
      </c>
      <c r="CV721" s="1611">
        <v>701876</v>
      </c>
      <c r="CW721" s="1611">
        <v>570344.92416000005</v>
      </c>
      <c r="CX721" s="1611">
        <v>131531.07583999995</v>
      </c>
    </row>
    <row r="722" spans="1:102" ht="15">
      <c r="A722" s="2440">
        <f t="shared" si="36"/>
        <v>9</v>
      </c>
      <c r="B722" s="1612" t="s">
        <v>697</v>
      </c>
      <c r="C722" s="1612" t="s">
        <v>536</v>
      </c>
      <c r="D722" s="1634" t="s">
        <v>515</v>
      </c>
      <c r="E722" s="1611" t="s">
        <v>259</v>
      </c>
      <c r="F722" s="1634">
        <v>1500</v>
      </c>
      <c r="G722" s="1634">
        <v>0</v>
      </c>
      <c r="H722" s="2431">
        <v>0</v>
      </c>
      <c r="I722" s="2431">
        <v>0</v>
      </c>
      <c r="J722" s="2432">
        <v>0</v>
      </c>
      <c r="K722" s="2431">
        <v>0</v>
      </c>
      <c r="L722" s="1634">
        <v>0</v>
      </c>
      <c r="M722" s="1611">
        <v>0</v>
      </c>
      <c r="N722" s="1611">
        <v>0</v>
      </c>
      <c r="O722" s="1634">
        <v>0</v>
      </c>
      <c r="P722" s="2431">
        <v>0</v>
      </c>
      <c r="Q722" s="2433"/>
      <c r="R722" s="2432">
        <v>0</v>
      </c>
      <c r="S722" s="2431">
        <v>0</v>
      </c>
      <c r="T722" s="1634">
        <v>0</v>
      </c>
      <c r="U722" s="1634">
        <v>0</v>
      </c>
      <c r="V722" s="1634">
        <v>0</v>
      </c>
      <c r="W722" s="2434">
        <v>0</v>
      </c>
      <c r="X722" s="2434">
        <v>0</v>
      </c>
      <c r="Y722" s="2434">
        <v>0</v>
      </c>
      <c r="Z722" s="2434">
        <v>0</v>
      </c>
      <c r="AA722" s="2435">
        <v>0</v>
      </c>
      <c r="AB722" s="2434">
        <v>0</v>
      </c>
      <c r="AC722" s="2434">
        <v>0</v>
      </c>
      <c r="AD722" s="2434">
        <v>0</v>
      </c>
      <c r="AE722" s="2434">
        <v>0</v>
      </c>
      <c r="AF722" s="1634">
        <v>0</v>
      </c>
      <c r="AG722" s="1634">
        <v>0</v>
      </c>
      <c r="AH722" s="2432">
        <v>0</v>
      </c>
      <c r="AI722" s="2431">
        <v>0</v>
      </c>
      <c r="AJ722" s="1634">
        <v>0</v>
      </c>
      <c r="AK722" s="1634">
        <v>0</v>
      </c>
      <c r="AL722" s="1634">
        <v>0</v>
      </c>
      <c r="AM722" s="1634">
        <v>0</v>
      </c>
      <c r="AN722" s="1634">
        <v>0</v>
      </c>
      <c r="AO722" s="1634">
        <v>0</v>
      </c>
      <c r="AP722" s="1634">
        <v>0</v>
      </c>
      <c r="AQ722" s="2431">
        <v>0</v>
      </c>
      <c r="AR722" s="1634">
        <v>0</v>
      </c>
      <c r="AS722" s="1634">
        <v>0</v>
      </c>
      <c r="AT722" s="1634">
        <v>0</v>
      </c>
      <c r="AU722" s="2436">
        <v>0</v>
      </c>
      <c r="AV722" s="2436">
        <v>0</v>
      </c>
      <c r="AW722" s="2436">
        <v>0</v>
      </c>
      <c r="AX722" s="2436">
        <v>0</v>
      </c>
      <c r="AY722" s="2437">
        <v>0</v>
      </c>
      <c r="AZ722" s="1634">
        <v>0</v>
      </c>
      <c r="BA722" s="1634">
        <v>0</v>
      </c>
      <c r="BB722" s="1634">
        <v>0</v>
      </c>
      <c r="BC722" s="2436">
        <v>0</v>
      </c>
      <c r="BD722" s="2436">
        <v>0</v>
      </c>
      <c r="BE722" s="2436">
        <v>0</v>
      </c>
      <c r="BF722" s="2436">
        <v>0</v>
      </c>
      <c r="BG722" s="2437">
        <v>0</v>
      </c>
      <c r="BH722" s="2436">
        <v>0</v>
      </c>
      <c r="BI722" s="2436">
        <v>0</v>
      </c>
      <c r="BJ722" s="2436">
        <v>0</v>
      </c>
      <c r="BK722" s="2436">
        <v>1500</v>
      </c>
      <c r="BL722" s="2441">
        <v>553.20000000000005</v>
      </c>
      <c r="BM722" s="2441">
        <v>1200</v>
      </c>
      <c r="BN722" s="2442">
        <v>0.48080000000000001</v>
      </c>
      <c r="BO722" s="2439">
        <v>6.75</v>
      </c>
      <c r="BP722" s="2441">
        <v>6270</v>
      </c>
      <c r="BQ722" s="2441">
        <v>238982.40000000002</v>
      </c>
      <c r="BR722" s="2441">
        <v>0</v>
      </c>
      <c r="BS722" s="1611">
        <v>1500</v>
      </c>
      <c r="BT722" s="1611">
        <v>643.20000000000005</v>
      </c>
      <c r="BU722" s="1611">
        <v>1200</v>
      </c>
      <c r="BV722" s="1611">
        <v>0.85629999999999995</v>
      </c>
      <c r="BW722" s="2437">
        <v>20.3</v>
      </c>
      <c r="BX722" s="1611">
        <v>97125</v>
      </c>
      <c r="BY722" s="1611">
        <v>287124.47999999998</v>
      </c>
      <c r="BZ722" s="1611">
        <v>0</v>
      </c>
      <c r="CA722" s="1611">
        <v>1500</v>
      </c>
      <c r="CB722" s="1611">
        <v>697.19999999999993</v>
      </c>
      <c r="CC722" s="1611">
        <v>1200</v>
      </c>
      <c r="CD722" s="1611">
        <v>0.82769999999999999</v>
      </c>
      <c r="CE722" s="2437">
        <v>50.83</v>
      </c>
      <c r="CF722" s="1611">
        <v>263655</v>
      </c>
      <c r="CG722" s="1611">
        <v>311230.07999999996</v>
      </c>
      <c r="CH722" s="1611">
        <v>0</v>
      </c>
      <c r="CI722" s="1611">
        <v>1500</v>
      </c>
      <c r="CJ722" s="1611">
        <v>658.8</v>
      </c>
      <c r="CK722" s="1611">
        <v>1200</v>
      </c>
      <c r="CL722" s="1611">
        <v>0.8639</v>
      </c>
      <c r="CM722" s="2433">
        <v>49.93</v>
      </c>
      <c r="CN722" s="1611">
        <v>228945</v>
      </c>
      <c r="CO722" s="1611">
        <v>275114.87999999995</v>
      </c>
      <c r="CP722" s="1611">
        <v>0</v>
      </c>
      <c r="CQ722" s="1611">
        <v>1500</v>
      </c>
      <c r="CR722" s="1611">
        <v>735.6</v>
      </c>
      <c r="CS722" s="1611">
        <v>1200</v>
      </c>
      <c r="CT722" s="1611">
        <v>0.83850000000000002</v>
      </c>
      <c r="CU722" s="2433">
        <v>49.38</v>
      </c>
      <c r="CV722" s="1611">
        <v>270255</v>
      </c>
      <c r="CW722" s="1611">
        <v>328371.83999999997</v>
      </c>
      <c r="CX722" s="1611">
        <v>0</v>
      </c>
    </row>
    <row r="723" spans="1:102" ht="15">
      <c r="A723" s="2440">
        <f t="shared" si="36"/>
        <v>10</v>
      </c>
      <c r="B723" s="1618" t="s">
        <v>3775</v>
      </c>
      <c r="C723" s="1618" t="s">
        <v>634</v>
      </c>
      <c r="D723" s="1634" t="s">
        <v>515</v>
      </c>
      <c r="E723" s="1634" t="s">
        <v>259</v>
      </c>
      <c r="F723" s="1634">
        <v>1500</v>
      </c>
      <c r="G723" s="1634">
        <v>1200</v>
      </c>
      <c r="H723" s="2431">
        <v>1381.68</v>
      </c>
      <c r="I723" s="2431">
        <v>1381.68</v>
      </c>
      <c r="J723" s="2432">
        <v>0.94120000000000004</v>
      </c>
      <c r="K723" s="2431">
        <v>68.319999999999993</v>
      </c>
      <c r="L723" s="1634">
        <v>679644</v>
      </c>
      <c r="M723" s="1634">
        <v>596886</v>
      </c>
      <c r="N723" s="1634">
        <v>82758</v>
      </c>
      <c r="O723" s="1634">
        <v>1200</v>
      </c>
      <c r="P723" s="2431">
        <v>1378.08</v>
      </c>
      <c r="Q723" s="2431">
        <v>1378.08</v>
      </c>
      <c r="R723" s="2432">
        <v>0.92859999999999998</v>
      </c>
      <c r="S723" s="2431">
        <v>71.244810451567957</v>
      </c>
      <c r="T723" s="1634">
        <v>730467</v>
      </c>
      <c r="U723" s="1634">
        <v>615175</v>
      </c>
      <c r="V723" s="1634">
        <v>115292</v>
      </c>
      <c r="W723" s="2434">
        <v>1200</v>
      </c>
      <c r="X723" s="2434">
        <v>1374.48</v>
      </c>
      <c r="Y723" s="2434">
        <v>1374.48</v>
      </c>
      <c r="Z723" s="2434">
        <v>0.92759999999999998</v>
      </c>
      <c r="AA723" s="2435">
        <v>78.489999999999995</v>
      </c>
      <c r="AB723" s="2434">
        <v>776772</v>
      </c>
      <c r="AC723" s="2434">
        <v>593775</v>
      </c>
      <c r="AD723" s="2434">
        <v>182997</v>
      </c>
      <c r="AE723" s="2434">
        <v>1200</v>
      </c>
      <c r="AF723" s="1634">
        <v>1478.88</v>
      </c>
      <c r="AG723" s="1634">
        <v>1478.88</v>
      </c>
      <c r="AH723" s="2432">
        <v>0.8841</v>
      </c>
      <c r="AI723" s="2431">
        <v>67.290000000000006</v>
      </c>
      <c r="AJ723" s="1634">
        <v>740376</v>
      </c>
      <c r="AK723" s="1634">
        <v>660172</v>
      </c>
      <c r="AL723" s="1634">
        <v>80204</v>
      </c>
      <c r="AM723" s="1634">
        <v>1200</v>
      </c>
      <c r="AN723" s="1634">
        <v>1496.88</v>
      </c>
      <c r="AO723" s="1634">
        <v>1496.88</v>
      </c>
      <c r="AP723" s="1634">
        <v>0.86539999999999995</v>
      </c>
      <c r="AQ723" s="2431">
        <v>65.849062824869279</v>
      </c>
      <c r="AR723" s="1634">
        <v>733347</v>
      </c>
      <c r="AS723" s="1634">
        <v>668207</v>
      </c>
      <c r="AT723" s="1634">
        <v>65140</v>
      </c>
      <c r="AU723" s="1634">
        <v>1200</v>
      </c>
      <c r="AV723" s="1634">
        <v>1500.48</v>
      </c>
      <c r="AW723" s="1634">
        <v>1500.48</v>
      </c>
      <c r="AX723" s="1634">
        <v>0.84370000000000001</v>
      </c>
      <c r="AY723" s="2437">
        <v>68.180000000000007</v>
      </c>
      <c r="AZ723" s="1634">
        <v>736614</v>
      </c>
      <c r="BA723" s="1634">
        <v>648207</v>
      </c>
      <c r="BB723" s="1634">
        <v>88407</v>
      </c>
      <c r="BC723" s="2436">
        <v>1200</v>
      </c>
      <c r="BD723" s="2436">
        <v>1495.44</v>
      </c>
      <c r="BE723" s="2436">
        <v>1495.44</v>
      </c>
      <c r="BF723" s="2436">
        <v>0.84099999999999997</v>
      </c>
      <c r="BG723" s="2437">
        <v>73.22</v>
      </c>
      <c r="BH723" s="1634">
        <v>814599</v>
      </c>
      <c r="BI723" s="1634">
        <v>667564</v>
      </c>
      <c r="BJ723" s="1634">
        <v>147035</v>
      </c>
      <c r="BK723" s="1634">
        <v>1200</v>
      </c>
      <c r="BL723" s="2441">
        <v>1494.72</v>
      </c>
      <c r="BM723" s="2441">
        <v>1494.72</v>
      </c>
      <c r="BN723" s="2442">
        <v>0.89219999999999999</v>
      </c>
      <c r="BO723" s="2439">
        <v>66.63</v>
      </c>
      <c r="BP723" s="2441">
        <v>717030</v>
      </c>
      <c r="BQ723" s="2441">
        <v>645719.04000000004</v>
      </c>
      <c r="BR723" s="2441">
        <v>71310.959999999963</v>
      </c>
      <c r="BS723" s="1611">
        <v>1200</v>
      </c>
      <c r="BT723" s="1611">
        <v>1141.92</v>
      </c>
      <c r="BU723" s="1611">
        <v>1141.92</v>
      </c>
      <c r="BV723" s="1611">
        <v>0.98470000000000002</v>
      </c>
      <c r="BW723" s="2437">
        <v>82.2</v>
      </c>
      <c r="BX723" s="1611">
        <v>698382</v>
      </c>
      <c r="BY723" s="1611">
        <v>509753.08799999999</v>
      </c>
      <c r="BZ723" s="1611">
        <v>188628.91200000001</v>
      </c>
      <c r="CA723" s="1611">
        <v>1200</v>
      </c>
      <c r="CB723" s="1611">
        <v>1252.8</v>
      </c>
      <c r="CC723" s="1611">
        <v>1252.8</v>
      </c>
      <c r="CD723" s="1611">
        <v>0.98360000000000003</v>
      </c>
      <c r="CE723" s="2437">
        <v>71.150000000000006</v>
      </c>
      <c r="CF723" s="1611">
        <v>663183</v>
      </c>
      <c r="CG723" s="1611">
        <v>559249.91999999993</v>
      </c>
      <c r="CH723" s="1611">
        <v>103933.08000000007</v>
      </c>
      <c r="CI723" s="1611">
        <v>1200</v>
      </c>
      <c r="CJ723" s="1611">
        <v>1316.88</v>
      </c>
      <c r="CK723" s="1611">
        <v>1316.88</v>
      </c>
      <c r="CL723" s="1611">
        <v>0.96299999999999997</v>
      </c>
      <c r="CM723" s="2433">
        <v>83.1</v>
      </c>
      <c r="CN723" s="1611">
        <v>761625</v>
      </c>
      <c r="CO723" s="1611">
        <v>549929.08799999999</v>
      </c>
      <c r="CP723" s="1611">
        <v>211695.91200000001</v>
      </c>
      <c r="CQ723" s="1611">
        <v>1500</v>
      </c>
      <c r="CR723" s="1611">
        <v>1303.2</v>
      </c>
      <c r="CS723" s="1611">
        <v>1303.2</v>
      </c>
      <c r="CT723" s="1611">
        <v>0.97330000000000005</v>
      </c>
      <c r="CU723" s="2433">
        <v>74.87</v>
      </c>
      <c r="CV723" s="1611">
        <v>725940</v>
      </c>
      <c r="CW723" s="1611">
        <v>581748.47999999998</v>
      </c>
      <c r="CX723" s="1611">
        <v>144191.52000000002</v>
      </c>
    </row>
    <row r="724" spans="1:102" ht="15">
      <c r="A724" s="2440">
        <f t="shared" si="36"/>
        <v>11</v>
      </c>
      <c r="B724" s="1618" t="s">
        <v>631</v>
      </c>
      <c r="C724" s="1618" t="s">
        <v>516</v>
      </c>
      <c r="D724" s="1634" t="s">
        <v>515</v>
      </c>
      <c r="E724" s="1634" t="s">
        <v>259</v>
      </c>
      <c r="F724" s="1634">
        <v>1500</v>
      </c>
      <c r="G724" s="1634">
        <v>1500</v>
      </c>
      <c r="H724" s="2431">
        <v>9.6</v>
      </c>
      <c r="I724" s="2431">
        <v>1200</v>
      </c>
      <c r="J724" s="2432">
        <v>0</v>
      </c>
      <c r="K724" s="2431">
        <v>0</v>
      </c>
      <c r="L724" s="1634">
        <v>0</v>
      </c>
      <c r="M724" s="1634">
        <v>4147</v>
      </c>
      <c r="N724" s="1634">
        <v>0</v>
      </c>
      <c r="O724" s="1634">
        <v>1500</v>
      </c>
      <c r="P724" s="2431">
        <v>19.2</v>
      </c>
      <c r="Q724" s="2431">
        <v>19.2</v>
      </c>
      <c r="R724" s="2432">
        <v>0</v>
      </c>
      <c r="S724" s="2431">
        <v>0</v>
      </c>
      <c r="T724" s="1634">
        <v>0</v>
      </c>
      <c r="U724" s="1634">
        <v>8571</v>
      </c>
      <c r="V724" s="1634">
        <v>0</v>
      </c>
      <c r="W724" s="2434">
        <v>1500</v>
      </c>
      <c r="X724" s="2434">
        <v>1564.8</v>
      </c>
      <c r="Y724" s="2434">
        <v>1564.8</v>
      </c>
      <c r="Z724" s="2434">
        <v>0.91930000000000001</v>
      </c>
      <c r="AA724" s="2435">
        <v>0.66</v>
      </c>
      <c r="AB724" s="2434">
        <v>7440</v>
      </c>
      <c r="AC724" s="2434">
        <v>675994</v>
      </c>
      <c r="AD724" s="2434">
        <v>0</v>
      </c>
      <c r="AE724" s="2434">
        <v>1500</v>
      </c>
      <c r="AF724" s="1634">
        <v>1612.8</v>
      </c>
      <c r="AG724" s="1634">
        <v>1612.8</v>
      </c>
      <c r="AH724" s="2432">
        <v>0.96209999999999996</v>
      </c>
      <c r="AI724" s="2431">
        <v>17.96</v>
      </c>
      <c r="AJ724" s="1634">
        <v>215520</v>
      </c>
      <c r="AK724" s="1634">
        <v>719954</v>
      </c>
      <c r="AL724" s="1634">
        <v>0</v>
      </c>
      <c r="AM724" s="1634">
        <v>1500</v>
      </c>
      <c r="AN724" s="1634">
        <v>1584</v>
      </c>
      <c r="AO724" s="1634">
        <v>1584</v>
      </c>
      <c r="AP724" s="1634">
        <v>0.97570000000000001</v>
      </c>
      <c r="AQ724" s="2431">
        <v>11.353453893776475</v>
      </c>
      <c r="AR724" s="1634">
        <v>133800</v>
      </c>
      <c r="AS724" s="1634">
        <v>707098</v>
      </c>
      <c r="AT724" s="1634">
        <v>0</v>
      </c>
      <c r="AU724" s="1634">
        <v>1500</v>
      </c>
      <c r="AV724" s="1634">
        <v>9.6</v>
      </c>
      <c r="AW724" s="1634">
        <v>1200</v>
      </c>
      <c r="AX724" s="1634">
        <v>0</v>
      </c>
      <c r="AY724" s="2437">
        <v>0</v>
      </c>
      <c r="AZ724" s="1634">
        <v>0</v>
      </c>
      <c r="BA724" s="1634">
        <v>4147</v>
      </c>
      <c r="BB724" s="1634">
        <v>0</v>
      </c>
      <c r="BC724" s="2436">
        <v>1500</v>
      </c>
      <c r="BD724" s="1634">
        <v>9.6</v>
      </c>
      <c r="BE724" s="2436">
        <v>1200</v>
      </c>
      <c r="BF724" s="2436">
        <v>0</v>
      </c>
      <c r="BG724" s="2437">
        <v>0</v>
      </c>
      <c r="BH724" s="1634">
        <v>0</v>
      </c>
      <c r="BI724" s="1634">
        <v>4285</v>
      </c>
      <c r="BJ724" s="1634">
        <v>0</v>
      </c>
      <c r="BK724" s="1634">
        <v>1500</v>
      </c>
      <c r="BL724" s="2441">
        <v>9.6</v>
      </c>
      <c r="BM724" s="2441">
        <v>1200</v>
      </c>
      <c r="BN724" s="2442">
        <v>0</v>
      </c>
      <c r="BO724" s="2439">
        <v>0</v>
      </c>
      <c r="BP724" s="2441">
        <v>0</v>
      </c>
      <c r="BQ724" s="2441">
        <v>4147.2</v>
      </c>
      <c r="BR724" s="2441">
        <v>0</v>
      </c>
      <c r="BS724" s="1611">
        <v>1500</v>
      </c>
      <c r="BT724" s="1611">
        <v>9.6</v>
      </c>
      <c r="BU724" s="1611">
        <v>1200</v>
      </c>
      <c r="BV724" s="1611">
        <v>0</v>
      </c>
      <c r="BW724" s="2437">
        <v>0</v>
      </c>
      <c r="BX724" s="1611">
        <v>0</v>
      </c>
      <c r="BY724" s="1611">
        <v>4285.4399999999996</v>
      </c>
      <c r="BZ724" s="1611">
        <v>0</v>
      </c>
      <c r="CA724" s="1611">
        <v>1500</v>
      </c>
      <c r="CB724" s="1611">
        <v>9.6</v>
      </c>
      <c r="CC724" s="1611">
        <v>9.6</v>
      </c>
      <c r="CD724" s="1611">
        <v>0</v>
      </c>
      <c r="CE724" s="2437">
        <v>0</v>
      </c>
      <c r="CF724" s="1611">
        <v>0</v>
      </c>
      <c r="CG724" s="1611">
        <v>4285.4399999999996</v>
      </c>
      <c r="CH724" s="1611">
        <v>0</v>
      </c>
      <c r="CI724" s="1611">
        <v>1500</v>
      </c>
      <c r="CJ724" s="1611">
        <v>1392</v>
      </c>
      <c r="CK724" s="1611">
        <v>1392</v>
      </c>
      <c r="CL724" s="1611">
        <v>0.91659999999999997</v>
      </c>
      <c r="CM724" s="2433">
        <v>0.15</v>
      </c>
      <c r="CN724" s="1611">
        <v>1440</v>
      </c>
      <c r="CO724" s="1611">
        <v>581299.19999999995</v>
      </c>
      <c r="CP724" s="1611">
        <v>0</v>
      </c>
      <c r="CQ724" s="1611">
        <v>1500</v>
      </c>
      <c r="CR724" s="1611">
        <v>0</v>
      </c>
      <c r="CS724" s="1611">
        <v>1200</v>
      </c>
      <c r="CT724" s="1611">
        <v>0</v>
      </c>
      <c r="CU724" s="2433">
        <v>0</v>
      </c>
      <c r="CV724" s="1611">
        <v>0</v>
      </c>
      <c r="CW724" s="1611">
        <v>0</v>
      </c>
      <c r="CX724" s="1611">
        <v>0</v>
      </c>
    </row>
    <row r="725" spans="1:102" ht="15">
      <c r="A725" s="2440">
        <f t="shared" si="36"/>
        <v>12</v>
      </c>
      <c r="B725" s="1618" t="s">
        <v>693</v>
      </c>
      <c r="C725" s="1618" t="s">
        <v>536</v>
      </c>
      <c r="D725" s="1634" t="s">
        <v>515</v>
      </c>
      <c r="E725" s="1634" t="s">
        <v>259</v>
      </c>
      <c r="F725" s="1634">
        <v>1500</v>
      </c>
      <c r="G725" s="1634">
        <v>1500</v>
      </c>
      <c r="H725" s="2431">
        <v>79.2</v>
      </c>
      <c r="I725" s="2431">
        <v>1200</v>
      </c>
      <c r="J725" s="2432">
        <v>0.89680000000000004</v>
      </c>
      <c r="K725" s="2431">
        <v>44.14</v>
      </c>
      <c r="L725" s="1634">
        <v>31880</v>
      </c>
      <c r="M725" s="1634">
        <v>34214</v>
      </c>
      <c r="N725" s="1634">
        <v>0</v>
      </c>
      <c r="O725" s="1634">
        <v>1500</v>
      </c>
      <c r="P725" s="2431">
        <v>88</v>
      </c>
      <c r="Q725" s="2431">
        <v>1200</v>
      </c>
      <c r="R725" s="2432">
        <v>0.87219999999999998</v>
      </c>
      <c r="S725" s="2431">
        <v>46.18</v>
      </c>
      <c r="T725" s="1634">
        <v>25360</v>
      </c>
      <c r="U725" s="1634">
        <v>39283</v>
      </c>
      <c r="V725" s="1634">
        <v>0</v>
      </c>
      <c r="W725" s="2434">
        <v>1500</v>
      </c>
      <c r="X725" s="2434">
        <v>88.8</v>
      </c>
      <c r="Y725" s="2434">
        <v>1200</v>
      </c>
      <c r="Z725" s="2434">
        <v>0.9022</v>
      </c>
      <c r="AA725" s="2435">
        <v>37.369999999999997</v>
      </c>
      <c r="AB725" s="2434">
        <v>26280</v>
      </c>
      <c r="AC725" s="2434">
        <v>38362</v>
      </c>
      <c r="AD725" s="2434">
        <v>0</v>
      </c>
      <c r="AE725" s="2434">
        <v>1500</v>
      </c>
      <c r="AF725" s="1634">
        <v>105.6</v>
      </c>
      <c r="AG725" s="1634">
        <v>1200</v>
      </c>
      <c r="AH725" s="2432">
        <v>0.99750000000000005</v>
      </c>
      <c r="AI725" s="2431">
        <v>29.57</v>
      </c>
      <c r="AJ725" s="1634">
        <v>24730</v>
      </c>
      <c r="AK725" s="1634">
        <v>47140</v>
      </c>
      <c r="AL725" s="1634">
        <v>0</v>
      </c>
      <c r="AM725" s="1634">
        <v>1500</v>
      </c>
      <c r="AN725" s="1634">
        <v>74.399999999999991</v>
      </c>
      <c r="AO725" s="1634">
        <v>1200</v>
      </c>
      <c r="AP725" s="1634">
        <v>0.998</v>
      </c>
      <c r="AQ725" s="2431">
        <v>46.555237599722524</v>
      </c>
      <c r="AR725" s="1634">
        <v>25770</v>
      </c>
      <c r="AS725" s="1634">
        <v>33212</v>
      </c>
      <c r="AT725" s="1634">
        <v>0</v>
      </c>
      <c r="AU725" s="1634">
        <v>1500</v>
      </c>
      <c r="AV725" s="1634">
        <v>79.2</v>
      </c>
      <c r="AW725" s="1634">
        <v>1200</v>
      </c>
      <c r="AX725" s="1634">
        <v>0.94869999999999999</v>
      </c>
      <c r="AY725" s="2437">
        <v>43.79</v>
      </c>
      <c r="AZ725" s="1634">
        <v>24970</v>
      </c>
      <c r="BA725" s="1634">
        <v>34214</v>
      </c>
      <c r="BB725" s="1634">
        <v>0</v>
      </c>
      <c r="BC725" s="2436">
        <v>1500</v>
      </c>
      <c r="BD725" s="1634">
        <v>76.8</v>
      </c>
      <c r="BE725" s="2436">
        <v>1200</v>
      </c>
      <c r="BF725" s="2436">
        <v>0.98550000000000004</v>
      </c>
      <c r="BG725" s="2437">
        <v>50.89</v>
      </c>
      <c r="BH725" s="1634">
        <v>29080</v>
      </c>
      <c r="BI725" s="1634">
        <v>34284</v>
      </c>
      <c r="BJ725" s="1634">
        <v>0</v>
      </c>
      <c r="BK725" s="1634">
        <v>1500</v>
      </c>
      <c r="BL725" s="2441">
        <v>77.600000000000009</v>
      </c>
      <c r="BM725" s="2441">
        <v>1200</v>
      </c>
      <c r="BN725" s="2442">
        <v>0.99509999999999998</v>
      </c>
      <c r="BO725" s="2439">
        <v>51.21</v>
      </c>
      <c r="BP725" s="2441">
        <v>28610</v>
      </c>
      <c r="BQ725" s="2441">
        <v>33523.200000000004</v>
      </c>
      <c r="BR725" s="2441">
        <v>0</v>
      </c>
      <c r="BS725" s="1611">
        <v>1500</v>
      </c>
      <c r="BT725" s="1611">
        <v>70.400000000000006</v>
      </c>
      <c r="BU725" s="1611">
        <v>1200</v>
      </c>
      <c r="BV725" s="1611">
        <v>0.99960000000000004</v>
      </c>
      <c r="BW725" s="2437">
        <v>52.66</v>
      </c>
      <c r="BX725" s="1611">
        <v>27580</v>
      </c>
      <c r="BY725" s="1611">
        <v>31426.560000000001</v>
      </c>
      <c r="BZ725" s="1611">
        <v>0</v>
      </c>
      <c r="CA725" s="1611">
        <v>1500</v>
      </c>
      <c r="CB725" s="1611">
        <v>83.2</v>
      </c>
      <c r="CC725" s="1611">
        <v>1200</v>
      </c>
      <c r="CD725" s="1611">
        <v>0.99960000000000004</v>
      </c>
      <c r="CE725" s="2437">
        <v>46.83</v>
      </c>
      <c r="CF725" s="1611">
        <v>28990</v>
      </c>
      <c r="CG725" s="1611">
        <v>37140.479999999996</v>
      </c>
      <c r="CH725" s="1611">
        <v>0</v>
      </c>
      <c r="CI725" s="1611">
        <v>1500</v>
      </c>
      <c r="CJ725" s="1611">
        <v>77.600000000000009</v>
      </c>
      <c r="CK725" s="1611">
        <v>1200</v>
      </c>
      <c r="CL725" s="1611">
        <v>0.99570000000000003</v>
      </c>
      <c r="CM725" s="2433">
        <v>52.359999999999992</v>
      </c>
      <c r="CN725" s="1611">
        <v>28280</v>
      </c>
      <c r="CO725" s="1611">
        <v>32405.760000000002</v>
      </c>
      <c r="CP725" s="1611">
        <v>0</v>
      </c>
      <c r="CQ725" s="1611">
        <v>1500</v>
      </c>
      <c r="CR725" s="1611">
        <v>104</v>
      </c>
      <c r="CS725" s="1611">
        <v>1200</v>
      </c>
      <c r="CT725" s="1611">
        <v>0.99590000000000001</v>
      </c>
      <c r="CU725" s="2433">
        <v>34.909999999999997</v>
      </c>
      <c r="CV725" s="1611">
        <v>27010</v>
      </c>
      <c r="CW725" s="1611">
        <v>46425.599999999999</v>
      </c>
      <c r="CX725" s="1611">
        <v>0</v>
      </c>
    </row>
    <row r="726" spans="1:102" ht="15">
      <c r="A726" s="2440">
        <f t="shared" si="36"/>
        <v>13</v>
      </c>
      <c r="B726" s="1618" t="s">
        <v>744</v>
      </c>
      <c r="C726" s="1618" t="s">
        <v>742</v>
      </c>
      <c r="D726" s="1634" t="s">
        <v>515</v>
      </c>
      <c r="E726" s="1634" t="s">
        <v>259</v>
      </c>
      <c r="F726" s="1634">
        <v>1600</v>
      </c>
      <c r="G726" s="1634">
        <v>1600</v>
      </c>
      <c r="H726" s="2431">
        <v>256.32</v>
      </c>
      <c r="I726" s="2431">
        <v>1280</v>
      </c>
      <c r="J726" s="2432">
        <v>0.94479999999999997</v>
      </c>
      <c r="K726" s="2431">
        <v>3.8916198501872659</v>
      </c>
      <c r="L726" s="1634">
        <v>7182</v>
      </c>
      <c r="M726" s="1634">
        <v>110730</v>
      </c>
      <c r="N726" s="1634">
        <v>0</v>
      </c>
      <c r="O726" s="1634">
        <v>1600</v>
      </c>
      <c r="P726" s="2431">
        <v>245.51999999999998</v>
      </c>
      <c r="Q726" s="2431">
        <v>1280</v>
      </c>
      <c r="R726" s="2432">
        <v>0.97450000000000003</v>
      </c>
      <c r="S726" s="2431">
        <v>4.8099999999999996</v>
      </c>
      <c r="T726" s="1634">
        <v>8496</v>
      </c>
      <c r="U726" s="1634">
        <v>109600</v>
      </c>
      <c r="V726" s="1634">
        <v>0</v>
      </c>
      <c r="W726" s="2434">
        <v>1600</v>
      </c>
      <c r="X726" s="2434">
        <v>241.20000000000002</v>
      </c>
      <c r="Y726" s="2434">
        <v>1280</v>
      </c>
      <c r="Z726" s="2434">
        <v>0.97319999999999995</v>
      </c>
      <c r="AA726" s="2435">
        <v>5.81</v>
      </c>
      <c r="AB726" s="2434">
        <v>10098</v>
      </c>
      <c r="AC726" s="2434">
        <v>104198</v>
      </c>
      <c r="AD726" s="2434">
        <v>0</v>
      </c>
      <c r="AE726" s="2434">
        <v>1600</v>
      </c>
      <c r="AF726" s="1634">
        <v>228.23999999999998</v>
      </c>
      <c r="AG726" s="1634">
        <v>1280</v>
      </c>
      <c r="AH726" s="2432">
        <v>0.98360000000000003</v>
      </c>
      <c r="AI726" s="2431">
        <v>6.5700000000000012</v>
      </c>
      <c r="AJ726" s="1634">
        <v>10440</v>
      </c>
      <c r="AK726" s="1634">
        <v>101886</v>
      </c>
      <c r="AL726" s="1634">
        <v>0</v>
      </c>
      <c r="AM726" s="1634">
        <v>1600</v>
      </c>
      <c r="AN726" s="1634">
        <v>493.20000000000005</v>
      </c>
      <c r="AO726" s="1634">
        <v>1280</v>
      </c>
      <c r="AP726" s="1634">
        <v>0.97729999999999995</v>
      </c>
      <c r="AQ726" s="2431">
        <v>6.72</v>
      </c>
      <c r="AR726" s="1634">
        <v>27063</v>
      </c>
      <c r="AS726" s="1634">
        <v>220164</v>
      </c>
      <c r="AT726" s="1634">
        <v>0</v>
      </c>
      <c r="AU726" s="1634">
        <v>1600</v>
      </c>
      <c r="AV726" s="1634">
        <v>265.68</v>
      </c>
      <c r="AW726" s="1634">
        <v>1280</v>
      </c>
      <c r="AX726" s="1634">
        <v>0.99390000000000001</v>
      </c>
      <c r="AY726" s="2437">
        <v>6.6199999999999992</v>
      </c>
      <c r="AZ726" s="1634">
        <v>11826</v>
      </c>
      <c r="BA726" s="1634">
        <v>114774</v>
      </c>
      <c r="BB726" s="1634">
        <v>0</v>
      </c>
      <c r="BC726" s="2436">
        <v>1600</v>
      </c>
      <c r="BD726" s="1634">
        <v>285.12</v>
      </c>
      <c r="BE726" s="2436">
        <v>1280</v>
      </c>
      <c r="BF726" s="2436">
        <v>0.98429999999999995</v>
      </c>
      <c r="BG726" s="2437">
        <v>7.93</v>
      </c>
      <c r="BH726" s="1634">
        <v>18990</v>
      </c>
      <c r="BI726" s="1634">
        <v>127278</v>
      </c>
      <c r="BJ726" s="1634">
        <v>0</v>
      </c>
      <c r="BK726" s="1634">
        <v>1600</v>
      </c>
      <c r="BL726" s="2441">
        <v>456.47999999999996</v>
      </c>
      <c r="BM726" s="2441">
        <v>1280</v>
      </c>
      <c r="BN726" s="2442">
        <v>0.98089999999999999</v>
      </c>
      <c r="BO726" s="2439">
        <v>5.0199999999999996</v>
      </c>
      <c r="BP726" s="2441">
        <v>17037</v>
      </c>
      <c r="BQ726" s="2441">
        <v>197199.35999999999</v>
      </c>
      <c r="BR726" s="2441">
        <v>0</v>
      </c>
      <c r="BS726" s="1611">
        <v>1600</v>
      </c>
      <c r="BT726" s="1611">
        <v>383.76</v>
      </c>
      <c r="BU726" s="1611">
        <v>1280</v>
      </c>
      <c r="BV726" s="1611">
        <v>0.94099999999999995</v>
      </c>
      <c r="BW726" s="2437">
        <v>7.26</v>
      </c>
      <c r="BX726" s="1611">
        <v>19404</v>
      </c>
      <c r="BY726" s="1611">
        <v>171310.46399999998</v>
      </c>
      <c r="BZ726" s="1611">
        <v>0</v>
      </c>
      <c r="CA726" s="1611">
        <v>1600</v>
      </c>
      <c r="CB726" s="1611">
        <v>456.47999999999996</v>
      </c>
      <c r="CC726" s="1611">
        <v>1280</v>
      </c>
      <c r="CD726" s="1611">
        <v>0.97829999999999995</v>
      </c>
      <c r="CE726" s="2437">
        <v>8.85</v>
      </c>
      <c r="CF726" s="1611">
        <v>31986</v>
      </c>
      <c r="CG726" s="1611">
        <v>203772.67199999996</v>
      </c>
      <c r="CH726" s="1611">
        <v>0</v>
      </c>
      <c r="CI726" s="1611">
        <v>1600</v>
      </c>
      <c r="CJ726" s="1611">
        <v>396</v>
      </c>
      <c r="CK726" s="1611">
        <v>1280</v>
      </c>
      <c r="CL726" s="1611">
        <v>0.98</v>
      </c>
      <c r="CM726" s="2433">
        <v>10.48</v>
      </c>
      <c r="CN726" s="1611">
        <v>28872</v>
      </c>
      <c r="CO726" s="1611">
        <v>165369.59999999998</v>
      </c>
      <c r="CP726" s="1611">
        <v>0</v>
      </c>
      <c r="CQ726" s="1611">
        <v>1600</v>
      </c>
      <c r="CR726" s="1611">
        <v>485.28000000000003</v>
      </c>
      <c r="CS726" s="1611">
        <v>1280</v>
      </c>
      <c r="CT726" s="1611">
        <v>0.98119999999999996</v>
      </c>
      <c r="CU726" s="2433">
        <v>9.19</v>
      </c>
      <c r="CV726" s="1611">
        <v>33165</v>
      </c>
      <c r="CW726" s="1611">
        <v>216628.992</v>
      </c>
      <c r="CX726" s="1611">
        <v>0</v>
      </c>
    </row>
    <row r="727" spans="1:102" ht="15">
      <c r="A727" s="2440">
        <f t="shared" si="36"/>
        <v>14</v>
      </c>
      <c r="B727" s="1618" t="s">
        <v>629</v>
      </c>
      <c r="C727" s="1618" t="s">
        <v>516</v>
      </c>
      <c r="D727" s="1634" t="s">
        <v>515</v>
      </c>
      <c r="E727" s="1634" t="s">
        <v>259</v>
      </c>
      <c r="F727" s="1634">
        <v>1600</v>
      </c>
      <c r="G727" s="1634">
        <v>1600</v>
      </c>
      <c r="H727" s="2431">
        <v>24</v>
      </c>
      <c r="I727" s="2431">
        <v>1280</v>
      </c>
      <c r="J727" s="2432">
        <v>0.5</v>
      </c>
      <c r="K727" s="2431">
        <v>0.69444444444444442</v>
      </c>
      <c r="L727" s="1634">
        <v>120</v>
      </c>
      <c r="M727" s="1634">
        <v>10368</v>
      </c>
      <c r="N727" s="1634">
        <v>0</v>
      </c>
      <c r="O727" s="1634">
        <v>1600</v>
      </c>
      <c r="P727" s="2431">
        <v>2568</v>
      </c>
      <c r="Q727" s="2431">
        <v>2568</v>
      </c>
      <c r="R727" s="2432">
        <v>0.84609999999999996</v>
      </c>
      <c r="S727" s="2431">
        <v>8.16500854185509E-2</v>
      </c>
      <c r="T727" s="1634">
        <v>1560</v>
      </c>
      <c r="U727" s="1634">
        <v>1146355</v>
      </c>
      <c r="V727" s="1634">
        <v>0</v>
      </c>
      <c r="W727" s="2434">
        <v>1600</v>
      </c>
      <c r="X727" s="2434">
        <v>129.6</v>
      </c>
      <c r="Y727" s="2434">
        <v>1280</v>
      </c>
      <c r="Z727" s="2434">
        <v>1</v>
      </c>
      <c r="AA727" s="2435">
        <v>0.19</v>
      </c>
      <c r="AB727" s="2434">
        <v>180</v>
      </c>
      <c r="AC727" s="2434">
        <v>55987</v>
      </c>
      <c r="AD727" s="2434">
        <v>0</v>
      </c>
      <c r="AE727" s="2434">
        <v>1600</v>
      </c>
      <c r="AF727" s="1634">
        <v>48</v>
      </c>
      <c r="AG727" s="1634">
        <v>1280</v>
      </c>
      <c r="AH727" s="2432">
        <v>0.83330000000000004</v>
      </c>
      <c r="AI727" s="2431">
        <v>1.01</v>
      </c>
      <c r="AJ727" s="1634">
        <v>360</v>
      </c>
      <c r="AK727" s="1634">
        <v>21427</v>
      </c>
      <c r="AL727" s="1634">
        <v>0</v>
      </c>
      <c r="AM727" s="1634">
        <v>1600</v>
      </c>
      <c r="AN727" s="1634">
        <v>3110.3999999999996</v>
      </c>
      <c r="AO727" s="1634">
        <v>3110.4</v>
      </c>
      <c r="AP727" s="1634">
        <v>0.86</v>
      </c>
      <c r="AQ727" s="2431">
        <v>0.1296379264569229</v>
      </c>
      <c r="AR727" s="1634">
        <v>3000</v>
      </c>
      <c r="AS727" s="1634">
        <v>1388483</v>
      </c>
      <c r="AT727" s="1634">
        <v>0</v>
      </c>
      <c r="AU727" s="1634">
        <v>1600</v>
      </c>
      <c r="AV727" s="1634">
        <v>2841.6</v>
      </c>
      <c r="AW727" s="1634">
        <v>2841.6</v>
      </c>
      <c r="AX727" s="1634">
        <v>0.81969999999999998</v>
      </c>
      <c r="AY727" s="2437">
        <v>0.83</v>
      </c>
      <c r="AZ727" s="1634">
        <v>16980</v>
      </c>
      <c r="BA727" s="1634">
        <v>1227571</v>
      </c>
      <c r="BB727" s="1634">
        <v>0</v>
      </c>
      <c r="BC727" s="2436">
        <v>1600</v>
      </c>
      <c r="BD727" s="1634">
        <v>19.2</v>
      </c>
      <c r="BE727" s="2436">
        <v>1280</v>
      </c>
      <c r="BF727" s="2436">
        <v>0.75</v>
      </c>
      <c r="BG727" s="2437">
        <v>1.9299999999999997</v>
      </c>
      <c r="BH727" s="1634">
        <v>240</v>
      </c>
      <c r="BI727" s="1634">
        <v>8571</v>
      </c>
      <c r="BJ727" s="1634">
        <v>0</v>
      </c>
      <c r="BK727" s="1634">
        <v>1600</v>
      </c>
      <c r="BL727" s="2441">
        <v>134.4</v>
      </c>
      <c r="BM727" s="2441">
        <v>1280</v>
      </c>
      <c r="BN727" s="2442">
        <v>1</v>
      </c>
      <c r="BO727" s="2439">
        <v>4.5572916666666664E-2</v>
      </c>
      <c r="BP727" s="2441">
        <v>420</v>
      </c>
      <c r="BQ727" s="2441">
        <v>58060.800000000003</v>
      </c>
      <c r="BR727" s="2441">
        <v>0</v>
      </c>
      <c r="BS727" s="1611">
        <v>1600</v>
      </c>
      <c r="BT727" s="1611">
        <v>2515.2000000000003</v>
      </c>
      <c r="BU727" s="1611">
        <v>2515.1999999999998</v>
      </c>
      <c r="BV727" s="1611">
        <v>0.82599999999999996</v>
      </c>
      <c r="BW727" s="2437">
        <v>7.0000000000000007E-2</v>
      </c>
      <c r="BX727" s="1611">
        <v>1380</v>
      </c>
      <c r="BY727" s="1611">
        <v>1122785.28</v>
      </c>
      <c r="BZ727" s="1611">
        <v>0</v>
      </c>
      <c r="CA727" s="1611">
        <v>1600</v>
      </c>
      <c r="CB727" s="1611">
        <v>2692.7999999999997</v>
      </c>
      <c r="CC727" s="1611">
        <v>2692.8</v>
      </c>
      <c r="CD727" s="1611">
        <v>0.86360000000000003</v>
      </c>
      <c r="CE727" s="2437">
        <v>0.13</v>
      </c>
      <c r="CF727" s="1611">
        <v>2640</v>
      </c>
      <c r="CG727" s="1611">
        <v>1202065.9199999999</v>
      </c>
      <c r="CH727" s="1611">
        <v>0</v>
      </c>
      <c r="CI727" s="1611">
        <v>1600</v>
      </c>
      <c r="CJ727" s="1611">
        <v>2155.2000000000003</v>
      </c>
      <c r="CK727" s="1611">
        <v>2155.1999999999998</v>
      </c>
      <c r="CL727" s="1611">
        <v>0.91110000000000002</v>
      </c>
      <c r="CM727" s="2433">
        <v>0.19</v>
      </c>
      <c r="CN727" s="1611">
        <v>2700</v>
      </c>
      <c r="CO727" s="1611">
        <v>900011.52000000002</v>
      </c>
      <c r="CP727" s="1611">
        <v>0</v>
      </c>
      <c r="CQ727" s="1611">
        <v>1600</v>
      </c>
      <c r="CR727" s="1611">
        <v>1291.2</v>
      </c>
      <c r="CS727" s="1611">
        <v>1291.2</v>
      </c>
      <c r="CT727" s="1611">
        <v>0.92300000000000004</v>
      </c>
      <c r="CU727" s="2433">
        <v>0.31</v>
      </c>
      <c r="CV727" s="1611">
        <v>3120</v>
      </c>
      <c r="CW727" s="1611">
        <v>576391.67999999993</v>
      </c>
      <c r="CX727" s="1611">
        <v>0</v>
      </c>
    </row>
    <row r="728" spans="1:102" ht="15">
      <c r="A728" s="2440">
        <f t="shared" si="36"/>
        <v>15</v>
      </c>
      <c r="B728" s="1618" t="s">
        <v>691</v>
      </c>
      <c r="C728" s="1618" t="s">
        <v>536</v>
      </c>
      <c r="D728" s="1634" t="s">
        <v>515</v>
      </c>
      <c r="E728" s="1634" t="s">
        <v>259</v>
      </c>
      <c r="F728" s="1634">
        <v>1650</v>
      </c>
      <c r="G728" s="1634">
        <v>1450</v>
      </c>
      <c r="H728" s="2431">
        <v>1486.08</v>
      </c>
      <c r="I728" s="2431">
        <v>1486.08</v>
      </c>
      <c r="J728" s="2432">
        <v>0.99319999999999997</v>
      </c>
      <c r="K728" s="2431">
        <v>72.152912360034463</v>
      </c>
      <c r="L728" s="1634">
        <v>772020</v>
      </c>
      <c r="M728" s="1634">
        <v>641987</v>
      </c>
      <c r="N728" s="1634">
        <v>130033</v>
      </c>
      <c r="O728" s="1634">
        <v>1450</v>
      </c>
      <c r="P728" s="2431">
        <v>1598.4</v>
      </c>
      <c r="Q728" s="2431">
        <v>1598.4</v>
      </c>
      <c r="R728" s="2432">
        <v>0.99370000000000003</v>
      </c>
      <c r="S728" s="2431">
        <v>72.027420565727013</v>
      </c>
      <c r="T728" s="1634">
        <v>856557</v>
      </c>
      <c r="U728" s="1634">
        <v>713526</v>
      </c>
      <c r="V728" s="1634">
        <v>143031</v>
      </c>
      <c r="W728" s="2434">
        <v>1650</v>
      </c>
      <c r="X728" s="2434">
        <v>1543.68</v>
      </c>
      <c r="Y728" s="2434">
        <v>1543.68</v>
      </c>
      <c r="Z728" s="2434">
        <v>0.99029999999999996</v>
      </c>
      <c r="AA728" s="2435">
        <v>74.680000000000007</v>
      </c>
      <c r="AB728" s="2434">
        <v>829998</v>
      </c>
      <c r="AC728" s="2434">
        <v>666870</v>
      </c>
      <c r="AD728" s="2434">
        <v>163128</v>
      </c>
      <c r="AE728" s="2434">
        <v>1650</v>
      </c>
      <c r="AF728" s="1634">
        <v>1530</v>
      </c>
      <c r="AG728" s="1634">
        <v>1530</v>
      </c>
      <c r="AH728" s="2432">
        <v>0.99019999999999997</v>
      </c>
      <c r="AI728" s="2431">
        <v>74.97</v>
      </c>
      <c r="AJ728" s="1634">
        <v>853425</v>
      </c>
      <c r="AK728" s="1634">
        <v>682992</v>
      </c>
      <c r="AL728" s="1634">
        <v>170433</v>
      </c>
      <c r="AM728" s="1634">
        <v>1650</v>
      </c>
      <c r="AN728" s="1634">
        <v>1360.8</v>
      </c>
      <c r="AO728" s="1634">
        <v>1360.8</v>
      </c>
      <c r="AP728" s="1634">
        <v>0.99280000000000002</v>
      </c>
      <c r="AQ728" s="2431">
        <v>64.307819404145576</v>
      </c>
      <c r="AR728" s="1634">
        <v>651075</v>
      </c>
      <c r="AS728" s="1634">
        <v>607461</v>
      </c>
      <c r="AT728" s="1634">
        <v>43614</v>
      </c>
      <c r="AU728" s="1634">
        <v>1650</v>
      </c>
      <c r="AV728" s="1634">
        <v>1450.8</v>
      </c>
      <c r="AW728" s="1634">
        <v>1450.8</v>
      </c>
      <c r="AX728" s="1634">
        <v>0.99209999999999998</v>
      </c>
      <c r="AY728" s="2437">
        <v>61.8</v>
      </c>
      <c r="AZ728" s="1634">
        <v>645570</v>
      </c>
      <c r="BA728" s="1634">
        <v>626746</v>
      </c>
      <c r="BB728" s="1634">
        <v>18824</v>
      </c>
      <c r="BC728" s="2436">
        <v>1650</v>
      </c>
      <c r="BD728" s="1634">
        <v>1573.1999999999998</v>
      </c>
      <c r="BE728" s="2436">
        <v>1573.2</v>
      </c>
      <c r="BF728" s="2436">
        <v>0.99119999999999997</v>
      </c>
      <c r="BG728" s="2437">
        <v>53.069999999999993</v>
      </c>
      <c r="BH728" s="1634">
        <v>621120</v>
      </c>
      <c r="BI728" s="1634">
        <v>702276</v>
      </c>
      <c r="BJ728" s="1634">
        <v>0</v>
      </c>
      <c r="BK728" s="1634">
        <v>1650</v>
      </c>
      <c r="BL728" s="2441">
        <v>1618.8</v>
      </c>
      <c r="BM728" s="2441">
        <v>1618.8</v>
      </c>
      <c r="BN728" s="2442">
        <v>0.98750000000000004</v>
      </c>
      <c r="BO728" s="2439">
        <v>63.73</v>
      </c>
      <c r="BP728" s="2441">
        <v>742770</v>
      </c>
      <c r="BQ728" s="2441">
        <v>699321.6</v>
      </c>
      <c r="BR728" s="2441">
        <v>43448.400000000023</v>
      </c>
      <c r="BS728" s="1611">
        <v>1650</v>
      </c>
      <c r="BT728" s="1611">
        <v>1466.4</v>
      </c>
      <c r="BU728" s="1611">
        <v>1466.4</v>
      </c>
      <c r="BV728" s="1611">
        <v>0.99129999999999996</v>
      </c>
      <c r="BW728" s="2437">
        <v>68.2</v>
      </c>
      <c r="BX728" s="1611">
        <v>744075</v>
      </c>
      <c r="BY728" s="1611">
        <v>654600.95999999996</v>
      </c>
      <c r="BZ728" s="1611">
        <v>89474.040000000037</v>
      </c>
      <c r="CA728" s="1611">
        <v>1650</v>
      </c>
      <c r="CB728" s="1611">
        <v>1525.1999999999998</v>
      </c>
      <c r="CC728" s="1611">
        <v>1525.2</v>
      </c>
      <c r="CD728" s="1611">
        <v>0.9899</v>
      </c>
      <c r="CE728" s="2437">
        <v>61.12</v>
      </c>
      <c r="CF728" s="1611">
        <v>693570</v>
      </c>
      <c r="CG728" s="1611">
        <v>680849.27999999991</v>
      </c>
      <c r="CH728" s="1611">
        <v>12720.720000000088</v>
      </c>
      <c r="CI728" s="1611">
        <v>1650</v>
      </c>
      <c r="CJ728" s="1611">
        <v>1739.9999999999998</v>
      </c>
      <c r="CK728" s="1611">
        <v>1740</v>
      </c>
      <c r="CL728" s="1611">
        <v>0.9476</v>
      </c>
      <c r="CM728" s="2433">
        <v>70.260000000000005</v>
      </c>
      <c r="CN728" s="1611">
        <v>850890</v>
      </c>
      <c r="CO728" s="1611">
        <v>726623.99999999988</v>
      </c>
      <c r="CP728" s="1611">
        <v>124266.00000000012</v>
      </c>
      <c r="CQ728" s="1611">
        <v>1650</v>
      </c>
      <c r="CR728" s="1611">
        <v>1926</v>
      </c>
      <c r="CS728" s="1611">
        <v>1926</v>
      </c>
      <c r="CT728" s="1611">
        <v>0.97309999999999997</v>
      </c>
      <c r="CU728" s="2433">
        <v>66.180000000000007</v>
      </c>
      <c r="CV728" s="1611">
        <v>948285</v>
      </c>
      <c r="CW728" s="1611">
        <v>859766.39999999991</v>
      </c>
      <c r="CX728" s="1611">
        <v>88518.600000000093</v>
      </c>
    </row>
    <row r="729" spans="1:102" ht="15">
      <c r="A729" s="2440">
        <f t="shared" si="36"/>
        <v>16</v>
      </c>
      <c r="B729" s="1618" t="s">
        <v>739</v>
      </c>
      <c r="C729" s="1618" t="s">
        <v>722</v>
      </c>
      <c r="D729" s="1634" t="s">
        <v>515</v>
      </c>
      <c r="E729" s="1634" t="s">
        <v>259</v>
      </c>
      <c r="F729" s="1634">
        <v>1689</v>
      </c>
      <c r="G729" s="1634">
        <v>1689</v>
      </c>
      <c r="H729" s="2431">
        <v>40.799999999999997</v>
      </c>
      <c r="I729" s="2431">
        <v>1351.2</v>
      </c>
      <c r="J729" s="2432">
        <v>1</v>
      </c>
      <c r="K729" s="2431">
        <v>14.756944444444448</v>
      </c>
      <c r="L729" s="1634">
        <v>4335</v>
      </c>
      <c r="M729" s="1634">
        <v>17626</v>
      </c>
      <c r="N729" s="1634">
        <v>0</v>
      </c>
      <c r="O729" s="1634">
        <v>1689</v>
      </c>
      <c r="P729" s="2431">
        <v>14.399999999999999</v>
      </c>
      <c r="Q729" s="2431">
        <v>1351.2</v>
      </c>
      <c r="R729" s="2432">
        <v>1</v>
      </c>
      <c r="S729" s="2431">
        <v>29.261872759856633</v>
      </c>
      <c r="T729" s="1634">
        <v>3135</v>
      </c>
      <c r="U729" s="1634">
        <v>6428</v>
      </c>
      <c r="V729" s="1634">
        <v>0</v>
      </c>
      <c r="W729" s="2434">
        <v>1689</v>
      </c>
      <c r="X729" s="2434">
        <v>13.200000000000001</v>
      </c>
      <c r="Y729" s="2434">
        <v>1351.2</v>
      </c>
      <c r="Z729" s="2434">
        <v>1</v>
      </c>
      <c r="AA729" s="2435">
        <v>48.3</v>
      </c>
      <c r="AB729" s="2434">
        <v>4590</v>
      </c>
      <c r="AC729" s="2434">
        <v>5702</v>
      </c>
      <c r="AD729" s="2434">
        <v>0</v>
      </c>
      <c r="AE729" s="2434">
        <v>1689</v>
      </c>
      <c r="AF729" s="1634">
        <v>624</v>
      </c>
      <c r="AG729" s="1634">
        <v>1351.2</v>
      </c>
      <c r="AH729" s="2432">
        <v>0.99539999999999995</v>
      </c>
      <c r="AI729" s="2431">
        <v>8.4700000000000006</v>
      </c>
      <c r="AJ729" s="1634">
        <v>39315</v>
      </c>
      <c r="AK729" s="1634">
        <v>278554</v>
      </c>
      <c r="AL729" s="1634">
        <v>0</v>
      </c>
      <c r="AM729" s="1634">
        <v>1689</v>
      </c>
      <c r="AN729" s="1634">
        <v>567.6</v>
      </c>
      <c r="AO729" s="1634">
        <v>1351.2</v>
      </c>
      <c r="AP729" s="1634">
        <v>0.99450000000000005</v>
      </c>
      <c r="AQ729" s="2431">
        <v>11.629327786492077</v>
      </c>
      <c r="AR729" s="1634">
        <v>49110</v>
      </c>
      <c r="AS729" s="1634">
        <v>253377</v>
      </c>
      <c r="AT729" s="1634">
        <v>0</v>
      </c>
      <c r="AU729" s="1634">
        <v>1689</v>
      </c>
      <c r="AV729" s="1634">
        <v>854.4</v>
      </c>
      <c r="AW729" s="1634">
        <v>1351.2</v>
      </c>
      <c r="AX729" s="1634">
        <v>0.99329999999999996</v>
      </c>
      <c r="AY729" s="2437">
        <v>6.61</v>
      </c>
      <c r="AZ729" s="1634">
        <v>40665</v>
      </c>
      <c r="BA729" s="1634">
        <v>369101</v>
      </c>
      <c r="BB729" s="1634">
        <v>0</v>
      </c>
      <c r="BC729" s="2436">
        <v>1689</v>
      </c>
      <c r="BD729" s="1634">
        <v>368.40000000000003</v>
      </c>
      <c r="BE729" s="2436">
        <v>1351.2</v>
      </c>
      <c r="BF729" s="2436">
        <v>0.99429999999999996</v>
      </c>
      <c r="BG729" s="2437">
        <v>11.54</v>
      </c>
      <c r="BH729" s="1634">
        <v>31620</v>
      </c>
      <c r="BI729" s="1634">
        <v>164454</v>
      </c>
      <c r="BJ729" s="1634">
        <v>0</v>
      </c>
      <c r="BK729" s="1634">
        <v>1689</v>
      </c>
      <c r="BL729" s="2441">
        <v>362.40000000000003</v>
      </c>
      <c r="BM729" s="2441">
        <v>1351.2</v>
      </c>
      <c r="BN729" s="2442">
        <v>0.99439999999999995</v>
      </c>
      <c r="BO729" s="2439">
        <v>10.39</v>
      </c>
      <c r="BP729" s="2441">
        <v>27120</v>
      </c>
      <c r="BQ729" s="2441">
        <v>156556.80000000002</v>
      </c>
      <c r="BR729" s="2441">
        <v>0</v>
      </c>
      <c r="BS729" s="1611">
        <v>1689</v>
      </c>
      <c r="BT729" s="1611">
        <v>14.399999999999999</v>
      </c>
      <c r="BU729" s="1611">
        <v>1351.2</v>
      </c>
      <c r="BV729" s="1611">
        <v>1</v>
      </c>
      <c r="BW729" s="2437">
        <v>57.26</v>
      </c>
      <c r="BX729" s="1611">
        <v>6135</v>
      </c>
      <c r="BY729" s="1611">
        <v>6428.1599999999989</v>
      </c>
      <c r="BZ729" s="1611">
        <v>0</v>
      </c>
      <c r="CA729" s="1611">
        <v>1689</v>
      </c>
      <c r="CB729" s="1611">
        <v>14.399999999999999</v>
      </c>
      <c r="CC729" s="1611">
        <v>1351.2</v>
      </c>
      <c r="CD729" s="1611">
        <v>1</v>
      </c>
      <c r="CE729" s="2437">
        <v>60.9</v>
      </c>
      <c r="CF729" s="1611">
        <v>6525</v>
      </c>
      <c r="CG729" s="1611">
        <v>6428.1599999999989</v>
      </c>
      <c r="CH729" s="1611">
        <v>96.840000000001055</v>
      </c>
      <c r="CI729" s="1611">
        <v>1689</v>
      </c>
      <c r="CJ729" s="1611">
        <v>13.200000000000001</v>
      </c>
      <c r="CK729" s="1611">
        <v>1351.2</v>
      </c>
      <c r="CL729" s="1611">
        <v>1</v>
      </c>
      <c r="CM729" s="2433">
        <v>61.06</v>
      </c>
      <c r="CN729" s="1611">
        <v>5610</v>
      </c>
      <c r="CO729" s="1611">
        <v>5512.32</v>
      </c>
      <c r="CP729" s="1611">
        <v>97.680000000000291</v>
      </c>
      <c r="CQ729" s="1611">
        <v>1689</v>
      </c>
      <c r="CR729" s="1611">
        <v>13.200000000000001</v>
      </c>
      <c r="CS729" s="1611">
        <v>1351.2</v>
      </c>
      <c r="CT729" s="1611">
        <v>1</v>
      </c>
      <c r="CU729" s="2433">
        <v>55.899999999999991</v>
      </c>
      <c r="CV729" s="1611">
        <v>5490</v>
      </c>
      <c r="CW729" s="1611">
        <v>5892.4800000000005</v>
      </c>
      <c r="CX729" s="1611">
        <v>0</v>
      </c>
    </row>
    <row r="730" spans="1:102" ht="15">
      <c r="A730" s="2440">
        <f t="shared" si="36"/>
        <v>17</v>
      </c>
      <c r="B730" s="1618" t="s">
        <v>689</v>
      </c>
      <c r="C730" s="1618" t="s">
        <v>536</v>
      </c>
      <c r="D730" s="1634" t="s">
        <v>515</v>
      </c>
      <c r="E730" s="1634" t="s">
        <v>259</v>
      </c>
      <c r="F730" s="1634">
        <v>1750</v>
      </c>
      <c r="G730" s="1634">
        <v>1750</v>
      </c>
      <c r="H730" s="2431">
        <v>1269.6000000000001</v>
      </c>
      <c r="I730" s="2431">
        <v>1400</v>
      </c>
      <c r="J730" s="2432">
        <v>0.99860000000000004</v>
      </c>
      <c r="K730" s="2431">
        <v>37.337875446334799</v>
      </c>
      <c r="L730" s="1634">
        <v>341310</v>
      </c>
      <c r="M730" s="1634">
        <v>548467</v>
      </c>
      <c r="N730" s="1634">
        <v>0</v>
      </c>
      <c r="O730" s="1634">
        <v>1750</v>
      </c>
      <c r="P730" s="2431">
        <v>1267.2</v>
      </c>
      <c r="Q730" s="2431">
        <v>1400</v>
      </c>
      <c r="R730" s="2432">
        <v>0.99829999999999997</v>
      </c>
      <c r="S730" s="2431">
        <v>39.686176278918211</v>
      </c>
      <c r="T730" s="1634">
        <v>374160</v>
      </c>
      <c r="U730" s="1634">
        <v>565678</v>
      </c>
      <c r="V730" s="1634">
        <v>0</v>
      </c>
      <c r="W730" s="2434">
        <v>1750</v>
      </c>
      <c r="X730" s="2434">
        <v>1279.2</v>
      </c>
      <c r="Y730" s="2434">
        <v>1400</v>
      </c>
      <c r="Z730" s="2434">
        <v>0.998</v>
      </c>
      <c r="AA730" s="2435">
        <v>37.56</v>
      </c>
      <c r="AB730" s="2434">
        <v>345900</v>
      </c>
      <c r="AC730" s="2434">
        <v>552614</v>
      </c>
      <c r="AD730" s="2434">
        <v>0</v>
      </c>
      <c r="AE730" s="2434">
        <v>1750</v>
      </c>
      <c r="AF730" s="1634">
        <v>1279.2</v>
      </c>
      <c r="AG730" s="1634">
        <v>1400</v>
      </c>
      <c r="AH730" s="2432">
        <v>0.99790000000000001</v>
      </c>
      <c r="AI730" s="2431">
        <v>37.67</v>
      </c>
      <c r="AJ730" s="1634">
        <v>358560</v>
      </c>
      <c r="AK730" s="1634">
        <v>571035</v>
      </c>
      <c r="AL730" s="1634">
        <v>0</v>
      </c>
      <c r="AM730" s="1634">
        <v>1750</v>
      </c>
      <c r="AN730" s="1634">
        <v>1257.6000000000001</v>
      </c>
      <c r="AO730" s="1634">
        <v>1400</v>
      </c>
      <c r="AP730" s="1634">
        <v>0.99819999999999998</v>
      </c>
      <c r="AQ730" s="2431">
        <v>36.394848354264134</v>
      </c>
      <c r="AR730" s="1634">
        <v>340530</v>
      </c>
      <c r="AS730" s="1634">
        <v>561393</v>
      </c>
      <c r="AT730" s="1634">
        <v>0</v>
      </c>
      <c r="AU730" s="1634">
        <v>1750</v>
      </c>
      <c r="AV730" s="1634">
        <v>1260</v>
      </c>
      <c r="AW730" s="1634">
        <v>1400</v>
      </c>
      <c r="AX730" s="1634">
        <v>0.99890000000000001</v>
      </c>
      <c r="AY730" s="2437">
        <v>29.53</v>
      </c>
      <c r="AZ730" s="1634">
        <v>267870</v>
      </c>
      <c r="BA730" s="1634">
        <v>544320</v>
      </c>
      <c r="BB730" s="1634">
        <v>0</v>
      </c>
      <c r="BC730" s="2436">
        <v>1750</v>
      </c>
      <c r="BD730" s="1634">
        <v>1257.6000000000001</v>
      </c>
      <c r="BE730" s="2436">
        <v>1400</v>
      </c>
      <c r="BF730" s="2436">
        <v>0.99890000000000001</v>
      </c>
      <c r="BG730" s="2437">
        <v>40.21</v>
      </c>
      <c r="BH730" s="1634">
        <v>376200</v>
      </c>
      <c r="BI730" s="1634">
        <v>561393</v>
      </c>
      <c r="BJ730" s="1634">
        <v>0</v>
      </c>
      <c r="BK730" s="1634">
        <v>1750</v>
      </c>
      <c r="BL730" s="2441">
        <v>1262.4000000000001</v>
      </c>
      <c r="BM730" s="2441">
        <v>1400</v>
      </c>
      <c r="BN730" s="2442">
        <v>0.99890000000000001</v>
      </c>
      <c r="BO730" s="2439">
        <v>40.700000000000003</v>
      </c>
      <c r="BP730" s="2441">
        <v>357630</v>
      </c>
      <c r="BQ730" s="2441">
        <v>545356.80000000005</v>
      </c>
      <c r="BR730" s="2441">
        <v>0</v>
      </c>
      <c r="BS730" s="1611">
        <v>1750</v>
      </c>
      <c r="BT730" s="1611">
        <v>1272</v>
      </c>
      <c r="BU730" s="1611">
        <v>1400</v>
      </c>
      <c r="BV730" s="1611">
        <v>0.99909999999999999</v>
      </c>
      <c r="BW730" s="2437">
        <v>38.78</v>
      </c>
      <c r="BX730" s="1611">
        <v>378810</v>
      </c>
      <c r="BY730" s="1611">
        <v>567820.79999999993</v>
      </c>
      <c r="BZ730" s="1611">
        <v>0</v>
      </c>
      <c r="CA730" s="1611">
        <v>1750</v>
      </c>
      <c r="CB730" s="1611">
        <v>1267.2</v>
      </c>
      <c r="CC730" s="1611">
        <v>1400</v>
      </c>
      <c r="CD730" s="1611">
        <v>0.99919999999999998</v>
      </c>
      <c r="CE730" s="2437">
        <v>40.880000000000003</v>
      </c>
      <c r="CF730" s="1611">
        <v>385440</v>
      </c>
      <c r="CG730" s="1611">
        <v>565678.07999999996</v>
      </c>
      <c r="CH730" s="1611">
        <v>0</v>
      </c>
      <c r="CI730" s="1611">
        <v>1750</v>
      </c>
      <c r="CJ730" s="1611">
        <v>1262.4000000000001</v>
      </c>
      <c r="CK730" s="1611">
        <v>1400</v>
      </c>
      <c r="CL730" s="1611">
        <v>0.99929999999999997</v>
      </c>
      <c r="CM730" s="2433">
        <v>40.82</v>
      </c>
      <c r="CN730" s="1611">
        <v>296820</v>
      </c>
      <c r="CO730" s="1611">
        <v>527178.23999999999</v>
      </c>
      <c r="CP730" s="1611">
        <v>0</v>
      </c>
      <c r="CQ730" s="1611">
        <v>1750</v>
      </c>
      <c r="CR730" s="1611">
        <v>1262.4000000000001</v>
      </c>
      <c r="CS730" s="1611">
        <v>1400</v>
      </c>
      <c r="CT730" s="1611">
        <v>0.99919999999999998</v>
      </c>
      <c r="CU730" s="2433">
        <v>41.34</v>
      </c>
      <c r="CV730" s="1611">
        <v>400800</v>
      </c>
      <c r="CW730" s="1611">
        <v>563535.35999999999</v>
      </c>
      <c r="CX730" s="1611">
        <v>0</v>
      </c>
    </row>
    <row r="731" spans="1:102" ht="15">
      <c r="A731" s="2440">
        <f t="shared" si="36"/>
        <v>18</v>
      </c>
      <c r="B731" s="1618" t="s">
        <v>685</v>
      </c>
      <c r="C731" s="1618" t="s">
        <v>536</v>
      </c>
      <c r="D731" s="1634" t="s">
        <v>515</v>
      </c>
      <c r="E731" s="1634" t="s">
        <v>259</v>
      </c>
      <c r="F731" s="1634">
        <v>1800</v>
      </c>
      <c r="G731" s="1634">
        <v>0</v>
      </c>
      <c r="H731" s="2431">
        <v>0</v>
      </c>
      <c r="I731" s="2431">
        <v>0</v>
      </c>
      <c r="J731" s="2432">
        <v>0</v>
      </c>
      <c r="K731" s="2431">
        <v>0</v>
      </c>
      <c r="L731" s="1634">
        <v>0</v>
      </c>
      <c r="M731" s="1634">
        <v>0</v>
      </c>
      <c r="N731" s="1634">
        <v>0</v>
      </c>
      <c r="O731" s="1634">
        <v>0</v>
      </c>
      <c r="P731" s="2431">
        <v>0</v>
      </c>
      <c r="Q731" s="2431">
        <v>0</v>
      </c>
      <c r="R731" s="2432">
        <v>0</v>
      </c>
      <c r="S731" s="2431">
        <v>0</v>
      </c>
      <c r="T731" s="1634">
        <v>0</v>
      </c>
      <c r="U731" s="1634">
        <v>0</v>
      </c>
      <c r="V731" s="1634">
        <v>0</v>
      </c>
      <c r="W731" s="2434">
        <v>0</v>
      </c>
      <c r="X731" s="2434">
        <v>0</v>
      </c>
      <c r="Y731" s="2434">
        <v>0</v>
      </c>
      <c r="Z731" s="2434">
        <v>0</v>
      </c>
      <c r="AA731" s="2435">
        <v>0</v>
      </c>
      <c r="AB731" s="2434">
        <v>0</v>
      </c>
      <c r="AC731" s="2434">
        <v>0</v>
      </c>
      <c r="AD731" s="2434">
        <v>0</v>
      </c>
      <c r="AE731" s="2434">
        <v>0</v>
      </c>
      <c r="AF731" s="1634">
        <v>0</v>
      </c>
      <c r="AG731" s="1634">
        <v>0</v>
      </c>
      <c r="AH731" s="2432">
        <v>0</v>
      </c>
      <c r="AI731" s="2431">
        <v>0</v>
      </c>
      <c r="AJ731" s="1634">
        <v>0</v>
      </c>
      <c r="AK731" s="1634">
        <v>0</v>
      </c>
      <c r="AL731" s="1634">
        <v>0</v>
      </c>
      <c r="AM731" s="1634">
        <v>0</v>
      </c>
      <c r="AN731" s="1634">
        <v>0</v>
      </c>
      <c r="AO731" s="1634">
        <v>0</v>
      </c>
      <c r="AP731" s="1634">
        <v>0</v>
      </c>
      <c r="AQ731" s="2431">
        <v>0</v>
      </c>
      <c r="AR731" s="1634">
        <v>0</v>
      </c>
      <c r="AS731" s="1634">
        <v>0</v>
      </c>
      <c r="AT731" s="1634">
        <v>0</v>
      </c>
      <c r="AU731" s="1634">
        <v>1800</v>
      </c>
      <c r="AV731" s="1634">
        <v>4.8</v>
      </c>
      <c r="AW731" s="1634">
        <v>1440</v>
      </c>
      <c r="AX731" s="1634">
        <v>1</v>
      </c>
      <c r="AY731" s="2437">
        <v>6.5099999999999989</v>
      </c>
      <c r="AZ731" s="1634">
        <v>30</v>
      </c>
      <c r="BA731" s="1634">
        <v>2074</v>
      </c>
      <c r="BB731" s="1634">
        <v>0</v>
      </c>
      <c r="BC731" s="2436">
        <v>1800</v>
      </c>
      <c r="BD731" s="1634">
        <v>796.8</v>
      </c>
      <c r="BE731" s="2436">
        <v>1440</v>
      </c>
      <c r="BF731" s="2436">
        <v>0.98670000000000002</v>
      </c>
      <c r="BG731" s="2437">
        <v>1.6</v>
      </c>
      <c r="BH731" s="1634">
        <v>7935</v>
      </c>
      <c r="BI731" s="1634">
        <v>355692</v>
      </c>
      <c r="BJ731" s="1634">
        <v>0</v>
      </c>
      <c r="BK731" s="1634">
        <v>1800</v>
      </c>
      <c r="BL731" s="2441">
        <v>1322.4</v>
      </c>
      <c r="BM731" s="2441">
        <v>1440</v>
      </c>
      <c r="BN731" s="2442">
        <v>0.91349999999999998</v>
      </c>
      <c r="BO731" s="2439">
        <v>15.939999999999998</v>
      </c>
      <c r="BP731" s="2441">
        <v>177060</v>
      </c>
      <c r="BQ731" s="2441">
        <v>571276.80000000005</v>
      </c>
      <c r="BR731" s="2441">
        <v>0</v>
      </c>
      <c r="BS731" s="1611">
        <v>1800</v>
      </c>
      <c r="BT731" s="1611">
        <v>1346.3999999999999</v>
      </c>
      <c r="BU731" s="1611">
        <v>1440</v>
      </c>
      <c r="BV731" s="1611">
        <v>0.91910000000000003</v>
      </c>
      <c r="BW731" s="2437">
        <v>24.53</v>
      </c>
      <c r="BX731" s="1611">
        <v>245730</v>
      </c>
      <c r="BY731" s="1611">
        <v>601032.95999999996</v>
      </c>
      <c r="BZ731" s="1611">
        <v>0</v>
      </c>
      <c r="CA731" s="1611">
        <v>1800</v>
      </c>
      <c r="CB731" s="1611">
        <v>1303.2</v>
      </c>
      <c r="CC731" s="1611">
        <v>1440</v>
      </c>
      <c r="CD731" s="1611">
        <v>0.91600000000000004</v>
      </c>
      <c r="CE731" s="2437">
        <v>28.02</v>
      </c>
      <c r="CF731" s="1611">
        <v>271635</v>
      </c>
      <c r="CG731" s="1611">
        <v>581748.47999999998</v>
      </c>
      <c r="CH731" s="1611">
        <v>0</v>
      </c>
      <c r="CI731" s="1611">
        <v>1800</v>
      </c>
      <c r="CJ731" s="1611">
        <v>1406.4</v>
      </c>
      <c r="CK731" s="1611">
        <v>1440</v>
      </c>
      <c r="CL731" s="1611">
        <v>0.91169999999999995</v>
      </c>
      <c r="CM731" s="2433">
        <v>43.31</v>
      </c>
      <c r="CN731" s="1611">
        <v>423915</v>
      </c>
      <c r="CO731" s="1611">
        <v>587312.64000000001</v>
      </c>
      <c r="CP731" s="1611">
        <v>0</v>
      </c>
      <c r="CQ731" s="1611">
        <v>1800</v>
      </c>
      <c r="CR731" s="1611">
        <v>1406.4</v>
      </c>
      <c r="CS731" s="1611">
        <v>1440</v>
      </c>
      <c r="CT731" s="1611">
        <v>0.90800000000000003</v>
      </c>
      <c r="CU731" s="2433">
        <v>41.55</v>
      </c>
      <c r="CV731" s="1611">
        <v>434715</v>
      </c>
      <c r="CW731" s="1611">
        <v>627816.95999999996</v>
      </c>
      <c r="CX731" s="1611">
        <v>0</v>
      </c>
    </row>
    <row r="732" spans="1:102" ht="15">
      <c r="A732" s="2440">
        <f t="shared" si="36"/>
        <v>19</v>
      </c>
      <c r="B732" s="1618" t="s">
        <v>687</v>
      </c>
      <c r="C732" s="1618" t="s">
        <v>536</v>
      </c>
      <c r="D732" s="1634" t="s">
        <v>515</v>
      </c>
      <c r="E732" s="1634" t="s">
        <v>259</v>
      </c>
      <c r="F732" s="1634">
        <v>1800</v>
      </c>
      <c r="G732" s="1634">
        <v>1800</v>
      </c>
      <c r="H732" s="2431">
        <v>1479.6000000000001</v>
      </c>
      <c r="I732" s="2431">
        <v>1479.6</v>
      </c>
      <c r="J732" s="2432">
        <v>0.98080000000000001</v>
      </c>
      <c r="K732" s="2431">
        <v>75.096309813463108</v>
      </c>
      <c r="L732" s="1634">
        <v>800010</v>
      </c>
      <c r="M732" s="1634">
        <v>639187</v>
      </c>
      <c r="N732" s="1634">
        <v>160823</v>
      </c>
      <c r="O732" s="1634">
        <v>1800</v>
      </c>
      <c r="P732" s="2431">
        <v>1703.9999999999998</v>
      </c>
      <c r="Q732" s="2431">
        <v>1704</v>
      </c>
      <c r="R732" s="2432">
        <v>0.96560000000000001</v>
      </c>
      <c r="S732" s="2431">
        <v>74.868904285930654</v>
      </c>
      <c r="T732" s="1634">
        <v>949170</v>
      </c>
      <c r="U732" s="1634">
        <v>760666</v>
      </c>
      <c r="V732" s="1634">
        <v>188504</v>
      </c>
      <c r="W732" s="2434">
        <v>1800</v>
      </c>
      <c r="X732" s="2434">
        <v>1572</v>
      </c>
      <c r="Y732" s="2434">
        <v>1572</v>
      </c>
      <c r="Z732" s="2434">
        <v>0.97399999999999998</v>
      </c>
      <c r="AA732" s="2435">
        <v>76.39</v>
      </c>
      <c r="AB732" s="2434">
        <v>864600</v>
      </c>
      <c r="AC732" s="2434">
        <v>679104</v>
      </c>
      <c r="AD732" s="2434">
        <v>185496</v>
      </c>
      <c r="AE732" s="2434">
        <v>1800</v>
      </c>
      <c r="AF732" s="1634">
        <v>1596</v>
      </c>
      <c r="AG732" s="1634">
        <v>1596</v>
      </c>
      <c r="AH732" s="2432">
        <v>0.9738</v>
      </c>
      <c r="AI732" s="2431">
        <v>72.97</v>
      </c>
      <c r="AJ732" s="1634">
        <v>866490</v>
      </c>
      <c r="AK732" s="1634">
        <v>712454</v>
      </c>
      <c r="AL732" s="1634">
        <v>154036</v>
      </c>
      <c r="AM732" s="1634">
        <v>1800</v>
      </c>
      <c r="AN732" s="1634">
        <v>1492.8</v>
      </c>
      <c r="AO732" s="1634">
        <v>1492.8</v>
      </c>
      <c r="AP732" s="1634">
        <v>0.98660000000000003</v>
      </c>
      <c r="AQ732" s="2431">
        <v>71.004801542025376</v>
      </c>
      <c r="AR732" s="1634">
        <v>788610</v>
      </c>
      <c r="AS732" s="1634">
        <v>666386</v>
      </c>
      <c r="AT732" s="1634">
        <v>122224</v>
      </c>
      <c r="AU732" s="1634">
        <v>1800</v>
      </c>
      <c r="AV732" s="1634">
        <v>1518</v>
      </c>
      <c r="AW732" s="1634">
        <v>1518</v>
      </c>
      <c r="AX732" s="1634">
        <v>0.98519999999999996</v>
      </c>
      <c r="AY732" s="2437">
        <v>79.84</v>
      </c>
      <c r="AZ732" s="1634">
        <v>872565</v>
      </c>
      <c r="BA732" s="1634">
        <v>655776</v>
      </c>
      <c r="BB732" s="1634">
        <v>216789</v>
      </c>
      <c r="BC732" s="2436">
        <v>1800</v>
      </c>
      <c r="BD732" s="1634">
        <v>1459.2</v>
      </c>
      <c r="BE732" s="2436">
        <v>1459.2</v>
      </c>
      <c r="BF732" s="2436">
        <v>0.98199999999999998</v>
      </c>
      <c r="BG732" s="2437">
        <v>65.88</v>
      </c>
      <c r="BH732" s="1634">
        <v>715170</v>
      </c>
      <c r="BI732" s="1634">
        <v>651387</v>
      </c>
      <c r="BJ732" s="1634">
        <v>63783</v>
      </c>
      <c r="BK732" s="1634">
        <v>1800</v>
      </c>
      <c r="BL732" s="2441">
        <v>1501.1999999999998</v>
      </c>
      <c r="BM732" s="2441">
        <v>1501.2</v>
      </c>
      <c r="BN732" s="2442">
        <v>0.97570000000000001</v>
      </c>
      <c r="BO732" s="2439">
        <v>71.102839950262009</v>
      </c>
      <c r="BP732" s="2441">
        <v>768525</v>
      </c>
      <c r="BQ732" s="2441">
        <v>648518.39999999991</v>
      </c>
      <c r="BR732" s="2441">
        <v>120006.60000000009</v>
      </c>
      <c r="BS732" s="1611">
        <v>1800</v>
      </c>
      <c r="BT732" s="1611">
        <v>1542</v>
      </c>
      <c r="BU732" s="1611">
        <v>1542</v>
      </c>
      <c r="BV732" s="1611">
        <v>0.97109999999999996</v>
      </c>
      <c r="BW732" s="2437">
        <v>77.27</v>
      </c>
      <c r="BX732" s="1611">
        <v>886470</v>
      </c>
      <c r="BY732" s="1611">
        <v>688348.79999999993</v>
      </c>
      <c r="BZ732" s="1611">
        <v>198121.20000000007</v>
      </c>
      <c r="CA732" s="1611">
        <v>1800</v>
      </c>
      <c r="CB732" s="1611">
        <v>1285.2</v>
      </c>
      <c r="CC732" s="1611">
        <v>1440</v>
      </c>
      <c r="CD732" s="1611">
        <v>0.99260000000000004</v>
      </c>
      <c r="CE732" s="2437">
        <v>81.150000000000006</v>
      </c>
      <c r="CF732" s="1611">
        <v>775995</v>
      </c>
      <c r="CG732" s="1611">
        <v>573713.28</v>
      </c>
      <c r="CH732" s="1611">
        <v>202281.71999999997</v>
      </c>
      <c r="CI732" s="1611">
        <v>1800</v>
      </c>
      <c r="CJ732" s="1611">
        <v>1429.2</v>
      </c>
      <c r="CK732" s="1611">
        <v>1440</v>
      </c>
      <c r="CL732" s="1611">
        <v>0.9919</v>
      </c>
      <c r="CM732" s="2433">
        <v>73.38</v>
      </c>
      <c r="CN732" s="1611">
        <v>729885</v>
      </c>
      <c r="CO732" s="1611">
        <v>596833.91999999993</v>
      </c>
      <c r="CP732" s="1611">
        <v>133051.08000000007</v>
      </c>
      <c r="CQ732" s="1611">
        <v>1800</v>
      </c>
      <c r="CR732" s="1611">
        <v>1411.2</v>
      </c>
      <c r="CS732" s="1611">
        <v>1440</v>
      </c>
      <c r="CT732" s="1611">
        <v>0.99219999999999997</v>
      </c>
      <c r="CU732" s="2433">
        <v>74.650000000000006</v>
      </c>
      <c r="CV732" s="1611">
        <v>783795</v>
      </c>
      <c r="CW732" s="1611">
        <v>629959.67999999993</v>
      </c>
      <c r="CX732" s="1611">
        <v>153835.32000000007</v>
      </c>
    </row>
    <row r="733" spans="1:102" ht="15">
      <c r="A733" s="2440">
        <f t="shared" si="36"/>
        <v>20</v>
      </c>
      <c r="B733" s="1618" t="s">
        <v>3776</v>
      </c>
      <c r="C733" s="1618" t="s">
        <v>536</v>
      </c>
      <c r="D733" s="1634" t="s">
        <v>515</v>
      </c>
      <c r="E733" s="1634" t="s">
        <v>270</v>
      </c>
      <c r="F733" s="1634">
        <v>2000</v>
      </c>
      <c r="G733" s="1634">
        <v>2000</v>
      </c>
      <c r="H733" s="2431">
        <v>280</v>
      </c>
      <c r="I733" s="2431">
        <v>1600</v>
      </c>
      <c r="J733" s="2432">
        <v>1.0006999999999999</v>
      </c>
      <c r="K733" s="2431">
        <v>68.204365079365076</v>
      </c>
      <c r="L733" s="1634">
        <v>137500</v>
      </c>
      <c r="M733" s="1634">
        <v>120960</v>
      </c>
      <c r="N733" s="1634">
        <v>16540</v>
      </c>
      <c r="O733" s="1634">
        <v>2000</v>
      </c>
      <c r="P733" s="2431">
        <v>280</v>
      </c>
      <c r="Q733" s="2431">
        <v>1600</v>
      </c>
      <c r="R733" s="2432">
        <v>1</v>
      </c>
      <c r="S733" s="2431">
        <v>73.396697388632873</v>
      </c>
      <c r="T733" s="1634">
        <v>152900</v>
      </c>
      <c r="U733" s="1634">
        <v>124992</v>
      </c>
      <c r="V733" s="1634">
        <v>27908</v>
      </c>
      <c r="W733" s="2434">
        <v>2000</v>
      </c>
      <c r="X733" s="2434">
        <v>360</v>
      </c>
      <c r="Y733" s="2434">
        <v>1600</v>
      </c>
      <c r="Z733" s="2434">
        <v>0.99860000000000004</v>
      </c>
      <c r="AA733" s="2435">
        <v>58.26</v>
      </c>
      <c r="AB733" s="2434">
        <v>151000</v>
      </c>
      <c r="AC733" s="2434">
        <v>155520</v>
      </c>
      <c r="AD733" s="2434">
        <v>0</v>
      </c>
      <c r="AE733" s="2434">
        <v>2000</v>
      </c>
      <c r="AF733" s="1634">
        <v>240</v>
      </c>
      <c r="AG733" s="1634">
        <v>1600</v>
      </c>
      <c r="AH733" s="2432">
        <v>1</v>
      </c>
      <c r="AI733" s="2431">
        <v>85.35</v>
      </c>
      <c r="AJ733" s="1634">
        <v>152400</v>
      </c>
      <c r="AK733" s="1634">
        <v>107136</v>
      </c>
      <c r="AL733" s="1634">
        <v>45264</v>
      </c>
      <c r="AM733" s="1634">
        <v>2000</v>
      </c>
      <c r="AN733" s="1634">
        <v>240</v>
      </c>
      <c r="AO733" s="1634">
        <v>1600</v>
      </c>
      <c r="AP733" s="1634">
        <v>1</v>
      </c>
      <c r="AQ733" s="2431">
        <v>86.357526881720432</v>
      </c>
      <c r="AR733" s="1634">
        <v>154200</v>
      </c>
      <c r="AS733" s="1634">
        <v>107136</v>
      </c>
      <c r="AT733" s="1634">
        <v>47064</v>
      </c>
      <c r="AU733" s="1634">
        <v>2000</v>
      </c>
      <c r="AV733" s="1634">
        <v>240</v>
      </c>
      <c r="AW733" s="1634">
        <v>1600</v>
      </c>
      <c r="AX733" s="1634">
        <v>1</v>
      </c>
      <c r="AY733" s="2437">
        <v>87.09</v>
      </c>
      <c r="AZ733" s="1634">
        <v>150500</v>
      </c>
      <c r="BA733" s="1634">
        <v>103680</v>
      </c>
      <c r="BB733" s="1634">
        <v>46820</v>
      </c>
      <c r="BC733" s="2436">
        <v>2000</v>
      </c>
      <c r="BD733" s="1634">
        <v>240</v>
      </c>
      <c r="BE733" s="2436">
        <v>1600</v>
      </c>
      <c r="BF733" s="2436">
        <v>1</v>
      </c>
      <c r="BG733" s="2437">
        <v>83.33</v>
      </c>
      <c r="BH733" s="1634">
        <v>148800</v>
      </c>
      <c r="BI733" s="1634">
        <v>107136</v>
      </c>
      <c r="BJ733" s="1634">
        <v>41664</v>
      </c>
      <c r="BK733" s="1634">
        <v>2000</v>
      </c>
      <c r="BL733" s="2441">
        <v>216</v>
      </c>
      <c r="BM733" s="2441">
        <v>1600</v>
      </c>
      <c r="BN733" s="2442">
        <v>0.99939999999999996</v>
      </c>
      <c r="BO733" s="2439">
        <v>76.95</v>
      </c>
      <c r="BP733" s="2441">
        <v>119680</v>
      </c>
      <c r="BQ733" s="2441">
        <v>93312</v>
      </c>
      <c r="BR733" s="2441">
        <v>26368</v>
      </c>
      <c r="BS733" s="1611">
        <v>2000</v>
      </c>
      <c r="BT733" s="1611">
        <v>336</v>
      </c>
      <c r="BU733" s="1611">
        <v>1600</v>
      </c>
      <c r="BV733" s="1611">
        <v>0.97650000000000003</v>
      </c>
      <c r="BW733" s="2437">
        <v>56.26</v>
      </c>
      <c r="BX733" s="1611">
        <v>140640</v>
      </c>
      <c r="BY733" s="1611">
        <v>149990.39999999999</v>
      </c>
      <c r="BZ733" s="1611">
        <v>0</v>
      </c>
      <c r="CA733" s="1611">
        <v>2000</v>
      </c>
      <c r="CB733" s="1611">
        <v>300</v>
      </c>
      <c r="CC733" s="1611">
        <v>1600</v>
      </c>
      <c r="CD733" s="1611">
        <v>0.94850000000000001</v>
      </c>
      <c r="CE733" s="2437">
        <v>65.319999999999993</v>
      </c>
      <c r="CF733" s="1611">
        <v>145800</v>
      </c>
      <c r="CG733" s="1611">
        <v>133920</v>
      </c>
      <c r="CH733" s="1611">
        <v>11880</v>
      </c>
      <c r="CI733" s="1611">
        <v>2000</v>
      </c>
      <c r="CJ733" s="1611">
        <v>336</v>
      </c>
      <c r="CK733" s="1611">
        <v>1600</v>
      </c>
      <c r="CL733" s="1611">
        <v>0.98150000000000004</v>
      </c>
      <c r="CM733" s="2433">
        <v>58.269999999999996</v>
      </c>
      <c r="CN733" s="1611">
        <v>136260</v>
      </c>
      <c r="CO733" s="1611">
        <v>140313.59999999998</v>
      </c>
      <c r="CP733" s="1611">
        <v>0</v>
      </c>
      <c r="CQ733" s="1611">
        <v>2000</v>
      </c>
      <c r="CR733" s="1611">
        <v>384</v>
      </c>
      <c r="CS733" s="1611">
        <v>1600</v>
      </c>
      <c r="CT733" s="1611">
        <v>0.98680000000000001</v>
      </c>
      <c r="CU733" s="2433">
        <v>62.23</v>
      </c>
      <c r="CV733" s="1611">
        <v>177780</v>
      </c>
      <c r="CW733" s="1611">
        <v>171417.59999999998</v>
      </c>
      <c r="CX733" s="1611">
        <v>6362.4000000000233</v>
      </c>
    </row>
    <row r="734" spans="1:102" ht="15">
      <c r="A734" s="2440">
        <f t="shared" si="36"/>
        <v>21</v>
      </c>
      <c r="B734" s="1618" t="s">
        <v>636</v>
      </c>
      <c r="C734" s="1618" t="s">
        <v>3180</v>
      </c>
      <c r="D734" s="1634" t="s">
        <v>515</v>
      </c>
      <c r="E734" s="1634" t="s">
        <v>259</v>
      </c>
      <c r="F734" s="1634">
        <v>2000</v>
      </c>
      <c r="G734" s="1634">
        <v>2000</v>
      </c>
      <c r="H734" s="2431">
        <v>466.79999999999995</v>
      </c>
      <c r="I734" s="2431">
        <v>1600</v>
      </c>
      <c r="J734" s="2432">
        <v>0.82050000000000001</v>
      </c>
      <c r="K734" s="2431">
        <v>13.433661810911172</v>
      </c>
      <c r="L734" s="1634">
        <v>45150</v>
      </c>
      <c r="M734" s="1634">
        <v>201658</v>
      </c>
      <c r="N734" s="1634">
        <v>0</v>
      </c>
      <c r="O734" s="1634">
        <v>2000</v>
      </c>
      <c r="P734" s="2431">
        <v>406.8</v>
      </c>
      <c r="Q734" s="2431">
        <v>1600</v>
      </c>
      <c r="R734" s="2432">
        <v>0.86339999999999995</v>
      </c>
      <c r="S734" s="2431">
        <v>11.686411647159577</v>
      </c>
      <c r="T734" s="1634">
        <v>35370</v>
      </c>
      <c r="U734" s="1634">
        <v>181596</v>
      </c>
      <c r="V734" s="1634">
        <v>0</v>
      </c>
      <c r="W734" s="2434">
        <v>2000</v>
      </c>
      <c r="X734" s="2434">
        <v>385.19999999999993</v>
      </c>
      <c r="Y734" s="2434">
        <v>1600</v>
      </c>
      <c r="Z734" s="2434">
        <v>0.89349999999999996</v>
      </c>
      <c r="AA734" s="2435">
        <v>12.19</v>
      </c>
      <c r="AB734" s="2434">
        <v>33810</v>
      </c>
      <c r="AC734" s="2434">
        <v>166406</v>
      </c>
      <c r="AD734" s="2434">
        <v>0</v>
      </c>
      <c r="AE734" s="2434">
        <v>2000</v>
      </c>
      <c r="AF734" s="1634">
        <v>116.4</v>
      </c>
      <c r="AG734" s="1634">
        <v>1600</v>
      </c>
      <c r="AH734" s="2432">
        <v>0.94040000000000001</v>
      </c>
      <c r="AI734" s="2431">
        <v>36.340000000000003</v>
      </c>
      <c r="AJ734" s="1634">
        <v>31470</v>
      </c>
      <c r="AK734" s="1634">
        <v>51961</v>
      </c>
      <c r="AL734" s="1634">
        <v>0</v>
      </c>
      <c r="AM734" s="1634">
        <v>2000</v>
      </c>
      <c r="AN734" s="1634">
        <v>118.80000000000001</v>
      </c>
      <c r="AO734" s="1634">
        <v>1600</v>
      </c>
      <c r="AP734" s="1634">
        <v>0.94779999999999998</v>
      </c>
      <c r="AQ734" s="2431">
        <v>32.549961985445854</v>
      </c>
      <c r="AR734" s="1634">
        <v>28770</v>
      </c>
      <c r="AS734" s="1634">
        <v>53032</v>
      </c>
      <c r="AT734" s="1634">
        <v>0</v>
      </c>
      <c r="AU734" s="1634">
        <v>2000</v>
      </c>
      <c r="AV734" s="1634">
        <v>114</v>
      </c>
      <c r="AW734" s="1634">
        <v>1600</v>
      </c>
      <c r="AX734" s="1634">
        <v>0.93940000000000001</v>
      </c>
      <c r="AY734" s="2437">
        <v>39.51</v>
      </c>
      <c r="AZ734" s="1634">
        <v>32430</v>
      </c>
      <c r="BA734" s="1634">
        <v>49248</v>
      </c>
      <c r="BB734" s="1634">
        <v>0</v>
      </c>
      <c r="BC734" s="2436">
        <v>2000</v>
      </c>
      <c r="BD734" s="1634">
        <v>104.39999999999999</v>
      </c>
      <c r="BE734" s="2436">
        <v>1600</v>
      </c>
      <c r="BF734" s="2436">
        <v>0.91359999999999997</v>
      </c>
      <c r="BG734" s="2437">
        <v>31.09</v>
      </c>
      <c r="BH734" s="1634">
        <v>24150</v>
      </c>
      <c r="BI734" s="1634">
        <v>46604</v>
      </c>
      <c r="BJ734" s="1634">
        <v>0</v>
      </c>
      <c r="BK734" s="1634">
        <v>2000</v>
      </c>
      <c r="BL734" s="2441">
        <v>115.19999999999999</v>
      </c>
      <c r="BM734" s="2441">
        <v>1600</v>
      </c>
      <c r="BN734" s="2442">
        <v>0.8931</v>
      </c>
      <c r="BO734" s="2439">
        <v>27.250000000000004</v>
      </c>
      <c r="BP734" s="2441">
        <v>22605</v>
      </c>
      <c r="BQ734" s="2441">
        <v>49766.399999999994</v>
      </c>
      <c r="BR734" s="2441">
        <v>0</v>
      </c>
      <c r="BS734" s="1611">
        <v>2000</v>
      </c>
      <c r="BT734" s="1611">
        <v>112.80000000000001</v>
      </c>
      <c r="BU734" s="1611">
        <v>1600</v>
      </c>
      <c r="BV734" s="1611">
        <v>0.8458</v>
      </c>
      <c r="BW734" s="2437">
        <v>27.699999999999996</v>
      </c>
      <c r="BX734" s="1611">
        <v>23250</v>
      </c>
      <c r="BY734" s="1611">
        <v>50353.920000000006</v>
      </c>
      <c r="BZ734" s="1611">
        <v>0</v>
      </c>
      <c r="CA734" s="1611">
        <v>2000</v>
      </c>
      <c r="CB734" s="1611">
        <v>111.6</v>
      </c>
      <c r="CC734" s="1611">
        <v>1600</v>
      </c>
      <c r="CD734" s="1611">
        <v>0.84430000000000005</v>
      </c>
      <c r="CE734" s="2437">
        <v>30.17</v>
      </c>
      <c r="CF734" s="1611">
        <v>25050</v>
      </c>
      <c r="CG734" s="1611">
        <v>49818.239999999998</v>
      </c>
      <c r="CH734" s="1611">
        <v>0</v>
      </c>
      <c r="CI734" s="1611">
        <v>2000</v>
      </c>
      <c r="CJ734" s="1611">
        <v>105.60000000000001</v>
      </c>
      <c r="CK734" s="1611">
        <v>1600</v>
      </c>
      <c r="CL734" s="1611">
        <v>0.87560000000000004</v>
      </c>
      <c r="CM734" s="2433">
        <v>36.450000000000003</v>
      </c>
      <c r="CN734" s="1611">
        <v>26790</v>
      </c>
      <c r="CO734" s="1611">
        <v>44098.559999999998</v>
      </c>
      <c r="CP734" s="1611">
        <v>0</v>
      </c>
      <c r="CQ734" s="1611">
        <v>2000</v>
      </c>
      <c r="CR734" s="1611">
        <v>116.4</v>
      </c>
      <c r="CS734" s="1611">
        <v>1600</v>
      </c>
      <c r="CT734" s="1611">
        <v>0.91500000000000004</v>
      </c>
      <c r="CU734" s="2433">
        <v>32.03</v>
      </c>
      <c r="CV734" s="1611">
        <v>27735</v>
      </c>
      <c r="CW734" s="1611">
        <v>51960.959999999999</v>
      </c>
      <c r="CX734" s="1611">
        <v>0</v>
      </c>
    </row>
    <row r="735" spans="1:102" ht="15">
      <c r="A735" s="2440">
        <f t="shared" si="36"/>
        <v>22</v>
      </c>
      <c r="B735" s="1618" t="s">
        <v>679</v>
      </c>
      <c r="C735" s="1618" t="s">
        <v>536</v>
      </c>
      <c r="D735" s="1634" t="s">
        <v>515</v>
      </c>
      <c r="E735" s="1634" t="s">
        <v>259</v>
      </c>
      <c r="F735" s="1634">
        <v>2000</v>
      </c>
      <c r="G735" s="1634">
        <v>2000</v>
      </c>
      <c r="H735" s="2431">
        <v>1104</v>
      </c>
      <c r="I735" s="2431">
        <v>1600</v>
      </c>
      <c r="J735" s="2432">
        <v>0.74770000000000003</v>
      </c>
      <c r="K735" s="2431">
        <v>39.99282910628019</v>
      </c>
      <c r="L735" s="1634">
        <v>317895</v>
      </c>
      <c r="M735" s="1634">
        <v>476928</v>
      </c>
      <c r="N735" s="1634">
        <v>0</v>
      </c>
      <c r="O735" s="1634">
        <v>2000</v>
      </c>
      <c r="P735" s="2431">
        <v>987</v>
      </c>
      <c r="Q735" s="2431">
        <v>1600</v>
      </c>
      <c r="R735" s="2432">
        <v>0.73419999999999996</v>
      </c>
      <c r="S735" s="2431">
        <v>43.212978396574826</v>
      </c>
      <c r="T735" s="1634">
        <v>317325</v>
      </c>
      <c r="U735" s="1634">
        <v>440597</v>
      </c>
      <c r="V735" s="1634">
        <v>0</v>
      </c>
      <c r="W735" s="2434">
        <v>2000</v>
      </c>
      <c r="X735" s="2434">
        <v>972</v>
      </c>
      <c r="Y735" s="2434">
        <v>1600</v>
      </c>
      <c r="Z735" s="2434">
        <v>0.76929999999999998</v>
      </c>
      <c r="AA735" s="2435">
        <v>43.84</v>
      </c>
      <c r="AB735" s="2434">
        <v>306810</v>
      </c>
      <c r="AC735" s="2434">
        <v>419904</v>
      </c>
      <c r="AD735" s="2434">
        <v>0</v>
      </c>
      <c r="AE735" s="2434">
        <v>2000</v>
      </c>
      <c r="AF735" s="1634">
        <v>1092</v>
      </c>
      <c r="AG735" s="1634">
        <v>1600</v>
      </c>
      <c r="AH735" s="2432">
        <v>0.81789999999999996</v>
      </c>
      <c r="AI735" s="2431">
        <v>39.6</v>
      </c>
      <c r="AJ735" s="1634">
        <v>321765</v>
      </c>
      <c r="AK735" s="1634">
        <v>487469</v>
      </c>
      <c r="AL735" s="1634">
        <v>0</v>
      </c>
      <c r="AM735" s="1634">
        <v>2000</v>
      </c>
      <c r="AN735" s="1634">
        <v>1101</v>
      </c>
      <c r="AO735" s="1634">
        <v>1600</v>
      </c>
      <c r="AP735" s="1634">
        <v>0.78300000000000003</v>
      </c>
      <c r="AQ735" s="2431">
        <v>41.780199818346958</v>
      </c>
      <c r="AR735" s="1634">
        <v>342240</v>
      </c>
      <c r="AS735" s="1634">
        <v>491486</v>
      </c>
      <c r="AT735" s="1634">
        <v>0</v>
      </c>
      <c r="AU735" s="1634">
        <v>2000</v>
      </c>
      <c r="AV735" s="1634">
        <v>1092</v>
      </c>
      <c r="AW735" s="1634">
        <v>1600</v>
      </c>
      <c r="AX735" s="1634">
        <v>0.7732</v>
      </c>
      <c r="AY735" s="2437">
        <v>48.36</v>
      </c>
      <c r="AZ735" s="1634">
        <v>380250</v>
      </c>
      <c r="BA735" s="1634">
        <v>471744</v>
      </c>
      <c r="BB735" s="1634">
        <v>0</v>
      </c>
      <c r="BC735" s="2436">
        <v>2000</v>
      </c>
      <c r="BD735" s="1634">
        <v>1013.9999999999999</v>
      </c>
      <c r="BE735" s="2436">
        <v>1600</v>
      </c>
      <c r="BF735" s="2436">
        <v>0.75939999999999996</v>
      </c>
      <c r="BG735" s="2437">
        <v>49.77</v>
      </c>
      <c r="BH735" s="1634">
        <v>375465</v>
      </c>
      <c r="BI735" s="1634">
        <v>452650</v>
      </c>
      <c r="BJ735" s="1634">
        <v>0</v>
      </c>
      <c r="BK735" s="1634">
        <v>2000</v>
      </c>
      <c r="BL735" s="2441">
        <v>1020.0000000000001</v>
      </c>
      <c r="BM735" s="2441">
        <v>1600</v>
      </c>
      <c r="BN735" s="2442">
        <v>0.63900000000000001</v>
      </c>
      <c r="BO735" s="2439">
        <v>52.59</v>
      </c>
      <c r="BP735" s="2441">
        <v>386190</v>
      </c>
      <c r="BQ735" s="2441">
        <v>440640.00000000006</v>
      </c>
      <c r="BR735" s="2441">
        <v>0</v>
      </c>
      <c r="BS735" s="1611">
        <v>2000</v>
      </c>
      <c r="BT735" s="1611">
        <v>1032</v>
      </c>
      <c r="BU735" s="1611">
        <v>1600</v>
      </c>
      <c r="BV735" s="1611">
        <v>0.61080000000000001</v>
      </c>
      <c r="BW735" s="2437">
        <v>50.67</v>
      </c>
      <c r="BX735" s="1611">
        <v>389055</v>
      </c>
      <c r="BY735" s="1611">
        <v>460684.79999999999</v>
      </c>
      <c r="BZ735" s="1611">
        <v>0</v>
      </c>
      <c r="CA735" s="1611">
        <v>2000</v>
      </c>
      <c r="CB735" s="1611">
        <v>1047</v>
      </c>
      <c r="CC735" s="1611">
        <v>1600</v>
      </c>
      <c r="CD735" s="1611">
        <v>0.63859999999999995</v>
      </c>
      <c r="CE735" s="2437">
        <v>49.06</v>
      </c>
      <c r="CF735" s="1611">
        <v>382170</v>
      </c>
      <c r="CG735" s="1611">
        <v>467380.8</v>
      </c>
      <c r="CH735" s="1611">
        <v>0</v>
      </c>
      <c r="CI735" s="1611">
        <v>2000</v>
      </c>
      <c r="CJ735" s="1611">
        <v>903</v>
      </c>
      <c r="CK735" s="1611">
        <v>1600</v>
      </c>
      <c r="CL735" s="1611">
        <v>0.59730000000000005</v>
      </c>
      <c r="CM735" s="2433">
        <v>49.82</v>
      </c>
      <c r="CN735" s="1611">
        <v>313110</v>
      </c>
      <c r="CO735" s="1611">
        <v>377092.8</v>
      </c>
      <c r="CP735" s="1611">
        <v>0</v>
      </c>
      <c r="CQ735" s="1611">
        <v>2000</v>
      </c>
      <c r="CR735" s="1611">
        <v>846</v>
      </c>
      <c r="CS735" s="1611">
        <v>1600</v>
      </c>
      <c r="CT735" s="1611">
        <v>0.86539999999999995</v>
      </c>
      <c r="CU735" s="2433">
        <v>30.86</v>
      </c>
      <c r="CV735" s="1611">
        <v>194250</v>
      </c>
      <c r="CW735" s="1611">
        <v>377654.39999999997</v>
      </c>
      <c r="CX735" s="1611">
        <v>0</v>
      </c>
    </row>
    <row r="736" spans="1:102" ht="15">
      <c r="A736" s="2440">
        <f t="shared" si="36"/>
        <v>23</v>
      </c>
      <c r="B736" s="1618" t="s">
        <v>681</v>
      </c>
      <c r="C736" s="1618" t="s">
        <v>536</v>
      </c>
      <c r="D736" s="1634" t="s">
        <v>515</v>
      </c>
      <c r="E736" s="1634" t="s">
        <v>259</v>
      </c>
      <c r="F736" s="1634">
        <v>2000</v>
      </c>
      <c r="G736" s="1634">
        <v>2000</v>
      </c>
      <c r="H736" s="2431">
        <v>952</v>
      </c>
      <c r="I736" s="2431">
        <v>1600</v>
      </c>
      <c r="J736" s="2432">
        <v>0.97750000000000004</v>
      </c>
      <c r="K736" s="2431">
        <v>53.59</v>
      </c>
      <c r="L736" s="1634">
        <v>367350</v>
      </c>
      <c r="M736" s="1634">
        <v>411264</v>
      </c>
      <c r="N736" s="1634">
        <v>0</v>
      </c>
      <c r="O736" s="1634">
        <v>2000</v>
      </c>
      <c r="P736" s="2431">
        <v>1100</v>
      </c>
      <c r="Q736" s="2431">
        <v>1600</v>
      </c>
      <c r="R736" s="2432">
        <v>0.95320000000000005</v>
      </c>
      <c r="S736" s="2431">
        <v>66.70943304007821</v>
      </c>
      <c r="T736" s="1634">
        <v>545950</v>
      </c>
      <c r="U736" s="1634">
        <v>491040</v>
      </c>
      <c r="V736" s="1634">
        <v>54910</v>
      </c>
      <c r="W736" s="2434">
        <v>2000</v>
      </c>
      <c r="X736" s="2434">
        <v>956</v>
      </c>
      <c r="Y736" s="2434">
        <v>1600</v>
      </c>
      <c r="Z736" s="2434">
        <v>0.95589999999999997</v>
      </c>
      <c r="AA736" s="2435">
        <v>68.62</v>
      </c>
      <c r="AB736" s="2434">
        <v>472350</v>
      </c>
      <c r="AC736" s="2434">
        <v>412992</v>
      </c>
      <c r="AD736" s="2434">
        <v>59358</v>
      </c>
      <c r="AE736" s="2434">
        <v>2000</v>
      </c>
      <c r="AF736" s="1634">
        <v>972</v>
      </c>
      <c r="AG736" s="1634">
        <v>1600</v>
      </c>
      <c r="AH736" s="2432">
        <v>0.96240000000000003</v>
      </c>
      <c r="AI736" s="2431">
        <v>73.900000000000006</v>
      </c>
      <c r="AJ736" s="1634">
        <v>534400</v>
      </c>
      <c r="AK736" s="1634">
        <v>433901</v>
      </c>
      <c r="AL736" s="1634">
        <v>100499</v>
      </c>
      <c r="AM736" s="1634">
        <v>2000</v>
      </c>
      <c r="AN736" s="1634">
        <v>1012</v>
      </c>
      <c r="AO736" s="1634">
        <v>1600</v>
      </c>
      <c r="AP736" s="1634">
        <v>0.96740000000000004</v>
      </c>
      <c r="AQ736" s="2431">
        <v>48.563740490458585</v>
      </c>
      <c r="AR736" s="1634">
        <v>365650</v>
      </c>
      <c r="AS736" s="1634">
        <v>451757</v>
      </c>
      <c r="AT736" s="1634">
        <v>0</v>
      </c>
      <c r="AU736" s="1634">
        <v>2000</v>
      </c>
      <c r="AV736" s="1634">
        <v>696</v>
      </c>
      <c r="AW736" s="1634">
        <v>1600</v>
      </c>
      <c r="AX736" s="1634">
        <v>0.98670000000000002</v>
      </c>
      <c r="AY736" s="2437">
        <v>15.049999999999999</v>
      </c>
      <c r="AZ736" s="1634">
        <v>75400</v>
      </c>
      <c r="BA736" s="1634">
        <v>300672</v>
      </c>
      <c r="BB736" s="1634">
        <v>0</v>
      </c>
      <c r="BC736" s="2436">
        <v>2000</v>
      </c>
      <c r="BD736" s="1634">
        <v>180</v>
      </c>
      <c r="BE736" s="2436">
        <v>1600</v>
      </c>
      <c r="BF736" s="2436">
        <v>1</v>
      </c>
      <c r="BG736" s="2437">
        <v>42.71</v>
      </c>
      <c r="BH736" s="1634">
        <v>57200</v>
      </c>
      <c r="BI736" s="1634">
        <v>80352</v>
      </c>
      <c r="BJ736" s="1634">
        <v>0</v>
      </c>
      <c r="BK736" s="1634">
        <v>2000</v>
      </c>
      <c r="BL736" s="2441">
        <v>668</v>
      </c>
      <c r="BM736" s="2441">
        <v>1600</v>
      </c>
      <c r="BN736" s="2442">
        <v>0.98550000000000004</v>
      </c>
      <c r="BO736" s="2439">
        <v>29.51</v>
      </c>
      <c r="BP736" s="2441">
        <v>141950</v>
      </c>
      <c r="BQ736" s="2441">
        <v>288576</v>
      </c>
      <c r="BR736" s="2441">
        <v>0</v>
      </c>
      <c r="BS736" s="1611">
        <v>2000</v>
      </c>
      <c r="BT736" s="1611">
        <v>356</v>
      </c>
      <c r="BU736" s="1611">
        <v>1600</v>
      </c>
      <c r="BV736" s="1611">
        <v>0.99919999999999998</v>
      </c>
      <c r="BW736" s="2437">
        <v>26.26</v>
      </c>
      <c r="BX736" s="1611">
        <v>69550</v>
      </c>
      <c r="BY736" s="1611">
        <v>158918.39999999999</v>
      </c>
      <c r="BZ736" s="1611">
        <v>0</v>
      </c>
      <c r="CA736" s="1611">
        <v>2000</v>
      </c>
      <c r="CB736" s="1611">
        <v>536</v>
      </c>
      <c r="CC736" s="1611">
        <v>1600</v>
      </c>
      <c r="CD736" s="1611">
        <v>0.97770000000000001</v>
      </c>
      <c r="CE736" s="2437">
        <v>30.84</v>
      </c>
      <c r="CF736" s="1611">
        <v>123000</v>
      </c>
      <c r="CG736" s="1611">
        <v>239270.39999999999</v>
      </c>
      <c r="CH736" s="1611">
        <v>0</v>
      </c>
      <c r="CI736" s="1611">
        <v>2000</v>
      </c>
      <c r="CJ736" s="1611">
        <v>524</v>
      </c>
      <c r="CK736" s="1611">
        <v>1600</v>
      </c>
      <c r="CL736" s="1611">
        <v>0.98860000000000003</v>
      </c>
      <c r="CM736" s="2433">
        <v>35.51</v>
      </c>
      <c r="CN736" s="1611">
        <v>129500</v>
      </c>
      <c r="CO736" s="1611">
        <v>218822.39999999999</v>
      </c>
      <c r="CP736" s="1611">
        <v>0</v>
      </c>
      <c r="CQ736" s="1611">
        <v>2000</v>
      </c>
      <c r="CR736" s="1611">
        <v>224</v>
      </c>
      <c r="CS736" s="1611">
        <v>1600</v>
      </c>
      <c r="CT736" s="1611">
        <v>0.99890000000000001</v>
      </c>
      <c r="CU736" s="2433">
        <v>28.110000000000003</v>
      </c>
      <c r="CV736" s="1611">
        <v>46850</v>
      </c>
      <c r="CW736" s="1611">
        <v>99993.599999999991</v>
      </c>
      <c r="CX736" s="1611">
        <v>0</v>
      </c>
    </row>
    <row r="737" spans="1:102" ht="15">
      <c r="A737" s="2440">
        <f t="shared" si="36"/>
        <v>24</v>
      </c>
      <c r="B737" s="1618" t="s">
        <v>683</v>
      </c>
      <c r="C737" s="1618" t="s">
        <v>536</v>
      </c>
      <c r="D737" s="1634" t="s">
        <v>515</v>
      </c>
      <c r="E737" s="1634" t="s">
        <v>259</v>
      </c>
      <c r="F737" s="1634">
        <v>2000</v>
      </c>
      <c r="G737" s="1634">
        <v>2000</v>
      </c>
      <c r="H737" s="2431">
        <v>518.4</v>
      </c>
      <c r="I737" s="2431">
        <v>1600</v>
      </c>
      <c r="J737" s="2432">
        <v>0.99939999999999996</v>
      </c>
      <c r="K737" s="2431">
        <v>66.81</v>
      </c>
      <c r="L737" s="1634">
        <v>235200</v>
      </c>
      <c r="M737" s="1634">
        <v>223949</v>
      </c>
      <c r="N737" s="1634">
        <v>11251</v>
      </c>
      <c r="O737" s="1634">
        <v>2000</v>
      </c>
      <c r="P737" s="2431">
        <v>651</v>
      </c>
      <c r="Q737" s="2431">
        <v>1600</v>
      </c>
      <c r="R737" s="2432">
        <v>1</v>
      </c>
      <c r="S737" s="2431">
        <v>63.86999999999999</v>
      </c>
      <c r="T737" s="1634">
        <v>305040</v>
      </c>
      <c r="U737" s="1634">
        <v>290606</v>
      </c>
      <c r="V737" s="1634">
        <v>14434</v>
      </c>
      <c r="W737" s="2434">
        <v>2000</v>
      </c>
      <c r="X737" s="2434">
        <v>633.6</v>
      </c>
      <c r="Y737" s="2434">
        <v>1600</v>
      </c>
      <c r="Z737" s="2434">
        <v>0.99629999999999996</v>
      </c>
      <c r="AA737" s="2435">
        <v>56.940000000000005</v>
      </c>
      <c r="AB737" s="2434">
        <v>316710</v>
      </c>
      <c r="AC737" s="2434">
        <v>273715</v>
      </c>
      <c r="AD737" s="2434">
        <v>42995</v>
      </c>
      <c r="AE737" s="2434">
        <v>2000</v>
      </c>
      <c r="AF737" s="1634">
        <v>603</v>
      </c>
      <c r="AG737" s="1634">
        <v>1600</v>
      </c>
      <c r="AH737" s="2432">
        <v>1</v>
      </c>
      <c r="AI737" s="2431">
        <v>65.290000000000006</v>
      </c>
      <c r="AJ737" s="1634">
        <v>319350</v>
      </c>
      <c r="AK737" s="1634">
        <v>269179</v>
      </c>
      <c r="AL737" s="1634">
        <v>50171</v>
      </c>
      <c r="AM737" s="1634">
        <v>2000</v>
      </c>
      <c r="AN737" s="1634">
        <v>641.4</v>
      </c>
      <c r="AO737" s="1634">
        <v>1600</v>
      </c>
      <c r="AP737" s="1634">
        <v>1</v>
      </c>
      <c r="AQ737" s="2431">
        <v>60.18</v>
      </c>
      <c r="AR737" s="1634">
        <v>312990</v>
      </c>
      <c r="AS737" s="1634">
        <v>286321</v>
      </c>
      <c r="AT737" s="1634">
        <v>26669</v>
      </c>
      <c r="AU737" s="1634">
        <v>2000</v>
      </c>
      <c r="AV737" s="1634">
        <v>622.20000000000005</v>
      </c>
      <c r="AW737" s="1634">
        <v>1600</v>
      </c>
      <c r="AX737" s="1634">
        <v>1</v>
      </c>
      <c r="AY737" s="2437">
        <v>62.82</v>
      </c>
      <c r="AZ737" s="1634">
        <v>306630</v>
      </c>
      <c r="BA737" s="1634">
        <v>268790</v>
      </c>
      <c r="BB737" s="1634">
        <v>37840</v>
      </c>
      <c r="BC737" s="2436">
        <v>2000</v>
      </c>
      <c r="BD737" s="1634">
        <v>555</v>
      </c>
      <c r="BE737" s="2436">
        <v>1600</v>
      </c>
      <c r="BF737" s="2436">
        <v>1</v>
      </c>
      <c r="BG737" s="2437">
        <v>67.37</v>
      </c>
      <c r="BH737" s="1634">
        <v>303030</v>
      </c>
      <c r="BI737" s="1634">
        <v>247752</v>
      </c>
      <c r="BJ737" s="1634">
        <v>55278</v>
      </c>
      <c r="BK737" s="1634">
        <v>2000</v>
      </c>
      <c r="BL737" s="2441">
        <v>451.20000000000005</v>
      </c>
      <c r="BM737" s="2441">
        <v>1600</v>
      </c>
      <c r="BN737" s="2442">
        <v>0.99939999999999996</v>
      </c>
      <c r="BO737" s="2439">
        <v>20.083333333333332</v>
      </c>
      <c r="BP737" s="2441">
        <v>231360</v>
      </c>
      <c r="BQ737" s="2441">
        <v>194918.40000000002</v>
      </c>
      <c r="BR737" s="2441">
        <v>36441.599999999977</v>
      </c>
      <c r="BS737" s="1611">
        <v>2000</v>
      </c>
      <c r="BT737" s="1611">
        <v>431.99999999999994</v>
      </c>
      <c r="BU737" s="1611">
        <v>1600</v>
      </c>
      <c r="BV737" s="1611">
        <v>1</v>
      </c>
      <c r="BW737" s="2437">
        <v>69.569999999999993</v>
      </c>
      <c r="BX737" s="1611">
        <v>230760</v>
      </c>
      <c r="BY737" s="1611">
        <v>192844.79999999996</v>
      </c>
      <c r="BZ737" s="1611">
        <v>37915.200000000041</v>
      </c>
      <c r="CA737" s="1611">
        <v>2000</v>
      </c>
      <c r="CB737" s="1611">
        <v>431.99999999999994</v>
      </c>
      <c r="CC737" s="1611">
        <v>1600</v>
      </c>
      <c r="CD737" s="1611">
        <v>1</v>
      </c>
      <c r="CE737" s="2437">
        <v>70.69</v>
      </c>
      <c r="CF737" s="1611">
        <v>235440</v>
      </c>
      <c r="CG737" s="1611">
        <v>192844.79999999996</v>
      </c>
      <c r="CH737" s="1611">
        <v>42595.200000000041</v>
      </c>
      <c r="CI737" s="1611">
        <v>2000</v>
      </c>
      <c r="CJ737" s="1611">
        <v>412.8</v>
      </c>
      <c r="CK737" s="1611">
        <v>1600</v>
      </c>
      <c r="CL737" s="1611">
        <v>0.99929999999999997</v>
      </c>
      <c r="CM737" s="2433">
        <v>68.8</v>
      </c>
      <c r="CN737" s="1611">
        <v>198720</v>
      </c>
      <c r="CO737" s="1611">
        <v>172385.28</v>
      </c>
      <c r="CP737" s="1611">
        <v>26334.720000000001</v>
      </c>
      <c r="CQ737" s="1611">
        <v>2000</v>
      </c>
      <c r="CR737" s="1611">
        <v>470.4</v>
      </c>
      <c r="CS737" s="1611">
        <v>1600</v>
      </c>
      <c r="CT737" s="1611">
        <v>0.99939999999999996</v>
      </c>
      <c r="CU737" s="2433">
        <v>66.19</v>
      </c>
      <c r="CV737" s="1611">
        <v>237600</v>
      </c>
      <c r="CW737" s="1611">
        <v>209986.55999999997</v>
      </c>
      <c r="CX737" s="1611">
        <v>27613.440000000031</v>
      </c>
    </row>
    <row r="738" spans="1:102" ht="15">
      <c r="A738" s="2440">
        <f t="shared" si="36"/>
        <v>25</v>
      </c>
      <c r="B738" s="1612" t="s">
        <v>3777</v>
      </c>
      <c r="C738" s="1612" t="s">
        <v>3778</v>
      </c>
      <c r="D738" s="1634" t="s">
        <v>515</v>
      </c>
      <c r="E738" s="1611" t="s">
        <v>259</v>
      </c>
      <c r="F738" s="1634">
        <v>2030</v>
      </c>
      <c r="G738" s="1634">
        <v>0</v>
      </c>
      <c r="H738" s="2431">
        <v>0</v>
      </c>
      <c r="I738" s="2431">
        <v>0</v>
      </c>
      <c r="J738" s="2432">
        <v>0</v>
      </c>
      <c r="K738" s="2431">
        <v>0</v>
      </c>
      <c r="L738" s="1634">
        <v>0</v>
      </c>
      <c r="M738" s="1611">
        <v>0</v>
      </c>
      <c r="N738" s="1611">
        <v>0</v>
      </c>
      <c r="O738" s="1634">
        <v>0</v>
      </c>
      <c r="P738" s="2431">
        <v>0</v>
      </c>
      <c r="Q738" s="2433"/>
      <c r="R738" s="2432">
        <v>0</v>
      </c>
      <c r="S738" s="2431">
        <v>0</v>
      </c>
      <c r="T738" s="1634">
        <v>0</v>
      </c>
      <c r="U738" s="1634">
        <v>0</v>
      </c>
      <c r="V738" s="1634">
        <v>0</v>
      </c>
      <c r="W738" s="2434">
        <v>0</v>
      </c>
      <c r="X738" s="2434">
        <v>0</v>
      </c>
      <c r="Y738" s="2434">
        <v>0</v>
      </c>
      <c r="Z738" s="2434">
        <v>0</v>
      </c>
      <c r="AA738" s="2435">
        <v>0</v>
      </c>
      <c r="AB738" s="2434">
        <v>0</v>
      </c>
      <c r="AC738" s="2434">
        <v>0</v>
      </c>
      <c r="AD738" s="2434">
        <v>0</v>
      </c>
      <c r="AE738" s="2434">
        <v>0</v>
      </c>
      <c r="AF738" s="1634">
        <v>0</v>
      </c>
      <c r="AG738" s="1634">
        <v>0</v>
      </c>
      <c r="AH738" s="2432">
        <v>0</v>
      </c>
      <c r="AI738" s="2431">
        <v>0</v>
      </c>
      <c r="AJ738" s="1634">
        <v>0</v>
      </c>
      <c r="AK738" s="1634">
        <v>0</v>
      </c>
      <c r="AL738" s="1634">
        <v>0</v>
      </c>
      <c r="AM738" s="1634">
        <v>0</v>
      </c>
      <c r="AN738" s="1634">
        <v>0</v>
      </c>
      <c r="AO738" s="1634">
        <v>0</v>
      </c>
      <c r="AP738" s="1634">
        <v>0</v>
      </c>
      <c r="AQ738" s="2431">
        <v>0</v>
      </c>
      <c r="AR738" s="1634">
        <v>0</v>
      </c>
      <c r="AS738" s="1634">
        <v>0</v>
      </c>
      <c r="AT738" s="1634">
        <v>0</v>
      </c>
      <c r="AU738" s="2436">
        <v>0</v>
      </c>
      <c r="AV738" s="2436">
        <v>0</v>
      </c>
      <c r="AW738" s="2436">
        <v>0</v>
      </c>
      <c r="AX738" s="2436">
        <v>0</v>
      </c>
      <c r="AY738" s="2437">
        <v>0</v>
      </c>
      <c r="AZ738" s="1634">
        <v>0</v>
      </c>
      <c r="BA738" s="1634">
        <v>0</v>
      </c>
      <c r="BB738" s="1634">
        <v>0</v>
      </c>
      <c r="BC738" s="2436">
        <v>0</v>
      </c>
      <c r="BD738" s="2436">
        <v>0</v>
      </c>
      <c r="BE738" s="2436">
        <v>0</v>
      </c>
      <c r="BF738" s="2436">
        <v>0</v>
      </c>
      <c r="BG738" s="2437">
        <v>0</v>
      </c>
      <c r="BH738" s="2436">
        <v>0</v>
      </c>
      <c r="BI738" s="2436">
        <v>0</v>
      </c>
      <c r="BJ738" s="2436">
        <v>0</v>
      </c>
      <c r="BK738" s="2436">
        <v>0</v>
      </c>
      <c r="BL738" s="2436">
        <v>0</v>
      </c>
      <c r="BM738" s="2436">
        <v>0</v>
      </c>
      <c r="BN738" s="2438">
        <v>0</v>
      </c>
      <c r="BO738" s="2439">
        <v>0</v>
      </c>
      <c r="BP738" s="2436">
        <v>0</v>
      </c>
      <c r="BQ738" s="2436">
        <v>0</v>
      </c>
      <c r="BR738" s="2436">
        <v>0</v>
      </c>
      <c r="BS738" s="2436">
        <v>0</v>
      </c>
      <c r="BT738" s="2436">
        <v>0</v>
      </c>
      <c r="BU738" s="2436">
        <v>0</v>
      </c>
      <c r="BV738" s="2436">
        <v>0</v>
      </c>
      <c r="BW738" s="2437">
        <v>0</v>
      </c>
      <c r="BX738" s="2436">
        <v>0</v>
      </c>
      <c r="BY738" s="2436">
        <v>0</v>
      </c>
      <c r="BZ738" s="2436">
        <v>0</v>
      </c>
      <c r="CA738" s="2436">
        <v>0</v>
      </c>
      <c r="CB738" s="2436">
        <v>0</v>
      </c>
      <c r="CC738" s="2436">
        <v>0</v>
      </c>
      <c r="CD738" s="2436">
        <v>0</v>
      </c>
      <c r="CE738" s="2437">
        <v>0</v>
      </c>
      <c r="CF738" s="2436">
        <v>0</v>
      </c>
      <c r="CG738" s="2436">
        <v>0</v>
      </c>
      <c r="CH738" s="2436">
        <v>0</v>
      </c>
      <c r="CI738" s="1611">
        <v>0</v>
      </c>
      <c r="CJ738" s="1611">
        <v>0</v>
      </c>
      <c r="CK738" s="1611">
        <v>0</v>
      </c>
      <c r="CL738" s="1611">
        <v>0</v>
      </c>
      <c r="CM738" s="2433">
        <v>0</v>
      </c>
      <c r="CN738" s="1611">
        <v>0</v>
      </c>
      <c r="CO738" s="1611">
        <v>0</v>
      </c>
      <c r="CP738" s="2436">
        <v>0</v>
      </c>
      <c r="CQ738" s="1611">
        <v>2030</v>
      </c>
      <c r="CR738" s="1611">
        <v>0</v>
      </c>
      <c r="CS738" s="1611">
        <v>1624</v>
      </c>
      <c r="CT738" s="1611">
        <v>1</v>
      </c>
      <c r="CU738" s="2433">
        <v>0.01</v>
      </c>
      <c r="CV738" s="1611">
        <v>18</v>
      </c>
      <c r="CW738" s="1611">
        <v>18</v>
      </c>
      <c r="CX738" s="1611">
        <v>0</v>
      </c>
    </row>
    <row r="739" spans="1:102" ht="15">
      <c r="A739" s="2440">
        <f t="shared" si="36"/>
        <v>26</v>
      </c>
      <c r="B739" s="1618" t="s">
        <v>735</v>
      </c>
      <c r="C739" s="1618" t="s">
        <v>722</v>
      </c>
      <c r="D739" s="1634" t="s">
        <v>515</v>
      </c>
      <c r="E739" s="1634" t="s">
        <v>259</v>
      </c>
      <c r="F739" s="1634">
        <v>2033.49</v>
      </c>
      <c r="G739" s="1634">
        <v>2033.49</v>
      </c>
      <c r="H739" s="2431">
        <v>7.9200000000000008</v>
      </c>
      <c r="I739" s="2431">
        <v>1626.7919999999999</v>
      </c>
      <c r="J739" s="2432">
        <v>1</v>
      </c>
      <c r="K739" s="2431">
        <v>38.667929292929287</v>
      </c>
      <c r="L739" s="1634">
        <v>2205</v>
      </c>
      <c r="M739" s="1634">
        <v>3421</v>
      </c>
      <c r="N739" s="1634">
        <v>0</v>
      </c>
      <c r="O739" s="1634">
        <v>2033.49</v>
      </c>
      <c r="P739" s="2431">
        <v>3.6</v>
      </c>
      <c r="Q739" s="2431">
        <v>1626.7919999999999</v>
      </c>
      <c r="R739" s="2432">
        <v>1</v>
      </c>
      <c r="S739" s="2431">
        <v>70.900537634408607</v>
      </c>
      <c r="T739" s="1634">
        <v>1899</v>
      </c>
      <c r="U739" s="1634">
        <v>1607</v>
      </c>
      <c r="V739" s="1634">
        <v>292</v>
      </c>
      <c r="W739" s="2434">
        <v>2033.49</v>
      </c>
      <c r="X739" s="2434">
        <v>601.20000000000005</v>
      </c>
      <c r="Y739" s="2434">
        <v>1626.7919999999999</v>
      </c>
      <c r="Z739" s="2434">
        <v>0.98150000000000004</v>
      </c>
      <c r="AA739" s="2435">
        <v>0.79</v>
      </c>
      <c r="AB739" s="2434">
        <v>3420</v>
      </c>
      <c r="AC739" s="2434">
        <v>259718</v>
      </c>
      <c r="AD739" s="2434">
        <v>0</v>
      </c>
      <c r="AE739" s="2434">
        <v>2033.49</v>
      </c>
      <c r="AF739" s="1634">
        <v>1212.48</v>
      </c>
      <c r="AG739" s="1634">
        <v>1626.7919999999999</v>
      </c>
      <c r="AH739" s="2432">
        <v>0.92210000000000003</v>
      </c>
      <c r="AI739" s="2431">
        <v>9.43</v>
      </c>
      <c r="AJ739" s="1634">
        <v>85086</v>
      </c>
      <c r="AK739" s="1634">
        <v>541251</v>
      </c>
      <c r="AL739" s="1634">
        <v>0</v>
      </c>
      <c r="AM739" s="1634">
        <v>2033.49</v>
      </c>
      <c r="AN739" s="1634">
        <v>1198.08</v>
      </c>
      <c r="AO739" s="1634">
        <v>1626.7919999999999</v>
      </c>
      <c r="AP739" s="1634">
        <v>0.95150000000000001</v>
      </c>
      <c r="AQ739" s="2431">
        <v>4.2053172172249802</v>
      </c>
      <c r="AR739" s="1634">
        <v>37485</v>
      </c>
      <c r="AS739" s="1634">
        <v>534823</v>
      </c>
      <c r="AT739" s="1634">
        <v>0</v>
      </c>
      <c r="AU739" s="1634">
        <v>2033.49</v>
      </c>
      <c r="AV739" s="1634">
        <v>1206</v>
      </c>
      <c r="AW739" s="1634">
        <v>1626.7919999999999</v>
      </c>
      <c r="AX739" s="1634">
        <v>0.93820000000000003</v>
      </c>
      <c r="AY739" s="2437">
        <v>21.52</v>
      </c>
      <c r="AZ739" s="1634">
        <v>186885</v>
      </c>
      <c r="BA739" s="1634">
        <v>520992</v>
      </c>
      <c r="BB739" s="1634">
        <v>0</v>
      </c>
      <c r="BC739" s="2436">
        <v>2033.49</v>
      </c>
      <c r="BD739" s="1634">
        <v>1198.08</v>
      </c>
      <c r="BE739" s="2436">
        <v>1626.7919999999999</v>
      </c>
      <c r="BF739" s="2436">
        <v>0.94010000000000005</v>
      </c>
      <c r="BG739" s="2437">
        <v>16.8</v>
      </c>
      <c r="BH739" s="1634">
        <v>149724</v>
      </c>
      <c r="BI739" s="1634">
        <v>534823</v>
      </c>
      <c r="BJ739" s="1634">
        <v>0</v>
      </c>
      <c r="BK739" s="1634">
        <v>2033.49</v>
      </c>
      <c r="BL739" s="2441">
        <v>1235.52</v>
      </c>
      <c r="BM739" s="2441">
        <v>1626.7919999999999</v>
      </c>
      <c r="BN739" s="2442">
        <v>0.94210000000000005</v>
      </c>
      <c r="BO739" s="2439">
        <v>2.0299999999999998</v>
      </c>
      <c r="BP739" s="2441">
        <v>18045</v>
      </c>
      <c r="BQ739" s="2441">
        <v>533744.64000000001</v>
      </c>
      <c r="BR739" s="2441">
        <v>0</v>
      </c>
      <c r="BS739" s="1611">
        <v>2033.49</v>
      </c>
      <c r="BT739" s="1611">
        <v>9.36</v>
      </c>
      <c r="BU739" s="1611">
        <v>1626.7919999999999</v>
      </c>
      <c r="BV739" s="1611">
        <v>1.0019</v>
      </c>
      <c r="BW739" s="2437">
        <v>66.17</v>
      </c>
      <c r="BX739" s="1611">
        <v>4608</v>
      </c>
      <c r="BY739" s="1611">
        <v>4178.3039999999992</v>
      </c>
      <c r="BZ739" s="1611">
        <v>429.69600000000082</v>
      </c>
      <c r="CA739" s="1611">
        <v>2033.49</v>
      </c>
      <c r="CB739" s="1611">
        <v>1237.68</v>
      </c>
      <c r="CC739" s="1611">
        <v>1626.7919999999999</v>
      </c>
      <c r="CD739" s="1611">
        <v>0.94010000000000005</v>
      </c>
      <c r="CE739" s="2437">
        <v>3.82</v>
      </c>
      <c r="CF739" s="1611">
        <v>35163</v>
      </c>
      <c r="CG739" s="1611">
        <v>552500.35199999996</v>
      </c>
      <c r="CH739" s="1611">
        <v>0</v>
      </c>
      <c r="CI739" s="1611">
        <v>2033.49</v>
      </c>
      <c r="CJ739" s="1611">
        <v>1224.72</v>
      </c>
      <c r="CK739" s="1611">
        <v>1626.7919999999999</v>
      </c>
      <c r="CL739" s="1611">
        <v>0.95120000000000005</v>
      </c>
      <c r="CM739" s="2433">
        <v>3.53</v>
      </c>
      <c r="CN739" s="1611">
        <v>30114</v>
      </c>
      <c r="CO739" s="1611">
        <v>511443.07199999999</v>
      </c>
      <c r="CP739" s="1611">
        <v>0</v>
      </c>
      <c r="CQ739" s="1611">
        <v>2033.49</v>
      </c>
      <c r="CR739" s="1611">
        <v>579.6</v>
      </c>
      <c r="CS739" s="1611">
        <v>1626.7919999999999</v>
      </c>
      <c r="CT739" s="1611">
        <v>0.99609999999999999</v>
      </c>
      <c r="CU739" s="2433">
        <v>1.08</v>
      </c>
      <c r="CV739" s="1611">
        <v>4653</v>
      </c>
      <c r="CW739" s="1611">
        <v>258733.44</v>
      </c>
      <c r="CX739" s="1611">
        <v>0</v>
      </c>
    </row>
    <row r="740" spans="1:102" ht="15">
      <c r="A740" s="2440">
        <f t="shared" si="36"/>
        <v>27</v>
      </c>
      <c r="B740" s="1618" t="s">
        <v>677</v>
      </c>
      <c r="C740" s="1618" t="s">
        <v>536</v>
      </c>
      <c r="D740" s="1634" t="s">
        <v>515</v>
      </c>
      <c r="E740" s="1634" t="s">
        <v>259</v>
      </c>
      <c r="F740" s="1634">
        <v>2200</v>
      </c>
      <c r="G740" s="1634">
        <v>2200</v>
      </c>
      <c r="H740" s="2431">
        <v>1359.6</v>
      </c>
      <c r="I740" s="2431">
        <v>1760</v>
      </c>
      <c r="J740" s="2432">
        <v>0.94079999999999997</v>
      </c>
      <c r="K740" s="2431">
        <v>45.75</v>
      </c>
      <c r="L740" s="1634">
        <v>373215</v>
      </c>
      <c r="M740" s="1634">
        <v>587347</v>
      </c>
      <c r="N740" s="1634">
        <v>0</v>
      </c>
      <c r="O740" s="1634">
        <v>2200</v>
      </c>
      <c r="P740" s="2431">
        <v>1269.6000000000001</v>
      </c>
      <c r="Q740" s="2431">
        <v>1760</v>
      </c>
      <c r="R740" s="2432">
        <v>0.9546</v>
      </c>
      <c r="S740" s="2431">
        <v>48.4</v>
      </c>
      <c r="T740" s="1634">
        <v>530865</v>
      </c>
      <c r="U740" s="1634">
        <v>566749</v>
      </c>
      <c r="V740" s="1634">
        <v>0</v>
      </c>
      <c r="W740" s="2434">
        <v>2200</v>
      </c>
      <c r="X740" s="2434">
        <v>759.59999999999991</v>
      </c>
      <c r="Y740" s="2434">
        <v>1760</v>
      </c>
      <c r="Z740" s="2434">
        <v>0.96560000000000001</v>
      </c>
      <c r="AA740" s="2435">
        <v>33.97</v>
      </c>
      <c r="AB740" s="2434">
        <v>185790</v>
      </c>
      <c r="AC740" s="2434">
        <v>328147</v>
      </c>
      <c r="AD740" s="2434">
        <v>0</v>
      </c>
      <c r="AE740" s="2434">
        <v>2200</v>
      </c>
      <c r="AF740" s="1634">
        <v>656.4</v>
      </c>
      <c r="AG740" s="1634">
        <v>1760</v>
      </c>
      <c r="AH740" s="2432">
        <v>0.95799999999999996</v>
      </c>
      <c r="AI740" s="2431">
        <v>40.47</v>
      </c>
      <c r="AJ740" s="1634">
        <v>197625</v>
      </c>
      <c r="AK740" s="1634">
        <v>293017</v>
      </c>
      <c r="AL740" s="1634">
        <v>0</v>
      </c>
      <c r="AM740" s="1634">
        <v>2200</v>
      </c>
      <c r="AN740" s="1634">
        <v>1291.2</v>
      </c>
      <c r="AO740" s="1634">
        <v>1760</v>
      </c>
      <c r="AP740" s="1634">
        <v>0.95350000000000001</v>
      </c>
      <c r="AQ740" s="2431">
        <v>34.765422013031142</v>
      </c>
      <c r="AR740" s="1634">
        <v>333975</v>
      </c>
      <c r="AS740" s="1634">
        <v>576392</v>
      </c>
      <c r="AT740" s="1634">
        <v>0</v>
      </c>
      <c r="AU740" s="1634">
        <v>2200</v>
      </c>
      <c r="AV740" s="1634">
        <v>1350</v>
      </c>
      <c r="AW740" s="1634">
        <v>1760</v>
      </c>
      <c r="AX740" s="1634">
        <v>0.93859999999999999</v>
      </c>
      <c r="AY740" s="2437">
        <v>40.4</v>
      </c>
      <c r="AZ740" s="1634">
        <v>392715</v>
      </c>
      <c r="BA740" s="1634">
        <v>583200</v>
      </c>
      <c r="BB740" s="1634">
        <v>0</v>
      </c>
      <c r="BC740" s="2436">
        <v>2200</v>
      </c>
      <c r="BD740" s="1634">
        <v>998.4</v>
      </c>
      <c r="BE740" s="2436">
        <v>1760</v>
      </c>
      <c r="BF740" s="2436">
        <v>0.92290000000000005</v>
      </c>
      <c r="BG740" s="2437">
        <v>50.88</v>
      </c>
      <c r="BH740" s="1634">
        <v>377925</v>
      </c>
      <c r="BI740" s="1634">
        <v>445686</v>
      </c>
      <c r="BJ740" s="1634">
        <v>0</v>
      </c>
      <c r="BK740" s="1634">
        <v>2200</v>
      </c>
      <c r="BL740" s="2441">
        <v>1082.4000000000001</v>
      </c>
      <c r="BM740" s="2441">
        <v>1760</v>
      </c>
      <c r="BN740" s="2442">
        <v>0.91800000000000004</v>
      </c>
      <c r="BO740" s="2439">
        <v>52.17</v>
      </c>
      <c r="BP740" s="2441">
        <v>406575</v>
      </c>
      <c r="BQ740" s="2441">
        <v>467596.80000000005</v>
      </c>
      <c r="BR740" s="2441">
        <v>0</v>
      </c>
      <c r="BS740" s="1611">
        <v>2200</v>
      </c>
      <c r="BT740" s="1611">
        <v>1598.4</v>
      </c>
      <c r="BU740" s="1611">
        <v>1760</v>
      </c>
      <c r="BV740" s="1611">
        <v>0.95479999999999998</v>
      </c>
      <c r="BW740" s="2437">
        <v>44.42</v>
      </c>
      <c r="BX740" s="1611">
        <v>528225</v>
      </c>
      <c r="BY740" s="1611">
        <v>713525.76000000001</v>
      </c>
      <c r="BZ740" s="1611">
        <v>0</v>
      </c>
      <c r="CA740" s="1611">
        <v>2200</v>
      </c>
      <c r="CB740" s="1611">
        <v>1618.8</v>
      </c>
      <c r="CC740" s="1611">
        <v>1760</v>
      </c>
      <c r="CD740" s="1611">
        <v>0.96519999999999995</v>
      </c>
      <c r="CE740" s="2437">
        <v>50.360000000000007</v>
      </c>
      <c r="CF740" s="1611">
        <v>606585</v>
      </c>
      <c r="CG740" s="1611">
        <v>722632.32</v>
      </c>
      <c r="CH740" s="1611">
        <v>0</v>
      </c>
      <c r="CI740" s="1611">
        <v>2200</v>
      </c>
      <c r="CJ740" s="1611">
        <v>1646.3999999999999</v>
      </c>
      <c r="CK740" s="1611">
        <v>1760</v>
      </c>
      <c r="CL740" s="1611">
        <v>0.9778</v>
      </c>
      <c r="CM740" s="2433">
        <v>52.65</v>
      </c>
      <c r="CN740" s="1611">
        <v>603300</v>
      </c>
      <c r="CO740" s="1611">
        <v>687536.6399999999</v>
      </c>
      <c r="CP740" s="1611">
        <v>0</v>
      </c>
      <c r="CQ740" s="1611">
        <v>2200</v>
      </c>
      <c r="CR740" s="1611">
        <v>1628.3999999999999</v>
      </c>
      <c r="CS740" s="1611">
        <v>1760</v>
      </c>
      <c r="CT740" s="1611">
        <v>0.96509999999999996</v>
      </c>
      <c r="CU740" s="2433">
        <v>49.34</v>
      </c>
      <c r="CV740" s="1611">
        <v>597765</v>
      </c>
      <c r="CW740" s="1611">
        <v>726917.75999999989</v>
      </c>
      <c r="CX740" s="1611">
        <v>0</v>
      </c>
    </row>
    <row r="741" spans="1:102" ht="15">
      <c r="A741" s="2440">
        <f t="shared" si="36"/>
        <v>28</v>
      </c>
      <c r="B741" s="1618" t="s">
        <v>675</v>
      </c>
      <c r="C741" s="1618" t="s">
        <v>536</v>
      </c>
      <c r="D741" s="1634" t="s">
        <v>515</v>
      </c>
      <c r="E741" s="1634" t="s">
        <v>259</v>
      </c>
      <c r="F741" s="1634">
        <v>2222</v>
      </c>
      <c r="G741" s="1634">
        <v>2222</v>
      </c>
      <c r="H741" s="2431">
        <v>854.4</v>
      </c>
      <c r="I741" s="2431">
        <v>1777.6</v>
      </c>
      <c r="J741" s="2432">
        <v>0.96740000000000004</v>
      </c>
      <c r="K741" s="2431">
        <v>42.354283707865171</v>
      </c>
      <c r="L741" s="1634">
        <v>260550</v>
      </c>
      <c r="M741" s="1634">
        <v>369101</v>
      </c>
      <c r="N741" s="1634">
        <v>0</v>
      </c>
      <c r="O741" s="1634">
        <v>2222</v>
      </c>
      <c r="P741" s="2431">
        <v>933.59999999999991</v>
      </c>
      <c r="Q741" s="2431">
        <v>1777.6</v>
      </c>
      <c r="R741" s="2432">
        <v>0.96479999999999999</v>
      </c>
      <c r="S741" s="2431">
        <v>41.1</v>
      </c>
      <c r="T741" s="1634">
        <v>230220</v>
      </c>
      <c r="U741" s="1634">
        <v>416759</v>
      </c>
      <c r="V741" s="1634">
        <v>0</v>
      </c>
      <c r="W741" s="2434">
        <v>2222</v>
      </c>
      <c r="X741" s="2434">
        <v>1015.1999999999999</v>
      </c>
      <c r="Y741" s="2434">
        <v>1777.6</v>
      </c>
      <c r="Z741" s="2434">
        <v>0.86409999999999998</v>
      </c>
      <c r="AA741" s="2435">
        <v>43.2</v>
      </c>
      <c r="AB741" s="2434">
        <v>378930</v>
      </c>
      <c r="AC741" s="2434">
        <v>438566</v>
      </c>
      <c r="AD741" s="2434">
        <v>0</v>
      </c>
      <c r="AE741" s="2434">
        <v>2222</v>
      </c>
      <c r="AF741" s="1634">
        <v>1550.4</v>
      </c>
      <c r="AG741" s="1634">
        <v>1777.6</v>
      </c>
      <c r="AH741" s="2432">
        <v>0.78080000000000005</v>
      </c>
      <c r="AI741" s="2431">
        <v>36.07</v>
      </c>
      <c r="AJ741" s="1634">
        <v>416040</v>
      </c>
      <c r="AK741" s="1634">
        <v>692099</v>
      </c>
      <c r="AL741" s="1634">
        <v>0</v>
      </c>
      <c r="AM741" s="1634">
        <v>2222</v>
      </c>
      <c r="AN741" s="1634">
        <v>1442.4</v>
      </c>
      <c r="AO741" s="1634">
        <v>1777.6</v>
      </c>
      <c r="AP741" s="1634">
        <v>0.74939999999999996</v>
      </c>
      <c r="AQ741" s="2431">
        <v>38.701179038520031</v>
      </c>
      <c r="AR741" s="1634">
        <v>415320</v>
      </c>
      <c r="AS741" s="1634">
        <v>643887</v>
      </c>
      <c r="AT741" s="1634">
        <v>0</v>
      </c>
      <c r="AU741" s="1634">
        <v>2222</v>
      </c>
      <c r="AV741" s="1634">
        <v>1670.3999999999999</v>
      </c>
      <c r="AW741" s="1634">
        <v>1777.6</v>
      </c>
      <c r="AX741" s="1634">
        <v>0.74099999999999999</v>
      </c>
      <c r="AY741" s="2437">
        <v>37.630000000000003</v>
      </c>
      <c r="AZ741" s="1634">
        <v>452520</v>
      </c>
      <c r="BA741" s="1634">
        <v>721613</v>
      </c>
      <c r="BB741" s="1634">
        <v>0</v>
      </c>
      <c r="BC741" s="2436">
        <v>2222</v>
      </c>
      <c r="BD741" s="1634">
        <v>1819.2</v>
      </c>
      <c r="BE741" s="2436">
        <v>1819.2</v>
      </c>
      <c r="BF741" s="2436">
        <v>0.71379999999999999</v>
      </c>
      <c r="BG741" s="2437">
        <v>41.84</v>
      </c>
      <c r="BH741" s="1634">
        <v>566340</v>
      </c>
      <c r="BI741" s="1634">
        <v>812091</v>
      </c>
      <c r="BJ741" s="1634">
        <v>0</v>
      </c>
      <c r="BK741" s="1634">
        <v>2222</v>
      </c>
      <c r="BL741" s="2441">
        <v>1776</v>
      </c>
      <c r="BM741" s="2441">
        <v>1777.6</v>
      </c>
      <c r="BN741" s="2442">
        <v>0.65769999999999995</v>
      </c>
      <c r="BO741" s="2439">
        <v>53.72</v>
      </c>
      <c r="BP741" s="2441">
        <v>686910</v>
      </c>
      <c r="BQ741" s="2441">
        <v>767232</v>
      </c>
      <c r="BR741" s="2441">
        <v>0</v>
      </c>
      <c r="BS741" s="1611">
        <v>2222</v>
      </c>
      <c r="BT741" s="1611">
        <v>1776</v>
      </c>
      <c r="BU741" s="1611">
        <v>1777.6</v>
      </c>
      <c r="BV741" s="1611">
        <v>0.66779999999999995</v>
      </c>
      <c r="BW741" s="2437">
        <v>49.13</v>
      </c>
      <c r="BX741" s="1611">
        <v>649140</v>
      </c>
      <c r="BY741" s="1611">
        <v>792806.39999999991</v>
      </c>
      <c r="BZ741" s="1611">
        <v>0</v>
      </c>
      <c r="CA741" s="1611">
        <v>2222</v>
      </c>
      <c r="CB741" s="1611">
        <v>1574.4</v>
      </c>
      <c r="CC741" s="1611">
        <v>1777.6</v>
      </c>
      <c r="CD741" s="1611">
        <v>0.64019999999999999</v>
      </c>
      <c r="CE741" s="2437">
        <v>48.6</v>
      </c>
      <c r="CF741" s="1611">
        <v>569250</v>
      </c>
      <c r="CG741" s="1611">
        <v>702812.16000000003</v>
      </c>
      <c r="CH741" s="1611">
        <v>0</v>
      </c>
      <c r="CI741" s="1611">
        <v>2222</v>
      </c>
      <c r="CJ741" s="1611">
        <v>1543.1999999999998</v>
      </c>
      <c r="CK741" s="1611">
        <v>1777.6</v>
      </c>
      <c r="CL741" s="1611">
        <v>0.622</v>
      </c>
      <c r="CM741" s="2433">
        <v>47.88</v>
      </c>
      <c r="CN741" s="1611">
        <v>514260</v>
      </c>
      <c r="CO741" s="1611">
        <v>644440.31999999983</v>
      </c>
      <c r="CP741" s="1611">
        <v>0</v>
      </c>
      <c r="CQ741" s="1611">
        <v>2222</v>
      </c>
      <c r="CR741" s="1611">
        <v>1480.8</v>
      </c>
      <c r="CS741" s="1611">
        <v>1777.6</v>
      </c>
      <c r="CT741" s="1611">
        <v>0.59340000000000004</v>
      </c>
      <c r="CU741" s="2433">
        <v>51.61</v>
      </c>
      <c r="CV741" s="1611">
        <v>568590</v>
      </c>
      <c r="CW741" s="1611">
        <v>661029.12</v>
      </c>
      <c r="CX741" s="1611">
        <v>0</v>
      </c>
    </row>
    <row r="742" spans="1:102" ht="15">
      <c r="A742" s="2440">
        <f t="shared" si="36"/>
        <v>29</v>
      </c>
      <c r="B742" s="1618" t="s">
        <v>671</v>
      </c>
      <c r="C742" s="1618" t="s">
        <v>536</v>
      </c>
      <c r="D742" s="1634" t="s">
        <v>515</v>
      </c>
      <c r="E742" s="1634" t="s">
        <v>259</v>
      </c>
      <c r="F742" s="1634">
        <v>2223</v>
      </c>
      <c r="G742" s="1634">
        <v>2223</v>
      </c>
      <c r="H742" s="2431">
        <v>1906.8000000000002</v>
      </c>
      <c r="I742" s="2431">
        <v>1906.8</v>
      </c>
      <c r="J742" s="2432">
        <v>0.99280000000000002</v>
      </c>
      <c r="K742" s="2431">
        <v>55.170967065240184</v>
      </c>
      <c r="L742" s="1634">
        <v>757440</v>
      </c>
      <c r="M742" s="1634">
        <v>823738</v>
      </c>
      <c r="N742" s="1634">
        <v>0</v>
      </c>
      <c r="O742" s="1634">
        <v>2223</v>
      </c>
      <c r="P742" s="2431">
        <v>1934.4</v>
      </c>
      <c r="Q742" s="2431">
        <v>1934.4</v>
      </c>
      <c r="R742" s="2432">
        <v>0.99060000000000004</v>
      </c>
      <c r="S742" s="2431">
        <v>54.93597247792097</v>
      </c>
      <c r="T742" s="1634">
        <v>790635</v>
      </c>
      <c r="U742" s="1634">
        <v>863516</v>
      </c>
      <c r="V742" s="1634">
        <v>0</v>
      </c>
      <c r="W742" s="2434">
        <v>2223</v>
      </c>
      <c r="X742" s="2434">
        <v>1890</v>
      </c>
      <c r="Y742" s="2434">
        <v>1890</v>
      </c>
      <c r="Z742" s="2434">
        <v>0.99160000000000004</v>
      </c>
      <c r="AA742" s="2435">
        <v>55.69</v>
      </c>
      <c r="AB742" s="2434">
        <v>757830</v>
      </c>
      <c r="AC742" s="2434">
        <v>816480</v>
      </c>
      <c r="AD742" s="2434">
        <v>0</v>
      </c>
      <c r="AE742" s="2434">
        <v>2223</v>
      </c>
      <c r="AF742" s="1634">
        <v>1812</v>
      </c>
      <c r="AG742" s="1634">
        <v>1812</v>
      </c>
      <c r="AH742" s="2432">
        <v>0.98699999999999999</v>
      </c>
      <c r="AI742" s="2431">
        <v>59.36</v>
      </c>
      <c r="AJ742" s="1634">
        <v>800310</v>
      </c>
      <c r="AK742" s="1634">
        <v>808877</v>
      </c>
      <c r="AL742" s="1634">
        <v>0</v>
      </c>
      <c r="AM742" s="1634">
        <v>2223</v>
      </c>
      <c r="AN742" s="1634">
        <v>1945.1999999999998</v>
      </c>
      <c r="AO742" s="1634">
        <v>1945.2</v>
      </c>
      <c r="AP742" s="1634">
        <v>0.98550000000000004</v>
      </c>
      <c r="AQ742" s="2431">
        <v>53.596570217508123</v>
      </c>
      <c r="AR742" s="1634">
        <v>775665</v>
      </c>
      <c r="AS742" s="1634">
        <v>868337</v>
      </c>
      <c r="AT742" s="1634">
        <v>0</v>
      </c>
      <c r="AU742" s="1634">
        <v>2223</v>
      </c>
      <c r="AV742" s="1634">
        <v>2018.3999999999999</v>
      </c>
      <c r="AW742" s="1634">
        <v>2018.4</v>
      </c>
      <c r="AX742" s="1634">
        <v>0.9768</v>
      </c>
      <c r="AY742" s="2437">
        <v>56.02</v>
      </c>
      <c r="AZ742" s="1634">
        <v>814110</v>
      </c>
      <c r="BA742" s="1634">
        <v>871949</v>
      </c>
      <c r="BB742" s="1634">
        <v>0</v>
      </c>
      <c r="BC742" s="2436">
        <v>2223</v>
      </c>
      <c r="BD742" s="1634">
        <v>1993.2</v>
      </c>
      <c r="BE742" s="2436">
        <v>1993.2</v>
      </c>
      <c r="BF742" s="2436">
        <v>0.97729999999999995</v>
      </c>
      <c r="BG742" s="2437">
        <v>56.74</v>
      </c>
      <c r="BH742" s="1634">
        <v>841410</v>
      </c>
      <c r="BI742" s="1634">
        <v>889764</v>
      </c>
      <c r="BJ742" s="1634">
        <v>0</v>
      </c>
      <c r="BK742" s="1634">
        <v>2223</v>
      </c>
      <c r="BL742" s="2441">
        <v>1958.4</v>
      </c>
      <c r="BM742" s="2441">
        <v>1958.4</v>
      </c>
      <c r="BN742" s="2442">
        <v>0.97389999999999999</v>
      </c>
      <c r="BO742" s="2439">
        <v>51.47999999999999</v>
      </c>
      <c r="BP742" s="2441">
        <v>725895</v>
      </c>
      <c r="BQ742" s="2441">
        <v>846028.80000000005</v>
      </c>
      <c r="BR742" s="2441">
        <v>0</v>
      </c>
      <c r="BS742" s="1611">
        <v>2223</v>
      </c>
      <c r="BT742" s="1611">
        <v>1927.1999999999998</v>
      </c>
      <c r="BU742" s="1611">
        <v>1927.2</v>
      </c>
      <c r="BV742" s="1611">
        <v>0.97260000000000002</v>
      </c>
      <c r="BW742" s="2437">
        <v>50.13000000000001</v>
      </c>
      <c r="BX742" s="1611">
        <v>718740</v>
      </c>
      <c r="BY742" s="1611">
        <v>860302.07999999984</v>
      </c>
      <c r="BZ742" s="1611">
        <v>0</v>
      </c>
      <c r="CA742" s="1611">
        <v>2223</v>
      </c>
      <c r="CB742" s="1611">
        <v>1942.8</v>
      </c>
      <c r="CC742" s="1611">
        <v>1942.8</v>
      </c>
      <c r="CD742" s="1611">
        <v>0.96560000000000001</v>
      </c>
      <c r="CE742" s="2437">
        <v>52.560000000000009</v>
      </c>
      <c r="CF742" s="1611">
        <v>759735</v>
      </c>
      <c r="CG742" s="1611">
        <v>867265.91999999993</v>
      </c>
      <c r="CH742" s="1611">
        <v>0</v>
      </c>
      <c r="CI742" s="1611">
        <v>2223</v>
      </c>
      <c r="CJ742" s="1611">
        <v>2013.6000000000001</v>
      </c>
      <c r="CK742" s="1611">
        <v>2013.6</v>
      </c>
      <c r="CL742" s="1611">
        <v>0.97009999999999996</v>
      </c>
      <c r="CM742" s="2433">
        <v>57.79</v>
      </c>
      <c r="CN742" s="1611">
        <v>809955</v>
      </c>
      <c r="CO742" s="1611">
        <v>840879.36</v>
      </c>
      <c r="CP742" s="1611">
        <v>0</v>
      </c>
      <c r="CQ742" s="1611">
        <v>2223</v>
      </c>
      <c r="CR742" s="1611">
        <v>2026.8</v>
      </c>
      <c r="CS742" s="1611">
        <v>2026.8</v>
      </c>
      <c r="CT742" s="1611">
        <v>0.97509999999999997</v>
      </c>
      <c r="CU742" s="2433">
        <v>46.71</v>
      </c>
      <c r="CV742" s="1611">
        <v>704295</v>
      </c>
      <c r="CW742" s="1611">
        <v>904763.5199999999</v>
      </c>
      <c r="CX742" s="1611">
        <v>0</v>
      </c>
    </row>
    <row r="743" spans="1:102" ht="15">
      <c r="A743" s="2440">
        <f t="shared" si="36"/>
        <v>30</v>
      </c>
      <c r="B743" s="1612" t="s">
        <v>669</v>
      </c>
      <c r="C743" s="1612" t="s">
        <v>536</v>
      </c>
      <c r="D743" s="1634" t="s">
        <v>515</v>
      </c>
      <c r="E743" s="1611" t="s">
        <v>259</v>
      </c>
      <c r="F743" s="1634">
        <v>2260</v>
      </c>
      <c r="G743" s="1634">
        <v>0</v>
      </c>
      <c r="H743" s="2431">
        <v>0</v>
      </c>
      <c r="I743" s="2431">
        <v>0</v>
      </c>
      <c r="J743" s="2432">
        <v>0</v>
      </c>
      <c r="K743" s="2431">
        <v>0</v>
      </c>
      <c r="L743" s="1634">
        <v>0</v>
      </c>
      <c r="M743" s="1611">
        <v>0</v>
      </c>
      <c r="N743" s="1611">
        <v>0</v>
      </c>
      <c r="O743" s="1634">
        <v>0</v>
      </c>
      <c r="P743" s="2431">
        <v>0</v>
      </c>
      <c r="Q743" s="2433"/>
      <c r="R743" s="2432">
        <v>0</v>
      </c>
      <c r="S743" s="2431">
        <v>0</v>
      </c>
      <c r="T743" s="1634">
        <v>0</v>
      </c>
      <c r="U743" s="1634">
        <v>0</v>
      </c>
      <c r="V743" s="1634">
        <v>0</v>
      </c>
      <c r="W743" s="2434">
        <v>0</v>
      </c>
      <c r="X743" s="2434">
        <v>0</v>
      </c>
      <c r="Y743" s="2434">
        <v>0</v>
      </c>
      <c r="Z743" s="2434">
        <v>0</v>
      </c>
      <c r="AA743" s="2435">
        <v>0</v>
      </c>
      <c r="AB743" s="2434">
        <v>0</v>
      </c>
      <c r="AC743" s="2434">
        <v>0</v>
      </c>
      <c r="AD743" s="2434">
        <v>0</v>
      </c>
      <c r="AE743" s="2434">
        <v>0</v>
      </c>
      <c r="AF743" s="1634">
        <v>0</v>
      </c>
      <c r="AG743" s="1634">
        <v>0</v>
      </c>
      <c r="AH743" s="2432">
        <v>0</v>
      </c>
      <c r="AI743" s="2431">
        <v>0</v>
      </c>
      <c r="AJ743" s="1634">
        <v>0</v>
      </c>
      <c r="AK743" s="1634">
        <v>0</v>
      </c>
      <c r="AL743" s="1634">
        <v>0</v>
      </c>
      <c r="AM743" s="1634">
        <v>0</v>
      </c>
      <c r="AN743" s="1634">
        <v>0</v>
      </c>
      <c r="AO743" s="1634">
        <v>0</v>
      </c>
      <c r="AP743" s="1634">
        <v>0</v>
      </c>
      <c r="AQ743" s="2431">
        <v>0</v>
      </c>
      <c r="AR743" s="1634">
        <v>0</v>
      </c>
      <c r="AS743" s="1634">
        <v>0</v>
      </c>
      <c r="AT743" s="1634">
        <v>0</v>
      </c>
      <c r="AU743" s="2436">
        <v>0</v>
      </c>
      <c r="AV743" s="2436">
        <v>0</v>
      </c>
      <c r="AW743" s="2436">
        <v>0</v>
      </c>
      <c r="AX743" s="2436">
        <v>0</v>
      </c>
      <c r="AY743" s="2437">
        <v>0</v>
      </c>
      <c r="AZ743" s="1634">
        <v>0</v>
      </c>
      <c r="BA743" s="1634">
        <v>0</v>
      </c>
      <c r="BB743" s="1634">
        <v>0</v>
      </c>
      <c r="BC743" s="2436">
        <v>0</v>
      </c>
      <c r="BD743" s="2436">
        <v>0</v>
      </c>
      <c r="BE743" s="2436">
        <v>0</v>
      </c>
      <c r="BF743" s="2436">
        <v>0</v>
      </c>
      <c r="BG743" s="2437">
        <v>0</v>
      </c>
      <c r="BH743" s="2436">
        <v>0</v>
      </c>
      <c r="BI743" s="2436">
        <v>0</v>
      </c>
      <c r="BJ743" s="2436">
        <v>0</v>
      </c>
      <c r="BK743" s="2436">
        <v>0</v>
      </c>
      <c r="BL743" s="2436">
        <v>0</v>
      </c>
      <c r="BM743" s="2436">
        <v>0</v>
      </c>
      <c r="BN743" s="2438">
        <v>0</v>
      </c>
      <c r="BO743" s="2439">
        <v>0</v>
      </c>
      <c r="BP743" s="2436">
        <v>0</v>
      </c>
      <c r="BQ743" s="2441">
        <v>0</v>
      </c>
      <c r="BR743" s="2441">
        <v>0</v>
      </c>
      <c r="BS743" s="1611">
        <v>0</v>
      </c>
      <c r="BT743" s="1611">
        <v>0</v>
      </c>
      <c r="BU743" s="1611">
        <v>0</v>
      </c>
      <c r="BV743" s="1611">
        <v>0</v>
      </c>
      <c r="BW743" s="2437">
        <v>0</v>
      </c>
      <c r="BX743" s="1611">
        <v>0</v>
      </c>
      <c r="BY743" s="1611">
        <v>0</v>
      </c>
      <c r="BZ743" s="1611">
        <v>0</v>
      </c>
      <c r="CA743" s="1611">
        <v>2260</v>
      </c>
      <c r="CB743" s="1611">
        <v>498</v>
      </c>
      <c r="CC743" s="1611">
        <v>1808</v>
      </c>
      <c r="CD743" s="1611">
        <v>0.66279999999999994</v>
      </c>
      <c r="CE743" s="2437">
        <v>4.22</v>
      </c>
      <c r="CF743" s="1611">
        <v>10590</v>
      </c>
      <c r="CG743" s="1611">
        <v>222307.19999999998</v>
      </c>
      <c r="CH743" s="1611">
        <v>0</v>
      </c>
      <c r="CI743" s="1611">
        <v>2260</v>
      </c>
      <c r="CJ743" s="1611">
        <v>883.19999999999993</v>
      </c>
      <c r="CK743" s="1611">
        <v>1808</v>
      </c>
      <c r="CL743" s="1611">
        <v>0.99</v>
      </c>
      <c r="CM743" s="2433">
        <v>9.31</v>
      </c>
      <c r="CN743" s="1611">
        <v>57210</v>
      </c>
      <c r="CO743" s="1611">
        <v>368824.31999999995</v>
      </c>
      <c r="CP743" s="1611">
        <v>0</v>
      </c>
      <c r="CQ743" s="1611">
        <v>2260</v>
      </c>
      <c r="CR743" s="1611">
        <v>1123.2</v>
      </c>
      <c r="CS743" s="1611">
        <v>1808</v>
      </c>
      <c r="CT743" s="1611">
        <v>0.99629999999999996</v>
      </c>
      <c r="CU743" s="2433">
        <v>8.83</v>
      </c>
      <c r="CV743" s="1611">
        <v>73830</v>
      </c>
      <c r="CW743" s="1611">
        <v>501396.47999999998</v>
      </c>
      <c r="CX743" s="1611">
        <v>0</v>
      </c>
    </row>
    <row r="744" spans="1:102" ht="15">
      <c r="A744" s="2440">
        <f t="shared" si="36"/>
        <v>31</v>
      </c>
      <c r="B744" s="1618" t="s">
        <v>578</v>
      </c>
      <c r="C744" s="1618" t="s">
        <v>536</v>
      </c>
      <c r="D744" s="1634" t="s">
        <v>515</v>
      </c>
      <c r="E744" s="1634" t="s">
        <v>270</v>
      </c>
      <c r="F744" s="1634">
        <v>2500</v>
      </c>
      <c r="G744" s="1634">
        <v>2500</v>
      </c>
      <c r="H744" s="2431">
        <v>7416</v>
      </c>
      <c r="I744" s="2431">
        <v>7416</v>
      </c>
      <c r="J744" s="2432">
        <v>0.84819999999999995</v>
      </c>
      <c r="K744" s="2431">
        <v>23.02</v>
      </c>
      <c r="L744" s="1634">
        <v>414407</v>
      </c>
      <c r="M744" s="1634">
        <v>3203712</v>
      </c>
      <c r="N744" s="1634">
        <v>0</v>
      </c>
      <c r="O744" s="1634">
        <v>2500</v>
      </c>
      <c r="P744" s="2431">
        <v>3024</v>
      </c>
      <c r="Q744" s="2431">
        <v>3024</v>
      </c>
      <c r="R744" s="2432">
        <v>0.92720000000000002</v>
      </c>
      <c r="S744" s="2431">
        <v>0.2933521078682369</v>
      </c>
      <c r="T744" s="1634">
        <v>6600</v>
      </c>
      <c r="U744" s="1634">
        <v>1349914</v>
      </c>
      <c r="V744" s="1634">
        <v>0</v>
      </c>
      <c r="W744" s="2434">
        <v>2500</v>
      </c>
      <c r="X744" s="2434">
        <v>1440</v>
      </c>
      <c r="Y744" s="2434">
        <v>2000</v>
      </c>
      <c r="Z744" s="2434">
        <v>0.84730000000000005</v>
      </c>
      <c r="AA744" s="2435">
        <v>1.52</v>
      </c>
      <c r="AB744" s="2434">
        <v>15720</v>
      </c>
      <c r="AC744" s="2434">
        <v>622080</v>
      </c>
      <c r="AD744" s="2434">
        <v>0</v>
      </c>
      <c r="AE744" s="2434">
        <v>2500</v>
      </c>
      <c r="AF744" s="1634">
        <v>10656</v>
      </c>
      <c r="AG744" s="1634">
        <v>10656</v>
      </c>
      <c r="AH744" s="2432">
        <v>0.90369999999999995</v>
      </c>
      <c r="AI744" s="2431">
        <v>24.68</v>
      </c>
      <c r="AJ744" s="1634">
        <v>1956819</v>
      </c>
      <c r="AK744" s="1634">
        <v>4756838</v>
      </c>
      <c r="AL744" s="1634">
        <v>0</v>
      </c>
      <c r="AM744" s="1634">
        <v>2500</v>
      </c>
      <c r="AN744" s="1634">
        <v>6192</v>
      </c>
      <c r="AO744" s="1634">
        <v>6192</v>
      </c>
      <c r="AP744" s="1634">
        <v>0.89610000000000001</v>
      </c>
      <c r="AQ744" s="2431">
        <v>0.40114195215470533</v>
      </c>
      <c r="AR744" s="1634">
        <v>18480</v>
      </c>
      <c r="AS744" s="1634">
        <v>2764109</v>
      </c>
      <c r="AT744" s="1634">
        <v>0</v>
      </c>
      <c r="AU744" s="1634">
        <v>2500</v>
      </c>
      <c r="AV744" s="1634">
        <v>4848</v>
      </c>
      <c r="AW744" s="1634">
        <v>4848</v>
      </c>
      <c r="AX744" s="1634">
        <v>0.90429999999999999</v>
      </c>
      <c r="AY744" s="2437">
        <v>0.4</v>
      </c>
      <c r="AZ744" s="1634">
        <v>13800</v>
      </c>
      <c r="BA744" s="1634">
        <v>2094336</v>
      </c>
      <c r="BB744" s="1634">
        <v>0</v>
      </c>
      <c r="BC744" s="2436">
        <v>2500</v>
      </c>
      <c r="BD744" s="1634">
        <v>4608</v>
      </c>
      <c r="BE744" s="2436">
        <v>4608</v>
      </c>
      <c r="BF744" s="2436">
        <v>0.87170000000000003</v>
      </c>
      <c r="BG744" s="2437">
        <v>0.14000000000000001</v>
      </c>
      <c r="BH744" s="1634">
        <v>4680</v>
      </c>
      <c r="BI744" s="1634">
        <v>2057011</v>
      </c>
      <c r="BJ744" s="1634">
        <v>0</v>
      </c>
      <c r="BK744" s="1634">
        <v>2500</v>
      </c>
      <c r="BL744" s="2448">
        <v>9744</v>
      </c>
      <c r="BM744" s="2448">
        <v>9744</v>
      </c>
      <c r="BN744" s="2449">
        <v>0.88460000000000005</v>
      </c>
      <c r="BO744" s="2439">
        <v>2.1346469622331692</v>
      </c>
      <c r="BP744" s="2448">
        <v>149760</v>
      </c>
      <c r="BQ744" s="2448">
        <v>4209408</v>
      </c>
      <c r="BR744" s="2441">
        <v>0</v>
      </c>
      <c r="BS744" s="1611">
        <v>2500</v>
      </c>
      <c r="BT744" s="1611">
        <v>9696</v>
      </c>
      <c r="BU744" s="1611">
        <v>9696</v>
      </c>
      <c r="BV744" s="1611">
        <v>0.94369999999999998</v>
      </c>
      <c r="BW744" s="2437">
        <v>2.52</v>
      </c>
      <c r="BX744" s="1611">
        <v>181440</v>
      </c>
      <c r="BY744" s="1611">
        <v>4328294.3999999994</v>
      </c>
      <c r="BZ744" s="1611">
        <v>0</v>
      </c>
      <c r="CA744" s="1611">
        <v>2500</v>
      </c>
      <c r="CB744" s="1611">
        <v>9960</v>
      </c>
      <c r="CC744" s="1611">
        <v>9960</v>
      </c>
      <c r="CD744" s="1611">
        <v>0.90400000000000003</v>
      </c>
      <c r="CE744" s="2437">
        <v>3.38</v>
      </c>
      <c r="CF744" s="1611">
        <v>250200</v>
      </c>
      <c r="CG744" s="1611">
        <v>4446144</v>
      </c>
      <c r="CH744" s="1611">
        <v>0</v>
      </c>
      <c r="CI744" s="1611">
        <v>2500</v>
      </c>
      <c r="CJ744" s="1611">
        <v>48</v>
      </c>
      <c r="CK744" s="1611">
        <v>2000</v>
      </c>
      <c r="CL744" s="1611">
        <v>0.97670000000000001</v>
      </c>
      <c r="CM744" s="2433">
        <v>15.45</v>
      </c>
      <c r="CN744" s="1611">
        <v>5160</v>
      </c>
      <c r="CO744" s="1611">
        <v>20044.8</v>
      </c>
      <c r="CP744" s="1611">
        <v>0</v>
      </c>
      <c r="CQ744" s="1611">
        <v>2500</v>
      </c>
      <c r="CR744" s="1611">
        <v>48</v>
      </c>
      <c r="CS744" s="1611">
        <v>2000</v>
      </c>
      <c r="CT744" s="1611">
        <v>2</v>
      </c>
      <c r="CU744" s="2433">
        <v>0.34</v>
      </c>
      <c r="CV744" s="1611">
        <v>120</v>
      </c>
      <c r="CW744" s="1611">
        <v>21427.199999999997</v>
      </c>
      <c r="CX744" s="1611">
        <v>0</v>
      </c>
    </row>
    <row r="745" spans="1:102" ht="15">
      <c r="A745" s="2440">
        <f t="shared" si="36"/>
        <v>32</v>
      </c>
      <c r="B745" s="1618" t="s">
        <v>733</v>
      </c>
      <c r="C745" s="1618" t="s">
        <v>722</v>
      </c>
      <c r="D745" s="1634" t="s">
        <v>515</v>
      </c>
      <c r="E745" s="1634" t="s">
        <v>259</v>
      </c>
      <c r="F745" s="1634">
        <v>2913</v>
      </c>
      <c r="G745" s="1634">
        <v>2913</v>
      </c>
      <c r="H745" s="2431">
        <v>499.2</v>
      </c>
      <c r="I745" s="2431">
        <v>2330.4</v>
      </c>
      <c r="J745" s="2432">
        <v>0.99409999999999998</v>
      </c>
      <c r="K745" s="2431">
        <v>2.8629139957264957</v>
      </c>
      <c r="L745" s="1634">
        <v>10290</v>
      </c>
      <c r="M745" s="1634">
        <v>215654</v>
      </c>
      <c r="N745" s="1634">
        <v>0</v>
      </c>
      <c r="O745" s="1634">
        <v>2913</v>
      </c>
      <c r="P745" s="2431">
        <v>496.8</v>
      </c>
      <c r="Q745" s="2431">
        <v>2330.4</v>
      </c>
      <c r="R745" s="2432">
        <v>1</v>
      </c>
      <c r="S745" s="2431">
        <v>3.0274401329801046</v>
      </c>
      <c r="T745" s="1634">
        <v>11190</v>
      </c>
      <c r="U745" s="1634">
        <v>221772</v>
      </c>
      <c r="V745" s="1634">
        <v>0</v>
      </c>
      <c r="W745" s="2434">
        <v>2913</v>
      </c>
      <c r="X745" s="2434">
        <v>26.400000000000002</v>
      </c>
      <c r="Y745" s="2434">
        <v>2330.4</v>
      </c>
      <c r="Z745" s="2434">
        <v>1</v>
      </c>
      <c r="AA745" s="2435">
        <v>41.67</v>
      </c>
      <c r="AB745" s="2434">
        <v>7920</v>
      </c>
      <c r="AC745" s="2434">
        <v>11405</v>
      </c>
      <c r="AD745" s="2434">
        <v>0</v>
      </c>
      <c r="AE745" s="2434">
        <v>2913</v>
      </c>
      <c r="AF745" s="1634">
        <v>1060.8000000000002</v>
      </c>
      <c r="AG745" s="1634">
        <v>2330.4</v>
      </c>
      <c r="AH745" s="2432">
        <v>0.95330000000000004</v>
      </c>
      <c r="AI745" s="2431">
        <v>1.47</v>
      </c>
      <c r="AJ745" s="1634">
        <v>11580</v>
      </c>
      <c r="AK745" s="1634">
        <v>473541</v>
      </c>
      <c r="AL745" s="1634">
        <v>0</v>
      </c>
      <c r="AM745" s="1634">
        <v>2913</v>
      </c>
      <c r="AN745" s="1634">
        <v>1113.5999999999999</v>
      </c>
      <c r="AO745" s="1634">
        <v>2330.4</v>
      </c>
      <c r="AP745" s="1634">
        <v>0.98660000000000003</v>
      </c>
      <c r="AQ745" s="2431">
        <v>2.4368800982573231</v>
      </c>
      <c r="AR745" s="1634">
        <v>20190</v>
      </c>
      <c r="AS745" s="1634">
        <v>497111</v>
      </c>
      <c r="AT745" s="1634">
        <v>0</v>
      </c>
      <c r="AU745" s="1634">
        <v>2913</v>
      </c>
      <c r="AV745" s="1634">
        <v>974.4</v>
      </c>
      <c r="AW745" s="1634">
        <v>2330.4</v>
      </c>
      <c r="AX745" s="1634">
        <v>0.98619999999999997</v>
      </c>
      <c r="AY745" s="2437">
        <v>3.1</v>
      </c>
      <c r="AZ745" s="1634">
        <v>21750</v>
      </c>
      <c r="BA745" s="1634">
        <v>420941</v>
      </c>
      <c r="BB745" s="1634">
        <v>0</v>
      </c>
      <c r="BC745" s="2436">
        <v>2913</v>
      </c>
      <c r="BD745" s="1634">
        <v>1120.8</v>
      </c>
      <c r="BE745" s="2436">
        <v>2330.4</v>
      </c>
      <c r="BF745" s="2436">
        <v>0.97750000000000004</v>
      </c>
      <c r="BG745" s="2437">
        <v>16.010000000000002</v>
      </c>
      <c r="BH745" s="1634">
        <v>133530</v>
      </c>
      <c r="BI745" s="1634">
        <v>500325</v>
      </c>
      <c r="BJ745" s="1634">
        <v>0</v>
      </c>
      <c r="BK745" s="1634">
        <v>2913</v>
      </c>
      <c r="BL745" s="2441">
        <v>1068</v>
      </c>
      <c r="BM745" s="2441">
        <v>2330.4</v>
      </c>
      <c r="BN745" s="2442">
        <v>0.98470000000000002</v>
      </c>
      <c r="BO745" s="2439">
        <v>6.92</v>
      </c>
      <c r="BP745" s="2441">
        <v>53190</v>
      </c>
      <c r="BQ745" s="2441">
        <v>461376</v>
      </c>
      <c r="BR745" s="2441">
        <v>0</v>
      </c>
      <c r="BS745" s="1611">
        <v>2913</v>
      </c>
      <c r="BT745" s="1611">
        <v>26.400000000000002</v>
      </c>
      <c r="BU745" s="1611">
        <v>2330.4</v>
      </c>
      <c r="BV745" s="1611">
        <v>1</v>
      </c>
      <c r="BW745" s="2437">
        <v>33.299999999999997</v>
      </c>
      <c r="BX745" s="1611">
        <v>6540</v>
      </c>
      <c r="BY745" s="1611">
        <v>11784.960000000001</v>
      </c>
      <c r="BZ745" s="1611">
        <v>0</v>
      </c>
      <c r="CA745" s="1611">
        <v>2913</v>
      </c>
      <c r="CB745" s="1611">
        <v>504.00000000000006</v>
      </c>
      <c r="CC745" s="1611">
        <v>2330.4</v>
      </c>
      <c r="CD745" s="1611">
        <v>0.99570000000000003</v>
      </c>
      <c r="CE745" s="2437">
        <v>1.8900000000000001</v>
      </c>
      <c r="CF745" s="1611">
        <v>7080</v>
      </c>
      <c r="CG745" s="1611">
        <v>224985.60000000001</v>
      </c>
      <c r="CH745" s="1611">
        <v>0</v>
      </c>
      <c r="CI745" s="1611">
        <v>2913</v>
      </c>
      <c r="CJ745" s="1611">
        <v>16.8</v>
      </c>
      <c r="CK745" s="1611">
        <v>2330.4</v>
      </c>
      <c r="CL745" s="1611">
        <v>1</v>
      </c>
      <c r="CM745" s="2433">
        <v>52.6</v>
      </c>
      <c r="CN745" s="1611">
        <v>6150</v>
      </c>
      <c r="CO745" s="1611">
        <v>7015.6799999999994</v>
      </c>
      <c r="CP745" s="1611">
        <v>0</v>
      </c>
      <c r="CQ745" s="1611">
        <v>2913</v>
      </c>
      <c r="CR745" s="1611">
        <v>1214.4000000000001</v>
      </c>
      <c r="CS745" s="1611">
        <v>2330.4</v>
      </c>
      <c r="CT745" s="1611">
        <v>0.99590000000000001</v>
      </c>
      <c r="CU745" s="2433">
        <v>0.81999999999999984</v>
      </c>
      <c r="CV745" s="1611">
        <v>7380</v>
      </c>
      <c r="CW745" s="1611">
        <v>542108.16000000003</v>
      </c>
      <c r="CX745" s="1611">
        <v>0</v>
      </c>
    </row>
    <row r="746" spans="1:102" ht="15">
      <c r="A746" s="2440">
        <f t="shared" si="36"/>
        <v>33</v>
      </c>
      <c r="B746" s="1612" t="s">
        <v>3779</v>
      </c>
      <c r="C746" s="1612" t="s">
        <v>3780</v>
      </c>
      <c r="D746" s="1634" t="s">
        <v>515</v>
      </c>
      <c r="E746" s="1611" t="s">
        <v>259</v>
      </c>
      <c r="F746" s="1634">
        <v>3000</v>
      </c>
      <c r="G746" s="1634">
        <v>0</v>
      </c>
      <c r="H746" s="2431">
        <v>0</v>
      </c>
      <c r="I746" s="2431">
        <v>0</v>
      </c>
      <c r="J746" s="2432">
        <v>0</v>
      </c>
      <c r="K746" s="2431">
        <v>0</v>
      </c>
      <c r="L746" s="1634">
        <v>0</v>
      </c>
      <c r="M746" s="1611">
        <v>0</v>
      </c>
      <c r="N746" s="1611">
        <v>0</v>
      </c>
      <c r="O746" s="1634">
        <v>0</v>
      </c>
      <c r="P746" s="2431">
        <v>0</v>
      </c>
      <c r="Q746" s="2433"/>
      <c r="R746" s="2432">
        <v>0</v>
      </c>
      <c r="S746" s="2431">
        <v>0</v>
      </c>
      <c r="T746" s="1634">
        <v>0</v>
      </c>
      <c r="U746" s="1634">
        <v>0</v>
      </c>
      <c r="V746" s="1634">
        <v>0</v>
      </c>
      <c r="W746" s="2434">
        <v>0</v>
      </c>
      <c r="X746" s="2434">
        <v>0</v>
      </c>
      <c r="Y746" s="2434">
        <v>0</v>
      </c>
      <c r="Z746" s="2434">
        <v>0</v>
      </c>
      <c r="AA746" s="2435">
        <v>0</v>
      </c>
      <c r="AB746" s="2434">
        <v>0</v>
      </c>
      <c r="AC746" s="2434">
        <v>0</v>
      </c>
      <c r="AD746" s="2434">
        <v>0</v>
      </c>
      <c r="AE746" s="2434">
        <v>0</v>
      </c>
      <c r="AF746" s="1634">
        <v>0</v>
      </c>
      <c r="AG746" s="1634">
        <v>0</v>
      </c>
      <c r="AH746" s="2432">
        <v>0</v>
      </c>
      <c r="AI746" s="2431">
        <v>0</v>
      </c>
      <c r="AJ746" s="1634">
        <v>0</v>
      </c>
      <c r="AK746" s="1634">
        <v>0</v>
      </c>
      <c r="AL746" s="1634">
        <v>0</v>
      </c>
      <c r="AM746" s="1634">
        <v>0</v>
      </c>
      <c r="AN746" s="1634">
        <v>0</v>
      </c>
      <c r="AO746" s="1634">
        <v>0</v>
      </c>
      <c r="AP746" s="1634">
        <v>0</v>
      </c>
      <c r="AQ746" s="2431">
        <v>0</v>
      </c>
      <c r="AR746" s="1634">
        <v>0</v>
      </c>
      <c r="AS746" s="1634">
        <v>0</v>
      </c>
      <c r="AT746" s="1634">
        <v>0</v>
      </c>
      <c r="AU746" s="2436">
        <v>0</v>
      </c>
      <c r="AV746" s="2436">
        <v>0</v>
      </c>
      <c r="AW746" s="2436">
        <v>0</v>
      </c>
      <c r="AX746" s="2436">
        <v>0</v>
      </c>
      <c r="AY746" s="2437">
        <v>0</v>
      </c>
      <c r="AZ746" s="1634">
        <v>0</v>
      </c>
      <c r="BA746" s="1634">
        <v>0</v>
      </c>
      <c r="BB746" s="1634">
        <v>0</v>
      </c>
      <c r="BC746" s="2436">
        <v>0</v>
      </c>
      <c r="BD746" s="2436">
        <v>0</v>
      </c>
      <c r="BE746" s="2436">
        <v>0</v>
      </c>
      <c r="BF746" s="2436">
        <v>0</v>
      </c>
      <c r="BG746" s="2437">
        <v>0</v>
      </c>
      <c r="BH746" s="2436">
        <v>0</v>
      </c>
      <c r="BI746" s="2436">
        <v>0</v>
      </c>
      <c r="BJ746" s="2436">
        <v>0</v>
      </c>
      <c r="BK746" s="2436">
        <v>0</v>
      </c>
      <c r="BL746" s="2436">
        <v>0</v>
      </c>
      <c r="BM746" s="2436">
        <v>0</v>
      </c>
      <c r="BN746" s="2438">
        <v>0</v>
      </c>
      <c r="BO746" s="2439">
        <v>0</v>
      </c>
      <c r="BP746" s="2436">
        <v>0</v>
      </c>
      <c r="BQ746" s="2436">
        <v>0</v>
      </c>
      <c r="BR746" s="2436">
        <v>0</v>
      </c>
      <c r="BS746" s="2436">
        <v>0</v>
      </c>
      <c r="BT746" s="2436">
        <v>0</v>
      </c>
      <c r="BU746" s="2436">
        <v>0</v>
      </c>
      <c r="BV746" s="2436">
        <v>0</v>
      </c>
      <c r="BW746" s="2437">
        <v>0</v>
      </c>
      <c r="BX746" s="2436">
        <v>0</v>
      </c>
      <c r="BY746" s="2436">
        <v>0</v>
      </c>
      <c r="BZ746" s="2436">
        <v>0</v>
      </c>
      <c r="CA746" s="2436">
        <v>0</v>
      </c>
      <c r="CB746" s="2436">
        <v>0</v>
      </c>
      <c r="CC746" s="2436">
        <v>0</v>
      </c>
      <c r="CD746" s="2436">
        <v>0</v>
      </c>
      <c r="CE746" s="2437">
        <v>0</v>
      </c>
      <c r="CF746" s="2436">
        <v>0</v>
      </c>
      <c r="CG746" s="2436">
        <v>0</v>
      </c>
      <c r="CH746" s="2436">
        <v>0</v>
      </c>
      <c r="CI746" s="1611">
        <v>0</v>
      </c>
      <c r="CJ746" s="1611">
        <v>0</v>
      </c>
      <c r="CK746" s="1611">
        <v>0</v>
      </c>
      <c r="CL746" s="1611">
        <v>0</v>
      </c>
      <c r="CM746" s="2433">
        <v>0</v>
      </c>
      <c r="CN746" s="1611">
        <v>0</v>
      </c>
      <c r="CO746" s="1611">
        <v>0</v>
      </c>
      <c r="CP746" s="2436">
        <v>0</v>
      </c>
      <c r="CQ746" s="1611">
        <v>3000</v>
      </c>
      <c r="CR746" s="1611">
        <v>436.8</v>
      </c>
      <c r="CS746" s="1611">
        <v>2400</v>
      </c>
      <c r="CT746" s="1611">
        <v>0.99660000000000004</v>
      </c>
      <c r="CU746" s="2433">
        <v>10.07</v>
      </c>
      <c r="CV746" s="1611">
        <v>17940</v>
      </c>
      <c r="CW746" s="1611">
        <v>194987.51999999999</v>
      </c>
      <c r="CX746" s="1611">
        <v>0</v>
      </c>
    </row>
    <row r="747" spans="1:102" ht="15">
      <c r="A747" s="2440">
        <f t="shared" si="36"/>
        <v>34</v>
      </c>
      <c r="B747" s="1618" t="s">
        <v>633</v>
      </c>
      <c r="C747" s="1618" t="s">
        <v>634</v>
      </c>
      <c r="D747" s="1634" t="s">
        <v>515</v>
      </c>
      <c r="E747" s="1634" t="s">
        <v>259</v>
      </c>
      <c r="F747" s="1634">
        <v>3000</v>
      </c>
      <c r="G747" s="1634">
        <v>3000</v>
      </c>
      <c r="H747" s="2431">
        <v>3160.8</v>
      </c>
      <c r="I747" s="2431">
        <v>3160.8</v>
      </c>
      <c r="J747" s="2432">
        <v>0.98960000000000004</v>
      </c>
      <c r="K747" s="2431">
        <v>33.426400489327598</v>
      </c>
      <c r="L747" s="1634">
        <v>760710</v>
      </c>
      <c r="M747" s="1634">
        <v>1365466</v>
      </c>
      <c r="N747" s="1634">
        <v>0</v>
      </c>
      <c r="O747" s="1634">
        <v>3000</v>
      </c>
      <c r="P747" s="2431">
        <v>3266.4</v>
      </c>
      <c r="Q747" s="2431">
        <v>3266.4</v>
      </c>
      <c r="R747" s="2432">
        <v>0.98540000000000005</v>
      </c>
      <c r="S747" s="2431">
        <v>40.054701634629822</v>
      </c>
      <c r="T747" s="1634">
        <v>973410</v>
      </c>
      <c r="U747" s="1634">
        <v>1458121</v>
      </c>
      <c r="V747" s="1634">
        <v>0</v>
      </c>
      <c r="W747" s="2434">
        <v>3000</v>
      </c>
      <c r="X747" s="2434">
        <v>3372.0000000000005</v>
      </c>
      <c r="Y747" s="2434">
        <v>3372</v>
      </c>
      <c r="Z747" s="2434">
        <v>0.98309999999999997</v>
      </c>
      <c r="AA747" s="2435">
        <v>40.21</v>
      </c>
      <c r="AB747" s="2434">
        <v>976230</v>
      </c>
      <c r="AC747" s="2434">
        <v>1456704</v>
      </c>
      <c r="AD747" s="2434">
        <v>0</v>
      </c>
      <c r="AE747" s="2434">
        <v>3000</v>
      </c>
      <c r="AF747" s="1634">
        <v>3271.2000000000003</v>
      </c>
      <c r="AG747" s="1634">
        <v>3271.2</v>
      </c>
      <c r="AH747" s="2432">
        <v>0.98160000000000003</v>
      </c>
      <c r="AI747" s="2431">
        <v>41.85</v>
      </c>
      <c r="AJ747" s="1634">
        <v>1018620</v>
      </c>
      <c r="AK747" s="1634">
        <v>1460264</v>
      </c>
      <c r="AL747" s="1634">
        <v>0</v>
      </c>
      <c r="AM747" s="1634">
        <v>3000</v>
      </c>
      <c r="AN747" s="1634">
        <v>3288.0000000000005</v>
      </c>
      <c r="AO747" s="1634">
        <v>3288</v>
      </c>
      <c r="AP747" s="1634">
        <v>0.98019999999999996</v>
      </c>
      <c r="AQ747" s="2431">
        <v>38.393522878894899</v>
      </c>
      <c r="AR747" s="1634">
        <v>939210</v>
      </c>
      <c r="AS747" s="1634">
        <v>1467763</v>
      </c>
      <c r="AT747" s="1634">
        <v>0</v>
      </c>
      <c r="AU747" s="1634">
        <v>3000</v>
      </c>
      <c r="AV747" s="1634">
        <v>3326.4</v>
      </c>
      <c r="AW747" s="1634">
        <v>3326.4</v>
      </c>
      <c r="AX747" s="1634">
        <v>0.98080000000000001</v>
      </c>
      <c r="AY747" s="2437">
        <v>32.17</v>
      </c>
      <c r="AZ747" s="1634">
        <v>770430</v>
      </c>
      <c r="BA747" s="1634">
        <v>1437005</v>
      </c>
      <c r="BB747" s="1634">
        <v>0</v>
      </c>
      <c r="BC747" s="2436">
        <v>3000</v>
      </c>
      <c r="BD747" s="1634">
        <v>3093.6</v>
      </c>
      <c r="BE747" s="2436">
        <v>3093.6</v>
      </c>
      <c r="BF747" s="2436">
        <v>0.98299999999999998</v>
      </c>
      <c r="BG747" s="2437">
        <v>34.04</v>
      </c>
      <c r="BH747" s="1634">
        <v>783420</v>
      </c>
      <c r="BI747" s="1634">
        <v>1380983</v>
      </c>
      <c r="BJ747" s="1634">
        <v>0</v>
      </c>
      <c r="BK747" s="1634">
        <v>3000</v>
      </c>
      <c r="BL747" s="2441">
        <v>2500.8000000000002</v>
      </c>
      <c r="BM747" s="2441">
        <v>2500.8000000000002</v>
      </c>
      <c r="BN747" s="2442">
        <v>0.98799999999999999</v>
      </c>
      <c r="BO747" s="2439">
        <v>33.69</v>
      </c>
      <c r="BP747" s="2441">
        <v>606690</v>
      </c>
      <c r="BQ747" s="2441">
        <v>1080345.6000000001</v>
      </c>
      <c r="BR747" s="2441">
        <v>0</v>
      </c>
      <c r="BS747" s="1611">
        <v>3000</v>
      </c>
      <c r="BT747" s="1611">
        <v>1370.3999999999999</v>
      </c>
      <c r="BU747" s="1611">
        <v>2400</v>
      </c>
      <c r="BV747" s="1611">
        <v>0.99729999999999996</v>
      </c>
      <c r="BW747" s="2437">
        <v>45.14</v>
      </c>
      <c r="BX747" s="1611">
        <v>460230</v>
      </c>
      <c r="BY747" s="1611">
        <v>611746.55999999994</v>
      </c>
      <c r="BZ747" s="1611">
        <v>0</v>
      </c>
      <c r="CA747" s="1611">
        <v>3000</v>
      </c>
      <c r="CB747" s="1611">
        <v>1130.4000000000001</v>
      </c>
      <c r="CC747" s="1611">
        <v>2400</v>
      </c>
      <c r="CD747" s="1611">
        <v>0.99980000000000002</v>
      </c>
      <c r="CE747" s="2437">
        <v>56.74</v>
      </c>
      <c r="CF747" s="1611">
        <v>477210</v>
      </c>
      <c r="CG747" s="1611">
        <v>504610.56</v>
      </c>
      <c r="CH747" s="1611">
        <v>0</v>
      </c>
      <c r="CI747" s="1611">
        <v>3000</v>
      </c>
      <c r="CJ747" s="1611">
        <v>1819.2</v>
      </c>
      <c r="CK747" s="1611">
        <v>2400</v>
      </c>
      <c r="CL747" s="1611">
        <v>0.99670000000000003</v>
      </c>
      <c r="CM747" s="2433">
        <v>40.630000000000003</v>
      </c>
      <c r="CN747" s="1611">
        <v>514440</v>
      </c>
      <c r="CO747" s="1611">
        <v>759697.91999999993</v>
      </c>
      <c r="CP747" s="1611">
        <v>0</v>
      </c>
      <c r="CQ747" s="1611">
        <v>3000</v>
      </c>
      <c r="CR747" s="1611">
        <v>2335.1999999999998</v>
      </c>
      <c r="CS747" s="1611">
        <v>2400</v>
      </c>
      <c r="CT747" s="1611">
        <v>0.9909</v>
      </c>
      <c r="CU747" s="2433">
        <v>37.950000000000003</v>
      </c>
      <c r="CV747" s="1611">
        <v>659280</v>
      </c>
      <c r="CW747" s="1611">
        <v>1042433.2799999999</v>
      </c>
      <c r="CX747" s="1611">
        <v>0</v>
      </c>
    </row>
    <row r="748" spans="1:102" ht="15">
      <c r="A748" s="2440">
        <f t="shared" si="36"/>
        <v>35</v>
      </c>
      <c r="B748" s="1618" t="s">
        <v>618</v>
      </c>
      <c r="C748" s="1618" t="s">
        <v>619</v>
      </c>
      <c r="D748" s="1634" t="s">
        <v>515</v>
      </c>
      <c r="E748" s="1634" t="s">
        <v>259</v>
      </c>
      <c r="F748" s="1634">
        <v>3000</v>
      </c>
      <c r="G748" s="1634">
        <v>3000</v>
      </c>
      <c r="H748" s="2431">
        <v>1855.1999999999998</v>
      </c>
      <c r="I748" s="2431">
        <v>3000</v>
      </c>
      <c r="J748" s="2432">
        <v>0.99770000000000003</v>
      </c>
      <c r="K748" s="2431">
        <v>48.406730631019123</v>
      </c>
      <c r="L748" s="1634">
        <v>646590</v>
      </c>
      <c r="M748" s="1634">
        <v>801446</v>
      </c>
      <c r="N748" s="1634">
        <v>0</v>
      </c>
      <c r="O748" s="1634">
        <v>3000</v>
      </c>
      <c r="P748" s="2431">
        <v>2524.8000000000002</v>
      </c>
      <c r="Q748" s="2431">
        <v>3000</v>
      </c>
      <c r="R748" s="2432">
        <v>0.98350000000000004</v>
      </c>
      <c r="S748" s="2431">
        <v>62.62712600678686</v>
      </c>
      <c r="T748" s="1634">
        <v>1176420</v>
      </c>
      <c r="U748" s="1634">
        <v>1127071</v>
      </c>
      <c r="V748" s="1634">
        <v>49349</v>
      </c>
      <c r="W748" s="2434">
        <v>3000</v>
      </c>
      <c r="X748" s="2434">
        <v>2452.8000000000002</v>
      </c>
      <c r="Y748" s="2434">
        <v>3000</v>
      </c>
      <c r="Z748" s="2434">
        <v>0.98560000000000003</v>
      </c>
      <c r="AA748" s="2435">
        <v>65.61718580126113</v>
      </c>
      <c r="AB748" s="2434">
        <v>1158810</v>
      </c>
      <c r="AC748" s="2434">
        <v>1059610</v>
      </c>
      <c r="AD748" s="2434">
        <v>99200</v>
      </c>
      <c r="AE748" s="2434">
        <v>3000</v>
      </c>
      <c r="AF748" s="1634">
        <v>2484</v>
      </c>
      <c r="AG748" s="1634">
        <v>3000</v>
      </c>
      <c r="AH748" s="2432">
        <v>0.99019999999999997</v>
      </c>
      <c r="AI748" s="2431">
        <v>70.54503662147421</v>
      </c>
      <c r="AJ748" s="1634">
        <v>1303740</v>
      </c>
      <c r="AK748" s="1634">
        <v>1108858</v>
      </c>
      <c r="AL748" s="1634">
        <v>194882</v>
      </c>
      <c r="AM748" s="1634">
        <v>3000</v>
      </c>
      <c r="AN748" s="1634">
        <v>2395.1999999999998</v>
      </c>
      <c r="AO748" s="1634">
        <v>3000</v>
      </c>
      <c r="AP748" s="1634">
        <v>0.99309999999999998</v>
      </c>
      <c r="AQ748" s="2431">
        <v>62.07307087292866</v>
      </c>
      <c r="AR748" s="1634">
        <v>1106160</v>
      </c>
      <c r="AS748" s="1634">
        <v>1069217</v>
      </c>
      <c r="AT748" s="1634">
        <v>36943</v>
      </c>
      <c r="AU748" s="1634">
        <v>3000</v>
      </c>
      <c r="AV748" s="1634">
        <v>2092.8000000000002</v>
      </c>
      <c r="AW748" s="1634">
        <v>3000</v>
      </c>
      <c r="AX748" s="1634">
        <v>0.99650000000000005</v>
      </c>
      <c r="AY748" s="2437">
        <v>56.46542112640163</v>
      </c>
      <c r="AZ748" s="1634">
        <v>850830</v>
      </c>
      <c r="BA748" s="1634">
        <v>904090</v>
      </c>
      <c r="BB748" s="1634">
        <v>0</v>
      </c>
      <c r="BC748" s="2436">
        <v>3000</v>
      </c>
      <c r="BD748" s="1634">
        <v>1836</v>
      </c>
      <c r="BE748" s="2436">
        <v>3000</v>
      </c>
      <c r="BF748" s="2436">
        <v>0.99560000000000004</v>
      </c>
      <c r="BG748" s="2437">
        <v>55.788354768430672</v>
      </c>
      <c r="BH748" s="1634">
        <v>762060</v>
      </c>
      <c r="BI748" s="1634">
        <v>819590</v>
      </c>
      <c r="BJ748" s="1634">
        <v>0</v>
      </c>
      <c r="BK748" s="1634">
        <v>3000</v>
      </c>
      <c r="BL748" s="2441">
        <v>1905.6</v>
      </c>
      <c r="BM748" s="2441">
        <v>3000</v>
      </c>
      <c r="BN748" s="2442">
        <v>0.99529999999999996</v>
      </c>
      <c r="BO748" s="2439">
        <v>35.034722222222221</v>
      </c>
      <c r="BP748" s="2441">
        <v>756750</v>
      </c>
      <c r="BQ748" s="2441">
        <v>823219.19999999995</v>
      </c>
      <c r="BR748" s="2441">
        <v>0</v>
      </c>
      <c r="BS748" s="1611">
        <v>3000</v>
      </c>
      <c r="BT748" s="1611">
        <v>1694.3999999999999</v>
      </c>
      <c r="BU748" s="1611">
        <v>3000</v>
      </c>
      <c r="BV748" s="1611">
        <v>0.99770000000000003</v>
      </c>
      <c r="BW748" s="2437">
        <v>30.733870967741932</v>
      </c>
      <c r="BX748" s="1611">
        <v>685980</v>
      </c>
      <c r="BY748" s="1611">
        <v>756380.15999999992</v>
      </c>
      <c r="BZ748" s="1611">
        <v>0</v>
      </c>
      <c r="CA748" s="1611">
        <v>3000</v>
      </c>
      <c r="CB748" s="1611">
        <v>1632.0000000000002</v>
      </c>
      <c r="CC748" s="1611">
        <v>3000</v>
      </c>
      <c r="CD748" s="1611">
        <v>0.99790000000000001</v>
      </c>
      <c r="CE748" s="2437">
        <v>46.976300600885509</v>
      </c>
      <c r="CF748" s="1611">
        <v>570390</v>
      </c>
      <c r="CG748" s="1611">
        <v>728524.80000000005</v>
      </c>
      <c r="CH748" s="1611">
        <v>0</v>
      </c>
      <c r="CI748" s="1611">
        <v>3000</v>
      </c>
      <c r="CJ748" s="1611">
        <v>1718.3999999999999</v>
      </c>
      <c r="CK748" s="1611">
        <v>3000</v>
      </c>
      <c r="CL748" s="1611">
        <v>0.99560000000000004</v>
      </c>
      <c r="CM748" s="2433">
        <v>51.328320651126958</v>
      </c>
      <c r="CN748" s="1611">
        <v>613890</v>
      </c>
      <c r="CO748" s="1611">
        <v>717603.83999999985</v>
      </c>
      <c r="CP748" s="1611">
        <v>0</v>
      </c>
      <c r="CQ748" s="1611">
        <v>3000</v>
      </c>
      <c r="CR748" s="1611">
        <v>1905.6</v>
      </c>
      <c r="CS748" s="1611">
        <v>3000</v>
      </c>
      <c r="CT748" s="1611">
        <v>0.99170000000000003</v>
      </c>
      <c r="CU748" s="2433">
        <v>49.186523252349609</v>
      </c>
      <c r="CV748" s="1611">
        <v>697350</v>
      </c>
      <c r="CW748" s="1611">
        <v>850659.83999999997</v>
      </c>
      <c r="CX748" s="1611">
        <v>0</v>
      </c>
    </row>
    <row r="749" spans="1:102" ht="15">
      <c r="A749" s="2440">
        <f t="shared" si="36"/>
        <v>36</v>
      </c>
      <c r="B749" s="1618" t="s">
        <v>3781</v>
      </c>
      <c r="C749" s="1618" t="s">
        <v>536</v>
      </c>
      <c r="D749" s="1634" t="s">
        <v>515</v>
      </c>
      <c r="E749" s="1634" t="s">
        <v>270</v>
      </c>
      <c r="F749" s="1634">
        <v>3000</v>
      </c>
      <c r="G749" s="1634">
        <v>6500</v>
      </c>
      <c r="H749" s="2431">
        <v>2577.6</v>
      </c>
      <c r="I749" s="2431">
        <v>5200</v>
      </c>
      <c r="J749" s="2432">
        <v>0.99470000000000003</v>
      </c>
      <c r="K749" s="2431">
        <v>30.98812849162011</v>
      </c>
      <c r="L749" s="1634">
        <v>575100</v>
      </c>
      <c r="M749" s="1634">
        <v>1113523</v>
      </c>
      <c r="N749" s="1634">
        <v>0</v>
      </c>
      <c r="O749" s="1634">
        <v>6500</v>
      </c>
      <c r="P749" s="2431">
        <v>2460</v>
      </c>
      <c r="Q749" s="2431">
        <v>5200</v>
      </c>
      <c r="R749" s="2432">
        <v>0.99299999999999999</v>
      </c>
      <c r="S749" s="2431">
        <v>12.729478101232624</v>
      </c>
      <c r="T749" s="1634">
        <v>232980</v>
      </c>
      <c r="U749" s="1634">
        <v>1098144</v>
      </c>
      <c r="V749" s="1634">
        <v>0</v>
      </c>
      <c r="W749" s="2434">
        <v>6500</v>
      </c>
      <c r="X749" s="2434">
        <v>2592</v>
      </c>
      <c r="Y749" s="2434">
        <v>5200</v>
      </c>
      <c r="Z749" s="2434">
        <v>0.99160000000000004</v>
      </c>
      <c r="AA749" s="2435">
        <v>14.96</v>
      </c>
      <c r="AB749" s="2434">
        <v>279120</v>
      </c>
      <c r="AC749" s="2434">
        <v>1119744</v>
      </c>
      <c r="AD749" s="2434">
        <v>0</v>
      </c>
      <c r="AE749" s="2434">
        <v>6500</v>
      </c>
      <c r="AF749" s="1634">
        <v>2628</v>
      </c>
      <c r="AG749" s="1634">
        <v>5200</v>
      </c>
      <c r="AH749" s="2432">
        <v>0.99309999999999998</v>
      </c>
      <c r="AI749" s="2431">
        <v>30.97</v>
      </c>
      <c r="AJ749" s="1634">
        <v>605460</v>
      </c>
      <c r="AK749" s="1634">
        <v>1173139</v>
      </c>
      <c r="AL749" s="1634">
        <v>0</v>
      </c>
      <c r="AM749" s="1634">
        <v>6500</v>
      </c>
      <c r="AN749" s="1634">
        <v>2652</v>
      </c>
      <c r="AO749" s="1634">
        <v>5200</v>
      </c>
      <c r="AP749" s="1634">
        <v>0.99019999999999997</v>
      </c>
      <c r="AQ749" s="2431">
        <v>30.330122123291005</v>
      </c>
      <c r="AR749" s="1634">
        <v>598440</v>
      </c>
      <c r="AS749" s="1634">
        <v>1183853</v>
      </c>
      <c r="AT749" s="1634">
        <v>0</v>
      </c>
      <c r="AU749" s="1634">
        <v>6500</v>
      </c>
      <c r="AV749" s="1634">
        <v>2496</v>
      </c>
      <c r="AW749" s="1634">
        <v>5200</v>
      </c>
      <c r="AX749" s="1634">
        <v>0.99019999999999997</v>
      </c>
      <c r="AY749" s="2437">
        <v>13.65</v>
      </c>
      <c r="AZ749" s="1634">
        <v>245280</v>
      </c>
      <c r="BA749" s="1634">
        <v>1078272</v>
      </c>
      <c r="BB749" s="1634">
        <v>0</v>
      </c>
      <c r="BC749" s="2436">
        <v>6500</v>
      </c>
      <c r="BD749" s="1634">
        <v>2472</v>
      </c>
      <c r="BE749" s="2436">
        <v>5200</v>
      </c>
      <c r="BF749" s="2436">
        <v>0.99399999999999999</v>
      </c>
      <c r="BG749" s="2437">
        <v>10.4</v>
      </c>
      <c r="BH749" s="1634">
        <v>191280</v>
      </c>
      <c r="BI749" s="1634">
        <v>1103501</v>
      </c>
      <c r="BJ749" s="1634">
        <v>0</v>
      </c>
      <c r="BK749" s="1634">
        <v>6500</v>
      </c>
      <c r="BL749" s="2441">
        <v>2712</v>
      </c>
      <c r="BM749" s="2441">
        <v>5200</v>
      </c>
      <c r="BN749" s="2442">
        <v>0.98870000000000002</v>
      </c>
      <c r="BO749" s="2439">
        <v>24.63</v>
      </c>
      <c r="BP749" s="2441">
        <v>480960</v>
      </c>
      <c r="BQ749" s="2441">
        <v>1171584</v>
      </c>
      <c r="BR749" s="2441">
        <v>0</v>
      </c>
      <c r="BS749" s="1611">
        <v>6500</v>
      </c>
      <c r="BT749" s="1611">
        <v>2604</v>
      </c>
      <c r="BU749" s="1611">
        <v>5200</v>
      </c>
      <c r="BV749" s="1611">
        <v>0.99150000000000005</v>
      </c>
      <c r="BW749" s="2437">
        <v>15.79</v>
      </c>
      <c r="BX749" s="1611">
        <v>305940</v>
      </c>
      <c r="BY749" s="1611">
        <v>1162425.5999999999</v>
      </c>
      <c r="BZ749" s="1611">
        <v>0</v>
      </c>
      <c r="CA749" s="1611">
        <v>3000</v>
      </c>
      <c r="CB749" s="1611">
        <v>2532</v>
      </c>
      <c r="CC749" s="1611">
        <v>5200</v>
      </c>
      <c r="CD749" s="1611">
        <v>0.996</v>
      </c>
      <c r="CE749" s="2437">
        <v>4.84</v>
      </c>
      <c r="CF749" s="1611">
        <v>91200</v>
      </c>
      <c r="CG749" s="1611">
        <v>1130284.8</v>
      </c>
      <c r="CH749" s="1611">
        <v>0</v>
      </c>
      <c r="CI749" s="1611">
        <v>3000</v>
      </c>
      <c r="CJ749" s="1611">
        <v>2544</v>
      </c>
      <c r="CK749" s="1611">
        <v>2544</v>
      </c>
      <c r="CL749" s="1611">
        <v>0.98599999999999999</v>
      </c>
      <c r="CM749" s="2433">
        <v>7.2900000000000009</v>
      </c>
      <c r="CN749" s="1611">
        <v>129060</v>
      </c>
      <c r="CO749" s="1611">
        <v>1062374.3999999999</v>
      </c>
      <c r="CP749" s="1611">
        <v>0</v>
      </c>
      <c r="CQ749" s="1611">
        <v>3000</v>
      </c>
      <c r="CR749" s="1611">
        <v>2448</v>
      </c>
      <c r="CS749" s="1611">
        <v>2448</v>
      </c>
      <c r="CT749" s="1611">
        <v>0.99399999999999999</v>
      </c>
      <c r="CU749" s="2433">
        <v>3.9</v>
      </c>
      <c r="CV749" s="1611">
        <v>71040</v>
      </c>
      <c r="CW749" s="1611">
        <v>1092787.2</v>
      </c>
      <c r="CX749" s="1611">
        <v>0</v>
      </c>
    </row>
    <row r="750" spans="1:102" ht="15">
      <c r="A750" s="2440">
        <f t="shared" si="36"/>
        <v>37</v>
      </c>
      <c r="B750" s="1618" t="s">
        <v>3782</v>
      </c>
      <c r="C750" s="1618" t="s">
        <v>536</v>
      </c>
      <c r="D750" s="1634" t="s">
        <v>515</v>
      </c>
      <c r="E750" s="1634" t="s">
        <v>259</v>
      </c>
      <c r="F750" s="1634">
        <v>3500</v>
      </c>
      <c r="G750" s="1634">
        <v>3500</v>
      </c>
      <c r="H750" s="2431">
        <v>1272</v>
      </c>
      <c r="I750" s="2431">
        <v>2800</v>
      </c>
      <c r="J750" s="2432">
        <v>0.76659999999999995</v>
      </c>
      <c r="K750" s="2431">
        <v>14.544025157232705</v>
      </c>
      <c r="L750" s="1634">
        <v>133200</v>
      </c>
      <c r="M750" s="1634">
        <v>549504</v>
      </c>
      <c r="N750" s="1634">
        <v>0</v>
      </c>
      <c r="O750" s="1634">
        <v>3500</v>
      </c>
      <c r="P750" s="2431">
        <v>1032</v>
      </c>
      <c r="Q750" s="2431">
        <v>2800</v>
      </c>
      <c r="R750" s="2432">
        <v>0.6593</v>
      </c>
      <c r="S750" s="2431">
        <v>13.699999999999998</v>
      </c>
      <c r="T750" s="1634">
        <v>91590</v>
      </c>
      <c r="U750" s="1634">
        <v>460685</v>
      </c>
      <c r="V750" s="1634">
        <v>0</v>
      </c>
      <c r="W750" s="2434">
        <v>3500</v>
      </c>
      <c r="X750" s="2434">
        <v>1269.6000000000001</v>
      </c>
      <c r="Y750" s="2434">
        <v>2800</v>
      </c>
      <c r="Z750" s="2434">
        <v>0.76849999999999996</v>
      </c>
      <c r="AA750" s="2435">
        <v>20.43</v>
      </c>
      <c r="AB750" s="2434">
        <v>192960</v>
      </c>
      <c r="AC750" s="2434">
        <v>548467</v>
      </c>
      <c r="AD750" s="2434">
        <v>0</v>
      </c>
      <c r="AE750" s="2434">
        <v>3500</v>
      </c>
      <c r="AF750" s="1634">
        <v>1231.2</v>
      </c>
      <c r="AG750" s="1634">
        <v>2800</v>
      </c>
      <c r="AH750" s="2432">
        <v>0.77569999999999995</v>
      </c>
      <c r="AI750" s="2431">
        <v>28.71</v>
      </c>
      <c r="AJ750" s="1634">
        <v>288390</v>
      </c>
      <c r="AK750" s="1634">
        <v>549608</v>
      </c>
      <c r="AL750" s="1634">
        <v>0</v>
      </c>
      <c r="AM750" s="1634">
        <v>3500</v>
      </c>
      <c r="AN750" s="1634">
        <v>1252.8000000000002</v>
      </c>
      <c r="AO750" s="1634">
        <v>2800</v>
      </c>
      <c r="AP750" s="1634">
        <v>0.91249999999999998</v>
      </c>
      <c r="AQ750" s="2431">
        <v>21.41</v>
      </c>
      <c r="AR750" s="1634">
        <v>212430</v>
      </c>
      <c r="AS750" s="1634">
        <v>559250</v>
      </c>
      <c r="AT750" s="1634">
        <v>0</v>
      </c>
      <c r="AU750" s="1634">
        <v>3500</v>
      </c>
      <c r="AV750" s="1634">
        <v>1036.8</v>
      </c>
      <c r="AW750" s="1634">
        <v>2800</v>
      </c>
      <c r="AX750" s="1634">
        <v>0.92879999999999996</v>
      </c>
      <c r="AY750" s="2437">
        <v>8.52</v>
      </c>
      <c r="AZ750" s="1634">
        <v>63630</v>
      </c>
      <c r="BA750" s="1634">
        <v>447898</v>
      </c>
      <c r="BB750" s="1634">
        <v>0</v>
      </c>
      <c r="BC750" s="2436">
        <v>3500</v>
      </c>
      <c r="BD750" s="1634">
        <v>1125.5999999999999</v>
      </c>
      <c r="BE750" s="2436">
        <v>2800</v>
      </c>
      <c r="BF750" s="2436">
        <v>0.93640000000000001</v>
      </c>
      <c r="BG750" s="2437">
        <v>20.23</v>
      </c>
      <c r="BH750" s="1634">
        <v>169410</v>
      </c>
      <c r="BI750" s="1634">
        <v>502468</v>
      </c>
      <c r="BJ750" s="1634">
        <v>0</v>
      </c>
      <c r="BK750" s="1634">
        <v>3500</v>
      </c>
      <c r="BL750" s="2441">
        <v>931.2</v>
      </c>
      <c r="BM750" s="2441">
        <v>2800</v>
      </c>
      <c r="BN750" s="2442">
        <v>0.94979999999999998</v>
      </c>
      <c r="BO750" s="2439">
        <v>26.86</v>
      </c>
      <c r="BP750" s="2441">
        <v>180090</v>
      </c>
      <c r="BQ750" s="2441">
        <v>402278.40000000002</v>
      </c>
      <c r="BR750" s="2441">
        <v>0</v>
      </c>
      <c r="BS750" s="1611">
        <v>3500</v>
      </c>
      <c r="BT750" s="1611">
        <v>960</v>
      </c>
      <c r="BU750" s="1611">
        <v>2800</v>
      </c>
      <c r="BV750" s="1611">
        <v>0.93459999999999999</v>
      </c>
      <c r="BW750" s="2437">
        <v>20.9</v>
      </c>
      <c r="BX750" s="1611">
        <v>149250</v>
      </c>
      <c r="BY750" s="1611">
        <v>428544</v>
      </c>
      <c r="BZ750" s="1611">
        <v>0</v>
      </c>
      <c r="CA750" s="1611">
        <v>3500</v>
      </c>
      <c r="CB750" s="1611">
        <v>991.2</v>
      </c>
      <c r="CC750" s="1611">
        <v>2800</v>
      </c>
      <c r="CD750" s="1611">
        <v>0.91120000000000001</v>
      </c>
      <c r="CE750" s="2437">
        <v>18.149999999999999</v>
      </c>
      <c r="CF750" s="1611">
        <v>133860</v>
      </c>
      <c r="CG750" s="1611">
        <v>442471.67999999999</v>
      </c>
      <c r="CH750" s="1611">
        <v>0</v>
      </c>
      <c r="CI750" s="1611">
        <v>3500</v>
      </c>
      <c r="CJ750" s="1611">
        <v>1094.4000000000001</v>
      </c>
      <c r="CK750" s="1611">
        <v>2800</v>
      </c>
      <c r="CL750" s="1611">
        <v>0.93789999999999996</v>
      </c>
      <c r="CM750" s="2433">
        <v>14.649999999999999</v>
      </c>
      <c r="CN750" s="1611">
        <v>111600</v>
      </c>
      <c r="CO750" s="1611">
        <v>457021.44</v>
      </c>
      <c r="CP750" s="1611">
        <v>0</v>
      </c>
      <c r="CQ750" s="1611">
        <v>3500</v>
      </c>
      <c r="CR750" s="1611">
        <v>890.4</v>
      </c>
      <c r="CS750" s="1611">
        <v>2800</v>
      </c>
      <c r="CT750" s="1611">
        <v>0.95199999999999996</v>
      </c>
      <c r="CU750" s="2433">
        <v>15.2</v>
      </c>
      <c r="CV750" s="1611">
        <v>100680</v>
      </c>
      <c r="CW750" s="1611">
        <v>397474.56</v>
      </c>
      <c r="CX750" s="1611">
        <v>0</v>
      </c>
    </row>
    <row r="751" spans="1:102" ht="15">
      <c r="A751" s="2440">
        <f t="shared" si="36"/>
        <v>38</v>
      </c>
      <c r="B751" s="1618" t="s">
        <v>755</v>
      </c>
      <c r="C751" s="1618" t="s">
        <v>749</v>
      </c>
      <c r="D751" s="1634" t="s">
        <v>515</v>
      </c>
      <c r="E751" s="1634" t="s">
        <v>259</v>
      </c>
      <c r="F751" s="1634">
        <v>3500</v>
      </c>
      <c r="G751" s="1634">
        <v>3500</v>
      </c>
      <c r="H751" s="2431">
        <v>751.2</v>
      </c>
      <c r="I751" s="2431">
        <v>2800</v>
      </c>
      <c r="J751" s="2432">
        <v>0.90359999999999996</v>
      </c>
      <c r="K751" s="2431">
        <v>6.9099999999999993</v>
      </c>
      <c r="L751" s="1634">
        <v>7470</v>
      </c>
      <c r="M751" s="1634">
        <v>324518</v>
      </c>
      <c r="N751" s="1634">
        <v>0</v>
      </c>
      <c r="O751" s="1634">
        <v>3500</v>
      </c>
      <c r="P751" s="2431">
        <v>465.6</v>
      </c>
      <c r="Q751" s="2431">
        <v>2800</v>
      </c>
      <c r="R751" s="2432">
        <v>0.97230000000000005</v>
      </c>
      <c r="S751" s="2431">
        <v>17.18</v>
      </c>
      <c r="T751" s="1634">
        <v>57600</v>
      </c>
      <c r="U751" s="1634">
        <v>207844</v>
      </c>
      <c r="V751" s="1634">
        <v>0</v>
      </c>
      <c r="W751" s="2434">
        <v>3500</v>
      </c>
      <c r="X751" s="2434">
        <v>504.00000000000006</v>
      </c>
      <c r="Y751" s="2434">
        <v>2800</v>
      </c>
      <c r="Z751" s="2434">
        <v>0.95779999999999998</v>
      </c>
      <c r="AA751" s="2435">
        <v>19.61</v>
      </c>
      <c r="AB751" s="2434">
        <v>71160</v>
      </c>
      <c r="AC751" s="2434">
        <v>217728</v>
      </c>
      <c r="AD751" s="2434">
        <v>0</v>
      </c>
      <c r="AE751" s="2434">
        <v>3500</v>
      </c>
      <c r="AF751" s="1634">
        <v>506.40000000000003</v>
      </c>
      <c r="AG751" s="1634">
        <v>2800</v>
      </c>
      <c r="AH751" s="2432">
        <v>0.96289999999999998</v>
      </c>
      <c r="AI751" s="2431">
        <v>18.62</v>
      </c>
      <c r="AJ751" s="1634">
        <v>76950</v>
      </c>
      <c r="AK751" s="1634">
        <v>226057</v>
      </c>
      <c r="AL751" s="1634">
        <v>0</v>
      </c>
      <c r="AM751" s="1634">
        <v>3500</v>
      </c>
      <c r="AN751" s="1634">
        <v>530.40000000000009</v>
      </c>
      <c r="AO751" s="1634">
        <v>2800</v>
      </c>
      <c r="AP751" s="1634">
        <v>0.97719999999999996</v>
      </c>
      <c r="AQ751" s="2431">
        <v>17.02154186736729</v>
      </c>
      <c r="AR751" s="1634">
        <v>67170</v>
      </c>
      <c r="AS751" s="1634">
        <v>236771</v>
      </c>
      <c r="AT751" s="1634">
        <v>0</v>
      </c>
      <c r="AU751" s="1634">
        <v>3500</v>
      </c>
      <c r="AV751" s="1634">
        <v>494.40000000000003</v>
      </c>
      <c r="AW751" s="1634">
        <v>2800</v>
      </c>
      <c r="AX751" s="1634">
        <v>0.97460000000000002</v>
      </c>
      <c r="AY751" s="2437">
        <v>16.93</v>
      </c>
      <c r="AZ751" s="1634">
        <v>60270</v>
      </c>
      <c r="BA751" s="1634">
        <v>213581</v>
      </c>
      <c r="BB751" s="1634">
        <v>0</v>
      </c>
      <c r="BC751" s="2436">
        <v>3500</v>
      </c>
      <c r="BD751" s="1634">
        <v>523.20000000000005</v>
      </c>
      <c r="BE751" s="2436">
        <v>2800</v>
      </c>
      <c r="BF751" s="2436">
        <v>0.97599999999999998</v>
      </c>
      <c r="BG751" s="2437">
        <v>17.37</v>
      </c>
      <c r="BH751" s="1634">
        <v>67620</v>
      </c>
      <c r="BI751" s="1634">
        <v>233556</v>
      </c>
      <c r="BJ751" s="1634">
        <v>0</v>
      </c>
      <c r="BK751" s="1634">
        <v>3500</v>
      </c>
      <c r="BL751" s="2441">
        <v>134.4</v>
      </c>
      <c r="BM751" s="2441">
        <v>2800</v>
      </c>
      <c r="BN751" s="2442">
        <v>0.97740000000000005</v>
      </c>
      <c r="BO751" s="2439">
        <v>64.61</v>
      </c>
      <c r="BP751" s="2441">
        <v>62520</v>
      </c>
      <c r="BQ751" s="2441">
        <v>58060.800000000003</v>
      </c>
      <c r="BR751" s="2441">
        <v>4459.1999999999971</v>
      </c>
      <c r="BS751" s="1611">
        <v>3500</v>
      </c>
      <c r="BT751" s="1611">
        <v>148.79999999999998</v>
      </c>
      <c r="BU751" s="1611">
        <v>2800</v>
      </c>
      <c r="BV751" s="1611">
        <v>0.97689999999999999</v>
      </c>
      <c r="BW751" s="2437">
        <v>51.7</v>
      </c>
      <c r="BX751" s="1611">
        <v>57240</v>
      </c>
      <c r="BY751" s="1611">
        <v>66424.319999999992</v>
      </c>
      <c r="BZ751" s="1611">
        <v>0</v>
      </c>
      <c r="CA751" s="1611">
        <v>3500</v>
      </c>
      <c r="CB751" s="1611">
        <v>276</v>
      </c>
      <c r="CC751" s="1611">
        <v>2800</v>
      </c>
      <c r="CD751" s="1611">
        <v>0.9798</v>
      </c>
      <c r="CE751" s="2437">
        <v>28.26</v>
      </c>
      <c r="CF751" s="1611">
        <v>58020</v>
      </c>
      <c r="CG751" s="1611">
        <v>123206.39999999999</v>
      </c>
      <c r="CH751" s="1611">
        <v>0</v>
      </c>
      <c r="CI751" s="1611">
        <v>3500</v>
      </c>
      <c r="CJ751" s="1611">
        <v>316.8</v>
      </c>
      <c r="CK751" s="1611">
        <v>2800</v>
      </c>
      <c r="CL751" s="1611">
        <v>0.96120000000000005</v>
      </c>
      <c r="CM751" s="2433">
        <v>26.3</v>
      </c>
      <c r="CN751" s="1611">
        <v>57990</v>
      </c>
      <c r="CO751" s="1611">
        <v>132295.67999999999</v>
      </c>
      <c r="CP751" s="1611">
        <v>0</v>
      </c>
      <c r="CQ751" s="1611">
        <v>3500</v>
      </c>
      <c r="CR751" s="1611">
        <v>487.2</v>
      </c>
      <c r="CS751" s="1611">
        <v>2800</v>
      </c>
      <c r="CT751" s="1611">
        <v>0.96160000000000001</v>
      </c>
      <c r="CU751" s="2433">
        <v>16.829999999999998</v>
      </c>
      <c r="CV751" s="1611">
        <v>61020</v>
      </c>
      <c r="CW751" s="1611">
        <v>217486.07999999999</v>
      </c>
      <c r="CX751" s="1611">
        <v>0</v>
      </c>
    </row>
    <row r="752" spans="1:102" ht="15">
      <c r="A752" s="2440">
        <f t="shared" si="36"/>
        <v>39</v>
      </c>
      <c r="B752" s="1618" t="s">
        <v>730</v>
      </c>
      <c r="C752" s="1618" t="s">
        <v>722</v>
      </c>
      <c r="D752" s="1634" t="s">
        <v>515</v>
      </c>
      <c r="E752" s="1634" t="s">
        <v>259</v>
      </c>
      <c r="F752" s="1634">
        <v>3629</v>
      </c>
      <c r="G752" s="1634">
        <v>3629</v>
      </c>
      <c r="H752" s="2431">
        <v>432</v>
      </c>
      <c r="I752" s="2431">
        <v>2903.2</v>
      </c>
      <c r="J752" s="2432">
        <v>0.95199999999999996</v>
      </c>
      <c r="K752" s="2431">
        <v>7.0408950617283947</v>
      </c>
      <c r="L752" s="1634">
        <v>21900</v>
      </c>
      <c r="M752" s="1634">
        <v>186624</v>
      </c>
      <c r="N752" s="1634">
        <v>0</v>
      </c>
      <c r="O752" s="1634">
        <v>3629</v>
      </c>
      <c r="P752" s="2431">
        <v>426</v>
      </c>
      <c r="Q752" s="2431">
        <v>2903.2</v>
      </c>
      <c r="R752" s="2432">
        <v>0.98950000000000005</v>
      </c>
      <c r="S752" s="2431">
        <v>2.7260336210813265</v>
      </c>
      <c r="T752" s="1634">
        <v>8640</v>
      </c>
      <c r="U752" s="1634">
        <v>190166</v>
      </c>
      <c r="V752" s="1634">
        <v>0</v>
      </c>
      <c r="W752" s="2434">
        <v>3629</v>
      </c>
      <c r="X752" s="2434">
        <v>546</v>
      </c>
      <c r="Y752" s="2434">
        <v>2903.2</v>
      </c>
      <c r="Z752" s="2434">
        <v>0.97</v>
      </c>
      <c r="AA752" s="2435">
        <v>2.04</v>
      </c>
      <c r="AB752" s="2434">
        <v>8010</v>
      </c>
      <c r="AC752" s="2434">
        <v>235872</v>
      </c>
      <c r="AD752" s="2434">
        <v>0</v>
      </c>
      <c r="AE752" s="2434">
        <v>3629</v>
      </c>
      <c r="AF752" s="1634">
        <v>1758</v>
      </c>
      <c r="AG752" s="1634">
        <v>2903.2</v>
      </c>
      <c r="AH752" s="2432">
        <v>0.99539999999999995</v>
      </c>
      <c r="AI752" s="2431">
        <v>4.01</v>
      </c>
      <c r="AJ752" s="1634">
        <v>52440</v>
      </c>
      <c r="AK752" s="1634">
        <v>784771</v>
      </c>
      <c r="AL752" s="1634">
        <v>0</v>
      </c>
      <c r="AM752" s="1634">
        <v>3629</v>
      </c>
      <c r="AN752" s="1634">
        <v>1308</v>
      </c>
      <c r="AO752" s="1634">
        <v>2903.2</v>
      </c>
      <c r="AP752" s="1634">
        <v>0.99909999999999999</v>
      </c>
      <c r="AQ752" s="2431">
        <v>7.1920933214955118</v>
      </c>
      <c r="AR752" s="1634">
        <v>69990</v>
      </c>
      <c r="AS752" s="1634">
        <v>583891</v>
      </c>
      <c r="AT752" s="1634">
        <v>0</v>
      </c>
      <c r="AU752" s="1634">
        <v>3629</v>
      </c>
      <c r="AV752" s="1634">
        <v>936</v>
      </c>
      <c r="AW752" s="1634">
        <v>2903.2</v>
      </c>
      <c r="AX752" s="1634">
        <v>0.99870000000000003</v>
      </c>
      <c r="AY752" s="2437">
        <v>7.4000000000000012</v>
      </c>
      <c r="AZ752" s="1634">
        <v>49860</v>
      </c>
      <c r="BA752" s="1634">
        <v>404352</v>
      </c>
      <c r="BB752" s="1634">
        <v>0</v>
      </c>
      <c r="BC752" s="2436">
        <v>3629</v>
      </c>
      <c r="BD752" s="1634">
        <v>396</v>
      </c>
      <c r="BE752" s="2436">
        <v>2903.2</v>
      </c>
      <c r="BF752" s="2436">
        <v>1</v>
      </c>
      <c r="BG752" s="2437">
        <v>13.600000000000001</v>
      </c>
      <c r="BH752" s="1634">
        <v>40080</v>
      </c>
      <c r="BI752" s="1634">
        <v>176774</v>
      </c>
      <c r="BJ752" s="1634">
        <v>0</v>
      </c>
      <c r="BK752" s="1634">
        <v>3629</v>
      </c>
      <c r="BL752" s="2441">
        <v>390</v>
      </c>
      <c r="BM752" s="2441">
        <v>2903.2</v>
      </c>
      <c r="BN752" s="2442">
        <v>1.0018</v>
      </c>
      <c r="BO752" s="2439">
        <v>5.78</v>
      </c>
      <c r="BP752" s="2441">
        <v>16230</v>
      </c>
      <c r="BQ752" s="2441">
        <v>168480</v>
      </c>
      <c r="BR752" s="2441">
        <v>0</v>
      </c>
      <c r="BS752" s="1611">
        <v>3629</v>
      </c>
      <c r="BT752" s="1611">
        <v>18</v>
      </c>
      <c r="BU752" s="1611">
        <v>2903.2</v>
      </c>
      <c r="BV752" s="1611">
        <v>0.99670000000000003</v>
      </c>
      <c r="BW752" s="2437">
        <v>68.55</v>
      </c>
      <c r="BX752" s="1611">
        <v>9180</v>
      </c>
      <c r="BY752" s="1611">
        <v>8035.2</v>
      </c>
      <c r="BZ752" s="1611">
        <v>1144.8000000000002</v>
      </c>
      <c r="CA752" s="1611">
        <v>3629</v>
      </c>
      <c r="CB752" s="1611">
        <v>1320</v>
      </c>
      <c r="CC752" s="1611">
        <v>2903.2</v>
      </c>
      <c r="CD752" s="1611">
        <v>0.99770000000000003</v>
      </c>
      <c r="CE752" s="2437">
        <v>2.72</v>
      </c>
      <c r="CF752" s="1611">
        <v>26730</v>
      </c>
      <c r="CG752" s="1611">
        <v>589248</v>
      </c>
      <c r="CH752" s="1611">
        <v>0</v>
      </c>
      <c r="CI752" s="1611">
        <v>3629</v>
      </c>
      <c r="CJ752" s="1611">
        <v>858</v>
      </c>
      <c r="CK752" s="1611">
        <v>2903.2</v>
      </c>
      <c r="CL752" s="1611">
        <v>1.0009999999999999</v>
      </c>
      <c r="CM752" s="2433">
        <v>4.78</v>
      </c>
      <c r="CN752" s="1611">
        <v>28530</v>
      </c>
      <c r="CO752" s="1611">
        <v>358300.8</v>
      </c>
      <c r="CP752" s="1611">
        <v>0</v>
      </c>
      <c r="CQ752" s="1611">
        <v>3629</v>
      </c>
      <c r="CR752" s="1611">
        <v>462</v>
      </c>
      <c r="CS752" s="1611">
        <v>2903.2</v>
      </c>
      <c r="CT752" s="1611">
        <v>0.99850000000000005</v>
      </c>
      <c r="CU752" s="2433">
        <v>6.09</v>
      </c>
      <c r="CV752" s="1611">
        <v>20940</v>
      </c>
      <c r="CW752" s="1611">
        <v>206236.79999999999</v>
      </c>
      <c r="CX752" s="1611">
        <v>0</v>
      </c>
    </row>
    <row r="753" spans="1:102" ht="15">
      <c r="A753" s="2440">
        <f t="shared" si="36"/>
        <v>40</v>
      </c>
      <c r="B753" s="1618" t="s">
        <v>730</v>
      </c>
      <c r="C753" s="1618" t="s">
        <v>722</v>
      </c>
      <c r="D753" s="1634" t="s">
        <v>515</v>
      </c>
      <c r="E753" s="1634" t="s">
        <v>259</v>
      </c>
      <c r="F753" s="1634">
        <v>3928</v>
      </c>
      <c r="G753" s="1634">
        <v>3928</v>
      </c>
      <c r="H753" s="2431">
        <v>33.6</v>
      </c>
      <c r="I753" s="2431">
        <v>3142.4</v>
      </c>
      <c r="J753" s="2432">
        <v>1</v>
      </c>
      <c r="K753" s="2431">
        <v>11.780753968253968</v>
      </c>
      <c r="L753" s="1634">
        <v>2850</v>
      </c>
      <c r="M753" s="1634">
        <v>14515</v>
      </c>
      <c r="N753" s="1634">
        <v>0</v>
      </c>
      <c r="O753" s="1634">
        <v>3928</v>
      </c>
      <c r="P753" s="2431">
        <v>12</v>
      </c>
      <c r="Q753" s="2431">
        <v>3142.4</v>
      </c>
      <c r="R753" s="2432">
        <v>1</v>
      </c>
      <c r="S753" s="2431">
        <v>31.586021505376344</v>
      </c>
      <c r="T753" s="1634">
        <v>2820</v>
      </c>
      <c r="U753" s="1634">
        <v>5357</v>
      </c>
      <c r="V753" s="1634">
        <v>0</v>
      </c>
      <c r="W753" s="2434">
        <v>3928</v>
      </c>
      <c r="X753" s="2434">
        <v>9.6</v>
      </c>
      <c r="Y753" s="2434">
        <v>3142.4</v>
      </c>
      <c r="Z753" s="2434">
        <v>1</v>
      </c>
      <c r="AA753" s="2435">
        <v>56.42</v>
      </c>
      <c r="AB753" s="2434">
        <v>3900</v>
      </c>
      <c r="AC753" s="2434">
        <v>4147</v>
      </c>
      <c r="AD753" s="2434">
        <v>0</v>
      </c>
      <c r="AE753" s="2434">
        <v>3928</v>
      </c>
      <c r="AF753" s="1634">
        <v>405.59999999999997</v>
      </c>
      <c r="AG753" s="1634">
        <v>3142.4</v>
      </c>
      <c r="AH753" s="2432">
        <v>0.98750000000000004</v>
      </c>
      <c r="AI753" s="2431">
        <v>2.4</v>
      </c>
      <c r="AJ753" s="1634">
        <v>7230</v>
      </c>
      <c r="AK753" s="1634">
        <v>181060</v>
      </c>
      <c r="AL753" s="1634">
        <v>0</v>
      </c>
      <c r="AM753" s="1634">
        <v>3928</v>
      </c>
      <c r="AN753" s="1634">
        <v>607.20000000000005</v>
      </c>
      <c r="AO753" s="1634">
        <v>3142.4</v>
      </c>
      <c r="AP753" s="1634">
        <v>0.98740000000000006</v>
      </c>
      <c r="AQ753" s="2431">
        <v>2.6363742615495767</v>
      </c>
      <c r="AR753" s="1634">
        <v>11910</v>
      </c>
      <c r="AS753" s="1634">
        <v>271054</v>
      </c>
      <c r="AT753" s="1634">
        <v>0</v>
      </c>
      <c r="AU753" s="1634">
        <v>3928</v>
      </c>
      <c r="AV753" s="1634">
        <v>1101.6000000000001</v>
      </c>
      <c r="AW753" s="1634">
        <v>3142.4</v>
      </c>
      <c r="AX753" s="1634">
        <v>0.99390000000000001</v>
      </c>
      <c r="AY753" s="2437">
        <v>5.59</v>
      </c>
      <c r="AZ753" s="1634">
        <v>44340</v>
      </c>
      <c r="BA753" s="1634">
        <v>475891</v>
      </c>
      <c r="BB753" s="1634">
        <v>0</v>
      </c>
      <c r="BC753" s="2436">
        <v>3928</v>
      </c>
      <c r="BD753" s="1634">
        <v>976.8</v>
      </c>
      <c r="BE753" s="2436">
        <v>3142.4</v>
      </c>
      <c r="BF753" s="2436">
        <v>0.99639999999999995</v>
      </c>
      <c r="BG753" s="2437">
        <v>1.1499999999999999</v>
      </c>
      <c r="BH753" s="1634">
        <v>8370</v>
      </c>
      <c r="BI753" s="1634">
        <v>436044</v>
      </c>
      <c r="BJ753" s="1634">
        <v>0</v>
      </c>
      <c r="BK753" s="1634">
        <v>3928</v>
      </c>
      <c r="BL753" s="2441">
        <v>16.8</v>
      </c>
      <c r="BM753" s="2441">
        <v>3142.4</v>
      </c>
      <c r="BN753" s="2442">
        <v>0.995</v>
      </c>
      <c r="BO753" s="2439">
        <v>49.85</v>
      </c>
      <c r="BP753" s="2441">
        <v>6030</v>
      </c>
      <c r="BQ753" s="2441">
        <v>7257.6</v>
      </c>
      <c r="BR753" s="2441">
        <v>0</v>
      </c>
      <c r="BS753" s="1611">
        <v>3928</v>
      </c>
      <c r="BT753" s="1611">
        <v>21.599999999999998</v>
      </c>
      <c r="BU753" s="1611">
        <v>3142.4</v>
      </c>
      <c r="BV753" s="1611">
        <v>1.004</v>
      </c>
      <c r="BW753" s="2437">
        <v>45.55</v>
      </c>
      <c r="BX753" s="1611">
        <v>7320</v>
      </c>
      <c r="BY753" s="1611">
        <v>9642.239999999998</v>
      </c>
      <c r="BZ753" s="1611">
        <v>0</v>
      </c>
      <c r="CA753" s="1611">
        <v>3928</v>
      </c>
      <c r="CB753" s="1611">
        <v>360</v>
      </c>
      <c r="CC753" s="1611">
        <v>3142.4</v>
      </c>
      <c r="CD753" s="1611">
        <v>0.98640000000000005</v>
      </c>
      <c r="CE753" s="2437">
        <v>3.3000000000000003</v>
      </c>
      <c r="CF753" s="1611">
        <v>8850</v>
      </c>
      <c r="CG753" s="1611">
        <v>160704</v>
      </c>
      <c r="CH753" s="1611">
        <v>0</v>
      </c>
      <c r="CI753" s="1611">
        <v>3928</v>
      </c>
      <c r="CJ753" s="1611">
        <v>343.2</v>
      </c>
      <c r="CK753" s="1611">
        <v>3142.4</v>
      </c>
      <c r="CL753" s="1611">
        <v>0.99660000000000004</v>
      </c>
      <c r="CM753" s="2433">
        <v>3.73</v>
      </c>
      <c r="CN753" s="1611">
        <v>8910</v>
      </c>
      <c r="CO753" s="1611">
        <v>143320.31999999998</v>
      </c>
      <c r="CP753" s="1611">
        <v>0</v>
      </c>
      <c r="CQ753" s="1611">
        <v>3928</v>
      </c>
      <c r="CR753" s="1611">
        <v>410.40000000000003</v>
      </c>
      <c r="CS753" s="1611">
        <v>3142.4</v>
      </c>
      <c r="CT753" s="1611">
        <v>0.99680000000000002</v>
      </c>
      <c r="CU753" s="2433">
        <v>3.08</v>
      </c>
      <c r="CV753" s="1611">
        <v>9390</v>
      </c>
      <c r="CW753" s="1611">
        <v>183202.56</v>
      </c>
      <c r="CX753" s="1611">
        <v>0</v>
      </c>
    </row>
    <row r="754" spans="1:102" ht="15">
      <c r="A754" s="2440">
        <f t="shared" si="36"/>
        <v>41</v>
      </c>
      <c r="B754" s="1618" t="s">
        <v>574</v>
      </c>
      <c r="C754" s="1618" t="s">
        <v>536</v>
      </c>
      <c r="D754" s="1634" t="s">
        <v>515</v>
      </c>
      <c r="E754" s="1634" t="s">
        <v>270</v>
      </c>
      <c r="F754" s="1634">
        <v>4000</v>
      </c>
      <c r="G754" s="1634">
        <v>4000</v>
      </c>
      <c r="H754" s="2431">
        <v>4140</v>
      </c>
      <c r="I754" s="2431">
        <v>4140</v>
      </c>
      <c r="J754" s="2432">
        <v>0.91949999999999998</v>
      </c>
      <c r="K754" s="2431">
        <v>4.0056360708534617</v>
      </c>
      <c r="L754" s="1634">
        <v>119400</v>
      </c>
      <c r="M754" s="1634">
        <v>1788480</v>
      </c>
      <c r="N754" s="1634">
        <v>0</v>
      </c>
      <c r="O754" s="1634">
        <v>4000</v>
      </c>
      <c r="P754" s="2431">
        <v>1140</v>
      </c>
      <c r="Q754" s="2431">
        <v>3200</v>
      </c>
      <c r="R754" s="2432">
        <v>0.85929999999999995</v>
      </c>
      <c r="S754" s="2431">
        <v>2.2637238256932655</v>
      </c>
      <c r="T754" s="1634">
        <v>19200</v>
      </c>
      <c r="U754" s="1634">
        <v>508896</v>
      </c>
      <c r="V754" s="1634">
        <v>0</v>
      </c>
      <c r="W754" s="2434">
        <v>4000</v>
      </c>
      <c r="X754" s="2434">
        <v>3960</v>
      </c>
      <c r="Y754" s="2434">
        <v>3960</v>
      </c>
      <c r="Z754" s="2434">
        <v>0.82140000000000002</v>
      </c>
      <c r="AA754" s="2435">
        <v>2.06</v>
      </c>
      <c r="AB754" s="2434">
        <v>58800</v>
      </c>
      <c r="AC754" s="2434">
        <v>1710720</v>
      </c>
      <c r="AD754" s="2434">
        <v>0</v>
      </c>
      <c r="AE754" s="2434">
        <v>4000</v>
      </c>
      <c r="AF754" s="1634">
        <v>4800</v>
      </c>
      <c r="AG754" s="1634">
        <v>4800</v>
      </c>
      <c r="AH754" s="2432">
        <v>0.92</v>
      </c>
      <c r="AI754" s="2431">
        <v>0.21</v>
      </c>
      <c r="AJ754" s="1634">
        <v>7500</v>
      </c>
      <c r="AK754" s="1634">
        <v>2142720</v>
      </c>
      <c r="AL754" s="1634">
        <v>0</v>
      </c>
      <c r="AM754" s="1634">
        <v>4000</v>
      </c>
      <c r="AN754" s="1634">
        <v>3480</v>
      </c>
      <c r="AO754" s="1634">
        <v>3480</v>
      </c>
      <c r="AP754" s="1634">
        <v>0.92849999999999999</v>
      </c>
      <c r="AQ754" s="2431">
        <v>0.48665183537263629</v>
      </c>
      <c r="AR754" s="1634">
        <v>12600</v>
      </c>
      <c r="AS754" s="1634">
        <v>1553472</v>
      </c>
      <c r="AT754" s="1634">
        <v>0</v>
      </c>
      <c r="AU754" s="1634">
        <v>4000</v>
      </c>
      <c r="AV754" s="1634">
        <v>3060</v>
      </c>
      <c r="AW754" s="1634">
        <v>3200</v>
      </c>
      <c r="AX754" s="1634">
        <v>0.88229999999999997</v>
      </c>
      <c r="AY754" s="2437">
        <v>0.22999999999999998</v>
      </c>
      <c r="AZ754" s="1634">
        <v>5100</v>
      </c>
      <c r="BA754" s="1634">
        <v>1321920</v>
      </c>
      <c r="BB754" s="1634">
        <v>0</v>
      </c>
      <c r="BC754" s="2436">
        <v>4000</v>
      </c>
      <c r="BD754" s="1634">
        <v>3060</v>
      </c>
      <c r="BE754" s="2436">
        <v>3200</v>
      </c>
      <c r="BF754" s="2436">
        <v>1</v>
      </c>
      <c r="BG754" s="2437">
        <v>0.08</v>
      </c>
      <c r="BH754" s="1634">
        <v>1800</v>
      </c>
      <c r="BI754" s="1634">
        <v>1365984</v>
      </c>
      <c r="BJ754" s="1634">
        <v>0</v>
      </c>
      <c r="BK754" s="1634">
        <v>4000</v>
      </c>
      <c r="BL754" s="2448">
        <v>3240</v>
      </c>
      <c r="BM754" s="2448">
        <v>3240</v>
      </c>
      <c r="BN754" s="2449">
        <v>0.97399999999999998</v>
      </c>
      <c r="BO754" s="2439">
        <v>38.1</v>
      </c>
      <c r="BP754" s="2448">
        <v>888900</v>
      </c>
      <c r="BQ754" s="2448">
        <v>1399680</v>
      </c>
      <c r="BR754" s="2441">
        <v>0</v>
      </c>
      <c r="BS754" s="1611">
        <v>4000</v>
      </c>
      <c r="BT754" s="1611">
        <v>2640</v>
      </c>
      <c r="BU754" s="1611">
        <v>3200</v>
      </c>
      <c r="BV754" s="1611">
        <v>0.98160000000000003</v>
      </c>
      <c r="BW754" s="2437">
        <v>44.87</v>
      </c>
      <c r="BX754" s="1611">
        <v>881400</v>
      </c>
      <c r="BY754" s="1611">
        <v>1178496</v>
      </c>
      <c r="BZ754" s="1611">
        <v>0</v>
      </c>
      <c r="CA754" s="1611">
        <v>4000</v>
      </c>
      <c r="CB754" s="1611">
        <v>3540</v>
      </c>
      <c r="CC754" s="1611">
        <v>3540</v>
      </c>
      <c r="CD754" s="1611">
        <v>0.89790000000000003</v>
      </c>
      <c r="CE754" s="2437">
        <v>1.1200000000000001</v>
      </c>
      <c r="CF754" s="1611">
        <v>29400</v>
      </c>
      <c r="CG754" s="1611">
        <v>1580256</v>
      </c>
      <c r="CH754" s="1611">
        <v>0</v>
      </c>
      <c r="CI754" s="1611">
        <v>4000</v>
      </c>
      <c r="CJ754" s="1611">
        <v>3240</v>
      </c>
      <c r="CK754" s="1611">
        <v>3240</v>
      </c>
      <c r="CL754" s="1611">
        <v>0.94850000000000001</v>
      </c>
      <c r="CM754" s="2433">
        <v>2.85</v>
      </c>
      <c r="CN754" s="1611">
        <v>64200</v>
      </c>
      <c r="CO754" s="1611">
        <v>1353024</v>
      </c>
      <c r="CP754" s="1611">
        <v>0</v>
      </c>
      <c r="CQ754" s="1611">
        <v>4000</v>
      </c>
      <c r="CR754" s="1611">
        <v>1800</v>
      </c>
      <c r="CS754" s="1611">
        <v>3200</v>
      </c>
      <c r="CT754" s="1611">
        <v>0.93659999999999999</v>
      </c>
      <c r="CU754" s="2433">
        <v>3.18</v>
      </c>
      <c r="CV754" s="1611">
        <v>42600</v>
      </c>
      <c r="CW754" s="1611">
        <v>803520</v>
      </c>
      <c r="CX754" s="1611">
        <v>0</v>
      </c>
    </row>
    <row r="755" spans="1:102" ht="15">
      <c r="A755" s="2440">
        <f t="shared" si="36"/>
        <v>42</v>
      </c>
      <c r="B755" s="1618" t="s">
        <v>665</v>
      </c>
      <c r="C755" s="1618" t="s">
        <v>536</v>
      </c>
      <c r="D755" s="1634" t="s">
        <v>515</v>
      </c>
      <c r="E755" s="1634" t="s">
        <v>259</v>
      </c>
      <c r="F755" s="1634">
        <v>4000</v>
      </c>
      <c r="G755" s="1634">
        <v>4000</v>
      </c>
      <c r="H755" s="2431">
        <v>3407.9999999999995</v>
      </c>
      <c r="I755" s="2431">
        <v>3408</v>
      </c>
      <c r="J755" s="2432">
        <v>0.94569999999999999</v>
      </c>
      <c r="K755" s="2431">
        <v>5.0518388106416285</v>
      </c>
      <c r="L755" s="1634">
        <v>123960</v>
      </c>
      <c r="M755" s="1634">
        <v>1472256</v>
      </c>
      <c r="N755" s="1634">
        <v>0</v>
      </c>
      <c r="O755" s="1634">
        <v>4000</v>
      </c>
      <c r="P755" s="2431">
        <v>1574.4</v>
      </c>
      <c r="Q755" s="2431">
        <v>3200</v>
      </c>
      <c r="R755" s="2432">
        <v>0.99060000000000004</v>
      </c>
      <c r="S755" s="2431">
        <v>31.768374639391549</v>
      </c>
      <c r="T755" s="1634">
        <v>372120</v>
      </c>
      <c r="U755" s="1634">
        <v>702812</v>
      </c>
      <c r="V755" s="1634">
        <v>0</v>
      </c>
      <c r="W755" s="2434">
        <v>4000</v>
      </c>
      <c r="X755" s="2434">
        <v>3244.7999999999997</v>
      </c>
      <c r="Y755" s="2434">
        <v>3244.8</v>
      </c>
      <c r="Z755" s="2434">
        <v>0.93310000000000004</v>
      </c>
      <c r="AA755" s="2435">
        <v>5</v>
      </c>
      <c r="AB755" s="2434">
        <v>116760</v>
      </c>
      <c r="AC755" s="2434">
        <v>1401754</v>
      </c>
      <c r="AD755" s="2434">
        <v>0</v>
      </c>
      <c r="AE755" s="2434">
        <v>4000</v>
      </c>
      <c r="AF755" s="1634">
        <v>3350.4</v>
      </c>
      <c r="AG755" s="1634">
        <v>3350.4</v>
      </c>
      <c r="AH755" s="2432">
        <v>0.9284</v>
      </c>
      <c r="AI755" s="2431">
        <v>2.29</v>
      </c>
      <c r="AJ755" s="1634">
        <v>57000</v>
      </c>
      <c r="AK755" s="1634">
        <v>1495619</v>
      </c>
      <c r="AL755" s="1634">
        <v>0</v>
      </c>
      <c r="AM755" s="1634">
        <v>4000</v>
      </c>
      <c r="AN755" s="1634">
        <v>3657.6000000000004</v>
      </c>
      <c r="AO755" s="1634">
        <v>3657.6</v>
      </c>
      <c r="AP755" s="1634">
        <v>0.92120000000000002</v>
      </c>
      <c r="AQ755" s="2431">
        <v>6.0501509891908665</v>
      </c>
      <c r="AR755" s="1634">
        <v>164640</v>
      </c>
      <c r="AS755" s="1634">
        <v>1632753</v>
      </c>
      <c r="AT755" s="1634">
        <v>0</v>
      </c>
      <c r="AU755" s="1634">
        <v>4000</v>
      </c>
      <c r="AV755" s="1634">
        <v>3552</v>
      </c>
      <c r="AW755" s="1634">
        <v>3552</v>
      </c>
      <c r="AX755" s="1634">
        <v>0.93330000000000002</v>
      </c>
      <c r="AY755" s="2437">
        <v>15.27</v>
      </c>
      <c r="AZ755" s="1634">
        <v>390600</v>
      </c>
      <c r="BA755" s="1634">
        <v>1534464</v>
      </c>
      <c r="BB755" s="1634">
        <v>0</v>
      </c>
      <c r="BC755" s="2436">
        <v>4000</v>
      </c>
      <c r="BD755" s="1634">
        <v>3225.6</v>
      </c>
      <c r="BE755" s="2436">
        <v>3225.6</v>
      </c>
      <c r="BF755" s="2436">
        <v>0.92569999999999997</v>
      </c>
      <c r="BG755" s="2437">
        <v>2.56</v>
      </c>
      <c r="BH755" s="1634">
        <v>61440</v>
      </c>
      <c r="BI755" s="1634">
        <v>1439908</v>
      </c>
      <c r="BJ755" s="1634">
        <v>0</v>
      </c>
      <c r="BK755" s="1634">
        <v>4000</v>
      </c>
      <c r="BL755" s="2441">
        <v>3638.4</v>
      </c>
      <c r="BM755" s="2441">
        <v>3638.4</v>
      </c>
      <c r="BN755" s="2442">
        <v>0.93200000000000005</v>
      </c>
      <c r="BO755" s="2439">
        <v>1.69</v>
      </c>
      <c r="BP755" s="2441">
        <v>44160</v>
      </c>
      <c r="BQ755" s="2441">
        <v>1571788.8</v>
      </c>
      <c r="BR755" s="2441">
        <v>0</v>
      </c>
      <c r="BS755" s="1611">
        <v>4000</v>
      </c>
      <c r="BT755" s="1611">
        <v>4358.4000000000005</v>
      </c>
      <c r="BU755" s="1611">
        <v>4358.3999999999996</v>
      </c>
      <c r="BV755" s="1611">
        <v>0.93969999999999998</v>
      </c>
      <c r="BW755" s="2437">
        <v>26.96</v>
      </c>
      <c r="BX755" s="1611">
        <v>874320</v>
      </c>
      <c r="BY755" s="1611">
        <v>1945589.7600000002</v>
      </c>
      <c r="BZ755" s="1611">
        <v>0</v>
      </c>
      <c r="CA755" s="1611">
        <v>4000</v>
      </c>
      <c r="CB755" s="1611">
        <v>3052.8</v>
      </c>
      <c r="CC755" s="1611">
        <v>3200</v>
      </c>
      <c r="CD755" s="1611">
        <v>0.99070000000000003</v>
      </c>
      <c r="CE755" s="2437">
        <v>35.479999999999997</v>
      </c>
      <c r="CF755" s="1611">
        <v>805800</v>
      </c>
      <c r="CG755" s="1611">
        <v>1362769.9199999999</v>
      </c>
      <c r="CH755" s="1611">
        <v>0</v>
      </c>
      <c r="CI755" s="1611">
        <v>4000</v>
      </c>
      <c r="CJ755" s="1611">
        <v>2889.6</v>
      </c>
      <c r="CK755" s="1611">
        <v>3200</v>
      </c>
      <c r="CL755" s="1611">
        <v>0.96689999999999998</v>
      </c>
      <c r="CM755" s="2433">
        <v>6.68</v>
      </c>
      <c r="CN755" s="1611">
        <v>134400</v>
      </c>
      <c r="CO755" s="1611">
        <v>1206696.96</v>
      </c>
      <c r="CP755" s="1611">
        <v>0</v>
      </c>
      <c r="CQ755" s="1611">
        <v>4000</v>
      </c>
      <c r="CR755" s="1611">
        <v>3350.4</v>
      </c>
      <c r="CS755" s="1611">
        <v>3350.4</v>
      </c>
      <c r="CT755" s="1611">
        <v>0.98170000000000002</v>
      </c>
      <c r="CU755" s="2433">
        <v>14.510000000000002</v>
      </c>
      <c r="CV755" s="1611">
        <v>361680</v>
      </c>
      <c r="CW755" s="1611">
        <v>1495618.5600000001</v>
      </c>
      <c r="CX755" s="1611">
        <v>0</v>
      </c>
    </row>
    <row r="756" spans="1:102" ht="15">
      <c r="A756" s="2440">
        <f t="shared" si="36"/>
        <v>43</v>
      </c>
      <c r="B756" s="1612" t="s">
        <v>3783</v>
      </c>
      <c r="C756" s="1612" t="s">
        <v>749</v>
      </c>
      <c r="D756" s="1634" t="s">
        <v>515</v>
      </c>
      <c r="E756" s="1611" t="s">
        <v>259</v>
      </c>
      <c r="F756" s="1634">
        <v>4006</v>
      </c>
      <c r="G756" s="1634">
        <v>0</v>
      </c>
      <c r="H756" s="2431">
        <v>0</v>
      </c>
      <c r="I756" s="2431">
        <v>0</v>
      </c>
      <c r="J756" s="2432">
        <v>0</v>
      </c>
      <c r="K756" s="2431">
        <v>0</v>
      </c>
      <c r="L756" s="1634">
        <v>0</v>
      </c>
      <c r="M756" s="1611">
        <v>0</v>
      </c>
      <c r="N756" s="1611">
        <v>0</v>
      </c>
      <c r="O756" s="1634">
        <v>0</v>
      </c>
      <c r="P756" s="2431">
        <v>0</v>
      </c>
      <c r="Q756" s="2433"/>
      <c r="R756" s="2432">
        <v>0</v>
      </c>
      <c r="S756" s="2431">
        <v>0</v>
      </c>
      <c r="T756" s="1634">
        <v>0</v>
      </c>
      <c r="U756" s="1634">
        <v>0</v>
      </c>
      <c r="V756" s="1634">
        <v>0</v>
      </c>
      <c r="W756" s="2434">
        <v>0</v>
      </c>
      <c r="X756" s="2434">
        <v>0</v>
      </c>
      <c r="Y756" s="2434">
        <v>0</v>
      </c>
      <c r="Z756" s="2434">
        <v>0</v>
      </c>
      <c r="AA756" s="2435">
        <v>0</v>
      </c>
      <c r="AB756" s="2434">
        <v>0</v>
      </c>
      <c r="AC756" s="2434">
        <v>0</v>
      </c>
      <c r="AD756" s="2434">
        <v>0</v>
      </c>
      <c r="AE756" s="2434">
        <v>0</v>
      </c>
      <c r="AF756" s="1634">
        <v>0</v>
      </c>
      <c r="AG756" s="1634">
        <v>0</v>
      </c>
      <c r="AH756" s="2432">
        <v>0</v>
      </c>
      <c r="AI756" s="2431">
        <v>0</v>
      </c>
      <c r="AJ756" s="1634">
        <v>0</v>
      </c>
      <c r="AK756" s="1634">
        <v>0</v>
      </c>
      <c r="AL756" s="1634">
        <v>0</v>
      </c>
      <c r="AM756" s="1634">
        <v>0</v>
      </c>
      <c r="AN756" s="1634">
        <v>0</v>
      </c>
      <c r="AO756" s="1634">
        <v>0</v>
      </c>
      <c r="AP756" s="1634">
        <v>0</v>
      </c>
      <c r="AQ756" s="2431">
        <v>0</v>
      </c>
      <c r="AR756" s="1634">
        <v>0</v>
      </c>
      <c r="AS756" s="1634">
        <v>0</v>
      </c>
      <c r="AT756" s="1634">
        <v>0</v>
      </c>
      <c r="AU756" s="2436">
        <v>0</v>
      </c>
      <c r="AV756" s="2436">
        <v>0</v>
      </c>
      <c r="AW756" s="2436">
        <v>0</v>
      </c>
      <c r="AX756" s="2436">
        <v>0</v>
      </c>
      <c r="AY756" s="2437">
        <v>0</v>
      </c>
      <c r="AZ756" s="1634">
        <v>0</v>
      </c>
      <c r="BA756" s="1634">
        <v>0</v>
      </c>
      <c r="BB756" s="1634">
        <v>0</v>
      </c>
      <c r="BC756" s="2436">
        <v>0</v>
      </c>
      <c r="BD756" s="2436">
        <v>0</v>
      </c>
      <c r="BE756" s="2436">
        <v>0</v>
      </c>
      <c r="BF756" s="2436">
        <v>0</v>
      </c>
      <c r="BG756" s="2437">
        <v>0</v>
      </c>
      <c r="BH756" s="2436">
        <v>0</v>
      </c>
      <c r="BI756" s="2436">
        <v>0</v>
      </c>
      <c r="BJ756" s="2436">
        <v>0</v>
      </c>
      <c r="BK756" s="2436">
        <v>0</v>
      </c>
      <c r="BL756" s="2436">
        <v>0</v>
      </c>
      <c r="BM756" s="2436">
        <v>0</v>
      </c>
      <c r="BN756" s="2438">
        <v>0</v>
      </c>
      <c r="BO756" s="2439">
        <v>0</v>
      </c>
      <c r="BP756" s="2436">
        <v>0</v>
      </c>
      <c r="BQ756" s="2436">
        <v>0</v>
      </c>
      <c r="BR756" s="2436">
        <v>0</v>
      </c>
      <c r="BS756" s="2436">
        <v>0</v>
      </c>
      <c r="BT756" s="2436">
        <v>0</v>
      </c>
      <c r="BU756" s="2436">
        <v>0</v>
      </c>
      <c r="BV756" s="2436">
        <v>0</v>
      </c>
      <c r="BW756" s="2437">
        <v>0</v>
      </c>
      <c r="BX756" s="2436">
        <v>0</v>
      </c>
      <c r="BY756" s="2436">
        <v>0</v>
      </c>
      <c r="BZ756" s="2436">
        <v>0</v>
      </c>
      <c r="CA756" s="2436">
        <v>0</v>
      </c>
      <c r="CB756" s="2436">
        <v>0</v>
      </c>
      <c r="CC756" s="2436">
        <v>0</v>
      </c>
      <c r="CD756" s="2436">
        <v>0</v>
      </c>
      <c r="CE756" s="2437">
        <v>0</v>
      </c>
      <c r="CF756" s="2436">
        <v>0</v>
      </c>
      <c r="CG756" s="2436">
        <v>0</v>
      </c>
      <c r="CH756" s="2436">
        <v>0</v>
      </c>
      <c r="CI756" s="1611">
        <v>4006</v>
      </c>
      <c r="CJ756" s="1611">
        <v>69.599999999999994</v>
      </c>
      <c r="CK756" s="1611">
        <v>3204.8</v>
      </c>
      <c r="CL756" s="1611">
        <v>1</v>
      </c>
      <c r="CM756" s="2433">
        <v>37.46</v>
      </c>
      <c r="CN756" s="1611">
        <v>4380</v>
      </c>
      <c r="CO756" s="1611">
        <v>29064.959999999995</v>
      </c>
      <c r="CP756" s="2436">
        <v>0</v>
      </c>
      <c r="CQ756" s="1611">
        <v>4006</v>
      </c>
      <c r="CR756" s="1611">
        <v>352.8</v>
      </c>
      <c r="CS756" s="1611">
        <v>3204.8</v>
      </c>
      <c r="CT756" s="1611">
        <v>0.99219999999999997</v>
      </c>
      <c r="CU756" s="2433">
        <v>16.28</v>
      </c>
      <c r="CV756" s="1611">
        <v>42720</v>
      </c>
      <c r="CW756" s="1611">
        <v>157489.91999999998</v>
      </c>
      <c r="CX756" s="1611">
        <v>0</v>
      </c>
    </row>
    <row r="757" spans="1:102" ht="15">
      <c r="A757" s="2440">
        <f t="shared" si="36"/>
        <v>44</v>
      </c>
      <c r="B757" s="1612" t="s">
        <v>751</v>
      </c>
      <c r="C757" s="1612" t="s">
        <v>749</v>
      </c>
      <c r="D757" s="1634" t="s">
        <v>515</v>
      </c>
      <c r="E757" s="1611" t="s">
        <v>259</v>
      </c>
      <c r="F757" s="1634">
        <v>4103</v>
      </c>
      <c r="G757" s="1634">
        <v>0</v>
      </c>
      <c r="H757" s="2431">
        <v>0</v>
      </c>
      <c r="I757" s="2431">
        <v>0</v>
      </c>
      <c r="J757" s="2432">
        <v>0</v>
      </c>
      <c r="K757" s="2431">
        <v>0</v>
      </c>
      <c r="L757" s="1634">
        <v>0</v>
      </c>
      <c r="M757" s="1611">
        <v>0</v>
      </c>
      <c r="N757" s="1611">
        <v>0</v>
      </c>
      <c r="O757" s="1634">
        <v>0</v>
      </c>
      <c r="P757" s="2431">
        <v>0</v>
      </c>
      <c r="Q757" s="2433"/>
      <c r="R757" s="2432">
        <v>0</v>
      </c>
      <c r="S757" s="2431">
        <v>0</v>
      </c>
      <c r="T757" s="1634">
        <v>0</v>
      </c>
      <c r="U757" s="1634">
        <v>0</v>
      </c>
      <c r="V757" s="1634">
        <v>0</v>
      </c>
      <c r="W757" s="2434">
        <v>0</v>
      </c>
      <c r="X757" s="2434">
        <v>0</v>
      </c>
      <c r="Y757" s="2434">
        <v>0</v>
      </c>
      <c r="Z757" s="2434">
        <v>0</v>
      </c>
      <c r="AA757" s="2435">
        <v>0</v>
      </c>
      <c r="AB757" s="2434">
        <v>0</v>
      </c>
      <c r="AC757" s="2434">
        <v>0</v>
      </c>
      <c r="AD757" s="2434">
        <v>0</v>
      </c>
      <c r="AE757" s="2434">
        <v>0</v>
      </c>
      <c r="AF757" s="1634">
        <v>0</v>
      </c>
      <c r="AG757" s="1634">
        <v>0</v>
      </c>
      <c r="AH757" s="2432">
        <v>0</v>
      </c>
      <c r="AI757" s="2431">
        <v>0</v>
      </c>
      <c r="AJ757" s="1634">
        <v>0</v>
      </c>
      <c r="AK757" s="1634">
        <v>0</v>
      </c>
      <c r="AL757" s="1634">
        <v>0</v>
      </c>
      <c r="AM757" s="1634">
        <v>0</v>
      </c>
      <c r="AN757" s="1634">
        <v>0</v>
      </c>
      <c r="AO757" s="1634">
        <v>0</v>
      </c>
      <c r="AP757" s="1634">
        <v>0</v>
      </c>
      <c r="AQ757" s="2431">
        <v>0</v>
      </c>
      <c r="AR757" s="1634">
        <v>0</v>
      </c>
      <c r="AS757" s="1634">
        <v>0</v>
      </c>
      <c r="AT757" s="1634">
        <v>0</v>
      </c>
      <c r="AU757" s="2436">
        <v>0</v>
      </c>
      <c r="AV757" s="2436">
        <v>0</v>
      </c>
      <c r="AW757" s="2436">
        <v>0</v>
      </c>
      <c r="AX757" s="2436">
        <v>0</v>
      </c>
      <c r="AY757" s="2437">
        <v>0</v>
      </c>
      <c r="AZ757" s="1634">
        <v>0</v>
      </c>
      <c r="BA757" s="1634">
        <v>0</v>
      </c>
      <c r="BB757" s="1634">
        <v>0</v>
      </c>
      <c r="BC757" s="2436">
        <v>0</v>
      </c>
      <c r="BD757" s="2436">
        <v>0</v>
      </c>
      <c r="BE757" s="2436">
        <v>0</v>
      </c>
      <c r="BF757" s="2436">
        <v>0</v>
      </c>
      <c r="BG757" s="2437">
        <v>0</v>
      </c>
      <c r="BH757" s="2436">
        <v>0</v>
      </c>
      <c r="BI757" s="2436">
        <v>0</v>
      </c>
      <c r="BJ757" s="2436">
        <v>0</v>
      </c>
      <c r="BK757" s="2436">
        <v>0</v>
      </c>
      <c r="BL757" s="2436">
        <v>0</v>
      </c>
      <c r="BM757" s="2436">
        <v>0</v>
      </c>
      <c r="BN757" s="2438">
        <v>0</v>
      </c>
      <c r="BO757" s="2439">
        <v>0</v>
      </c>
      <c r="BP757" s="2436">
        <v>0</v>
      </c>
      <c r="BQ757" s="2436">
        <v>0</v>
      </c>
      <c r="BR757" s="2436">
        <v>0</v>
      </c>
      <c r="BS757" s="2436">
        <v>0</v>
      </c>
      <c r="BT757" s="2436">
        <v>0</v>
      </c>
      <c r="BU757" s="2436">
        <v>0</v>
      </c>
      <c r="BV757" s="2436">
        <v>0</v>
      </c>
      <c r="BW757" s="2437">
        <v>0</v>
      </c>
      <c r="BX757" s="2436">
        <v>0</v>
      </c>
      <c r="BY757" s="2436">
        <v>0</v>
      </c>
      <c r="BZ757" s="2436">
        <v>0</v>
      </c>
      <c r="CA757" s="2436">
        <v>0</v>
      </c>
      <c r="CB757" s="2436">
        <v>0</v>
      </c>
      <c r="CC757" s="2436">
        <v>0</v>
      </c>
      <c r="CD757" s="2436">
        <v>0</v>
      </c>
      <c r="CE757" s="2437">
        <v>0</v>
      </c>
      <c r="CF757" s="2436">
        <v>0</v>
      </c>
      <c r="CG757" s="2436">
        <v>0</v>
      </c>
      <c r="CH757" s="2436">
        <v>0</v>
      </c>
      <c r="CI757" s="1611">
        <v>4103</v>
      </c>
      <c r="CJ757" s="1611">
        <v>0</v>
      </c>
      <c r="CK757" s="1611">
        <v>3282.4</v>
      </c>
      <c r="CL757" s="1611">
        <v>0</v>
      </c>
      <c r="CM757" s="2433">
        <v>0</v>
      </c>
      <c r="CN757" s="1611">
        <v>0</v>
      </c>
      <c r="CO757" s="1611">
        <v>0</v>
      </c>
      <c r="CP757" s="2436">
        <v>0</v>
      </c>
      <c r="CQ757" s="1611">
        <v>4103</v>
      </c>
      <c r="CR757" s="1611">
        <v>9.6</v>
      </c>
      <c r="CS757" s="1611">
        <v>3282.4</v>
      </c>
      <c r="CT757" s="1611">
        <v>1</v>
      </c>
      <c r="CU757" s="2433">
        <v>1.68</v>
      </c>
      <c r="CV757" s="1611">
        <v>120</v>
      </c>
      <c r="CW757" s="1611">
        <v>4285.4399999999996</v>
      </c>
      <c r="CX757" s="1611">
        <v>0</v>
      </c>
    </row>
    <row r="758" spans="1:102" ht="15">
      <c r="A758" s="2440">
        <f t="shared" si="36"/>
        <v>45</v>
      </c>
      <c r="B758" s="1618" t="s">
        <v>728</v>
      </c>
      <c r="C758" s="1618" t="s">
        <v>722</v>
      </c>
      <c r="D758" s="1634" t="s">
        <v>515</v>
      </c>
      <c r="E758" s="1634" t="s">
        <v>259</v>
      </c>
      <c r="F758" s="1634">
        <v>4206</v>
      </c>
      <c r="G758" s="1634">
        <v>4206</v>
      </c>
      <c r="H758" s="2431">
        <v>0</v>
      </c>
      <c r="I758" s="2431">
        <v>3364.8</v>
      </c>
      <c r="J758" s="2432">
        <v>0</v>
      </c>
      <c r="K758" s="2431">
        <v>0</v>
      </c>
      <c r="L758" s="1634">
        <v>0</v>
      </c>
      <c r="M758" s="1634">
        <v>0</v>
      </c>
      <c r="N758" s="1634">
        <v>0</v>
      </c>
      <c r="O758" s="1634">
        <v>4206</v>
      </c>
      <c r="P758" s="2431">
        <v>62.4</v>
      </c>
      <c r="Q758" s="2431">
        <v>3364.8</v>
      </c>
      <c r="R758" s="2432">
        <v>0.98299999999999998</v>
      </c>
      <c r="S758" s="2431">
        <v>4.22</v>
      </c>
      <c r="T758" s="1634">
        <v>1770</v>
      </c>
      <c r="U758" s="1634">
        <v>27855</v>
      </c>
      <c r="V758" s="1634">
        <v>0</v>
      </c>
      <c r="W758" s="2434">
        <v>4206</v>
      </c>
      <c r="X758" s="2434">
        <v>76.8</v>
      </c>
      <c r="Y758" s="2434">
        <v>3364.8</v>
      </c>
      <c r="Z758" s="2434">
        <v>1</v>
      </c>
      <c r="AA758" s="2435">
        <v>6.9</v>
      </c>
      <c r="AB758" s="2434">
        <v>4200</v>
      </c>
      <c r="AC758" s="2434">
        <v>33178</v>
      </c>
      <c r="AD758" s="2434">
        <v>0</v>
      </c>
      <c r="AE758" s="2434">
        <v>4206</v>
      </c>
      <c r="AF758" s="1634">
        <v>768</v>
      </c>
      <c r="AG758" s="1634">
        <v>3364.8</v>
      </c>
      <c r="AH758" s="2432">
        <v>0.97589999999999999</v>
      </c>
      <c r="AI758" s="2431">
        <v>4.37</v>
      </c>
      <c r="AJ758" s="1634">
        <v>2490</v>
      </c>
      <c r="AK758" s="1634">
        <v>342835</v>
      </c>
      <c r="AL758" s="1634">
        <v>0</v>
      </c>
      <c r="AM758" s="1634">
        <v>4206</v>
      </c>
      <c r="AN758" s="1634">
        <v>302.39999999999998</v>
      </c>
      <c r="AO758" s="1634">
        <v>3364.8</v>
      </c>
      <c r="AP758" s="1634">
        <v>0.9909</v>
      </c>
      <c r="AQ758" s="2431">
        <v>2.9335210786823693</v>
      </c>
      <c r="AR758" s="1634">
        <v>6600</v>
      </c>
      <c r="AS758" s="1634">
        <v>134991</v>
      </c>
      <c r="AT758" s="1634">
        <v>0</v>
      </c>
      <c r="AU758" s="1634">
        <v>4206</v>
      </c>
      <c r="AV758" s="1634">
        <v>504.00000000000006</v>
      </c>
      <c r="AW758" s="1634">
        <v>3364.8</v>
      </c>
      <c r="AX758" s="1634">
        <v>0.99739999999999995</v>
      </c>
      <c r="AY758" s="2437">
        <v>6.4600000000000009</v>
      </c>
      <c r="AZ758" s="1634">
        <v>23460</v>
      </c>
      <c r="BA758" s="1634">
        <v>217728</v>
      </c>
      <c r="BB758" s="1634">
        <v>0</v>
      </c>
      <c r="BC758" s="2436">
        <v>4206</v>
      </c>
      <c r="BD758" s="1634">
        <v>465.6</v>
      </c>
      <c r="BE758" s="2436">
        <v>3364.8</v>
      </c>
      <c r="BF758" s="2436">
        <v>1</v>
      </c>
      <c r="BG758" s="2437">
        <v>3.55</v>
      </c>
      <c r="BH758" s="1634">
        <v>12300</v>
      </c>
      <c r="BI758" s="1634">
        <v>207844</v>
      </c>
      <c r="BJ758" s="1634">
        <v>0</v>
      </c>
      <c r="BK758" s="1634">
        <v>4206</v>
      </c>
      <c r="BL758" s="2441">
        <v>14.399999999999999</v>
      </c>
      <c r="BM758" s="2441">
        <v>3364.8</v>
      </c>
      <c r="BN758" s="2442">
        <v>0.98680000000000001</v>
      </c>
      <c r="BO758" s="2439">
        <v>43.98</v>
      </c>
      <c r="BP758" s="2441">
        <v>4560</v>
      </c>
      <c r="BQ758" s="2441">
        <v>6220.7999999999993</v>
      </c>
      <c r="BR758" s="2441">
        <v>0</v>
      </c>
      <c r="BS758" s="1611">
        <v>4206</v>
      </c>
      <c r="BT758" s="1611">
        <v>14.399999999999999</v>
      </c>
      <c r="BU758" s="1611">
        <v>3364.8</v>
      </c>
      <c r="BV758" s="1611">
        <v>0.86070000000000002</v>
      </c>
      <c r="BW758" s="2437">
        <v>44.24</v>
      </c>
      <c r="BX758" s="1611">
        <v>4740</v>
      </c>
      <c r="BY758" s="1611">
        <v>6428.1599999999989</v>
      </c>
      <c r="BZ758" s="1611">
        <v>0</v>
      </c>
      <c r="CA758" s="1611">
        <v>4206</v>
      </c>
      <c r="CB758" s="1611">
        <v>14.399999999999999</v>
      </c>
      <c r="CC758" s="1611">
        <v>3364.8</v>
      </c>
      <c r="CD758" s="1611">
        <v>1</v>
      </c>
      <c r="CE758" s="2437">
        <v>42.56</v>
      </c>
      <c r="CF758" s="1611">
        <v>4560</v>
      </c>
      <c r="CG758" s="1611">
        <v>6428.1599999999989</v>
      </c>
      <c r="CH758" s="1611">
        <v>0</v>
      </c>
      <c r="CI758" s="1611">
        <v>4206</v>
      </c>
      <c r="CJ758" s="1611">
        <v>460.79999999999995</v>
      </c>
      <c r="CK758" s="1611">
        <v>3364.8</v>
      </c>
      <c r="CL758" s="1611">
        <v>0.99239999999999995</v>
      </c>
      <c r="CM758" s="2433">
        <v>2.4700000000000002</v>
      </c>
      <c r="CN758" s="1611">
        <v>7920</v>
      </c>
      <c r="CO758" s="1611">
        <v>192430.07999999996</v>
      </c>
      <c r="CP758" s="1611">
        <v>0</v>
      </c>
      <c r="CQ758" s="1611">
        <v>4206</v>
      </c>
      <c r="CR758" s="1611">
        <v>470.4</v>
      </c>
      <c r="CS758" s="1611">
        <v>3364.8</v>
      </c>
      <c r="CT758" s="1611">
        <v>1</v>
      </c>
      <c r="CU758" s="2433">
        <v>2.71</v>
      </c>
      <c r="CV758" s="1611">
        <v>9480</v>
      </c>
      <c r="CW758" s="1611">
        <v>209986.55999999997</v>
      </c>
      <c r="CX758" s="1611">
        <v>0</v>
      </c>
    </row>
    <row r="759" spans="1:102" ht="15">
      <c r="A759" s="2440">
        <f t="shared" si="36"/>
        <v>46</v>
      </c>
      <c r="B759" s="1618" t="s">
        <v>663</v>
      </c>
      <c r="C759" s="1618" t="s">
        <v>536</v>
      </c>
      <c r="D759" s="1634" t="s">
        <v>515</v>
      </c>
      <c r="E759" s="1634" t="s">
        <v>259</v>
      </c>
      <c r="F759" s="1634">
        <v>4400</v>
      </c>
      <c r="G759" s="1634">
        <v>4400</v>
      </c>
      <c r="H759" s="2431">
        <v>4190.4000000000005</v>
      </c>
      <c r="I759" s="2431">
        <v>4190.3999999999996</v>
      </c>
      <c r="J759" s="2432">
        <v>0.99480000000000002</v>
      </c>
      <c r="K759" s="2431">
        <v>12.781198294514443</v>
      </c>
      <c r="L759" s="1634">
        <v>385620</v>
      </c>
      <c r="M759" s="1634">
        <v>1810253</v>
      </c>
      <c r="N759" s="1634">
        <v>0</v>
      </c>
      <c r="O759" s="1634">
        <v>4400</v>
      </c>
      <c r="P759" s="2431">
        <v>0</v>
      </c>
      <c r="Q759" s="2431">
        <v>3520</v>
      </c>
      <c r="R759" s="2432">
        <v>0</v>
      </c>
      <c r="S759" s="2431">
        <v>0</v>
      </c>
      <c r="T759" s="1634">
        <v>0</v>
      </c>
      <c r="U759" s="1634">
        <v>0</v>
      </c>
      <c r="V759" s="1634">
        <v>0</v>
      </c>
      <c r="W759" s="2434">
        <v>4400</v>
      </c>
      <c r="X759" s="2434">
        <v>0</v>
      </c>
      <c r="Y759" s="2434">
        <v>3520</v>
      </c>
      <c r="Z759" s="2434">
        <v>0</v>
      </c>
      <c r="AA759" s="2435">
        <v>0</v>
      </c>
      <c r="AB759" s="2434">
        <v>0</v>
      </c>
      <c r="AC759" s="2434">
        <v>0</v>
      </c>
      <c r="AD759" s="2434">
        <v>0</v>
      </c>
      <c r="AE759" s="2434">
        <v>4400</v>
      </c>
      <c r="AF759" s="1634">
        <v>0</v>
      </c>
      <c r="AG759" s="1634">
        <v>3520</v>
      </c>
      <c r="AH759" s="2432">
        <v>0</v>
      </c>
      <c r="AI759" s="2431">
        <v>0</v>
      </c>
      <c r="AJ759" s="1634">
        <v>0</v>
      </c>
      <c r="AK759" s="1634">
        <v>0</v>
      </c>
      <c r="AL759" s="1634">
        <v>0</v>
      </c>
      <c r="AM759" s="1634">
        <v>4400</v>
      </c>
      <c r="AN759" s="1634">
        <v>4238.4000000000005</v>
      </c>
      <c r="AO759" s="1634">
        <v>4238.3999999999996</v>
      </c>
      <c r="AP759" s="1634">
        <v>0.99370000000000003</v>
      </c>
      <c r="AQ759" s="2431">
        <v>73.613635394975574</v>
      </c>
      <c r="AR759" s="1634">
        <v>2321310</v>
      </c>
      <c r="AS759" s="1634">
        <v>1892022</v>
      </c>
      <c r="AT759" s="1634">
        <v>429288</v>
      </c>
      <c r="AU759" s="1634">
        <v>4400</v>
      </c>
      <c r="AV759" s="1634">
        <v>4435.2</v>
      </c>
      <c r="AW759" s="1634">
        <v>4435.2</v>
      </c>
      <c r="AX759" s="1634">
        <v>0.99360000000000004</v>
      </c>
      <c r="AY759" s="2437">
        <v>72.5</v>
      </c>
      <c r="AZ759" s="1634">
        <v>2315070</v>
      </c>
      <c r="BA759" s="1634">
        <v>1916006</v>
      </c>
      <c r="BB759" s="1634">
        <v>399064</v>
      </c>
      <c r="BC759" s="2436">
        <v>4400</v>
      </c>
      <c r="BD759" s="1634">
        <v>4176</v>
      </c>
      <c r="BE759" s="2436">
        <v>4176</v>
      </c>
      <c r="BF759" s="2436">
        <v>0.98209999999999997</v>
      </c>
      <c r="BG759" s="2437">
        <v>34.03</v>
      </c>
      <c r="BH759" s="1634">
        <v>1057140</v>
      </c>
      <c r="BI759" s="1634">
        <v>1864166</v>
      </c>
      <c r="BJ759" s="1634">
        <v>0</v>
      </c>
      <c r="BK759" s="1634">
        <v>4400</v>
      </c>
      <c r="BL759" s="2441">
        <v>3876</v>
      </c>
      <c r="BM759" s="2441">
        <v>3876</v>
      </c>
      <c r="BN759" s="2442">
        <v>0.99739999999999995</v>
      </c>
      <c r="BO759" s="2439">
        <v>30.8</v>
      </c>
      <c r="BP759" s="2441">
        <v>859680</v>
      </c>
      <c r="BQ759" s="2441">
        <v>1674432</v>
      </c>
      <c r="BR759" s="2441">
        <v>0</v>
      </c>
      <c r="BS759" s="1611">
        <v>4400</v>
      </c>
      <c r="BT759" s="1611">
        <v>4442.3999999999996</v>
      </c>
      <c r="BU759" s="1611">
        <v>4442.3999999999996</v>
      </c>
      <c r="BV759" s="1611">
        <v>0.98019999999999996</v>
      </c>
      <c r="BW759" s="2437">
        <v>53.49</v>
      </c>
      <c r="BX759" s="1611">
        <v>1767840</v>
      </c>
      <c r="BY759" s="1611">
        <v>1983087.3599999996</v>
      </c>
      <c r="BZ759" s="1611">
        <v>0</v>
      </c>
      <c r="CA759" s="1611">
        <v>4400</v>
      </c>
      <c r="CB759" s="1611">
        <v>4125.6000000000004</v>
      </c>
      <c r="CC759" s="1611">
        <v>4125.6000000000004</v>
      </c>
      <c r="CD759" s="1611">
        <v>0.99119999999999997</v>
      </c>
      <c r="CE759" s="2437">
        <v>40.96</v>
      </c>
      <c r="CF759" s="1611">
        <v>1257240</v>
      </c>
      <c r="CG759" s="1611">
        <v>1841667.84</v>
      </c>
      <c r="CH759" s="1611">
        <v>0</v>
      </c>
      <c r="CI759" s="1611">
        <v>4400</v>
      </c>
      <c r="CJ759" s="1611">
        <v>4447.2</v>
      </c>
      <c r="CK759" s="1611">
        <v>4447.2</v>
      </c>
      <c r="CL759" s="1611">
        <v>0.99390000000000001</v>
      </c>
      <c r="CM759" s="2433">
        <v>77.760000000000005</v>
      </c>
      <c r="CN759" s="1611">
        <v>2406750</v>
      </c>
      <c r="CO759" s="1611">
        <v>1857150.7199999997</v>
      </c>
      <c r="CP759" s="1611">
        <v>549599.28000000026</v>
      </c>
      <c r="CQ759" s="1611">
        <v>4400</v>
      </c>
      <c r="CR759" s="1611">
        <v>4396.8</v>
      </c>
      <c r="CS759" s="1611">
        <v>4396.8</v>
      </c>
      <c r="CT759" s="1611">
        <v>0.9909</v>
      </c>
      <c r="CU759" s="2433">
        <v>79.44</v>
      </c>
      <c r="CV759" s="1611">
        <v>2598750</v>
      </c>
      <c r="CW759" s="1611">
        <v>1962731.52</v>
      </c>
      <c r="CX759" s="1611">
        <v>636018.48</v>
      </c>
    </row>
    <row r="760" spans="1:102" ht="15">
      <c r="A760" s="2440">
        <f t="shared" si="36"/>
        <v>47</v>
      </c>
      <c r="B760" s="1618" t="s">
        <v>572</v>
      </c>
      <c r="C760" s="1618" t="s">
        <v>536</v>
      </c>
      <c r="D760" s="1634" t="s">
        <v>515</v>
      </c>
      <c r="E760" s="1634" t="s">
        <v>270</v>
      </c>
      <c r="F760" s="1634">
        <v>4445</v>
      </c>
      <c r="G760" s="1634">
        <v>4445</v>
      </c>
      <c r="H760" s="2431">
        <v>3984</v>
      </c>
      <c r="I760" s="2431">
        <v>3979.2</v>
      </c>
      <c r="J760" s="2432">
        <v>0.90349999999999997</v>
      </c>
      <c r="K760" s="2431">
        <v>28.58</v>
      </c>
      <c r="L760" s="1634">
        <v>818940</v>
      </c>
      <c r="M760" s="1634">
        <v>1721088</v>
      </c>
      <c r="N760" s="1634">
        <v>0</v>
      </c>
      <c r="O760" s="1634">
        <v>4445</v>
      </c>
      <c r="P760" s="2431">
        <v>3936.0000000000005</v>
      </c>
      <c r="Q760" s="2431">
        <v>3936</v>
      </c>
      <c r="R760" s="2432">
        <v>0.91</v>
      </c>
      <c r="S760" s="2431">
        <v>63.200727773406754</v>
      </c>
      <c r="T760" s="1634">
        <v>1850760</v>
      </c>
      <c r="U760" s="1634">
        <v>1757030</v>
      </c>
      <c r="V760" s="1634">
        <v>93730</v>
      </c>
      <c r="W760" s="2434">
        <v>4445</v>
      </c>
      <c r="X760" s="2434">
        <v>3960</v>
      </c>
      <c r="Y760" s="2434">
        <v>3960</v>
      </c>
      <c r="Z760" s="2434">
        <v>0.76659999999999995</v>
      </c>
      <c r="AA760" s="2435">
        <v>45.4</v>
      </c>
      <c r="AB760" s="2434">
        <v>1294380</v>
      </c>
      <c r="AC760" s="2434">
        <v>1710720</v>
      </c>
      <c r="AD760" s="2434">
        <v>0</v>
      </c>
      <c r="AE760" s="2434">
        <v>4445</v>
      </c>
      <c r="AF760" s="1634">
        <v>3264</v>
      </c>
      <c r="AG760" s="1634">
        <v>3556</v>
      </c>
      <c r="AH760" s="2432">
        <v>0.58899999999999997</v>
      </c>
      <c r="AI760" s="2431">
        <v>3.02</v>
      </c>
      <c r="AJ760" s="1634">
        <v>73440</v>
      </c>
      <c r="AK760" s="1634">
        <v>1457050</v>
      </c>
      <c r="AL760" s="1634">
        <v>0</v>
      </c>
      <c r="AM760" s="1634">
        <v>4445</v>
      </c>
      <c r="AN760" s="1634">
        <v>3840</v>
      </c>
      <c r="AO760" s="1634">
        <v>3840</v>
      </c>
      <c r="AP760" s="1634">
        <v>0.7389</v>
      </c>
      <c r="AQ760" s="2431">
        <v>15.63340053763441</v>
      </c>
      <c r="AR760" s="1634">
        <v>446640</v>
      </c>
      <c r="AS760" s="1634">
        <v>1714176</v>
      </c>
      <c r="AT760" s="1634">
        <v>0</v>
      </c>
      <c r="AU760" s="1634">
        <v>4445</v>
      </c>
      <c r="AV760" s="1634">
        <v>2592</v>
      </c>
      <c r="AW760" s="1634">
        <v>3556</v>
      </c>
      <c r="AX760" s="1634">
        <v>0.3821</v>
      </c>
      <c r="AY760" s="2437">
        <v>5.76</v>
      </c>
      <c r="AZ760" s="1634">
        <v>107479</v>
      </c>
      <c r="BA760" s="1634">
        <v>1119744</v>
      </c>
      <c r="BB760" s="1634">
        <v>0</v>
      </c>
      <c r="BC760" s="2436">
        <v>4445</v>
      </c>
      <c r="BD760" s="1634">
        <v>3720</v>
      </c>
      <c r="BE760" s="2436">
        <v>3720</v>
      </c>
      <c r="BF760" s="2436">
        <v>0.70950000000000002</v>
      </c>
      <c r="BG760" s="2437">
        <v>8.69</v>
      </c>
      <c r="BH760" s="1634">
        <v>240480</v>
      </c>
      <c r="BI760" s="1634">
        <v>1660608</v>
      </c>
      <c r="BJ760" s="1634">
        <v>0</v>
      </c>
      <c r="BK760" s="1634">
        <v>4445</v>
      </c>
      <c r="BL760" s="2448">
        <v>4320</v>
      </c>
      <c r="BM760" s="2448">
        <v>4320</v>
      </c>
      <c r="BN760" s="2449">
        <v>0.83940000000000003</v>
      </c>
      <c r="BO760" s="2439">
        <v>19.489999999999998</v>
      </c>
      <c r="BP760" s="2448">
        <v>606250</v>
      </c>
      <c r="BQ760" s="2448">
        <v>1866240</v>
      </c>
      <c r="BR760" s="2441">
        <v>0</v>
      </c>
      <c r="BS760" s="1611">
        <v>4445</v>
      </c>
      <c r="BT760" s="1611">
        <v>7864.8</v>
      </c>
      <c r="BU760" s="1611">
        <v>7864.8</v>
      </c>
      <c r="BV760" s="1611">
        <v>0.87719999999999998</v>
      </c>
      <c r="BW760" s="2437">
        <v>11</v>
      </c>
      <c r="BX760" s="1611">
        <v>643799</v>
      </c>
      <c r="BY760" s="1611">
        <v>3510846.7199999997</v>
      </c>
      <c r="BZ760" s="1611">
        <v>0</v>
      </c>
      <c r="CA760" s="1611">
        <v>4445</v>
      </c>
      <c r="CB760" s="1611">
        <v>5064</v>
      </c>
      <c r="CC760" s="1611">
        <v>5064</v>
      </c>
      <c r="CD760" s="1611">
        <v>0.66359999999999997</v>
      </c>
      <c r="CE760" s="2437">
        <v>8.76</v>
      </c>
      <c r="CF760" s="1611">
        <v>330060</v>
      </c>
      <c r="CG760" s="1611">
        <v>2260569.6</v>
      </c>
      <c r="CH760" s="1611">
        <v>0</v>
      </c>
      <c r="CI760" s="1611">
        <v>4445</v>
      </c>
      <c r="CJ760" s="1611">
        <v>2844</v>
      </c>
      <c r="CK760" s="1611">
        <v>3556</v>
      </c>
      <c r="CL760" s="1611">
        <v>0.6804</v>
      </c>
      <c r="CM760" s="2433">
        <v>25.429999999999996</v>
      </c>
      <c r="CN760" s="1611">
        <v>503400</v>
      </c>
      <c r="CO760" s="1611">
        <v>1187654.3999999999</v>
      </c>
      <c r="CP760" s="1611">
        <v>0</v>
      </c>
      <c r="CQ760" s="1611">
        <v>4445</v>
      </c>
      <c r="CR760" s="1611">
        <v>5385.6</v>
      </c>
      <c r="CS760" s="1611">
        <v>5385.6</v>
      </c>
      <c r="CT760" s="1611">
        <v>0.82410000000000005</v>
      </c>
      <c r="CU760" s="2433">
        <v>19.04</v>
      </c>
      <c r="CV760" s="1611">
        <v>762940</v>
      </c>
      <c r="CW760" s="1611">
        <v>2404131.8399999999</v>
      </c>
      <c r="CX760" s="1611">
        <v>0</v>
      </c>
    </row>
    <row r="761" spans="1:102" ht="15">
      <c r="A761" s="2440">
        <f t="shared" si="36"/>
        <v>48</v>
      </c>
      <c r="B761" s="1618" t="s">
        <v>726</v>
      </c>
      <c r="C761" s="1618" t="s">
        <v>722</v>
      </c>
      <c r="D761" s="1634" t="s">
        <v>515</v>
      </c>
      <c r="E761" s="1634" t="s">
        <v>259</v>
      </c>
      <c r="F761" s="1634">
        <v>5092</v>
      </c>
      <c r="G761" s="1634">
        <v>5092</v>
      </c>
      <c r="H761" s="2431">
        <v>42</v>
      </c>
      <c r="I761" s="2431">
        <v>4073.6</v>
      </c>
      <c r="J761" s="2432">
        <v>0.99770000000000003</v>
      </c>
      <c r="K761" s="2431">
        <v>45.039682539682538</v>
      </c>
      <c r="L761" s="1634">
        <v>13620</v>
      </c>
      <c r="M761" s="1634">
        <v>18144</v>
      </c>
      <c r="N761" s="1634">
        <v>0</v>
      </c>
      <c r="O761" s="1634">
        <v>5092</v>
      </c>
      <c r="P761" s="2431">
        <v>48</v>
      </c>
      <c r="Q761" s="2431">
        <v>4073.6</v>
      </c>
      <c r="R761" s="2432">
        <v>1</v>
      </c>
      <c r="S761" s="2431">
        <v>27.973790322580644</v>
      </c>
      <c r="T761" s="1634">
        <v>9990</v>
      </c>
      <c r="U761" s="1634">
        <v>21427</v>
      </c>
      <c r="V761" s="1634">
        <v>0</v>
      </c>
      <c r="W761" s="2434">
        <v>5092</v>
      </c>
      <c r="X761" s="2434">
        <v>276</v>
      </c>
      <c r="Y761" s="2434">
        <v>4073.6</v>
      </c>
      <c r="Z761" s="2434">
        <v>1</v>
      </c>
      <c r="AA761" s="2435">
        <v>8.1999999999999993</v>
      </c>
      <c r="AB761" s="2434">
        <v>16290</v>
      </c>
      <c r="AC761" s="2434">
        <v>119232</v>
      </c>
      <c r="AD761" s="2434">
        <v>0</v>
      </c>
      <c r="AE761" s="2434">
        <v>5092</v>
      </c>
      <c r="AF761" s="1634">
        <v>1140</v>
      </c>
      <c r="AG761" s="1634">
        <v>4073.6</v>
      </c>
      <c r="AH761" s="2432">
        <v>0.97089999999999999</v>
      </c>
      <c r="AI761" s="2431">
        <v>17.420000000000002</v>
      </c>
      <c r="AJ761" s="1634">
        <v>147780</v>
      </c>
      <c r="AK761" s="1634">
        <v>508896</v>
      </c>
      <c r="AL761" s="1634">
        <v>0</v>
      </c>
      <c r="AM761" s="1634">
        <v>5092</v>
      </c>
      <c r="AN761" s="1634">
        <v>1266</v>
      </c>
      <c r="AO761" s="1634">
        <v>4073.6</v>
      </c>
      <c r="AP761" s="1634">
        <v>0.96619999999999995</v>
      </c>
      <c r="AQ761" s="2431">
        <v>24.738189879223359</v>
      </c>
      <c r="AR761" s="1634">
        <v>233010</v>
      </c>
      <c r="AS761" s="1634">
        <v>565142</v>
      </c>
      <c r="AT761" s="1634">
        <v>0</v>
      </c>
      <c r="AU761" s="1634">
        <v>5092</v>
      </c>
      <c r="AV761" s="1634">
        <v>1320</v>
      </c>
      <c r="AW761" s="1634">
        <v>4073.6</v>
      </c>
      <c r="AX761" s="1634">
        <v>0.96750000000000003</v>
      </c>
      <c r="AY761" s="2437">
        <v>14.59</v>
      </c>
      <c r="AZ761" s="1634">
        <v>138690</v>
      </c>
      <c r="BA761" s="1634">
        <v>570240</v>
      </c>
      <c r="BB761" s="1634">
        <v>0</v>
      </c>
      <c r="BC761" s="2436">
        <v>5092</v>
      </c>
      <c r="BD761" s="1634">
        <v>774</v>
      </c>
      <c r="BE761" s="2436">
        <v>4073.6</v>
      </c>
      <c r="BF761" s="2436">
        <v>0.98650000000000004</v>
      </c>
      <c r="BG761" s="2437">
        <v>15.1</v>
      </c>
      <c r="BH761" s="1634">
        <v>86940</v>
      </c>
      <c r="BI761" s="1634">
        <v>345514</v>
      </c>
      <c r="BJ761" s="1634">
        <v>0</v>
      </c>
      <c r="BK761" s="1634">
        <v>5092</v>
      </c>
      <c r="BL761" s="2441">
        <v>648</v>
      </c>
      <c r="BM761" s="2441">
        <v>4073.6</v>
      </c>
      <c r="BN761" s="2442">
        <v>0.99519999999999997</v>
      </c>
      <c r="BO761" s="2439">
        <v>10.81</v>
      </c>
      <c r="BP761" s="2441">
        <v>50430</v>
      </c>
      <c r="BQ761" s="2441">
        <v>279936</v>
      </c>
      <c r="BR761" s="2441">
        <v>0</v>
      </c>
      <c r="BS761" s="1611">
        <v>5092</v>
      </c>
      <c r="BT761" s="1611">
        <v>72</v>
      </c>
      <c r="BU761" s="1611">
        <v>4073.6</v>
      </c>
      <c r="BV761" s="1611">
        <v>1</v>
      </c>
      <c r="BW761" s="2437">
        <v>33.83</v>
      </c>
      <c r="BX761" s="1611">
        <v>18120</v>
      </c>
      <c r="BY761" s="1611">
        <v>32140.799999999999</v>
      </c>
      <c r="BZ761" s="1611">
        <v>0</v>
      </c>
      <c r="CA761" s="1611">
        <v>5092</v>
      </c>
      <c r="CB761" s="1611">
        <v>48</v>
      </c>
      <c r="CC761" s="1611">
        <v>4073.6</v>
      </c>
      <c r="CD761" s="1611">
        <v>1</v>
      </c>
      <c r="CE761" s="2437">
        <v>53.26</v>
      </c>
      <c r="CF761" s="1611">
        <v>19020</v>
      </c>
      <c r="CG761" s="1611">
        <v>21427.199999999997</v>
      </c>
      <c r="CH761" s="1611">
        <v>0</v>
      </c>
      <c r="CI761" s="1611">
        <v>5092</v>
      </c>
      <c r="CJ761" s="1611">
        <v>48</v>
      </c>
      <c r="CK761" s="1611">
        <v>4073.6</v>
      </c>
      <c r="CL761" s="1611">
        <v>1</v>
      </c>
      <c r="CM761" s="2433">
        <v>52.17</v>
      </c>
      <c r="CN761" s="1611">
        <v>17430</v>
      </c>
      <c r="CO761" s="1611">
        <v>20044.8</v>
      </c>
      <c r="CP761" s="1611">
        <v>0</v>
      </c>
      <c r="CQ761" s="1611">
        <v>5092</v>
      </c>
      <c r="CR761" s="1611">
        <v>48</v>
      </c>
      <c r="CS761" s="1611">
        <v>4073.6</v>
      </c>
      <c r="CT761" s="1611">
        <v>1</v>
      </c>
      <c r="CU761" s="2433">
        <v>44.77</v>
      </c>
      <c r="CV761" s="1611">
        <v>15990</v>
      </c>
      <c r="CW761" s="1611">
        <v>21427.199999999997</v>
      </c>
      <c r="CX761" s="1611">
        <v>0</v>
      </c>
    </row>
    <row r="762" spans="1:102" ht="15">
      <c r="A762" s="2440"/>
      <c r="B762" s="2445" t="s">
        <v>3784</v>
      </c>
      <c r="C762" s="1618"/>
      <c r="D762" s="1634"/>
      <c r="E762" s="1634"/>
      <c r="F762" s="2434">
        <f>+ROUND(SUM(F714:F761),0)</f>
        <v>117395</v>
      </c>
      <c r="G762" s="2434">
        <f t="shared" ref="G762:N762" si="37">+ROUND(SUM(G714:G761),0)</f>
        <v>101696</v>
      </c>
      <c r="H762" s="2434">
        <f t="shared" si="37"/>
        <v>54669</v>
      </c>
      <c r="I762" s="2434">
        <f t="shared" si="37"/>
        <v>92729</v>
      </c>
      <c r="J762" s="2446">
        <f>+ROUND(AVERAGE(J714:J761),4)</f>
        <v>0.75870000000000004</v>
      </c>
      <c r="K762" s="2435">
        <f>+ROUND(AVERAGE(K714:K761),2)</f>
        <v>29.52</v>
      </c>
      <c r="L762" s="2434">
        <f t="shared" si="37"/>
        <v>12208043</v>
      </c>
      <c r="M762" s="2434">
        <f t="shared" si="37"/>
        <v>23616852</v>
      </c>
      <c r="N762" s="2434">
        <f t="shared" si="37"/>
        <v>539354</v>
      </c>
      <c r="O762" s="2434">
        <f t="shared" ref="O762" si="38">+ROUND(SUM(O714:O761),0)</f>
        <v>101696</v>
      </c>
      <c r="P762" s="2434">
        <f t="shared" ref="P762:Q762" si="39">+ROUND(SUM(P714:P761),0)</f>
        <v>44970</v>
      </c>
      <c r="Q762" s="2434">
        <f t="shared" si="39"/>
        <v>86963</v>
      </c>
      <c r="R762" s="2446">
        <f>+ROUND(AVERAGE(R714:R761),4)</f>
        <v>0.7661</v>
      </c>
      <c r="S762" s="2435">
        <f>+ROUND(AVERAGE(S714:S761),2)</f>
        <v>31.99</v>
      </c>
      <c r="T762" s="2434">
        <f t="shared" ref="T762" si="40">+ROUND(SUM(T714:T761),0)</f>
        <v>13851611</v>
      </c>
      <c r="U762" s="2434">
        <f t="shared" ref="U762:Y762" si="41">+ROUND(SUM(U714:U761),0)</f>
        <v>20074394</v>
      </c>
      <c r="V762" s="2434">
        <f t="shared" si="41"/>
        <v>727881</v>
      </c>
      <c r="W762" s="2434">
        <f t="shared" si="41"/>
        <v>101896</v>
      </c>
      <c r="X762" s="2434">
        <f t="shared" si="41"/>
        <v>47344</v>
      </c>
      <c r="Y762" s="2434">
        <f t="shared" si="41"/>
        <v>86685</v>
      </c>
      <c r="Z762" s="2446">
        <f>+ROUND(AVERAGE(Z714:Z761),4)</f>
        <v>0.78480000000000005</v>
      </c>
      <c r="AA762" s="2435">
        <f>+ROUND(AVERAGE(AA714:AA761),2)</f>
        <v>31.07</v>
      </c>
      <c r="AB762" s="2434">
        <f t="shared" ref="AB762" si="42">+ROUND(SUM(AB714:AB761),0)</f>
        <v>13012318</v>
      </c>
      <c r="AC762" s="2434">
        <f t="shared" ref="AC762:AG762" si="43">+ROUND(SUM(AC714:AC761),0)</f>
        <v>20452780</v>
      </c>
      <c r="AD762" s="2434">
        <f t="shared" si="43"/>
        <v>986701</v>
      </c>
      <c r="AE762" s="2434">
        <f t="shared" si="43"/>
        <v>101896</v>
      </c>
      <c r="AF762" s="2434">
        <f t="shared" si="43"/>
        <v>62445</v>
      </c>
      <c r="AG762" s="2434">
        <f t="shared" si="43"/>
        <v>96098</v>
      </c>
      <c r="AH762" s="2446">
        <f>+ROUND(AVERAGE(AH714:AH761),4)</f>
        <v>0.78090000000000004</v>
      </c>
      <c r="AI762" s="2435">
        <f>+ROUND(AVERAGE(AI714:AI761),2)</f>
        <v>29.86</v>
      </c>
      <c r="AJ762" s="2434">
        <f t="shared" ref="AJ762" si="44">+ROUND(SUM(AJ714:AJ761),0)</f>
        <v>15010469</v>
      </c>
      <c r="AK762" s="2434">
        <f t="shared" ref="AK762:AO762" si="45">+ROUND(SUM(AK714:AK761),0)</f>
        <v>27875502</v>
      </c>
      <c r="AL762" s="2434">
        <f t="shared" si="45"/>
        <v>958441</v>
      </c>
      <c r="AM762" s="2434">
        <f t="shared" si="45"/>
        <v>101896</v>
      </c>
      <c r="AN762" s="2434">
        <f t="shared" si="45"/>
        <v>64701</v>
      </c>
      <c r="AO762" s="2434">
        <f t="shared" si="45"/>
        <v>93278</v>
      </c>
      <c r="AP762" s="2446">
        <f>+ROUND(AVERAGE(AP714:AP761),4)</f>
        <v>0.80879999999999996</v>
      </c>
      <c r="AQ762" s="2435">
        <f>+ROUND(AVERAGE(AQ714:AQ761),2)</f>
        <v>30.22</v>
      </c>
      <c r="AR762" s="2434">
        <f t="shared" ref="AR762" si="46">+ROUND(SUM(AR714:AR761),0)</f>
        <v>15138100</v>
      </c>
      <c r="AS762" s="2434">
        <f t="shared" ref="AS762:AW762" si="47">+ROUND(SUM(AS714:AS761),0)</f>
        <v>28882581</v>
      </c>
      <c r="AT762" s="2434">
        <f t="shared" si="47"/>
        <v>991685</v>
      </c>
      <c r="AU762" s="2434">
        <f t="shared" si="47"/>
        <v>103696</v>
      </c>
      <c r="AV762" s="2434">
        <f t="shared" si="47"/>
        <v>59795</v>
      </c>
      <c r="AW762" s="2434">
        <f t="shared" si="47"/>
        <v>92407</v>
      </c>
      <c r="AX762" s="2446">
        <f>+ROUND(AVERAGE(AX714:AX761),4)</f>
        <v>0.79810000000000003</v>
      </c>
      <c r="AY762" s="2435">
        <f>+ROUND(AVERAGE(AY714:AY761),2)</f>
        <v>28.62</v>
      </c>
      <c r="AZ762" s="2434">
        <f t="shared" ref="AZ762" si="48">+ROUND(SUM(AZ714:AZ761),0)</f>
        <v>13577879</v>
      </c>
      <c r="BA762" s="2434">
        <f t="shared" ref="BA762:BE762" si="49">+ROUND(SUM(BA714:BA761),0)</f>
        <v>25831615</v>
      </c>
      <c r="BB762" s="2434">
        <f t="shared" si="49"/>
        <v>950459</v>
      </c>
      <c r="BC762" s="2434">
        <f t="shared" si="49"/>
        <v>103696</v>
      </c>
      <c r="BD762" s="2434">
        <f t="shared" si="49"/>
        <v>55517</v>
      </c>
      <c r="BE762" s="2434">
        <f t="shared" si="49"/>
        <v>90253</v>
      </c>
      <c r="BF762" s="2446">
        <f>+ROUND(AVERAGE(BF714:BF761),4)</f>
        <v>0.80420000000000003</v>
      </c>
      <c r="BG762" s="2435">
        <f>+ROUND(AVERAGE(BG714:BG761),2)</f>
        <v>29.4</v>
      </c>
      <c r="BH762" s="2434">
        <f t="shared" ref="BH762" si="50">+ROUND(SUM(BH714:BH761),0)</f>
        <v>12556718</v>
      </c>
      <c r="BI762" s="2434">
        <f t="shared" ref="BI762:BM762" si="51">+ROUND(SUM(BI714:BI761),0)</f>
        <v>24782861</v>
      </c>
      <c r="BJ762" s="2434">
        <f t="shared" si="51"/>
        <v>484424</v>
      </c>
      <c r="BK762" s="2434">
        <f t="shared" si="51"/>
        <v>105196</v>
      </c>
      <c r="BL762" s="2434">
        <f t="shared" si="51"/>
        <v>60741</v>
      </c>
      <c r="BM762" s="2434">
        <f t="shared" si="51"/>
        <v>96620</v>
      </c>
      <c r="BN762" s="2446">
        <f>+ROUND(AVERAGE(BN714:BN761),4)</f>
        <v>0.81720000000000004</v>
      </c>
      <c r="BO762" s="2447">
        <f>+ROUND(AVERAGE(BO714:BO761),2)</f>
        <v>31.18</v>
      </c>
      <c r="BP762" s="2434">
        <f t="shared" ref="BP762" si="52">+ROUND(SUM(BP714:BP761),0)</f>
        <v>13527297</v>
      </c>
      <c r="BQ762" s="2434">
        <f t="shared" ref="BQ762:BU762" si="53">+ROUND(SUM(BQ714:BQ761),0)</f>
        <v>26240060</v>
      </c>
      <c r="BR762" s="2434">
        <f t="shared" si="53"/>
        <v>495736</v>
      </c>
      <c r="BS762" s="2434">
        <f t="shared" si="53"/>
        <v>105196</v>
      </c>
      <c r="BT762" s="2434">
        <f t="shared" si="53"/>
        <v>62770</v>
      </c>
      <c r="BU762" s="2434">
        <f t="shared" si="53"/>
        <v>102178</v>
      </c>
      <c r="BV762" s="2446">
        <f>+ROUND(AVERAGE(BV714:BV761),4)</f>
        <v>0.82310000000000005</v>
      </c>
      <c r="BW762" s="2435">
        <f>+ROUND(AVERAGE(BW714:BW761),2)</f>
        <v>37.86</v>
      </c>
      <c r="BX762" s="2434">
        <f t="shared" ref="BX762" si="54">+ROUND(SUM(BX714:BX761),0)</f>
        <v>15499998</v>
      </c>
      <c r="BY762" s="2434">
        <f t="shared" ref="BY762:CC762" si="55">+ROUND(SUM(BY714:BY761),0)</f>
        <v>28020652</v>
      </c>
      <c r="BZ762" s="2434">
        <f t="shared" si="55"/>
        <v>695431</v>
      </c>
      <c r="CA762" s="2434">
        <f t="shared" si="55"/>
        <v>103956</v>
      </c>
      <c r="CB762" s="2434">
        <f t="shared" si="55"/>
        <v>63341</v>
      </c>
      <c r="CC762" s="2434">
        <f t="shared" si="55"/>
        <v>99516</v>
      </c>
      <c r="CD762" s="2446">
        <f>+ROUND(AVERAGE(CD714:CD761),4)</f>
        <v>0.83309999999999995</v>
      </c>
      <c r="CE762" s="2435">
        <f>+ROUND(AVERAGE(CE714:CE761),2)</f>
        <v>34.14</v>
      </c>
      <c r="CF762" s="2434">
        <f t="shared" ref="CF762" si="56">+ROUND(SUM(CF714:CF761),0)</f>
        <v>13822529</v>
      </c>
      <c r="CG762" s="2434">
        <f t="shared" ref="CG762:CK762" si="57">+ROUND(SUM(CG714:CG761),0)</f>
        <v>28275626</v>
      </c>
      <c r="CH762" s="2434">
        <f t="shared" si="57"/>
        <v>616679</v>
      </c>
      <c r="CI762" s="2434">
        <f t="shared" si="57"/>
        <v>112065</v>
      </c>
      <c r="CJ762" s="2434">
        <f t="shared" si="57"/>
        <v>52994</v>
      </c>
      <c r="CK762" s="2434">
        <f t="shared" si="57"/>
        <v>95121</v>
      </c>
      <c r="CL762" s="2446">
        <f>+ROUND(AVERAGE(CL714:CL761),4)</f>
        <v>0.88300000000000001</v>
      </c>
      <c r="CM762" s="2435">
        <f>+ROUND(AVERAGE(CM714:CM761),2)</f>
        <v>36.9</v>
      </c>
      <c r="CN762" s="2434">
        <f t="shared" ref="CN762" si="58">+ROUND(SUM(CN714:CN761),0)</f>
        <v>14346666</v>
      </c>
      <c r="CO762" s="2434">
        <f t="shared" ref="CO762:CS762" si="59">+ROUND(SUM(CO714:CO761),0)</f>
        <v>22130304</v>
      </c>
      <c r="CP762" s="2434">
        <f t="shared" si="59"/>
        <v>1306238</v>
      </c>
      <c r="CQ762" s="2434">
        <f t="shared" si="59"/>
        <v>117395</v>
      </c>
      <c r="CR762" s="2434">
        <f t="shared" si="59"/>
        <v>54110</v>
      </c>
      <c r="CS762" s="2434">
        <f t="shared" si="59"/>
        <v>99903</v>
      </c>
      <c r="CT762" s="2446">
        <f>+ROUND(AVERAGE(CT714:CT761),4)</f>
        <v>0.95809999999999995</v>
      </c>
      <c r="CU762" s="2435">
        <f>+ROUND(AVERAGE(CU714:CU761),2)</f>
        <v>33.17</v>
      </c>
      <c r="CV762" s="2434">
        <f t="shared" ref="CV762" si="60">+ROUND(SUM(CV714:CV761),0)</f>
        <v>15462690</v>
      </c>
      <c r="CW762" s="2434">
        <f t="shared" ref="CW762:CX762" si="61">+ROUND(SUM(CW714:CW761),0)</f>
        <v>24154746</v>
      </c>
      <c r="CX762" s="2434">
        <f t="shared" si="61"/>
        <v>1307883</v>
      </c>
    </row>
    <row r="763" spans="1:102" ht="30">
      <c r="A763" s="2440"/>
      <c r="B763" s="2427" t="s">
        <v>3785</v>
      </c>
      <c r="C763" s="1618"/>
      <c r="D763" s="1634"/>
      <c r="E763" s="1634"/>
      <c r="F763" s="1634"/>
      <c r="G763" s="1634"/>
      <c r="H763" s="2431"/>
      <c r="I763" s="2431"/>
      <c r="J763" s="2432"/>
      <c r="K763" s="2431"/>
      <c r="L763" s="1634"/>
      <c r="M763" s="1634"/>
      <c r="N763" s="1634"/>
      <c r="O763" s="1634"/>
      <c r="P763" s="2431"/>
      <c r="Q763" s="2431"/>
      <c r="R763" s="2432"/>
      <c r="S763" s="2431"/>
      <c r="T763" s="1634"/>
      <c r="U763" s="1634"/>
      <c r="V763" s="1634"/>
      <c r="W763" s="2434"/>
      <c r="X763" s="2434"/>
      <c r="Y763" s="2434"/>
      <c r="Z763" s="2434"/>
      <c r="AA763" s="2435"/>
      <c r="AB763" s="2434"/>
      <c r="AC763" s="2434"/>
      <c r="AD763" s="2434"/>
      <c r="AE763" s="2434"/>
      <c r="AF763" s="1634"/>
      <c r="AG763" s="1634"/>
      <c r="AH763" s="2432"/>
      <c r="AI763" s="2431"/>
      <c r="AJ763" s="1634"/>
      <c r="AK763" s="1634"/>
      <c r="AL763" s="1634"/>
      <c r="AM763" s="1634"/>
      <c r="AN763" s="1634"/>
      <c r="AO763" s="1634"/>
      <c r="AP763" s="1634"/>
      <c r="AQ763" s="2431"/>
      <c r="AR763" s="1634"/>
      <c r="AS763" s="1634"/>
      <c r="AT763" s="1634"/>
      <c r="AU763" s="1634"/>
      <c r="AV763" s="1634"/>
      <c r="AW763" s="1634"/>
      <c r="AX763" s="1634"/>
      <c r="AY763" s="2436"/>
      <c r="AZ763" s="1634"/>
      <c r="BA763" s="1634"/>
      <c r="BB763" s="1634"/>
      <c r="BC763" s="2436"/>
      <c r="BD763" s="1634"/>
      <c r="BE763" s="2436"/>
      <c r="BF763" s="2436"/>
      <c r="BG763" s="2437"/>
      <c r="BH763" s="1634"/>
      <c r="BI763" s="1634"/>
      <c r="BJ763" s="1634"/>
      <c r="BK763" s="1634"/>
      <c r="BL763" s="2441"/>
      <c r="BM763" s="2441"/>
      <c r="BN763" s="2442"/>
      <c r="BO763" s="2450"/>
      <c r="BP763" s="2441"/>
      <c r="BQ763" s="2441"/>
      <c r="BR763" s="2441"/>
      <c r="BS763" s="1611"/>
      <c r="BT763" s="1611"/>
      <c r="BU763" s="1611"/>
      <c r="BV763" s="1611"/>
      <c r="BW763" s="2437"/>
      <c r="BX763" s="1611"/>
      <c r="BY763" s="1611"/>
      <c r="BZ763" s="1611"/>
      <c r="CA763" s="1611"/>
      <c r="CB763" s="1611"/>
      <c r="CC763" s="1611"/>
      <c r="CD763" s="1611"/>
      <c r="CE763" s="2437"/>
      <c r="CF763" s="1611"/>
      <c r="CG763" s="1611"/>
      <c r="CH763" s="1611"/>
      <c r="CI763" s="1611"/>
      <c r="CJ763" s="1611"/>
      <c r="CK763" s="1611"/>
      <c r="CL763" s="1611"/>
      <c r="CM763" s="1611"/>
      <c r="CN763" s="1611"/>
      <c r="CO763" s="1611"/>
      <c r="CP763" s="1611"/>
      <c r="CQ763" s="1611"/>
      <c r="CR763" s="1611"/>
      <c r="CS763" s="1611"/>
      <c r="CT763" s="1611"/>
      <c r="CU763" s="2433"/>
      <c r="CV763" s="1611"/>
      <c r="CW763" s="1611"/>
      <c r="CX763" s="1611"/>
    </row>
    <row r="764" spans="1:102" ht="15">
      <c r="A764" s="2440">
        <v>1</v>
      </c>
      <c r="B764" s="1618" t="s">
        <v>570</v>
      </c>
      <c r="C764" s="1618" t="s">
        <v>536</v>
      </c>
      <c r="D764" s="1634" t="s">
        <v>515</v>
      </c>
      <c r="E764" s="1634" t="s">
        <v>270</v>
      </c>
      <c r="F764" s="1634">
        <v>5500</v>
      </c>
      <c r="G764" s="1634">
        <v>5500</v>
      </c>
      <c r="H764" s="2431">
        <v>4896</v>
      </c>
      <c r="I764" s="2431">
        <v>4896</v>
      </c>
      <c r="J764" s="2432">
        <v>0.95040000000000002</v>
      </c>
      <c r="K764" s="2431">
        <v>49.18</v>
      </c>
      <c r="L764" s="1634">
        <v>1926240</v>
      </c>
      <c r="M764" s="1634">
        <v>2115072</v>
      </c>
      <c r="N764" s="1634">
        <v>0</v>
      </c>
      <c r="O764" s="1634">
        <v>5500</v>
      </c>
      <c r="P764" s="2431">
        <v>4752</v>
      </c>
      <c r="Q764" s="2431">
        <v>4752</v>
      </c>
      <c r="R764" s="2432">
        <v>0.92759999999999998</v>
      </c>
      <c r="S764" s="2431">
        <v>49.24</v>
      </c>
      <c r="T764" s="1634">
        <v>1934400</v>
      </c>
      <c r="U764" s="1634">
        <v>2121293</v>
      </c>
      <c r="V764" s="1634">
        <v>0</v>
      </c>
      <c r="W764" s="2434">
        <v>5500</v>
      </c>
      <c r="X764" s="2434">
        <v>4519.92</v>
      </c>
      <c r="Y764" s="2434">
        <v>4519.92</v>
      </c>
      <c r="Z764" s="2434">
        <v>0.92600000000000005</v>
      </c>
      <c r="AA764" s="2435">
        <v>52.5</v>
      </c>
      <c r="AB764" s="2434">
        <v>1898544</v>
      </c>
      <c r="AC764" s="2434">
        <v>1952605</v>
      </c>
      <c r="AD764" s="2434">
        <v>0</v>
      </c>
      <c r="AE764" s="2434">
        <v>5500</v>
      </c>
      <c r="AF764" s="1634">
        <v>4896</v>
      </c>
      <c r="AG764" s="1634">
        <v>4896</v>
      </c>
      <c r="AH764" s="2432">
        <v>0.94550000000000001</v>
      </c>
      <c r="AI764" s="2431">
        <v>51.960000000000008</v>
      </c>
      <c r="AJ764" s="1634">
        <v>1909532</v>
      </c>
      <c r="AK764" s="1634">
        <v>2185574</v>
      </c>
      <c r="AL764" s="1634">
        <v>0</v>
      </c>
      <c r="AM764" s="1634">
        <v>5500</v>
      </c>
      <c r="AN764" s="1634">
        <v>4704</v>
      </c>
      <c r="AO764" s="1634">
        <v>4704</v>
      </c>
      <c r="AP764" s="1634">
        <v>0.94389999999999996</v>
      </c>
      <c r="AQ764" s="2431">
        <v>51</v>
      </c>
      <c r="AR764" s="1634">
        <v>1983360</v>
      </c>
      <c r="AS764" s="1634">
        <v>2099866</v>
      </c>
      <c r="AT764" s="1634">
        <v>0</v>
      </c>
      <c r="AU764" s="1634">
        <v>5500</v>
      </c>
      <c r="AV764" s="1634">
        <v>4656</v>
      </c>
      <c r="AW764" s="1634">
        <v>4656</v>
      </c>
      <c r="AX764" s="1634">
        <v>0.93389999999999995</v>
      </c>
      <c r="AY764" s="2437">
        <v>52.6</v>
      </c>
      <c r="AZ764" s="1634">
        <v>1959120</v>
      </c>
      <c r="BA764" s="1634">
        <v>2011392</v>
      </c>
      <c r="BB764" s="1634">
        <v>0</v>
      </c>
      <c r="BC764" s="2436">
        <v>5500</v>
      </c>
      <c r="BD764" s="1634">
        <v>5040</v>
      </c>
      <c r="BE764" s="2436">
        <v>5040</v>
      </c>
      <c r="BF764" s="2436">
        <v>0.93320000000000003</v>
      </c>
      <c r="BG764" s="2437">
        <v>47.47</v>
      </c>
      <c r="BH764" s="1634">
        <v>1977960</v>
      </c>
      <c r="BI764" s="1634">
        <v>2249856</v>
      </c>
      <c r="BJ764" s="1634">
        <v>0</v>
      </c>
      <c r="BK764" s="1634">
        <v>5500</v>
      </c>
      <c r="BL764" s="2441">
        <v>5088</v>
      </c>
      <c r="BM764" s="2441">
        <v>5088</v>
      </c>
      <c r="BN764" s="2442">
        <v>0.9143</v>
      </c>
      <c r="BO764" s="2439">
        <v>47.73</v>
      </c>
      <c r="BP764" s="2441">
        <v>1942680</v>
      </c>
      <c r="BQ764" s="2441">
        <v>2198016</v>
      </c>
      <c r="BR764" s="2441">
        <v>0</v>
      </c>
      <c r="BS764" s="1611">
        <v>5500</v>
      </c>
      <c r="BT764" s="1611">
        <v>5256</v>
      </c>
      <c r="BU764" s="1611">
        <v>5256</v>
      </c>
      <c r="BV764" s="1611">
        <v>0.9163</v>
      </c>
      <c r="BW764" s="2437">
        <v>50.740000000000009</v>
      </c>
      <c r="BX764" s="1611">
        <v>2204640</v>
      </c>
      <c r="BY764" s="1611">
        <v>2346278.4</v>
      </c>
      <c r="BZ764" s="1611">
        <v>0</v>
      </c>
      <c r="CA764" s="1611">
        <v>5500</v>
      </c>
      <c r="CB764" s="1611">
        <v>5448</v>
      </c>
      <c r="CC764" s="1611">
        <v>5448</v>
      </c>
      <c r="CD764" s="1611">
        <v>0.92069999999999996</v>
      </c>
      <c r="CE764" s="2437">
        <v>33</v>
      </c>
      <c r="CF764" s="1611">
        <v>1486200</v>
      </c>
      <c r="CG764" s="1611">
        <v>2431987.1999999997</v>
      </c>
      <c r="CH764" s="1611">
        <v>0</v>
      </c>
      <c r="CI764" s="1611">
        <v>5500</v>
      </c>
      <c r="CJ764" s="1611">
        <v>5184</v>
      </c>
      <c r="CK764" s="1611">
        <v>5184</v>
      </c>
      <c r="CL764" s="1611">
        <v>0.93030000000000002</v>
      </c>
      <c r="CM764" s="2433">
        <v>45.7</v>
      </c>
      <c r="CN764" s="1611">
        <v>1832280</v>
      </c>
      <c r="CO764" s="1611">
        <v>2164838.3999999999</v>
      </c>
      <c r="CP764" s="1611">
        <v>0</v>
      </c>
      <c r="CQ764" s="1611">
        <v>5500</v>
      </c>
      <c r="CR764" s="1611">
        <v>4728</v>
      </c>
      <c r="CS764" s="1611">
        <v>4728</v>
      </c>
      <c r="CT764" s="1611">
        <v>0.92949999999999999</v>
      </c>
      <c r="CU764" s="2433">
        <v>48.2</v>
      </c>
      <c r="CV764" s="1611">
        <v>1883880</v>
      </c>
      <c r="CW764" s="1611">
        <v>2110579.1999999997</v>
      </c>
      <c r="CX764" s="1611">
        <v>0</v>
      </c>
    </row>
    <row r="765" spans="1:102" ht="15">
      <c r="A765" s="2440">
        <f>+A764+1</f>
        <v>2</v>
      </c>
      <c r="B765" s="1618" t="s">
        <v>659</v>
      </c>
      <c r="C765" s="1618" t="s">
        <v>536</v>
      </c>
      <c r="D765" s="1634" t="s">
        <v>515</v>
      </c>
      <c r="E765" s="1634" t="s">
        <v>259</v>
      </c>
      <c r="F765" s="1634">
        <v>5500</v>
      </c>
      <c r="G765" s="1634">
        <v>5500</v>
      </c>
      <c r="H765" s="2431">
        <v>4041.6</v>
      </c>
      <c r="I765" s="2431">
        <v>4400</v>
      </c>
      <c r="J765" s="2432">
        <v>0.99490000000000001</v>
      </c>
      <c r="K765" s="2431">
        <v>83.35</v>
      </c>
      <c r="L765" s="1634">
        <v>2344500</v>
      </c>
      <c r="M765" s="1634">
        <v>1745971</v>
      </c>
      <c r="N765" s="1634">
        <v>598529</v>
      </c>
      <c r="O765" s="1634">
        <v>5500</v>
      </c>
      <c r="P765" s="2431">
        <v>4161.6000000000004</v>
      </c>
      <c r="Q765" s="2431">
        <v>4400</v>
      </c>
      <c r="R765" s="2432">
        <v>0.99260000000000004</v>
      </c>
      <c r="S765" s="2431">
        <v>84.86</v>
      </c>
      <c r="T765" s="1634">
        <v>2712210</v>
      </c>
      <c r="U765" s="1634">
        <v>1857738</v>
      </c>
      <c r="V765" s="1634">
        <v>854472</v>
      </c>
      <c r="W765" s="2434">
        <v>5500</v>
      </c>
      <c r="X765" s="2434">
        <v>4238.4000000000005</v>
      </c>
      <c r="Y765" s="2434">
        <v>4400</v>
      </c>
      <c r="Z765" s="2434">
        <v>0.99590000000000001</v>
      </c>
      <c r="AA765" s="2435">
        <v>72.48</v>
      </c>
      <c r="AB765" s="2434">
        <v>2211780</v>
      </c>
      <c r="AC765" s="2434">
        <v>1830989</v>
      </c>
      <c r="AD765" s="2434">
        <v>380791</v>
      </c>
      <c r="AE765" s="2434">
        <v>5500</v>
      </c>
      <c r="AF765" s="1634">
        <v>4185.6000000000004</v>
      </c>
      <c r="AG765" s="1634">
        <v>4400</v>
      </c>
      <c r="AH765" s="2432">
        <v>0.98450000000000004</v>
      </c>
      <c r="AI765" s="2431">
        <v>90.89</v>
      </c>
      <c r="AJ765" s="1634">
        <v>2830530</v>
      </c>
      <c r="AK765" s="1634">
        <v>1868452</v>
      </c>
      <c r="AL765" s="1634">
        <v>962078</v>
      </c>
      <c r="AM765" s="1634">
        <v>5500</v>
      </c>
      <c r="AN765" s="1634">
        <v>4075.2000000000003</v>
      </c>
      <c r="AO765" s="1634">
        <v>4400</v>
      </c>
      <c r="AP765" s="1634">
        <v>0.97470000000000001</v>
      </c>
      <c r="AQ765" s="2431">
        <v>92.901634750560419</v>
      </c>
      <c r="AR765" s="1634">
        <v>2816730</v>
      </c>
      <c r="AS765" s="1634">
        <v>1819169</v>
      </c>
      <c r="AT765" s="1634">
        <v>997561</v>
      </c>
      <c r="AU765" s="1634">
        <v>5500</v>
      </c>
      <c r="AV765" s="1634">
        <v>4300.8</v>
      </c>
      <c r="AW765" s="1634">
        <v>4400</v>
      </c>
      <c r="AX765" s="1634">
        <v>0.97670000000000001</v>
      </c>
      <c r="AY765" s="2437">
        <v>79</v>
      </c>
      <c r="AZ765" s="1634">
        <v>2446260</v>
      </c>
      <c r="BA765" s="1634">
        <v>1857946</v>
      </c>
      <c r="BB765" s="1634">
        <v>588314</v>
      </c>
      <c r="BC765" s="2436">
        <v>5500</v>
      </c>
      <c r="BD765" s="1634">
        <v>4296</v>
      </c>
      <c r="BE765" s="2436">
        <v>4400</v>
      </c>
      <c r="BF765" s="2436">
        <v>0.99560000000000004</v>
      </c>
      <c r="BG765" s="2437">
        <v>89.95</v>
      </c>
      <c r="BH765" s="1634">
        <v>2874990</v>
      </c>
      <c r="BI765" s="1634">
        <v>1917734</v>
      </c>
      <c r="BJ765" s="1634">
        <v>957256</v>
      </c>
      <c r="BK765" s="1634">
        <v>5500</v>
      </c>
      <c r="BL765" s="2441">
        <v>4281.6000000000004</v>
      </c>
      <c r="BM765" s="2441">
        <v>4400</v>
      </c>
      <c r="BN765" s="2442">
        <v>0.995</v>
      </c>
      <c r="BO765" s="2439">
        <v>88.39</v>
      </c>
      <c r="BP765" s="2441">
        <v>2724900</v>
      </c>
      <c r="BQ765" s="2441">
        <v>1849651.2000000002</v>
      </c>
      <c r="BR765" s="2441">
        <v>875248.79999999981</v>
      </c>
      <c r="BS765" s="1611">
        <v>5500</v>
      </c>
      <c r="BT765" s="1611">
        <v>4320</v>
      </c>
      <c r="BU765" s="1611">
        <v>4400</v>
      </c>
      <c r="BV765" s="1611">
        <v>0.99570000000000003</v>
      </c>
      <c r="BW765" s="2437">
        <v>79.8</v>
      </c>
      <c r="BX765" s="1611">
        <v>2564700</v>
      </c>
      <c r="BY765" s="1611">
        <v>1928448</v>
      </c>
      <c r="BZ765" s="1611">
        <v>636252</v>
      </c>
      <c r="CA765" s="1611">
        <v>5500</v>
      </c>
      <c r="CB765" s="1611">
        <v>4276.8</v>
      </c>
      <c r="CC765" s="1611">
        <v>4400</v>
      </c>
      <c r="CD765" s="1611">
        <v>0.99539999999999995</v>
      </c>
      <c r="CE765" s="2437">
        <v>86.59</v>
      </c>
      <c r="CF765" s="1611">
        <v>2755260</v>
      </c>
      <c r="CG765" s="1611">
        <v>1909163.52</v>
      </c>
      <c r="CH765" s="1611">
        <v>846096.48</v>
      </c>
      <c r="CI765" s="1611">
        <v>5500</v>
      </c>
      <c r="CJ765" s="1611">
        <v>1920</v>
      </c>
      <c r="CK765" s="1611">
        <v>4400</v>
      </c>
      <c r="CL765" s="1611">
        <v>0.99519999999999997</v>
      </c>
      <c r="CM765" s="2433">
        <v>29.23</v>
      </c>
      <c r="CN765" s="1611">
        <v>390600</v>
      </c>
      <c r="CO765" s="1611">
        <v>801791.99999999988</v>
      </c>
      <c r="CP765" s="1611">
        <v>0</v>
      </c>
      <c r="CQ765" s="1611">
        <v>5500</v>
      </c>
      <c r="CR765" s="1611">
        <v>4089.6</v>
      </c>
      <c r="CS765" s="1611">
        <v>4400</v>
      </c>
      <c r="CT765" s="1611">
        <v>0.99809999999999999</v>
      </c>
      <c r="CU765" s="2433">
        <v>22.24</v>
      </c>
      <c r="CV765" s="1611">
        <v>676650</v>
      </c>
      <c r="CW765" s="1611">
        <v>1825597.4399999999</v>
      </c>
      <c r="CX765" s="1611">
        <v>0</v>
      </c>
    </row>
    <row r="766" spans="1:102" ht="15">
      <c r="A766" s="2440">
        <f t="shared" ref="A766:A809" si="62">+A765+1</f>
        <v>3</v>
      </c>
      <c r="B766" s="1618" t="s">
        <v>519</v>
      </c>
      <c r="C766" s="1618" t="s">
        <v>516</v>
      </c>
      <c r="D766" s="1634" t="s">
        <v>515</v>
      </c>
      <c r="E766" s="1634" t="s">
        <v>270</v>
      </c>
      <c r="F766" s="1634">
        <v>5555</v>
      </c>
      <c r="G766" s="1634">
        <v>5555</v>
      </c>
      <c r="H766" s="2431">
        <v>2400</v>
      </c>
      <c r="I766" s="2431">
        <v>4444</v>
      </c>
      <c r="J766" s="2432">
        <v>0.96960000000000002</v>
      </c>
      <c r="K766" s="2431">
        <v>6.4166666666666661</v>
      </c>
      <c r="L766" s="1634">
        <v>110880</v>
      </c>
      <c r="M766" s="1634">
        <v>1036800</v>
      </c>
      <c r="N766" s="1634">
        <v>0</v>
      </c>
      <c r="O766" s="1634">
        <v>5555</v>
      </c>
      <c r="P766" s="2431">
        <v>2736</v>
      </c>
      <c r="Q766" s="2431">
        <v>2736</v>
      </c>
      <c r="R766" s="2432">
        <v>0.98609999999999998</v>
      </c>
      <c r="S766" s="2431">
        <v>4.2562724014336917</v>
      </c>
      <c r="T766" s="1634">
        <v>86640</v>
      </c>
      <c r="U766" s="1634">
        <v>1221350</v>
      </c>
      <c r="V766" s="1634">
        <v>0</v>
      </c>
      <c r="W766" s="2434">
        <v>5555</v>
      </c>
      <c r="X766" s="2434">
        <v>3552</v>
      </c>
      <c r="Y766" s="2434">
        <v>3552</v>
      </c>
      <c r="Z766" s="2434">
        <v>0.89700000000000002</v>
      </c>
      <c r="AA766" s="2435">
        <v>3.46</v>
      </c>
      <c r="AB766" s="2434">
        <v>88560</v>
      </c>
      <c r="AC766" s="2434">
        <v>1534464</v>
      </c>
      <c r="AD766" s="2434">
        <v>0</v>
      </c>
      <c r="AE766" s="2434">
        <v>5555</v>
      </c>
      <c r="AF766" s="1634">
        <v>3792.0000000000005</v>
      </c>
      <c r="AG766" s="1634">
        <v>4444</v>
      </c>
      <c r="AH766" s="2432">
        <v>0.89280000000000004</v>
      </c>
      <c r="AI766" s="2431">
        <v>0.71</v>
      </c>
      <c r="AJ766" s="1634">
        <v>20160</v>
      </c>
      <c r="AK766" s="1634">
        <v>1692749</v>
      </c>
      <c r="AL766" s="1634">
        <v>0</v>
      </c>
      <c r="AM766" s="1634">
        <v>5555</v>
      </c>
      <c r="AN766" s="1634">
        <v>3792.0000000000005</v>
      </c>
      <c r="AO766" s="1634">
        <v>4444</v>
      </c>
      <c r="AP766" s="1634">
        <v>0.86970000000000003</v>
      </c>
      <c r="AQ766" s="2431">
        <v>2.0246359058118957</v>
      </c>
      <c r="AR766" s="1634">
        <v>57120</v>
      </c>
      <c r="AS766" s="1634">
        <v>1692749</v>
      </c>
      <c r="AT766" s="1634">
        <v>0</v>
      </c>
      <c r="AU766" s="1634">
        <v>5555</v>
      </c>
      <c r="AV766" s="1634">
        <v>48</v>
      </c>
      <c r="AW766" s="1634">
        <v>4444</v>
      </c>
      <c r="AX766" s="1634">
        <v>1</v>
      </c>
      <c r="AY766" s="2437">
        <v>4.17</v>
      </c>
      <c r="AZ766" s="1634">
        <v>1440</v>
      </c>
      <c r="BA766" s="1634">
        <v>20736</v>
      </c>
      <c r="BB766" s="1634">
        <v>0</v>
      </c>
      <c r="BC766" s="2436">
        <v>5555</v>
      </c>
      <c r="BD766" s="1634">
        <v>48</v>
      </c>
      <c r="BE766" s="2436">
        <v>4444</v>
      </c>
      <c r="BF766" s="2436">
        <v>1</v>
      </c>
      <c r="BG766" s="2437">
        <v>3.36</v>
      </c>
      <c r="BH766" s="1634">
        <v>1200</v>
      </c>
      <c r="BI766" s="1634">
        <v>21427</v>
      </c>
      <c r="BJ766" s="1634">
        <v>0</v>
      </c>
      <c r="BK766" s="1634">
        <v>5555</v>
      </c>
      <c r="BL766" s="2441">
        <v>0</v>
      </c>
      <c r="BM766" s="2441">
        <v>4444</v>
      </c>
      <c r="BN766" s="2442">
        <v>1</v>
      </c>
      <c r="BO766" s="2439">
        <v>0.05</v>
      </c>
      <c r="BP766" s="2441">
        <v>1920</v>
      </c>
      <c r="BQ766" s="2441">
        <v>1920</v>
      </c>
      <c r="BR766" s="2441">
        <v>0</v>
      </c>
      <c r="BS766" s="1611">
        <v>5555</v>
      </c>
      <c r="BT766" s="1611">
        <v>7488</v>
      </c>
      <c r="BU766" s="1611">
        <v>7488</v>
      </c>
      <c r="BV766" s="1611">
        <v>0.85709999999999997</v>
      </c>
      <c r="BW766" s="2437">
        <v>0.09</v>
      </c>
      <c r="BX766" s="1611">
        <v>5040</v>
      </c>
      <c r="BY766" s="1611">
        <v>3342643.1999999997</v>
      </c>
      <c r="BZ766" s="1611">
        <v>0</v>
      </c>
      <c r="CA766" s="1611">
        <v>5555</v>
      </c>
      <c r="CB766" s="1611">
        <v>7344</v>
      </c>
      <c r="CC766" s="1611">
        <v>7344</v>
      </c>
      <c r="CD766" s="1611">
        <v>0.85</v>
      </c>
      <c r="CE766" s="2437">
        <v>0.35</v>
      </c>
      <c r="CF766" s="1611">
        <v>19200</v>
      </c>
      <c r="CG766" s="1611">
        <v>3278361.5999999996</v>
      </c>
      <c r="CH766" s="1611">
        <v>0</v>
      </c>
      <c r="CI766" s="1611">
        <v>5555</v>
      </c>
      <c r="CJ766" s="1611">
        <v>192</v>
      </c>
      <c r="CK766" s="1611">
        <v>192</v>
      </c>
      <c r="CL766" s="1611">
        <v>1.1666000000000001</v>
      </c>
      <c r="CM766" s="2433">
        <v>1.08</v>
      </c>
      <c r="CN766" s="1611">
        <v>1440</v>
      </c>
      <c r="CO766" s="1611">
        <v>80179.199999999997</v>
      </c>
      <c r="CP766" s="1611">
        <v>0</v>
      </c>
      <c r="CQ766" s="1611">
        <v>5555</v>
      </c>
      <c r="CR766" s="1611">
        <v>1728</v>
      </c>
      <c r="CS766" s="1611">
        <v>1728</v>
      </c>
      <c r="CT766" s="1611">
        <v>0.92849999999999999</v>
      </c>
      <c r="CU766" s="2433">
        <v>0.26</v>
      </c>
      <c r="CV766" s="1611">
        <v>3360</v>
      </c>
      <c r="CW766" s="1611">
        <v>771379.19999999995</v>
      </c>
      <c r="CX766" s="1611">
        <v>0</v>
      </c>
    </row>
    <row r="767" spans="1:102" ht="15">
      <c r="A767" s="2440">
        <f t="shared" si="62"/>
        <v>4</v>
      </c>
      <c r="B767" s="1618" t="s">
        <v>657</v>
      </c>
      <c r="C767" s="1618" t="s">
        <v>536</v>
      </c>
      <c r="D767" s="1634" t="s">
        <v>515</v>
      </c>
      <c r="E767" s="1634" t="s">
        <v>259</v>
      </c>
      <c r="F767" s="1634">
        <v>5911</v>
      </c>
      <c r="G767" s="1634">
        <v>5911</v>
      </c>
      <c r="H767" s="2431">
        <v>3324</v>
      </c>
      <c r="I767" s="2431">
        <v>4728.8</v>
      </c>
      <c r="J767" s="2432">
        <v>0.73719999999999997</v>
      </c>
      <c r="K767" s="2431">
        <v>47.828920978740477</v>
      </c>
      <c r="L767" s="1634">
        <v>1144680</v>
      </c>
      <c r="M767" s="1634">
        <v>1435968</v>
      </c>
      <c r="N767" s="1634">
        <v>0</v>
      </c>
      <c r="O767" s="1634">
        <v>5911</v>
      </c>
      <c r="P767" s="2431">
        <v>3324</v>
      </c>
      <c r="Q767" s="2431">
        <v>4728.8</v>
      </c>
      <c r="R767" s="2432">
        <v>0.31890000000000002</v>
      </c>
      <c r="S767" s="2431">
        <v>28.240363339932458</v>
      </c>
      <c r="T767" s="1634">
        <v>698400</v>
      </c>
      <c r="U767" s="1634">
        <v>1483834</v>
      </c>
      <c r="V767" s="1634">
        <v>0</v>
      </c>
      <c r="W767" s="2434">
        <v>5911</v>
      </c>
      <c r="X767" s="2434">
        <v>3216</v>
      </c>
      <c r="Y767" s="2434">
        <v>4728.8</v>
      </c>
      <c r="Z767" s="2434">
        <v>0.68310000000000004</v>
      </c>
      <c r="AA767" s="2435">
        <v>51</v>
      </c>
      <c r="AB767" s="2434">
        <v>1180800</v>
      </c>
      <c r="AC767" s="2434">
        <v>1389312</v>
      </c>
      <c r="AD767" s="2434">
        <v>0</v>
      </c>
      <c r="AE767" s="2434">
        <v>5911</v>
      </c>
      <c r="AF767" s="1634">
        <v>3288</v>
      </c>
      <c r="AG767" s="1634">
        <v>4728.8</v>
      </c>
      <c r="AH767" s="2432">
        <v>0.88229999999999997</v>
      </c>
      <c r="AI767" s="2431">
        <v>69.900000000000006</v>
      </c>
      <c r="AJ767" s="1634">
        <v>1712520</v>
      </c>
      <c r="AK767" s="1634">
        <v>1467763</v>
      </c>
      <c r="AL767" s="1634">
        <v>244757</v>
      </c>
      <c r="AM767" s="1634">
        <v>5911</v>
      </c>
      <c r="AN767" s="1634">
        <v>3156</v>
      </c>
      <c r="AO767" s="1634">
        <v>4728.8</v>
      </c>
      <c r="AP767" s="1634">
        <v>0.34749999999999998</v>
      </c>
      <c r="AQ767" s="2431">
        <v>14.529416574675988</v>
      </c>
      <c r="AR767" s="1634">
        <v>341160</v>
      </c>
      <c r="AS767" s="1634">
        <v>1408838</v>
      </c>
      <c r="AT767" s="1634">
        <v>0</v>
      </c>
      <c r="AU767" s="1634">
        <v>5911</v>
      </c>
      <c r="AV767" s="1634">
        <v>624</v>
      </c>
      <c r="AW767" s="1634">
        <v>4728.8</v>
      </c>
      <c r="AX767" s="1634">
        <v>9.1999999999999998E-2</v>
      </c>
      <c r="AY767" s="2437">
        <v>67.599999999999994</v>
      </c>
      <c r="AZ767" s="1634">
        <v>303720</v>
      </c>
      <c r="BA767" s="1634">
        <v>269568</v>
      </c>
      <c r="BB767" s="1634">
        <v>34152</v>
      </c>
      <c r="BC767" s="2436">
        <v>5911</v>
      </c>
      <c r="BD767" s="1634">
        <v>384</v>
      </c>
      <c r="BE767" s="2436">
        <v>4728.8</v>
      </c>
      <c r="BF767" s="2436">
        <v>0.12039999999999999</v>
      </c>
      <c r="BG767" s="2437">
        <v>93.71</v>
      </c>
      <c r="BH767" s="1634">
        <v>271080</v>
      </c>
      <c r="BI767" s="1634">
        <v>171418</v>
      </c>
      <c r="BJ767" s="1634">
        <v>99662</v>
      </c>
      <c r="BK767" s="1634">
        <v>5911</v>
      </c>
      <c r="BL767" s="2441">
        <v>3600</v>
      </c>
      <c r="BM767" s="2441">
        <v>4728.8</v>
      </c>
      <c r="BN767" s="2442">
        <v>0.19389999999999999</v>
      </c>
      <c r="BO767" s="2439">
        <v>12.38</v>
      </c>
      <c r="BP767" s="2441">
        <v>320820</v>
      </c>
      <c r="BQ767" s="2441">
        <v>1555200</v>
      </c>
      <c r="BR767" s="2441">
        <v>0</v>
      </c>
      <c r="BS767" s="1611">
        <v>5911</v>
      </c>
      <c r="BT767" s="1611">
        <v>3324</v>
      </c>
      <c r="BU767" s="1611">
        <v>4728.8</v>
      </c>
      <c r="BV767" s="1611">
        <v>1</v>
      </c>
      <c r="BW767" s="2437">
        <v>45.01</v>
      </c>
      <c r="BX767" s="1611">
        <v>1113240</v>
      </c>
      <c r="BY767" s="1611">
        <v>1483833.5999999999</v>
      </c>
      <c r="BZ767" s="1611">
        <v>0</v>
      </c>
      <c r="CA767" s="1611">
        <v>5911</v>
      </c>
      <c r="CB767" s="1611">
        <v>3240</v>
      </c>
      <c r="CC767" s="1611">
        <v>4728.8</v>
      </c>
      <c r="CD767" s="1611">
        <v>1</v>
      </c>
      <c r="CE767" s="2437">
        <v>38.950000000000003</v>
      </c>
      <c r="CF767" s="1611">
        <v>938820</v>
      </c>
      <c r="CG767" s="1611">
        <v>1446336</v>
      </c>
      <c r="CH767" s="1611">
        <v>0</v>
      </c>
      <c r="CI767" s="1611">
        <v>5911</v>
      </c>
      <c r="CJ767" s="1611">
        <v>3252</v>
      </c>
      <c r="CK767" s="1611">
        <v>4728.8</v>
      </c>
      <c r="CL767" s="1611">
        <v>0.99990000000000001</v>
      </c>
      <c r="CM767" s="2433">
        <v>66.959999999999994</v>
      </c>
      <c r="CN767" s="1611">
        <v>1515540</v>
      </c>
      <c r="CO767" s="1611">
        <v>1358035.2</v>
      </c>
      <c r="CP767" s="1611">
        <v>157504.80000000005</v>
      </c>
      <c r="CQ767" s="1611">
        <v>5911</v>
      </c>
      <c r="CR767" s="1611">
        <v>6420</v>
      </c>
      <c r="CS767" s="1611">
        <v>6420</v>
      </c>
      <c r="CT767" s="1611">
        <v>0.99960000000000004</v>
      </c>
      <c r="CU767" s="2433">
        <v>43.66</v>
      </c>
      <c r="CV767" s="1611">
        <v>2085540</v>
      </c>
      <c r="CW767" s="1611">
        <v>2865888</v>
      </c>
      <c r="CX767" s="1611">
        <v>0</v>
      </c>
    </row>
    <row r="768" spans="1:102" ht="15">
      <c r="A768" s="2440">
        <f t="shared" si="62"/>
        <v>5</v>
      </c>
      <c r="B768" s="1618" t="s">
        <v>3786</v>
      </c>
      <c r="C768" s="1618" t="s">
        <v>599</v>
      </c>
      <c r="D768" s="1634" t="s">
        <v>3281</v>
      </c>
      <c r="E768" s="1634" t="s">
        <v>270</v>
      </c>
      <c r="F768" s="1634">
        <v>6000</v>
      </c>
      <c r="G768" s="1634">
        <v>0</v>
      </c>
      <c r="H768" s="2431">
        <v>0</v>
      </c>
      <c r="I768" s="2431">
        <v>0</v>
      </c>
      <c r="J768" s="2432">
        <v>0</v>
      </c>
      <c r="K768" s="2431">
        <v>0</v>
      </c>
      <c r="L768" s="1634">
        <v>0</v>
      </c>
      <c r="M768" s="1634">
        <v>0</v>
      </c>
      <c r="N768" s="1634">
        <v>0</v>
      </c>
      <c r="O768" s="1634">
        <v>0</v>
      </c>
      <c r="P768" s="2431">
        <v>0</v>
      </c>
      <c r="Q768" s="2431">
        <v>0</v>
      </c>
      <c r="R768" s="2432">
        <v>0</v>
      </c>
      <c r="S768" s="2431">
        <v>0</v>
      </c>
      <c r="T768" s="1634">
        <v>0</v>
      </c>
      <c r="U768" s="1634">
        <v>0</v>
      </c>
      <c r="V768" s="1634">
        <v>0</v>
      </c>
      <c r="W768" s="2434">
        <v>0</v>
      </c>
      <c r="X768" s="2434">
        <v>0</v>
      </c>
      <c r="Y768" s="2434">
        <v>0</v>
      </c>
      <c r="Z768" s="2434">
        <v>0</v>
      </c>
      <c r="AA768" s="2435">
        <v>0</v>
      </c>
      <c r="AB768" s="2434">
        <v>0</v>
      </c>
      <c r="AC768" s="2434">
        <v>0</v>
      </c>
      <c r="AD768" s="2434">
        <v>0</v>
      </c>
      <c r="AE768" s="2434">
        <v>0</v>
      </c>
      <c r="AF768" s="1634">
        <v>0</v>
      </c>
      <c r="AG768" s="1634">
        <v>0</v>
      </c>
      <c r="AH768" s="2432">
        <v>0</v>
      </c>
      <c r="AI768" s="2431">
        <v>0</v>
      </c>
      <c r="AJ768" s="1634">
        <v>0</v>
      </c>
      <c r="AK768" s="1634">
        <v>0</v>
      </c>
      <c r="AL768" s="1634">
        <v>0</v>
      </c>
      <c r="AM768" s="1634">
        <v>0</v>
      </c>
      <c r="AN768" s="1634">
        <v>0</v>
      </c>
      <c r="AO768" s="1634">
        <v>0</v>
      </c>
      <c r="AP768" s="1634">
        <v>0</v>
      </c>
      <c r="AQ768" s="2431">
        <v>0</v>
      </c>
      <c r="AR768" s="1634">
        <v>0</v>
      </c>
      <c r="AS768" s="1634">
        <v>0</v>
      </c>
      <c r="AT768" s="1634">
        <v>0</v>
      </c>
      <c r="AU768" s="1634">
        <v>0</v>
      </c>
      <c r="AV768" s="1634">
        <v>0</v>
      </c>
      <c r="AW768" s="1634">
        <v>0</v>
      </c>
      <c r="AX768" s="1634">
        <v>0</v>
      </c>
      <c r="AY768" s="2437">
        <v>0</v>
      </c>
      <c r="AZ768" s="1634">
        <v>0</v>
      </c>
      <c r="BA768" s="1634">
        <v>0</v>
      </c>
      <c r="BB768" s="1634">
        <v>0</v>
      </c>
      <c r="BC768" s="2436">
        <v>6000</v>
      </c>
      <c r="BD768" s="1634">
        <v>2784</v>
      </c>
      <c r="BE768" s="2436">
        <v>4800</v>
      </c>
      <c r="BF768" s="2436">
        <v>0.95830000000000004</v>
      </c>
      <c r="BG768" s="2437">
        <v>3.45</v>
      </c>
      <c r="BH768" s="1634">
        <v>11520</v>
      </c>
      <c r="BI768" s="1634">
        <v>1242778</v>
      </c>
      <c r="BJ768" s="1634">
        <v>0</v>
      </c>
      <c r="BK768" s="1634">
        <v>6000</v>
      </c>
      <c r="BL768" s="2441">
        <v>6144</v>
      </c>
      <c r="BM768" s="2441">
        <v>6144</v>
      </c>
      <c r="BN768" s="2442">
        <v>0.94689999999999996</v>
      </c>
      <c r="BO768" s="2439">
        <v>4.29</v>
      </c>
      <c r="BP768" s="2441">
        <v>189840</v>
      </c>
      <c r="BQ768" s="2441">
        <v>2654208</v>
      </c>
      <c r="BR768" s="2441">
        <v>0</v>
      </c>
      <c r="BS768" s="1611">
        <v>6000</v>
      </c>
      <c r="BT768" s="1611">
        <v>6105.6</v>
      </c>
      <c r="BU768" s="1611">
        <v>6105.6</v>
      </c>
      <c r="BV768" s="1611">
        <v>0.99719999999999998</v>
      </c>
      <c r="BW768" s="2437">
        <v>5.68</v>
      </c>
      <c r="BX768" s="1611">
        <v>258000</v>
      </c>
      <c r="BY768" s="1611">
        <v>2725539.8399999999</v>
      </c>
      <c r="BZ768" s="1611">
        <v>0</v>
      </c>
      <c r="CA768" s="1611">
        <v>6000</v>
      </c>
      <c r="CB768" s="1611">
        <v>4944</v>
      </c>
      <c r="CC768" s="1611">
        <v>4944</v>
      </c>
      <c r="CD768" s="1611">
        <v>0.99909999999999999</v>
      </c>
      <c r="CE768" s="2437">
        <v>15.14</v>
      </c>
      <c r="CF768" s="1611">
        <v>556800</v>
      </c>
      <c r="CG768" s="1611">
        <v>2207001.6000000001</v>
      </c>
      <c r="CH768" s="1611">
        <v>0</v>
      </c>
      <c r="CI768" s="1611">
        <v>6000</v>
      </c>
      <c r="CJ768" s="1611">
        <v>5952</v>
      </c>
      <c r="CK768" s="1611">
        <v>5952</v>
      </c>
      <c r="CL768" s="1611">
        <v>0.99819999999999998</v>
      </c>
      <c r="CM768" s="2433">
        <v>16.670000000000002</v>
      </c>
      <c r="CN768" s="1611">
        <v>690720</v>
      </c>
      <c r="CO768" s="1611">
        <v>2485555.1999999997</v>
      </c>
      <c r="CP768" s="1611">
        <v>0</v>
      </c>
      <c r="CQ768" s="1611">
        <v>6000</v>
      </c>
      <c r="CR768" s="1611">
        <v>5452.7999999999993</v>
      </c>
      <c r="CS768" s="1611">
        <v>5452.8</v>
      </c>
      <c r="CT768" s="1611">
        <v>0.99850000000000005</v>
      </c>
      <c r="CU768" s="2433">
        <v>20.07</v>
      </c>
      <c r="CV768" s="1611">
        <v>814320</v>
      </c>
      <c r="CW768" s="1611">
        <v>2434129.9199999995</v>
      </c>
      <c r="CX768" s="1611">
        <v>0</v>
      </c>
    </row>
    <row r="769" spans="1:102" ht="15">
      <c r="A769" s="2440">
        <f t="shared" si="62"/>
        <v>6</v>
      </c>
      <c r="B769" s="1618" t="s">
        <v>724</v>
      </c>
      <c r="C769" s="1618" t="s">
        <v>722</v>
      </c>
      <c r="D769" s="1634" t="s">
        <v>515</v>
      </c>
      <c r="E769" s="1634" t="s">
        <v>259</v>
      </c>
      <c r="F769" s="1634">
        <v>7021</v>
      </c>
      <c r="G769" s="1634">
        <v>7021</v>
      </c>
      <c r="H769" s="2431">
        <v>451.20000000000005</v>
      </c>
      <c r="I769" s="2431">
        <v>5616.8</v>
      </c>
      <c r="J769" s="2432">
        <v>0.9032</v>
      </c>
      <c r="K769" s="2431">
        <v>2.8627364066193848</v>
      </c>
      <c r="L769" s="1634">
        <v>9300</v>
      </c>
      <c r="M769" s="1634">
        <v>194918</v>
      </c>
      <c r="N769" s="1634">
        <v>0</v>
      </c>
      <c r="O769" s="1634">
        <v>7021</v>
      </c>
      <c r="P769" s="2431">
        <v>681.6</v>
      </c>
      <c r="Q769" s="2431">
        <v>5616.8</v>
      </c>
      <c r="R769" s="2432">
        <v>0.94230000000000003</v>
      </c>
      <c r="S769" s="2431">
        <v>1.8457519309404817</v>
      </c>
      <c r="T769" s="1634">
        <v>9360</v>
      </c>
      <c r="U769" s="1634">
        <v>304266</v>
      </c>
      <c r="V769" s="1634">
        <v>0</v>
      </c>
      <c r="W769" s="2434">
        <v>7021</v>
      </c>
      <c r="X769" s="2434">
        <v>561.6</v>
      </c>
      <c r="Y769" s="2434">
        <v>5616.8</v>
      </c>
      <c r="Z769" s="2434">
        <v>0.90790000000000004</v>
      </c>
      <c r="AA769" s="2435">
        <v>2.42</v>
      </c>
      <c r="AB769" s="2434">
        <v>9780</v>
      </c>
      <c r="AC769" s="2434">
        <v>242611</v>
      </c>
      <c r="AD769" s="2434">
        <v>0</v>
      </c>
      <c r="AE769" s="2434">
        <v>7021</v>
      </c>
      <c r="AF769" s="1634">
        <v>1272</v>
      </c>
      <c r="AG769" s="1634">
        <v>5616.8</v>
      </c>
      <c r="AH769" s="2432">
        <v>0.82920000000000005</v>
      </c>
      <c r="AI769" s="2431">
        <v>1.04</v>
      </c>
      <c r="AJ769" s="1634">
        <v>9840</v>
      </c>
      <c r="AK769" s="1634">
        <v>567821</v>
      </c>
      <c r="AL769" s="1634">
        <v>0</v>
      </c>
      <c r="AM769" s="1634">
        <v>7021</v>
      </c>
      <c r="AN769" s="1634">
        <v>1483.2</v>
      </c>
      <c r="AO769" s="1634">
        <v>5616.8</v>
      </c>
      <c r="AP769" s="1634">
        <v>0.76359999999999995</v>
      </c>
      <c r="AQ769" s="2431">
        <v>0.89714479590771479</v>
      </c>
      <c r="AR769" s="1634">
        <v>9900</v>
      </c>
      <c r="AS769" s="1634">
        <v>662100</v>
      </c>
      <c r="AT769" s="1634">
        <v>0</v>
      </c>
      <c r="AU769" s="1634">
        <v>7021</v>
      </c>
      <c r="AV769" s="1634">
        <v>24</v>
      </c>
      <c r="AW769" s="1634">
        <v>5616.8</v>
      </c>
      <c r="AX769" s="1634">
        <v>1</v>
      </c>
      <c r="AY769" s="2437">
        <v>34.03</v>
      </c>
      <c r="AZ769" s="1634">
        <v>5880</v>
      </c>
      <c r="BA769" s="1634">
        <v>10368</v>
      </c>
      <c r="BB769" s="1634">
        <v>0</v>
      </c>
      <c r="BC769" s="2436">
        <v>7021</v>
      </c>
      <c r="BD769" s="1634">
        <v>1190.3999999999999</v>
      </c>
      <c r="BE769" s="2436">
        <v>5616.8</v>
      </c>
      <c r="BF769" s="2436">
        <v>0.82450000000000001</v>
      </c>
      <c r="BG769" s="2437">
        <v>0.77</v>
      </c>
      <c r="BH769" s="1634">
        <v>6840</v>
      </c>
      <c r="BI769" s="1634">
        <v>531395</v>
      </c>
      <c r="BJ769" s="1634">
        <v>0</v>
      </c>
      <c r="BK769" s="1634">
        <v>7021</v>
      </c>
      <c r="BL769" s="2441">
        <v>451.20000000000005</v>
      </c>
      <c r="BM769" s="2441">
        <v>5616.8</v>
      </c>
      <c r="BN769" s="2442">
        <v>0.97019999999999995</v>
      </c>
      <c r="BO769" s="2439">
        <v>1.87</v>
      </c>
      <c r="BP769" s="2441">
        <v>6060</v>
      </c>
      <c r="BQ769" s="2441">
        <v>194918.40000000002</v>
      </c>
      <c r="BR769" s="2441">
        <v>0</v>
      </c>
      <c r="BS769" s="1611">
        <v>7021</v>
      </c>
      <c r="BT769" s="1611">
        <v>729.6</v>
      </c>
      <c r="BU769" s="1611">
        <v>5616.8</v>
      </c>
      <c r="BV769" s="1611">
        <v>0.91049999999999998</v>
      </c>
      <c r="BW769" s="2437">
        <v>1.36</v>
      </c>
      <c r="BX769" s="1611">
        <v>7380</v>
      </c>
      <c r="BY769" s="1611">
        <v>325693.44</v>
      </c>
      <c r="BZ769" s="1611">
        <v>0</v>
      </c>
      <c r="CA769" s="1611">
        <v>7021</v>
      </c>
      <c r="CB769" s="1611">
        <v>355.2</v>
      </c>
      <c r="CC769" s="1611">
        <v>5616.8</v>
      </c>
      <c r="CD769" s="1611">
        <v>0.97499999999999998</v>
      </c>
      <c r="CE769" s="2437">
        <v>2.72</v>
      </c>
      <c r="CF769" s="1611">
        <v>7200</v>
      </c>
      <c r="CG769" s="1611">
        <v>158561.28</v>
      </c>
      <c r="CH769" s="1611">
        <v>0</v>
      </c>
      <c r="CI769" s="1611">
        <v>7021</v>
      </c>
      <c r="CJ769" s="1611">
        <v>465.6</v>
      </c>
      <c r="CK769" s="1611">
        <v>5616.8</v>
      </c>
      <c r="CL769" s="1611">
        <v>0.96840000000000004</v>
      </c>
      <c r="CM769" s="2433">
        <v>1.76</v>
      </c>
      <c r="CN769" s="1611">
        <v>5700</v>
      </c>
      <c r="CO769" s="1611">
        <v>194434.56</v>
      </c>
      <c r="CP769" s="1611">
        <v>0</v>
      </c>
      <c r="CQ769" s="1611">
        <v>7021</v>
      </c>
      <c r="CR769" s="1611">
        <v>652.79999999999995</v>
      </c>
      <c r="CS769" s="1611">
        <v>5616.8</v>
      </c>
      <c r="CT769" s="1611">
        <v>0.92779999999999996</v>
      </c>
      <c r="CU769" s="2433">
        <v>1.2</v>
      </c>
      <c r="CV769" s="1611">
        <v>5820</v>
      </c>
      <c r="CW769" s="1611">
        <v>291409.91999999998</v>
      </c>
      <c r="CX769" s="1611">
        <v>0</v>
      </c>
    </row>
    <row r="770" spans="1:102" ht="15">
      <c r="A770" s="2440">
        <f t="shared" si="62"/>
        <v>7</v>
      </c>
      <c r="B770" s="1618" t="s">
        <v>568</v>
      </c>
      <c r="C770" s="1618" t="s">
        <v>536</v>
      </c>
      <c r="D770" s="1634" t="s">
        <v>515</v>
      </c>
      <c r="E770" s="1634" t="s">
        <v>270</v>
      </c>
      <c r="F770" s="1634">
        <v>7500</v>
      </c>
      <c r="G770" s="1634">
        <v>7500</v>
      </c>
      <c r="H770" s="2431">
        <v>7656</v>
      </c>
      <c r="I770" s="2431">
        <v>7656</v>
      </c>
      <c r="J770" s="2432">
        <v>0.99280000000000002</v>
      </c>
      <c r="K770" s="2431">
        <v>80.397727272727266</v>
      </c>
      <c r="L770" s="1634">
        <v>4431780</v>
      </c>
      <c r="M770" s="1634">
        <v>3307392</v>
      </c>
      <c r="N770" s="1634">
        <v>1124388</v>
      </c>
      <c r="O770" s="1634">
        <v>7500</v>
      </c>
      <c r="P770" s="2431">
        <v>7620</v>
      </c>
      <c r="Q770" s="2431">
        <v>7620</v>
      </c>
      <c r="R770" s="2432">
        <v>0.99519999999999997</v>
      </c>
      <c r="S770" s="2431">
        <v>83.22009144018287</v>
      </c>
      <c r="T770" s="1634">
        <v>4717980</v>
      </c>
      <c r="U770" s="1634">
        <v>3401568</v>
      </c>
      <c r="V770" s="1634">
        <v>1316412</v>
      </c>
      <c r="W770" s="2434">
        <v>7500</v>
      </c>
      <c r="X770" s="2434">
        <v>7512</v>
      </c>
      <c r="Y770" s="2434">
        <v>7512</v>
      </c>
      <c r="Z770" s="2434">
        <v>0.99380000000000002</v>
      </c>
      <c r="AA770" s="2435">
        <v>82.73</v>
      </c>
      <c r="AB770" s="2434">
        <v>4474560</v>
      </c>
      <c r="AC770" s="2434">
        <v>3245184</v>
      </c>
      <c r="AD770" s="2434">
        <v>1229376</v>
      </c>
      <c r="AE770" s="2434">
        <v>7500</v>
      </c>
      <c r="AF770" s="1634">
        <v>7716</v>
      </c>
      <c r="AG770" s="1634">
        <v>7716</v>
      </c>
      <c r="AH770" s="2432">
        <v>0.98729999999999996</v>
      </c>
      <c r="AI770" s="2431">
        <v>65.09</v>
      </c>
      <c r="AJ770" s="1634">
        <v>3736860</v>
      </c>
      <c r="AK770" s="1634">
        <v>3444422</v>
      </c>
      <c r="AL770" s="1634">
        <v>292438</v>
      </c>
      <c r="AM770" s="1634">
        <v>7500</v>
      </c>
      <c r="AN770" s="1634">
        <v>7488</v>
      </c>
      <c r="AO770" s="1634">
        <v>7488</v>
      </c>
      <c r="AP770" s="1634">
        <v>0.97240000000000004</v>
      </c>
      <c r="AQ770" s="2431">
        <v>45.369365177832918</v>
      </c>
      <c r="AR770" s="1634">
        <v>2527560</v>
      </c>
      <c r="AS770" s="1634">
        <v>3342643</v>
      </c>
      <c r="AT770" s="1634">
        <v>0</v>
      </c>
      <c r="AU770" s="1634">
        <v>7500</v>
      </c>
      <c r="AV770" s="1634">
        <v>7931.9999999999991</v>
      </c>
      <c r="AW770" s="1634">
        <v>7932</v>
      </c>
      <c r="AX770" s="1634">
        <v>0.97840000000000005</v>
      </c>
      <c r="AY770" s="2437">
        <v>62.66</v>
      </c>
      <c r="AZ770" s="1634">
        <v>3578760</v>
      </c>
      <c r="BA770" s="1634">
        <v>3426624</v>
      </c>
      <c r="BB770" s="1634">
        <v>152136</v>
      </c>
      <c r="BC770" s="2436">
        <v>7500</v>
      </c>
      <c r="BD770" s="1634">
        <v>7968.0000000000009</v>
      </c>
      <c r="BE770" s="2436">
        <v>7968</v>
      </c>
      <c r="BF770" s="2436">
        <v>0.99329999999999996</v>
      </c>
      <c r="BG770" s="2437">
        <v>86.61</v>
      </c>
      <c r="BH770" s="1634">
        <v>5134620</v>
      </c>
      <c r="BI770" s="1634">
        <v>3556915</v>
      </c>
      <c r="BJ770" s="1634">
        <v>1577705</v>
      </c>
      <c r="BK770" s="1634">
        <v>7500</v>
      </c>
      <c r="BL770" s="2441">
        <v>7656</v>
      </c>
      <c r="BM770" s="2441">
        <v>7656</v>
      </c>
      <c r="BN770" s="2442">
        <v>0.97829999999999995</v>
      </c>
      <c r="BO770" s="2439">
        <v>40.26</v>
      </c>
      <c r="BP770" s="2441">
        <v>2219400</v>
      </c>
      <c r="BQ770" s="2441">
        <v>3307392</v>
      </c>
      <c r="BR770" s="2441">
        <v>0</v>
      </c>
      <c r="BS770" s="1611">
        <v>7500</v>
      </c>
      <c r="BT770" s="1611">
        <v>168</v>
      </c>
      <c r="BU770" s="1611">
        <v>6000</v>
      </c>
      <c r="BV770" s="1611">
        <v>0.5776</v>
      </c>
      <c r="BW770" s="2437">
        <v>36.479999999999997</v>
      </c>
      <c r="BX770" s="1611">
        <v>45600</v>
      </c>
      <c r="BY770" s="1611">
        <v>74995.199999999997</v>
      </c>
      <c r="BZ770" s="1611">
        <v>0</v>
      </c>
      <c r="CA770" s="1611">
        <v>7500</v>
      </c>
      <c r="CB770" s="1611">
        <v>0</v>
      </c>
      <c r="CC770" s="1611">
        <v>6000</v>
      </c>
      <c r="CD770" s="1611">
        <v>0</v>
      </c>
      <c r="CE770" s="2437">
        <v>0</v>
      </c>
      <c r="CF770" s="1611">
        <v>0</v>
      </c>
      <c r="CG770" s="1611">
        <v>0</v>
      </c>
      <c r="CH770" s="1611">
        <v>0</v>
      </c>
      <c r="CI770" s="1611">
        <v>7500</v>
      </c>
      <c r="CJ770" s="1611">
        <v>0</v>
      </c>
      <c r="CK770" s="1611">
        <v>6000</v>
      </c>
      <c r="CL770" s="1611">
        <v>0</v>
      </c>
      <c r="CM770" s="2433">
        <v>0</v>
      </c>
      <c r="CN770" s="1611">
        <v>0</v>
      </c>
      <c r="CO770" s="1611">
        <v>0</v>
      </c>
      <c r="CP770" s="1611">
        <v>0</v>
      </c>
      <c r="CQ770" s="1611">
        <v>7500</v>
      </c>
      <c r="CR770" s="1611">
        <v>144</v>
      </c>
      <c r="CS770" s="1611">
        <v>6000</v>
      </c>
      <c r="CT770" s="1611">
        <v>0.60350000000000004</v>
      </c>
      <c r="CU770" s="2433">
        <v>40.549999999999997</v>
      </c>
      <c r="CV770" s="1611">
        <v>43440</v>
      </c>
      <c r="CW770" s="1611">
        <v>64281.599999999999</v>
      </c>
      <c r="CX770" s="1611">
        <v>0</v>
      </c>
    </row>
    <row r="771" spans="1:102" ht="15">
      <c r="A771" s="2440">
        <f t="shared" si="62"/>
        <v>8</v>
      </c>
      <c r="B771" s="1618" t="s">
        <v>554</v>
      </c>
      <c r="C771" s="1618" t="s">
        <v>536</v>
      </c>
      <c r="D771" s="1634" t="s">
        <v>515</v>
      </c>
      <c r="E771" s="1634" t="s">
        <v>270</v>
      </c>
      <c r="F771" s="1634">
        <v>7500</v>
      </c>
      <c r="G771" s="1634">
        <v>7500</v>
      </c>
      <c r="H771" s="2431">
        <v>6760</v>
      </c>
      <c r="I771" s="2431">
        <v>6760</v>
      </c>
      <c r="J771" s="2432">
        <v>0.99919999999999998</v>
      </c>
      <c r="K771" s="2431">
        <v>73.664529914529922</v>
      </c>
      <c r="L771" s="1634">
        <v>3585400</v>
      </c>
      <c r="M771" s="1634">
        <v>2920320</v>
      </c>
      <c r="N771" s="1634">
        <v>665080</v>
      </c>
      <c r="O771" s="1634">
        <v>7500</v>
      </c>
      <c r="P771" s="2431">
        <v>6760</v>
      </c>
      <c r="Q771" s="2431">
        <v>6760</v>
      </c>
      <c r="R771" s="2432">
        <v>0.99929999999999997</v>
      </c>
      <c r="S771" s="2431">
        <v>78.147865368709049</v>
      </c>
      <c r="T771" s="1634">
        <v>3930400</v>
      </c>
      <c r="U771" s="1634">
        <v>3017664</v>
      </c>
      <c r="V771" s="1634">
        <v>912736</v>
      </c>
      <c r="W771" s="2434">
        <v>7500</v>
      </c>
      <c r="X771" s="2434">
        <v>6680</v>
      </c>
      <c r="Y771" s="2434">
        <v>6680</v>
      </c>
      <c r="Z771" s="2434">
        <v>0.99929999999999997</v>
      </c>
      <c r="AA771" s="2435">
        <v>66.12</v>
      </c>
      <c r="AB771" s="2434">
        <v>3180200</v>
      </c>
      <c r="AC771" s="2434">
        <v>2885760</v>
      </c>
      <c r="AD771" s="2434">
        <v>294440</v>
      </c>
      <c r="AE771" s="2434">
        <v>7500</v>
      </c>
      <c r="AF771" s="1634">
        <v>6600</v>
      </c>
      <c r="AG771" s="1634">
        <v>6600</v>
      </c>
      <c r="AH771" s="2432">
        <v>0.99839999999999995</v>
      </c>
      <c r="AI771" s="2431">
        <v>76.11</v>
      </c>
      <c r="AJ771" s="1634">
        <v>3737400</v>
      </c>
      <c r="AK771" s="1634">
        <v>2946240</v>
      </c>
      <c r="AL771" s="1634">
        <v>791160</v>
      </c>
      <c r="AM771" s="1634">
        <v>7500</v>
      </c>
      <c r="AN771" s="1634">
        <v>6880</v>
      </c>
      <c r="AO771" s="1634">
        <v>6880</v>
      </c>
      <c r="AP771" s="1634">
        <v>0.99860000000000004</v>
      </c>
      <c r="AQ771" s="2431">
        <v>74.471742935733928</v>
      </c>
      <c r="AR771" s="1634">
        <v>3812000</v>
      </c>
      <c r="AS771" s="1634">
        <v>3071232</v>
      </c>
      <c r="AT771" s="1634">
        <v>740768</v>
      </c>
      <c r="AU771" s="1634">
        <v>7500</v>
      </c>
      <c r="AV771" s="1634">
        <v>6760</v>
      </c>
      <c r="AW771" s="1634">
        <v>6760</v>
      </c>
      <c r="AX771" s="1634">
        <v>0.99819999999999998</v>
      </c>
      <c r="AY771" s="2437">
        <v>69.66</v>
      </c>
      <c r="AZ771" s="1634">
        <v>3390400</v>
      </c>
      <c r="BA771" s="1634">
        <v>2920320</v>
      </c>
      <c r="BB771" s="1634">
        <v>470080</v>
      </c>
      <c r="BC771" s="2436">
        <v>7500</v>
      </c>
      <c r="BD771" s="1634">
        <v>6800</v>
      </c>
      <c r="BE771" s="2436">
        <v>6800</v>
      </c>
      <c r="BF771" s="2436">
        <v>0.99939999999999996</v>
      </c>
      <c r="BG771" s="2437">
        <v>57.18</v>
      </c>
      <c r="BH771" s="1634">
        <v>2892800</v>
      </c>
      <c r="BI771" s="1634">
        <v>3035520</v>
      </c>
      <c r="BJ771" s="1634">
        <v>0</v>
      </c>
      <c r="BK771" s="1634">
        <v>7500</v>
      </c>
      <c r="BL771" s="2448">
        <v>6880</v>
      </c>
      <c r="BM771" s="2448">
        <v>6880</v>
      </c>
      <c r="BN771" s="2449">
        <v>0.99890000000000001</v>
      </c>
      <c r="BO771" s="2439">
        <v>75.209999999999994</v>
      </c>
      <c r="BP771" s="2448">
        <v>3725800</v>
      </c>
      <c r="BQ771" s="2448">
        <v>2972160</v>
      </c>
      <c r="BR771" s="2441">
        <v>753640</v>
      </c>
      <c r="BS771" s="1611">
        <v>7500</v>
      </c>
      <c r="BT771" s="1611">
        <v>6880</v>
      </c>
      <c r="BU771" s="1611">
        <v>6880</v>
      </c>
      <c r="BV771" s="1611">
        <v>0.99890000000000001</v>
      </c>
      <c r="BW771" s="2437">
        <v>74.64</v>
      </c>
      <c r="BX771" s="1611">
        <v>3820400</v>
      </c>
      <c r="BY771" s="1611">
        <v>3071232</v>
      </c>
      <c r="BZ771" s="1611">
        <v>749168</v>
      </c>
      <c r="CA771" s="1611">
        <v>7500</v>
      </c>
      <c r="CB771" s="1611">
        <v>7120</v>
      </c>
      <c r="CC771" s="1611">
        <v>7120</v>
      </c>
      <c r="CD771" s="1611">
        <v>0.99880000000000002</v>
      </c>
      <c r="CE771" s="2437">
        <v>72.33</v>
      </c>
      <c r="CF771" s="1611">
        <v>3831400</v>
      </c>
      <c r="CG771" s="1611">
        <v>3178368</v>
      </c>
      <c r="CH771" s="1611">
        <v>653032</v>
      </c>
      <c r="CI771" s="1611">
        <v>7500</v>
      </c>
      <c r="CJ771" s="1611">
        <v>7160</v>
      </c>
      <c r="CK771" s="1611">
        <v>7160</v>
      </c>
      <c r="CL771" s="1611">
        <v>0.99819999999999998</v>
      </c>
      <c r="CM771" s="2433">
        <v>76.739999999999995</v>
      </c>
      <c r="CN771" s="1611">
        <v>3824000</v>
      </c>
      <c r="CO771" s="1611">
        <v>2990015.9999999995</v>
      </c>
      <c r="CP771" s="1611">
        <v>833984.00000000047</v>
      </c>
      <c r="CQ771" s="1611">
        <v>7500</v>
      </c>
      <c r="CR771" s="1611">
        <v>7000</v>
      </c>
      <c r="CS771" s="1611">
        <v>7000</v>
      </c>
      <c r="CT771" s="1611">
        <v>0.99729999999999996</v>
      </c>
      <c r="CU771" s="2433">
        <v>76.55</v>
      </c>
      <c r="CV771" s="1611">
        <v>3986512</v>
      </c>
      <c r="CW771" s="1611">
        <v>3124800</v>
      </c>
      <c r="CX771" s="1611">
        <v>861712</v>
      </c>
    </row>
    <row r="772" spans="1:102" ht="15">
      <c r="A772" s="2440">
        <f t="shared" si="62"/>
        <v>9</v>
      </c>
      <c r="B772" s="1618" t="s">
        <v>3787</v>
      </c>
      <c r="C772" s="1618" t="s">
        <v>516</v>
      </c>
      <c r="D772" s="1634" t="s">
        <v>515</v>
      </c>
      <c r="E772" s="1634" t="s">
        <v>270</v>
      </c>
      <c r="F772" s="1634">
        <v>7778</v>
      </c>
      <c r="G772" s="1634">
        <v>7778</v>
      </c>
      <c r="H772" s="2431">
        <v>120</v>
      </c>
      <c r="I772" s="2431">
        <v>6222.4</v>
      </c>
      <c r="J772" s="2432">
        <v>0</v>
      </c>
      <c r="K772" s="2431">
        <v>0</v>
      </c>
      <c r="L772" s="1634">
        <v>0</v>
      </c>
      <c r="M772" s="1634">
        <v>51840</v>
      </c>
      <c r="N772" s="1634">
        <v>0</v>
      </c>
      <c r="O772" s="1634">
        <v>7778</v>
      </c>
      <c r="P772" s="2431">
        <v>6.0000000000000005E-2</v>
      </c>
      <c r="Q772" s="2431">
        <v>6222.4</v>
      </c>
      <c r="R772" s="2432">
        <v>0</v>
      </c>
      <c r="S772" s="2431">
        <v>0</v>
      </c>
      <c r="T772" s="1634">
        <v>0</v>
      </c>
      <c r="U772" s="1634">
        <v>27</v>
      </c>
      <c r="V772" s="1634">
        <v>0</v>
      </c>
      <c r="W772" s="2434">
        <v>7778</v>
      </c>
      <c r="X772" s="2434">
        <v>60</v>
      </c>
      <c r="Y772" s="2434">
        <v>6222.4</v>
      </c>
      <c r="Z772" s="2434">
        <v>1</v>
      </c>
      <c r="AA772" s="2435">
        <v>0.69</v>
      </c>
      <c r="AB772" s="2434">
        <v>300</v>
      </c>
      <c r="AC772" s="2434">
        <v>25920</v>
      </c>
      <c r="AD772" s="2434">
        <v>0</v>
      </c>
      <c r="AE772" s="2434">
        <v>7778</v>
      </c>
      <c r="AF772" s="1634">
        <v>480</v>
      </c>
      <c r="AG772" s="1634">
        <v>6222.4</v>
      </c>
      <c r="AH772" s="2432">
        <v>1</v>
      </c>
      <c r="AI772" s="2431">
        <v>0.17</v>
      </c>
      <c r="AJ772" s="1634">
        <v>600</v>
      </c>
      <c r="AK772" s="1634">
        <v>214272</v>
      </c>
      <c r="AL772" s="1634">
        <v>0</v>
      </c>
      <c r="AM772" s="1634">
        <v>7778</v>
      </c>
      <c r="AN772" s="1634">
        <v>4860</v>
      </c>
      <c r="AO772" s="1634">
        <v>4860</v>
      </c>
      <c r="AP772" s="1634">
        <v>0.63629999999999998</v>
      </c>
      <c r="AQ772" s="2431">
        <v>0.27379530067702113</v>
      </c>
      <c r="AR772" s="1634">
        <v>9900</v>
      </c>
      <c r="AS772" s="1634">
        <v>2169504</v>
      </c>
      <c r="AT772" s="1634">
        <v>0</v>
      </c>
      <c r="AU772" s="1634">
        <v>7778</v>
      </c>
      <c r="AV772" s="1634">
        <v>60</v>
      </c>
      <c r="AW772" s="1634">
        <v>6222.4</v>
      </c>
      <c r="AX772" s="1634">
        <v>0</v>
      </c>
      <c r="AY772" s="2437">
        <v>0</v>
      </c>
      <c r="AZ772" s="1634">
        <v>0</v>
      </c>
      <c r="BA772" s="1634">
        <v>25920</v>
      </c>
      <c r="BB772" s="1634">
        <v>0</v>
      </c>
      <c r="BC772" s="2436">
        <v>7778</v>
      </c>
      <c r="BD772" s="1634">
        <v>1260</v>
      </c>
      <c r="BE772" s="2436">
        <v>6222.4</v>
      </c>
      <c r="BF772" s="2436">
        <v>1</v>
      </c>
      <c r="BG772" s="2437">
        <v>0.35</v>
      </c>
      <c r="BH772" s="1634">
        <v>3300</v>
      </c>
      <c r="BI772" s="1634">
        <v>562464</v>
      </c>
      <c r="BJ772" s="1634">
        <v>0</v>
      </c>
      <c r="BK772" s="1634">
        <v>7778</v>
      </c>
      <c r="BL772" s="2441">
        <v>60</v>
      </c>
      <c r="BM772" s="2441">
        <v>6222.4</v>
      </c>
      <c r="BN772" s="2442">
        <v>1</v>
      </c>
      <c r="BO772" s="2439">
        <v>0.69</v>
      </c>
      <c r="BP772" s="2441">
        <v>300</v>
      </c>
      <c r="BQ772" s="2441">
        <v>25920</v>
      </c>
      <c r="BR772" s="2441">
        <v>0</v>
      </c>
      <c r="BS772" s="1611">
        <v>7778</v>
      </c>
      <c r="BT772" s="1611">
        <v>60</v>
      </c>
      <c r="BU772" s="1611">
        <v>6222.4</v>
      </c>
      <c r="BV772" s="1611">
        <v>0</v>
      </c>
      <c r="BW772" s="2437">
        <v>0.67</v>
      </c>
      <c r="BX772" s="1611">
        <v>300</v>
      </c>
      <c r="BY772" s="1611">
        <v>26784</v>
      </c>
      <c r="BZ772" s="1611">
        <v>0</v>
      </c>
      <c r="CA772" s="1611">
        <v>7778</v>
      </c>
      <c r="CB772" s="1611">
        <v>60</v>
      </c>
      <c r="CC772" s="1611">
        <v>6222.4</v>
      </c>
      <c r="CD772" s="1611">
        <v>0</v>
      </c>
      <c r="CE772" s="2437">
        <v>0</v>
      </c>
      <c r="CF772" s="1611">
        <v>0</v>
      </c>
      <c r="CG772" s="1611">
        <v>26784</v>
      </c>
      <c r="CH772" s="1611">
        <v>0</v>
      </c>
      <c r="CI772" s="1611">
        <v>7778</v>
      </c>
      <c r="CJ772" s="1611">
        <v>0.24000000000000002</v>
      </c>
      <c r="CK772" s="1611">
        <v>6222.4</v>
      </c>
      <c r="CL772" s="1611">
        <v>0</v>
      </c>
      <c r="CM772" s="2433">
        <v>0</v>
      </c>
      <c r="CN772" s="1611">
        <v>0</v>
      </c>
      <c r="CO772" s="1611">
        <v>100.224</v>
      </c>
      <c r="CP772" s="1611">
        <v>0</v>
      </c>
      <c r="CQ772" s="1611">
        <v>7778</v>
      </c>
      <c r="CR772" s="1611">
        <v>60</v>
      </c>
      <c r="CS772" s="1611">
        <v>6222.4</v>
      </c>
      <c r="CT772" s="1611">
        <v>0</v>
      </c>
      <c r="CU772" s="2433">
        <v>0</v>
      </c>
      <c r="CV772" s="1611">
        <v>0</v>
      </c>
      <c r="CW772" s="1611">
        <v>26784</v>
      </c>
      <c r="CX772" s="1611">
        <v>0</v>
      </c>
    </row>
    <row r="773" spans="1:102" ht="15">
      <c r="A773" s="2440">
        <f t="shared" si="62"/>
        <v>10</v>
      </c>
      <c r="B773" s="1618" t="s">
        <v>566</v>
      </c>
      <c r="C773" s="1618" t="s">
        <v>536</v>
      </c>
      <c r="D773" s="1634" t="s">
        <v>515</v>
      </c>
      <c r="E773" s="1634" t="s">
        <v>270</v>
      </c>
      <c r="F773" s="1634">
        <v>8000</v>
      </c>
      <c r="G773" s="1634">
        <v>8000</v>
      </c>
      <c r="H773" s="2431">
        <v>6456</v>
      </c>
      <c r="I773" s="2431">
        <v>6400</v>
      </c>
      <c r="J773" s="2432">
        <v>0.9929</v>
      </c>
      <c r="K773" s="2431">
        <v>37.65</v>
      </c>
      <c r="L773" s="1634">
        <v>2168623</v>
      </c>
      <c r="M773" s="1634">
        <v>2788992</v>
      </c>
      <c r="N773" s="1634">
        <v>0</v>
      </c>
      <c r="O773" s="1634">
        <v>8000</v>
      </c>
      <c r="P773" s="2431">
        <v>4550.3999999999996</v>
      </c>
      <c r="Q773" s="2431">
        <v>6400</v>
      </c>
      <c r="R773" s="2432">
        <v>0.99309999999999998</v>
      </c>
      <c r="S773" s="2431">
        <v>59.52</v>
      </c>
      <c r="T773" s="1634">
        <v>2036278</v>
      </c>
      <c r="U773" s="1634">
        <v>2031299</v>
      </c>
      <c r="V773" s="1634">
        <v>4979</v>
      </c>
      <c r="W773" s="2434">
        <v>8000</v>
      </c>
      <c r="X773" s="2434">
        <v>6604.8</v>
      </c>
      <c r="Y773" s="2434">
        <v>6604.8</v>
      </c>
      <c r="Z773" s="2434">
        <v>0.98939999999999995</v>
      </c>
      <c r="AA773" s="2435">
        <v>37.4</v>
      </c>
      <c r="AB773" s="2434">
        <v>1778463</v>
      </c>
      <c r="AC773" s="2434">
        <v>2853274</v>
      </c>
      <c r="AD773" s="2434">
        <v>0</v>
      </c>
      <c r="AE773" s="2434">
        <v>8000</v>
      </c>
      <c r="AF773" s="1634">
        <v>4557</v>
      </c>
      <c r="AG773" s="1634">
        <v>6400</v>
      </c>
      <c r="AH773" s="2432">
        <v>0.98080000000000001</v>
      </c>
      <c r="AI773" s="2431">
        <v>47.57</v>
      </c>
      <c r="AJ773" s="1634">
        <v>1612874</v>
      </c>
      <c r="AK773" s="1634">
        <v>2034245</v>
      </c>
      <c r="AL773" s="1634">
        <v>0</v>
      </c>
      <c r="AM773" s="1634">
        <v>8000</v>
      </c>
      <c r="AN773" s="1634">
        <v>4569.6000000000004</v>
      </c>
      <c r="AO773" s="1634">
        <v>6400</v>
      </c>
      <c r="AP773" s="1634">
        <v>0.99180000000000001</v>
      </c>
      <c r="AQ773" s="2431">
        <v>42.76</v>
      </c>
      <c r="AR773" s="1634">
        <v>1453854</v>
      </c>
      <c r="AS773" s="1634">
        <v>2039869</v>
      </c>
      <c r="AT773" s="1634">
        <v>0</v>
      </c>
      <c r="AU773" s="1634">
        <v>8000</v>
      </c>
      <c r="AV773" s="1634">
        <v>4320</v>
      </c>
      <c r="AW773" s="1634">
        <v>6400</v>
      </c>
      <c r="AX773" s="1634">
        <v>0.99019999999999997</v>
      </c>
      <c r="AY773" s="2437">
        <v>50.83</v>
      </c>
      <c r="AZ773" s="1634">
        <v>1580862</v>
      </c>
      <c r="BA773" s="1634">
        <v>1866240</v>
      </c>
      <c r="BB773" s="1634">
        <v>0</v>
      </c>
      <c r="BC773" s="2436">
        <v>8000</v>
      </c>
      <c r="BD773" s="1634">
        <v>6576</v>
      </c>
      <c r="BE773" s="2436">
        <v>6576</v>
      </c>
      <c r="BF773" s="2436">
        <v>0.98980000000000001</v>
      </c>
      <c r="BG773" s="2437">
        <v>40.5</v>
      </c>
      <c r="BH773" s="1634">
        <v>1981680</v>
      </c>
      <c r="BI773" s="1634">
        <v>2935526</v>
      </c>
      <c r="BJ773" s="1634">
        <v>0</v>
      </c>
      <c r="BK773" s="1634">
        <v>8000</v>
      </c>
      <c r="BL773" s="2448">
        <v>6206.4</v>
      </c>
      <c r="BM773" s="2448">
        <v>6400</v>
      </c>
      <c r="BN773" s="2449">
        <v>0.99139999999999995</v>
      </c>
      <c r="BO773" s="2439">
        <v>40.32</v>
      </c>
      <c r="BP773" s="2448">
        <v>1801631</v>
      </c>
      <c r="BQ773" s="2448">
        <v>2681164.7999999998</v>
      </c>
      <c r="BR773" s="2441">
        <v>0</v>
      </c>
      <c r="BS773" s="1611">
        <v>8000</v>
      </c>
      <c r="BT773" s="1611">
        <v>4588.8</v>
      </c>
      <c r="BU773" s="1611">
        <v>6400</v>
      </c>
      <c r="BV773" s="1611">
        <v>0.98770000000000002</v>
      </c>
      <c r="BW773" s="2437">
        <v>52.239999999999995</v>
      </c>
      <c r="BX773" s="1611">
        <v>1777764</v>
      </c>
      <c r="BY773" s="1611">
        <v>2048440.3200000001</v>
      </c>
      <c r="BZ773" s="1611">
        <v>0</v>
      </c>
      <c r="CA773" s="1611">
        <v>8000</v>
      </c>
      <c r="CB773" s="1611">
        <v>4512</v>
      </c>
      <c r="CC773" s="1611">
        <v>6400</v>
      </c>
      <c r="CD773" s="1611">
        <v>0.98740000000000006</v>
      </c>
      <c r="CE773" s="2437">
        <v>59.25</v>
      </c>
      <c r="CF773" s="1611">
        <v>1988880</v>
      </c>
      <c r="CG773" s="1611">
        <v>2014156.7999999998</v>
      </c>
      <c r="CH773" s="1611">
        <v>0</v>
      </c>
      <c r="CI773" s="1611">
        <v>8000</v>
      </c>
      <c r="CJ773" s="1611">
        <v>6528</v>
      </c>
      <c r="CK773" s="1611">
        <v>6528</v>
      </c>
      <c r="CL773" s="1611">
        <v>0.98580000000000001</v>
      </c>
      <c r="CM773" s="2433">
        <v>47.94</v>
      </c>
      <c r="CN773" s="1611">
        <v>2178231</v>
      </c>
      <c r="CO773" s="1611">
        <v>2726092.7999999998</v>
      </c>
      <c r="CP773" s="1611">
        <v>0</v>
      </c>
      <c r="CQ773" s="1611">
        <v>8000</v>
      </c>
      <c r="CR773" s="1611">
        <v>6504</v>
      </c>
      <c r="CS773" s="1611">
        <v>6504</v>
      </c>
      <c r="CT773" s="1611">
        <v>0.98199999999999998</v>
      </c>
      <c r="CU773" s="2433">
        <v>57.220000000000006</v>
      </c>
      <c r="CV773" s="1611">
        <v>2768976</v>
      </c>
      <c r="CW773" s="1611">
        <v>2903385.5999999996</v>
      </c>
      <c r="CX773" s="1611">
        <v>0</v>
      </c>
    </row>
    <row r="774" spans="1:102" ht="15">
      <c r="A774" s="2440">
        <f t="shared" si="62"/>
        <v>11</v>
      </c>
      <c r="B774" s="1618" t="s">
        <v>3788</v>
      </c>
      <c r="C774" s="1618" t="s">
        <v>536</v>
      </c>
      <c r="D774" s="1634" t="s">
        <v>515</v>
      </c>
      <c r="E774" s="1634" t="s">
        <v>259</v>
      </c>
      <c r="F774" s="1634">
        <v>8000</v>
      </c>
      <c r="G774" s="1634">
        <v>8000</v>
      </c>
      <c r="H774" s="2431">
        <v>6124.7999999999993</v>
      </c>
      <c r="I774" s="2431">
        <v>6400</v>
      </c>
      <c r="J774" s="2432">
        <v>0.99460000000000004</v>
      </c>
      <c r="K774" s="2431">
        <v>12.00719479275514</v>
      </c>
      <c r="L774" s="1634">
        <v>529500</v>
      </c>
      <c r="M774" s="1634">
        <v>2645914</v>
      </c>
      <c r="N774" s="1634">
        <v>0</v>
      </c>
      <c r="O774" s="1634">
        <v>8000</v>
      </c>
      <c r="P774" s="2431">
        <v>6628.8</v>
      </c>
      <c r="Q774" s="2431">
        <v>6628.8</v>
      </c>
      <c r="R774" s="2432">
        <v>0.99480000000000002</v>
      </c>
      <c r="S774" s="2431">
        <v>19.310895564224147</v>
      </c>
      <c r="T774" s="1634">
        <v>952380</v>
      </c>
      <c r="U774" s="1634">
        <v>2959096</v>
      </c>
      <c r="V774" s="1634">
        <v>0</v>
      </c>
      <c r="W774" s="2434">
        <v>8000</v>
      </c>
      <c r="X774" s="2434">
        <v>6110.4</v>
      </c>
      <c r="Y774" s="2434">
        <v>6400</v>
      </c>
      <c r="Z774" s="2434">
        <v>0.99339999999999995</v>
      </c>
      <c r="AA774" s="2435">
        <v>20.49</v>
      </c>
      <c r="AB774" s="2434">
        <v>901380</v>
      </c>
      <c r="AC774" s="2434">
        <v>2639693</v>
      </c>
      <c r="AD774" s="2434">
        <v>0</v>
      </c>
      <c r="AE774" s="2434">
        <v>8000</v>
      </c>
      <c r="AF774" s="1634">
        <v>6561.5999999999995</v>
      </c>
      <c r="AG774" s="1634">
        <v>6561.6</v>
      </c>
      <c r="AH774" s="2432">
        <v>0.99250000000000005</v>
      </c>
      <c r="AI774" s="2431">
        <v>27.26</v>
      </c>
      <c r="AJ774" s="1634">
        <v>1330740</v>
      </c>
      <c r="AK774" s="1634">
        <v>2929098</v>
      </c>
      <c r="AL774" s="1634">
        <v>0</v>
      </c>
      <c r="AM774" s="1634">
        <v>8000</v>
      </c>
      <c r="AN774" s="1634">
        <v>6412.8</v>
      </c>
      <c r="AO774" s="1634">
        <v>6412.8</v>
      </c>
      <c r="AP774" s="1634">
        <v>0.99519999999999997</v>
      </c>
      <c r="AQ774" s="2431">
        <v>30.718552813727385</v>
      </c>
      <c r="AR774" s="1634">
        <v>1465620</v>
      </c>
      <c r="AS774" s="1634">
        <v>2862674</v>
      </c>
      <c r="AT774" s="1634">
        <v>0</v>
      </c>
      <c r="AU774" s="1634">
        <v>8000</v>
      </c>
      <c r="AV774" s="1634">
        <v>6547.2</v>
      </c>
      <c r="AW774" s="1634">
        <v>6547.2</v>
      </c>
      <c r="AX774" s="1634">
        <v>0.99639999999999995</v>
      </c>
      <c r="AY774" s="2437">
        <v>31.209999999999997</v>
      </c>
      <c r="AZ774" s="1634">
        <v>1471200</v>
      </c>
      <c r="BA774" s="1634">
        <v>2828390</v>
      </c>
      <c r="BB774" s="1634">
        <v>0</v>
      </c>
      <c r="BC774" s="2436">
        <v>8000</v>
      </c>
      <c r="BD774" s="1634">
        <v>6398.4</v>
      </c>
      <c r="BE774" s="2436">
        <v>6400</v>
      </c>
      <c r="BF774" s="2436">
        <v>0.99580000000000002</v>
      </c>
      <c r="BG774" s="2437">
        <v>29.270000000000003</v>
      </c>
      <c r="BH774" s="1634">
        <v>1393560</v>
      </c>
      <c r="BI774" s="1634">
        <v>2856246</v>
      </c>
      <c r="BJ774" s="1634">
        <v>0</v>
      </c>
      <c r="BK774" s="1634">
        <v>8000</v>
      </c>
      <c r="BL774" s="2441">
        <v>6561.5999999999995</v>
      </c>
      <c r="BM774" s="2441">
        <v>6561.6</v>
      </c>
      <c r="BN774" s="2442">
        <v>0.99570000000000003</v>
      </c>
      <c r="BO774" s="2439">
        <v>31.120000000000005</v>
      </c>
      <c r="BP774" s="2441">
        <v>1470420</v>
      </c>
      <c r="BQ774" s="2441">
        <v>2834611.1999999997</v>
      </c>
      <c r="BR774" s="2441">
        <v>0</v>
      </c>
      <c r="BS774" s="1611">
        <v>8000</v>
      </c>
      <c r="BT774" s="1611">
        <v>6316.8</v>
      </c>
      <c r="BU774" s="1611">
        <v>6400</v>
      </c>
      <c r="BV774" s="1611">
        <v>0.99519999999999997</v>
      </c>
      <c r="BW774" s="2437">
        <v>30.659999999999997</v>
      </c>
      <c r="BX774" s="1611">
        <v>1441020</v>
      </c>
      <c r="BY774" s="1611">
        <v>2819819.52</v>
      </c>
      <c r="BZ774" s="1611">
        <v>0</v>
      </c>
      <c r="CA774" s="1611">
        <v>8000</v>
      </c>
      <c r="CB774" s="1611">
        <v>6451.2</v>
      </c>
      <c r="CC774" s="1611">
        <v>6451.2</v>
      </c>
      <c r="CD774" s="1611">
        <v>0.99370000000000003</v>
      </c>
      <c r="CE774" s="2437">
        <v>29.39</v>
      </c>
      <c r="CF774" s="1611">
        <v>1410420</v>
      </c>
      <c r="CG774" s="1611">
        <v>2879815.6799999997</v>
      </c>
      <c r="CH774" s="1611">
        <v>0</v>
      </c>
      <c r="CI774" s="1611">
        <v>8000</v>
      </c>
      <c r="CJ774" s="1611">
        <v>6734.4000000000005</v>
      </c>
      <c r="CK774" s="1611">
        <v>6734.4</v>
      </c>
      <c r="CL774" s="1611">
        <v>0.99350000000000005</v>
      </c>
      <c r="CM774" s="2433">
        <v>37.5</v>
      </c>
      <c r="CN774" s="1611">
        <v>1757640</v>
      </c>
      <c r="CO774" s="1611">
        <v>2812285.44</v>
      </c>
      <c r="CP774" s="1611">
        <v>0</v>
      </c>
      <c r="CQ774" s="1611">
        <v>8000</v>
      </c>
      <c r="CR774" s="1611">
        <v>6513.5999999999995</v>
      </c>
      <c r="CS774" s="1611">
        <v>6513.6</v>
      </c>
      <c r="CT774" s="1611">
        <v>0.99419999999999997</v>
      </c>
      <c r="CU774" s="2433">
        <v>35.42</v>
      </c>
      <c r="CV774" s="1611">
        <v>1716360</v>
      </c>
      <c r="CW774" s="1611">
        <v>2907671.0399999996</v>
      </c>
      <c r="CX774" s="1611">
        <v>0</v>
      </c>
    </row>
    <row r="775" spans="1:102" ht="15">
      <c r="A775" s="2440">
        <f t="shared" si="62"/>
        <v>12</v>
      </c>
      <c r="B775" s="1618" t="s">
        <v>721</v>
      </c>
      <c r="C775" s="1618" t="s">
        <v>722</v>
      </c>
      <c r="D775" s="1634" t="s">
        <v>515</v>
      </c>
      <c r="E775" s="1634" t="s">
        <v>259</v>
      </c>
      <c r="F775" s="1634">
        <v>8319</v>
      </c>
      <c r="G775" s="1634">
        <v>8319</v>
      </c>
      <c r="H775" s="2431">
        <v>27</v>
      </c>
      <c r="I775" s="2431">
        <v>6655.2</v>
      </c>
      <c r="J775" s="2432">
        <v>1.0073000000000001</v>
      </c>
      <c r="K775" s="2431">
        <v>31.481481481481481</v>
      </c>
      <c r="L775" s="1634">
        <v>6120</v>
      </c>
      <c r="M775" s="1634">
        <v>11664</v>
      </c>
      <c r="N775" s="1634">
        <v>0</v>
      </c>
      <c r="O775" s="1634">
        <v>8319</v>
      </c>
      <c r="P775" s="2431">
        <v>18</v>
      </c>
      <c r="Q775" s="2431">
        <v>6655.2</v>
      </c>
      <c r="R775" s="2432">
        <v>0.98209999999999997</v>
      </c>
      <c r="S775" s="2431">
        <v>18.817204301075268</v>
      </c>
      <c r="T775" s="1634">
        <v>2520</v>
      </c>
      <c r="U775" s="1634">
        <v>8035</v>
      </c>
      <c r="V775" s="1634">
        <v>0</v>
      </c>
      <c r="W775" s="2434">
        <v>8319</v>
      </c>
      <c r="X775" s="2434">
        <v>18</v>
      </c>
      <c r="Y775" s="2434">
        <v>6655.2</v>
      </c>
      <c r="Z775" s="2434">
        <v>1</v>
      </c>
      <c r="AA775" s="2435">
        <v>16.670000000000002</v>
      </c>
      <c r="AB775" s="2434">
        <v>2160</v>
      </c>
      <c r="AC775" s="2434">
        <v>7776</v>
      </c>
      <c r="AD775" s="2434">
        <v>0</v>
      </c>
      <c r="AE775" s="2434">
        <v>8319</v>
      </c>
      <c r="AF775" s="1634">
        <v>458.99999999999994</v>
      </c>
      <c r="AG775" s="1634">
        <v>6655.2</v>
      </c>
      <c r="AH775" s="2432">
        <v>1</v>
      </c>
      <c r="AI775" s="2431">
        <v>2.15</v>
      </c>
      <c r="AJ775" s="1634">
        <v>7335</v>
      </c>
      <c r="AK775" s="1634">
        <v>204898</v>
      </c>
      <c r="AL775" s="1634">
        <v>0</v>
      </c>
      <c r="AM775" s="1634">
        <v>8319</v>
      </c>
      <c r="AN775" s="1634">
        <v>585</v>
      </c>
      <c r="AO775" s="1634">
        <v>6655.2</v>
      </c>
      <c r="AP775" s="1634">
        <v>0.98429999999999995</v>
      </c>
      <c r="AQ775" s="2431">
        <v>2.6468155500413566</v>
      </c>
      <c r="AR775" s="1634">
        <v>11520</v>
      </c>
      <c r="AS775" s="1634">
        <v>261144</v>
      </c>
      <c r="AT775" s="1634">
        <v>0</v>
      </c>
      <c r="AU775" s="1634">
        <v>8319</v>
      </c>
      <c r="AV775" s="1634">
        <v>882.00000000000011</v>
      </c>
      <c r="AW775" s="1634">
        <v>6655.2</v>
      </c>
      <c r="AX775" s="1634">
        <v>0.98450000000000004</v>
      </c>
      <c r="AY775" s="2437">
        <v>2.75</v>
      </c>
      <c r="AZ775" s="1634">
        <v>17460</v>
      </c>
      <c r="BA775" s="1634">
        <v>381024</v>
      </c>
      <c r="BB775" s="1634">
        <v>0</v>
      </c>
      <c r="BC775" s="2436">
        <v>8319</v>
      </c>
      <c r="BD775" s="1634">
        <v>567</v>
      </c>
      <c r="BE775" s="2436">
        <v>6655.2</v>
      </c>
      <c r="BF775" s="2436">
        <v>0.99709999999999999</v>
      </c>
      <c r="BG775" s="2437">
        <v>3.74</v>
      </c>
      <c r="BH775" s="1634">
        <v>15795</v>
      </c>
      <c r="BI775" s="1634">
        <v>253109</v>
      </c>
      <c r="BJ775" s="1634">
        <v>0</v>
      </c>
      <c r="BK775" s="1634">
        <v>8319</v>
      </c>
      <c r="BL775" s="2441">
        <v>288</v>
      </c>
      <c r="BM775" s="2441">
        <v>6655.2</v>
      </c>
      <c r="BN775" s="2442">
        <v>1</v>
      </c>
      <c r="BO775" s="2439">
        <v>5.6</v>
      </c>
      <c r="BP775" s="2441">
        <v>11610</v>
      </c>
      <c r="BQ775" s="2441">
        <v>124416</v>
      </c>
      <c r="BR775" s="2441">
        <v>0</v>
      </c>
      <c r="BS775" s="1611">
        <v>8319</v>
      </c>
      <c r="BT775" s="1611">
        <v>162</v>
      </c>
      <c r="BU775" s="1611">
        <v>6655.2</v>
      </c>
      <c r="BV775" s="1611">
        <v>1</v>
      </c>
      <c r="BW775" s="2437">
        <v>9.15</v>
      </c>
      <c r="BX775" s="1611">
        <v>11025</v>
      </c>
      <c r="BY775" s="1611">
        <v>72316.800000000003</v>
      </c>
      <c r="BZ775" s="1611">
        <v>0</v>
      </c>
      <c r="CA775" s="1611">
        <v>8319</v>
      </c>
      <c r="CB775" s="1611">
        <v>387</v>
      </c>
      <c r="CC775" s="1611">
        <v>6655.2</v>
      </c>
      <c r="CD775" s="1611">
        <v>0.99609999999999999</v>
      </c>
      <c r="CE775" s="2437">
        <v>4.0599999999999996</v>
      </c>
      <c r="CF775" s="1611">
        <v>11700</v>
      </c>
      <c r="CG775" s="1611">
        <v>172756.8</v>
      </c>
      <c r="CH775" s="1611">
        <v>0</v>
      </c>
      <c r="CI775" s="1611">
        <v>8319</v>
      </c>
      <c r="CJ775" s="1611">
        <v>342</v>
      </c>
      <c r="CK775" s="1611">
        <v>6655.2</v>
      </c>
      <c r="CL775" s="1611">
        <v>1</v>
      </c>
      <c r="CM775" s="2433">
        <v>5.22</v>
      </c>
      <c r="CN775" s="1611">
        <v>12420</v>
      </c>
      <c r="CO775" s="1611">
        <v>142819.19999999998</v>
      </c>
      <c r="CP775" s="1611">
        <v>0</v>
      </c>
      <c r="CQ775" s="1611">
        <v>8319</v>
      </c>
      <c r="CR775" s="1611">
        <v>603</v>
      </c>
      <c r="CS775" s="1611">
        <v>6655.2</v>
      </c>
      <c r="CT775" s="1611">
        <v>0.99399999999999999</v>
      </c>
      <c r="CU775" s="2433">
        <v>3.61</v>
      </c>
      <c r="CV775" s="1611">
        <v>15165</v>
      </c>
      <c r="CW775" s="1611">
        <v>269179.2</v>
      </c>
      <c r="CX775" s="1611">
        <v>0</v>
      </c>
    </row>
    <row r="776" spans="1:102" ht="15">
      <c r="A776" s="2440">
        <f t="shared" si="62"/>
        <v>13</v>
      </c>
      <c r="B776" s="1618" t="s">
        <v>651</v>
      </c>
      <c r="C776" s="1618" t="s">
        <v>536</v>
      </c>
      <c r="D776" s="1634" t="s">
        <v>515</v>
      </c>
      <c r="E776" s="1634" t="s">
        <v>259</v>
      </c>
      <c r="F776" s="1634">
        <v>10000</v>
      </c>
      <c r="G776" s="1634">
        <v>4500</v>
      </c>
      <c r="H776" s="2431">
        <v>4819.2</v>
      </c>
      <c r="I776" s="2431">
        <v>4819.2</v>
      </c>
      <c r="J776" s="2432">
        <v>0.97829999999999995</v>
      </c>
      <c r="K776" s="2431">
        <v>74.836072377158033</v>
      </c>
      <c r="L776" s="1634">
        <v>2596680</v>
      </c>
      <c r="M776" s="1634">
        <v>2081894</v>
      </c>
      <c r="N776" s="1634">
        <v>514786</v>
      </c>
      <c r="O776" s="1634">
        <v>4500</v>
      </c>
      <c r="P776" s="2431">
        <v>4713.5999999999995</v>
      </c>
      <c r="Q776" s="2431">
        <v>4713.6000000000004</v>
      </c>
      <c r="R776" s="2432">
        <v>0.98809999999999998</v>
      </c>
      <c r="S776" s="2431">
        <v>42.705869631868261</v>
      </c>
      <c r="T776" s="1634">
        <v>1497660</v>
      </c>
      <c r="U776" s="1634">
        <v>2104151</v>
      </c>
      <c r="V776" s="1634">
        <v>0</v>
      </c>
      <c r="W776" s="2434">
        <v>7500</v>
      </c>
      <c r="X776" s="2434">
        <v>4742.3999999999996</v>
      </c>
      <c r="Y776" s="2434">
        <v>4742.3999999999996</v>
      </c>
      <c r="Z776" s="2434">
        <v>0.96860000000000002</v>
      </c>
      <c r="AA776" s="2435">
        <v>39.47</v>
      </c>
      <c r="AB776" s="2434">
        <v>1347780</v>
      </c>
      <c r="AC776" s="2434">
        <v>2048717</v>
      </c>
      <c r="AD776" s="2434">
        <v>0</v>
      </c>
      <c r="AE776" s="2434">
        <v>7500</v>
      </c>
      <c r="AF776" s="1634">
        <v>5640</v>
      </c>
      <c r="AG776" s="1634">
        <v>6000</v>
      </c>
      <c r="AH776" s="2432">
        <v>0.98060000000000003</v>
      </c>
      <c r="AI776" s="2431">
        <v>75.72</v>
      </c>
      <c r="AJ776" s="1634">
        <v>3177360</v>
      </c>
      <c r="AK776" s="1634">
        <v>2517696</v>
      </c>
      <c r="AL776" s="1634">
        <v>659664</v>
      </c>
      <c r="AM776" s="1634">
        <v>7500</v>
      </c>
      <c r="AN776" s="1634">
        <v>7560</v>
      </c>
      <c r="AO776" s="1634">
        <v>7560</v>
      </c>
      <c r="AP776" s="1634">
        <v>0.9677</v>
      </c>
      <c r="AQ776" s="2431">
        <v>82.382872503840247</v>
      </c>
      <c r="AR776" s="1634">
        <v>4633740</v>
      </c>
      <c r="AS776" s="1634">
        <v>3374784</v>
      </c>
      <c r="AT776" s="1634">
        <v>1258956</v>
      </c>
      <c r="AU776" s="1634">
        <v>7500</v>
      </c>
      <c r="AV776" s="1634">
        <v>7339.2000000000007</v>
      </c>
      <c r="AW776" s="1634">
        <v>7339.2</v>
      </c>
      <c r="AX776" s="1634">
        <v>0.96640000000000004</v>
      </c>
      <c r="AY776" s="2437">
        <v>82.34</v>
      </c>
      <c r="AZ776" s="1634">
        <v>4350960</v>
      </c>
      <c r="BA776" s="1634">
        <v>3170534</v>
      </c>
      <c r="BB776" s="1634">
        <v>1180426</v>
      </c>
      <c r="BC776" s="2436">
        <v>10000</v>
      </c>
      <c r="BD776" s="1634">
        <v>7828.8</v>
      </c>
      <c r="BE776" s="2436">
        <v>8000</v>
      </c>
      <c r="BF776" s="2436">
        <v>0.97609999999999997</v>
      </c>
      <c r="BG776" s="2437">
        <v>79.94</v>
      </c>
      <c r="BH776" s="1634">
        <v>4656240</v>
      </c>
      <c r="BI776" s="1634">
        <v>3494776</v>
      </c>
      <c r="BJ776" s="1634">
        <v>1161464</v>
      </c>
      <c r="BK776" s="1634">
        <v>10000</v>
      </c>
      <c r="BL776" s="2441">
        <v>9475.1999999999989</v>
      </c>
      <c r="BM776" s="2441">
        <v>9475.2000000000007</v>
      </c>
      <c r="BN776" s="2442">
        <v>0.97699999999999998</v>
      </c>
      <c r="BO776" s="2439">
        <v>74.709999999999994</v>
      </c>
      <c r="BP776" s="2441">
        <v>5096520</v>
      </c>
      <c r="BQ776" s="2441">
        <v>4093286.3999999994</v>
      </c>
      <c r="BR776" s="2441">
        <v>1003233.6000000006</v>
      </c>
      <c r="BS776" s="1611">
        <v>10000</v>
      </c>
      <c r="BT776" s="1611">
        <v>10065.6</v>
      </c>
      <c r="BU776" s="1611">
        <v>10065.6</v>
      </c>
      <c r="BV776" s="1611">
        <v>0.97099999999999997</v>
      </c>
      <c r="BW776" s="2437">
        <v>82.83</v>
      </c>
      <c r="BX776" s="1611">
        <v>6202920</v>
      </c>
      <c r="BY776" s="1611">
        <v>4493283.84</v>
      </c>
      <c r="BZ776" s="1611">
        <v>1709636.1600000001</v>
      </c>
      <c r="CA776" s="1611">
        <v>10000</v>
      </c>
      <c r="CB776" s="1611">
        <v>9993.6</v>
      </c>
      <c r="CC776" s="1611">
        <v>9993.6</v>
      </c>
      <c r="CD776" s="1611">
        <v>0.98060000000000003</v>
      </c>
      <c r="CE776" s="2437">
        <v>88.26</v>
      </c>
      <c r="CF776" s="1611">
        <v>6562140</v>
      </c>
      <c r="CG776" s="1611">
        <v>4461143.04</v>
      </c>
      <c r="CH776" s="1611">
        <v>2100996.96</v>
      </c>
      <c r="CI776" s="1611">
        <v>10000</v>
      </c>
      <c r="CJ776" s="1611">
        <v>10440</v>
      </c>
      <c r="CK776" s="1611">
        <v>10440</v>
      </c>
      <c r="CL776" s="1611">
        <v>0.98519999999999996</v>
      </c>
      <c r="CM776" s="2433">
        <v>74.11</v>
      </c>
      <c r="CN776" s="1611">
        <v>5385180</v>
      </c>
      <c r="CO776" s="1611">
        <v>4359744</v>
      </c>
      <c r="CP776" s="1611">
        <v>1025436</v>
      </c>
      <c r="CQ776" s="1611">
        <v>10000</v>
      </c>
      <c r="CR776" s="1611">
        <v>10617.6</v>
      </c>
      <c r="CS776" s="1611">
        <v>10617.6</v>
      </c>
      <c r="CT776" s="1611">
        <v>0.98550000000000004</v>
      </c>
      <c r="CU776" s="2433">
        <v>79.88</v>
      </c>
      <c r="CV776" s="1611">
        <v>6310500</v>
      </c>
      <c r="CW776" s="1611">
        <v>4739696.6399999997</v>
      </c>
      <c r="CX776" s="1611">
        <v>1570803.3600000003</v>
      </c>
    </row>
    <row r="777" spans="1:102" ht="15">
      <c r="A777" s="2440">
        <f t="shared" si="62"/>
        <v>14</v>
      </c>
      <c r="B777" s="1618" t="s">
        <v>560</v>
      </c>
      <c r="C777" s="1618" t="s">
        <v>536</v>
      </c>
      <c r="D777" s="1634" t="s">
        <v>515</v>
      </c>
      <c r="E777" s="1634" t="s">
        <v>270</v>
      </c>
      <c r="F777" s="1634">
        <v>10000</v>
      </c>
      <c r="G777" s="1634">
        <v>10000</v>
      </c>
      <c r="H777" s="2431">
        <v>9150</v>
      </c>
      <c r="I777" s="2431">
        <v>9150</v>
      </c>
      <c r="J777" s="2432">
        <v>0.97540000000000004</v>
      </c>
      <c r="K777" s="2431">
        <v>76.397085610200364</v>
      </c>
      <c r="L777" s="1634">
        <v>5033040</v>
      </c>
      <c r="M777" s="1634">
        <v>3952800</v>
      </c>
      <c r="N777" s="1634">
        <v>1080240</v>
      </c>
      <c r="O777" s="1634">
        <v>10000</v>
      </c>
      <c r="P777" s="2431">
        <v>9720</v>
      </c>
      <c r="Q777" s="2431">
        <v>9720</v>
      </c>
      <c r="R777" s="2432">
        <v>0.98870000000000002</v>
      </c>
      <c r="S777" s="2431">
        <v>40.093588211867782</v>
      </c>
      <c r="T777" s="1634">
        <v>2899440</v>
      </c>
      <c r="U777" s="1634">
        <v>4339008</v>
      </c>
      <c r="V777" s="1634">
        <v>0</v>
      </c>
      <c r="W777" s="2434">
        <v>10000</v>
      </c>
      <c r="X777" s="2434">
        <v>6060</v>
      </c>
      <c r="Y777" s="2434">
        <v>8000</v>
      </c>
      <c r="Z777" s="2434">
        <v>0.99150000000000005</v>
      </c>
      <c r="AA777" s="2435">
        <v>44.9</v>
      </c>
      <c r="AB777" s="2434">
        <v>1958940</v>
      </c>
      <c r="AC777" s="2434">
        <v>2617920</v>
      </c>
      <c r="AD777" s="2434">
        <v>0</v>
      </c>
      <c r="AE777" s="2434">
        <v>10000</v>
      </c>
      <c r="AF777" s="1634">
        <v>6252</v>
      </c>
      <c r="AG777" s="1634">
        <v>8000</v>
      </c>
      <c r="AH777" s="2432">
        <v>0.99339999999999995</v>
      </c>
      <c r="AI777" s="2431">
        <v>46.3</v>
      </c>
      <c r="AJ777" s="1634">
        <v>2153640</v>
      </c>
      <c r="AK777" s="1634">
        <v>2790893</v>
      </c>
      <c r="AL777" s="1634">
        <v>0</v>
      </c>
      <c r="AM777" s="1634">
        <v>10000</v>
      </c>
      <c r="AN777" s="1634">
        <v>11928</v>
      </c>
      <c r="AO777" s="1634">
        <v>11928</v>
      </c>
      <c r="AP777" s="1634">
        <v>0.99019999999999997</v>
      </c>
      <c r="AQ777" s="2431">
        <v>34.351945003353457</v>
      </c>
      <c r="AR777" s="1634">
        <v>3048540</v>
      </c>
      <c r="AS777" s="1634">
        <v>5324659</v>
      </c>
      <c r="AT777" s="1634">
        <v>0</v>
      </c>
      <c r="AU777" s="1634">
        <v>10000</v>
      </c>
      <c r="AV777" s="1634">
        <v>6408</v>
      </c>
      <c r="AW777" s="1634">
        <v>8000</v>
      </c>
      <c r="AX777" s="1634">
        <v>0.99439999999999995</v>
      </c>
      <c r="AY777" s="2437">
        <v>52.94</v>
      </c>
      <c r="AZ777" s="1634">
        <v>2442600</v>
      </c>
      <c r="BA777" s="1634">
        <v>2768256</v>
      </c>
      <c r="BB777" s="1634">
        <v>0</v>
      </c>
      <c r="BC777" s="2436">
        <v>10000</v>
      </c>
      <c r="BD777" s="1634">
        <v>6048</v>
      </c>
      <c r="BE777" s="2436">
        <v>8000</v>
      </c>
      <c r="BF777" s="2436">
        <v>0.99439999999999995</v>
      </c>
      <c r="BG777" s="2437">
        <v>48.81</v>
      </c>
      <c r="BH777" s="1634">
        <v>2196300</v>
      </c>
      <c r="BI777" s="1634">
        <v>2699827</v>
      </c>
      <c r="BJ777" s="1634">
        <v>0</v>
      </c>
      <c r="BK777" s="1634">
        <v>10000</v>
      </c>
      <c r="BL777" s="2441">
        <v>6528</v>
      </c>
      <c r="BM777" s="2441">
        <v>8000</v>
      </c>
      <c r="BN777" s="2442">
        <v>0.99429999999999996</v>
      </c>
      <c r="BO777" s="2439">
        <v>44.18</v>
      </c>
      <c r="BP777" s="2441">
        <v>2076600</v>
      </c>
      <c r="BQ777" s="2441">
        <v>2820096</v>
      </c>
      <c r="BR777" s="2441">
        <v>0</v>
      </c>
      <c r="BS777" s="1611">
        <v>10000</v>
      </c>
      <c r="BT777" s="1611">
        <v>12552</v>
      </c>
      <c r="BU777" s="1611">
        <v>12552</v>
      </c>
      <c r="BV777" s="1611">
        <v>0.97130000000000005</v>
      </c>
      <c r="BW777" s="2437">
        <v>39.799999999999997</v>
      </c>
      <c r="BX777" s="1611">
        <v>3716400</v>
      </c>
      <c r="BY777" s="1611">
        <v>5603212.7999999998</v>
      </c>
      <c r="BZ777" s="1611">
        <v>0</v>
      </c>
      <c r="CA777" s="1611">
        <v>10000</v>
      </c>
      <c r="CB777" s="1611">
        <v>4944</v>
      </c>
      <c r="CC777" s="1611">
        <v>8000</v>
      </c>
      <c r="CD777" s="1611">
        <v>0.99819999999999998</v>
      </c>
      <c r="CE777" s="2437">
        <v>53.31</v>
      </c>
      <c r="CF777" s="1611">
        <v>1960800</v>
      </c>
      <c r="CG777" s="1611">
        <v>2207001.6000000001</v>
      </c>
      <c r="CH777" s="1611">
        <v>0</v>
      </c>
      <c r="CI777" s="1611">
        <v>10000</v>
      </c>
      <c r="CJ777" s="1611">
        <v>6000</v>
      </c>
      <c r="CK777" s="1611">
        <v>8000</v>
      </c>
      <c r="CL777" s="1611">
        <v>0.99709999999999999</v>
      </c>
      <c r="CM777" s="2433">
        <v>49.88</v>
      </c>
      <c r="CN777" s="1611">
        <v>2083080</v>
      </c>
      <c r="CO777" s="1611">
        <v>2505600</v>
      </c>
      <c r="CP777" s="1611">
        <v>0</v>
      </c>
      <c r="CQ777" s="1611">
        <v>10000</v>
      </c>
      <c r="CR777" s="1611">
        <v>5400</v>
      </c>
      <c r="CS777" s="1611">
        <v>8000</v>
      </c>
      <c r="CT777" s="1611">
        <v>0.99890000000000001</v>
      </c>
      <c r="CU777" s="2433">
        <v>57.03</v>
      </c>
      <c r="CV777" s="1611">
        <v>2291040</v>
      </c>
      <c r="CW777" s="1611">
        <v>2410560</v>
      </c>
      <c r="CX777" s="1611">
        <v>0</v>
      </c>
    </row>
    <row r="778" spans="1:102" ht="15">
      <c r="A778" s="2440">
        <f t="shared" si="62"/>
        <v>15</v>
      </c>
      <c r="B778" s="1618" t="s">
        <v>562</v>
      </c>
      <c r="C778" s="1618" t="s">
        <v>536</v>
      </c>
      <c r="D778" s="1634" t="s">
        <v>515</v>
      </c>
      <c r="E778" s="1634" t="s">
        <v>270</v>
      </c>
      <c r="F778" s="1634">
        <v>10000</v>
      </c>
      <c r="G778" s="1634">
        <v>10000</v>
      </c>
      <c r="H778" s="2431">
        <v>9880</v>
      </c>
      <c r="I778" s="2431">
        <v>9880</v>
      </c>
      <c r="J778" s="2432">
        <v>0.99819999999999998</v>
      </c>
      <c r="K778" s="2431">
        <v>82.956590193432305</v>
      </c>
      <c r="L778" s="1634">
        <v>5901200</v>
      </c>
      <c r="M778" s="1634">
        <v>4268160</v>
      </c>
      <c r="N778" s="1634">
        <v>1633040</v>
      </c>
      <c r="O778" s="1634">
        <v>10000</v>
      </c>
      <c r="P778" s="2431">
        <v>10320</v>
      </c>
      <c r="Q778" s="2431">
        <v>10320</v>
      </c>
      <c r="R778" s="2432">
        <v>0.99850000000000005</v>
      </c>
      <c r="S778" s="2431">
        <v>86.666197799449861</v>
      </c>
      <c r="T778" s="1634">
        <v>6654300</v>
      </c>
      <c r="U778" s="1634">
        <v>4606848</v>
      </c>
      <c r="V778" s="1634">
        <v>2047452</v>
      </c>
      <c r="W778" s="2434">
        <v>10000</v>
      </c>
      <c r="X778" s="2434">
        <v>10080</v>
      </c>
      <c r="Y778" s="2434">
        <v>10080</v>
      </c>
      <c r="Z778" s="2434">
        <v>0.99790000000000001</v>
      </c>
      <c r="AA778" s="2435">
        <v>84.95</v>
      </c>
      <c r="AB778" s="2434">
        <v>6165100</v>
      </c>
      <c r="AC778" s="2434">
        <v>4354560</v>
      </c>
      <c r="AD778" s="2434">
        <v>1810540</v>
      </c>
      <c r="AE778" s="2434">
        <v>10000</v>
      </c>
      <c r="AF778" s="1634">
        <v>9560</v>
      </c>
      <c r="AG778" s="1634">
        <v>9560</v>
      </c>
      <c r="AH778" s="2432">
        <v>0.99850000000000005</v>
      </c>
      <c r="AI778" s="2431">
        <v>91.37</v>
      </c>
      <c r="AJ778" s="1634">
        <v>6498700</v>
      </c>
      <c r="AK778" s="1634">
        <v>4267584</v>
      </c>
      <c r="AL778" s="1634">
        <v>2231116</v>
      </c>
      <c r="AM778" s="1634">
        <v>10000</v>
      </c>
      <c r="AN778" s="1634">
        <v>9640</v>
      </c>
      <c r="AO778" s="1634">
        <v>9640</v>
      </c>
      <c r="AP778" s="1634">
        <v>0.99650000000000005</v>
      </c>
      <c r="AQ778" s="2431">
        <v>89.871112747066434</v>
      </c>
      <c r="AR778" s="1634">
        <v>6445700</v>
      </c>
      <c r="AS778" s="1634">
        <v>4303296</v>
      </c>
      <c r="AT778" s="1634">
        <v>2142404</v>
      </c>
      <c r="AU778" s="1634">
        <v>10000</v>
      </c>
      <c r="AV778" s="1634">
        <v>9720</v>
      </c>
      <c r="AW778" s="1634">
        <v>9720</v>
      </c>
      <c r="AX778" s="1634">
        <v>0.99529999999999996</v>
      </c>
      <c r="AY778" s="2437">
        <v>91.81</v>
      </c>
      <c r="AZ778" s="1634">
        <v>6425400</v>
      </c>
      <c r="BA778" s="1634">
        <v>4199040</v>
      </c>
      <c r="BB778" s="1634">
        <v>2226360</v>
      </c>
      <c r="BC778" s="2436">
        <v>10000</v>
      </c>
      <c r="BD778" s="1634">
        <v>9640</v>
      </c>
      <c r="BE778" s="2436">
        <v>9640</v>
      </c>
      <c r="BF778" s="2436">
        <v>0.995</v>
      </c>
      <c r="BG778" s="2437">
        <v>90.04</v>
      </c>
      <c r="BH778" s="1634">
        <v>6458000</v>
      </c>
      <c r="BI778" s="1634">
        <v>4303296</v>
      </c>
      <c r="BJ778" s="1634">
        <v>2154704</v>
      </c>
      <c r="BK778" s="1634">
        <v>10000</v>
      </c>
      <c r="BL778" s="2441">
        <v>10280</v>
      </c>
      <c r="BM778" s="2441">
        <v>10280</v>
      </c>
      <c r="BN778" s="2442">
        <v>0.99619999999999997</v>
      </c>
      <c r="BO778" s="2439">
        <v>82.61</v>
      </c>
      <c r="BP778" s="2441">
        <v>6114200</v>
      </c>
      <c r="BQ778" s="2441">
        <v>4440960</v>
      </c>
      <c r="BR778" s="2441">
        <v>1673240</v>
      </c>
      <c r="BS778" s="1611">
        <v>10000</v>
      </c>
      <c r="BT778" s="1611">
        <v>10240</v>
      </c>
      <c r="BU778" s="1611">
        <v>10240</v>
      </c>
      <c r="BV778" s="1611">
        <v>0.99870000000000003</v>
      </c>
      <c r="BW778" s="2437">
        <v>84.85</v>
      </c>
      <c r="BX778" s="1611">
        <v>6464600</v>
      </c>
      <c r="BY778" s="1611">
        <v>4571136</v>
      </c>
      <c r="BZ778" s="1611">
        <v>1893464</v>
      </c>
      <c r="CA778" s="1611">
        <v>10000</v>
      </c>
      <c r="CB778" s="1611">
        <v>10040</v>
      </c>
      <c r="CC778" s="1611">
        <v>10040</v>
      </c>
      <c r="CD778" s="1611">
        <v>0.99319999999999997</v>
      </c>
      <c r="CE778" s="2437">
        <v>80.31</v>
      </c>
      <c r="CF778" s="1611">
        <v>5999300</v>
      </c>
      <c r="CG778" s="1611">
        <v>4481856</v>
      </c>
      <c r="CH778" s="1611">
        <v>1517444</v>
      </c>
      <c r="CI778" s="1611">
        <v>10000</v>
      </c>
      <c r="CJ778" s="1611">
        <v>10120</v>
      </c>
      <c r="CK778" s="1611">
        <v>10120</v>
      </c>
      <c r="CL778" s="1611">
        <v>0.99870000000000003</v>
      </c>
      <c r="CM778" s="2433">
        <v>86.14</v>
      </c>
      <c r="CN778" s="1611">
        <v>6067000</v>
      </c>
      <c r="CO778" s="1611">
        <v>4226112</v>
      </c>
      <c r="CP778" s="1611">
        <v>1840888</v>
      </c>
      <c r="CQ778" s="1611">
        <v>10000</v>
      </c>
      <c r="CR778" s="1611">
        <v>10160</v>
      </c>
      <c r="CS778" s="1611">
        <v>10160</v>
      </c>
      <c r="CT778" s="1611">
        <v>0.99860000000000004</v>
      </c>
      <c r="CU778" s="2433">
        <v>86.12</v>
      </c>
      <c r="CV778" s="1611">
        <v>6510100</v>
      </c>
      <c r="CW778" s="1611">
        <v>4535424</v>
      </c>
      <c r="CX778" s="1611">
        <v>1974676</v>
      </c>
    </row>
    <row r="779" spans="1:102" ht="15">
      <c r="A779" s="2440">
        <f t="shared" si="62"/>
        <v>16</v>
      </c>
      <c r="B779" s="1618" t="s">
        <v>596</v>
      </c>
      <c r="C779" s="1618" t="s">
        <v>592</v>
      </c>
      <c r="D779" s="1634" t="s">
        <v>515</v>
      </c>
      <c r="E779" s="1634" t="s">
        <v>270</v>
      </c>
      <c r="F779" s="1634">
        <v>10000</v>
      </c>
      <c r="G779" s="1634">
        <v>10000</v>
      </c>
      <c r="H779" s="2431">
        <v>16032</v>
      </c>
      <c r="I779" s="2431">
        <v>16032</v>
      </c>
      <c r="J779" s="2432">
        <v>0.90500000000000003</v>
      </c>
      <c r="K779" s="2431">
        <v>28.99</v>
      </c>
      <c r="L779" s="1634">
        <v>3345909</v>
      </c>
      <c r="M779" s="1634">
        <v>6925824</v>
      </c>
      <c r="N779" s="1634">
        <v>0</v>
      </c>
      <c r="O779" s="1634">
        <v>10000</v>
      </c>
      <c r="P779" s="2431">
        <v>9490.4</v>
      </c>
      <c r="Q779" s="2431">
        <v>9490.4</v>
      </c>
      <c r="R779" s="2432">
        <v>0.99639999999999995</v>
      </c>
      <c r="S779" s="2431">
        <v>32.01</v>
      </c>
      <c r="T779" s="1634">
        <v>2260474</v>
      </c>
      <c r="U779" s="1634">
        <v>4236515</v>
      </c>
      <c r="V779" s="1634">
        <v>0</v>
      </c>
      <c r="W779" s="2434">
        <v>10000</v>
      </c>
      <c r="X779" s="2434">
        <v>13757.83</v>
      </c>
      <c r="Y779" s="2434">
        <v>13757.83</v>
      </c>
      <c r="Z779" s="2434">
        <v>0.99570000000000003</v>
      </c>
      <c r="AA779" s="2435">
        <v>57.009999999999991</v>
      </c>
      <c r="AB779" s="2434">
        <v>5647277</v>
      </c>
      <c r="AC779" s="2434">
        <v>5943383</v>
      </c>
      <c r="AD779" s="2434">
        <v>0</v>
      </c>
      <c r="AE779" s="2434">
        <v>10000</v>
      </c>
      <c r="AF779" s="1634">
        <v>11621.3</v>
      </c>
      <c r="AG779" s="1634">
        <v>11621.3</v>
      </c>
      <c r="AH779" s="2432">
        <v>0.99560000000000004</v>
      </c>
      <c r="AI779" s="2431">
        <v>33.880000000000003</v>
      </c>
      <c r="AJ779" s="1634">
        <v>2929056</v>
      </c>
      <c r="AK779" s="1634">
        <v>5187748</v>
      </c>
      <c r="AL779" s="1634">
        <v>0</v>
      </c>
      <c r="AM779" s="1634">
        <v>10000</v>
      </c>
      <c r="AN779" s="1634">
        <v>16448.8</v>
      </c>
      <c r="AO779" s="1634">
        <v>16448.8</v>
      </c>
      <c r="AP779" s="1634">
        <v>0.99360000000000004</v>
      </c>
      <c r="AQ779" s="2431">
        <v>42.17</v>
      </c>
      <c r="AR779" s="1634">
        <v>5160637</v>
      </c>
      <c r="AS779" s="1634">
        <v>7342744</v>
      </c>
      <c r="AT779" s="1634">
        <v>0</v>
      </c>
      <c r="AU779" s="1634">
        <v>10000</v>
      </c>
      <c r="AV779" s="1634">
        <v>14726.6</v>
      </c>
      <c r="AW779" s="1634">
        <v>14726.6</v>
      </c>
      <c r="AX779" s="1634">
        <v>0.995</v>
      </c>
      <c r="AY779" s="2437">
        <v>33.5</v>
      </c>
      <c r="AZ779" s="1634">
        <v>3552531</v>
      </c>
      <c r="BA779" s="1634">
        <v>6361891</v>
      </c>
      <c r="BB779" s="1634">
        <v>0</v>
      </c>
      <c r="BC779" s="2436">
        <v>10000</v>
      </c>
      <c r="BD779" s="1634">
        <v>11076</v>
      </c>
      <c r="BE779" s="2436">
        <v>11076</v>
      </c>
      <c r="BF779" s="2436">
        <v>0.99639999999999995</v>
      </c>
      <c r="BG779" s="2437">
        <v>0.32287601401072552</v>
      </c>
      <c r="BH779" s="2436">
        <v>2660674</v>
      </c>
      <c r="BI779" s="1634">
        <v>4944326</v>
      </c>
      <c r="BJ779" s="1634">
        <v>0</v>
      </c>
      <c r="BK779" s="1634">
        <v>10000</v>
      </c>
      <c r="BL779" s="2448">
        <v>9850.7999999999993</v>
      </c>
      <c r="BM779" s="2448">
        <v>9850.7999999999993</v>
      </c>
      <c r="BN779" s="2449">
        <v>0.99350000000000005</v>
      </c>
      <c r="BO779" s="2439">
        <v>38.04</v>
      </c>
      <c r="BP779" s="2448">
        <v>2697801</v>
      </c>
      <c r="BQ779" s="2448">
        <v>4255545.5999999996</v>
      </c>
      <c r="BR779" s="2441">
        <v>0</v>
      </c>
      <c r="BS779" s="1611">
        <v>10000</v>
      </c>
      <c r="BT779" s="1611">
        <v>11303.6</v>
      </c>
      <c r="BU779" s="1611">
        <v>11303.6</v>
      </c>
      <c r="BV779" s="1611">
        <v>0.99619999999999997</v>
      </c>
      <c r="BW779" s="2437">
        <v>29.059999999999995</v>
      </c>
      <c r="BX779" s="1611">
        <v>2365254</v>
      </c>
      <c r="BY779" s="1611">
        <v>5045927.04</v>
      </c>
      <c r="BZ779" s="1611">
        <v>0</v>
      </c>
      <c r="CA779" s="1611">
        <v>10000</v>
      </c>
      <c r="CB779" s="1611">
        <v>18340.8</v>
      </c>
      <c r="CC779" s="1611">
        <v>18340.8</v>
      </c>
      <c r="CD779" s="1611">
        <v>0.99790000000000001</v>
      </c>
      <c r="CE779" s="2437">
        <v>20.34</v>
      </c>
      <c r="CF779" s="1611">
        <v>2775321</v>
      </c>
      <c r="CG779" s="1611">
        <v>8187333.1199999992</v>
      </c>
      <c r="CH779" s="1611">
        <v>0</v>
      </c>
      <c r="CI779" s="1611">
        <v>10000</v>
      </c>
      <c r="CJ779" s="1611">
        <v>8256.7999999999993</v>
      </c>
      <c r="CK779" s="1611">
        <v>8256.7999999999993</v>
      </c>
      <c r="CL779" s="1611">
        <v>0.99760000000000004</v>
      </c>
      <c r="CM779" s="2433">
        <v>28.49</v>
      </c>
      <c r="CN779" s="1611">
        <v>1637120</v>
      </c>
      <c r="CO779" s="1611">
        <v>3448039.6799999992</v>
      </c>
      <c r="CP779" s="1611">
        <v>0</v>
      </c>
      <c r="CQ779" s="1611">
        <v>10000</v>
      </c>
      <c r="CR779" s="1611">
        <v>9450</v>
      </c>
      <c r="CS779" s="1611">
        <v>9450</v>
      </c>
      <c r="CT779" s="1611">
        <v>0.995</v>
      </c>
      <c r="CU779" s="2433">
        <v>48.82</v>
      </c>
      <c r="CV779" s="1611">
        <v>3432165</v>
      </c>
      <c r="CW779" s="1611">
        <v>4218480</v>
      </c>
      <c r="CX779" s="1611">
        <v>0</v>
      </c>
    </row>
    <row r="780" spans="1:102" ht="15">
      <c r="A780" s="2440">
        <f t="shared" si="62"/>
        <v>17</v>
      </c>
      <c r="B780" s="1618" t="s">
        <v>564</v>
      </c>
      <c r="C780" s="1618" t="s">
        <v>536</v>
      </c>
      <c r="D780" s="1634" t="s">
        <v>515</v>
      </c>
      <c r="E780" s="1634" t="s">
        <v>270</v>
      </c>
      <c r="F780" s="1634">
        <v>10000</v>
      </c>
      <c r="G780" s="1634">
        <v>10000</v>
      </c>
      <c r="H780" s="2431">
        <v>10680</v>
      </c>
      <c r="I780" s="2431">
        <v>10680</v>
      </c>
      <c r="J780" s="2432">
        <v>0.98319999999999996</v>
      </c>
      <c r="K780" s="2431">
        <v>60.5</v>
      </c>
      <c r="L780" s="1634">
        <v>4993500</v>
      </c>
      <c r="M780" s="1634">
        <v>4613760</v>
      </c>
      <c r="N780" s="1634">
        <v>379740</v>
      </c>
      <c r="O780" s="1634">
        <v>10000</v>
      </c>
      <c r="P780" s="2431">
        <v>10860</v>
      </c>
      <c r="Q780" s="2431">
        <v>10860</v>
      </c>
      <c r="R780" s="2432">
        <v>0.98660000000000003</v>
      </c>
      <c r="S780" s="2431">
        <v>65.12</v>
      </c>
      <c r="T780" s="1634">
        <v>5646000</v>
      </c>
      <c r="U780" s="1634">
        <v>4847904</v>
      </c>
      <c r="V780" s="1634">
        <v>798096</v>
      </c>
      <c r="W780" s="2434">
        <v>10000</v>
      </c>
      <c r="X780" s="2434">
        <v>9960</v>
      </c>
      <c r="Y780" s="2434">
        <v>9960</v>
      </c>
      <c r="Z780" s="2434">
        <v>0.98750000000000004</v>
      </c>
      <c r="AA780" s="2435">
        <v>61.17</v>
      </c>
      <c r="AB780" s="2434">
        <v>4784400</v>
      </c>
      <c r="AC780" s="2434">
        <v>4302720</v>
      </c>
      <c r="AD780" s="2434">
        <v>481680</v>
      </c>
      <c r="AE780" s="2434">
        <v>10000</v>
      </c>
      <c r="AF780" s="1634">
        <v>9660</v>
      </c>
      <c r="AG780" s="1634">
        <v>9660</v>
      </c>
      <c r="AH780" s="2432">
        <v>0.98660000000000003</v>
      </c>
      <c r="AI780" s="2431">
        <v>65.94</v>
      </c>
      <c r="AJ780" s="1634">
        <v>5102700</v>
      </c>
      <c r="AK780" s="1634">
        <v>4312224</v>
      </c>
      <c r="AL780" s="1634">
        <v>790476</v>
      </c>
      <c r="AM780" s="1634">
        <v>10000</v>
      </c>
      <c r="AN780" s="1634">
        <v>9720</v>
      </c>
      <c r="AO780" s="1634">
        <v>9720</v>
      </c>
      <c r="AP780" s="1634">
        <v>0.99</v>
      </c>
      <c r="AQ780" s="2431">
        <v>64.180000000000007</v>
      </c>
      <c r="AR780" s="1634">
        <v>4988400</v>
      </c>
      <c r="AS780" s="1634">
        <v>4339008</v>
      </c>
      <c r="AT780" s="1634">
        <v>649392</v>
      </c>
      <c r="AU780" s="1634">
        <v>10000</v>
      </c>
      <c r="AV780" s="1634">
        <v>9840</v>
      </c>
      <c r="AW780" s="1634">
        <v>9840</v>
      </c>
      <c r="AX780" s="1634">
        <v>0.96599999999999997</v>
      </c>
      <c r="AY780" s="2437">
        <v>65.62</v>
      </c>
      <c r="AZ780" s="1634">
        <v>4989000</v>
      </c>
      <c r="BA780" s="1634">
        <v>4250880</v>
      </c>
      <c r="BB780" s="1634">
        <v>738120</v>
      </c>
      <c r="BC780" s="2436">
        <v>10000</v>
      </c>
      <c r="BD780" s="1634">
        <v>10080</v>
      </c>
      <c r="BE780" s="2436">
        <v>10080</v>
      </c>
      <c r="BF780" s="2436">
        <v>0.97699999999999998</v>
      </c>
      <c r="BG780" s="2437">
        <v>61.96</v>
      </c>
      <c r="BH780" s="1634">
        <v>4965900</v>
      </c>
      <c r="BI780" s="1634">
        <v>4499712</v>
      </c>
      <c r="BJ780" s="1634">
        <v>466188</v>
      </c>
      <c r="BK780" s="1634">
        <v>10000</v>
      </c>
      <c r="BL780" s="2441">
        <v>9600</v>
      </c>
      <c r="BM780" s="2441">
        <v>9600</v>
      </c>
      <c r="BN780" s="2442">
        <v>0.98360000000000003</v>
      </c>
      <c r="BO780" s="2439">
        <v>64.77</v>
      </c>
      <c r="BP780" s="2441">
        <v>4783800</v>
      </c>
      <c r="BQ780" s="2441">
        <v>4147200</v>
      </c>
      <c r="BR780" s="2441">
        <v>636600</v>
      </c>
      <c r="BS780" s="1611">
        <v>10000</v>
      </c>
      <c r="BT780" s="1611">
        <v>10200</v>
      </c>
      <c r="BU780" s="1611">
        <v>10200</v>
      </c>
      <c r="BV780" s="1611">
        <v>0.98960000000000004</v>
      </c>
      <c r="BW780" s="2437">
        <v>64.239999999999995</v>
      </c>
      <c r="BX780" s="1611">
        <v>5254800</v>
      </c>
      <c r="BY780" s="1611">
        <v>4553280</v>
      </c>
      <c r="BZ780" s="1611">
        <v>701520</v>
      </c>
      <c r="CA780" s="1611">
        <v>10000</v>
      </c>
      <c r="CB780" s="1611">
        <v>10320</v>
      </c>
      <c r="CC780" s="1611">
        <v>10320</v>
      </c>
      <c r="CD780" s="1611">
        <v>0.99209999999999998</v>
      </c>
      <c r="CE780" s="2437">
        <v>62.470000000000006</v>
      </c>
      <c r="CF780" s="1611">
        <v>5188500</v>
      </c>
      <c r="CG780" s="1611">
        <v>4606848</v>
      </c>
      <c r="CH780" s="1611">
        <v>581652</v>
      </c>
      <c r="CI780" s="1611">
        <v>10000</v>
      </c>
      <c r="CJ780" s="1611">
        <v>9840</v>
      </c>
      <c r="CK780" s="1611">
        <v>9840</v>
      </c>
      <c r="CL780" s="1611">
        <v>0.99709999999999999</v>
      </c>
      <c r="CM780" s="2433">
        <v>60.67</v>
      </c>
      <c r="CN780" s="1611">
        <v>4469100</v>
      </c>
      <c r="CO780" s="1611">
        <v>4109183.9999999995</v>
      </c>
      <c r="CP780" s="1611">
        <v>359916.00000000047</v>
      </c>
      <c r="CQ780" s="1611">
        <v>10000</v>
      </c>
      <c r="CR780" s="1611">
        <v>9540</v>
      </c>
      <c r="CS780" s="1611">
        <v>9540</v>
      </c>
      <c r="CT780" s="1611">
        <v>0.99729999999999996</v>
      </c>
      <c r="CU780" s="2433">
        <v>63.029999999999994</v>
      </c>
      <c r="CV780" s="1611">
        <v>4784400</v>
      </c>
      <c r="CW780" s="1611">
        <v>4258656</v>
      </c>
      <c r="CX780" s="1611">
        <v>525744</v>
      </c>
    </row>
    <row r="781" spans="1:102" ht="15">
      <c r="A781" s="2440">
        <f t="shared" si="62"/>
        <v>18</v>
      </c>
      <c r="B781" s="1618" t="s">
        <v>3789</v>
      </c>
      <c r="C781" s="1618" t="s">
        <v>592</v>
      </c>
      <c r="D781" s="1634" t="s">
        <v>515</v>
      </c>
      <c r="E781" s="1634" t="s">
        <v>259</v>
      </c>
      <c r="F781" s="1634">
        <v>10700</v>
      </c>
      <c r="G781" s="1634">
        <v>555</v>
      </c>
      <c r="H781" s="2431">
        <v>300</v>
      </c>
      <c r="I781" s="2431">
        <v>444</v>
      </c>
      <c r="J781" s="2432">
        <v>0.73819999999999997</v>
      </c>
      <c r="K781" s="2431">
        <v>42.555555555555557</v>
      </c>
      <c r="L781" s="1634">
        <v>91920</v>
      </c>
      <c r="M781" s="1634">
        <v>129600</v>
      </c>
      <c r="N781" s="1634">
        <v>0</v>
      </c>
      <c r="O781" s="1634">
        <v>555</v>
      </c>
      <c r="P781" s="2431">
        <v>264</v>
      </c>
      <c r="Q781" s="2431">
        <v>444</v>
      </c>
      <c r="R781" s="2432">
        <v>0.73329999999999995</v>
      </c>
      <c r="S781" s="2431">
        <v>40.444770283479961</v>
      </c>
      <c r="T781" s="1634">
        <v>79440</v>
      </c>
      <c r="U781" s="1634">
        <v>117850</v>
      </c>
      <c r="V781" s="1634">
        <v>0</v>
      </c>
      <c r="W781" s="2434">
        <v>555</v>
      </c>
      <c r="X781" s="2434">
        <v>264</v>
      </c>
      <c r="Y781" s="2434">
        <v>444</v>
      </c>
      <c r="Z781" s="2434">
        <v>0.70150000000000001</v>
      </c>
      <c r="AA781" s="2435">
        <v>45.49</v>
      </c>
      <c r="AB781" s="2434">
        <v>86460</v>
      </c>
      <c r="AC781" s="2434">
        <v>114048</v>
      </c>
      <c r="AD781" s="2434">
        <v>0</v>
      </c>
      <c r="AE781" s="2434">
        <v>555</v>
      </c>
      <c r="AF781" s="1634">
        <v>276</v>
      </c>
      <c r="AG781" s="1634">
        <v>444</v>
      </c>
      <c r="AH781" s="2432">
        <v>0.69430000000000003</v>
      </c>
      <c r="AI781" s="2431">
        <v>33.46</v>
      </c>
      <c r="AJ781" s="1634">
        <v>68700</v>
      </c>
      <c r="AK781" s="1634">
        <v>123206</v>
      </c>
      <c r="AL781" s="1634">
        <v>0</v>
      </c>
      <c r="AM781" s="1634">
        <v>555</v>
      </c>
      <c r="AN781" s="1634">
        <v>240</v>
      </c>
      <c r="AO781" s="1634">
        <v>444</v>
      </c>
      <c r="AP781" s="1634">
        <v>0.68610000000000004</v>
      </c>
      <c r="AQ781" s="2431">
        <v>50.638440860215049</v>
      </c>
      <c r="AR781" s="1634">
        <v>90420</v>
      </c>
      <c r="AS781" s="1634">
        <v>107136</v>
      </c>
      <c r="AT781" s="1634">
        <v>0</v>
      </c>
      <c r="AU781" s="1634">
        <v>555</v>
      </c>
      <c r="AV781" s="1634">
        <v>216</v>
      </c>
      <c r="AW781" s="1634">
        <v>444</v>
      </c>
      <c r="AX781" s="1634">
        <v>0.67769999999999997</v>
      </c>
      <c r="AY781" s="2437">
        <v>68.25</v>
      </c>
      <c r="AZ781" s="1634">
        <v>106140</v>
      </c>
      <c r="BA781" s="1634">
        <v>93312</v>
      </c>
      <c r="BB781" s="1634">
        <v>12828</v>
      </c>
      <c r="BC781" s="2436">
        <v>555</v>
      </c>
      <c r="BD781" s="1634">
        <v>216</v>
      </c>
      <c r="BE781" s="2436">
        <v>444</v>
      </c>
      <c r="BF781" s="2436">
        <v>0.6401</v>
      </c>
      <c r="BG781" s="2437">
        <v>69.819999999999993</v>
      </c>
      <c r="BH781" s="1634">
        <v>112200</v>
      </c>
      <c r="BI781" s="1634">
        <v>96422</v>
      </c>
      <c r="BJ781" s="1634">
        <v>15778</v>
      </c>
      <c r="BK781" s="1634">
        <v>555</v>
      </c>
      <c r="BL781" s="2441">
        <v>216</v>
      </c>
      <c r="BM781" s="2441">
        <v>444</v>
      </c>
      <c r="BN781" s="2442">
        <v>0.54059999999999997</v>
      </c>
      <c r="BO781" s="2439">
        <v>40.82</v>
      </c>
      <c r="BP781" s="2441">
        <v>63480</v>
      </c>
      <c r="BQ781" s="2441">
        <v>93312</v>
      </c>
      <c r="BR781" s="2441">
        <v>0</v>
      </c>
      <c r="BS781" s="1611">
        <v>10700</v>
      </c>
      <c r="BT781" s="1611">
        <v>3900</v>
      </c>
      <c r="BU781" s="1611">
        <v>8560</v>
      </c>
      <c r="BV781" s="1611">
        <v>0.89739999999999998</v>
      </c>
      <c r="BW781" s="2437">
        <v>24.8</v>
      </c>
      <c r="BX781" s="1611">
        <v>719640</v>
      </c>
      <c r="BY781" s="1611">
        <v>1740960</v>
      </c>
      <c r="BZ781" s="1611">
        <v>0</v>
      </c>
      <c r="CA781" s="1611">
        <v>10700</v>
      </c>
      <c r="CB781" s="1611">
        <v>4380</v>
      </c>
      <c r="CC781" s="1611">
        <v>8560</v>
      </c>
      <c r="CD781" s="1611">
        <v>0.93700000000000006</v>
      </c>
      <c r="CE781" s="2437">
        <v>74.05</v>
      </c>
      <c r="CF781" s="1611">
        <v>2413080</v>
      </c>
      <c r="CG781" s="1611">
        <v>1955232</v>
      </c>
      <c r="CH781" s="1611">
        <v>457848</v>
      </c>
      <c r="CI781" s="1611">
        <v>10700</v>
      </c>
      <c r="CJ781" s="1611">
        <v>4176</v>
      </c>
      <c r="CK781" s="1611">
        <v>8560</v>
      </c>
      <c r="CL781" s="1611">
        <v>0.93820000000000003</v>
      </c>
      <c r="CM781" s="2433">
        <v>62.68</v>
      </c>
      <c r="CN781" s="1611">
        <v>1821900</v>
      </c>
      <c r="CO781" s="1611">
        <v>1743897.5999999999</v>
      </c>
      <c r="CP781" s="1611">
        <v>78002.40000000014</v>
      </c>
      <c r="CQ781" s="1611">
        <v>10700</v>
      </c>
      <c r="CR781" s="1611">
        <v>4044</v>
      </c>
      <c r="CS781" s="1611">
        <v>8560</v>
      </c>
      <c r="CT781" s="1611">
        <v>0.94079999999999997</v>
      </c>
      <c r="CU781" s="2433">
        <v>47.3</v>
      </c>
      <c r="CV781" s="1611">
        <v>1423200</v>
      </c>
      <c r="CW781" s="1611">
        <v>1805241.5999999999</v>
      </c>
      <c r="CX781" s="1611">
        <v>0</v>
      </c>
    </row>
    <row r="782" spans="1:102" ht="15">
      <c r="A782" s="2440">
        <f t="shared" si="62"/>
        <v>19</v>
      </c>
      <c r="B782" s="1618" t="s">
        <v>649</v>
      </c>
      <c r="C782" s="1618" t="s">
        <v>536</v>
      </c>
      <c r="D782" s="1634" t="s">
        <v>515</v>
      </c>
      <c r="E782" s="1634" t="s">
        <v>259</v>
      </c>
      <c r="F782" s="1634">
        <v>12000</v>
      </c>
      <c r="G782" s="1634">
        <v>9500</v>
      </c>
      <c r="H782" s="2431">
        <v>10507.2</v>
      </c>
      <c r="I782" s="2431">
        <v>10507.2</v>
      </c>
      <c r="J782" s="2432">
        <v>0.98350000000000004</v>
      </c>
      <c r="K782" s="2431">
        <v>42.312255723059735</v>
      </c>
      <c r="L782" s="1634">
        <v>3201000</v>
      </c>
      <c r="M782" s="1634">
        <v>4539110</v>
      </c>
      <c r="N782" s="1634">
        <v>0</v>
      </c>
      <c r="O782" s="1634">
        <v>9500</v>
      </c>
      <c r="P782" s="2431">
        <v>10718.4</v>
      </c>
      <c r="Q782" s="2431">
        <v>10718.4</v>
      </c>
      <c r="R782" s="2432">
        <v>0.9546</v>
      </c>
      <c r="S782" s="2431">
        <v>52.74544467397638</v>
      </c>
      <c r="T782" s="1634">
        <v>4206180</v>
      </c>
      <c r="U782" s="1634">
        <v>4784694</v>
      </c>
      <c r="V782" s="1634">
        <v>0</v>
      </c>
      <c r="W782" s="2434">
        <v>9500</v>
      </c>
      <c r="X782" s="2434">
        <v>10161.6</v>
      </c>
      <c r="Y782" s="2434">
        <v>10161.6</v>
      </c>
      <c r="Z782" s="2434">
        <v>0.9919</v>
      </c>
      <c r="AA782" s="2435">
        <v>57.85</v>
      </c>
      <c r="AB782" s="2434">
        <v>4232700</v>
      </c>
      <c r="AC782" s="2434">
        <v>4389811</v>
      </c>
      <c r="AD782" s="2434">
        <v>0</v>
      </c>
      <c r="AE782" s="2434">
        <v>9500</v>
      </c>
      <c r="AF782" s="1634">
        <v>8884.7999999999993</v>
      </c>
      <c r="AG782" s="1634">
        <v>8884.7999999999993</v>
      </c>
      <c r="AH782" s="2432">
        <v>0.99370000000000003</v>
      </c>
      <c r="AI782" s="2431">
        <v>55.92</v>
      </c>
      <c r="AJ782" s="1634">
        <v>3696600</v>
      </c>
      <c r="AK782" s="1634">
        <v>3966175</v>
      </c>
      <c r="AL782" s="1634">
        <v>0</v>
      </c>
      <c r="AM782" s="1634">
        <v>9500</v>
      </c>
      <c r="AN782" s="1634">
        <v>8980.7999999999993</v>
      </c>
      <c r="AO782" s="1634">
        <v>8980.7999999999993</v>
      </c>
      <c r="AP782" s="1634">
        <v>0.9929</v>
      </c>
      <c r="AQ782" s="2431">
        <v>51.124298144284872</v>
      </c>
      <c r="AR782" s="1634">
        <v>3415980</v>
      </c>
      <c r="AS782" s="1634">
        <v>4009029</v>
      </c>
      <c r="AT782" s="1634">
        <v>0</v>
      </c>
      <c r="AU782" s="1634">
        <v>12000</v>
      </c>
      <c r="AV782" s="1634">
        <v>20966.400000000001</v>
      </c>
      <c r="AW782" s="1634">
        <v>11040</v>
      </c>
      <c r="AX782" s="1634">
        <v>0.99009999999999998</v>
      </c>
      <c r="AY782" s="2437">
        <v>47.05</v>
      </c>
      <c r="AZ782" s="1634">
        <v>3834360</v>
      </c>
      <c r="BA782" s="1634">
        <v>9057485</v>
      </c>
      <c r="BB782" s="1634">
        <v>0</v>
      </c>
      <c r="BC782" s="2436">
        <v>12000</v>
      </c>
      <c r="BD782" s="1634">
        <v>11788.800000000001</v>
      </c>
      <c r="BE782" s="2436">
        <v>11788.8</v>
      </c>
      <c r="BF782" s="2436">
        <v>0.99429999999999996</v>
      </c>
      <c r="BG782" s="2437">
        <v>45.07</v>
      </c>
      <c r="BH782" s="1634">
        <v>4070280</v>
      </c>
      <c r="BI782" s="1634">
        <v>5262520</v>
      </c>
      <c r="BJ782" s="1634">
        <v>0</v>
      </c>
      <c r="BK782" s="1634">
        <v>12000</v>
      </c>
      <c r="BL782" s="2441">
        <v>12105.599999999999</v>
      </c>
      <c r="BM782" s="2441">
        <v>12105.6</v>
      </c>
      <c r="BN782" s="2442">
        <v>0.99390000000000001</v>
      </c>
      <c r="BO782" s="2439">
        <v>66.37</v>
      </c>
      <c r="BP782" s="2441">
        <v>5904480</v>
      </c>
      <c r="BQ782" s="2441">
        <v>5229619.1999999993</v>
      </c>
      <c r="BR782" s="2441">
        <v>674860.80000000075</v>
      </c>
      <c r="BS782" s="1611">
        <v>12000</v>
      </c>
      <c r="BT782" s="1611">
        <v>11616</v>
      </c>
      <c r="BU782" s="1611">
        <v>11616</v>
      </c>
      <c r="BV782" s="1611">
        <v>0.99360000000000004</v>
      </c>
      <c r="BW782" s="2437">
        <v>44.46</v>
      </c>
      <c r="BX782" s="1611">
        <v>4002480</v>
      </c>
      <c r="BY782" s="1611">
        <v>5185382.3999999994</v>
      </c>
      <c r="BZ782" s="1611">
        <v>0</v>
      </c>
      <c r="CA782" s="1611">
        <v>12000</v>
      </c>
      <c r="CB782" s="1611">
        <v>11654.4</v>
      </c>
      <c r="CC782" s="1611">
        <v>11654.4</v>
      </c>
      <c r="CD782" s="1611">
        <v>0.9909</v>
      </c>
      <c r="CE782" s="2437">
        <v>36.549999999999997</v>
      </c>
      <c r="CF782" s="1611">
        <v>3310320</v>
      </c>
      <c r="CG782" s="1611">
        <v>5202524.1599999992</v>
      </c>
      <c r="CH782" s="1611">
        <v>0</v>
      </c>
      <c r="CI782" s="1611">
        <v>12000</v>
      </c>
      <c r="CJ782" s="1611">
        <v>11596.800000000001</v>
      </c>
      <c r="CK782" s="1611">
        <v>11596.8</v>
      </c>
      <c r="CL782" s="1611">
        <v>0.9909</v>
      </c>
      <c r="CM782" s="2433">
        <v>39.64</v>
      </c>
      <c r="CN782" s="1611">
        <v>3311160</v>
      </c>
      <c r="CO782" s="1611">
        <v>4842823.6799999997</v>
      </c>
      <c r="CP782" s="1611">
        <v>0</v>
      </c>
      <c r="CQ782" s="1611">
        <v>12000</v>
      </c>
      <c r="CR782" s="1611">
        <v>11462.400000000001</v>
      </c>
      <c r="CS782" s="1611">
        <v>11462.4</v>
      </c>
      <c r="CT782" s="1611">
        <v>0.99360000000000004</v>
      </c>
      <c r="CU782" s="2433">
        <v>62.740000000000009</v>
      </c>
      <c r="CV782" s="1611">
        <v>5460720</v>
      </c>
      <c r="CW782" s="1611">
        <v>5116815.3600000003</v>
      </c>
      <c r="CX782" s="1611">
        <v>343904.63999999966</v>
      </c>
    </row>
    <row r="783" spans="1:102" ht="15">
      <c r="A783" s="2440">
        <f t="shared" si="62"/>
        <v>20</v>
      </c>
      <c r="B783" s="1618" t="s">
        <v>594</v>
      </c>
      <c r="C783" s="1618" t="s">
        <v>592</v>
      </c>
      <c r="D783" s="1634" t="s">
        <v>515</v>
      </c>
      <c r="E783" s="1634" t="s">
        <v>270</v>
      </c>
      <c r="F783" s="1634">
        <v>12000</v>
      </c>
      <c r="G783" s="1634">
        <v>12000</v>
      </c>
      <c r="H783" s="2431">
        <v>11100</v>
      </c>
      <c r="I783" s="2431">
        <v>13930</v>
      </c>
      <c r="J783" s="2432">
        <v>1.0226999999999999</v>
      </c>
      <c r="K783" s="2431">
        <v>19.25</v>
      </c>
      <c r="L783" s="1634">
        <v>1538812</v>
      </c>
      <c r="M783" s="1634">
        <v>4795200</v>
      </c>
      <c r="N783" s="1634">
        <v>0</v>
      </c>
      <c r="O783" s="1634">
        <v>12000</v>
      </c>
      <c r="P783" s="2431">
        <v>19270</v>
      </c>
      <c r="Q783" s="2431">
        <v>19270</v>
      </c>
      <c r="R783" s="2432">
        <v>1.0288999999999999</v>
      </c>
      <c r="S783" s="2431">
        <v>14.84</v>
      </c>
      <c r="T783" s="1634">
        <v>2363535</v>
      </c>
      <c r="U783" s="1634">
        <v>8602128</v>
      </c>
      <c r="V783" s="1634">
        <v>0</v>
      </c>
      <c r="W783" s="2434">
        <v>12000</v>
      </c>
      <c r="X783" s="2434">
        <v>13310</v>
      </c>
      <c r="Y783" s="2434">
        <v>13310</v>
      </c>
      <c r="Z783" s="2434">
        <v>1.0089999999999999</v>
      </c>
      <c r="AA783" s="2435">
        <v>67.89</v>
      </c>
      <c r="AB783" s="2434">
        <v>6886154</v>
      </c>
      <c r="AC783" s="2434">
        <v>5749920</v>
      </c>
      <c r="AD783" s="2434">
        <v>1136234</v>
      </c>
      <c r="AE783" s="2434">
        <v>12000</v>
      </c>
      <c r="AF783" s="1634">
        <v>13990</v>
      </c>
      <c r="AG783" s="1634">
        <v>13990</v>
      </c>
      <c r="AH783" s="2432">
        <v>1.0137</v>
      </c>
      <c r="AI783" s="2431">
        <v>43.02</v>
      </c>
      <c r="AJ783" s="1634">
        <v>4840543</v>
      </c>
      <c r="AK783" s="1634">
        <v>6245136</v>
      </c>
      <c r="AL783" s="1634">
        <v>0</v>
      </c>
      <c r="AM783" s="1634">
        <v>12000</v>
      </c>
      <c r="AN783" s="1634">
        <v>13820</v>
      </c>
      <c r="AO783" s="1634">
        <v>13820</v>
      </c>
      <c r="AP783" s="1634">
        <v>1.0112000000000001</v>
      </c>
      <c r="AQ783" s="2431">
        <v>50.83</v>
      </c>
      <c r="AR783" s="1634">
        <v>5557239</v>
      </c>
      <c r="AS783" s="1634">
        <v>6169248</v>
      </c>
      <c r="AT783" s="1634">
        <v>0</v>
      </c>
      <c r="AU783" s="1634">
        <v>12000</v>
      </c>
      <c r="AV783" s="1634">
        <v>11260</v>
      </c>
      <c r="AW783" s="1634">
        <v>11260</v>
      </c>
      <c r="AX783" s="1634">
        <v>1.0367999999999999</v>
      </c>
      <c r="AY783" s="2437">
        <v>42.2</v>
      </c>
      <c r="AZ783" s="1634">
        <v>3720475</v>
      </c>
      <c r="BA783" s="1634">
        <v>4864320</v>
      </c>
      <c r="BB783" s="1634">
        <v>0</v>
      </c>
      <c r="BC783" s="2436">
        <v>12000</v>
      </c>
      <c r="BD783" s="1634">
        <v>10690</v>
      </c>
      <c r="BE783" s="2436">
        <v>10690</v>
      </c>
      <c r="BF783" s="2436">
        <v>1.0662</v>
      </c>
      <c r="BG783" s="2437">
        <v>0.34023305873240994</v>
      </c>
      <c r="BH783" s="2436">
        <v>2705996</v>
      </c>
      <c r="BI783" s="1634">
        <v>4772016</v>
      </c>
      <c r="BJ783" s="1634">
        <v>0</v>
      </c>
      <c r="BK783" s="1634">
        <v>12000</v>
      </c>
      <c r="BL783" s="2448">
        <v>9690</v>
      </c>
      <c r="BM783" s="2448">
        <v>9690</v>
      </c>
      <c r="BN783" s="2449">
        <v>1.0219</v>
      </c>
      <c r="BO783" s="2439">
        <v>53.33</v>
      </c>
      <c r="BP783" s="2448">
        <v>3968883</v>
      </c>
      <c r="BQ783" s="2448">
        <v>4186080</v>
      </c>
      <c r="BR783" s="2441">
        <v>0</v>
      </c>
      <c r="BS783" s="1611">
        <v>12000</v>
      </c>
      <c r="BT783" s="1611">
        <v>8320</v>
      </c>
      <c r="BU783" s="1611">
        <v>9600</v>
      </c>
      <c r="BV783" s="1611">
        <v>1.0091000000000001</v>
      </c>
      <c r="BW783" s="2437">
        <v>60.99</v>
      </c>
      <c r="BX783" s="1611">
        <v>4043500</v>
      </c>
      <c r="BY783" s="1611">
        <v>3714048</v>
      </c>
      <c r="BZ783" s="1611">
        <v>329452</v>
      </c>
      <c r="CA783" s="1611">
        <v>12000</v>
      </c>
      <c r="CB783" s="1611">
        <v>10090</v>
      </c>
      <c r="CC783" s="1611">
        <v>10090</v>
      </c>
      <c r="CD783" s="1611">
        <v>1.0136000000000001</v>
      </c>
      <c r="CE783" s="2437">
        <v>54.86</v>
      </c>
      <c r="CF783" s="1611">
        <v>4386944</v>
      </c>
      <c r="CG783" s="1611">
        <v>4504176</v>
      </c>
      <c r="CH783" s="1611">
        <v>0</v>
      </c>
      <c r="CI783" s="1611">
        <v>12000</v>
      </c>
      <c r="CJ783" s="1611">
        <v>8904</v>
      </c>
      <c r="CK783" s="1611">
        <v>9600</v>
      </c>
      <c r="CL783" s="1611">
        <v>1.0055000000000001</v>
      </c>
      <c r="CM783" s="2433">
        <v>59.939999999999991</v>
      </c>
      <c r="CN783" s="1611">
        <v>3954927</v>
      </c>
      <c r="CO783" s="1611">
        <v>3718310.4</v>
      </c>
      <c r="CP783" s="1611">
        <v>236616.60000000009</v>
      </c>
      <c r="CQ783" s="1611">
        <v>12000</v>
      </c>
      <c r="CR783" s="1611">
        <v>8520</v>
      </c>
      <c r="CS783" s="1611">
        <v>9600</v>
      </c>
      <c r="CT783" s="1611">
        <v>1.0108999999999999</v>
      </c>
      <c r="CU783" s="2433">
        <v>57.87</v>
      </c>
      <c r="CV783" s="1611">
        <v>3967335</v>
      </c>
      <c r="CW783" s="1611">
        <v>3803328</v>
      </c>
      <c r="CX783" s="1611">
        <v>164007</v>
      </c>
    </row>
    <row r="784" spans="1:102" ht="15">
      <c r="A784" s="2440">
        <f t="shared" si="62"/>
        <v>21</v>
      </c>
      <c r="B784" s="1618" t="s">
        <v>647</v>
      </c>
      <c r="C784" s="1618" t="s">
        <v>536</v>
      </c>
      <c r="D784" s="1634" t="s">
        <v>515</v>
      </c>
      <c r="E784" s="1634" t="s">
        <v>259</v>
      </c>
      <c r="F784" s="1634">
        <v>12000</v>
      </c>
      <c r="G784" s="1634">
        <v>12000</v>
      </c>
      <c r="H784" s="2431">
        <v>9744</v>
      </c>
      <c r="I784" s="2431">
        <v>9744</v>
      </c>
      <c r="J784" s="2432">
        <v>0.93700000000000006</v>
      </c>
      <c r="K784" s="2431">
        <v>63.787972085385881</v>
      </c>
      <c r="L784" s="1634">
        <v>4475160</v>
      </c>
      <c r="M784" s="1634">
        <v>4209408</v>
      </c>
      <c r="N784" s="1634">
        <v>265752</v>
      </c>
      <c r="O784" s="1634">
        <v>12000</v>
      </c>
      <c r="P784" s="2431">
        <v>7910.4000000000005</v>
      </c>
      <c r="Q784" s="2431">
        <v>9600</v>
      </c>
      <c r="R784" s="2432">
        <v>0.96589999999999998</v>
      </c>
      <c r="S784" s="2431">
        <v>20.410044106900511</v>
      </c>
      <c r="T784" s="1634">
        <v>1201200</v>
      </c>
      <c r="U784" s="1634">
        <v>3531203</v>
      </c>
      <c r="V784" s="1634">
        <v>0</v>
      </c>
      <c r="W784" s="2434">
        <v>12000</v>
      </c>
      <c r="X784" s="2434">
        <v>9312</v>
      </c>
      <c r="Y784" s="2434">
        <v>9600</v>
      </c>
      <c r="Z784" s="2434">
        <v>0.96930000000000005</v>
      </c>
      <c r="AA784" s="2435">
        <v>57.96</v>
      </c>
      <c r="AB784" s="2434">
        <v>3886320</v>
      </c>
      <c r="AC784" s="2434">
        <v>4022784</v>
      </c>
      <c r="AD784" s="2434">
        <v>0</v>
      </c>
      <c r="AE784" s="2434">
        <v>12000</v>
      </c>
      <c r="AF784" s="1634">
        <v>8534.4000000000015</v>
      </c>
      <c r="AG784" s="1634">
        <v>9600</v>
      </c>
      <c r="AH784" s="2432">
        <v>0.97170000000000001</v>
      </c>
      <c r="AI784" s="2431">
        <v>47.83</v>
      </c>
      <c r="AJ784" s="1634">
        <v>3037320</v>
      </c>
      <c r="AK784" s="1634">
        <v>3809756</v>
      </c>
      <c r="AL784" s="1634">
        <v>0</v>
      </c>
      <c r="AM784" s="1634">
        <v>12000</v>
      </c>
      <c r="AN784" s="1634">
        <v>8304</v>
      </c>
      <c r="AO784" s="1634">
        <v>9600</v>
      </c>
      <c r="AP784" s="1634">
        <v>0.97870000000000001</v>
      </c>
      <c r="AQ784" s="2431">
        <v>60.441803535541879</v>
      </c>
      <c r="AR784" s="1634">
        <v>3734201</v>
      </c>
      <c r="AS784" s="1634">
        <v>3706906</v>
      </c>
      <c r="AT784" s="1634">
        <v>27295</v>
      </c>
      <c r="AU784" s="1634">
        <v>12000</v>
      </c>
      <c r="AV784" s="1634">
        <v>8160.0000000000009</v>
      </c>
      <c r="AW784" s="1634">
        <v>9600</v>
      </c>
      <c r="AX784" s="1634">
        <v>0.97840000000000005</v>
      </c>
      <c r="AY784" s="2437">
        <v>66.91</v>
      </c>
      <c r="AZ784" s="1634">
        <v>3931200</v>
      </c>
      <c r="BA784" s="1634">
        <v>3525120</v>
      </c>
      <c r="BB784" s="1634">
        <v>406080</v>
      </c>
      <c r="BC784" s="2436">
        <v>12000</v>
      </c>
      <c r="BD784" s="1634">
        <v>9100.7999999999993</v>
      </c>
      <c r="BE784" s="2436">
        <v>9600</v>
      </c>
      <c r="BF784" s="2436">
        <v>0.97109999999999996</v>
      </c>
      <c r="BG784" s="2437">
        <v>56.999999999999993</v>
      </c>
      <c r="BH784" s="1634">
        <v>3859200</v>
      </c>
      <c r="BI784" s="1634">
        <v>4062597</v>
      </c>
      <c r="BJ784" s="1634">
        <v>0</v>
      </c>
      <c r="BK784" s="1634">
        <v>12000</v>
      </c>
      <c r="BL784" s="2441">
        <v>7449.6</v>
      </c>
      <c r="BM784" s="2441">
        <v>9600</v>
      </c>
      <c r="BN784" s="2442">
        <v>0.97840000000000005</v>
      </c>
      <c r="BO784" s="2439">
        <v>52.629999999999995</v>
      </c>
      <c r="BP784" s="2441">
        <v>2823120</v>
      </c>
      <c r="BQ784" s="2441">
        <v>3218227.2000000002</v>
      </c>
      <c r="BR784" s="2441">
        <v>0</v>
      </c>
      <c r="BS784" s="1611">
        <v>12000</v>
      </c>
      <c r="BT784" s="1611">
        <v>7488</v>
      </c>
      <c r="BU784" s="1611">
        <v>9600</v>
      </c>
      <c r="BV784" s="1611">
        <v>0.97829999999999995</v>
      </c>
      <c r="BW784" s="2437">
        <v>60.099999999999994</v>
      </c>
      <c r="BX784" s="1611">
        <v>3348360</v>
      </c>
      <c r="BY784" s="1611">
        <v>3342643.1999999997</v>
      </c>
      <c r="BZ784" s="1611">
        <v>5716.8000000002794</v>
      </c>
      <c r="CA784" s="1611">
        <v>12000</v>
      </c>
      <c r="CB784" s="1611">
        <v>7708.7999999999993</v>
      </c>
      <c r="CC784" s="1611">
        <v>9600</v>
      </c>
      <c r="CD784" s="1611">
        <v>0.98050000000000004</v>
      </c>
      <c r="CE784" s="2437">
        <v>66.88</v>
      </c>
      <c r="CF784" s="1611">
        <v>3836040</v>
      </c>
      <c r="CG784" s="1611">
        <v>3441208.3199999994</v>
      </c>
      <c r="CH784" s="1611">
        <v>394831.68000000063</v>
      </c>
      <c r="CI784" s="1611">
        <v>12000</v>
      </c>
      <c r="CJ784" s="1611">
        <v>8275.2000000000007</v>
      </c>
      <c r="CK784" s="1611">
        <v>9600</v>
      </c>
      <c r="CL784" s="1611">
        <v>0.97940000000000005</v>
      </c>
      <c r="CM784" s="2433">
        <v>61.539999999999992</v>
      </c>
      <c r="CN784" s="1611">
        <v>3544440</v>
      </c>
      <c r="CO784" s="1611">
        <v>3455723.52</v>
      </c>
      <c r="CP784" s="1611">
        <v>88716.479999999981</v>
      </c>
      <c r="CQ784" s="1611">
        <v>12000</v>
      </c>
      <c r="CR784" s="1611">
        <v>7478.4</v>
      </c>
      <c r="CS784" s="1611">
        <v>9600</v>
      </c>
      <c r="CT784" s="1611">
        <v>0.97799999999999998</v>
      </c>
      <c r="CU784" s="2433">
        <v>25.58</v>
      </c>
      <c r="CV784" s="1611">
        <v>1423200</v>
      </c>
      <c r="CW784" s="1611">
        <v>3338357.76</v>
      </c>
      <c r="CX784" s="1611">
        <v>0</v>
      </c>
    </row>
    <row r="785" spans="1:102" ht="15">
      <c r="A785" s="2440">
        <f t="shared" si="62"/>
        <v>22</v>
      </c>
      <c r="B785" s="1618" t="s">
        <v>558</v>
      </c>
      <c r="C785" s="1618" t="s">
        <v>536</v>
      </c>
      <c r="D785" s="1634" t="s">
        <v>515</v>
      </c>
      <c r="E785" s="1634" t="s">
        <v>270</v>
      </c>
      <c r="F785" s="1634">
        <v>12500</v>
      </c>
      <c r="G785" s="1634">
        <v>12500</v>
      </c>
      <c r="H785" s="2431">
        <v>10740</v>
      </c>
      <c r="I785" s="2431">
        <v>10740</v>
      </c>
      <c r="J785" s="2432">
        <v>0.98960000000000004</v>
      </c>
      <c r="K785" s="2431">
        <v>72.25</v>
      </c>
      <c r="L785" s="1634">
        <v>5631120</v>
      </c>
      <c r="M785" s="1634">
        <v>4639680</v>
      </c>
      <c r="N785" s="1634">
        <v>991440</v>
      </c>
      <c r="O785" s="1634">
        <v>12500</v>
      </c>
      <c r="P785" s="2431">
        <v>9888</v>
      </c>
      <c r="Q785" s="2431">
        <v>10000</v>
      </c>
      <c r="R785" s="2432">
        <v>0.98780000000000001</v>
      </c>
      <c r="S785" s="2431">
        <v>37.119999999999997</v>
      </c>
      <c r="T785" s="1634">
        <v>2786040</v>
      </c>
      <c r="U785" s="1634">
        <v>4414003</v>
      </c>
      <c r="V785" s="1634">
        <v>0</v>
      </c>
      <c r="W785" s="2434">
        <v>12500</v>
      </c>
      <c r="X785" s="2434">
        <v>9852</v>
      </c>
      <c r="Y785" s="2434">
        <v>10000</v>
      </c>
      <c r="Z785" s="2434">
        <v>0.98860000000000003</v>
      </c>
      <c r="AA785" s="2435">
        <v>19</v>
      </c>
      <c r="AB785" s="2434">
        <v>1404540</v>
      </c>
      <c r="AC785" s="2434">
        <v>4256064</v>
      </c>
      <c r="AD785" s="2434">
        <v>0</v>
      </c>
      <c r="AE785" s="2434">
        <v>12500</v>
      </c>
      <c r="AF785" s="1634">
        <v>10104</v>
      </c>
      <c r="AG785" s="1634">
        <v>10104</v>
      </c>
      <c r="AH785" s="2432">
        <v>0.99909999999999999</v>
      </c>
      <c r="AI785" s="2431">
        <v>72.680000000000007</v>
      </c>
      <c r="AJ785" s="1634">
        <v>5512740</v>
      </c>
      <c r="AK785" s="1634">
        <v>4510426</v>
      </c>
      <c r="AL785" s="1634">
        <v>1002314</v>
      </c>
      <c r="AM785" s="1634">
        <v>12500</v>
      </c>
      <c r="AN785" s="1634">
        <v>9912</v>
      </c>
      <c r="AO785" s="1634">
        <v>10000</v>
      </c>
      <c r="AP785" s="1634">
        <v>0.999</v>
      </c>
      <c r="AQ785" s="2431">
        <v>72.92</v>
      </c>
      <c r="AR785" s="1634">
        <v>5422020</v>
      </c>
      <c r="AS785" s="1634">
        <v>4424717</v>
      </c>
      <c r="AT785" s="1634">
        <v>997303</v>
      </c>
      <c r="AU785" s="1634">
        <v>12500</v>
      </c>
      <c r="AV785" s="1634">
        <v>10284</v>
      </c>
      <c r="AW785" s="1634">
        <v>10284</v>
      </c>
      <c r="AX785" s="1634">
        <v>0.999</v>
      </c>
      <c r="AY785" s="2437">
        <v>70.239999999999995</v>
      </c>
      <c r="AZ785" s="1634">
        <v>5244600</v>
      </c>
      <c r="BA785" s="1634">
        <v>4442688</v>
      </c>
      <c r="BB785" s="1634">
        <v>801912</v>
      </c>
      <c r="BC785" s="2436">
        <v>12500</v>
      </c>
      <c r="BD785" s="1634">
        <v>10176</v>
      </c>
      <c r="BE785" s="2436">
        <v>10176</v>
      </c>
      <c r="BF785" s="2436">
        <v>0.99719999999999998</v>
      </c>
      <c r="BG785" s="2437">
        <v>70.239999999999995</v>
      </c>
      <c r="BH785" s="1634">
        <v>5357580</v>
      </c>
      <c r="BI785" s="1634">
        <v>4542566</v>
      </c>
      <c r="BJ785" s="1634">
        <v>815014</v>
      </c>
      <c r="BK785" s="1634">
        <v>12500</v>
      </c>
      <c r="BL785" s="2441">
        <v>8088.0000000000009</v>
      </c>
      <c r="BM785" s="2441">
        <v>10000</v>
      </c>
      <c r="BN785" s="2442">
        <v>0.99909999999999999</v>
      </c>
      <c r="BO785" s="2439">
        <v>66.56</v>
      </c>
      <c r="BP785" s="2441">
        <v>3910500</v>
      </c>
      <c r="BQ785" s="2441">
        <v>3494016.0000000005</v>
      </c>
      <c r="BR785" s="2441">
        <v>416483.99999999953</v>
      </c>
      <c r="BS785" s="1611">
        <v>12500</v>
      </c>
      <c r="BT785" s="1611">
        <v>9108</v>
      </c>
      <c r="BU785" s="1611">
        <v>10000</v>
      </c>
      <c r="BV785" s="1611">
        <v>0.99909999999999999</v>
      </c>
      <c r="BW785" s="2437">
        <v>79.599999999999994</v>
      </c>
      <c r="BX785" s="1611">
        <v>5433660</v>
      </c>
      <c r="BY785" s="1611">
        <v>4065811.1999999997</v>
      </c>
      <c r="BZ785" s="1611">
        <v>1367848.8000000003</v>
      </c>
      <c r="CA785" s="1611">
        <v>12500</v>
      </c>
      <c r="CB785" s="1611">
        <v>10080</v>
      </c>
      <c r="CC785" s="1611">
        <v>10080</v>
      </c>
      <c r="CD785" s="1611">
        <v>0.99760000000000004</v>
      </c>
      <c r="CE785" s="2437">
        <v>73.77</v>
      </c>
      <c r="CF785" s="1611">
        <v>5569020</v>
      </c>
      <c r="CG785" s="1611">
        <v>4499712</v>
      </c>
      <c r="CH785" s="1611">
        <v>1069308</v>
      </c>
      <c r="CI785" s="1611">
        <v>12500</v>
      </c>
      <c r="CJ785" s="1611">
        <v>10188</v>
      </c>
      <c r="CK785" s="1611">
        <v>10188</v>
      </c>
      <c r="CL785" s="1611">
        <v>0.99160000000000004</v>
      </c>
      <c r="CM785" s="2433">
        <v>66.87</v>
      </c>
      <c r="CN785" s="1611">
        <v>4773540</v>
      </c>
      <c r="CO785" s="1611">
        <v>4254508.8</v>
      </c>
      <c r="CP785" s="1611">
        <v>519031.20000000019</v>
      </c>
      <c r="CQ785" s="1611">
        <v>12500</v>
      </c>
      <c r="CR785" s="1611">
        <v>7380</v>
      </c>
      <c r="CS785" s="1611">
        <v>10000</v>
      </c>
      <c r="CT785" s="1611">
        <v>0.96519999999999995</v>
      </c>
      <c r="CU785" s="2433">
        <v>10.220000000000001</v>
      </c>
      <c r="CV785" s="1611">
        <v>595560</v>
      </c>
      <c r="CW785" s="1611">
        <v>3294432</v>
      </c>
      <c r="CX785" s="1611">
        <v>0</v>
      </c>
    </row>
    <row r="786" spans="1:102" ht="15">
      <c r="A786" s="2440">
        <f t="shared" si="62"/>
        <v>23</v>
      </c>
      <c r="B786" s="1618" t="s">
        <v>556</v>
      </c>
      <c r="C786" s="1618" t="s">
        <v>536</v>
      </c>
      <c r="D786" s="1634" t="s">
        <v>515</v>
      </c>
      <c r="E786" s="1634" t="s">
        <v>270</v>
      </c>
      <c r="F786" s="1634">
        <v>13000</v>
      </c>
      <c r="G786" s="1634">
        <v>13000</v>
      </c>
      <c r="H786" s="2431">
        <v>11520</v>
      </c>
      <c r="I786" s="2431">
        <v>11520</v>
      </c>
      <c r="J786" s="2432">
        <v>0.99590000000000001</v>
      </c>
      <c r="K786" s="2431">
        <v>36.577690972222221</v>
      </c>
      <c r="L786" s="1634">
        <v>3033900</v>
      </c>
      <c r="M786" s="1634">
        <v>4976640</v>
      </c>
      <c r="N786" s="1634">
        <v>0</v>
      </c>
      <c r="O786" s="1634">
        <v>13000</v>
      </c>
      <c r="P786" s="2431">
        <v>11352.000000000002</v>
      </c>
      <c r="Q786" s="2431">
        <v>11352</v>
      </c>
      <c r="R786" s="2432">
        <v>0.99390000000000001</v>
      </c>
      <c r="S786" s="2431">
        <v>33.08</v>
      </c>
      <c r="T786" s="1634">
        <v>2793767</v>
      </c>
      <c r="U786" s="1634">
        <v>5067533</v>
      </c>
      <c r="V786" s="1634">
        <v>0</v>
      </c>
      <c r="W786" s="2434">
        <v>13000</v>
      </c>
      <c r="X786" s="2434">
        <v>11460</v>
      </c>
      <c r="Y786" s="2434">
        <v>11460</v>
      </c>
      <c r="Z786" s="2434">
        <v>0.99109999999999998</v>
      </c>
      <c r="AA786" s="2435">
        <v>30.28</v>
      </c>
      <c r="AB786" s="2434">
        <v>2498518</v>
      </c>
      <c r="AC786" s="2434">
        <v>4950720</v>
      </c>
      <c r="AD786" s="2434">
        <v>0</v>
      </c>
      <c r="AE786" s="2434">
        <v>13000</v>
      </c>
      <c r="AF786" s="1634">
        <v>11820</v>
      </c>
      <c r="AG786" s="1634">
        <v>11820</v>
      </c>
      <c r="AH786" s="2432">
        <v>0.99560000000000004</v>
      </c>
      <c r="AI786" s="2431">
        <v>25.21</v>
      </c>
      <c r="AJ786" s="1634">
        <v>2217139</v>
      </c>
      <c r="AK786" s="1634">
        <v>5276448</v>
      </c>
      <c r="AL786" s="1634">
        <v>0</v>
      </c>
      <c r="AM786" s="1634">
        <v>13000</v>
      </c>
      <c r="AN786" s="1634">
        <v>11640</v>
      </c>
      <c r="AO786" s="1634">
        <v>11640</v>
      </c>
      <c r="AP786" s="1634">
        <v>0.99509999999999998</v>
      </c>
      <c r="AQ786" s="2431">
        <v>28.449999999999996</v>
      </c>
      <c r="AR786" s="1634">
        <v>2463804</v>
      </c>
      <c r="AS786" s="1634">
        <v>5196096</v>
      </c>
      <c r="AT786" s="1634">
        <v>0</v>
      </c>
      <c r="AU786" s="1634">
        <v>13000</v>
      </c>
      <c r="AV786" s="1634">
        <v>11340</v>
      </c>
      <c r="AW786" s="1634">
        <v>11340</v>
      </c>
      <c r="AX786" s="1634">
        <v>0.99809999999999999</v>
      </c>
      <c r="AY786" s="2437">
        <v>28.57</v>
      </c>
      <c r="AZ786" s="1634">
        <v>2332500</v>
      </c>
      <c r="BA786" s="1634">
        <v>4898880</v>
      </c>
      <c r="BB786" s="1634">
        <v>0</v>
      </c>
      <c r="BC786" s="2436">
        <v>13000</v>
      </c>
      <c r="BD786" s="1634">
        <v>11280</v>
      </c>
      <c r="BE786" s="2436">
        <v>11280</v>
      </c>
      <c r="BF786" s="2436">
        <v>0.999</v>
      </c>
      <c r="BG786" s="2437">
        <v>26.32</v>
      </c>
      <c r="BH786" s="1634">
        <v>2209200</v>
      </c>
      <c r="BI786" s="1634">
        <v>5035392</v>
      </c>
      <c r="BJ786" s="1634">
        <v>0</v>
      </c>
      <c r="BK786" s="1634">
        <v>13000</v>
      </c>
      <c r="BL786" s="2448">
        <v>11220</v>
      </c>
      <c r="BM786" s="2448">
        <v>11220</v>
      </c>
      <c r="BN786" s="2449">
        <v>0.99919999999999998</v>
      </c>
      <c r="BO786" s="2439">
        <v>24.19</v>
      </c>
      <c r="BP786" s="2448">
        <v>1954500</v>
      </c>
      <c r="BQ786" s="2448">
        <v>4847040</v>
      </c>
      <c r="BR786" s="2441">
        <v>0</v>
      </c>
      <c r="BS786" s="1611">
        <v>13000</v>
      </c>
      <c r="BT786" s="1611">
        <v>11280</v>
      </c>
      <c r="BU786" s="1611">
        <v>11280</v>
      </c>
      <c r="BV786" s="1611">
        <v>0.99870000000000003</v>
      </c>
      <c r="BW786" s="2437">
        <v>22.25</v>
      </c>
      <c r="BX786" s="1611">
        <v>1867200</v>
      </c>
      <c r="BY786" s="1611">
        <v>5035392</v>
      </c>
      <c r="BZ786" s="1611">
        <v>0</v>
      </c>
      <c r="CA786" s="1611">
        <v>13000</v>
      </c>
      <c r="CB786" s="1611">
        <v>11220</v>
      </c>
      <c r="CC786" s="1611">
        <v>11220</v>
      </c>
      <c r="CD786" s="1611">
        <v>0.99919999999999998</v>
      </c>
      <c r="CE786" s="2437">
        <v>19.41</v>
      </c>
      <c r="CF786" s="1611">
        <v>1620600</v>
      </c>
      <c r="CG786" s="1611">
        <v>5008608</v>
      </c>
      <c r="CH786" s="1611">
        <v>0</v>
      </c>
      <c r="CI786" s="1611">
        <v>13000</v>
      </c>
      <c r="CJ786" s="1611">
        <v>11400</v>
      </c>
      <c r="CK786" s="1611">
        <v>11400</v>
      </c>
      <c r="CL786" s="1611">
        <v>0.99870000000000003</v>
      </c>
      <c r="CM786" s="2433">
        <v>19.41</v>
      </c>
      <c r="CN786" s="1611">
        <v>1539766</v>
      </c>
      <c r="CO786" s="1611">
        <v>4760640</v>
      </c>
      <c r="CP786" s="1611">
        <v>0</v>
      </c>
      <c r="CQ786" s="1611">
        <v>13000</v>
      </c>
      <c r="CR786" s="1611">
        <v>11280</v>
      </c>
      <c r="CS786" s="1611">
        <v>11280</v>
      </c>
      <c r="CT786" s="1611">
        <v>0.99780000000000002</v>
      </c>
      <c r="CU786" s="2433">
        <v>23.81</v>
      </c>
      <c r="CV786" s="1611">
        <v>1998094</v>
      </c>
      <c r="CW786" s="1611">
        <v>5035392</v>
      </c>
      <c r="CX786" s="1611">
        <v>0</v>
      </c>
    </row>
    <row r="787" spans="1:102" ht="15">
      <c r="A787" s="2440">
        <f t="shared" si="62"/>
        <v>24</v>
      </c>
      <c r="B787" s="1618" t="s">
        <v>552</v>
      </c>
      <c r="C787" s="1618" t="s">
        <v>536</v>
      </c>
      <c r="D787" s="1634" t="s">
        <v>515</v>
      </c>
      <c r="E787" s="1634" t="s">
        <v>270</v>
      </c>
      <c r="F787" s="1634">
        <v>14000</v>
      </c>
      <c r="G787" s="1634">
        <v>14000</v>
      </c>
      <c r="H787" s="2431">
        <v>8280</v>
      </c>
      <c r="I787" s="2431">
        <v>11200</v>
      </c>
      <c r="J787" s="2432">
        <v>0.94889999999999997</v>
      </c>
      <c r="K787" s="2431">
        <v>66.288244766505628</v>
      </c>
      <c r="L787" s="1634">
        <v>3951840</v>
      </c>
      <c r="M787" s="1634">
        <v>3576960</v>
      </c>
      <c r="N787" s="1634">
        <v>374880</v>
      </c>
      <c r="O787" s="1634">
        <v>14000</v>
      </c>
      <c r="P787" s="2431">
        <v>8352</v>
      </c>
      <c r="Q787" s="2431">
        <v>11200</v>
      </c>
      <c r="R787" s="2432">
        <v>0.95020000000000004</v>
      </c>
      <c r="S787" s="2431">
        <v>67.320170559881348</v>
      </c>
      <c r="T787" s="1634">
        <v>4183200</v>
      </c>
      <c r="U787" s="1634">
        <v>3728333</v>
      </c>
      <c r="V787" s="1634">
        <v>454867</v>
      </c>
      <c r="W787" s="2434">
        <v>14000</v>
      </c>
      <c r="X787" s="2434">
        <v>8568</v>
      </c>
      <c r="Y787" s="2434">
        <v>11200</v>
      </c>
      <c r="Z787" s="2434">
        <v>0.95009999999999994</v>
      </c>
      <c r="AA787" s="2435">
        <v>66.67</v>
      </c>
      <c r="AB787" s="2434">
        <v>4112700</v>
      </c>
      <c r="AC787" s="2434">
        <v>3701376</v>
      </c>
      <c r="AD787" s="2434">
        <v>411324</v>
      </c>
      <c r="AE787" s="2434">
        <v>14000</v>
      </c>
      <c r="AF787" s="1634">
        <v>13524</v>
      </c>
      <c r="AG787" s="1634">
        <v>13524</v>
      </c>
      <c r="AH787" s="2432">
        <v>0.9405</v>
      </c>
      <c r="AI787" s="2431">
        <v>50.05</v>
      </c>
      <c r="AJ787" s="1634">
        <v>5035500</v>
      </c>
      <c r="AK787" s="1634">
        <v>6037114</v>
      </c>
      <c r="AL787" s="1634">
        <v>0</v>
      </c>
      <c r="AM787" s="1634">
        <v>14000</v>
      </c>
      <c r="AN787" s="1634">
        <v>13224</v>
      </c>
      <c r="AO787" s="1634">
        <v>13224</v>
      </c>
      <c r="AP787" s="1634">
        <v>0.95</v>
      </c>
      <c r="AQ787" s="2431">
        <v>83.555924711667942</v>
      </c>
      <c r="AR787" s="1634">
        <v>8220780</v>
      </c>
      <c r="AS787" s="1634">
        <v>5903194</v>
      </c>
      <c r="AT787" s="1634">
        <v>2317586</v>
      </c>
      <c r="AU787" s="1634">
        <v>14000</v>
      </c>
      <c r="AV787" s="1634">
        <v>13344</v>
      </c>
      <c r="AW787" s="1634">
        <v>13344</v>
      </c>
      <c r="AX787" s="1634">
        <v>0.96689999999999998</v>
      </c>
      <c r="AY787" s="2437">
        <v>84.08</v>
      </c>
      <c r="AZ787" s="1634">
        <v>8078400</v>
      </c>
      <c r="BA787" s="1634">
        <v>5764608</v>
      </c>
      <c r="BB787" s="1634">
        <v>2313792</v>
      </c>
      <c r="BC787" s="2436">
        <v>14000</v>
      </c>
      <c r="BD787" s="1634">
        <v>13752</v>
      </c>
      <c r="BE787" s="2436">
        <v>13752</v>
      </c>
      <c r="BF787" s="2436">
        <v>0.98019999999999996</v>
      </c>
      <c r="BG787" s="2437">
        <v>81.62</v>
      </c>
      <c r="BH787" s="1634">
        <v>8350440</v>
      </c>
      <c r="BI787" s="1634">
        <v>6138893</v>
      </c>
      <c r="BJ787" s="1634">
        <v>2211547</v>
      </c>
      <c r="BK787" s="1634">
        <v>14000</v>
      </c>
      <c r="BL787" s="2441">
        <v>13584</v>
      </c>
      <c r="BM787" s="2441">
        <v>13584</v>
      </c>
      <c r="BN787" s="2442">
        <v>0.98860000000000003</v>
      </c>
      <c r="BO787" s="2439">
        <v>75.87</v>
      </c>
      <c r="BP787" s="2441">
        <v>7420500</v>
      </c>
      <c r="BQ787" s="2441">
        <v>5868288</v>
      </c>
      <c r="BR787" s="2441">
        <v>1552212</v>
      </c>
      <c r="BS787" s="1611">
        <v>14000</v>
      </c>
      <c r="BT787" s="1611">
        <v>13416</v>
      </c>
      <c r="BU787" s="1611">
        <v>13416</v>
      </c>
      <c r="BV787" s="1611">
        <v>0.98929999999999996</v>
      </c>
      <c r="BW787" s="2437">
        <v>81.16</v>
      </c>
      <c r="BX787" s="1611">
        <v>8100960</v>
      </c>
      <c r="BY787" s="1611">
        <v>5988902.3999999994</v>
      </c>
      <c r="BZ787" s="1611">
        <v>2112057.6000000006</v>
      </c>
      <c r="CA787" s="1611">
        <v>14000</v>
      </c>
      <c r="CB787" s="1611">
        <v>13572</v>
      </c>
      <c r="CC787" s="1611">
        <v>13572</v>
      </c>
      <c r="CD787" s="1611">
        <v>0.99299999999999999</v>
      </c>
      <c r="CE787" s="2437">
        <v>86.03</v>
      </c>
      <c r="CF787" s="1611">
        <v>8686560</v>
      </c>
      <c r="CG787" s="1611">
        <v>6058540.7999999998</v>
      </c>
      <c r="CH787" s="1611">
        <v>2628019.2000000002</v>
      </c>
      <c r="CI787" s="1611">
        <v>14000</v>
      </c>
      <c r="CJ787" s="1611">
        <v>13320</v>
      </c>
      <c r="CK787" s="1611">
        <v>13320</v>
      </c>
      <c r="CL787" s="1611">
        <v>0.99390000000000001</v>
      </c>
      <c r="CM787" s="2433">
        <v>84.05</v>
      </c>
      <c r="CN787" s="1611">
        <v>7792380</v>
      </c>
      <c r="CO787" s="1611">
        <v>5562432</v>
      </c>
      <c r="CP787" s="1611">
        <v>2229948</v>
      </c>
      <c r="CQ787" s="1611">
        <v>14000</v>
      </c>
      <c r="CR787" s="1611">
        <v>13488</v>
      </c>
      <c r="CS787" s="1611">
        <v>13488</v>
      </c>
      <c r="CT787" s="1611">
        <v>0.99790000000000001</v>
      </c>
      <c r="CU787" s="2433">
        <v>77.150000000000006</v>
      </c>
      <c r="CV787" s="1611">
        <v>7742040</v>
      </c>
      <c r="CW787" s="1611">
        <v>6021043.1999999993</v>
      </c>
      <c r="CX787" s="1611">
        <v>1720996.8000000007</v>
      </c>
    </row>
    <row r="788" spans="1:102" ht="15">
      <c r="A788" s="2440">
        <f t="shared" si="62"/>
        <v>25</v>
      </c>
      <c r="B788" s="1618" t="s">
        <v>540</v>
      </c>
      <c r="C788" s="1618" t="s">
        <v>536</v>
      </c>
      <c r="D788" s="1634" t="s">
        <v>515</v>
      </c>
      <c r="E788" s="1634" t="s">
        <v>270</v>
      </c>
      <c r="F788" s="1634">
        <v>15000</v>
      </c>
      <c r="G788" s="1634">
        <v>13000</v>
      </c>
      <c r="H788" s="2431">
        <v>10473.6</v>
      </c>
      <c r="I788" s="2431">
        <v>10473.6</v>
      </c>
      <c r="J788" s="2432">
        <v>0.996</v>
      </c>
      <c r="K788" s="2431">
        <v>44.998854262144825</v>
      </c>
      <c r="L788" s="1634">
        <v>3393360</v>
      </c>
      <c r="M788" s="1634">
        <v>4524595</v>
      </c>
      <c r="N788" s="1634">
        <v>0</v>
      </c>
      <c r="O788" s="1634">
        <v>13000</v>
      </c>
      <c r="P788" s="2431">
        <v>2520</v>
      </c>
      <c r="Q788" s="2431">
        <v>10400</v>
      </c>
      <c r="R788" s="2432">
        <v>1</v>
      </c>
      <c r="S788" s="2431">
        <v>12.730414746543778</v>
      </c>
      <c r="T788" s="1634">
        <v>238680</v>
      </c>
      <c r="U788" s="1634">
        <v>1124928</v>
      </c>
      <c r="V788" s="1634">
        <v>0</v>
      </c>
      <c r="W788" s="2434">
        <v>13000</v>
      </c>
      <c r="X788" s="2434">
        <v>10560</v>
      </c>
      <c r="Y788" s="2434">
        <v>10560</v>
      </c>
      <c r="Z788" s="2434">
        <v>0.99399999999999999</v>
      </c>
      <c r="AA788" s="2435">
        <v>65.38</v>
      </c>
      <c r="AB788" s="2434">
        <v>4971120</v>
      </c>
      <c r="AC788" s="2434">
        <v>4561920</v>
      </c>
      <c r="AD788" s="2434">
        <v>409200</v>
      </c>
      <c r="AE788" s="2434">
        <v>13000</v>
      </c>
      <c r="AF788" s="1634">
        <v>10272</v>
      </c>
      <c r="AG788" s="1634">
        <v>10400</v>
      </c>
      <c r="AH788" s="2432">
        <v>0.99629999999999996</v>
      </c>
      <c r="AI788" s="2431">
        <v>81.2</v>
      </c>
      <c r="AJ788" s="1634">
        <v>6205560</v>
      </c>
      <c r="AK788" s="1634">
        <v>4585421</v>
      </c>
      <c r="AL788" s="1634">
        <v>1620139</v>
      </c>
      <c r="AM788" s="1634">
        <v>13000</v>
      </c>
      <c r="AN788" s="1634">
        <v>10368</v>
      </c>
      <c r="AO788" s="1634">
        <v>10400</v>
      </c>
      <c r="AP788" s="1634">
        <v>0.99639999999999995</v>
      </c>
      <c r="AQ788" s="2431">
        <v>68.562387992831546</v>
      </c>
      <c r="AR788" s="1634">
        <v>5288760</v>
      </c>
      <c r="AS788" s="1634">
        <v>4628275</v>
      </c>
      <c r="AT788" s="1634">
        <v>660485</v>
      </c>
      <c r="AU788" s="1634">
        <v>13000</v>
      </c>
      <c r="AV788" s="1634">
        <v>10416</v>
      </c>
      <c r="AW788" s="1634">
        <v>10416</v>
      </c>
      <c r="AX788" s="1634">
        <v>0.99639999999999995</v>
      </c>
      <c r="AY788" s="2437">
        <v>80.349999999999994</v>
      </c>
      <c r="AZ788" s="1634">
        <v>6026160</v>
      </c>
      <c r="BA788" s="1634">
        <v>4499712</v>
      </c>
      <c r="BB788" s="1634">
        <v>1526448</v>
      </c>
      <c r="BC788" s="2436">
        <v>13000</v>
      </c>
      <c r="BD788" s="1634">
        <v>10512</v>
      </c>
      <c r="BE788" s="2436">
        <v>10512</v>
      </c>
      <c r="BF788" s="2436">
        <v>0.99460000000000004</v>
      </c>
      <c r="BG788" s="2437">
        <v>83.01</v>
      </c>
      <c r="BH788" s="1634">
        <v>6492360</v>
      </c>
      <c r="BI788" s="1634">
        <v>4692557</v>
      </c>
      <c r="BJ788" s="1634">
        <v>1799803</v>
      </c>
      <c r="BK788" s="1634">
        <v>13000</v>
      </c>
      <c r="BL788" s="2441">
        <v>10128</v>
      </c>
      <c r="BM788" s="2441">
        <v>10400</v>
      </c>
      <c r="BN788" s="2442">
        <v>0.996</v>
      </c>
      <c r="BO788" s="2439">
        <v>85.17</v>
      </c>
      <c r="BP788" s="2441">
        <v>6210480</v>
      </c>
      <c r="BQ788" s="2441">
        <v>4375296</v>
      </c>
      <c r="BR788" s="2441">
        <v>1835184</v>
      </c>
      <c r="BS788" s="1611">
        <v>13000</v>
      </c>
      <c r="BT788" s="1611">
        <v>10368</v>
      </c>
      <c r="BU788" s="1611">
        <v>10400</v>
      </c>
      <c r="BV788" s="1611">
        <v>0.996</v>
      </c>
      <c r="BW788" s="2437">
        <v>81.56</v>
      </c>
      <c r="BX788" s="1611">
        <v>6291360</v>
      </c>
      <c r="BY788" s="1611">
        <v>4628275.2000000002</v>
      </c>
      <c r="BZ788" s="1611">
        <v>1663084.7999999998</v>
      </c>
      <c r="CA788" s="1611">
        <v>13000</v>
      </c>
      <c r="CB788" s="1611">
        <v>10584</v>
      </c>
      <c r="CC788" s="1611">
        <v>10584</v>
      </c>
      <c r="CD788" s="1611">
        <v>0.98550000000000004</v>
      </c>
      <c r="CE788" s="2437">
        <v>82.79</v>
      </c>
      <c r="CF788" s="1611">
        <v>6519120</v>
      </c>
      <c r="CG788" s="1611">
        <v>4724697.5999999996</v>
      </c>
      <c r="CH788" s="1611">
        <v>1794422.4000000004</v>
      </c>
      <c r="CI788" s="1611">
        <v>15000</v>
      </c>
      <c r="CJ788" s="1611">
        <v>10176</v>
      </c>
      <c r="CK788" s="1611">
        <v>10400</v>
      </c>
      <c r="CL788" s="1611">
        <v>0.98029999999999995</v>
      </c>
      <c r="CM788" s="2433">
        <v>49.9</v>
      </c>
      <c r="CN788" s="1611">
        <v>3534120</v>
      </c>
      <c r="CO788" s="1611">
        <v>4249497.5999999996</v>
      </c>
      <c r="CP788" s="1611">
        <v>0</v>
      </c>
      <c r="CQ788" s="1611">
        <v>15000</v>
      </c>
      <c r="CR788" s="1611">
        <v>10440</v>
      </c>
      <c r="CS788" s="1611">
        <v>12000</v>
      </c>
      <c r="CT788" s="1611">
        <v>0.99629999999999996</v>
      </c>
      <c r="CU788" s="2433">
        <v>8.51</v>
      </c>
      <c r="CV788" s="1611">
        <v>660840</v>
      </c>
      <c r="CW788" s="1611">
        <v>4660416</v>
      </c>
      <c r="CX788" s="1611">
        <v>0</v>
      </c>
    </row>
    <row r="789" spans="1:102" ht="15">
      <c r="A789" s="2440">
        <f t="shared" si="62"/>
        <v>26</v>
      </c>
      <c r="B789" s="1618" t="s">
        <v>548</v>
      </c>
      <c r="C789" s="1618" t="s">
        <v>3790</v>
      </c>
      <c r="D789" s="1634" t="s">
        <v>515</v>
      </c>
      <c r="E789" s="1634" t="s">
        <v>270</v>
      </c>
      <c r="F789" s="1634">
        <v>15000</v>
      </c>
      <c r="G789" s="1634">
        <v>15000</v>
      </c>
      <c r="H789" s="2431">
        <v>24360</v>
      </c>
      <c r="I789" s="2431">
        <v>15000</v>
      </c>
      <c r="J789" s="2432">
        <v>0.98260000000000003</v>
      </c>
      <c r="K789" s="2431">
        <v>90.48576902025178</v>
      </c>
      <c r="L789" s="1634">
        <v>15870480</v>
      </c>
      <c r="M789" s="1634">
        <v>10523520</v>
      </c>
      <c r="N789" s="1634">
        <v>5346960</v>
      </c>
      <c r="O789" s="1634">
        <v>15000</v>
      </c>
      <c r="P789" s="2431">
        <v>24072</v>
      </c>
      <c r="Q789" s="2431">
        <v>15000</v>
      </c>
      <c r="R789" s="2432">
        <v>0.97929999999999995</v>
      </c>
      <c r="S789" s="2431">
        <v>125.12</v>
      </c>
      <c r="T789" s="1634">
        <v>13963440</v>
      </c>
      <c r="U789" s="1634">
        <v>10745741</v>
      </c>
      <c r="V789" s="1634">
        <v>3217699</v>
      </c>
      <c r="W789" s="2434">
        <v>15000</v>
      </c>
      <c r="X789" s="2434">
        <v>14859.2</v>
      </c>
      <c r="Y789" s="2434">
        <v>14859.2</v>
      </c>
      <c r="Z789" s="2434">
        <v>0.99119999999999997</v>
      </c>
      <c r="AA789" s="2435">
        <v>66.349999999999994</v>
      </c>
      <c r="AB789" s="2434">
        <v>7098396</v>
      </c>
      <c r="AC789" s="2434">
        <v>6419174</v>
      </c>
      <c r="AD789" s="2434">
        <v>679222</v>
      </c>
      <c r="AE789" s="2434">
        <v>15000</v>
      </c>
      <c r="AF789" s="1634">
        <v>14592</v>
      </c>
      <c r="AG789" s="1634">
        <v>14592</v>
      </c>
      <c r="AH789" s="2432">
        <v>0.99470000000000003</v>
      </c>
      <c r="AI789" s="2431">
        <v>73.36</v>
      </c>
      <c r="AJ789" s="1634">
        <v>7964778</v>
      </c>
      <c r="AK789" s="1634">
        <v>6513869</v>
      </c>
      <c r="AL789" s="1634">
        <v>1450909</v>
      </c>
      <c r="AM789" s="1634">
        <v>15000</v>
      </c>
      <c r="AN789" s="1634">
        <v>14712</v>
      </c>
      <c r="AO789" s="1634">
        <v>14712</v>
      </c>
      <c r="AP789" s="1634">
        <v>0.99750000000000005</v>
      </c>
      <c r="AQ789" s="2431">
        <v>29.68</v>
      </c>
      <c r="AR789" s="1634">
        <v>3248766</v>
      </c>
      <c r="AS789" s="1634">
        <v>6567437</v>
      </c>
      <c r="AT789" s="1634">
        <v>0</v>
      </c>
      <c r="AU789" s="1634">
        <v>15000</v>
      </c>
      <c r="AV789" s="1634">
        <v>14760</v>
      </c>
      <c r="AW789" s="1634">
        <v>14760</v>
      </c>
      <c r="AX789" s="1634">
        <v>0.97599999999999998</v>
      </c>
      <c r="AY789" s="2437">
        <v>42</v>
      </c>
      <c r="AZ789" s="1634">
        <v>4463880</v>
      </c>
      <c r="BA789" s="1634">
        <v>6376320</v>
      </c>
      <c r="BB789" s="1634">
        <v>0</v>
      </c>
      <c r="BC789" s="2436">
        <v>15000</v>
      </c>
      <c r="BD789" s="1634">
        <v>23304</v>
      </c>
      <c r="BE789" s="2436">
        <v>15000</v>
      </c>
      <c r="BF789" s="2436">
        <v>0.99339999999999995</v>
      </c>
      <c r="BG789" s="2437">
        <v>0.79625953733541521</v>
      </c>
      <c r="BH789" s="2436">
        <v>13805688</v>
      </c>
      <c r="BI789" s="1634">
        <v>10402906</v>
      </c>
      <c r="BJ789" s="1634">
        <v>3402782</v>
      </c>
      <c r="BK789" s="1634">
        <v>15000</v>
      </c>
      <c r="BL789" s="2448">
        <v>23184</v>
      </c>
      <c r="BM789" s="2448">
        <v>15000</v>
      </c>
      <c r="BN789" s="2449">
        <v>0.98699999999999999</v>
      </c>
      <c r="BO789" s="2439">
        <v>117.47000000000001</v>
      </c>
      <c r="BP789" s="2448">
        <v>12686956</v>
      </c>
      <c r="BQ789" s="2448">
        <v>10015488</v>
      </c>
      <c r="BR789" s="2441">
        <v>2671468</v>
      </c>
      <c r="BS789" s="1611">
        <v>15000</v>
      </c>
      <c r="BT789" s="1611">
        <v>14452</v>
      </c>
      <c r="BU789" s="1611">
        <v>14452</v>
      </c>
      <c r="BV789" s="1611">
        <v>0.98550000000000004</v>
      </c>
      <c r="BW789" s="2437">
        <v>83.45</v>
      </c>
      <c r="BX789" s="1611">
        <v>8972464</v>
      </c>
      <c r="BY789" s="1611">
        <v>6451372.7999999998</v>
      </c>
      <c r="BZ789" s="1611">
        <v>2521091.2000000002</v>
      </c>
      <c r="CA789" s="1611">
        <v>15000</v>
      </c>
      <c r="CB789" s="1611">
        <v>16286.4</v>
      </c>
      <c r="CC789" s="1611">
        <v>16286.4</v>
      </c>
      <c r="CD789" s="1611">
        <v>0.99270000000000003</v>
      </c>
      <c r="CE789" s="2437">
        <v>79.42</v>
      </c>
      <c r="CF789" s="1611">
        <v>9623547</v>
      </c>
      <c r="CG789" s="1611">
        <v>7270248.959999999</v>
      </c>
      <c r="CH789" s="1611">
        <v>2353298.040000001</v>
      </c>
      <c r="CI789" s="1611">
        <v>15000</v>
      </c>
      <c r="CJ789" s="1611">
        <v>14395.2</v>
      </c>
      <c r="CK789" s="1611">
        <v>14395.2</v>
      </c>
      <c r="CL789" s="1611">
        <v>0.99319999999999997</v>
      </c>
      <c r="CM789" s="2433">
        <v>86.12</v>
      </c>
      <c r="CN789" s="1611">
        <v>8628020</v>
      </c>
      <c r="CO789" s="1611">
        <v>6011435.5199999996</v>
      </c>
      <c r="CP789" s="1611">
        <v>2616584.4800000004</v>
      </c>
      <c r="CQ789" s="1611">
        <v>15000</v>
      </c>
      <c r="CR789" s="1611">
        <v>14371.2</v>
      </c>
      <c r="CS789" s="1611">
        <v>14371.2</v>
      </c>
      <c r="CT789" s="1611">
        <v>0.99309999999999998</v>
      </c>
      <c r="CU789" s="2433">
        <v>88.16</v>
      </c>
      <c r="CV789" s="1611">
        <v>9426527</v>
      </c>
      <c r="CW789" s="1611">
        <v>6415303.6799999997</v>
      </c>
      <c r="CX789" s="1611">
        <v>3011223.3200000003</v>
      </c>
    </row>
    <row r="790" spans="1:102" ht="15">
      <c r="A790" s="2440">
        <f t="shared" si="62"/>
        <v>27</v>
      </c>
      <c r="B790" s="1618" t="s">
        <v>546</v>
      </c>
      <c r="C790" s="1618" t="s">
        <v>536</v>
      </c>
      <c r="D790" s="1634" t="s">
        <v>515</v>
      </c>
      <c r="E790" s="1634" t="s">
        <v>270</v>
      </c>
      <c r="F790" s="1634">
        <v>16000</v>
      </c>
      <c r="G790" s="1634">
        <v>16000</v>
      </c>
      <c r="H790" s="2431">
        <v>13896</v>
      </c>
      <c r="I790" s="2431">
        <v>13896</v>
      </c>
      <c r="J790" s="2432">
        <v>0.99890000000000001</v>
      </c>
      <c r="K790" s="2431">
        <v>93.483736327000571</v>
      </c>
      <c r="L790" s="1634">
        <v>9353160</v>
      </c>
      <c r="M790" s="1634">
        <v>6003072</v>
      </c>
      <c r="N790" s="1634">
        <v>3350088</v>
      </c>
      <c r="O790" s="1634">
        <v>16000</v>
      </c>
      <c r="P790" s="2431">
        <v>13967.999999999998</v>
      </c>
      <c r="Q790" s="2431">
        <v>13968</v>
      </c>
      <c r="R790" s="2432">
        <v>0.999</v>
      </c>
      <c r="S790" s="2431">
        <v>91.212518013524019</v>
      </c>
      <c r="T790" s="1634">
        <v>9478980</v>
      </c>
      <c r="U790" s="1634">
        <v>6235315</v>
      </c>
      <c r="V790" s="1634">
        <v>3243665</v>
      </c>
      <c r="W790" s="2434">
        <v>16000</v>
      </c>
      <c r="X790" s="2434">
        <v>13860</v>
      </c>
      <c r="Y790" s="2434">
        <v>13860</v>
      </c>
      <c r="Z790" s="2434">
        <v>0.99550000000000005</v>
      </c>
      <c r="AA790" s="2435">
        <v>74.75</v>
      </c>
      <c r="AB790" s="2434">
        <v>7459740</v>
      </c>
      <c r="AC790" s="2434">
        <v>5987520</v>
      </c>
      <c r="AD790" s="2434">
        <v>1472220</v>
      </c>
      <c r="AE790" s="2434">
        <v>16000</v>
      </c>
      <c r="AF790" s="1634">
        <v>13967.999999999998</v>
      </c>
      <c r="AG790" s="1634">
        <v>13968</v>
      </c>
      <c r="AH790" s="2432">
        <v>0.99750000000000005</v>
      </c>
      <c r="AI790" s="2431">
        <v>92.29</v>
      </c>
      <c r="AJ790" s="1634">
        <v>9590580</v>
      </c>
      <c r="AK790" s="1634">
        <v>6235315</v>
      </c>
      <c r="AL790" s="1634">
        <v>3355265</v>
      </c>
      <c r="AM790" s="1634">
        <v>16000</v>
      </c>
      <c r="AN790" s="1634">
        <v>14112.000000000002</v>
      </c>
      <c r="AO790" s="1634">
        <v>14112</v>
      </c>
      <c r="AP790" s="1634">
        <v>0.99919999999999998</v>
      </c>
      <c r="AQ790" s="2431">
        <v>90.328066710555177</v>
      </c>
      <c r="AR790" s="1634">
        <v>9483840</v>
      </c>
      <c r="AS790" s="1634">
        <v>6299597</v>
      </c>
      <c r="AT790" s="1634">
        <v>3184243</v>
      </c>
      <c r="AU790" s="1634">
        <v>16000</v>
      </c>
      <c r="AV790" s="1634">
        <v>14184</v>
      </c>
      <c r="AW790" s="1634">
        <v>14184</v>
      </c>
      <c r="AX790" s="1634">
        <v>0.99970000000000003</v>
      </c>
      <c r="AY790" s="2437">
        <v>91.27</v>
      </c>
      <c r="AZ790" s="1634">
        <v>9320760</v>
      </c>
      <c r="BA790" s="1634">
        <v>6127488</v>
      </c>
      <c r="BB790" s="1634">
        <v>3193272</v>
      </c>
      <c r="BC790" s="2436">
        <v>16000</v>
      </c>
      <c r="BD790" s="1634">
        <v>12600</v>
      </c>
      <c r="BE790" s="2436">
        <v>12800</v>
      </c>
      <c r="BF790" s="2436">
        <v>0.999</v>
      </c>
      <c r="BG790" s="2437">
        <v>89.64</v>
      </c>
      <c r="BH790" s="1634">
        <v>8403300</v>
      </c>
      <c r="BI790" s="1634">
        <v>5624640</v>
      </c>
      <c r="BJ790" s="1634">
        <v>2778660</v>
      </c>
      <c r="BK790" s="1634">
        <v>16000</v>
      </c>
      <c r="BL790" s="2441">
        <v>7632</v>
      </c>
      <c r="BM790" s="2441">
        <v>12800</v>
      </c>
      <c r="BN790" s="2442">
        <v>0.99960000000000004</v>
      </c>
      <c r="BO790" s="2439">
        <v>90.75</v>
      </c>
      <c r="BP790" s="2441">
        <v>4986540</v>
      </c>
      <c r="BQ790" s="2441">
        <v>3297024</v>
      </c>
      <c r="BR790" s="2441">
        <v>1689516</v>
      </c>
      <c r="BS790" s="1611">
        <v>16000</v>
      </c>
      <c r="BT790" s="1611">
        <v>7596.0000000000009</v>
      </c>
      <c r="BU790" s="1611">
        <v>12800</v>
      </c>
      <c r="BV790" s="1611">
        <v>0.99850000000000005</v>
      </c>
      <c r="BW790" s="2437">
        <v>86.04</v>
      </c>
      <c r="BX790" s="1611">
        <v>4862520</v>
      </c>
      <c r="BY790" s="1611">
        <v>3390854.4000000004</v>
      </c>
      <c r="BZ790" s="1611">
        <v>1471665.5999999996</v>
      </c>
      <c r="CA790" s="1611">
        <v>16000</v>
      </c>
      <c r="CB790" s="1611">
        <v>12600</v>
      </c>
      <c r="CC790" s="1611">
        <v>12800</v>
      </c>
      <c r="CD790" s="1611">
        <v>0.99909999999999999</v>
      </c>
      <c r="CE790" s="2437">
        <v>84.12</v>
      </c>
      <c r="CF790" s="1611">
        <v>7885980</v>
      </c>
      <c r="CG790" s="1611">
        <v>5624640</v>
      </c>
      <c r="CH790" s="1611">
        <v>2261340</v>
      </c>
      <c r="CI790" s="1611">
        <v>16000</v>
      </c>
      <c r="CJ790" s="1611">
        <v>12492.000000000002</v>
      </c>
      <c r="CK790" s="1611">
        <v>12800</v>
      </c>
      <c r="CL790" s="1611">
        <v>0.99909999999999999</v>
      </c>
      <c r="CM790" s="2433">
        <v>90.78</v>
      </c>
      <c r="CN790" s="1611">
        <v>7892820</v>
      </c>
      <c r="CO790" s="1611">
        <v>5216659.2</v>
      </c>
      <c r="CP790" s="1611">
        <v>2676160.7999999998</v>
      </c>
      <c r="CQ790" s="1611">
        <v>16000</v>
      </c>
      <c r="CR790" s="1611">
        <v>12887.999999999998</v>
      </c>
      <c r="CS790" s="1611">
        <v>12888</v>
      </c>
      <c r="CT790" s="1611">
        <v>0.99750000000000005</v>
      </c>
      <c r="CU790" s="2433">
        <v>86.04</v>
      </c>
      <c r="CV790" s="1611">
        <v>8250480</v>
      </c>
      <c r="CW790" s="1611">
        <v>5753203.1999999993</v>
      </c>
      <c r="CX790" s="1611">
        <v>2497276.8000000007</v>
      </c>
    </row>
    <row r="791" spans="1:102" ht="15">
      <c r="A791" s="2440">
        <f t="shared" si="62"/>
        <v>28</v>
      </c>
      <c r="B791" s="1618" t="s">
        <v>613</v>
      </c>
      <c r="C791" s="1618" t="s">
        <v>599</v>
      </c>
      <c r="D791" s="1634" t="s">
        <v>515</v>
      </c>
      <c r="E791" s="1634" t="s">
        <v>270</v>
      </c>
      <c r="F791" s="1634">
        <v>16500</v>
      </c>
      <c r="G791" s="1634">
        <v>16500</v>
      </c>
      <c r="H791" s="2431">
        <v>17280</v>
      </c>
      <c r="I791" s="2431">
        <v>17280</v>
      </c>
      <c r="J791" s="2432">
        <v>0.97550000000000003</v>
      </c>
      <c r="K791" s="2431">
        <v>42.823109567901234</v>
      </c>
      <c r="L791" s="1634">
        <v>5327880</v>
      </c>
      <c r="M791" s="1634">
        <v>7464960</v>
      </c>
      <c r="N791" s="1634">
        <v>0</v>
      </c>
      <c r="O791" s="1634">
        <v>16500</v>
      </c>
      <c r="P791" s="2431">
        <v>19392</v>
      </c>
      <c r="Q791" s="2431">
        <v>19392</v>
      </c>
      <c r="R791" s="2432">
        <v>0.97570000000000001</v>
      </c>
      <c r="S791" s="2431">
        <v>38.97932636005536</v>
      </c>
      <c r="T791" s="1634">
        <v>5623800</v>
      </c>
      <c r="U791" s="1634">
        <v>8656589</v>
      </c>
      <c r="V791" s="1634">
        <v>0</v>
      </c>
      <c r="W791" s="2434">
        <v>16500</v>
      </c>
      <c r="X791" s="2434">
        <v>14256</v>
      </c>
      <c r="Y791" s="2434">
        <v>14256</v>
      </c>
      <c r="Z791" s="2434">
        <v>0.92520000000000002</v>
      </c>
      <c r="AA791" s="2435">
        <v>34.1</v>
      </c>
      <c r="AB791" s="2434">
        <v>3500280</v>
      </c>
      <c r="AC791" s="2434">
        <v>6158592</v>
      </c>
      <c r="AD791" s="2434">
        <v>0</v>
      </c>
      <c r="AE791" s="2434">
        <v>16500</v>
      </c>
      <c r="AF791" s="1634">
        <v>15983.999999999998</v>
      </c>
      <c r="AG791" s="1634">
        <v>15984</v>
      </c>
      <c r="AH791" s="2432">
        <v>0.97499999999999998</v>
      </c>
      <c r="AI791" s="2431">
        <v>43.42</v>
      </c>
      <c r="AJ791" s="1634">
        <v>5163360</v>
      </c>
      <c r="AK791" s="1634">
        <v>7135258</v>
      </c>
      <c r="AL791" s="1634">
        <v>0</v>
      </c>
      <c r="AM791" s="1634">
        <v>16500</v>
      </c>
      <c r="AN791" s="1634">
        <v>18840</v>
      </c>
      <c r="AO791" s="1634">
        <v>18840</v>
      </c>
      <c r="AP791" s="1634">
        <v>0.97550000000000003</v>
      </c>
      <c r="AQ791" s="2431">
        <v>36.46325594137388</v>
      </c>
      <c r="AR791" s="1634">
        <v>5111040</v>
      </c>
      <c r="AS791" s="1634">
        <v>8410176</v>
      </c>
      <c r="AT791" s="1634">
        <v>0</v>
      </c>
      <c r="AU791" s="1634">
        <v>16500</v>
      </c>
      <c r="AV791" s="1634">
        <v>17064</v>
      </c>
      <c r="AW791" s="1634">
        <v>17064</v>
      </c>
      <c r="AX791" s="1634">
        <v>0.97889999999999999</v>
      </c>
      <c r="AY791" s="2437">
        <v>42.65</v>
      </c>
      <c r="AZ791" s="1634">
        <v>5239680</v>
      </c>
      <c r="BA791" s="1634">
        <v>7371648</v>
      </c>
      <c r="BB791" s="1634">
        <v>0</v>
      </c>
      <c r="BC791" s="2436">
        <v>16500</v>
      </c>
      <c r="BD791" s="1634">
        <v>16464</v>
      </c>
      <c r="BE791" s="2436">
        <v>16464</v>
      </c>
      <c r="BF791" s="2436">
        <v>0.97650000000000003</v>
      </c>
      <c r="BG791" s="2437">
        <v>43.38</v>
      </c>
      <c r="BH791" s="1634">
        <v>5313480</v>
      </c>
      <c r="BI791" s="1634">
        <v>7349530</v>
      </c>
      <c r="BJ791" s="1634">
        <v>0</v>
      </c>
      <c r="BK791" s="1634">
        <v>16500</v>
      </c>
      <c r="BL791" s="2441">
        <v>16800</v>
      </c>
      <c r="BM791" s="2441">
        <v>16800</v>
      </c>
      <c r="BN791" s="2442">
        <v>0.97899999999999998</v>
      </c>
      <c r="BO791" s="2439">
        <v>43.38</v>
      </c>
      <c r="BP791" s="2441">
        <v>5246640</v>
      </c>
      <c r="BQ791" s="2441">
        <v>7257600</v>
      </c>
      <c r="BR791" s="2441">
        <v>0</v>
      </c>
      <c r="BS791" s="1611">
        <v>16500</v>
      </c>
      <c r="BT791" s="1611">
        <v>24408</v>
      </c>
      <c r="BU791" s="1611">
        <v>24408</v>
      </c>
      <c r="BV791" s="1611">
        <v>0.9788</v>
      </c>
      <c r="BW791" s="2437">
        <v>29.520000000000003</v>
      </c>
      <c r="BX791" s="1611">
        <v>5361600</v>
      </c>
      <c r="BY791" s="1611">
        <v>10895731.199999999</v>
      </c>
      <c r="BZ791" s="1611">
        <v>0</v>
      </c>
      <c r="CA791" s="1611">
        <v>16500</v>
      </c>
      <c r="CB791" s="1611">
        <v>15192</v>
      </c>
      <c r="CC791" s="1611">
        <v>15192</v>
      </c>
      <c r="CD791" s="1611">
        <v>0.97889999999999999</v>
      </c>
      <c r="CE791" s="2437">
        <v>47.12</v>
      </c>
      <c r="CF791" s="1611">
        <v>5325600</v>
      </c>
      <c r="CG791" s="1611">
        <v>6781708.7999999998</v>
      </c>
      <c r="CH791" s="1611">
        <v>0</v>
      </c>
      <c r="CI791" s="1611">
        <v>16500</v>
      </c>
      <c r="CJ791" s="1611">
        <v>17424</v>
      </c>
      <c r="CK791" s="1611">
        <v>17424</v>
      </c>
      <c r="CL791" s="1611">
        <v>0.97960000000000003</v>
      </c>
      <c r="CM791" s="2433">
        <v>42.37</v>
      </c>
      <c r="CN791" s="1611">
        <v>5137680</v>
      </c>
      <c r="CO791" s="1611">
        <v>7276262.3999999994</v>
      </c>
      <c r="CP791" s="1611">
        <v>0</v>
      </c>
      <c r="CQ791" s="1611">
        <v>16500</v>
      </c>
      <c r="CR791" s="1611">
        <v>18000</v>
      </c>
      <c r="CS791" s="1611">
        <v>18000</v>
      </c>
      <c r="CT791" s="1611">
        <v>0.97919999999999996</v>
      </c>
      <c r="CU791" s="2433">
        <v>40.49</v>
      </c>
      <c r="CV791" s="1611">
        <v>5422440</v>
      </c>
      <c r="CW791" s="1611">
        <v>8035200</v>
      </c>
      <c r="CX791" s="1611">
        <v>0</v>
      </c>
    </row>
    <row r="792" spans="1:102" ht="15">
      <c r="A792" s="2440">
        <f t="shared" si="62"/>
        <v>29</v>
      </c>
      <c r="B792" s="1618" t="s">
        <v>544</v>
      </c>
      <c r="C792" s="1618" t="s">
        <v>3790</v>
      </c>
      <c r="D792" s="1634" t="s">
        <v>515</v>
      </c>
      <c r="E792" s="1634" t="s">
        <v>270</v>
      </c>
      <c r="F792" s="1634">
        <v>16667</v>
      </c>
      <c r="G792" s="1634">
        <v>16667</v>
      </c>
      <c r="H792" s="2431">
        <v>28710.5</v>
      </c>
      <c r="I792" s="2431">
        <v>16667</v>
      </c>
      <c r="J792" s="2432">
        <v>0.97729999999999995</v>
      </c>
      <c r="K792" s="2431">
        <v>110.69</v>
      </c>
      <c r="L792" s="1634">
        <v>13373436</v>
      </c>
      <c r="M792" s="1634">
        <v>12402936</v>
      </c>
      <c r="N792" s="1634">
        <v>970500</v>
      </c>
      <c r="O792" s="1634">
        <v>16667</v>
      </c>
      <c r="P792" s="2431">
        <v>27168.3</v>
      </c>
      <c r="Q792" s="2431">
        <v>16667</v>
      </c>
      <c r="R792" s="2432">
        <v>0.98099999999999998</v>
      </c>
      <c r="S792" s="2431">
        <v>90.58</v>
      </c>
      <c r="T792" s="1634">
        <v>11336145</v>
      </c>
      <c r="U792" s="1634">
        <v>12127929</v>
      </c>
      <c r="V792" s="1634">
        <v>0</v>
      </c>
      <c r="W792" s="2434">
        <v>16667</v>
      </c>
      <c r="X792" s="2434">
        <v>15067.94</v>
      </c>
      <c r="Y792" s="2434">
        <v>15107.4</v>
      </c>
      <c r="Z792" s="2434">
        <v>0.97350000000000003</v>
      </c>
      <c r="AA792" s="2435">
        <v>39.229999999999997</v>
      </c>
      <c r="AB792" s="2434">
        <v>4376794</v>
      </c>
      <c r="AC792" s="2434">
        <v>6509350</v>
      </c>
      <c r="AD792" s="2434">
        <v>0</v>
      </c>
      <c r="AE792" s="2434">
        <v>16667</v>
      </c>
      <c r="AF792" s="1634">
        <v>28484</v>
      </c>
      <c r="AG792" s="1634">
        <v>16667</v>
      </c>
      <c r="AH792" s="2432">
        <v>1.0355000000000001</v>
      </c>
      <c r="AI792" s="2431">
        <v>117.71000000000001</v>
      </c>
      <c r="AJ792" s="1634">
        <v>14694035</v>
      </c>
      <c r="AK792" s="1634">
        <v>12715258</v>
      </c>
      <c r="AL792" s="1634">
        <v>1978777</v>
      </c>
      <c r="AM792" s="1634">
        <v>16667</v>
      </c>
      <c r="AN792" s="1634">
        <v>29703.4</v>
      </c>
      <c r="AO792" s="1634">
        <v>16667</v>
      </c>
      <c r="AP792" s="1634">
        <v>1.0246999999999999</v>
      </c>
      <c r="AQ792" s="2431">
        <v>126.47</v>
      </c>
      <c r="AR792" s="1634">
        <v>15771923</v>
      </c>
      <c r="AS792" s="1634">
        <v>13259598</v>
      </c>
      <c r="AT792" s="1634">
        <v>2512325</v>
      </c>
      <c r="AU792" s="1634">
        <v>16667</v>
      </c>
      <c r="AV792" s="1634">
        <v>29265.200000000001</v>
      </c>
      <c r="AW792" s="1634">
        <v>16667</v>
      </c>
      <c r="AX792" s="1634">
        <v>1.0362</v>
      </c>
      <c r="AY792" s="2437">
        <v>104.36000000000001</v>
      </c>
      <c r="AZ792" s="1634">
        <v>12613607</v>
      </c>
      <c r="BA792" s="1634">
        <v>12642566</v>
      </c>
      <c r="BB792" s="1634">
        <v>0</v>
      </c>
      <c r="BC792" s="2436">
        <v>16667</v>
      </c>
      <c r="BD792" s="1634">
        <v>28905.200000000001</v>
      </c>
      <c r="BE792" s="2436">
        <v>16667</v>
      </c>
      <c r="BF792" s="2436">
        <v>1.0396000000000001</v>
      </c>
      <c r="BG792" s="2437">
        <v>0.60456942933510938</v>
      </c>
      <c r="BH792" s="2436">
        <v>13001549</v>
      </c>
      <c r="BI792" s="1634">
        <v>12903281</v>
      </c>
      <c r="BJ792" s="1634">
        <v>98268</v>
      </c>
      <c r="BK792" s="1634">
        <v>16667</v>
      </c>
      <c r="BL792" s="2448">
        <v>28089.200000000001</v>
      </c>
      <c r="BM792" s="2448">
        <v>16667</v>
      </c>
      <c r="BN792" s="2449">
        <v>1.0368999999999999</v>
      </c>
      <c r="BO792" s="2439">
        <v>111.03</v>
      </c>
      <c r="BP792" s="2448">
        <v>13396497</v>
      </c>
      <c r="BQ792" s="2448">
        <v>12134534.4</v>
      </c>
      <c r="BR792" s="2448">
        <v>1261962.5999999996</v>
      </c>
      <c r="BS792" s="1611">
        <v>16667</v>
      </c>
      <c r="BT792" s="1611">
        <v>27918.5</v>
      </c>
      <c r="BU792" s="1611">
        <v>16667</v>
      </c>
      <c r="BV792" s="1611">
        <v>1.0383</v>
      </c>
      <c r="BW792" s="2437">
        <v>84.66</v>
      </c>
      <c r="BX792" s="1611">
        <v>10580606</v>
      </c>
      <c r="BY792" s="1611">
        <v>12462818.399999999</v>
      </c>
      <c r="BZ792" s="1611">
        <v>0</v>
      </c>
      <c r="CA792" s="1611">
        <v>16667</v>
      </c>
      <c r="CB792" s="1611">
        <v>27105.200000000001</v>
      </c>
      <c r="CC792" s="1611">
        <v>16667</v>
      </c>
      <c r="CD792" s="1611">
        <v>1.0286999999999999</v>
      </c>
      <c r="CE792" s="2437">
        <v>95.07</v>
      </c>
      <c r="CF792" s="1611">
        <v>11873555</v>
      </c>
      <c r="CG792" s="1611">
        <v>12099761.279999999</v>
      </c>
      <c r="CH792" s="1611">
        <v>0</v>
      </c>
      <c r="CI792" s="1611">
        <v>16667</v>
      </c>
      <c r="CJ792" s="1611">
        <v>27105.200000000001</v>
      </c>
      <c r="CK792" s="1611">
        <v>16667</v>
      </c>
      <c r="CL792" s="1611">
        <v>1.0302</v>
      </c>
      <c r="CM792" s="2433">
        <v>101.29999999999998</v>
      </c>
      <c r="CN792" s="1611">
        <v>11824686</v>
      </c>
      <c r="CO792" s="1611">
        <v>11319131.52</v>
      </c>
      <c r="CP792" s="1611">
        <v>505554.48000000045</v>
      </c>
      <c r="CQ792" s="1611">
        <v>16667</v>
      </c>
      <c r="CR792" s="1611">
        <v>26080.2</v>
      </c>
      <c r="CS792" s="1611">
        <v>16667</v>
      </c>
      <c r="CT792" s="1611">
        <v>1.0543</v>
      </c>
      <c r="CU792" s="2433">
        <v>69.19</v>
      </c>
      <c r="CV792" s="1611">
        <v>7796442</v>
      </c>
      <c r="CW792" s="1611">
        <v>11642201.279999999</v>
      </c>
      <c r="CX792" s="1611">
        <v>0</v>
      </c>
    </row>
    <row r="793" spans="1:102" ht="15">
      <c r="A793" s="2440">
        <f t="shared" si="62"/>
        <v>30</v>
      </c>
      <c r="B793" s="1618" t="s">
        <v>611</v>
      </c>
      <c r="C793" s="1618" t="s">
        <v>599</v>
      </c>
      <c r="D793" s="1634" t="s">
        <v>515</v>
      </c>
      <c r="E793" s="1634" t="s">
        <v>270</v>
      </c>
      <c r="F793" s="1634">
        <v>17000</v>
      </c>
      <c r="G793" s="1634">
        <v>15000</v>
      </c>
      <c r="H793" s="2431">
        <v>15840</v>
      </c>
      <c r="I793" s="2431">
        <v>15840</v>
      </c>
      <c r="J793" s="2432">
        <v>0.98580000000000001</v>
      </c>
      <c r="K793" s="2431">
        <v>48.947811447811446</v>
      </c>
      <c r="L793" s="1634">
        <v>5582400</v>
      </c>
      <c r="M793" s="1634">
        <v>6842880</v>
      </c>
      <c r="N793" s="1634">
        <v>0</v>
      </c>
      <c r="O793" s="1634">
        <v>15000</v>
      </c>
      <c r="P793" s="2431">
        <v>15840</v>
      </c>
      <c r="Q793" s="2431">
        <v>15840</v>
      </c>
      <c r="R793" s="2432">
        <v>0.9879</v>
      </c>
      <c r="S793" s="2431">
        <v>50.749429781687851</v>
      </c>
      <c r="T793" s="1634">
        <v>5980800</v>
      </c>
      <c r="U793" s="1634">
        <v>7070976</v>
      </c>
      <c r="V793" s="1634">
        <v>0</v>
      </c>
      <c r="W793" s="2434">
        <v>17000</v>
      </c>
      <c r="X793" s="2434">
        <v>13920</v>
      </c>
      <c r="Y793" s="2434">
        <v>13920</v>
      </c>
      <c r="Z793" s="2434">
        <v>0.99270000000000003</v>
      </c>
      <c r="AA793" s="2435">
        <v>36.49</v>
      </c>
      <c r="AB793" s="2434">
        <v>3657600</v>
      </c>
      <c r="AC793" s="2434">
        <v>6013440</v>
      </c>
      <c r="AD793" s="2434">
        <v>0</v>
      </c>
      <c r="AE793" s="2434">
        <v>17000</v>
      </c>
      <c r="AF793" s="1634">
        <v>14880</v>
      </c>
      <c r="AG793" s="1634">
        <v>14880</v>
      </c>
      <c r="AH793" s="2432">
        <v>0.99229999999999996</v>
      </c>
      <c r="AI793" s="2431">
        <v>34.21</v>
      </c>
      <c r="AJ793" s="1634">
        <v>3787200</v>
      </c>
      <c r="AK793" s="1634">
        <v>6642432</v>
      </c>
      <c r="AL793" s="1634">
        <v>0</v>
      </c>
      <c r="AM793" s="1634">
        <v>17000</v>
      </c>
      <c r="AN793" s="1634">
        <v>14880</v>
      </c>
      <c r="AO793" s="1634">
        <v>14880</v>
      </c>
      <c r="AP793" s="1634">
        <v>0.99139999999999995</v>
      </c>
      <c r="AQ793" s="2431">
        <v>48.365417967395075</v>
      </c>
      <c r="AR793" s="1634">
        <v>5354400</v>
      </c>
      <c r="AS793" s="1634">
        <v>6642432</v>
      </c>
      <c r="AT793" s="1634">
        <v>0</v>
      </c>
      <c r="AU793" s="1634">
        <v>17000</v>
      </c>
      <c r="AV793" s="1634">
        <v>15360</v>
      </c>
      <c r="AW793" s="1634">
        <v>15360</v>
      </c>
      <c r="AX793" s="1634">
        <v>0.99080000000000001</v>
      </c>
      <c r="AY793" s="2437">
        <v>49.76</v>
      </c>
      <c r="AZ793" s="1634">
        <v>5503200</v>
      </c>
      <c r="BA793" s="1634">
        <v>6635520</v>
      </c>
      <c r="BB793" s="1634">
        <v>0</v>
      </c>
      <c r="BC793" s="2436">
        <v>17000</v>
      </c>
      <c r="BD793" s="1634">
        <v>15840</v>
      </c>
      <c r="BE793" s="2436">
        <v>15840</v>
      </c>
      <c r="BF793" s="2436">
        <v>0.99209999999999998</v>
      </c>
      <c r="BG793" s="2437">
        <v>46.74</v>
      </c>
      <c r="BH793" s="1634">
        <v>5508000</v>
      </c>
      <c r="BI793" s="1634">
        <v>7070976</v>
      </c>
      <c r="BJ793" s="1634">
        <v>0</v>
      </c>
      <c r="BK793" s="1634">
        <v>17000</v>
      </c>
      <c r="BL793" s="2441">
        <v>14400</v>
      </c>
      <c r="BM793" s="2441">
        <v>14400</v>
      </c>
      <c r="BN793" s="2442">
        <v>0.99080000000000001</v>
      </c>
      <c r="BO793" s="2439">
        <v>53.010000000000005</v>
      </c>
      <c r="BP793" s="2441">
        <v>5496000</v>
      </c>
      <c r="BQ793" s="2441">
        <v>6220800</v>
      </c>
      <c r="BR793" s="2441">
        <v>0</v>
      </c>
      <c r="BS793" s="1611">
        <v>17000</v>
      </c>
      <c r="BT793" s="1611">
        <v>14400</v>
      </c>
      <c r="BU793" s="1611">
        <v>14400</v>
      </c>
      <c r="BV793" s="1611">
        <v>0.99119999999999997</v>
      </c>
      <c r="BW793" s="2437">
        <v>53.65</v>
      </c>
      <c r="BX793" s="1611">
        <v>5748000</v>
      </c>
      <c r="BY793" s="1611">
        <v>6428160</v>
      </c>
      <c r="BZ793" s="1611">
        <v>0</v>
      </c>
      <c r="CA793" s="1611">
        <v>17000</v>
      </c>
      <c r="CB793" s="1611">
        <v>15360</v>
      </c>
      <c r="CC793" s="1611">
        <v>15360</v>
      </c>
      <c r="CD793" s="1611">
        <v>0.99409999999999998</v>
      </c>
      <c r="CE793" s="2437">
        <v>47.04</v>
      </c>
      <c r="CF793" s="1611">
        <v>5376000</v>
      </c>
      <c r="CG793" s="1611">
        <v>6856704</v>
      </c>
      <c r="CH793" s="1611">
        <v>0</v>
      </c>
      <c r="CI793" s="1611">
        <v>17000</v>
      </c>
      <c r="CJ793" s="1611">
        <v>14880</v>
      </c>
      <c r="CK793" s="1611">
        <v>14880</v>
      </c>
      <c r="CL793" s="1611">
        <v>0.99460000000000004</v>
      </c>
      <c r="CM793" s="2433">
        <v>47.99</v>
      </c>
      <c r="CN793" s="1611">
        <v>4970400</v>
      </c>
      <c r="CO793" s="1611">
        <v>6213887.9999999991</v>
      </c>
      <c r="CP793" s="1611">
        <v>0</v>
      </c>
      <c r="CQ793" s="1611">
        <v>17000</v>
      </c>
      <c r="CR793" s="1611">
        <v>15360</v>
      </c>
      <c r="CS793" s="1611">
        <v>15360</v>
      </c>
      <c r="CT793" s="1611">
        <v>0.99429999999999996</v>
      </c>
      <c r="CU793" s="2433">
        <v>48.43</v>
      </c>
      <c r="CV793" s="1611">
        <v>5534400</v>
      </c>
      <c r="CW793" s="1611">
        <v>6856704</v>
      </c>
      <c r="CX793" s="1611">
        <v>0</v>
      </c>
    </row>
    <row r="794" spans="1:102" ht="15">
      <c r="A794" s="2440">
        <f t="shared" si="62"/>
        <v>31</v>
      </c>
      <c r="B794" s="1618" t="s">
        <v>605</v>
      </c>
      <c r="C794" s="1618" t="s">
        <v>599</v>
      </c>
      <c r="D794" s="1634" t="s">
        <v>515</v>
      </c>
      <c r="E794" s="1634" t="s">
        <v>270</v>
      </c>
      <c r="F794" s="1634">
        <v>17500</v>
      </c>
      <c r="G794" s="1634">
        <v>17500</v>
      </c>
      <c r="H794" s="2431">
        <v>14736</v>
      </c>
      <c r="I794" s="2431">
        <v>14736</v>
      </c>
      <c r="J794" s="2432">
        <v>0.97840000000000005</v>
      </c>
      <c r="K794" s="2431">
        <v>29.134998190372784</v>
      </c>
      <c r="L794" s="1634">
        <v>3091200</v>
      </c>
      <c r="M794" s="1634">
        <v>6365952</v>
      </c>
      <c r="N794" s="1634">
        <v>0</v>
      </c>
      <c r="O794" s="1634">
        <v>17500</v>
      </c>
      <c r="P794" s="2431">
        <v>15216</v>
      </c>
      <c r="Q794" s="2431">
        <v>15216</v>
      </c>
      <c r="R794" s="2432">
        <v>0.97589999999999999</v>
      </c>
      <c r="S794" s="2431">
        <v>26.794800040704182</v>
      </c>
      <c r="T794" s="1634">
        <v>3033360</v>
      </c>
      <c r="U794" s="1634">
        <v>6792422</v>
      </c>
      <c r="V794" s="1634">
        <v>0</v>
      </c>
      <c r="W794" s="2434">
        <v>17500</v>
      </c>
      <c r="X794" s="2434">
        <v>18048</v>
      </c>
      <c r="Y794" s="2434">
        <v>18048</v>
      </c>
      <c r="Z794" s="2434">
        <v>0.95840000000000003</v>
      </c>
      <c r="AA794" s="2435">
        <v>25.290000000000003</v>
      </c>
      <c r="AB794" s="2434">
        <v>3286320</v>
      </c>
      <c r="AC794" s="2434">
        <v>7796736</v>
      </c>
      <c r="AD794" s="2434">
        <v>0</v>
      </c>
      <c r="AE794" s="2434">
        <v>17500</v>
      </c>
      <c r="AF794" s="1634">
        <v>17712</v>
      </c>
      <c r="AG794" s="1634">
        <v>17712</v>
      </c>
      <c r="AH794" s="2432">
        <v>0.97850000000000004</v>
      </c>
      <c r="AI794" s="2431">
        <v>22.73</v>
      </c>
      <c r="AJ794" s="1634">
        <v>2995680</v>
      </c>
      <c r="AK794" s="1634">
        <v>7906637</v>
      </c>
      <c r="AL794" s="1634">
        <v>0</v>
      </c>
      <c r="AM794" s="1634">
        <v>17500</v>
      </c>
      <c r="AN794" s="1634">
        <v>16416</v>
      </c>
      <c r="AO794" s="1634">
        <v>16416</v>
      </c>
      <c r="AP794" s="1634">
        <v>0.9788</v>
      </c>
      <c r="AQ794" s="2431">
        <v>25.384361441237502</v>
      </c>
      <c r="AR794" s="1634">
        <v>3100320</v>
      </c>
      <c r="AS794" s="1634">
        <v>7328102</v>
      </c>
      <c r="AT794" s="1634">
        <v>0</v>
      </c>
      <c r="AU794" s="1634">
        <v>17500</v>
      </c>
      <c r="AV794" s="1634">
        <v>14640</v>
      </c>
      <c r="AW794" s="1634">
        <v>14640</v>
      </c>
      <c r="AX794" s="1634">
        <v>0.99070000000000003</v>
      </c>
      <c r="AY794" s="2437">
        <v>24.28</v>
      </c>
      <c r="AZ794" s="1634">
        <v>2558880</v>
      </c>
      <c r="BA794" s="1634">
        <v>6324480</v>
      </c>
      <c r="BB794" s="1634">
        <v>0</v>
      </c>
      <c r="BC794" s="2436">
        <v>17500</v>
      </c>
      <c r="BD794" s="1634">
        <v>15503.999999999998</v>
      </c>
      <c r="BE794" s="2436">
        <v>15504</v>
      </c>
      <c r="BF794" s="2436">
        <v>0.96599999999999997</v>
      </c>
      <c r="BG794" s="2437">
        <v>27.85</v>
      </c>
      <c r="BH794" s="1634">
        <v>3212880</v>
      </c>
      <c r="BI794" s="1634">
        <v>6920986</v>
      </c>
      <c r="BJ794" s="1634">
        <v>0</v>
      </c>
      <c r="BK794" s="1634">
        <v>17500</v>
      </c>
      <c r="BL794" s="2441">
        <v>12192</v>
      </c>
      <c r="BM794" s="2441">
        <v>14000</v>
      </c>
      <c r="BN794" s="2442">
        <v>0.81850000000000001</v>
      </c>
      <c r="BO794" s="2439">
        <v>24.91</v>
      </c>
      <c r="BP794" s="2441">
        <v>2186640</v>
      </c>
      <c r="BQ794" s="2441">
        <v>5266944</v>
      </c>
      <c r="BR794" s="2441">
        <v>0</v>
      </c>
      <c r="BS794" s="1611">
        <v>17500</v>
      </c>
      <c r="BT794" s="1611">
        <v>10656</v>
      </c>
      <c r="BU794" s="1611">
        <v>14000</v>
      </c>
      <c r="BV794" s="1611">
        <v>0.86360000000000003</v>
      </c>
      <c r="BW794" s="2437">
        <v>25.21</v>
      </c>
      <c r="BX794" s="1611">
        <v>1998960</v>
      </c>
      <c r="BY794" s="1611">
        <v>4756838.3999999994</v>
      </c>
      <c r="BZ794" s="1611">
        <v>0</v>
      </c>
      <c r="CA794" s="1611">
        <v>17500</v>
      </c>
      <c r="CB794" s="1611">
        <v>19248</v>
      </c>
      <c r="CC794" s="1611">
        <v>19248</v>
      </c>
      <c r="CD794" s="1611">
        <v>0.97119999999999995</v>
      </c>
      <c r="CE794" s="2437">
        <v>38.21</v>
      </c>
      <c r="CF794" s="1611">
        <v>5472196</v>
      </c>
      <c r="CG794" s="1611">
        <v>8592307.1999999993</v>
      </c>
      <c r="CH794" s="1611">
        <v>0</v>
      </c>
      <c r="CI794" s="1611">
        <v>17500</v>
      </c>
      <c r="CJ794" s="1611">
        <v>21456</v>
      </c>
      <c r="CK794" s="1611">
        <v>21456</v>
      </c>
      <c r="CL794" s="1611">
        <v>0.9758</v>
      </c>
      <c r="CM794" s="2433">
        <v>25.27</v>
      </c>
      <c r="CN794" s="1611">
        <v>3773520</v>
      </c>
      <c r="CO794" s="1611">
        <v>8960025.5999999996</v>
      </c>
      <c r="CP794" s="1611">
        <v>0</v>
      </c>
      <c r="CQ794" s="1611">
        <v>17500</v>
      </c>
      <c r="CR794" s="1611">
        <v>18000</v>
      </c>
      <c r="CS794" s="1611">
        <v>18000</v>
      </c>
      <c r="CT794" s="1611">
        <v>0.98380000000000001</v>
      </c>
      <c r="CU794" s="2433">
        <v>24.92</v>
      </c>
      <c r="CV794" s="1611">
        <v>3337920</v>
      </c>
      <c r="CW794" s="1611">
        <v>8035200</v>
      </c>
      <c r="CX794" s="1611">
        <v>0</v>
      </c>
    </row>
    <row r="795" spans="1:102" ht="15">
      <c r="A795" s="2440">
        <f t="shared" si="62"/>
        <v>32</v>
      </c>
      <c r="B795" s="1618" t="s">
        <v>609</v>
      </c>
      <c r="C795" s="1618" t="s">
        <v>599</v>
      </c>
      <c r="D795" s="1634" t="s">
        <v>515</v>
      </c>
      <c r="E795" s="1634" t="s">
        <v>270</v>
      </c>
      <c r="F795" s="1634">
        <v>18000</v>
      </c>
      <c r="G795" s="1634">
        <v>18000</v>
      </c>
      <c r="H795" s="2431">
        <v>17880</v>
      </c>
      <c r="I795" s="2431">
        <v>17880</v>
      </c>
      <c r="J795" s="2432">
        <v>0.97140000000000004</v>
      </c>
      <c r="K795" s="2431">
        <v>43.565125528212775</v>
      </c>
      <c r="L795" s="1634">
        <v>5608400</v>
      </c>
      <c r="M795" s="1634">
        <v>7724160</v>
      </c>
      <c r="N795" s="1634">
        <v>0</v>
      </c>
      <c r="O795" s="1634">
        <v>18000</v>
      </c>
      <c r="P795" s="2431">
        <v>17840</v>
      </c>
      <c r="Q795" s="2431">
        <v>17840</v>
      </c>
      <c r="R795" s="2432">
        <v>0.97119999999999995</v>
      </c>
      <c r="S795" s="2431">
        <v>46.807569675490626</v>
      </c>
      <c r="T795" s="1634">
        <v>6212750</v>
      </c>
      <c r="U795" s="1634">
        <v>7963776</v>
      </c>
      <c r="V795" s="1634">
        <v>0</v>
      </c>
      <c r="W795" s="2434">
        <v>18000</v>
      </c>
      <c r="X795" s="2434">
        <v>15760</v>
      </c>
      <c r="Y795" s="2434">
        <v>15760</v>
      </c>
      <c r="Z795" s="2434">
        <v>0.93559999999999999</v>
      </c>
      <c r="AA795" s="2435">
        <v>35.81</v>
      </c>
      <c r="AB795" s="2434">
        <v>4063510</v>
      </c>
      <c r="AC795" s="2434">
        <v>6808320</v>
      </c>
      <c r="AD795" s="2434">
        <v>0</v>
      </c>
      <c r="AE795" s="2434">
        <v>18000</v>
      </c>
      <c r="AF795" s="1634">
        <v>16520</v>
      </c>
      <c r="AG795" s="1634">
        <v>16520</v>
      </c>
      <c r="AH795" s="2432">
        <v>0.96830000000000005</v>
      </c>
      <c r="AI795" s="2431">
        <v>48.54</v>
      </c>
      <c r="AJ795" s="1634">
        <v>5965820</v>
      </c>
      <c r="AK795" s="1634">
        <v>7374528</v>
      </c>
      <c r="AL795" s="1634">
        <v>0</v>
      </c>
      <c r="AM795" s="1634">
        <v>18000</v>
      </c>
      <c r="AN795" s="1634">
        <v>14960</v>
      </c>
      <c r="AO795" s="1634">
        <v>14960</v>
      </c>
      <c r="AP795" s="1634">
        <v>0.97060000000000002</v>
      </c>
      <c r="AQ795" s="2431">
        <v>51.491971421999885</v>
      </c>
      <c r="AR795" s="1634">
        <v>5731180</v>
      </c>
      <c r="AS795" s="1634">
        <v>6678144</v>
      </c>
      <c r="AT795" s="1634">
        <v>0</v>
      </c>
      <c r="AU795" s="1634">
        <v>18000</v>
      </c>
      <c r="AV795" s="1634">
        <v>16720</v>
      </c>
      <c r="AW795" s="1634">
        <v>16720</v>
      </c>
      <c r="AX795" s="1634">
        <v>0.97130000000000005</v>
      </c>
      <c r="AY795" s="2437">
        <v>51.680000000000007</v>
      </c>
      <c r="AZ795" s="1634">
        <v>6220980</v>
      </c>
      <c r="BA795" s="1634">
        <v>7223040</v>
      </c>
      <c r="BB795" s="1634">
        <v>0</v>
      </c>
      <c r="BC795" s="2436">
        <v>18000</v>
      </c>
      <c r="BD795" s="1634">
        <v>18280</v>
      </c>
      <c r="BE795" s="2436">
        <v>18280</v>
      </c>
      <c r="BF795" s="2436">
        <v>0.97289999999999999</v>
      </c>
      <c r="BG795" s="2437">
        <v>45.12</v>
      </c>
      <c r="BH795" s="1634">
        <v>6137100</v>
      </c>
      <c r="BI795" s="1634">
        <v>8160192</v>
      </c>
      <c r="BJ795" s="1634">
        <v>0</v>
      </c>
      <c r="BK795" s="1634">
        <v>18000</v>
      </c>
      <c r="BL795" s="2441">
        <v>21320</v>
      </c>
      <c r="BM795" s="2441">
        <v>21320</v>
      </c>
      <c r="BN795" s="2442">
        <v>0.9728</v>
      </c>
      <c r="BO795" s="2439">
        <v>39.79</v>
      </c>
      <c r="BP795" s="2441">
        <v>6108090</v>
      </c>
      <c r="BQ795" s="2441">
        <v>9210240</v>
      </c>
      <c r="BR795" s="2441">
        <v>0</v>
      </c>
      <c r="BS795" s="1611">
        <v>18000</v>
      </c>
      <c r="BT795" s="1611">
        <v>21400</v>
      </c>
      <c r="BU795" s="1611">
        <v>21400</v>
      </c>
      <c r="BV795" s="1611">
        <v>0.97130000000000005</v>
      </c>
      <c r="BW795" s="2437">
        <v>39.85</v>
      </c>
      <c r="BX795" s="1611">
        <v>6345040</v>
      </c>
      <c r="BY795" s="1611">
        <v>9552960</v>
      </c>
      <c r="BZ795" s="1611">
        <v>0</v>
      </c>
      <c r="CA795" s="1611">
        <v>18000</v>
      </c>
      <c r="CB795" s="1611">
        <v>15320</v>
      </c>
      <c r="CC795" s="1611">
        <v>15320</v>
      </c>
      <c r="CD795" s="1611">
        <v>0.9728</v>
      </c>
      <c r="CE795" s="2437">
        <v>51.76</v>
      </c>
      <c r="CF795" s="1611">
        <v>5899550</v>
      </c>
      <c r="CG795" s="1611">
        <v>6838848</v>
      </c>
      <c r="CH795" s="1611">
        <v>0</v>
      </c>
      <c r="CI795" s="1611">
        <v>18000</v>
      </c>
      <c r="CJ795" s="1611">
        <v>14960</v>
      </c>
      <c r="CK795" s="1611">
        <v>14960</v>
      </c>
      <c r="CL795" s="1611">
        <v>0.97270000000000001</v>
      </c>
      <c r="CM795" s="2433">
        <v>52.38</v>
      </c>
      <c r="CN795" s="1611">
        <v>5454110</v>
      </c>
      <c r="CO795" s="1611">
        <v>6247295.9999999991</v>
      </c>
      <c r="CP795" s="1611">
        <v>0</v>
      </c>
      <c r="CQ795" s="1611">
        <v>18000</v>
      </c>
      <c r="CR795" s="1611">
        <v>15760</v>
      </c>
      <c r="CS795" s="1611">
        <v>15760</v>
      </c>
      <c r="CT795" s="1611">
        <v>0.97260000000000002</v>
      </c>
      <c r="CU795" s="2433">
        <v>49.92</v>
      </c>
      <c r="CV795" s="1611">
        <v>5853420</v>
      </c>
      <c r="CW795" s="1611">
        <v>7035264</v>
      </c>
      <c r="CX795" s="1611">
        <v>0</v>
      </c>
    </row>
    <row r="796" spans="1:102" ht="15">
      <c r="A796" s="2440">
        <f t="shared" si="62"/>
        <v>33</v>
      </c>
      <c r="B796" s="1618" t="s">
        <v>542</v>
      </c>
      <c r="C796" s="1618" t="s">
        <v>536</v>
      </c>
      <c r="D796" s="1634" t="s">
        <v>515</v>
      </c>
      <c r="E796" s="1634" t="s">
        <v>270</v>
      </c>
      <c r="F796" s="1634">
        <v>18000</v>
      </c>
      <c r="G796" s="1634">
        <v>18000</v>
      </c>
      <c r="H796" s="2431">
        <v>20460</v>
      </c>
      <c r="I796" s="2431">
        <v>20460</v>
      </c>
      <c r="J796" s="2432">
        <v>0.99980000000000002</v>
      </c>
      <c r="K796" s="2431">
        <v>82.543173672205924</v>
      </c>
      <c r="L796" s="1634">
        <v>12159600</v>
      </c>
      <c r="M796" s="1634">
        <v>8838720</v>
      </c>
      <c r="N796" s="1634">
        <v>3320880</v>
      </c>
      <c r="O796" s="1634">
        <v>18000</v>
      </c>
      <c r="P796" s="2431">
        <v>17100</v>
      </c>
      <c r="Q796" s="2431">
        <v>17100</v>
      </c>
      <c r="R796" s="2432">
        <v>0.99780000000000002</v>
      </c>
      <c r="S796" s="2431">
        <v>56.536502546689306</v>
      </c>
      <c r="T796" s="1634">
        <v>7192800</v>
      </c>
      <c r="U796" s="1634">
        <v>7633440</v>
      </c>
      <c r="V796" s="1634">
        <v>0</v>
      </c>
      <c r="W796" s="2434">
        <v>18000</v>
      </c>
      <c r="X796" s="2434">
        <v>20280</v>
      </c>
      <c r="Y796" s="2434">
        <v>20280</v>
      </c>
      <c r="Z796" s="2434">
        <v>0.99629999999999996</v>
      </c>
      <c r="AA796" s="2435">
        <v>59.67</v>
      </c>
      <c r="AB796" s="2434">
        <v>8713500</v>
      </c>
      <c r="AC796" s="2434">
        <v>8760960</v>
      </c>
      <c r="AD796" s="2434">
        <v>0</v>
      </c>
      <c r="AE796" s="2434">
        <v>18000</v>
      </c>
      <c r="AF796" s="1634">
        <v>19380</v>
      </c>
      <c r="AG796" s="1634">
        <v>19380</v>
      </c>
      <c r="AH796" s="2432">
        <v>0.99590000000000001</v>
      </c>
      <c r="AI796" s="2431">
        <v>43.2</v>
      </c>
      <c r="AJ796" s="1634">
        <v>6228391</v>
      </c>
      <c r="AK796" s="1634">
        <v>8651232</v>
      </c>
      <c r="AL796" s="1634">
        <v>0</v>
      </c>
      <c r="AM796" s="1634">
        <v>18000</v>
      </c>
      <c r="AN796" s="1634">
        <v>16200</v>
      </c>
      <c r="AO796" s="1634">
        <v>16200</v>
      </c>
      <c r="AP796" s="1634">
        <v>0.99780000000000002</v>
      </c>
      <c r="AQ796" s="2431">
        <v>22.64038231780167</v>
      </c>
      <c r="AR796" s="1634">
        <v>2728800</v>
      </c>
      <c r="AS796" s="1634">
        <v>7231680</v>
      </c>
      <c r="AT796" s="1634">
        <v>0</v>
      </c>
      <c r="AU796" s="1634">
        <v>18000</v>
      </c>
      <c r="AV796" s="1634">
        <v>15900</v>
      </c>
      <c r="AW796" s="1634">
        <v>15900</v>
      </c>
      <c r="AX796" s="1634">
        <v>0.99890000000000001</v>
      </c>
      <c r="AY796" s="2437">
        <v>30.070000000000004</v>
      </c>
      <c r="AZ796" s="1634">
        <v>3442800</v>
      </c>
      <c r="BA796" s="1634">
        <v>6868800</v>
      </c>
      <c r="BB796" s="1634">
        <v>0</v>
      </c>
      <c r="BC796" s="2436">
        <v>18000</v>
      </c>
      <c r="BD796" s="1634">
        <v>14700</v>
      </c>
      <c r="BE796" s="2436">
        <v>14700</v>
      </c>
      <c r="BF796" s="2436">
        <v>0.99880000000000002</v>
      </c>
      <c r="BG796" s="2437">
        <v>11.67</v>
      </c>
      <c r="BH796" s="1634">
        <v>1276500</v>
      </c>
      <c r="BI796" s="1634">
        <v>6562080</v>
      </c>
      <c r="BJ796" s="1634">
        <v>0</v>
      </c>
      <c r="BK796" s="1634">
        <v>18000</v>
      </c>
      <c r="BL796" s="2448">
        <v>0</v>
      </c>
      <c r="BM796" s="2448">
        <v>14400</v>
      </c>
      <c r="BN796" s="2449">
        <v>0</v>
      </c>
      <c r="BO796" s="2439">
        <v>0</v>
      </c>
      <c r="BP796" s="2448">
        <v>0</v>
      </c>
      <c r="BQ796" s="2448">
        <v>0</v>
      </c>
      <c r="BR796" s="2441">
        <v>0</v>
      </c>
      <c r="BS796" s="1611">
        <v>18000</v>
      </c>
      <c r="BT796" s="1611">
        <v>0</v>
      </c>
      <c r="BU796" s="1611">
        <v>14400</v>
      </c>
      <c r="BV796" s="1611">
        <v>0</v>
      </c>
      <c r="BW796" s="2437">
        <v>0</v>
      </c>
      <c r="BX796" s="1611">
        <v>0</v>
      </c>
      <c r="BY796" s="1611">
        <v>0</v>
      </c>
      <c r="BZ796" s="1611">
        <v>0</v>
      </c>
      <c r="CA796" s="1611">
        <v>18000</v>
      </c>
      <c r="CB796" s="1611">
        <v>6960</v>
      </c>
      <c r="CC796" s="1611">
        <v>14400</v>
      </c>
      <c r="CD796" s="1611">
        <v>1</v>
      </c>
      <c r="CE796" s="2437">
        <v>0.06</v>
      </c>
      <c r="CF796" s="1611">
        <v>3000</v>
      </c>
      <c r="CG796" s="1611">
        <v>3106944</v>
      </c>
      <c r="CH796" s="1611">
        <v>0</v>
      </c>
      <c r="CI796" s="1611">
        <v>18000</v>
      </c>
      <c r="CJ796" s="1611">
        <v>0</v>
      </c>
      <c r="CK796" s="1611">
        <v>14400</v>
      </c>
      <c r="CL796" s="1611">
        <v>0</v>
      </c>
      <c r="CM796" s="2433">
        <v>0</v>
      </c>
      <c r="CN796" s="1611">
        <v>0</v>
      </c>
      <c r="CO796" s="1611">
        <v>0</v>
      </c>
      <c r="CP796" s="1611">
        <v>0</v>
      </c>
      <c r="CQ796" s="1611">
        <v>18000</v>
      </c>
      <c r="CR796" s="1611">
        <v>8280</v>
      </c>
      <c r="CS796" s="1611">
        <v>14400</v>
      </c>
      <c r="CT796" s="1611">
        <v>0.72660000000000002</v>
      </c>
      <c r="CU796" s="2433">
        <v>0.73</v>
      </c>
      <c r="CV796" s="1611">
        <v>45000</v>
      </c>
      <c r="CW796" s="1611">
        <v>3696192</v>
      </c>
      <c r="CX796" s="1611">
        <v>0</v>
      </c>
    </row>
    <row r="797" spans="1:102" ht="15">
      <c r="A797" s="2440">
        <f t="shared" si="62"/>
        <v>34</v>
      </c>
      <c r="B797" s="1618" t="s">
        <v>607</v>
      </c>
      <c r="C797" s="1618" t="s">
        <v>599</v>
      </c>
      <c r="D797" s="1634" t="s">
        <v>515</v>
      </c>
      <c r="E797" s="1634" t="s">
        <v>270</v>
      </c>
      <c r="F797" s="1634">
        <v>19000</v>
      </c>
      <c r="G797" s="1634">
        <v>19000</v>
      </c>
      <c r="H797" s="2431">
        <v>18192</v>
      </c>
      <c r="I797" s="2431">
        <v>18192</v>
      </c>
      <c r="J797" s="2432">
        <v>0.98309999999999997</v>
      </c>
      <c r="K797" s="2431">
        <v>23.209835825271181</v>
      </c>
      <c r="L797" s="1634">
        <v>3040080</v>
      </c>
      <c r="M797" s="1634">
        <v>7858944</v>
      </c>
      <c r="N797" s="1634">
        <v>0</v>
      </c>
      <c r="O797" s="1634">
        <v>19000</v>
      </c>
      <c r="P797" s="2431">
        <v>13296</v>
      </c>
      <c r="Q797" s="2431">
        <v>15200</v>
      </c>
      <c r="R797" s="2432">
        <v>0.98309999999999997</v>
      </c>
      <c r="S797" s="2431">
        <v>29.836768758976749</v>
      </c>
      <c r="T797" s="1634">
        <v>2951520</v>
      </c>
      <c r="U797" s="1634">
        <v>5935334</v>
      </c>
      <c r="V797" s="1634">
        <v>0</v>
      </c>
      <c r="W797" s="2434">
        <v>19000</v>
      </c>
      <c r="X797" s="2434">
        <v>11760</v>
      </c>
      <c r="Y797" s="2434">
        <v>15200</v>
      </c>
      <c r="Z797" s="2434">
        <v>0.98050000000000004</v>
      </c>
      <c r="AA797" s="2435">
        <v>28.7</v>
      </c>
      <c r="AB797" s="2434">
        <v>2429760</v>
      </c>
      <c r="AC797" s="2434">
        <v>5080320</v>
      </c>
      <c r="AD797" s="2434">
        <v>0</v>
      </c>
      <c r="AE797" s="2434">
        <v>19000</v>
      </c>
      <c r="AF797" s="1634">
        <v>11472</v>
      </c>
      <c r="AG797" s="1634">
        <v>15200</v>
      </c>
      <c r="AH797" s="2432">
        <v>0.98399999999999999</v>
      </c>
      <c r="AI797" s="2431">
        <v>31.65</v>
      </c>
      <c r="AJ797" s="1634">
        <v>2701200</v>
      </c>
      <c r="AK797" s="1634">
        <v>5121101</v>
      </c>
      <c r="AL797" s="1634">
        <v>0</v>
      </c>
      <c r="AM797" s="1634">
        <v>19000</v>
      </c>
      <c r="AN797" s="1634">
        <v>15696.000000000002</v>
      </c>
      <c r="AO797" s="1634">
        <v>15696</v>
      </c>
      <c r="AP797" s="1634">
        <v>0.98560000000000003</v>
      </c>
      <c r="AQ797" s="2431">
        <v>23.011821380421555</v>
      </c>
      <c r="AR797" s="1634">
        <v>2687280</v>
      </c>
      <c r="AS797" s="1634">
        <v>7006694</v>
      </c>
      <c r="AT797" s="1634">
        <v>0</v>
      </c>
      <c r="AU797" s="1634">
        <v>19000</v>
      </c>
      <c r="AV797" s="1634">
        <v>18288</v>
      </c>
      <c r="AW797" s="1634">
        <v>18288</v>
      </c>
      <c r="AX797" s="1634">
        <v>0.98380000000000001</v>
      </c>
      <c r="AY797" s="2437">
        <v>18.62</v>
      </c>
      <c r="AZ797" s="1634">
        <v>2452320</v>
      </c>
      <c r="BA797" s="1634">
        <v>7900416</v>
      </c>
      <c r="BB797" s="1634">
        <v>0</v>
      </c>
      <c r="BC797" s="2436">
        <v>19000</v>
      </c>
      <c r="BD797" s="1634">
        <v>12624</v>
      </c>
      <c r="BE797" s="2436">
        <v>15200</v>
      </c>
      <c r="BF797" s="2436">
        <v>0.98499999999999999</v>
      </c>
      <c r="BG797" s="2437">
        <v>28.410000000000004</v>
      </c>
      <c r="BH797" s="1634">
        <v>2668320</v>
      </c>
      <c r="BI797" s="1634">
        <v>5635354</v>
      </c>
      <c r="BJ797" s="1634">
        <v>0</v>
      </c>
      <c r="BK797" s="1634">
        <v>19000</v>
      </c>
      <c r="BL797" s="2441">
        <v>13680</v>
      </c>
      <c r="BM797" s="2441">
        <v>15200</v>
      </c>
      <c r="BN797" s="2442">
        <v>0.9819</v>
      </c>
      <c r="BO797" s="2439">
        <v>24.36</v>
      </c>
      <c r="BP797" s="2441">
        <v>2399760</v>
      </c>
      <c r="BQ797" s="2441">
        <v>5909760</v>
      </c>
      <c r="BR797" s="2441">
        <v>0</v>
      </c>
      <c r="BS797" s="1611">
        <v>19000</v>
      </c>
      <c r="BT797" s="1611">
        <v>16416</v>
      </c>
      <c r="BU797" s="1611">
        <v>16416</v>
      </c>
      <c r="BV797" s="1611">
        <v>0.97840000000000005</v>
      </c>
      <c r="BW797" s="2437">
        <v>21.38</v>
      </c>
      <c r="BX797" s="1611">
        <v>2610960</v>
      </c>
      <c r="BY797" s="1611">
        <v>7328102.3999999994</v>
      </c>
      <c r="BZ797" s="1611">
        <v>0</v>
      </c>
      <c r="CA797" s="1611">
        <v>19000</v>
      </c>
      <c r="CB797" s="1611">
        <v>15696.000000000002</v>
      </c>
      <c r="CC797" s="1611">
        <v>15696</v>
      </c>
      <c r="CD797" s="1611">
        <v>0.98340000000000005</v>
      </c>
      <c r="CE797" s="2437">
        <v>22.78</v>
      </c>
      <c r="CF797" s="1611">
        <v>2659680</v>
      </c>
      <c r="CG797" s="1611">
        <v>7006694.4000000004</v>
      </c>
      <c r="CH797" s="1611">
        <v>0</v>
      </c>
      <c r="CI797" s="1611">
        <v>19000</v>
      </c>
      <c r="CJ797" s="1611">
        <v>12576</v>
      </c>
      <c r="CK797" s="1611">
        <v>15200</v>
      </c>
      <c r="CL797" s="1611">
        <v>0.98129999999999995</v>
      </c>
      <c r="CM797" s="2433">
        <v>27.33</v>
      </c>
      <c r="CN797" s="1611">
        <v>2392560</v>
      </c>
      <c r="CO797" s="1611">
        <v>5251737.5999999996</v>
      </c>
      <c r="CP797" s="1611">
        <v>0</v>
      </c>
      <c r="CQ797" s="1611">
        <v>19000</v>
      </c>
      <c r="CR797" s="1611">
        <v>18288</v>
      </c>
      <c r="CS797" s="1611">
        <v>18288</v>
      </c>
      <c r="CT797" s="1611">
        <v>0.98580000000000001</v>
      </c>
      <c r="CU797" s="2433">
        <v>21.32</v>
      </c>
      <c r="CV797" s="1611">
        <v>2900400</v>
      </c>
      <c r="CW797" s="1611">
        <v>8163763.1999999993</v>
      </c>
      <c r="CX797" s="1611">
        <v>0</v>
      </c>
    </row>
    <row r="798" spans="1:102" ht="15">
      <c r="A798" s="2440">
        <f t="shared" si="62"/>
        <v>35</v>
      </c>
      <c r="B798" s="1618" t="s">
        <v>591</v>
      </c>
      <c r="C798" s="1618" t="s">
        <v>592</v>
      </c>
      <c r="D798" s="1634" t="s">
        <v>515</v>
      </c>
      <c r="E798" s="1634" t="s">
        <v>270</v>
      </c>
      <c r="F798" s="1634">
        <v>19500</v>
      </c>
      <c r="G798" s="1634">
        <v>13000</v>
      </c>
      <c r="H798" s="2431">
        <v>22080</v>
      </c>
      <c r="I798" s="2431">
        <v>22080</v>
      </c>
      <c r="J798" s="2432">
        <v>0.99770000000000003</v>
      </c>
      <c r="K798" s="2431">
        <v>27.592844202898554</v>
      </c>
      <c r="L798" s="1634">
        <v>4386600</v>
      </c>
      <c r="M798" s="1634">
        <v>9538560</v>
      </c>
      <c r="N798" s="1634">
        <v>0</v>
      </c>
      <c r="O798" s="1634">
        <v>13000</v>
      </c>
      <c r="P798" s="2431">
        <v>11817.6</v>
      </c>
      <c r="Q798" s="2431">
        <v>11817.6</v>
      </c>
      <c r="R798" s="2432">
        <v>0.96550000000000002</v>
      </c>
      <c r="S798" s="2431">
        <v>17.48</v>
      </c>
      <c r="T798" s="1634">
        <v>1591243</v>
      </c>
      <c r="U798" s="1634">
        <v>5275377</v>
      </c>
      <c r="V798" s="1634">
        <v>0</v>
      </c>
      <c r="W798" s="2434">
        <v>19500</v>
      </c>
      <c r="X798" s="2434">
        <v>15960</v>
      </c>
      <c r="Y798" s="2434">
        <v>15960</v>
      </c>
      <c r="Z798" s="2434">
        <v>0.99370000000000003</v>
      </c>
      <c r="AA798" s="2435">
        <v>37.54</v>
      </c>
      <c r="AB798" s="2434">
        <v>4365240</v>
      </c>
      <c r="AC798" s="2434">
        <v>6894720</v>
      </c>
      <c r="AD798" s="2434">
        <v>0</v>
      </c>
      <c r="AE798" s="2434">
        <v>19500</v>
      </c>
      <c r="AF798" s="1634">
        <v>18288</v>
      </c>
      <c r="AG798" s="1634">
        <v>18288</v>
      </c>
      <c r="AH798" s="2432">
        <v>0.99809999999999999</v>
      </c>
      <c r="AI798" s="2431">
        <v>58.01</v>
      </c>
      <c r="AJ798" s="1634">
        <v>7945807</v>
      </c>
      <c r="AK798" s="1634">
        <v>8163763</v>
      </c>
      <c r="AL798" s="1634">
        <v>0</v>
      </c>
      <c r="AM798" s="1634">
        <v>19500</v>
      </c>
      <c r="AN798" s="1634">
        <v>21072</v>
      </c>
      <c r="AO798" s="1634">
        <v>21072</v>
      </c>
      <c r="AP798" s="1634">
        <v>0.99650000000000005</v>
      </c>
      <c r="AQ798" s="2431">
        <v>39.159999999999997</v>
      </c>
      <c r="AR798" s="1634">
        <v>6188189</v>
      </c>
      <c r="AS798" s="1634">
        <v>9406541</v>
      </c>
      <c r="AT798" s="1634">
        <v>0</v>
      </c>
      <c r="AU798" s="1634">
        <v>19500</v>
      </c>
      <c r="AV798" s="1634">
        <v>20119</v>
      </c>
      <c r="AW798" s="1634">
        <v>20119</v>
      </c>
      <c r="AX798" s="1634">
        <v>0.99929999999999997</v>
      </c>
      <c r="AY798" s="2437">
        <v>44.3</v>
      </c>
      <c r="AZ798" s="1634">
        <v>6470417</v>
      </c>
      <c r="BA798" s="1634">
        <v>8691408</v>
      </c>
      <c r="BB798" s="1634">
        <v>0</v>
      </c>
      <c r="BC798" s="2436">
        <v>19500</v>
      </c>
      <c r="BD798" s="1634">
        <v>15600</v>
      </c>
      <c r="BE798" s="2436">
        <v>15600</v>
      </c>
      <c r="BF798" s="2436">
        <v>0.99160000000000004</v>
      </c>
      <c r="BG798" s="2437">
        <v>0.32448485318444997</v>
      </c>
      <c r="BH798" s="2436">
        <v>3766101</v>
      </c>
      <c r="BI798" s="1634">
        <v>6963840</v>
      </c>
      <c r="BJ798" s="1634">
        <v>0</v>
      </c>
      <c r="BK798" s="1634">
        <v>19500</v>
      </c>
      <c r="BL798" s="2448">
        <v>19615.400000000001</v>
      </c>
      <c r="BM798" s="2448">
        <v>19615.400000000001</v>
      </c>
      <c r="BN798" s="2449">
        <v>0.95709999999999995</v>
      </c>
      <c r="BO798" s="2439">
        <v>13.95</v>
      </c>
      <c r="BP798" s="2448">
        <v>2000436</v>
      </c>
      <c r="BQ798" s="2448">
        <v>8473852.8000000007</v>
      </c>
      <c r="BR798" s="2441">
        <v>0</v>
      </c>
      <c r="BS798" s="1611">
        <v>19500</v>
      </c>
      <c r="BT798" s="1611">
        <v>17112</v>
      </c>
      <c r="BU798" s="1611">
        <v>17112</v>
      </c>
      <c r="BV798" s="1611">
        <v>0.96930000000000005</v>
      </c>
      <c r="BW798" s="2437">
        <v>33.619999999999997</v>
      </c>
      <c r="BX798" s="1611">
        <v>4307170</v>
      </c>
      <c r="BY798" s="1611">
        <v>7638796.7999999998</v>
      </c>
      <c r="BZ798" s="1611">
        <v>0</v>
      </c>
      <c r="CA798" s="1611">
        <v>19500</v>
      </c>
      <c r="CB798" s="1611">
        <v>18812</v>
      </c>
      <c r="CC798" s="1611">
        <v>18812</v>
      </c>
      <c r="CD798" s="1611">
        <v>0.97689999999999999</v>
      </c>
      <c r="CE798" s="2437">
        <v>33.31</v>
      </c>
      <c r="CF798" s="1611">
        <v>4661439</v>
      </c>
      <c r="CG798" s="1611">
        <v>8397676.7999999989</v>
      </c>
      <c r="CH798" s="1611">
        <v>0</v>
      </c>
      <c r="CI798" s="1611">
        <v>19500</v>
      </c>
      <c r="CJ798" s="1611">
        <v>18048</v>
      </c>
      <c r="CK798" s="1611">
        <v>18048</v>
      </c>
      <c r="CL798" s="1611">
        <v>0.99460000000000004</v>
      </c>
      <c r="CM798" s="2433">
        <v>24.44</v>
      </c>
      <c r="CN798" s="1611">
        <v>3097440</v>
      </c>
      <c r="CO798" s="1611">
        <v>7536844.7999999998</v>
      </c>
      <c r="CP798" s="1611">
        <v>0</v>
      </c>
      <c r="CQ798" s="1611">
        <v>19500</v>
      </c>
      <c r="CR798" s="1611">
        <v>21792</v>
      </c>
      <c r="CS798" s="1611">
        <v>21792</v>
      </c>
      <c r="CT798" s="1611">
        <v>0.98240000000000005</v>
      </c>
      <c r="CU798" s="2433">
        <v>14.04</v>
      </c>
      <c r="CV798" s="1611">
        <v>2313809</v>
      </c>
      <c r="CW798" s="1611">
        <v>9727948.7999999989</v>
      </c>
      <c r="CX798" s="1611">
        <v>0</v>
      </c>
    </row>
    <row r="799" spans="1:102" ht="15">
      <c r="A799" s="2440">
        <f t="shared" si="62"/>
        <v>36</v>
      </c>
      <c r="B799" s="1618" t="s">
        <v>3791</v>
      </c>
      <c r="C799" s="1618" t="s">
        <v>523</v>
      </c>
      <c r="D799" s="1634" t="s">
        <v>515</v>
      </c>
      <c r="E799" s="1634" t="s">
        <v>270</v>
      </c>
      <c r="F799" s="1634">
        <v>20000</v>
      </c>
      <c r="G799" s="1634">
        <v>20000</v>
      </c>
      <c r="H799" s="2431">
        <v>20000</v>
      </c>
      <c r="I799" s="2431">
        <v>20000</v>
      </c>
      <c r="J799" s="2432">
        <v>1</v>
      </c>
      <c r="K799" s="2431">
        <v>52.66</v>
      </c>
      <c r="L799" s="1634">
        <v>7583112</v>
      </c>
      <c r="M799" s="1634">
        <v>8640000</v>
      </c>
      <c r="N799" s="1634">
        <v>0</v>
      </c>
      <c r="O799" s="1634">
        <v>20000</v>
      </c>
      <c r="P799" s="2431">
        <v>21875</v>
      </c>
      <c r="Q799" s="2431">
        <v>21875</v>
      </c>
      <c r="R799" s="2432">
        <v>1.0003</v>
      </c>
      <c r="S799" s="2431">
        <v>45.69</v>
      </c>
      <c r="T799" s="1634">
        <v>7436527</v>
      </c>
      <c r="U799" s="1634">
        <v>9765000</v>
      </c>
      <c r="V799" s="1634">
        <v>0</v>
      </c>
      <c r="W799" s="2434">
        <v>20000</v>
      </c>
      <c r="X799" s="2434">
        <v>20560</v>
      </c>
      <c r="Y799" s="2434">
        <v>20560</v>
      </c>
      <c r="Z799" s="2434">
        <v>1.0002</v>
      </c>
      <c r="AA799" s="2435">
        <v>41.24</v>
      </c>
      <c r="AB799" s="2434">
        <v>6104237</v>
      </c>
      <c r="AC799" s="2434">
        <v>8881920</v>
      </c>
      <c r="AD799" s="2434">
        <v>0</v>
      </c>
      <c r="AE799" s="2434">
        <v>20000</v>
      </c>
      <c r="AF799" s="1634">
        <v>18687.5</v>
      </c>
      <c r="AG799" s="1634">
        <v>18687.5</v>
      </c>
      <c r="AH799" s="2432">
        <v>1.0003</v>
      </c>
      <c r="AI799" s="2431">
        <v>44.89</v>
      </c>
      <c r="AJ799" s="1634">
        <v>6241499</v>
      </c>
      <c r="AK799" s="1634">
        <v>8342100</v>
      </c>
      <c r="AL799" s="1634">
        <v>0</v>
      </c>
      <c r="AM799" s="1634">
        <v>20000</v>
      </c>
      <c r="AN799" s="1634">
        <v>21687.5</v>
      </c>
      <c r="AO799" s="1634">
        <v>21687.5</v>
      </c>
      <c r="AP799" s="1634">
        <v>1</v>
      </c>
      <c r="AQ799" s="2431">
        <v>48.96</v>
      </c>
      <c r="AR799" s="1634">
        <v>7900475</v>
      </c>
      <c r="AS799" s="1634">
        <v>9681300</v>
      </c>
      <c r="AT799" s="1634">
        <v>0</v>
      </c>
      <c r="AU799" s="1634">
        <v>20000</v>
      </c>
      <c r="AV799" s="1634">
        <v>20062.5</v>
      </c>
      <c r="AW799" s="1634">
        <v>20062.5</v>
      </c>
      <c r="AX799" s="1634">
        <v>1</v>
      </c>
      <c r="AY799" s="2437">
        <v>49.02</v>
      </c>
      <c r="AZ799" s="1634">
        <v>7080661</v>
      </c>
      <c r="BA799" s="1634">
        <v>8667000</v>
      </c>
      <c r="BB799" s="1634">
        <v>0</v>
      </c>
      <c r="BC799" s="2436">
        <v>20000</v>
      </c>
      <c r="BD799" s="1634">
        <v>20687.5</v>
      </c>
      <c r="BE799" s="2436">
        <v>20687.5</v>
      </c>
      <c r="BF799" s="2436">
        <v>1</v>
      </c>
      <c r="BG799" s="2437">
        <v>0.54557664944937145</v>
      </c>
      <c r="BH799" s="2436">
        <v>8397243</v>
      </c>
      <c r="BI799" s="1634">
        <v>9234900</v>
      </c>
      <c r="BJ799" s="1634">
        <v>0</v>
      </c>
      <c r="BK799" s="1634">
        <v>20000</v>
      </c>
      <c r="BL799" s="2448">
        <v>19687.5</v>
      </c>
      <c r="BM799" s="2448">
        <v>19687.5</v>
      </c>
      <c r="BN799" s="2449">
        <v>1</v>
      </c>
      <c r="BO799" s="2439">
        <v>49.86</v>
      </c>
      <c r="BP799" s="2448">
        <v>7067707</v>
      </c>
      <c r="BQ799" s="2448">
        <v>8505000</v>
      </c>
      <c r="BR799" s="2441">
        <v>0</v>
      </c>
      <c r="BS799" s="1611">
        <v>20000</v>
      </c>
      <c r="BT799" s="1611">
        <v>20062.5</v>
      </c>
      <c r="BU799" s="1611">
        <v>20062.5</v>
      </c>
      <c r="BV799" s="1611">
        <v>1.0001</v>
      </c>
      <c r="BW799" s="2437">
        <v>46.96</v>
      </c>
      <c r="BX799" s="1611">
        <v>7009730</v>
      </c>
      <c r="BY799" s="1611">
        <v>8955900</v>
      </c>
      <c r="BZ799" s="1611">
        <v>0</v>
      </c>
      <c r="CA799" s="1611">
        <v>20000</v>
      </c>
      <c r="CB799" s="1611">
        <v>20125</v>
      </c>
      <c r="CC799" s="1611">
        <v>20125</v>
      </c>
      <c r="CD799" s="1611">
        <v>1.0001</v>
      </c>
      <c r="CE799" s="2437">
        <v>49.44</v>
      </c>
      <c r="CF799" s="1611">
        <v>7401949</v>
      </c>
      <c r="CG799" s="1611">
        <v>8983800</v>
      </c>
      <c r="CH799" s="1611">
        <v>0</v>
      </c>
      <c r="CI799" s="1611">
        <v>20000</v>
      </c>
      <c r="CJ799" s="1611">
        <v>18562.5</v>
      </c>
      <c r="CK799" s="1611">
        <v>18562.5</v>
      </c>
      <c r="CL799" s="1611">
        <v>1</v>
      </c>
      <c r="CM799" s="2433">
        <v>57.16</v>
      </c>
      <c r="CN799" s="1611">
        <v>7384687</v>
      </c>
      <c r="CO799" s="1611">
        <v>7751699.9999999991</v>
      </c>
      <c r="CP799" s="1611">
        <v>0</v>
      </c>
      <c r="CQ799" s="1611">
        <v>20000</v>
      </c>
      <c r="CR799" s="1611">
        <v>21875</v>
      </c>
      <c r="CS799" s="1611">
        <v>21875</v>
      </c>
      <c r="CT799" s="1611">
        <v>1</v>
      </c>
      <c r="CU799" s="2433">
        <v>50.61</v>
      </c>
      <c r="CV799" s="1611">
        <v>8236752</v>
      </c>
      <c r="CW799" s="1611">
        <v>9765000</v>
      </c>
      <c r="CX799" s="1611">
        <v>0</v>
      </c>
    </row>
    <row r="800" spans="1:102" ht="15">
      <c r="A800" s="2440">
        <f t="shared" si="62"/>
        <v>37</v>
      </c>
      <c r="B800" s="1618" t="s">
        <v>603</v>
      </c>
      <c r="C800" s="1618" t="s">
        <v>599</v>
      </c>
      <c r="D800" s="1634" t="s">
        <v>515</v>
      </c>
      <c r="E800" s="1634" t="s">
        <v>270</v>
      </c>
      <c r="F800" s="1634">
        <v>22000</v>
      </c>
      <c r="G800" s="1634">
        <v>22000</v>
      </c>
      <c r="H800" s="2431">
        <v>20400</v>
      </c>
      <c r="I800" s="2431">
        <v>20400</v>
      </c>
      <c r="J800" s="2432">
        <v>0.97499999999999998</v>
      </c>
      <c r="K800" s="2431">
        <v>51.360294117647051</v>
      </c>
      <c r="L800" s="1634">
        <v>7543800</v>
      </c>
      <c r="M800" s="1634">
        <v>8812800</v>
      </c>
      <c r="N800" s="1634">
        <v>0</v>
      </c>
      <c r="O800" s="1634">
        <v>22000</v>
      </c>
      <c r="P800" s="2431">
        <v>20400</v>
      </c>
      <c r="Q800" s="2431">
        <v>20400</v>
      </c>
      <c r="R800" s="2432">
        <v>0.97370000000000001</v>
      </c>
      <c r="S800" s="2431">
        <v>56.365960362639676</v>
      </c>
      <c r="T800" s="1634">
        <v>8555000</v>
      </c>
      <c r="U800" s="1634">
        <v>9106560</v>
      </c>
      <c r="V800" s="1634">
        <v>0</v>
      </c>
      <c r="W800" s="2434">
        <v>22000</v>
      </c>
      <c r="X800" s="2434">
        <v>21600</v>
      </c>
      <c r="Y800" s="2434">
        <v>21600</v>
      </c>
      <c r="Z800" s="2434">
        <v>0.96220000000000006</v>
      </c>
      <c r="AA800" s="2435">
        <v>39.049999999999997</v>
      </c>
      <c r="AB800" s="2434">
        <v>6073300</v>
      </c>
      <c r="AC800" s="2434">
        <v>9331200</v>
      </c>
      <c r="AD800" s="2434">
        <v>0</v>
      </c>
      <c r="AE800" s="2434">
        <v>22000</v>
      </c>
      <c r="AF800" s="1634">
        <v>27200</v>
      </c>
      <c r="AG800" s="1634">
        <v>27200</v>
      </c>
      <c r="AH800" s="2432">
        <v>0.93540000000000001</v>
      </c>
      <c r="AI800" s="2431">
        <v>48.52</v>
      </c>
      <c r="AJ800" s="1634">
        <v>9819500</v>
      </c>
      <c r="AK800" s="1634">
        <v>12142080</v>
      </c>
      <c r="AL800" s="1634">
        <v>0</v>
      </c>
      <c r="AM800" s="1634">
        <v>22000</v>
      </c>
      <c r="AN800" s="1634">
        <v>20000</v>
      </c>
      <c r="AO800" s="1634">
        <v>20000</v>
      </c>
      <c r="AP800" s="1634">
        <v>0.97499999999999998</v>
      </c>
      <c r="AQ800" s="2431">
        <v>51.801075268817208</v>
      </c>
      <c r="AR800" s="1634">
        <v>7708000</v>
      </c>
      <c r="AS800" s="1634">
        <v>8928000</v>
      </c>
      <c r="AT800" s="1634">
        <v>0</v>
      </c>
      <c r="AU800" s="1634">
        <v>22000</v>
      </c>
      <c r="AV800" s="1634">
        <v>21200</v>
      </c>
      <c r="AW800" s="1634">
        <v>21200</v>
      </c>
      <c r="AX800" s="1634">
        <v>0.97130000000000005</v>
      </c>
      <c r="AY800" s="2437">
        <v>52.72</v>
      </c>
      <c r="AZ800" s="1634">
        <v>8047800</v>
      </c>
      <c r="BA800" s="1634">
        <v>9158400</v>
      </c>
      <c r="BB800" s="1634">
        <v>0</v>
      </c>
      <c r="BC800" s="2436">
        <v>22000</v>
      </c>
      <c r="BD800" s="1634">
        <v>21600</v>
      </c>
      <c r="BE800" s="2436">
        <v>21600</v>
      </c>
      <c r="BF800" s="2436">
        <v>0.97119999999999995</v>
      </c>
      <c r="BG800" s="2437">
        <v>52.469999999999992</v>
      </c>
      <c r="BH800" s="1634">
        <v>8431500</v>
      </c>
      <c r="BI800" s="1634">
        <v>9642240</v>
      </c>
      <c r="BJ800" s="1634">
        <v>0</v>
      </c>
      <c r="BK800" s="1634">
        <v>22000</v>
      </c>
      <c r="BL800" s="2441">
        <v>21600</v>
      </c>
      <c r="BM800" s="2441">
        <v>21600</v>
      </c>
      <c r="BN800" s="2442">
        <v>0.97030000000000005</v>
      </c>
      <c r="BO800" s="2439">
        <v>51.77</v>
      </c>
      <c r="BP800" s="2441">
        <v>8051000</v>
      </c>
      <c r="BQ800" s="2441">
        <v>9331200</v>
      </c>
      <c r="BR800" s="2441">
        <v>0</v>
      </c>
      <c r="BS800" s="1611">
        <v>22000</v>
      </c>
      <c r="BT800" s="1611">
        <v>19600</v>
      </c>
      <c r="BU800" s="1611">
        <v>19600</v>
      </c>
      <c r="BV800" s="1611">
        <v>0.97709999999999997</v>
      </c>
      <c r="BW800" s="2437">
        <v>55.66</v>
      </c>
      <c r="BX800" s="1611">
        <v>8116100</v>
      </c>
      <c r="BY800" s="1611">
        <v>8749440</v>
      </c>
      <c r="BZ800" s="1611">
        <v>0</v>
      </c>
      <c r="CA800" s="1611">
        <v>22000</v>
      </c>
      <c r="CB800" s="1611">
        <v>20800</v>
      </c>
      <c r="CC800" s="1611">
        <v>20800</v>
      </c>
      <c r="CD800" s="1611">
        <v>0.97809999999999997</v>
      </c>
      <c r="CE800" s="2437">
        <v>53.6</v>
      </c>
      <c r="CF800" s="1611">
        <v>8294500</v>
      </c>
      <c r="CG800" s="1611">
        <v>9285120</v>
      </c>
      <c r="CH800" s="1611">
        <v>0</v>
      </c>
      <c r="CI800" s="1611">
        <v>22000</v>
      </c>
      <c r="CJ800" s="1611">
        <v>27200</v>
      </c>
      <c r="CK800" s="1611">
        <v>27200</v>
      </c>
      <c r="CL800" s="1611">
        <v>0.97850000000000004</v>
      </c>
      <c r="CM800" s="2433">
        <v>40.97</v>
      </c>
      <c r="CN800" s="1611">
        <v>7756300</v>
      </c>
      <c r="CO800" s="1611">
        <v>11358720</v>
      </c>
      <c r="CP800" s="1611">
        <v>0</v>
      </c>
      <c r="CQ800" s="1611">
        <v>22000</v>
      </c>
      <c r="CR800" s="1611">
        <v>22400</v>
      </c>
      <c r="CS800" s="1611">
        <v>22400</v>
      </c>
      <c r="CT800" s="1611">
        <v>0.97909999999999997</v>
      </c>
      <c r="CU800" s="2433">
        <v>51.01</v>
      </c>
      <c r="CV800" s="1611">
        <v>8501300</v>
      </c>
      <c r="CW800" s="1611">
        <v>9999360</v>
      </c>
      <c r="CX800" s="1611">
        <v>0</v>
      </c>
    </row>
    <row r="801" spans="1:102" ht="15">
      <c r="A801" s="2440">
        <f t="shared" si="62"/>
        <v>38</v>
      </c>
      <c r="B801" s="1618" t="s">
        <v>540</v>
      </c>
      <c r="C801" s="1618" t="s">
        <v>536</v>
      </c>
      <c r="D801" s="1634" t="s">
        <v>515</v>
      </c>
      <c r="E801" s="1634" t="s">
        <v>270</v>
      </c>
      <c r="F801" s="1634">
        <v>22222</v>
      </c>
      <c r="G801" s="1634">
        <v>22222</v>
      </c>
      <c r="H801" s="2431">
        <v>18816</v>
      </c>
      <c r="I801" s="2431">
        <v>18816</v>
      </c>
      <c r="J801" s="2432">
        <v>0.99750000000000005</v>
      </c>
      <c r="K801" s="2431">
        <v>46.069834183673471</v>
      </c>
      <c r="L801" s="1634">
        <v>6241320</v>
      </c>
      <c r="M801" s="1634">
        <v>8128512</v>
      </c>
      <c r="N801" s="1634">
        <v>0</v>
      </c>
      <c r="O801" s="1634">
        <v>22222</v>
      </c>
      <c r="P801" s="2431">
        <v>1056</v>
      </c>
      <c r="Q801" s="2431">
        <v>17777.599999999999</v>
      </c>
      <c r="R801" s="2432">
        <v>0.98550000000000004</v>
      </c>
      <c r="S801" s="2431">
        <v>28.577101661779082</v>
      </c>
      <c r="T801" s="1634">
        <v>224520</v>
      </c>
      <c r="U801" s="1634">
        <v>471398</v>
      </c>
      <c r="V801" s="1634">
        <v>0</v>
      </c>
      <c r="W801" s="2434">
        <v>22222</v>
      </c>
      <c r="X801" s="2434">
        <v>16368</v>
      </c>
      <c r="Y801" s="2434">
        <v>17777.599999999999</v>
      </c>
      <c r="Z801" s="2434">
        <v>0.99819999999999998</v>
      </c>
      <c r="AA801" s="2435">
        <v>63.83</v>
      </c>
      <c r="AB801" s="2434">
        <v>7522920</v>
      </c>
      <c r="AC801" s="2434">
        <v>7070976</v>
      </c>
      <c r="AD801" s="2434">
        <v>451944</v>
      </c>
      <c r="AE801" s="2434">
        <v>22222</v>
      </c>
      <c r="AF801" s="1634">
        <v>19152</v>
      </c>
      <c r="AG801" s="1634">
        <v>19152</v>
      </c>
      <c r="AH801" s="2432">
        <v>0.99819999999999998</v>
      </c>
      <c r="AI801" s="2431">
        <v>73.94</v>
      </c>
      <c r="AJ801" s="1634">
        <v>10535760</v>
      </c>
      <c r="AK801" s="1634">
        <v>8549453</v>
      </c>
      <c r="AL801" s="1634">
        <v>1986307</v>
      </c>
      <c r="AM801" s="1634">
        <v>22222</v>
      </c>
      <c r="AN801" s="1634">
        <v>18144</v>
      </c>
      <c r="AO801" s="1634">
        <v>18144</v>
      </c>
      <c r="AP801" s="1634">
        <v>0.99850000000000005</v>
      </c>
      <c r="AQ801" s="2431">
        <v>67.636328725038396</v>
      </c>
      <c r="AR801" s="1634">
        <v>9130320</v>
      </c>
      <c r="AS801" s="1634">
        <v>8099482</v>
      </c>
      <c r="AT801" s="1634">
        <v>1030838</v>
      </c>
      <c r="AU801" s="1634">
        <v>22222</v>
      </c>
      <c r="AV801" s="1634">
        <v>17040</v>
      </c>
      <c r="AW801" s="1634">
        <v>17777.599999999999</v>
      </c>
      <c r="AX801" s="1634">
        <v>0.99860000000000004</v>
      </c>
      <c r="AY801" s="2437">
        <v>84.32</v>
      </c>
      <c r="AZ801" s="1634">
        <v>10344720</v>
      </c>
      <c r="BA801" s="1634">
        <v>7361280</v>
      </c>
      <c r="BB801" s="1634">
        <v>2983440</v>
      </c>
      <c r="BC801" s="2436">
        <v>22222</v>
      </c>
      <c r="BD801" s="1634">
        <v>17568</v>
      </c>
      <c r="BE801" s="2436">
        <v>17777.599999999999</v>
      </c>
      <c r="BF801" s="2436">
        <v>0.99860000000000004</v>
      </c>
      <c r="BG801" s="2437">
        <v>84.02</v>
      </c>
      <c r="BH801" s="1634">
        <v>10981440</v>
      </c>
      <c r="BI801" s="1634">
        <v>7842355</v>
      </c>
      <c r="BJ801" s="1634">
        <v>3139085</v>
      </c>
      <c r="BK801" s="1634">
        <v>22222</v>
      </c>
      <c r="BL801" s="2441">
        <v>17136</v>
      </c>
      <c r="BM801" s="2441">
        <v>17777.599999999999</v>
      </c>
      <c r="BN801" s="2442">
        <v>0.99880000000000002</v>
      </c>
      <c r="BO801" s="2439">
        <v>87.85</v>
      </c>
      <c r="BP801" s="2441">
        <v>10838400</v>
      </c>
      <c r="BQ801" s="2441">
        <v>7402752</v>
      </c>
      <c r="BR801" s="2441">
        <v>3435648</v>
      </c>
      <c r="BS801" s="1611">
        <v>22222</v>
      </c>
      <c r="BT801" s="1611">
        <v>17376</v>
      </c>
      <c r="BU801" s="1611">
        <v>17777.599999999999</v>
      </c>
      <c r="BV801" s="1611">
        <v>0.99839999999999995</v>
      </c>
      <c r="BW801" s="2437">
        <v>80.83</v>
      </c>
      <c r="BX801" s="1611">
        <v>10449360</v>
      </c>
      <c r="BY801" s="1611">
        <v>7756646.3999999994</v>
      </c>
      <c r="BZ801" s="1611">
        <v>2692713.6000000006</v>
      </c>
      <c r="CA801" s="1611">
        <v>22222</v>
      </c>
      <c r="CB801" s="1611">
        <v>16800</v>
      </c>
      <c r="CC801" s="1611">
        <v>17777.599999999999</v>
      </c>
      <c r="CD801" s="1611">
        <v>0.99870000000000003</v>
      </c>
      <c r="CE801" s="2437">
        <v>87.56</v>
      </c>
      <c r="CF801" s="1611">
        <v>10944840</v>
      </c>
      <c r="CG801" s="1611">
        <v>7499520</v>
      </c>
      <c r="CH801" s="1611">
        <v>3445320</v>
      </c>
      <c r="CI801" s="1611">
        <v>22222</v>
      </c>
      <c r="CJ801" s="1611">
        <v>16608</v>
      </c>
      <c r="CK801" s="1611">
        <v>17777.599999999999</v>
      </c>
      <c r="CL801" s="1611">
        <v>0.99660000000000004</v>
      </c>
      <c r="CM801" s="2433">
        <v>53.280000000000008</v>
      </c>
      <c r="CN801" s="1611">
        <v>6158760</v>
      </c>
      <c r="CO801" s="1611">
        <v>6935500.7999999998</v>
      </c>
      <c r="CP801" s="1611">
        <v>0</v>
      </c>
      <c r="CQ801" s="1611">
        <v>22222</v>
      </c>
      <c r="CR801" s="1611">
        <v>4416</v>
      </c>
      <c r="CS801" s="1611">
        <v>17777.599999999999</v>
      </c>
      <c r="CT801" s="1611">
        <v>0.97650000000000003</v>
      </c>
      <c r="CU801" s="2433">
        <v>15.9</v>
      </c>
      <c r="CV801" s="1611">
        <v>522360</v>
      </c>
      <c r="CW801" s="1611">
        <v>1971302.3999999999</v>
      </c>
      <c r="CX801" s="1611">
        <v>0</v>
      </c>
    </row>
    <row r="802" spans="1:102" ht="15">
      <c r="A802" s="2440">
        <f t="shared" si="62"/>
        <v>39</v>
      </c>
      <c r="B802" s="1618" t="s">
        <v>601</v>
      </c>
      <c r="C802" s="1618" t="s">
        <v>599</v>
      </c>
      <c r="D802" s="1634" t="s">
        <v>515</v>
      </c>
      <c r="E802" s="1634" t="s">
        <v>270</v>
      </c>
      <c r="F802" s="1634">
        <v>22500</v>
      </c>
      <c r="G802" s="1634">
        <v>22500</v>
      </c>
      <c r="H802" s="2431">
        <v>20448</v>
      </c>
      <c r="I802" s="2431">
        <v>20448</v>
      </c>
      <c r="J802" s="2432">
        <v>0.98019999999999996</v>
      </c>
      <c r="K802" s="2431">
        <v>30.811489306207619</v>
      </c>
      <c r="L802" s="1634">
        <v>4536240</v>
      </c>
      <c r="M802" s="1634">
        <v>8833536</v>
      </c>
      <c r="N802" s="1634">
        <v>0</v>
      </c>
      <c r="O802" s="1634">
        <v>22500</v>
      </c>
      <c r="P802" s="2431">
        <v>20592</v>
      </c>
      <c r="Q802" s="2431">
        <v>20592</v>
      </c>
      <c r="R802" s="2432">
        <v>0.98519999999999996</v>
      </c>
      <c r="S802" s="2431">
        <v>32.560405544276513</v>
      </c>
      <c r="T802" s="1634">
        <v>4988400</v>
      </c>
      <c r="U802" s="1634">
        <v>9192269</v>
      </c>
      <c r="V802" s="1634">
        <v>0</v>
      </c>
      <c r="W802" s="2434">
        <v>22500</v>
      </c>
      <c r="X802" s="2434">
        <v>19680</v>
      </c>
      <c r="Y802" s="2434">
        <v>19680</v>
      </c>
      <c r="Z802" s="2434">
        <v>0.98839999999999995</v>
      </c>
      <c r="AA802" s="2435">
        <v>32.450000000000003</v>
      </c>
      <c r="AB802" s="2434">
        <v>4598160</v>
      </c>
      <c r="AC802" s="2434">
        <v>8501760</v>
      </c>
      <c r="AD802" s="2434">
        <v>0</v>
      </c>
      <c r="AE802" s="2434">
        <v>22500</v>
      </c>
      <c r="AF802" s="1634">
        <v>22608</v>
      </c>
      <c r="AG802" s="1634">
        <v>22608</v>
      </c>
      <c r="AH802" s="2432">
        <v>0.9839</v>
      </c>
      <c r="AI802" s="2431">
        <v>30.81</v>
      </c>
      <c r="AJ802" s="1634">
        <v>5182800</v>
      </c>
      <c r="AK802" s="1634">
        <v>10092211</v>
      </c>
      <c r="AL802" s="1634">
        <v>0</v>
      </c>
      <c r="AM802" s="1634">
        <v>22500</v>
      </c>
      <c r="AN802" s="1634">
        <v>18912</v>
      </c>
      <c r="AO802" s="1634">
        <v>18912</v>
      </c>
      <c r="AP802" s="1634">
        <v>0.9798</v>
      </c>
      <c r="AQ802" s="2431">
        <v>39.169532230773427</v>
      </c>
      <c r="AR802" s="1634">
        <v>5511360</v>
      </c>
      <c r="AS802" s="1634">
        <v>8442317</v>
      </c>
      <c r="AT802" s="1634">
        <v>0</v>
      </c>
      <c r="AU802" s="1634">
        <v>22500</v>
      </c>
      <c r="AV802" s="1634">
        <v>19488</v>
      </c>
      <c r="AW802" s="1634">
        <v>19488</v>
      </c>
      <c r="AX802" s="1634">
        <v>0.98199999999999998</v>
      </c>
      <c r="AY802" s="2437">
        <v>36.68</v>
      </c>
      <c r="AZ802" s="1634">
        <v>5147040</v>
      </c>
      <c r="BA802" s="1634">
        <v>8418816</v>
      </c>
      <c r="BB802" s="1634">
        <v>0</v>
      </c>
      <c r="BC802" s="2436">
        <v>22500</v>
      </c>
      <c r="BD802" s="1634">
        <v>18672</v>
      </c>
      <c r="BE802" s="2436">
        <v>18672</v>
      </c>
      <c r="BF802" s="2436">
        <v>0.97740000000000005</v>
      </c>
      <c r="BG802" s="2437">
        <v>41.46</v>
      </c>
      <c r="BH802" s="1634">
        <v>5759280</v>
      </c>
      <c r="BI802" s="1634">
        <v>8335181</v>
      </c>
      <c r="BJ802" s="1634">
        <v>0</v>
      </c>
      <c r="BK802" s="1634">
        <v>22500</v>
      </c>
      <c r="BL802" s="2441">
        <v>20736</v>
      </c>
      <c r="BM802" s="2441">
        <v>20736</v>
      </c>
      <c r="BN802" s="2442">
        <v>0.98480000000000001</v>
      </c>
      <c r="BO802" s="2439">
        <v>35.17</v>
      </c>
      <c r="BP802" s="2441">
        <v>5250480</v>
      </c>
      <c r="BQ802" s="2441">
        <v>8957952</v>
      </c>
      <c r="BR802" s="2441">
        <v>0</v>
      </c>
      <c r="BS802" s="1611">
        <v>22500</v>
      </c>
      <c r="BT802" s="1611">
        <v>21408</v>
      </c>
      <c r="BU802" s="1611">
        <v>21408</v>
      </c>
      <c r="BV802" s="1611">
        <v>0.98089999999999999</v>
      </c>
      <c r="BW802" s="2437">
        <v>34.06</v>
      </c>
      <c r="BX802" s="1611">
        <v>5424960</v>
      </c>
      <c r="BY802" s="1611">
        <v>9556531.1999999993</v>
      </c>
      <c r="BZ802" s="1611">
        <v>0</v>
      </c>
      <c r="CA802" s="1611">
        <v>22500</v>
      </c>
      <c r="CB802" s="1611">
        <v>20592</v>
      </c>
      <c r="CC802" s="1611">
        <v>20592</v>
      </c>
      <c r="CD802" s="1611">
        <v>0.97689999999999999</v>
      </c>
      <c r="CE802" s="2437">
        <v>41.66</v>
      </c>
      <c r="CF802" s="1611">
        <v>6382800</v>
      </c>
      <c r="CG802" s="1611">
        <v>9192268.7999999989</v>
      </c>
      <c r="CH802" s="1611">
        <v>0</v>
      </c>
      <c r="CI802" s="1611">
        <v>22500</v>
      </c>
      <c r="CJ802" s="1611">
        <v>20160</v>
      </c>
      <c r="CK802" s="1611">
        <v>20160</v>
      </c>
      <c r="CL802" s="1611">
        <v>0.98209999999999997</v>
      </c>
      <c r="CM802" s="2433">
        <v>40.28</v>
      </c>
      <c r="CN802" s="1611">
        <v>5652000</v>
      </c>
      <c r="CO802" s="1611">
        <v>8418816</v>
      </c>
      <c r="CP802" s="1611">
        <v>0</v>
      </c>
      <c r="CQ802" s="1611">
        <v>22500</v>
      </c>
      <c r="CR802" s="1611">
        <v>21264</v>
      </c>
      <c r="CS802" s="1611">
        <v>21264</v>
      </c>
      <c r="CT802" s="1611">
        <v>0.97570000000000001</v>
      </c>
      <c r="CU802" s="2433">
        <v>40.44</v>
      </c>
      <c r="CV802" s="1611">
        <v>6397440</v>
      </c>
      <c r="CW802" s="1611">
        <v>9492249.5999999996</v>
      </c>
      <c r="CX802" s="1611">
        <v>0</v>
      </c>
    </row>
    <row r="803" spans="1:102" ht="15">
      <c r="A803" s="2440">
        <f t="shared" si="62"/>
        <v>40</v>
      </c>
      <c r="B803" s="1618" t="s">
        <v>3792</v>
      </c>
      <c r="C803" s="1618" t="s">
        <v>599</v>
      </c>
      <c r="D803" s="1634" t="s">
        <v>515</v>
      </c>
      <c r="E803" s="1634" t="s">
        <v>270</v>
      </c>
      <c r="F803" s="1634">
        <v>26000</v>
      </c>
      <c r="G803" s="1634">
        <v>24000</v>
      </c>
      <c r="H803" s="2431">
        <v>26784</v>
      </c>
      <c r="I803" s="2431">
        <v>26784</v>
      </c>
      <c r="J803" s="2432">
        <v>0.96179999999999999</v>
      </c>
      <c r="K803" s="2431">
        <v>28.976254480286741</v>
      </c>
      <c r="L803" s="1634">
        <v>5587920</v>
      </c>
      <c r="M803" s="1634">
        <v>11570688</v>
      </c>
      <c r="N803" s="1634">
        <v>0</v>
      </c>
      <c r="O803" s="1634">
        <v>24000</v>
      </c>
      <c r="P803" s="2431">
        <v>24288</v>
      </c>
      <c r="Q803" s="2431">
        <v>24288</v>
      </c>
      <c r="R803" s="2432">
        <v>0.97170000000000001</v>
      </c>
      <c r="S803" s="2431">
        <v>29.553954694207146</v>
      </c>
      <c r="T803" s="1634">
        <v>5340480</v>
      </c>
      <c r="U803" s="1634">
        <v>10842163</v>
      </c>
      <c r="V803" s="1634">
        <v>0</v>
      </c>
      <c r="W803" s="2434">
        <v>24000</v>
      </c>
      <c r="X803" s="2434">
        <v>24288</v>
      </c>
      <c r="Y803" s="2434">
        <v>24288</v>
      </c>
      <c r="Z803" s="2434">
        <v>0.98380000000000001</v>
      </c>
      <c r="AA803" s="2435">
        <v>30.69</v>
      </c>
      <c r="AB803" s="2434">
        <v>5366160</v>
      </c>
      <c r="AC803" s="2434">
        <v>10492416</v>
      </c>
      <c r="AD803" s="2434">
        <v>0</v>
      </c>
      <c r="AE803" s="2434">
        <v>24000</v>
      </c>
      <c r="AF803" s="1634">
        <v>23088</v>
      </c>
      <c r="AG803" s="1634">
        <v>23088</v>
      </c>
      <c r="AH803" s="2432">
        <v>0.9919</v>
      </c>
      <c r="AI803" s="2431">
        <v>29.160000000000004</v>
      </c>
      <c r="AJ803" s="1634">
        <v>5008800</v>
      </c>
      <c r="AK803" s="1634">
        <v>10306483</v>
      </c>
      <c r="AL803" s="1634">
        <v>0</v>
      </c>
      <c r="AM803" s="1634">
        <v>26000</v>
      </c>
      <c r="AN803" s="1634">
        <v>25920</v>
      </c>
      <c r="AO803" s="1634">
        <v>25920</v>
      </c>
      <c r="AP803" s="1634">
        <v>0.99039999999999995</v>
      </c>
      <c r="AQ803" s="2431">
        <v>26.209677419354836</v>
      </c>
      <c r="AR803" s="1634">
        <v>5054400</v>
      </c>
      <c r="AS803" s="1634">
        <v>11570688</v>
      </c>
      <c r="AT803" s="1634">
        <v>0</v>
      </c>
      <c r="AU803" s="1634">
        <v>26000</v>
      </c>
      <c r="AV803" s="1634">
        <v>21984</v>
      </c>
      <c r="AW803" s="1634">
        <v>21984</v>
      </c>
      <c r="AX803" s="1634">
        <v>0.99429999999999996</v>
      </c>
      <c r="AY803" s="2437">
        <v>29.020000000000003</v>
      </c>
      <c r="AZ803" s="1634">
        <v>4593840</v>
      </c>
      <c r="BA803" s="1634">
        <v>9497088</v>
      </c>
      <c r="BB803" s="1634">
        <v>0</v>
      </c>
      <c r="BC803" s="2436">
        <v>26000</v>
      </c>
      <c r="BD803" s="1634">
        <v>26160</v>
      </c>
      <c r="BE803" s="2436">
        <v>26160</v>
      </c>
      <c r="BF803" s="2436">
        <v>0.98970000000000002</v>
      </c>
      <c r="BG803" s="2437">
        <v>28.84</v>
      </c>
      <c r="BH803" s="1634">
        <v>5612880</v>
      </c>
      <c r="BI803" s="1634">
        <v>11677824</v>
      </c>
      <c r="BJ803" s="1634">
        <v>0</v>
      </c>
      <c r="BK803" s="1634">
        <v>26000</v>
      </c>
      <c r="BL803" s="2441">
        <v>26592</v>
      </c>
      <c r="BM803" s="2441">
        <v>26592</v>
      </c>
      <c r="BN803" s="2442">
        <v>0.98729999999999996</v>
      </c>
      <c r="BO803" s="2439">
        <v>26.26</v>
      </c>
      <c r="BP803" s="2441">
        <v>5027520</v>
      </c>
      <c r="BQ803" s="2441">
        <v>11487744</v>
      </c>
      <c r="BR803" s="2441">
        <v>0</v>
      </c>
      <c r="BS803" s="1611">
        <v>26000</v>
      </c>
      <c r="BT803" s="1611">
        <v>23808</v>
      </c>
      <c r="BU803" s="1611">
        <v>23808</v>
      </c>
      <c r="BV803" s="1611">
        <v>0.99439999999999995</v>
      </c>
      <c r="BW803" s="2437">
        <v>28.59</v>
      </c>
      <c r="BX803" s="1611">
        <v>5064480</v>
      </c>
      <c r="BY803" s="1611">
        <v>10627891.199999999</v>
      </c>
      <c r="BZ803" s="1611">
        <v>0</v>
      </c>
      <c r="CA803" s="1611">
        <v>26000</v>
      </c>
      <c r="CB803" s="1611">
        <v>23040</v>
      </c>
      <c r="CC803" s="1611">
        <v>23040</v>
      </c>
      <c r="CD803" s="1611">
        <v>0.99170000000000003</v>
      </c>
      <c r="CE803" s="2437">
        <v>34.4</v>
      </c>
      <c r="CF803" s="1611">
        <v>5896320</v>
      </c>
      <c r="CG803" s="1611">
        <v>10285056</v>
      </c>
      <c r="CH803" s="1611">
        <v>0</v>
      </c>
      <c r="CI803" s="1611">
        <v>26000</v>
      </c>
      <c r="CJ803" s="1611">
        <v>24144</v>
      </c>
      <c r="CK803" s="1611">
        <v>24144</v>
      </c>
      <c r="CL803" s="1611">
        <v>0.99109999999999998</v>
      </c>
      <c r="CM803" s="2433">
        <v>31.989999999999995</v>
      </c>
      <c r="CN803" s="1611">
        <v>5376000</v>
      </c>
      <c r="CO803" s="1611">
        <v>10082534.399999999</v>
      </c>
      <c r="CP803" s="1611">
        <v>0</v>
      </c>
      <c r="CQ803" s="1611">
        <v>26000</v>
      </c>
      <c r="CR803" s="1611">
        <v>23616</v>
      </c>
      <c r="CS803" s="1611">
        <v>23616</v>
      </c>
      <c r="CT803" s="1611">
        <v>0.99099999999999999</v>
      </c>
      <c r="CU803" s="2433">
        <v>33.97</v>
      </c>
      <c r="CV803" s="1611">
        <v>5968800</v>
      </c>
      <c r="CW803" s="1611">
        <v>10542182.4</v>
      </c>
      <c r="CX803" s="1611">
        <v>0</v>
      </c>
    </row>
    <row r="804" spans="1:102" ht="15">
      <c r="A804" s="2440">
        <f t="shared" si="62"/>
        <v>41</v>
      </c>
      <c r="B804" s="1618" t="s">
        <v>538</v>
      </c>
      <c r="C804" s="1618" t="s">
        <v>536</v>
      </c>
      <c r="D804" s="1634" t="s">
        <v>515</v>
      </c>
      <c r="E804" s="1634" t="s">
        <v>270</v>
      </c>
      <c r="F804" s="1634">
        <v>27000</v>
      </c>
      <c r="G804" s="1634">
        <v>27000</v>
      </c>
      <c r="H804" s="2431">
        <v>22214.400000000001</v>
      </c>
      <c r="I804" s="2431">
        <v>22214.400000000001</v>
      </c>
      <c r="J804" s="2432">
        <v>0.99829999999999997</v>
      </c>
      <c r="K804" s="2431">
        <v>46.226021559588972</v>
      </c>
      <c r="L804" s="1634">
        <v>7393560</v>
      </c>
      <c r="M804" s="1634">
        <v>9596621</v>
      </c>
      <c r="N804" s="1634">
        <v>0</v>
      </c>
      <c r="O804" s="1634">
        <v>27000</v>
      </c>
      <c r="P804" s="2431">
        <v>22608</v>
      </c>
      <c r="Q804" s="2431">
        <v>22608</v>
      </c>
      <c r="R804" s="2432">
        <v>0.99460000000000004</v>
      </c>
      <c r="S804" s="2431">
        <v>51.095958039403691</v>
      </c>
      <c r="T804" s="1634">
        <v>8594520</v>
      </c>
      <c r="U804" s="1634">
        <v>10092211</v>
      </c>
      <c r="V804" s="1634">
        <v>0</v>
      </c>
      <c r="W804" s="2434">
        <v>27000</v>
      </c>
      <c r="X804" s="2434">
        <v>22056</v>
      </c>
      <c r="Y804" s="2434">
        <v>22056</v>
      </c>
      <c r="Z804" s="2434">
        <v>0.998</v>
      </c>
      <c r="AA804" s="2435">
        <v>47.26</v>
      </c>
      <c r="AB804" s="2434">
        <v>7504680</v>
      </c>
      <c r="AC804" s="2434">
        <v>9528192</v>
      </c>
      <c r="AD804" s="2434">
        <v>0</v>
      </c>
      <c r="AE804" s="2434">
        <v>27000</v>
      </c>
      <c r="AF804" s="1634">
        <v>23256</v>
      </c>
      <c r="AG804" s="1634">
        <v>23256</v>
      </c>
      <c r="AH804" s="2432">
        <v>0.99680000000000002</v>
      </c>
      <c r="AI804" s="2431">
        <v>52.22</v>
      </c>
      <c r="AJ804" s="1634">
        <v>9034560</v>
      </c>
      <c r="AK804" s="1634">
        <v>10381478</v>
      </c>
      <c r="AL804" s="1634">
        <v>0</v>
      </c>
      <c r="AM804" s="1634">
        <v>27000</v>
      </c>
      <c r="AN804" s="1634">
        <v>23808</v>
      </c>
      <c r="AO804" s="1634">
        <v>23808</v>
      </c>
      <c r="AP804" s="1634">
        <v>0.99690000000000001</v>
      </c>
      <c r="AQ804" s="2431">
        <v>52.971486949358301</v>
      </c>
      <c r="AR804" s="1634">
        <v>9382920</v>
      </c>
      <c r="AS804" s="1634">
        <v>10627891</v>
      </c>
      <c r="AT804" s="1634">
        <v>0</v>
      </c>
      <c r="AU804" s="1634">
        <v>27000</v>
      </c>
      <c r="AV804" s="1634">
        <v>22920</v>
      </c>
      <c r="AW804" s="1634">
        <v>22920</v>
      </c>
      <c r="AX804" s="1634">
        <v>0.997</v>
      </c>
      <c r="AY804" s="2437">
        <v>54.55</v>
      </c>
      <c r="AZ804" s="1634">
        <v>9002040</v>
      </c>
      <c r="BA804" s="1634">
        <v>9901440</v>
      </c>
      <c r="BB804" s="1634">
        <v>0</v>
      </c>
      <c r="BC804" s="2436">
        <v>27000</v>
      </c>
      <c r="BD804" s="1634">
        <v>23616</v>
      </c>
      <c r="BE804" s="2436">
        <v>23616</v>
      </c>
      <c r="BF804" s="2436">
        <v>0.99529999999999996</v>
      </c>
      <c r="BG804" s="2437">
        <v>60.79</v>
      </c>
      <c r="BH804" s="1634">
        <v>10680240</v>
      </c>
      <c r="BI804" s="1634">
        <v>10542182</v>
      </c>
      <c r="BJ804" s="1634">
        <v>138058</v>
      </c>
      <c r="BK804" s="1634">
        <v>27000</v>
      </c>
      <c r="BL804" s="2441">
        <v>23040</v>
      </c>
      <c r="BM804" s="2441">
        <v>23040</v>
      </c>
      <c r="BN804" s="2442">
        <v>0.99380000000000002</v>
      </c>
      <c r="BO804" s="2439">
        <v>65.83</v>
      </c>
      <c r="BP804" s="2441">
        <v>10920720</v>
      </c>
      <c r="BQ804" s="2441">
        <v>9953280</v>
      </c>
      <c r="BR804" s="2441">
        <v>967440</v>
      </c>
      <c r="BS804" s="1611">
        <v>27000</v>
      </c>
      <c r="BT804" s="1611">
        <v>22632</v>
      </c>
      <c r="BU804" s="1611">
        <v>22632</v>
      </c>
      <c r="BV804" s="1611">
        <v>0.99570000000000003</v>
      </c>
      <c r="BW804" s="2437">
        <v>68.599999999999994</v>
      </c>
      <c r="BX804" s="1611">
        <v>11550960</v>
      </c>
      <c r="BY804" s="1611">
        <v>10102924.799999999</v>
      </c>
      <c r="BZ804" s="1611">
        <v>1448035.2000000011</v>
      </c>
      <c r="CA804" s="1611">
        <v>27000</v>
      </c>
      <c r="CB804" s="1611">
        <v>22704</v>
      </c>
      <c r="CC804" s="1611">
        <v>22704</v>
      </c>
      <c r="CD804" s="1611">
        <v>0.99639999999999995</v>
      </c>
      <c r="CE804" s="2437">
        <v>73.8</v>
      </c>
      <c r="CF804" s="1611">
        <v>12466200</v>
      </c>
      <c r="CG804" s="1611">
        <v>10135065.6</v>
      </c>
      <c r="CH804" s="1611">
        <v>2331134.4000000004</v>
      </c>
      <c r="CI804" s="1611">
        <v>27000</v>
      </c>
      <c r="CJ804" s="1611">
        <v>22608</v>
      </c>
      <c r="CK804" s="1611">
        <v>22608</v>
      </c>
      <c r="CL804" s="1611">
        <v>0.99660000000000004</v>
      </c>
      <c r="CM804" s="2433">
        <v>66.12</v>
      </c>
      <c r="CN804" s="1611">
        <v>10404840</v>
      </c>
      <c r="CO804" s="1611">
        <v>9441100.7999999989</v>
      </c>
      <c r="CP804" s="1611">
        <v>963739.20000000112</v>
      </c>
      <c r="CQ804" s="1611">
        <v>27000</v>
      </c>
      <c r="CR804" s="1611">
        <v>22968</v>
      </c>
      <c r="CS804" s="1611">
        <v>22968</v>
      </c>
      <c r="CT804" s="1611">
        <v>0.99539999999999995</v>
      </c>
      <c r="CU804" s="2433">
        <v>70.260000000000005</v>
      </c>
      <c r="CV804" s="1611">
        <v>12006240</v>
      </c>
      <c r="CW804" s="1611">
        <v>10252915.199999999</v>
      </c>
      <c r="CX804" s="1611">
        <v>1753324.8000000007</v>
      </c>
    </row>
    <row r="805" spans="1:102" ht="15">
      <c r="A805" s="2440">
        <f t="shared" si="62"/>
        <v>42</v>
      </c>
      <c r="B805" s="1618" t="s">
        <v>3793</v>
      </c>
      <c r="C805" s="1618" t="s">
        <v>536</v>
      </c>
      <c r="D805" s="1634" t="s">
        <v>515</v>
      </c>
      <c r="E805" s="1634" t="s">
        <v>270</v>
      </c>
      <c r="F805" s="1634">
        <v>35000</v>
      </c>
      <c r="G805" s="1634">
        <v>35000</v>
      </c>
      <c r="H805" s="2431">
        <v>33420</v>
      </c>
      <c r="I805" s="2431">
        <v>33420</v>
      </c>
      <c r="J805" s="2432">
        <v>0.98380000000000001</v>
      </c>
      <c r="K805" s="2431">
        <v>94.936914023538804</v>
      </c>
      <c r="L805" s="1634">
        <v>22844100</v>
      </c>
      <c r="M805" s="1634">
        <v>14437440</v>
      </c>
      <c r="N805" s="1634">
        <v>8406660</v>
      </c>
      <c r="O805" s="1634">
        <v>35000</v>
      </c>
      <c r="P805" s="2431">
        <v>32940</v>
      </c>
      <c r="Q805" s="2431">
        <v>32940</v>
      </c>
      <c r="R805" s="2432">
        <v>0.98</v>
      </c>
      <c r="S805" s="2431">
        <v>74.970131421744327</v>
      </c>
      <c r="T805" s="1634">
        <v>18373200</v>
      </c>
      <c r="U805" s="1634">
        <v>14704416</v>
      </c>
      <c r="V805" s="1634">
        <v>3668784</v>
      </c>
      <c r="W805" s="2434">
        <v>35000</v>
      </c>
      <c r="X805" s="2434">
        <v>26160</v>
      </c>
      <c r="Y805" s="2434">
        <v>28000</v>
      </c>
      <c r="Z805" s="2434">
        <v>0.98640000000000005</v>
      </c>
      <c r="AA805" s="2435">
        <v>88.69</v>
      </c>
      <c r="AB805" s="2434">
        <v>16704900</v>
      </c>
      <c r="AC805" s="2434">
        <v>11301120</v>
      </c>
      <c r="AD805" s="2434">
        <v>5403780</v>
      </c>
      <c r="AE805" s="2434">
        <v>35000</v>
      </c>
      <c r="AF805" s="1634">
        <v>26580</v>
      </c>
      <c r="AG805" s="1634">
        <v>28000</v>
      </c>
      <c r="AH805" s="2432">
        <v>0.98599999999999999</v>
      </c>
      <c r="AI805" s="2431">
        <v>89.37</v>
      </c>
      <c r="AJ805" s="1634">
        <v>17673000</v>
      </c>
      <c r="AK805" s="1634">
        <v>11865312</v>
      </c>
      <c r="AL805" s="1634">
        <v>5807688</v>
      </c>
      <c r="AM805" s="1634">
        <v>35000</v>
      </c>
      <c r="AN805" s="1634">
        <v>26040</v>
      </c>
      <c r="AO805" s="1634">
        <v>28000</v>
      </c>
      <c r="AP805" s="1634">
        <v>0.98899999999999999</v>
      </c>
      <c r="AQ805" s="2431">
        <v>76.355854516624547</v>
      </c>
      <c r="AR805" s="1634">
        <v>14793000</v>
      </c>
      <c r="AS805" s="1634">
        <v>11624256</v>
      </c>
      <c r="AT805" s="1634">
        <v>3168744</v>
      </c>
      <c r="AU805" s="1634">
        <v>35000</v>
      </c>
      <c r="AV805" s="1634">
        <v>28680</v>
      </c>
      <c r="AW805" s="1634">
        <v>28680</v>
      </c>
      <c r="AX805" s="1634">
        <v>0.98129999999999995</v>
      </c>
      <c r="AY805" s="2437">
        <v>82.62</v>
      </c>
      <c r="AZ805" s="1634">
        <v>17060700</v>
      </c>
      <c r="BA805" s="1634">
        <v>12389760</v>
      </c>
      <c r="BB805" s="1634">
        <v>4670940</v>
      </c>
      <c r="BC805" s="2436">
        <v>35000</v>
      </c>
      <c r="BD805" s="1634">
        <v>30000</v>
      </c>
      <c r="BE805" s="2436">
        <v>30000</v>
      </c>
      <c r="BF805" s="2436">
        <v>0.97430000000000005</v>
      </c>
      <c r="BG805" s="2437">
        <v>90.16</v>
      </c>
      <c r="BH805" s="1634">
        <v>20124000</v>
      </c>
      <c r="BI805" s="1634">
        <v>13392000</v>
      </c>
      <c r="BJ805" s="1634">
        <v>6732000</v>
      </c>
      <c r="BK805" s="1634">
        <v>35000</v>
      </c>
      <c r="BL805" s="2448">
        <v>29460</v>
      </c>
      <c r="BM805" s="2448">
        <v>29460</v>
      </c>
      <c r="BN805" s="2449">
        <v>0.98019999999999996</v>
      </c>
      <c r="BO805" s="2439">
        <v>67.92</v>
      </c>
      <c r="BP805" s="2448">
        <v>14406000</v>
      </c>
      <c r="BQ805" s="2448">
        <v>12726720</v>
      </c>
      <c r="BR805" s="2441">
        <v>1679280</v>
      </c>
      <c r="BS805" s="1611">
        <v>35000</v>
      </c>
      <c r="BT805" s="1611">
        <v>24660</v>
      </c>
      <c r="BU805" s="1611">
        <v>28000</v>
      </c>
      <c r="BV805" s="1611">
        <v>0.98540000000000005</v>
      </c>
      <c r="BW805" s="2437">
        <v>83.89</v>
      </c>
      <c r="BX805" s="1611">
        <v>15391500</v>
      </c>
      <c r="BY805" s="1611">
        <v>11008224</v>
      </c>
      <c r="BZ805" s="1611">
        <v>4383276</v>
      </c>
      <c r="CA805" s="1611">
        <v>35000</v>
      </c>
      <c r="CB805" s="1611">
        <v>33480</v>
      </c>
      <c r="CC805" s="1611">
        <v>33480</v>
      </c>
      <c r="CD805" s="1611">
        <v>0.97370000000000001</v>
      </c>
      <c r="CE805" s="2437">
        <v>81.22</v>
      </c>
      <c r="CF805" s="1611">
        <v>20231700</v>
      </c>
      <c r="CG805" s="1611">
        <v>14945472</v>
      </c>
      <c r="CH805" s="1611">
        <v>5286228</v>
      </c>
      <c r="CI805" s="1611">
        <v>35000</v>
      </c>
      <c r="CJ805" s="1611">
        <v>33340</v>
      </c>
      <c r="CK805" s="1611">
        <v>33340</v>
      </c>
      <c r="CL805" s="1611">
        <v>0.97350000000000003</v>
      </c>
      <c r="CM805" s="2433">
        <v>88.66</v>
      </c>
      <c r="CN805" s="1611">
        <v>20572711</v>
      </c>
      <c r="CO805" s="1611">
        <v>13922783.999999998</v>
      </c>
      <c r="CP805" s="1611">
        <v>6649927.0000000019</v>
      </c>
      <c r="CQ805" s="1611">
        <v>35000</v>
      </c>
      <c r="CR805" s="1611">
        <v>30940</v>
      </c>
      <c r="CS805" s="1611">
        <v>30940</v>
      </c>
      <c r="CT805" s="1611">
        <v>0.96230000000000004</v>
      </c>
      <c r="CU805" s="2433">
        <v>60.750000000000007</v>
      </c>
      <c r="CV805" s="1611">
        <v>13983418</v>
      </c>
      <c r="CW805" s="1611">
        <v>13811616</v>
      </c>
      <c r="CX805" s="1611">
        <v>171802</v>
      </c>
    </row>
    <row r="806" spans="1:102" ht="15">
      <c r="A806" s="2440">
        <f t="shared" si="62"/>
        <v>43</v>
      </c>
      <c r="B806" s="1618" t="s">
        <v>533</v>
      </c>
      <c r="C806" s="1618" t="s">
        <v>536</v>
      </c>
      <c r="D806" s="1634" t="s">
        <v>515</v>
      </c>
      <c r="E806" s="1634" t="s">
        <v>270</v>
      </c>
      <c r="F806" s="1634">
        <v>50000</v>
      </c>
      <c r="G806" s="1634">
        <v>50000</v>
      </c>
      <c r="H806" s="2431">
        <v>41040</v>
      </c>
      <c r="I806" s="2431">
        <v>41040</v>
      </c>
      <c r="J806" s="2432">
        <v>0.99070000000000003</v>
      </c>
      <c r="K806" s="2431">
        <v>57.593201754385973</v>
      </c>
      <c r="L806" s="1634">
        <v>17018100</v>
      </c>
      <c r="M806" s="1634">
        <v>17729280</v>
      </c>
      <c r="N806" s="1634">
        <v>0</v>
      </c>
      <c r="O806" s="1634">
        <v>50000</v>
      </c>
      <c r="P806" s="2431">
        <v>39720</v>
      </c>
      <c r="Q806" s="2431">
        <v>40000</v>
      </c>
      <c r="R806" s="2432">
        <v>0.98919999999999997</v>
      </c>
      <c r="S806" s="2431">
        <v>62.771862716434391</v>
      </c>
      <c r="T806" s="1634">
        <v>18550140</v>
      </c>
      <c r="U806" s="1634">
        <v>17731008</v>
      </c>
      <c r="V806" s="1634">
        <v>819132</v>
      </c>
      <c r="W806" s="2434">
        <v>50000</v>
      </c>
      <c r="X806" s="2434">
        <v>43980</v>
      </c>
      <c r="Y806" s="2434">
        <v>43980</v>
      </c>
      <c r="Z806" s="2434">
        <v>0.98460000000000003</v>
      </c>
      <c r="AA806" s="2435">
        <v>58.19</v>
      </c>
      <c r="AB806" s="2434">
        <v>18425160</v>
      </c>
      <c r="AC806" s="2434">
        <v>18999360</v>
      </c>
      <c r="AD806" s="2434">
        <v>0</v>
      </c>
      <c r="AE806" s="2434">
        <v>50000</v>
      </c>
      <c r="AF806" s="1634">
        <v>38160</v>
      </c>
      <c r="AG806" s="1634">
        <v>40000</v>
      </c>
      <c r="AH806" s="2432">
        <v>0.99180000000000001</v>
      </c>
      <c r="AI806" s="2431">
        <v>56.08</v>
      </c>
      <c r="AJ806" s="1634">
        <v>15921900</v>
      </c>
      <c r="AK806" s="1634">
        <v>17034624</v>
      </c>
      <c r="AL806" s="1634">
        <v>0</v>
      </c>
      <c r="AM806" s="1634">
        <v>50000</v>
      </c>
      <c r="AN806" s="1634">
        <v>26520</v>
      </c>
      <c r="AO806" s="1634">
        <v>40000</v>
      </c>
      <c r="AP806" s="1634">
        <v>0.98839999999999995</v>
      </c>
      <c r="AQ806" s="2431">
        <v>28.028146742567994</v>
      </c>
      <c r="AR806" s="1634">
        <v>5530200</v>
      </c>
      <c r="AS806" s="1634">
        <v>11838528</v>
      </c>
      <c r="AT806" s="1634">
        <v>0</v>
      </c>
      <c r="AU806" s="1634">
        <v>50000</v>
      </c>
      <c r="AV806" s="1634">
        <v>44700</v>
      </c>
      <c r="AW806" s="1634">
        <v>44700</v>
      </c>
      <c r="AX806" s="1634">
        <v>0.98060000000000003</v>
      </c>
      <c r="AY806" s="2437">
        <v>57.81</v>
      </c>
      <c r="AZ806" s="1634">
        <v>18604500</v>
      </c>
      <c r="BA806" s="1634">
        <v>19310400</v>
      </c>
      <c r="BB806" s="1634">
        <v>0</v>
      </c>
      <c r="BC806" s="2436">
        <v>50000</v>
      </c>
      <c r="BD806" s="1634">
        <v>43980</v>
      </c>
      <c r="BE806" s="2436">
        <v>43980</v>
      </c>
      <c r="BF806" s="2436">
        <v>0.98399999999999999</v>
      </c>
      <c r="BG806" s="2437">
        <v>69.680000000000007</v>
      </c>
      <c r="BH806" s="1634">
        <v>22800600</v>
      </c>
      <c r="BI806" s="1634">
        <v>19632672</v>
      </c>
      <c r="BJ806" s="1634">
        <v>3167928</v>
      </c>
      <c r="BK806" s="1634">
        <v>50000</v>
      </c>
      <c r="BL806" s="2448">
        <v>43080</v>
      </c>
      <c r="BM806" s="2448">
        <v>43080</v>
      </c>
      <c r="BN806" s="2449">
        <v>0.98740000000000006</v>
      </c>
      <c r="BO806" s="2439">
        <v>67.709999999999994</v>
      </c>
      <c r="BP806" s="2448">
        <v>21002100</v>
      </c>
      <c r="BQ806" s="2448">
        <v>18610560</v>
      </c>
      <c r="BR806" s="2441">
        <v>2391540</v>
      </c>
      <c r="BS806" s="1611">
        <v>50000</v>
      </c>
      <c r="BT806" s="1611">
        <v>42120</v>
      </c>
      <c r="BU806" s="1611">
        <v>42120</v>
      </c>
      <c r="BV806" s="1611">
        <v>0.98709999999999998</v>
      </c>
      <c r="BW806" s="2437">
        <v>55.93</v>
      </c>
      <c r="BX806" s="1611">
        <v>17526000</v>
      </c>
      <c r="BY806" s="1611">
        <v>18802368</v>
      </c>
      <c r="BZ806" s="1611">
        <v>0</v>
      </c>
      <c r="CA806" s="1611">
        <v>50000</v>
      </c>
      <c r="CB806" s="1611">
        <v>44100</v>
      </c>
      <c r="CC806" s="1611">
        <v>44100</v>
      </c>
      <c r="CD806" s="1611">
        <v>0.98419999999999996</v>
      </c>
      <c r="CE806" s="2437">
        <v>52.44</v>
      </c>
      <c r="CF806" s="1611">
        <v>17206200</v>
      </c>
      <c r="CG806" s="1611">
        <v>19686240</v>
      </c>
      <c r="CH806" s="1611">
        <v>0</v>
      </c>
      <c r="CI806" s="1611">
        <v>50000</v>
      </c>
      <c r="CJ806" s="1611">
        <v>42900</v>
      </c>
      <c r="CK806" s="1611">
        <v>42900</v>
      </c>
      <c r="CL806" s="1611">
        <v>0.99660000000000004</v>
      </c>
      <c r="CM806" s="2433">
        <v>41.59</v>
      </c>
      <c r="CN806" s="1611">
        <v>12417767</v>
      </c>
      <c r="CO806" s="1611">
        <v>17915040</v>
      </c>
      <c r="CP806" s="1611">
        <v>0</v>
      </c>
      <c r="CQ806" s="1611">
        <v>50000</v>
      </c>
      <c r="CR806" s="1611">
        <v>36480</v>
      </c>
      <c r="CS806" s="1611">
        <v>40000</v>
      </c>
      <c r="CT806" s="1611">
        <v>0.99739999999999995</v>
      </c>
      <c r="CU806" s="2433">
        <v>49.33</v>
      </c>
      <c r="CV806" s="1611">
        <v>13388100</v>
      </c>
      <c r="CW806" s="1611">
        <v>16284672</v>
      </c>
      <c r="CX806" s="1611">
        <v>0</v>
      </c>
    </row>
    <row r="807" spans="1:102" ht="15">
      <c r="A807" s="2440">
        <f t="shared" si="62"/>
        <v>44</v>
      </c>
      <c r="B807" s="1618" t="s">
        <v>531</v>
      </c>
      <c r="C807" s="1618" t="s">
        <v>536</v>
      </c>
      <c r="D807" s="1634" t="s">
        <v>515</v>
      </c>
      <c r="E807" s="1634" t="s">
        <v>270</v>
      </c>
      <c r="F807" s="1634">
        <v>56000</v>
      </c>
      <c r="G807" s="1634">
        <v>50000</v>
      </c>
      <c r="H807" s="2431">
        <v>58240</v>
      </c>
      <c r="I807" s="2431">
        <v>58240</v>
      </c>
      <c r="J807" s="2432">
        <v>0.99729999999999996</v>
      </c>
      <c r="K807" s="2431">
        <v>80.161591880341874</v>
      </c>
      <c r="L807" s="1634">
        <v>33614000</v>
      </c>
      <c r="M807" s="1634">
        <v>25159680</v>
      </c>
      <c r="N807" s="1634">
        <v>8454320</v>
      </c>
      <c r="O807" s="1634">
        <v>56000</v>
      </c>
      <c r="P807" s="2431">
        <v>63280</v>
      </c>
      <c r="Q807" s="2431">
        <v>63280</v>
      </c>
      <c r="R807" s="2432">
        <v>0.99680000000000002</v>
      </c>
      <c r="S807" s="2431">
        <v>88.115373897203753</v>
      </c>
      <c r="T807" s="1634">
        <v>41485000</v>
      </c>
      <c r="U807" s="1634">
        <v>28248192</v>
      </c>
      <c r="V807" s="1634">
        <v>13236808</v>
      </c>
      <c r="W807" s="2434">
        <v>56000</v>
      </c>
      <c r="X807" s="2434">
        <v>64440</v>
      </c>
      <c r="Y807" s="2434">
        <v>64440</v>
      </c>
      <c r="Z807" s="2434">
        <v>0.99739999999999995</v>
      </c>
      <c r="AA807" s="2435">
        <v>90.55</v>
      </c>
      <c r="AB807" s="2434">
        <v>42014000</v>
      </c>
      <c r="AC807" s="2434">
        <v>27838080</v>
      </c>
      <c r="AD807" s="2434">
        <v>14175920</v>
      </c>
      <c r="AE807" s="2434">
        <v>56000</v>
      </c>
      <c r="AF807" s="1634">
        <v>64598.400000000001</v>
      </c>
      <c r="AG807" s="1634">
        <v>64600</v>
      </c>
      <c r="AH807" s="2432">
        <v>0.99650000000000005</v>
      </c>
      <c r="AI807" s="2431">
        <v>68.11</v>
      </c>
      <c r="AJ807" s="1634">
        <v>32733640</v>
      </c>
      <c r="AK807" s="1634">
        <v>28836726</v>
      </c>
      <c r="AL807" s="1634">
        <v>3896914</v>
      </c>
      <c r="AM807" s="1634">
        <v>56000</v>
      </c>
      <c r="AN807" s="1634">
        <v>64368</v>
      </c>
      <c r="AO807" s="1634">
        <v>64368</v>
      </c>
      <c r="AP807" s="1634">
        <v>0.99780000000000002</v>
      </c>
      <c r="AQ807" s="2431">
        <v>80.184603850440624</v>
      </c>
      <c r="AR807" s="1634">
        <v>38400240</v>
      </c>
      <c r="AS807" s="1634">
        <v>28733875</v>
      </c>
      <c r="AT807" s="1634">
        <v>9666365</v>
      </c>
      <c r="AU807" s="1634">
        <v>56000</v>
      </c>
      <c r="AV807" s="1634">
        <v>55680</v>
      </c>
      <c r="AW807" s="1634">
        <v>55680</v>
      </c>
      <c r="AX807" s="1634">
        <v>0.99850000000000005</v>
      </c>
      <c r="AY807" s="2437">
        <v>75.010000000000005</v>
      </c>
      <c r="AZ807" s="1634">
        <v>30070560</v>
      </c>
      <c r="BA807" s="1634">
        <v>24053760</v>
      </c>
      <c r="BB807" s="1634">
        <v>6016800</v>
      </c>
      <c r="BC807" s="2436">
        <v>56000</v>
      </c>
      <c r="BD807" s="1634">
        <v>64320.000000000007</v>
      </c>
      <c r="BE807" s="2436">
        <v>64320</v>
      </c>
      <c r="BF807" s="2436">
        <v>0.99860000000000004</v>
      </c>
      <c r="BG807" s="2437">
        <v>62.78</v>
      </c>
      <c r="BH807" s="1634">
        <v>30061920</v>
      </c>
      <c r="BI807" s="1634">
        <v>28712448</v>
      </c>
      <c r="BJ807" s="1634">
        <v>1349472</v>
      </c>
      <c r="BK807" s="1634">
        <v>56000</v>
      </c>
      <c r="BL807" s="2441">
        <v>51840</v>
      </c>
      <c r="BM807" s="2441">
        <v>51840</v>
      </c>
      <c r="BN807" s="2442">
        <v>0.99809999999999999</v>
      </c>
      <c r="BO807" s="2439">
        <v>49.73</v>
      </c>
      <c r="BP807" s="2441">
        <v>18577200</v>
      </c>
      <c r="BQ807" s="2441">
        <v>22394880</v>
      </c>
      <c r="BR807" s="2441">
        <v>0</v>
      </c>
      <c r="BS807" s="1611">
        <v>56000</v>
      </c>
      <c r="BT807" s="1611">
        <v>33984</v>
      </c>
      <c r="BU807" s="1611">
        <v>44800</v>
      </c>
      <c r="BV807" s="1611">
        <v>0.99529999999999996</v>
      </c>
      <c r="BW807" s="2437">
        <v>32.01</v>
      </c>
      <c r="BX807" s="1611">
        <v>8108640</v>
      </c>
      <c r="BY807" s="1611">
        <v>15170457.6</v>
      </c>
      <c r="BZ807" s="1611">
        <v>0</v>
      </c>
      <c r="CA807" s="1611">
        <v>56000</v>
      </c>
      <c r="CB807" s="1611">
        <v>37440</v>
      </c>
      <c r="CC807" s="1611">
        <v>44800</v>
      </c>
      <c r="CD807" s="1611">
        <v>0.99809999999999999</v>
      </c>
      <c r="CE807" s="2437">
        <v>49.92</v>
      </c>
      <c r="CF807" s="1611">
        <v>13920960</v>
      </c>
      <c r="CG807" s="1611">
        <v>16713216</v>
      </c>
      <c r="CH807" s="1611">
        <v>0</v>
      </c>
      <c r="CI807" s="1611">
        <v>56000</v>
      </c>
      <c r="CJ807" s="1611">
        <v>64560.000000000007</v>
      </c>
      <c r="CK807" s="1611">
        <v>64560</v>
      </c>
      <c r="CL807" s="1611">
        <v>0.99760000000000004</v>
      </c>
      <c r="CM807" s="2433">
        <v>42.17</v>
      </c>
      <c r="CN807" s="1611">
        <v>18965520</v>
      </c>
      <c r="CO807" s="1611">
        <v>26960256</v>
      </c>
      <c r="CP807" s="1611">
        <v>0</v>
      </c>
      <c r="CQ807" s="1611">
        <v>56000</v>
      </c>
      <c r="CR807" s="1611">
        <v>65040.000000000007</v>
      </c>
      <c r="CS807" s="1611">
        <v>65040</v>
      </c>
      <c r="CT807" s="1611">
        <v>0.99819999999999998</v>
      </c>
      <c r="CU807" s="2433">
        <v>74.819999999999993</v>
      </c>
      <c r="CV807" s="1611">
        <v>36226320</v>
      </c>
      <c r="CW807" s="1611">
        <v>29033856</v>
      </c>
      <c r="CX807" s="1611">
        <v>7192464</v>
      </c>
    </row>
    <row r="808" spans="1:102" ht="15">
      <c r="A808" s="2440">
        <f t="shared" si="62"/>
        <v>45</v>
      </c>
      <c r="B808" s="1618" t="s">
        <v>3794</v>
      </c>
      <c r="C808" s="1618" t="s">
        <v>526</v>
      </c>
      <c r="D808" s="1634" t="s">
        <v>515</v>
      </c>
      <c r="E808" s="1634" t="s">
        <v>270</v>
      </c>
      <c r="F808" s="1634">
        <v>72000</v>
      </c>
      <c r="G808" s="1634">
        <v>44000</v>
      </c>
      <c r="H808" s="2431">
        <v>41687.5</v>
      </c>
      <c r="I808" s="2431">
        <v>41687.5</v>
      </c>
      <c r="J808" s="2432">
        <v>0.99880000000000002</v>
      </c>
      <c r="K808" s="2431">
        <v>48.655672163918041</v>
      </c>
      <c r="L808" s="1634">
        <v>14604000</v>
      </c>
      <c r="M808" s="1634">
        <v>18009000</v>
      </c>
      <c r="N808" s="1634">
        <v>0</v>
      </c>
      <c r="O808" s="1634">
        <v>44000</v>
      </c>
      <c r="P808" s="2431">
        <v>44689.2</v>
      </c>
      <c r="Q808" s="2431">
        <v>44689.2</v>
      </c>
      <c r="R808" s="2432">
        <v>0.99550000000000005</v>
      </c>
      <c r="S808" s="2431">
        <v>57.04</v>
      </c>
      <c r="T808" s="1634">
        <v>18354776</v>
      </c>
      <c r="U808" s="1634">
        <v>19949259</v>
      </c>
      <c r="V808" s="1634">
        <v>0</v>
      </c>
      <c r="W808" s="2434">
        <v>44000</v>
      </c>
      <c r="X808" s="2434">
        <v>43958</v>
      </c>
      <c r="Y808" s="2434">
        <v>43958</v>
      </c>
      <c r="Z808" s="2434">
        <v>0.99539999999999995</v>
      </c>
      <c r="AA808" s="2435">
        <v>55.26</v>
      </c>
      <c r="AB808" s="2434">
        <v>18071060</v>
      </c>
      <c r="AC808" s="2434">
        <v>18989856</v>
      </c>
      <c r="AD808" s="2434">
        <v>0</v>
      </c>
      <c r="AE808" s="2434">
        <v>44000</v>
      </c>
      <c r="AF808" s="1634">
        <v>44457.599999999999</v>
      </c>
      <c r="AG808" s="1634">
        <v>44457.599999999999</v>
      </c>
      <c r="AH808" s="2432">
        <v>0.996</v>
      </c>
      <c r="AI808" s="2431">
        <v>57.47</v>
      </c>
      <c r="AJ808" s="1634">
        <v>19009762</v>
      </c>
      <c r="AK808" s="1634">
        <v>19845873</v>
      </c>
      <c r="AL808" s="1634">
        <v>0</v>
      </c>
      <c r="AM808" s="1634">
        <v>44000</v>
      </c>
      <c r="AN808" s="1634">
        <v>49078.8</v>
      </c>
      <c r="AO808" s="1634">
        <v>49078.8</v>
      </c>
      <c r="AP808" s="1634">
        <v>0.99839999999999995</v>
      </c>
      <c r="AQ808" s="2431">
        <v>49.45</v>
      </c>
      <c r="AR808" s="1634">
        <v>18057829</v>
      </c>
      <c r="AS808" s="1634">
        <v>21908776</v>
      </c>
      <c r="AT808" s="1634">
        <v>0</v>
      </c>
      <c r="AU808" s="1634">
        <v>44000</v>
      </c>
      <c r="AV808" s="1634">
        <v>47952.800000000003</v>
      </c>
      <c r="AW808" s="1634">
        <v>47952.800000000003</v>
      </c>
      <c r="AX808" s="1634">
        <v>0.99339999999999995</v>
      </c>
      <c r="AY808" s="2437">
        <v>48.59</v>
      </c>
      <c r="AZ808" s="1634">
        <v>16776426</v>
      </c>
      <c r="BA808" s="1634">
        <v>20715610</v>
      </c>
      <c r="BB808" s="1634">
        <v>0</v>
      </c>
      <c r="BC808" s="2436">
        <v>44000</v>
      </c>
      <c r="BD808" s="1634">
        <v>47452</v>
      </c>
      <c r="BE808" s="2436">
        <v>47452</v>
      </c>
      <c r="BF808" s="2436">
        <v>0.99829999999999997</v>
      </c>
      <c r="BG808" s="2437">
        <v>0.5604521184508805</v>
      </c>
      <c r="BH808" s="2436">
        <v>19786363</v>
      </c>
      <c r="BI808" s="1634">
        <v>21182573</v>
      </c>
      <c r="BJ808" s="1634">
        <v>0</v>
      </c>
      <c r="BK808" s="1634">
        <v>44000</v>
      </c>
      <c r="BL808" s="2448">
        <v>49437.600000000006</v>
      </c>
      <c r="BM808" s="2448">
        <v>49437.599999999999</v>
      </c>
      <c r="BN808" s="2449">
        <v>0.99970000000000003</v>
      </c>
      <c r="BO808" s="2439">
        <v>56.330000000000005</v>
      </c>
      <c r="BP808" s="2448">
        <v>20049000</v>
      </c>
      <c r="BQ808" s="2448">
        <v>21357043.200000003</v>
      </c>
      <c r="BR808" s="2441">
        <v>0</v>
      </c>
      <c r="BS808" s="1611">
        <v>44000</v>
      </c>
      <c r="BT808" s="1611">
        <v>48096.4</v>
      </c>
      <c r="BU808" s="1611">
        <v>48096.4</v>
      </c>
      <c r="BV808" s="1611">
        <v>0.99950000000000006</v>
      </c>
      <c r="BW808" s="2437">
        <v>59.36</v>
      </c>
      <c r="BX808" s="1611">
        <v>21241642</v>
      </c>
      <c r="BY808" s="1611">
        <v>21470232.960000001</v>
      </c>
      <c r="BZ808" s="1611">
        <v>0</v>
      </c>
      <c r="CA808" s="1611">
        <v>44000</v>
      </c>
      <c r="CB808" s="1611">
        <v>49720.1</v>
      </c>
      <c r="CC808" s="1611">
        <v>49720.1</v>
      </c>
      <c r="CD808" s="1611">
        <v>0.99919999999999998</v>
      </c>
      <c r="CE808" s="2437">
        <v>58.37</v>
      </c>
      <c r="CF808" s="1611">
        <v>21592687</v>
      </c>
      <c r="CG808" s="1611">
        <v>22195052.639999997</v>
      </c>
      <c r="CH808" s="1611">
        <v>0</v>
      </c>
      <c r="CI808" s="1611">
        <v>44000</v>
      </c>
      <c r="CJ808" s="1611">
        <v>48922.400000000001</v>
      </c>
      <c r="CK808" s="1611">
        <v>48922.400000000001</v>
      </c>
      <c r="CL808" s="1611">
        <v>0.99890000000000001</v>
      </c>
      <c r="CM808" s="2433">
        <v>65.52</v>
      </c>
      <c r="CN808" s="1611">
        <v>22311175</v>
      </c>
      <c r="CO808" s="1611">
        <v>20429994.239999998</v>
      </c>
      <c r="CP808" s="1611">
        <v>1881180.7600000016</v>
      </c>
      <c r="CQ808" s="1611">
        <v>72000</v>
      </c>
      <c r="CR808" s="1611">
        <v>82467.200000000012</v>
      </c>
      <c r="CS808" s="1611">
        <v>82467.199999999997</v>
      </c>
      <c r="CT808" s="1611">
        <v>0.99780000000000002</v>
      </c>
      <c r="CU808" s="2433">
        <v>53.6</v>
      </c>
      <c r="CV808" s="1611">
        <v>32886000</v>
      </c>
      <c r="CW808" s="1611">
        <v>36813358.080000006</v>
      </c>
      <c r="CX808" s="1611">
        <v>0</v>
      </c>
    </row>
    <row r="809" spans="1:102" ht="15">
      <c r="A809" s="2440">
        <f t="shared" si="62"/>
        <v>46</v>
      </c>
      <c r="B809" s="1618" t="s">
        <v>525</v>
      </c>
      <c r="C809" s="1618" t="s">
        <v>536</v>
      </c>
      <c r="D809" s="1634" t="s">
        <v>515</v>
      </c>
      <c r="E809" s="1634" t="s">
        <v>270</v>
      </c>
      <c r="F809" s="1634">
        <v>110000</v>
      </c>
      <c r="G809" s="1634">
        <v>110000</v>
      </c>
      <c r="H809" s="2431">
        <v>107705</v>
      </c>
      <c r="I809" s="2431">
        <v>107705</v>
      </c>
      <c r="J809" s="2432">
        <v>1</v>
      </c>
      <c r="K809" s="2431">
        <v>27.93</v>
      </c>
      <c r="L809" s="1634">
        <v>22123312</v>
      </c>
      <c r="M809" s="1634">
        <v>46528560</v>
      </c>
      <c r="N809" s="1634">
        <v>0</v>
      </c>
      <c r="O809" s="1634">
        <v>110000</v>
      </c>
      <c r="P809" s="2431">
        <v>99741.5</v>
      </c>
      <c r="Q809" s="2431">
        <v>99741.5</v>
      </c>
      <c r="R809" s="2432">
        <v>1</v>
      </c>
      <c r="S809" s="2431">
        <v>24.52</v>
      </c>
      <c r="T809" s="1634">
        <v>18198046</v>
      </c>
      <c r="U809" s="1634">
        <v>44524606</v>
      </c>
      <c r="V809" s="1634">
        <v>0</v>
      </c>
      <c r="W809" s="2434">
        <v>110000</v>
      </c>
      <c r="X809" s="2434">
        <v>101312.8</v>
      </c>
      <c r="Y809" s="2434">
        <v>101312.8</v>
      </c>
      <c r="Z809" s="2434">
        <v>1</v>
      </c>
      <c r="AA809" s="2435">
        <v>34.22</v>
      </c>
      <c r="AB809" s="2434">
        <v>24960269</v>
      </c>
      <c r="AC809" s="2434">
        <v>43767130</v>
      </c>
      <c r="AD809" s="2434">
        <v>0</v>
      </c>
      <c r="AE809" s="2434">
        <v>110000</v>
      </c>
      <c r="AF809" s="1634">
        <v>101371.6</v>
      </c>
      <c r="AG809" s="1634">
        <v>101371.6</v>
      </c>
      <c r="AH809" s="2432">
        <v>1.0001</v>
      </c>
      <c r="AI809" s="2431">
        <v>34.83</v>
      </c>
      <c r="AJ809" s="1634">
        <v>26265381</v>
      </c>
      <c r="AK809" s="1634">
        <v>45252282</v>
      </c>
      <c r="AL809" s="1634">
        <v>0</v>
      </c>
      <c r="AM809" s="1634">
        <v>110000</v>
      </c>
      <c r="AN809" s="1634">
        <v>124675.6</v>
      </c>
      <c r="AO809" s="1634">
        <v>124675.6</v>
      </c>
      <c r="AP809" s="1634">
        <v>1</v>
      </c>
      <c r="AQ809" s="2431">
        <v>44.98</v>
      </c>
      <c r="AR809" s="1634">
        <v>41726769</v>
      </c>
      <c r="AS809" s="1634">
        <v>55655188</v>
      </c>
      <c r="AT809" s="1634">
        <v>0</v>
      </c>
      <c r="AU809" s="1634">
        <v>110000</v>
      </c>
      <c r="AV809" s="1634">
        <v>110644.8</v>
      </c>
      <c r="AW809" s="1634">
        <v>110644.8</v>
      </c>
      <c r="AX809" s="1634">
        <v>1</v>
      </c>
      <c r="AY809" s="2437">
        <v>34.14</v>
      </c>
      <c r="AZ809" s="1634">
        <v>27195006</v>
      </c>
      <c r="BA809" s="1634">
        <v>47798554</v>
      </c>
      <c r="BB809" s="1634">
        <v>0</v>
      </c>
      <c r="BC809" s="2436">
        <v>110000</v>
      </c>
      <c r="BD809" s="1634">
        <v>92392.17</v>
      </c>
      <c r="BE809" s="2436">
        <v>92392.17</v>
      </c>
      <c r="BF809" s="2436">
        <v>1</v>
      </c>
      <c r="BG809" s="2437">
        <v>0.34130216715834649</v>
      </c>
      <c r="BH809" s="2436">
        <v>23461034</v>
      </c>
      <c r="BI809" s="1634">
        <v>41243865</v>
      </c>
      <c r="BJ809" s="1634">
        <v>0</v>
      </c>
      <c r="BK809" s="1634">
        <v>110000</v>
      </c>
      <c r="BL809" s="2448">
        <v>103527.86</v>
      </c>
      <c r="BM809" s="2448">
        <v>103527.86</v>
      </c>
      <c r="BN809" s="2449">
        <v>1.0002</v>
      </c>
      <c r="BO809" s="2439">
        <v>26.99</v>
      </c>
      <c r="BP809" s="2448">
        <v>20119586</v>
      </c>
      <c r="BQ809" s="2448">
        <v>44724035.520000003</v>
      </c>
      <c r="BR809" s="2441">
        <v>0</v>
      </c>
      <c r="BS809" s="1611">
        <v>110000</v>
      </c>
      <c r="BT809" s="1611">
        <v>102602.3</v>
      </c>
      <c r="BU809" s="1611">
        <v>102602.3</v>
      </c>
      <c r="BV809" s="1611">
        <v>1.0002</v>
      </c>
      <c r="BW809" s="2437">
        <v>27.42</v>
      </c>
      <c r="BX809" s="1611">
        <v>20929392</v>
      </c>
      <c r="BY809" s="1611">
        <v>45801666.719999999</v>
      </c>
      <c r="BZ809" s="1611">
        <v>0</v>
      </c>
      <c r="CA809" s="1611">
        <v>110000</v>
      </c>
      <c r="CB809" s="1611">
        <v>112837.6</v>
      </c>
      <c r="CC809" s="1611">
        <v>112837.6</v>
      </c>
      <c r="CD809" s="1611">
        <v>1</v>
      </c>
      <c r="CE809" s="2437">
        <v>37.229999999999997</v>
      </c>
      <c r="CF809" s="1611">
        <v>31252666</v>
      </c>
      <c r="CG809" s="1611">
        <v>50370704.640000001</v>
      </c>
      <c r="CH809" s="1611">
        <v>0</v>
      </c>
      <c r="CI809" s="1611">
        <v>110000</v>
      </c>
      <c r="CJ809" s="1611">
        <v>108856.4</v>
      </c>
      <c r="CK809" s="1611">
        <v>108856.4</v>
      </c>
      <c r="CL809" s="1611">
        <v>1.0001</v>
      </c>
      <c r="CM809" s="2433">
        <v>31.34</v>
      </c>
      <c r="CN809" s="1611">
        <v>23743924</v>
      </c>
      <c r="CO809" s="1611">
        <v>45458432.639999993</v>
      </c>
      <c r="CP809" s="1611">
        <v>0</v>
      </c>
      <c r="CQ809" s="1611">
        <v>110000</v>
      </c>
      <c r="CR809" s="1611">
        <v>114837.2</v>
      </c>
      <c r="CS809" s="1611">
        <v>114837.2</v>
      </c>
      <c r="CT809" s="1611">
        <v>0.99990000000000001</v>
      </c>
      <c r="CU809" s="2433">
        <v>28.22</v>
      </c>
      <c r="CV809" s="1611">
        <v>24114952</v>
      </c>
      <c r="CW809" s="1611">
        <v>51263326.079999998</v>
      </c>
      <c r="CX809" s="1611">
        <v>0</v>
      </c>
    </row>
    <row r="810" spans="1:102" ht="15">
      <c r="A810" s="1625"/>
      <c r="B810" s="2445" t="s">
        <v>3795</v>
      </c>
      <c r="C810" s="1612"/>
      <c r="D810" s="1611"/>
      <c r="E810" s="1611"/>
      <c r="F810" s="2434">
        <f>+ROUND(SUM(F764:F809),0)</f>
        <v>869673</v>
      </c>
      <c r="G810" s="2434">
        <f t="shared" ref="G810:N810" si="63">+ROUND(SUM(G764:G809),0)</f>
        <v>799028</v>
      </c>
      <c r="H810" s="2434">
        <f t="shared" si="63"/>
        <v>769672</v>
      </c>
      <c r="I810" s="2434">
        <f t="shared" si="63"/>
        <v>776085</v>
      </c>
      <c r="J810" s="2435">
        <f>+ROUND(AVERAGE(J764:J809),4)</f>
        <v>0.92889999999999995</v>
      </c>
      <c r="K810" s="2435">
        <f>+ROUND(AVERAGE(K764:K809),2)</f>
        <v>49.88</v>
      </c>
      <c r="L810" s="2434">
        <f t="shared" si="63"/>
        <v>290327164</v>
      </c>
      <c r="M810" s="2434">
        <f t="shared" si="63"/>
        <v>332498303</v>
      </c>
      <c r="N810" s="2434">
        <f t="shared" si="63"/>
        <v>37477283</v>
      </c>
      <c r="O810" s="2434">
        <f t="shared" ref="O810" si="64">+ROUND(SUM(O764:O809),0)</f>
        <v>805028</v>
      </c>
      <c r="P810" s="2434">
        <f t="shared" ref="P810:Q810" si="65">+ROUND(SUM(P764:P809),0)</f>
        <v>723511</v>
      </c>
      <c r="Q810" s="2434">
        <f t="shared" si="65"/>
        <v>756840</v>
      </c>
      <c r="R810" s="2435">
        <f>+ROUND(AVERAGE(R764:R809),4)</f>
        <v>0.92159999999999997</v>
      </c>
      <c r="S810" s="2435">
        <f>+ROUND(AVERAGE(S764:S809),2)</f>
        <v>45.61</v>
      </c>
      <c r="T810" s="2434">
        <f t="shared" ref="T810" si="66">+ROUND(SUM(T764:T809),0)</f>
        <v>271355931</v>
      </c>
      <c r="U810" s="2434">
        <f t="shared" ref="U810:Y810" si="67">+ROUND(SUM(U764:U809),0)</f>
        <v>322975249</v>
      </c>
      <c r="V810" s="2434">
        <f t="shared" si="67"/>
        <v>30575102</v>
      </c>
      <c r="W810" s="2434">
        <f t="shared" si="67"/>
        <v>816528</v>
      </c>
      <c r="X810" s="2434">
        <f t="shared" si="67"/>
        <v>719335</v>
      </c>
      <c r="Y810" s="2434">
        <f t="shared" si="67"/>
        <v>751071</v>
      </c>
      <c r="Z810" s="2435">
        <f>+ROUND(AVERAGE(Z764:Z809),4)</f>
        <v>0.94699999999999995</v>
      </c>
      <c r="AA810" s="2435">
        <f>+ROUND(AVERAGE(AA764:AA809),2)</f>
        <v>46.16</v>
      </c>
      <c r="AB810" s="2434">
        <f t="shared" ref="AB810" si="68">+ROUND(SUM(AB764:AB809),0)</f>
        <v>270004522</v>
      </c>
      <c r="AC810" s="2434">
        <f t="shared" ref="AC810:AG810" si="69">+ROUND(SUM(AC764:AC809),0)</f>
        <v>310752673</v>
      </c>
      <c r="AD810" s="2434">
        <f t="shared" si="69"/>
        <v>28336671</v>
      </c>
      <c r="AE810" s="2434">
        <f t="shared" si="69"/>
        <v>816528</v>
      </c>
      <c r="AF810" s="2434">
        <f t="shared" si="69"/>
        <v>744385</v>
      </c>
      <c r="AG810" s="2434">
        <f t="shared" si="69"/>
        <v>763461</v>
      </c>
      <c r="AH810" s="2446">
        <f>+ROUND(AVERAGE(AH764:AH809),4)</f>
        <v>0.95330000000000004</v>
      </c>
      <c r="AI810" s="2435">
        <f>+ROUND(AVERAGE(AI764:AI809),2)</f>
        <v>50.13</v>
      </c>
      <c r="AJ810" s="2434">
        <f t="shared" ref="AJ810" si="70">+ROUND(SUM(AJ764:AJ809),0)</f>
        <v>291847402</v>
      </c>
      <c r="AK810" s="2434">
        <f t="shared" ref="AK810:AO810" si="71">+ROUND(SUM(AK764:AK809),0)</f>
        <v>332293376</v>
      </c>
      <c r="AL810" s="2434">
        <f t="shared" si="71"/>
        <v>27070002</v>
      </c>
      <c r="AM810" s="2434">
        <f t="shared" si="71"/>
        <v>818528</v>
      </c>
      <c r="AN810" s="2434">
        <f t="shared" si="71"/>
        <v>775537</v>
      </c>
      <c r="AO810" s="2434">
        <f t="shared" si="71"/>
        <v>794144</v>
      </c>
      <c r="AP810" s="2435">
        <f>+ROUND(AVERAGE(AP764:AP809),4)</f>
        <v>0.93169999999999997</v>
      </c>
      <c r="AQ810" s="2435">
        <f>+ROUND(AVERAGE(AQ764:AQ809),2)</f>
        <v>47.74</v>
      </c>
      <c r="AR810" s="2434">
        <f t="shared" ref="AR810" si="72">+ROUND(SUM(AR764:AR809),0)</f>
        <v>295560196</v>
      </c>
      <c r="AS810" s="2434">
        <f t="shared" ref="AS810:AW810" si="73">+ROUND(SUM(AS764:AS809),0)</f>
        <v>346199582</v>
      </c>
      <c r="AT810" s="2434">
        <f t="shared" si="73"/>
        <v>29354265</v>
      </c>
      <c r="AU810" s="2434">
        <f t="shared" si="73"/>
        <v>821028</v>
      </c>
      <c r="AV810" s="2434">
        <f t="shared" si="73"/>
        <v>756827</v>
      </c>
      <c r="AW810" s="2434">
        <f t="shared" si="73"/>
        <v>766508</v>
      </c>
      <c r="AX810" s="2435">
        <f>+ROUND(AVERAGE(AX764:AX809),4)</f>
        <v>0.92030000000000001</v>
      </c>
      <c r="AY810" s="2435">
        <f>+ROUND(AVERAGE(AY764:AY809),2)</f>
        <v>51.56</v>
      </c>
      <c r="AZ810" s="2434">
        <f t="shared" ref="AZ810" si="74">+ROUND(SUM(AZ764:AZ809),0)</f>
        <v>281999245</v>
      </c>
      <c r="BA810" s="2434">
        <f t="shared" ref="BA810:BE810" si="75">+ROUND(SUM(BA764:BA809),0)</f>
        <v>326949048</v>
      </c>
      <c r="BB810" s="2434">
        <f t="shared" si="75"/>
        <v>27315100</v>
      </c>
      <c r="BC810" s="2434">
        <f t="shared" si="75"/>
        <v>829528</v>
      </c>
      <c r="BD810" s="2434">
        <f t="shared" si="75"/>
        <v>745769</v>
      </c>
      <c r="BE810" s="2434">
        <f t="shared" si="75"/>
        <v>757402</v>
      </c>
      <c r="BF810" s="2435">
        <f>+ROUND(AVERAGE(BF764:BF809),4)</f>
        <v>0.9607</v>
      </c>
      <c r="BG810" s="2435">
        <f>+ROUND(AVERAGE(BG764:BG809),2)</f>
        <v>42.54</v>
      </c>
      <c r="BH810" s="2434">
        <f t="shared" ref="BH810" si="76">+ROUND(SUM(BH764:BH809),0)</f>
        <v>299849133</v>
      </c>
      <c r="BI810" s="2434">
        <f t="shared" ref="BI810:BM810" si="77">+ROUND(SUM(BI764:BI809),0)</f>
        <v>332911313</v>
      </c>
      <c r="BJ810" s="2434">
        <f t="shared" si="77"/>
        <v>32065374</v>
      </c>
      <c r="BK810" s="2434">
        <f t="shared" si="77"/>
        <v>829528</v>
      </c>
      <c r="BL810" s="2434">
        <f t="shared" si="77"/>
        <v>728482</v>
      </c>
      <c r="BM810" s="2434">
        <f t="shared" si="77"/>
        <v>762027</v>
      </c>
      <c r="BN810" s="2435">
        <f>+ROUND(AVERAGE(BN764:BN809),4)</f>
        <v>0.93630000000000002</v>
      </c>
      <c r="BO810" s="2447">
        <f>+ROUND(AVERAGE(BO764:BO809),2)</f>
        <v>48.29</v>
      </c>
      <c r="BP810" s="2434">
        <f t="shared" ref="BP810" si="78">+ROUND(SUM(BP764:BP809),0)</f>
        <v>263257517</v>
      </c>
      <c r="BQ810" s="2434">
        <f t="shared" ref="BQ810:BU810" si="79">+ROUND(SUM(BQ764:BQ809),0)</f>
        <v>314705954</v>
      </c>
      <c r="BR810" s="2434">
        <f t="shared" si="79"/>
        <v>23517558</v>
      </c>
      <c r="BS810" s="2434">
        <f t="shared" si="79"/>
        <v>839673</v>
      </c>
      <c r="BT810" s="2434">
        <f t="shared" si="79"/>
        <v>705964</v>
      </c>
      <c r="BU810" s="2434">
        <f t="shared" si="79"/>
        <v>767948</v>
      </c>
      <c r="BV810" s="2435">
        <f>+ROUND(AVERAGE(BV764:BV809),4)</f>
        <v>0.92859999999999998</v>
      </c>
      <c r="BW810" s="2435">
        <f>+ROUND(AVERAGE(BW764:BW809),2)</f>
        <v>47.24</v>
      </c>
      <c r="BX810" s="2434">
        <f t="shared" ref="BX810" si="80">+ROUND(SUM(BX764:BX809),0)</f>
        <v>252660327</v>
      </c>
      <c r="BY810" s="2434">
        <f t="shared" ref="BY810:CC810" si="81">+ROUND(SUM(BY764:BY809),0)</f>
        <v>315142196</v>
      </c>
      <c r="BZ810" s="2434">
        <f t="shared" si="81"/>
        <v>23684982</v>
      </c>
      <c r="CA810" s="2434">
        <f t="shared" si="81"/>
        <v>839673</v>
      </c>
      <c r="CB810" s="2434">
        <f t="shared" si="81"/>
        <v>741284</v>
      </c>
      <c r="CC810" s="2434">
        <f t="shared" si="81"/>
        <v>783143</v>
      </c>
      <c r="CD810" s="2435">
        <f>+ROUND(AVERAGE(CD764:CD809),4)</f>
        <v>0.94279999999999997</v>
      </c>
      <c r="CE810" s="2435">
        <f>+ROUND(AVERAGE(CE764:CE809),2)</f>
        <v>49.12</v>
      </c>
      <c r="CF810" s="2434">
        <f t="shared" ref="CF810" si="82">+ROUND(SUM(CF764:CF809),0)</f>
        <v>286204994</v>
      </c>
      <c r="CG810" s="2434">
        <f t="shared" ref="CG810:CK810" si="83">+ROUND(SUM(CG764:CG809),0)</f>
        <v>330909222</v>
      </c>
      <c r="CH810" s="2434">
        <f t="shared" si="83"/>
        <v>27720971</v>
      </c>
      <c r="CI810" s="2434">
        <f t="shared" si="83"/>
        <v>841673</v>
      </c>
      <c r="CJ810" s="2434">
        <f t="shared" si="83"/>
        <v>741621</v>
      </c>
      <c r="CK810" s="2434">
        <f t="shared" si="83"/>
        <v>785956</v>
      </c>
      <c r="CL810" s="2435">
        <f>+ROUND(AVERAGE(CL764:CL809),4)</f>
        <v>0.92879999999999996</v>
      </c>
      <c r="CM810" s="2435">
        <f>+ROUND(AVERAGE(CM764:CM809),2)</f>
        <v>46.29</v>
      </c>
      <c r="CN810" s="2434">
        <f t="shared" ref="CN810" si="84">+ROUND(SUM(CN764:CN809),0)</f>
        <v>256037204</v>
      </c>
      <c r="CO810" s="2434">
        <f t="shared" ref="CO810:CS810" si="85">+ROUND(SUM(CO764:CO809),0)</f>
        <v>309700821</v>
      </c>
      <c r="CP810" s="2434">
        <f t="shared" si="85"/>
        <v>22663190</v>
      </c>
      <c r="CQ810" s="2434">
        <f t="shared" si="85"/>
        <v>869673</v>
      </c>
      <c r="CR810" s="2434">
        <f t="shared" si="85"/>
        <v>778279</v>
      </c>
      <c r="CS810" s="2434">
        <f t="shared" si="85"/>
        <v>829710</v>
      </c>
      <c r="CT810" s="2435">
        <f>+ROUND(AVERAGE(CT764:CT809),4)</f>
        <v>0.95109999999999995</v>
      </c>
      <c r="CU810" s="2435">
        <f>+ROUND(AVERAGE(CU764:CU809),2)</f>
        <v>42.81</v>
      </c>
      <c r="CV810" s="2434">
        <f t="shared" ref="CV810" si="86">+ROUND(SUM(CV764:CV809),0)</f>
        <v>273711737</v>
      </c>
      <c r="CW810" s="2434">
        <f t="shared" ref="CW810:CX810" si="87">+ROUND(SUM(CW764:CW809),0)</f>
        <v>347423746</v>
      </c>
      <c r="CX810" s="2434">
        <f t="shared" si="87"/>
        <v>21787935</v>
      </c>
    </row>
    <row r="811" spans="1:102" ht="15">
      <c r="A811" s="1625"/>
      <c r="B811" s="2445" t="s">
        <v>273</v>
      </c>
      <c r="C811" s="1612"/>
      <c r="D811" s="1611"/>
      <c r="E811" s="1611"/>
      <c r="F811" s="1611">
        <f>+F810+F762+F712</f>
        <v>1202245</v>
      </c>
      <c r="G811" s="1611">
        <f t="shared" ref="G811:I811" si="88">+G810+G762+G712</f>
        <v>1083988</v>
      </c>
      <c r="H811" s="1611">
        <f t="shared" si="88"/>
        <v>942671</v>
      </c>
      <c r="I811" s="1611">
        <f t="shared" si="88"/>
        <v>1034061</v>
      </c>
      <c r="J811" s="2451">
        <f>+ROUND(AVERAGE(J764:J809,J714:J761,J7:J711),4)</f>
        <v>0.78300000000000003</v>
      </c>
      <c r="K811" s="2433">
        <f>+ROUND(AVERAGE(K764:K809,K714:K761,K7:K711),2)</f>
        <v>30.41</v>
      </c>
      <c r="L811" s="1611">
        <f t="shared" ref="L811:Q811" si="89">+L810+L762+L712</f>
        <v>332955900</v>
      </c>
      <c r="M811" s="1611">
        <f t="shared" si="89"/>
        <v>407233789</v>
      </c>
      <c r="N811" s="1611">
        <f t="shared" si="89"/>
        <v>38994461</v>
      </c>
      <c r="O811" s="1611">
        <f t="shared" si="89"/>
        <v>1092503</v>
      </c>
      <c r="P811" s="1611">
        <f t="shared" si="89"/>
        <v>889001</v>
      </c>
      <c r="Q811" s="1611">
        <f t="shared" si="89"/>
        <v>1013206</v>
      </c>
      <c r="R811" s="2451">
        <f>+ROUND(AVERAGE(R764:R809,R714:R761,R7:R711),4)</f>
        <v>0.78890000000000005</v>
      </c>
      <c r="S811" s="2433">
        <f>+ROUND(AVERAGE(S764:S809,S714:S761,S7:S711),2)</f>
        <v>31.66</v>
      </c>
      <c r="T811" s="1611">
        <f t="shared" ref="T811:Y811" si="90">+T810+T762+T712</f>
        <v>319976260</v>
      </c>
      <c r="U811" s="1611">
        <f t="shared" si="90"/>
        <v>396849612</v>
      </c>
      <c r="V811" s="1611">
        <f t="shared" si="90"/>
        <v>32227916</v>
      </c>
      <c r="W811" s="1611">
        <f t="shared" si="90"/>
        <v>1110408</v>
      </c>
      <c r="X811" s="1611">
        <f t="shared" si="90"/>
        <v>886360</v>
      </c>
      <c r="Y811" s="1611">
        <f t="shared" si="90"/>
        <v>1011038</v>
      </c>
      <c r="Z811" s="2451">
        <f>+ROUND(AVERAGE(Z764:Z809,Z714:Z761,Z7:Z711),4)</f>
        <v>0.79359999999999997</v>
      </c>
      <c r="AA811" s="2433">
        <f>+ROUND(AVERAGE(AA764:AA809,AA714:AA761,AA7:AA711),2)</f>
        <v>37.68</v>
      </c>
      <c r="AB811" s="1611">
        <f t="shared" ref="AB811:AG811" si="91">+AB810+AB762+AB712</f>
        <v>315044008</v>
      </c>
      <c r="AC811" s="1611">
        <f t="shared" si="91"/>
        <v>382907715</v>
      </c>
      <c r="AD811" s="1611">
        <f t="shared" si="91"/>
        <v>30563349</v>
      </c>
      <c r="AE811" s="1611">
        <f t="shared" si="91"/>
        <v>1112878</v>
      </c>
      <c r="AF811" s="1611">
        <f t="shared" si="91"/>
        <v>927825</v>
      </c>
      <c r="AG811" s="1611">
        <f t="shared" si="91"/>
        <v>1034638</v>
      </c>
      <c r="AH811" s="2451">
        <f>+ROUND(AVERAGE(AH764:AH809,AH714:AH761,AH7:AH711),4)</f>
        <v>0.7994</v>
      </c>
      <c r="AI811" s="2433">
        <f>+ROUND(AVERAGE(AI764:AI809,AI714:AI761,AI7:AI711),2)</f>
        <v>31.27</v>
      </c>
      <c r="AJ811" s="1611">
        <f t="shared" ref="AJ811:AO811" si="92">+AJ810+AJ762+AJ712</f>
        <v>339545583</v>
      </c>
      <c r="AK811" s="1611">
        <f t="shared" si="92"/>
        <v>414181147</v>
      </c>
      <c r="AL811" s="1611">
        <f t="shared" si="92"/>
        <v>29011282</v>
      </c>
      <c r="AM811" s="1611">
        <f t="shared" si="92"/>
        <v>1116653</v>
      </c>
      <c r="AN811" s="1611">
        <f t="shared" si="92"/>
        <v>958764</v>
      </c>
      <c r="AO811" s="1611">
        <f t="shared" si="92"/>
        <v>1063020</v>
      </c>
      <c r="AP811" s="2451">
        <f>+ROUND(AVERAGE(AP764:AP809,AP714:AP761,AP7:AP711),4)</f>
        <v>0.80320000000000003</v>
      </c>
      <c r="AQ811" s="2433">
        <f>+ROUND(AVERAGE(AQ764:AQ809,AQ714:AQ761,AQ7:AQ711),2)</f>
        <v>31.17</v>
      </c>
      <c r="AR811" s="1611">
        <f t="shared" ref="AR811:AW811" si="93">+AR810+AR762+AR712</f>
        <v>342599851</v>
      </c>
      <c r="AS811" s="1611">
        <f t="shared" si="93"/>
        <v>427992324</v>
      </c>
      <c r="AT811" s="1611">
        <f t="shared" si="93"/>
        <v>31170954</v>
      </c>
      <c r="AU811" s="1611">
        <f t="shared" si="93"/>
        <v>1123180</v>
      </c>
      <c r="AV811" s="1611">
        <f t="shared" si="93"/>
        <v>932189</v>
      </c>
      <c r="AW811" s="1611">
        <f t="shared" si="93"/>
        <v>1036292</v>
      </c>
      <c r="AX811" s="2451">
        <f>+ROUND(AVERAGE(AX764:AX809,AX714:AX761,AX7:AX711),4)</f>
        <v>0.80840000000000001</v>
      </c>
      <c r="AY811" s="2433">
        <f>+ROUND(AVERAGE(AY764:AY809,AY714:AY761,AY7:AY711),2)</f>
        <v>34.799999999999997</v>
      </c>
      <c r="AZ811" s="1611">
        <f t="shared" ref="AZ811:BE811" si="94">+AZ810+AZ762+AZ712</f>
        <v>326200753</v>
      </c>
      <c r="BA811" s="1611">
        <f t="shared" si="94"/>
        <v>402705631</v>
      </c>
      <c r="BB811" s="1611">
        <f t="shared" si="94"/>
        <v>28997063</v>
      </c>
      <c r="BC811" s="1611">
        <f t="shared" si="94"/>
        <v>1134665</v>
      </c>
      <c r="BD811" s="1611">
        <f t="shared" si="94"/>
        <v>915276</v>
      </c>
      <c r="BE811" s="1611">
        <f t="shared" si="94"/>
        <v>1027503</v>
      </c>
      <c r="BF811" s="2451">
        <f>+ROUND(AVERAGE(BF764:BF809,BF714:BF761,BF7:BF711),4)</f>
        <v>0.81079999999999997</v>
      </c>
      <c r="BG811" s="2433">
        <f>+ROUND(AVERAGE(BG764:BG809,BG714:BG761,BG7:BG711),2)</f>
        <v>30.89</v>
      </c>
      <c r="BH811" s="1611">
        <f t="shared" ref="BH811:BM811" si="95">+BH810+BH762+BH712</f>
        <v>342371567</v>
      </c>
      <c r="BI811" s="1611">
        <f t="shared" si="95"/>
        <v>408579287</v>
      </c>
      <c r="BJ811" s="1611">
        <f t="shared" si="95"/>
        <v>33414195</v>
      </c>
      <c r="BK811" s="1611">
        <f t="shared" si="95"/>
        <v>1138690</v>
      </c>
      <c r="BL811" s="1611">
        <f t="shared" si="95"/>
        <v>892617</v>
      </c>
      <c r="BM811" s="1611">
        <f t="shared" si="95"/>
        <v>1038902</v>
      </c>
      <c r="BN811" s="2451">
        <f>+ROUND(AVERAGE(BN764:BN809,BN714:BN761,BN7:BN711),4)</f>
        <v>0.79749999999999999</v>
      </c>
      <c r="BO811" s="2452">
        <f>+ROUND(AVERAGE(BO764:BO809,BO714:BO761,BO7:BO711),2)</f>
        <v>28.36</v>
      </c>
      <c r="BP811" s="1611">
        <f t="shared" ref="BP811:BU811" si="96">+BP810+BP762+BP712</f>
        <v>303427121</v>
      </c>
      <c r="BQ811" s="1611">
        <f t="shared" si="96"/>
        <v>385612345</v>
      </c>
      <c r="BR811" s="1611">
        <f t="shared" si="96"/>
        <v>24997582</v>
      </c>
      <c r="BS811" s="1611">
        <f t="shared" si="96"/>
        <v>1153236</v>
      </c>
      <c r="BT811" s="1611">
        <f t="shared" si="96"/>
        <v>877886</v>
      </c>
      <c r="BU811" s="1611">
        <f t="shared" si="96"/>
        <v>1055940</v>
      </c>
      <c r="BV811" s="2451">
        <f>+ROUND(AVERAGE(BV764:BV809,BV714:BV761,BV7:BV711),4)</f>
        <v>0.80030000000000001</v>
      </c>
      <c r="BW811" s="2433">
        <f>+ROUND(AVERAGE(BW764:BW809,BW714:BW761,BW7:BW711),2)</f>
        <v>28.36</v>
      </c>
      <c r="BX811" s="1611">
        <f t="shared" ref="BX811:CC811" si="97">+BX810+BX762+BX712</f>
        <v>297080550</v>
      </c>
      <c r="BY811" s="1611">
        <f t="shared" si="97"/>
        <v>391888258</v>
      </c>
      <c r="BZ811" s="1611">
        <f t="shared" si="97"/>
        <v>25397931</v>
      </c>
      <c r="CA811" s="1611">
        <f t="shared" si="97"/>
        <v>1155080</v>
      </c>
      <c r="CB811" s="1611">
        <f t="shared" si="97"/>
        <v>923578</v>
      </c>
      <c r="CC811" s="1611">
        <f t="shared" si="97"/>
        <v>1072058</v>
      </c>
      <c r="CD811" s="2451">
        <f>+ROUND(AVERAGE(CD764:CD809,CD714:CD761,CD7:CD711),4)</f>
        <v>0.82340000000000002</v>
      </c>
      <c r="CE811" s="2433">
        <f>+ROUND(AVERAGE(CE764:CE809,CE714:CE761,CE7:CE711),2)</f>
        <v>33.31</v>
      </c>
      <c r="CF811" s="1611">
        <f t="shared" ref="CF811:CK811" si="98">+CF810+CF762+CF712</f>
        <v>330920551</v>
      </c>
      <c r="CG811" s="1611">
        <f t="shared" si="98"/>
        <v>412285294</v>
      </c>
      <c r="CH811" s="1611">
        <f t="shared" si="98"/>
        <v>29355146</v>
      </c>
      <c r="CI811" s="1611">
        <f t="shared" si="98"/>
        <v>1167423</v>
      </c>
      <c r="CJ811" s="1611">
        <f t="shared" si="98"/>
        <v>914055</v>
      </c>
      <c r="CK811" s="1611">
        <f t="shared" si="98"/>
        <v>1072410</v>
      </c>
      <c r="CL811" s="2451">
        <f>+ROUND(AVERAGE(CL764:CL809,CL714:CL761,CL7:CL711),4)</f>
        <v>0.8528</v>
      </c>
      <c r="CM811" s="2433">
        <f>+ROUND(AVERAGE(CM764:CM809,CM714:CM761,CM7:CM711),2)</f>
        <v>36.06</v>
      </c>
      <c r="CN811" s="1611">
        <f t="shared" ref="CN811:CS811" si="99">+CN810+CN762+CN712</f>
        <v>302477277</v>
      </c>
      <c r="CO811" s="1611">
        <f t="shared" si="99"/>
        <v>381709376</v>
      </c>
      <c r="CP811" s="1611">
        <f t="shared" si="99"/>
        <v>25138643</v>
      </c>
      <c r="CQ811" s="1611">
        <f t="shared" si="99"/>
        <v>1202245</v>
      </c>
      <c r="CR811" s="1611">
        <f t="shared" si="99"/>
        <v>959111</v>
      </c>
      <c r="CS811" s="1611">
        <f t="shared" si="99"/>
        <v>1122314</v>
      </c>
      <c r="CT811" s="2451">
        <f>+ROUND(AVERAGE(CT764:CT809,CT714:CT761,CT7:CT711),4)</f>
        <v>0.87060000000000004</v>
      </c>
      <c r="CU811" s="2433">
        <f>+ROUND(AVERAGE(CU764:CU809,CU714:CU761,CU7:CU711),2)</f>
        <v>32.14</v>
      </c>
      <c r="CV811" s="1611">
        <f t="shared" ref="CV811:CX811" si="100">+CV810+CV762+CV712</f>
        <v>322453426</v>
      </c>
      <c r="CW811" s="1611">
        <f t="shared" si="100"/>
        <v>428147303</v>
      </c>
      <c r="CX811" s="1611">
        <f t="shared" si="100"/>
        <v>23976724</v>
      </c>
    </row>
  </sheetData>
  <mergeCells count="13">
    <mergeCell ref="CQ4:CX4"/>
    <mergeCell ref="AU4:BB4"/>
    <mergeCell ref="BC4:BJ4"/>
    <mergeCell ref="BK4:BR4"/>
    <mergeCell ref="BS4:BY4"/>
    <mergeCell ref="CA4:CH4"/>
    <mergeCell ref="CI4:CP4"/>
    <mergeCell ref="AM4:AT4"/>
    <mergeCell ref="A1:B1"/>
    <mergeCell ref="G4:N4"/>
    <mergeCell ref="O4:V4"/>
    <mergeCell ref="W4:AD4"/>
    <mergeCell ref="AE4:AL4"/>
  </mergeCells>
  <printOptions horizontalCentered="1"/>
  <pageMargins left="0.31496062992125984" right="0.31496062992125984" top="0.55118110236220474" bottom="0.35433070866141736" header="0.31496062992125984" footer="0.31496062992125984"/>
  <pageSetup scale="82" orientation="landscape" r:id="rId1"/>
  <rowBreaks count="2" manualBreakCount="2">
    <brk id="720" max="101" man="1"/>
    <brk id="762" max="101" man="1"/>
  </rowBreaks>
  <colBreaks count="9" manualBreakCount="9">
    <brk id="14" max="810" man="1"/>
    <brk id="22" max="810" man="1"/>
    <brk id="30" max="810" man="1"/>
    <brk id="38" max="810" man="1"/>
    <brk id="46" max="810" man="1"/>
    <brk id="54" max="810" man="1"/>
    <brk id="70" max="810" man="1"/>
    <brk id="86" max="810" man="1"/>
    <brk id="94" max="810" man="1"/>
  </col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008000"/>
  </sheetPr>
  <dimension ref="A1:BB852"/>
  <sheetViews>
    <sheetView view="pageBreakPreview" topLeftCell="F1" zoomScaleNormal="100" zoomScaleSheetLayoutView="100" workbookViewId="0">
      <pane ySplit="5" topLeftCell="A411" activePane="bottomLeft" state="frozen"/>
      <selection pane="bottomLeft" activeCell="B27" sqref="B27"/>
      <selection activeCell="B27" sqref="B27"/>
    </sheetView>
  </sheetViews>
  <sheetFormatPr defaultColWidth="9.140625" defaultRowHeight="12.75"/>
  <cols>
    <col min="1" max="1" width="5.5703125" style="1598" customWidth="1"/>
    <col min="2" max="2" width="38.7109375" style="2400" customWidth="1"/>
    <col min="3" max="3" width="10.42578125" style="2400" customWidth="1"/>
    <col min="4" max="4" width="9.140625" style="1598"/>
    <col min="5" max="5" width="8.140625" style="1598" customWidth="1"/>
    <col min="6" max="6" width="9.28515625" style="1598" customWidth="1"/>
    <col min="7" max="7" width="8.85546875" style="1598" customWidth="1"/>
    <col min="8" max="9" width="9.5703125" style="1598" bestFit="1" customWidth="1"/>
    <col min="10" max="11" width="9.28515625" style="1598" bestFit="1" customWidth="1"/>
    <col min="12" max="13" width="10" style="1598" bestFit="1" customWidth="1"/>
    <col min="14" max="14" width="12.85546875" style="1598" customWidth="1"/>
    <col min="15" max="15" width="9.28515625" style="1598" bestFit="1" customWidth="1"/>
    <col min="16" max="17" width="9.5703125" style="1598" bestFit="1" customWidth="1"/>
    <col min="18" max="19" width="9.28515625" style="1598" bestFit="1" customWidth="1"/>
    <col min="20" max="21" width="10" style="1598" bestFit="1" customWidth="1"/>
    <col min="22" max="22" width="11.85546875" style="1598" customWidth="1"/>
    <col min="23" max="27" width="9.28515625" style="1598" bestFit="1" customWidth="1"/>
    <col min="28" max="29" width="10" style="1598" bestFit="1" customWidth="1"/>
    <col min="30" max="35" width="9.28515625" style="1598" bestFit="1" customWidth="1"/>
    <col min="36" max="37" width="10" style="1598" bestFit="1" customWidth="1"/>
    <col min="38" max="43" width="9.28515625" style="1598" bestFit="1" customWidth="1"/>
    <col min="44" max="45" width="10" style="1598" bestFit="1" customWidth="1"/>
    <col min="46" max="51" width="9.28515625" style="1598" bestFit="1" customWidth="1"/>
    <col min="52" max="53" width="10" style="1598" bestFit="1" customWidth="1"/>
    <col min="54" max="54" width="9.28515625" style="1598" bestFit="1" customWidth="1"/>
    <col min="55" max="16384" width="9.140625" style="1598"/>
  </cols>
  <sheetData>
    <row r="1" spans="1:54" s="467" customFormat="1" ht="15">
      <c r="A1" s="1620" t="s">
        <v>498</v>
      </c>
      <c r="B1" s="2453"/>
      <c r="C1" s="2400"/>
      <c r="W1" s="1629"/>
      <c r="X1" s="1629"/>
      <c r="Y1" s="1629"/>
      <c r="Z1" s="1629"/>
      <c r="AA1" s="1629"/>
      <c r="AB1" s="1629"/>
      <c r="AC1" s="1629"/>
      <c r="AD1" s="1629"/>
      <c r="AE1" s="1629"/>
    </row>
    <row r="2" spans="1:54" s="467" customFormat="1" ht="15">
      <c r="A2" s="1620" t="s">
        <v>3873</v>
      </c>
      <c r="B2" s="2453"/>
      <c r="C2" s="2400"/>
      <c r="W2" s="1629"/>
      <c r="X2" s="1629"/>
      <c r="Y2" s="1629"/>
      <c r="Z2" s="1629"/>
      <c r="AA2" s="1629"/>
      <c r="AB2" s="1629"/>
      <c r="AC2" s="1629"/>
      <c r="AD2" s="1629"/>
      <c r="AE2" s="1629"/>
    </row>
    <row r="3" spans="1:54" s="467" customFormat="1" ht="15">
      <c r="A3" s="2454" t="s">
        <v>3874</v>
      </c>
      <c r="B3" s="2454"/>
      <c r="C3" s="2454"/>
      <c r="D3" s="1627"/>
      <c r="E3" s="1627"/>
      <c r="F3" s="1627"/>
      <c r="G3" s="3168">
        <v>45383</v>
      </c>
      <c r="H3" s="3168"/>
      <c r="I3" s="3168"/>
      <c r="J3" s="3168"/>
      <c r="K3" s="3168"/>
      <c r="L3" s="3168"/>
      <c r="M3" s="3168"/>
      <c r="N3" s="3168"/>
      <c r="O3" s="3167" t="s">
        <v>3875</v>
      </c>
      <c r="P3" s="3167"/>
      <c r="Q3" s="3167"/>
      <c r="R3" s="3167"/>
      <c r="S3" s="3167"/>
      <c r="T3" s="3167"/>
      <c r="U3" s="3167"/>
      <c r="V3" s="3167"/>
      <c r="W3" s="3167" t="s">
        <v>3876</v>
      </c>
      <c r="X3" s="3167"/>
      <c r="Y3" s="3167"/>
      <c r="Z3" s="3167"/>
      <c r="AA3" s="3167"/>
      <c r="AB3" s="3167"/>
      <c r="AC3" s="3167"/>
      <c r="AD3" s="3167"/>
      <c r="AE3" s="3167" t="s">
        <v>3877</v>
      </c>
      <c r="AF3" s="3167"/>
      <c r="AG3" s="3167"/>
      <c r="AH3" s="3167"/>
      <c r="AI3" s="3167"/>
      <c r="AJ3" s="3167"/>
      <c r="AK3" s="3167"/>
      <c r="AL3" s="3167"/>
      <c r="AM3" s="3167" t="s">
        <v>3878</v>
      </c>
      <c r="AN3" s="3167"/>
      <c r="AO3" s="3167"/>
      <c r="AP3" s="3167"/>
      <c r="AQ3" s="3167"/>
      <c r="AR3" s="3167"/>
      <c r="AS3" s="3167"/>
      <c r="AT3" s="3167"/>
      <c r="AU3" s="3167" t="s">
        <v>3879</v>
      </c>
      <c r="AV3" s="3167"/>
      <c r="AW3" s="3167"/>
      <c r="AX3" s="3167"/>
      <c r="AY3" s="3167"/>
      <c r="AZ3" s="3167"/>
      <c r="BA3" s="3167"/>
      <c r="BB3" s="3167"/>
    </row>
    <row r="4" spans="1:54" ht="36">
      <c r="A4" s="2455" t="s">
        <v>3880</v>
      </c>
      <c r="B4" s="2424" t="s">
        <v>3864</v>
      </c>
      <c r="C4" s="1622" t="s">
        <v>503</v>
      </c>
      <c r="D4" s="1622" t="s">
        <v>3881</v>
      </c>
      <c r="E4" s="1622" t="s">
        <v>489</v>
      </c>
      <c r="F4" s="1622" t="s">
        <v>3882</v>
      </c>
      <c r="G4" s="1622" t="s">
        <v>3866</v>
      </c>
      <c r="H4" s="1622" t="s">
        <v>3867</v>
      </c>
      <c r="I4" s="1622" t="s">
        <v>3868</v>
      </c>
      <c r="J4" s="1622" t="s">
        <v>2016</v>
      </c>
      <c r="K4" s="1623" t="s">
        <v>3869</v>
      </c>
      <c r="L4" s="1622" t="s">
        <v>3870</v>
      </c>
      <c r="M4" s="1624" t="s">
        <v>3871</v>
      </c>
      <c r="N4" s="1622" t="s">
        <v>3872</v>
      </c>
      <c r="O4" s="1622" t="s">
        <v>3866</v>
      </c>
      <c r="P4" s="1622" t="s">
        <v>3867</v>
      </c>
      <c r="Q4" s="1622" t="s">
        <v>3868</v>
      </c>
      <c r="R4" s="1622" t="s">
        <v>2016</v>
      </c>
      <c r="S4" s="1622" t="s">
        <v>3869</v>
      </c>
      <c r="T4" s="1622" t="s">
        <v>3870</v>
      </c>
      <c r="U4" s="1624" t="s">
        <v>3871</v>
      </c>
      <c r="V4" s="1622" t="s">
        <v>3872</v>
      </c>
      <c r="W4" s="1622" t="s">
        <v>3866</v>
      </c>
      <c r="X4" s="1622" t="s">
        <v>3867</v>
      </c>
      <c r="Y4" s="1622" t="s">
        <v>3868</v>
      </c>
      <c r="Z4" s="1622" t="s">
        <v>2016</v>
      </c>
      <c r="AA4" s="1623" t="s">
        <v>3869</v>
      </c>
      <c r="AB4" s="1622" t="s">
        <v>3870</v>
      </c>
      <c r="AC4" s="1624" t="s">
        <v>3871</v>
      </c>
      <c r="AD4" s="1622" t="s">
        <v>3872</v>
      </c>
      <c r="AE4" s="1622" t="s">
        <v>3866</v>
      </c>
      <c r="AF4" s="1622" t="s">
        <v>3867</v>
      </c>
      <c r="AG4" s="1622" t="s">
        <v>3868</v>
      </c>
      <c r="AH4" s="1622" t="s">
        <v>2016</v>
      </c>
      <c r="AI4" s="1622" t="s">
        <v>3869</v>
      </c>
      <c r="AJ4" s="1622" t="s">
        <v>3870</v>
      </c>
      <c r="AK4" s="1624" t="s">
        <v>3871</v>
      </c>
      <c r="AL4" s="1622" t="s">
        <v>3872</v>
      </c>
      <c r="AM4" s="1622" t="s">
        <v>3866</v>
      </c>
      <c r="AN4" s="1622" t="s">
        <v>3867</v>
      </c>
      <c r="AO4" s="1622" t="s">
        <v>3868</v>
      </c>
      <c r="AP4" s="1622" t="s">
        <v>2016</v>
      </c>
      <c r="AQ4" s="1623" t="s">
        <v>3869</v>
      </c>
      <c r="AR4" s="1622" t="s">
        <v>3870</v>
      </c>
      <c r="AS4" s="1624" t="s">
        <v>3871</v>
      </c>
      <c r="AT4" s="1622" t="s">
        <v>3872</v>
      </c>
      <c r="AU4" s="1622" t="s">
        <v>3866</v>
      </c>
      <c r="AV4" s="1622" t="s">
        <v>3867</v>
      </c>
      <c r="AW4" s="1622" t="s">
        <v>3868</v>
      </c>
      <c r="AX4" s="1622" t="s">
        <v>2016</v>
      </c>
      <c r="AY4" s="1623" t="s">
        <v>3869</v>
      </c>
      <c r="AZ4" s="1622" t="s">
        <v>3870</v>
      </c>
      <c r="BA4" s="1624" t="s">
        <v>3871</v>
      </c>
      <c r="BB4" s="1622" t="s">
        <v>3872</v>
      </c>
    </row>
    <row r="5" spans="1:54" ht="15">
      <c r="A5" s="2456"/>
      <c r="B5" s="2457" t="s">
        <v>3090</v>
      </c>
      <c r="C5" s="2458"/>
      <c r="D5" s="1622"/>
      <c r="E5" s="1622"/>
      <c r="F5" s="1622"/>
      <c r="G5" s="1622"/>
      <c r="H5" s="1622"/>
      <c r="I5" s="1622"/>
      <c r="J5" s="1622"/>
      <c r="K5" s="1623"/>
      <c r="L5" s="1622"/>
      <c r="M5" s="1624"/>
      <c r="N5" s="1622"/>
      <c r="O5" s="1622"/>
      <c r="P5" s="1622"/>
      <c r="Q5" s="1622"/>
      <c r="R5" s="1622"/>
      <c r="S5" s="1622"/>
      <c r="T5" s="1622"/>
      <c r="U5" s="1624"/>
      <c r="V5" s="1622"/>
      <c r="W5" s="1622"/>
      <c r="X5" s="1622"/>
      <c r="Y5" s="1622"/>
      <c r="Z5" s="1622"/>
      <c r="AA5" s="1623"/>
      <c r="AB5" s="1622"/>
      <c r="AC5" s="1624"/>
      <c r="AD5" s="1622"/>
      <c r="AE5" s="1622"/>
      <c r="AF5" s="1622"/>
      <c r="AG5" s="1622"/>
      <c r="AH5" s="1622"/>
      <c r="AI5" s="1622"/>
      <c r="AJ5" s="1622"/>
      <c r="AK5" s="1624"/>
      <c r="AL5" s="1622"/>
      <c r="AM5" s="1622"/>
      <c r="AN5" s="1622"/>
      <c r="AO5" s="1622"/>
      <c r="AP5" s="1622"/>
      <c r="AQ5" s="1623"/>
      <c r="AR5" s="1622"/>
      <c r="AS5" s="1624"/>
      <c r="AT5" s="1622"/>
      <c r="AU5" s="1622"/>
      <c r="AV5" s="1622"/>
      <c r="AW5" s="1622"/>
      <c r="AX5" s="1622"/>
      <c r="AY5" s="1623"/>
      <c r="AZ5" s="1622"/>
      <c r="BA5" s="1624"/>
      <c r="BB5" s="1622"/>
    </row>
    <row r="6" spans="1:54" ht="15">
      <c r="A6" s="2456">
        <v>1</v>
      </c>
      <c r="B6" s="2411" t="s">
        <v>3096</v>
      </c>
      <c r="C6" s="2411" t="s">
        <v>634</v>
      </c>
      <c r="D6" s="1611" t="s">
        <v>515</v>
      </c>
      <c r="E6" s="1611" t="s">
        <v>259</v>
      </c>
      <c r="F6" s="1634">
        <v>110</v>
      </c>
      <c r="G6" s="1634">
        <v>110</v>
      </c>
      <c r="H6" s="2431">
        <v>26.040000000000003</v>
      </c>
      <c r="I6" s="2431">
        <v>88</v>
      </c>
      <c r="J6" s="2431">
        <v>0.9758</v>
      </c>
      <c r="K6" s="2431">
        <v>29.54</v>
      </c>
      <c r="L6" s="1634">
        <v>5539</v>
      </c>
      <c r="M6" s="1634">
        <f t="shared" ref="M6:M69" si="0">+ROUND(24*30*0.6*H6,0)</f>
        <v>11249</v>
      </c>
      <c r="N6" s="1634">
        <f t="shared" ref="N6:N69" si="1">+MAX((L6-M6),0)</f>
        <v>0</v>
      </c>
      <c r="O6" s="1634">
        <v>110</v>
      </c>
      <c r="P6" s="2431">
        <v>22.439999999999998</v>
      </c>
      <c r="Q6" s="2431">
        <v>88</v>
      </c>
      <c r="R6" s="2431">
        <v>0.97199999999999998</v>
      </c>
      <c r="S6" s="2431">
        <v>34.46</v>
      </c>
      <c r="T6" s="1634">
        <v>5753</v>
      </c>
      <c r="U6" s="1634">
        <f t="shared" ref="U6:U69" si="2">+ROUND(24*31*0.6*P6,0)</f>
        <v>10017</v>
      </c>
      <c r="V6" s="1634">
        <f t="shared" ref="V6:V69" si="3">+MAX((T6-U6),0)</f>
        <v>0</v>
      </c>
      <c r="W6" s="2434">
        <v>110</v>
      </c>
      <c r="X6" s="2434">
        <v>24.959999999999997</v>
      </c>
      <c r="Y6" s="2434">
        <v>88</v>
      </c>
      <c r="Z6" s="2434">
        <v>0.97770000000000001</v>
      </c>
      <c r="AA6" s="2434">
        <v>32.28</v>
      </c>
      <c r="AB6" s="2434">
        <v>5801</v>
      </c>
      <c r="AC6" s="1634">
        <f t="shared" ref="AC6:AC69" si="4">+ROUND(24*30*0.6*X6,0)</f>
        <v>10783</v>
      </c>
      <c r="AD6" s="1634">
        <f t="shared" ref="AD6:AD69" si="5">+MAX((AB6-AC6),0)</f>
        <v>0</v>
      </c>
      <c r="AE6" s="2434">
        <v>110</v>
      </c>
      <c r="AF6" s="1634">
        <v>24</v>
      </c>
      <c r="AG6" s="1634">
        <v>88</v>
      </c>
      <c r="AH6" s="1634">
        <v>0.97650000000000003</v>
      </c>
      <c r="AI6" s="1634">
        <v>32.25</v>
      </c>
      <c r="AJ6" s="1634">
        <v>5759</v>
      </c>
      <c r="AK6" s="1634">
        <f t="shared" ref="AK6:AK69" si="6">+ROUND(24*31*0.6*AF6,0)</f>
        <v>10714</v>
      </c>
      <c r="AL6" s="1634">
        <f t="shared" ref="AL6:AL69" si="7">+MAX((AJ6-AK6),0)</f>
        <v>0</v>
      </c>
      <c r="AM6" s="1634">
        <v>110</v>
      </c>
      <c r="AN6" s="1634">
        <v>24.959999999999997</v>
      </c>
      <c r="AO6" s="1634">
        <v>88</v>
      </c>
      <c r="AP6" s="1634">
        <v>0.97499999999999998</v>
      </c>
      <c r="AQ6" s="2431">
        <v>30.9</v>
      </c>
      <c r="AR6" s="1634">
        <v>5738</v>
      </c>
      <c r="AS6" s="1634">
        <f t="shared" ref="AS6:AS69" si="8">+ROUND(24*31*0.6*AN6,0)</f>
        <v>11142</v>
      </c>
      <c r="AT6" s="1634">
        <f t="shared" ref="AT6:AT69" si="9">+MAX((AR6-AS6),0)</f>
        <v>0</v>
      </c>
      <c r="AU6" s="1634">
        <v>110</v>
      </c>
      <c r="AV6" s="1634">
        <v>26.76</v>
      </c>
      <c r="AW6" s="1634">
        <v>88</v>
      </c>
      <c r="AX6" s="1634">
        <v>0.97330000000000005</v>
      </c>
      <c r="AY6" s="1634">
        <v>29.38</v>
      </c>
      <c r="AZ6" s="1634">
        <v>5660</v>
      </c>
      <c r="BA6" s="1634">
        <f t="shared" ref="BA6:BA69" si="10">+ROUND(24*30*0.6*AV6,0)</f>
        <v>11560</v>
      </c>
      <c r="BB6" s="1634">
        <f t="shared" ref="BB6:BB69" si="11">+MAX((AZ6-BA6),0)</f>
        <v>0</v>
      </c>
    </row>
    <row r="7" spans="1:54" ht="15">
      <c r="A7" s="2456">
        <f>+A6+1</f>
        <v>2</v>
      </c>
      <c r="B7" s="2411" t="s">
        <v>3093</v>
      </c>
      <c r="C7" s="2411" t="s">
        <v>536</v>
      </c>
      <c r="D7" s="1611" t="s">
        <v>515</v>
      </c>
      <c r="E7" s="1611" t="s">
        <v>259</v>
      </c>
      <c r="F7" s="1634">
        <v>110</v>
      </c>
      <c r="G7" s="1634">
        <v>110</v>
      </c>
      <c r="H7" s="2431">
        <v>97.84</v>
      </c>
      <c r="I7" s="2431">
        <v>97.84</v>
      </c>
      <c r="J7" s="2431">
        <v>0.99050000000000005</v>
      </c>
      <c r="K7" s="2431">
        <v>24.56</v>
      </c>
      <c r="L7" s="1634">
        <v>17302</v>
      </c>
      <c r="M7" s="1634">
        <f t="shared" si="0"/>
        <v>42267</v>
      </c>
      <c r="N7" s="1634">
        <f t="shared" si="1"/>
        <v>0</v>
      </c>
      <c r="O7" s="1634">
        <v>110</v>
      </c>
      <c r="P7" s="2431">
        <v>109.04</v>
      </c>
      <c r="Q7" s="2431">
        <v>109.04</v>
      </c>
      <c r="R7" s="2431">
        <v>0.99060000000000004</v>
      </c>
      <c r="S7" s="2431">
        <v>26.41</v>
      </c>
      <c r="T7" s="1634">
        <v>21424</v>
      </c>
      <c r="U7" s="1634">
        <f t="shared" si="2"/>
        <v>48675</v>
      </c>
      <c r="V7" s="1634">
        <f t="shared" si="3"/>
        <v>0</v>
      </c>
      <c r="W7" s="2434">
        <v>110</v>
      </c>
      <c r="X7" s="2434">
        <v>119.68</v>
      </c>
      <c r="Y7" s="2434">
        <v>119.68</v>
      </c>
      <c r="Z7" s="2434">
        <v>0.98150000000000004</v>
      </c>
      <c r="AA7" s="2434">
        <v>25.58</v>
      </c>
      <c r="AB7" s="2434">
        <v>22038</v>
      </c>
      <c r="AC7" s="1634">
        <f t="shared" si="4"/>
        <v>51702</v>
      </c>
      <c r="AD7" s="1634">
        <f t="shared" si="5"/>
        <v>0</v>
      </c>
      <c r="AE7" s="2434">
        <v>110</v>
      </c>
      <c r="AF7" s="1634">
        <v>113.75999999999999</v>
      </c>
      <c r="AG7" s="1634">
        <v>113.76</v>
      </c>
      <c r="AH7" s="1634">
        <v>0.99180000000000001</v>
      </c>
      <c r="AI7" s="1634">
        <v>28.78</v>
      </c>
      <c r="AJ7" s="1634">
        <v>24357</v>
      </c>
      <c r="AK7" s="1634">
        <f t="shared" si="6"/>
        <v>50782</v>
      </c>
      <c r="AL7" s="1634">
        <f t="shared" si="7"/>
        <v>0</v>
      </c>
      <c r="AM7" s="1634">
        <v>110</v>
      </c>
      <c r="AN7" s="1634">
        <v>115.75999999999999</v>
      </c>
      <c r="AO7" s="1634">
        <v>115.76</v>
      </c>
      <c r="AP7" s="1634">
        <v>0.99099999999999999</v>
      </c>
      <c r="AQ7" s="2431">
        <v>31.4</v>
      </c>
      <c r="AR7" s="1634">
        <v>27042</v>
      </c>
      <c r="AS7" s="1634">
        <f t="shared" si="8"/>
        <v>51675</v>
      </c>
      <c r="AT7" s="1634">
        <f t="shared" si="9"/>
        <v>0</v>
      </c>
      <c r="AU7" s="1634">
        <v>110</v>
      </c>
      <c r="AV7" s="1634">
        <v>117.44000000000001</v>
      </c>
      <c r="AW7" s="1634">
        <v>117.44</v>
      </c>
      <c r="AX7" s="1634">
        <v>0.98919999999999997</v>
      </c>
      <c r="AY7" s="1634">
        <v>25.16</v>
      </c>
      <c r="AZ7" s="1634">
        <v>21273</v>
      </c>
      <c r="BA7" s="1634">
        <f t="shared" si="10"/>
        <v>50734</v>
      </c>
      <c r="BB7" s="1634">
        <f t="shared" si="11"/>
        <v>0</v>
      </c>
    </row>
    <row r="8" spans="1:54" ht="15">
      <c r="A8" s="2456">
        <f t="shared" ref="A8:A71" si="12">+A7+1</f>
        <v>3</v>
      </c>
      <c r="B8" s="2411" t="s">
        <v>3095</v>
      </c>
      <c r="C8" s="2411" t="s">
        <v>536</v>
      </c>
      <c r="D8" s="1611" t="s">
        <v>515</v>
      </c>
      <c r="E8" s="1611" t="s">
        <v>259</v>
      </c>
      <c r="F8" s="1634">
        <v>110</v>
      </c>
      <c r="G8" s="1634">
        <v>110</v>
      </c>
      <c r="H8" s="2431">
        <v>14.462400000000001</v>
      </c>
      <c r="I8" s="2431">
        <v>88</v>
      </c>
      <c r="J8" s="2431">
        <v>0.79369999999999996</v>
      </c>
      <c r="K8" s="2431">
        <v>25.29</v>
      </c>
      <c r="L8" s="1634">
        <v>2633</v>
      </c>
      <c r="M8" s="1634">
        <f t="shared" si="0"/>
        <v>6248</v>
      </c>
      <c r="N8" s="1634">
        <f t="shared" si="1"/>
        <v>0</v>
      </c>
      <c r="O8" s="1634">
        <v>110</v>
      </c>
      <c r="P8" s="2431">
        <v>16.699199999999998</v>
      </c>
      <c r="Q8" s="2431">
        <v>88</v>
      </c>
      <c r="R8" s="2431">
        <v>0.79590000000000005</v>
      </c>
      <c r="S8" s="2431">
        <v>21.06</v>
      </c>
      <c r="T8" s="1634">
        <v>2617</v>
      </c>
      <c r="U8" s="1634">
        <f t="shared" si="2"/>
        <v>7455</v>
      </c>
      <c r="V8" s="1634">
        <f t="shared" si="3"/>
        <v>0</v>
      </c>
      <c r="W8" s="2434">
        <v>110</v>
      </c>
      <c r="X8" s="2434">
        <v>13.3056</v>
      </c>
      <c r="Y8" s="2434">
        <v>88</v>
      </c>
      <c r="Z8" s="2434">
        <v>0.68479999999999996</v>
      </c>
      <c r="AA8" s="2434">
        <v>22.05</v>
      </c>
      <c r="AB8" s="2434">
        <v>2113</v>
      </c>
      <c r="AC8" s="1634">
        <f t="shared" si="4"/>
        <v>5748</v>
      </c>
      <c r="AD8" s="1634">
        <f t="shared" si="5"/>
        <v>0</v>
      </c>
      <c r="AE8" s="2434">
        <v>110</v>
      </c>
      <c r="AF8" s="1634">
        <v>15.690000000000001</v>
      </c>
      <c r="AG8" s="1634">
        <v>88</v>
      </c>
      <c r="AH8" s="1634">
        <v>0.71650000000000003</v>
      </c>
      <c r="AI8" s="1634">
        <v>22.37</v>
      </c>
      <c r="AJ8" s="1634">
        <v>2611</v>
      </c>
      <c r="AK8" s="1634">
        <f t="shared" si="6"/>
        <v>7004</v>
      </c>
      <c r="AL8" s="1634">
        <f t="shared" si="7"/>
        <v>0</v>
      </c>
      <c r="AM8" s="1634">
        <v>110</v>
      </c>
      <c r="AN8" s="1634">
        <v>13.131600000000001</v>
      </c>
      <c r="AO8" s="1634">
        <v>88</v>
      </c>
      <c r="AP8" s="1634">
        <v>0.74960000000000004</v>
      </c>
      <c r="AQ8" s="2431">
        <v>23.15</v>
      </c>
      <c r="AR8" s="1634">
        <v>2261</v>
      </c>
      <c r="AS8" s="1634">
        <f t="shared" si="8"/>
        <v>5862</v>
      </c>
      <c r="AT8" s="1634">
        <f t="shared" si="9"/>
        <v>0</v>
      </c>
      <c r="AU8" s="1634">
        <v>110</v>
      </c>
      <c r="AV8" s="1634">
        <v>11.1816</v>
      </c>
      <c r="AW8" s="1634">
        <v>88</v>
      </c>
      <c r="AX8" s="1634">
        <v>0.7419</v>
      </c>
      <c r="AY8" s="1634">
        <v>27.83</v>
      </c>
      <c r="AZ8" s="1634">
        <v>2240</v>
      </c>
      <c r="BA8" s="1634">
        <f t="shared" si="10"/>
        <v>4830</v>
      </c>
      <c r="BB8" s="1634">
        <f t="shared" si="11"/>
        <v>0</v>
      </c>
    </row>
    <row r="9" spans="1:54" ht="15">
      <c r="A9" s="2456">
        <f t="shared" si="12"/>
        <v>4</v>
      </c>
      <c r="B9" s="2411" t="s">
        <v>3094</v>
      </c>
      <c r="C9" s="2411" t="s">
        <v>634</v>
      </c>
      <c r="D9" s="1611" t="s">
        <v>515</v>
      </c>
      <c r="E9" s="1611" t="s">
        <v>259</v>
      </c>
      <c r="F9" s="1634">
        <v>110</v>
      </c>
      <c r="G9" s="1634">
        <v>110</v>
      </c>
      <c r="H9" s="2431">
        <v>138.12</v>
      </c>
      <c r="I9" s="2431">
        <v>138.12</v>
      </c>
      <c r="J9" s="2431">
        <v>0.97950000000000004</v>
      </c>
      <c r="K9" s="2431">
        <v>20.52</v>
      </c>
      <c r="L9" s="1634">
        <v>20406</v>
      </c>
      <c r="M9" s="1634">
        <f t="shared" si="0"/>
        <v>59668</v>
      </c>
      <c r="N9" s="1634">
        <f t="shared" si="1"/>
        <v>0</v>
      </c>
      <c r="O9" s="1634">
        <v>110</v>
      </c>
      <c r="P9" s="2431">
        <v>112.67999999999999</v>
      </c>
      <c r="Q9" s="2431">
        <v>112.68</v>
      </c>
      <c r="R9" s="2431">
        <v>0.97760000000000002</v>
      </c>
      <c r="S9" s="2431">
        <v>24.43</v>
      </c>
      <c r="T9" s="1634">
        <v>20482</v>
      </c>
      <c r="U9" s="1634">
        <f t="shared" si="2"/>
        <v>50300</v>
      </c>
      <c r="V9" s="1634">
        <f t="shared" si="3"/>
        <v>0</v>
      </c>
      <c r="W9" s="2434">
        <v>110</v>
      </c>
      <c r="X9" s="2434">
        <v>118.68</v>
      </c>
      <c r="Y9" s="2434">
        <v>118.68</v>
      </c>
      <c r="Z9" s="2434">
        <v>0.98199999999999998</v>
      </c>
      <c r="AA9" s="2434">
        <v>21.28</v>
      </c>
      <c r="AB9" s="2434">
        <v>18185</v>
      </c>
      <c r="AC9" s="1634">
        <f t="shared" si="4"/>
        <v>51270</v>
      </c>
      <c r="AD9" s="1634">
        <f t="shared" si="5"/>
        <v>0</v>
      </c>
      <c r="AE9" s="2434">
        <v>110</v>
      </c>
      <c r="AF9" s="1634">
        <v>96.48</v>
      </c>
      <c r="AG9" s="1634">
        <v>96.48</v>
      </c>
      <c r="AH9" s="1634">
        <v>0.99139999999999995</v>
      </c>
      <c r="AI9" s="1634">
        <v>21.43</v>
      </c>
      <c r="AJ9" s="1634">
        <v>15380</v>
      </c>
      <c r="AK9" s="1634">
        <f t="shared" si="6"/>
        <v>43069</v>
      </c>
      <c r="AL9" s="1634">
        <f t="shared" si="7"/>
        <v>0</v>
      </c>
      <c r="AM9" s="1634">
        <v>110</v>
      </c>
      <c r="AN9" s="1634">
        <v>89.88</v>
      </c>
      <c r="AO9" s="1634">
        <v>89.88</v>
      </c>
      <c r="AP9" s="1634">
        <v>0.99339999999999995</v>
      </c>
      <c r="AQ9" s="2431">
        <v>19.7</v>
      </c>
      <c r="AR9" s="1634">
        <v>13176</v>
      </c>
      <c r="AS9" s="1634">
        <f t="shared" si="8"/>
        <v>40122</v>
      </c>
      <c r="AT9" s="1634">
        <f t="shared" si="9"/>
        <v>0</v>
      </c>
      <c r="AU9" s="1634">
        <v>110</v>
      </c>
      <c r="AV9" s="1634">
        <v>77.52000000000001</v>
      </c>
      <c r="AW9" s="1634">
        <v>88</v>
      </c>
      <c r="AX9" s="1634">
        <v>0.99329999999999996</v>
      </c>
      <c r="AY9" s="1634">
        <v>24.17</v>
      </c>
      <c r="AZ9" s="1634">
        <v>13488</v>
      </c>
      <c r="BA9" s="1634">
        <f t="shared" si="10"/>
        <v>33489</v>
      </c>
      <c r="BB9" s="1634">
        <f t="shared" si="11"/>
        <v>0</v>
      </c>
    </row>
    <row r="10" spans="1:54" ht="15">
      <c r="A10" s="2456">
        <f t="shared" si="12"/>
        <v>5</v>
      </c>
      <c r="B10" s="2411" t="s">
        <v>3098</v>
      </c>
      <c r="C10" s="2411" t="s">
        <v>749</v>
      </c>
      <c r="D10" s="1611" t="s">
        <v>515</v>
      </c>
      <c r="E10" s="1611" t="s">
        <v>259</v>
      </c>
      <c r="F10" s="1634">
        <v>110</v>
      </c>
      <c r="G10" s="1634">
        <v>110</v>
      </c>
      <c r="H10" s="2431">
        <v>32.392800000000001</v>
      </c>
      <c r="I10" s="2431">
        <v>88</v>
      </c>
      <c r="J10" s="2431">
        <v>0.91349999999999998</v>
      </c>
      <c r="K10" s="2431">
        <v>55.58</v>
      </c>
      <c r="L10" s="1634">
        <v>12961</v>
      </c>
      <c r="M10" s="1634">
        <f t="shared" si="0"/>
        <v>13994</v>
      </c>
      <c r="N10" s="1634">
        <f t="shared" si="1"/>
        <v>0</v>
      </c>
      <c r="O10" s="1634">
        <v>110</v>
      </c>
      <c r="P10" s="2431">
        <v>17.909600000000001</v>
      </c>
      <c r="Q10" s="2431">
        <v>88</v>
      </c>
      <c r="R10" s="2431">
        <v>0.65980000000000005</v>
      </c>
      <c r="S10" s="2431">
        <v>44.06</v>
      </c>
      <c r="T10" s="1634">
        <v>5871</v>
      </c>
      <c r="U10" s="1634">
        <f t="shared" si="2"/>
        <v>7995</v>
      </c>
      <c r="V10" s="1634">
        <f t="shared" si="3"/>
        <v>0</v>
      </c>
      <c r="W10" s="2434">
        <v>110</v>
      </c>
      <c r="X10" s="2434">
        <v>31.246400000000001</v>
      </c>
      <c r="Y10" s="2434">
        <v>88</v>
      </c>
      <c r="Z10" s="2434">
        <v>0.82599999999999996</v>
      </c>
      <c r="AA10" s="2434">
        <v>37.6</v>
      </c>
      <c r="AB10" s="2434">
        <v>8461</v>
      </c>
      <c r="AC10" s="1634">
        <f t="shared" si="4"/>
        <v>13498</v>
      </c>
      <c r="AD10" s="1634">
        <f t="shared" si="5"/>
        <v>0</v>
      </c>
      <c r="AE10" s="2434">
        <v>110</v>
      </c>
      <c r="AF10" s="1634">
        <v>34.788800000000002</v>
      </c>
      <c r="AG10" s="1634">
        <v>88</v>
      </c>
      <c r="AH10" s="1634">
        <v>0.96479999999999999</v>
      </c>
      <c r="AI10" s="1634">
        <v>55.9</v>
      </c>
      <c r="AJ10" s="1634">
        <v>14468</v>
      </c>
      <c r="AK10" s="1634">
        <f t="shared" si="6"/>
        <v>15530</v>
      </c>
      <c r="AL10" s="1634">
        <f t="shared" si="7"/>
        <v>0</v>
      </c>
      <c r="AM10" s="1634">
        <v>110</v>
      </c>
      <c r="AN10" s="1634">
        <v>34.24</v>
      </c>
      <c r="AO10" s="1634">
        <v>88</v>
      </c>
      <c r="AP10" s="1634">
        <v>0.96309999999999996</v>
      </c>
      <c r="AQ10" s="2435">
        <f>+AR10/(24*31*AN10)*100</f>
        <v>59.392586172243988</v>
      </c>
      <c r="AR10" s="1634">
        <v>15130</v>
      </c>
      <c r="AS10" s="1634">
        <f t="shared" si="8"/>
        <v>15285</v>
      </c>
      <c r="AT10" s="1634">
        <f t="shared" si="9"/>
        <v>0</v>
      </c>
      <c r="AU10" s="1634">
        <v>110</v>
      </c>
      <c r="AV10" s="1634">
        <v>34.7712</v>
      </c>
      <c r="AW10" s="1634">
        <v>88</v>
      </c>
      <c r="AX10" s="1634">
        <v>0.96709999999999996</v>
      </c>
      <c r="AY10" s="1634">
        <v>53.88</v>
      </c>
      <c r="AZ10" s="1634">
        <v>13488</v>
      </c>
      <c r="BA10" s="1634">
        <f t="shared" si="10"/>
        <v>15021</v>
      </c>
      <c r="BB10" s="1634">
        <f t="shared" si="11"/>
        <v>0</v>
      </c>
    </row>
    <row r="11" spans="1:54" ht="15">
      <c r="A11" s="2456">
        <f t="shared" si="12"/>
        <v>6</v>
      </c>
      <c r="B11" s="2411" t="s">
        <v>3097</v>
      </c>
      <c r="C11" s="2411" t="s">
        <v>536</v>
      </c>
      <c r="D11" s="1611" t="s">
        <v>515</v>
      </c>
      <c r="E11" s="1611" t="s">
        <v>259</v>
      </c>
      <c r="F11" s="1634">
        <v>110</v>
      </c>
      <c r="G11" s="1634">
        <v>110</v>
      </c>
      <c r="H11" s="2431">
        <v>7.6800000000000006</v>
      </c>
      <c r="I11" s="2431">
        <v>88</v>
      </c>
      <c r="J11" s="2431">
        <v>1</v>
      </c>
      <c r="K11" s="2431">
        <v>24.96</v>
      </c>
      <c r="L11" s="1634">
        <v>1380</v>
      </c>
      <c r="M11" s="1634">
        <f t="shared" si="0"/>
        <v>3318</v>
      </c>
      <c r="N11" s="1634">
        <f t="shared" si="1"/>
        <v>0</v>
      </c>
      <c r="O11" s="1634">
        <v>110</v>
      </c>
      <c r="P11" s="2431">
        <v>13.919999999999998</v>
      </c>
      <c r="Q11" s="2431">
        <v>88</v>
      </c>
      <c r="R11" s="2431">
        <v>1</v>
      </c>
      <c r="S11" s="2431">
        <v>2.2599999999999998</v>
      </c>
      <c r="T11" s="1634">
        <v>234</v>
      </c>
      <c r="U11" s="1634">
        <f t="shared" si="2"/>
        <v>6214</v>
      </c>
      <c r="V11" s="1634">
        <f t="shared" si="3"/>
        <v>0</v>
      </c>
      <c r="W11" s="2434">
        <v>110</v>
      </c>
      <c r="X11" s="2434">
        <v>4.32</v>
      </c>
      <c r="Y11" s="2434">
        <v>88</v>
      </c>
      <c r="Z11" s="2434">
        <v>0.99609999999999999</v>
      </c>
      <c r="AA11" s="2434">
        <v>25.08</v>
      </c>
      <c r="AB11" s="2434">
        <v>780</v>
      </c>
      <c r="AC11" s="1634">
        <f t="shared" si="4"/>
        <v>1866</v>
      </c>
      <c r="AD11" s="1634">
        <f t="shared" si="5"/>
        <v>0</v>
      </c>
      <c r="AE11" s="2434">
        <v>110</v>
      </c>
      <c r="AF11" s="1634">
        <v>5.28</v>
      </c>
      <c r="AG11" s="1634">
        <v>88</v>
      </c>
      <c r="AH11" s="1634">
        <v>1.0029999999999999</v>
      </c>
      <c r="AI11" s="1634">
        <v>25.05</v>
      </c>
      <c r="AJ11" s="1634">
        <v>984</v>
      </c>
      <c r="AK11" s="1634">
        <f t="shared" si="6"/>
        <v>2357</v>
      </c>
      <c r="AL11" s="1634">
        <f t="shared" si="7"/>
        <v>0</v>
      </c>
      <c r="AM11" s="1634">
        <v>110</v>
      </c>
      <c r="AN11" s="1634">
        <v>4.8</v>
      </c>
      <c r="AO11" s="1634">
        <v>88</v>
      </c>
      <c r="AP11" s="1634">
        <v>0.99750000000000005</v>
      </c>
      <c r="AQ11" s="2431">
        <v>34.11</v>
      </c>
      <c r="AR11" s="1634">
        <v>1218</v>
      </c>
      <c r="AS11" s="1634">
        <f t="shared" si="8"/>
        <v>2143</v>
      </c>
      <c r="AT11" s="1634">
        <f t="shared" si="9"/>
        <v>0</v>
      </c>
      <c r="AU11" s="1634">
        <v>110</v>
      </c>
      <c r="AV11" s="1634">
        <v>14.16</v>
      </c>
      <c r="AW11" s="1634">
        <v>88</v>
      </c>
      <c r="AX11" s="1634">
        <v>0.98280000000000001</v>
      </c>
      <c r="AY11" s="1634">
        <v>13.71</v>
      </c>
      <c r="AZ11" s="1634">
        <v>1398</v>
      </c>
      <c r="BA11" s="1634">
        <f t="shared" si="10"/>
        <v>6117</v>
      </c>
      <c r="BB11" s="1634">
        <f t="shared" si="11"/>
        <v>0</v>
      </c>
    </row>
    <row r="12" spans="1:54" ht="15">
      <c r="A12" s="2456">
        <f t="shared" si="12"/>
        <v>7</v>
      </c>
      <c r="B12" s="2411" t="s">
        <v>3099</v>
      </c>
      <c r="C12" s="2411" t="s">
        <v>536</v>
      </c>
      <c r="D12" s="1611" t="s">
        <v>515</v>
      </c>
      <c r="E12" s="1611" t="s">
        <v>259</v>
      </c>
      <c r="F12" s="1634">
        <v>110</v>
      </c>
      <c r="G12" s="1634">
        <v>110</v>
      </c>
      <c r="H12" s="2431">
        <v>7.6</v>
      </c>
      <c r="I12" s="2431">
        <v>88</v>
      </c>
      <c r="J12" s="2431">
        <v>1</v>
      </c>
      <c r="K12" s="2431">
        <v>29.06</v>
      </c>
      <c r="L12" s="1634">
        <v>1852</v>
      </c>
      <c r="M12" s="1634">
        <f t="shared" si="0"/>
        <v>3283</v>
      </c>
      <c r="N12" s="1634">
        <f t="shared" si="1"/>
        <v>0</v>
      </c>
      <c r="O12" s="1634">
        <v>110</v>
      </c>
      <c r="P12" s="2431">
        <v>7</v>
      </c>
      <c r="Q12" s="2431">
        <v>88</v>
      </c>
      <c r="R12" s="2431">
        <v>0.99909999999999999</v>
      </c>
      <c r="S12" s="2431">
        <v>34.72</v>
      </c>
      <c r="T12" s="1634">
        <v>2131</v>
      </c>
      <c r="U12" s="1634">
        <f t="shared" si="2"/>
        <v>3125</v>
      </c>
      <c r="V12" s="1634">
        <f t="shared" si="3"/>
        <v>0</v>
      </c>
      <c r="W12" s="2434">
        <v>110</v>
      </c>
      <c r="X12" s="2434">
        <v>5.6</v>
      </c>
      <c r="Y12" s="2434">
        <v>88</v>
      </c>
      <c r="Z12" s="2434">
        <v>1.0007999999999999</v>
      </c>
      <c r="AA12" s="2434">
        <v>51.19</v>
      </c>
      <c r="AB12" s="2434">
        <v>2064</v>
      </c>
      <c r="AC12" s="1634">
        <f t="shared" si="4"/>
        <v>2419</v>
      </c>
      <c r="AD12" s="1634">
        <f t="shared" si="5"/>
        <v>0</v>
      </c>
      <c r="AE12" s="2434">
        <v>110</v>
      </c>
      <c r="AF12" s="1634">
        <v>4.4800000000000004</v>
      </c>
      <c r="AG12" s="1634">
        <v>88</v>
      </c>
      <c r="AH12" s="1634">
        <v>1</v>
      </c>
      <c r="AI12" s="1634">
        <v>41.5</v>
      </c>
      <c r="AJ12" s="1634">
        <v>1769</v>
      </c>
      <c r="AK12" s="1634">
        <f t="shared" si="6"/>
        <v>2000</v>
      </c>
      <c r="AL12" s="1634">
        <f t="shared" si="7"/>
        <v>0</v>
      </c>
      <c r="AM12" s="1634">
        <v>110</v>
      </c>
      <c r="AN12" s="1634">
        <v>4.08</v>
      </c>
      <c r="AO12" s="1634">
        <v>88</v>
      </c>
      <c r="AP12" s="1634">
        <v>1</v>
      </c>
      <c r="AQ12" s="2431">
        <v>43.42</v>
      </c>
      <c r="AR12" s="1634">
        <v>1722</v>
      </c>
      <c r="AS12" s="1634">
        <f t="shared" si="8"/>
        <v>1821</v>
      </c>
      <c r="AT12" s="1634">
        <f t="shared" si="9"/>
        <v>0</v>
      </c>
      <c r="AU12" s="1634">
        <v>110</v>
      </c>
      <c r="AV12" s="1634">
        <v>4.5199999999999996</v>
      </c>
      <c r="AW12" s="1634">
        <v>88</v>
      </c>
      <c r="AX12" s="1634">
        <v>1</v>
      </c>
      <c r="AY12" s="1634">
        <v>43.69</v>
      </c>
      <c r="AZ12" s="1634">
        <v>1815</v>
      </c>
      <c r="BA12" s="1634">
        <f t="shared" si="10"/>
        <v>1953</v>
      </c>
      <c r="BB12" s="1634">
        <f t="shared" si="11"/>
        <v>0</v>
      </c>
    </row>
    <row r="13" spans="1:54" ht="15">
      <c r="A13" s="2456">
        <f t="shared" si="12"/>
        <v>8</v>
      </c>
      <c r="B13" s="2411" t="s">
        <v>3100</v>
      </c>
      <c r="C13" s="2411" t="s">
        <v>634</v>
      </c>
      <c r="D13" s="1611" t="s">
        <v>515</v>
      </c>
      <c r="E13" s="1611" t="s">
        <v>259</v>
      </c>
      <c r="F13" s="1634">
        <v>110</v>
      </c>
      <c r="G13" s="1634">
        <v>110</v>
      </c>
      <c r="H13" s="2431">
        <v>0.24000000000000002</v>
      </c>
      <c r="I13" s="2431">
        <v>88</v>
      </c>
      <c r="J13" s="2431">
        <v>1</v>
      </c>
      <c r="K13" s="2431">
        <v>3.47</v>
      </c>
      <c r="L13" s="1634">
        <v>6</v>
      </c>
      <c r="M13" s="1634">
        <f t="shared" si="0"/>
        <v>104</v>
      </c>
      <c r="N13" s="1634">
        <f t="shared" si="1"/>
        <v>0</v>
      </c>
      <c r="O13" s="1634">
        <v>110</v>
      </c>
      <c r="P13" s="2431">
        <v>0.24000000000000002</v>
      </c>
      <c r="Q13" s="2431">
        <v>88</v>
      </c>
      <c r="R13" s="2431">
        <v>0.66659999999999997</v>
      </c>
      <c r="S13" s="2431">
        <v>5.04</v>
      </c>
      <c r="T13" s="1634">
        <v>9</v>
      </c>
      <c r="U13" s="1634">
        <f t="shared" si="2"/>
        <v>107</v>
      </c>
      <c r="V13" s="1634">
        <f t="shared" si="3"/>
        <v>0</v>
      </c>
      <c r="W13" s="2434">
        <v>110</v>
      </c>
      <c r="X13" s="2434">
        <v>0.24000000000000002</v>
      </c>
      <c r="Y13" s="2434">
        <v>88</v>
      </c>
      <c r="Z13" s="2434">
        <v>1.2</v>
      </c>
      <c r="AA13" s="2434">
        <v>8.68</v>
      </c>
      <c r="AB13" s="2434">
        <v>15</v>
      </c>
      <c r="AC13" s="1634">
        <f t="shared" si="4"/>
        <v>104</v>
      </c>
      <c r="AD13" s="1634">
        <f t="shared" si="5"/>
        <v>0</v>
      </c>
      <c r="AE13" s="2434">
        <v>110</v>
      </c>
      <c r="AF13" s="1634">
        <v>0.24000000000000002</v>
      </c>
      <c r="AG13" s="1634">
        <v>88</v>
      </c>
      <c r="AH13" s="1634">
        <v>0.91659999999999997</v>
      </c>
      <c r="AI13" s="1634">
        <v>20.16</v>
      </c>
      <c r="AJ13" s="1634">
        <v>36</v>
      </c>
      <c r="AK13" s="1634">
        <f t="shared" si="6"/>
        <v>107</v>
      </c>
      <c r="AL13" s="1634">
        <f t="shared" si="7"/>
        <v>0</v>
      </c>
      <c r="AM13" s="1634">
        <v>110</v>
      </c>
      <c r="AN13" s="1634">
        <v>0.24000000000000002</v>
      </c>
      <c r="AO13" s="1634">
        <v>88</v>
      </c>
      <c r="AP13" s="1634">
        <v>2</v>
      </c>
      <c r="AQ13" s="2431">
        <v>2</v>
      </c>
      <c r="AR13" s="1634">
        <v>3</v>
      </c>
      <c r="AS13" s="1634">
        <f t="shared" si="8"/>
        <v>107</v>
      </c>
      <c r="AT13" s="1634">
        <f t="shared" si="9"/>
        <v>0</v>
      </c>
      <c r="AU13" s="1634">
        <v>110</v>
      </c>
      <c r="AV13" s="1634">
        <v>9.5999999999999988E-2</v>
      </c>
      <c r="AW13" s="1634">
        <v>88</v>
      </c>
      <c r="AX13" s="1634">
        <v>0</v>
      </c>
      <c r="AY13" s="2431">
        <f>+AZ13/(24*30*AV13)*100</f>
        <v>0</v>
      </c>
      <c r="AZ13" s="1634">
        <v>0</v>
      </c>
      <c r="BA13" s="1634">
        <f t="shared" si="10"/>
        <v>41</v>
      </c>
      <c r="BB13" s="1634">
        <f t="shared" si="11"/>
        <v>0</v>
      </c>
    </row>
    <row r="14" spans="1:54" ht="15">
      <c r="A14" s="2456">
        <f t="shared" si="12"/>
        <v>9</v>
      </c>
      <c r="B14" s="2411" t="s">
        <v>3101</v>
      </c>
      <c r="C14" s="2411" t="s">
        <v>634</v>
      </c>
      <c r="D14" s="1611" t="s">
        <v>515</v>
      </c>
      <c r="E14" s="1611" t="s">
        <v>259</v>
      </c>
      <c r="F14" s="1634">
        <v>110</v>
      </c>
      <c r="G14" s="1634">
        <v>110</v>
      </c>
      <c r="H14" s="2431">
        <v>129.20000000000002</v>
      </c>
      <c r="I14" s="2431">
        <v>129.19999999999999</v>
      </c>
      <c r="J14" s="2431">
        <v>0.99980000000000002</v>
      </c>
      <c r="K14" s="2431">
        <v>59.14</v>
      </c>
      <c r="L14" s="1634">
        <v>62354</v>
      </c>
      <c r="M14" s="1634">
        <f t="shared" si="0"/>
        <v>55814</v>
      </c>
      <c r="N14" s="1634">
        <f t="shared" si="1"/>
        <v>6540</v>
      </c>
      <c r="O14" s="1634">
        <v>110</v>
      </c>
      <c r="P14" s="2431">
        <v>147.67999999999998</v>
      </c>
      <c r="Q14" s="2431">
        <v>147.68</v>
      </c>
      <c r="R14" s="2431">
        <v>0.99960000000000004</v>
      </c>
      <c r="S14" s="2431">
        <v>52.77</v>
      </c>
      <c r="T14" s="1634">
        <v>57983</v>
      </c>
      <c r="U14" s="1634">
        <f t="shared" si="2"/>
        <v>65924</v>
      </c>
      <c r="V14" s="1634">
        <f t="shared" si="3"/>
        <v>0</v>
      </c>
      <c r="W14" s="2434">
        <v>110</v>
      </c>
      <c r="X14" s="2434">
        <v>133.35999999999999</v>
      </c>
      <c r="Y14" s="2434">
        <v>133.36000000000001</v>
      </c>
      <c r="Z14" s="2434">
        <v>0.99919999999999998</v>
      </c>
      <c r="AA14" s="2434">
        <v>57.93</v>
      </c>
      <c r="AB14" s="2434">
        <v>55628</v>
      </c>
      <c r="AC14" s="1634">
        <f t="shared" si="4"/>
        <v>57612</v>
      </c>
      <c r="AD14" s="1634">
        <f t="shared" si="5"/>
        <v>0</v>
      </c>
      <c r="AE14" s="2434">
        <v>110</v>
      </c>
      <c r="AF14" s="1634">
        <v>109.75999999999999</v>
      </c>
      <c r="AG14" s="1634">
        <v>109.76</v>
      </c>
      <c r="AH14" s="1634">
        <v>0.99980000000000002</v>
      </c>
      <c r="AI14" s="1634">
        <v>62.46</v>
      </c>
      <c r="AJ14" s="1634">
        <v>51006</v>
      </c>
      <c r="AK14" s="1634">
        <f t="shared" si="6"/>
        <v>48997</v>
      </c>
      <c r="AL14" s="1634">
        <f t="shared" si="7"/>
        <v>2009</v>
      </c>
      <c r="AM14" s="1634">
        <v>110</v>
      </c>
      <c r="AN14" s="1634">
        <v>114.48</v>
      </c>
      <c r="AO14" s="1634">
        <v>114.48</v>
      </c>
      <c r="AP14" s="1634">
        <v>0.99970000000000003</v>
      </c>
      <c r="AQ14" s="2431">
        <v>57.61</v>
      </c>
      <c r="AR14" s="1634">
        <v>49068</v>
      </c>
      <c r="AS14" s="1634">
        <f t="shared" si="8"/>
        <v>51104</v>
      </c>
      <c r="AT14" s="1634">
        <f t="shared" si="9"/>
        <v>0</v>
      </c>
      <c r="AU14" s="1634">
        <v>110</v>
      </c>
      <c r="AV14" s="1634">
        <v>98.32</v>
      </c>
      <c r="AW14" s="1634">
        <v>98.32</v>
      </c>
      <c r="AX14" s="1634">
        <v>0.99960000000000004</v>
      </c>
      <c r="AY14" s="1634">
        <v>61.25</v>
      </c>
      <c r="AZ14" s="1634">
        <v>43362</v>
      </c>
      <c r="BA14" s="1634">
        <f t="shared" si="10"/>
        <v>42474</v>
      </c>
      <c r="BB14" s="1634">
        <f t="shared" si="11"/>
        <v>888</v>
      </c>
    </row>
    <row r="15" spans="1:54" ht="15">
      <c r="A15" s="2456">
        <f t="shared" si="12"/>
        <v>10</v>
      </c>
      <c r="B15" s="2411" t="s">
        <v>3798</v>
      </c>
      <c r="C15" s="2411" t="s">
        <v>536</v>
      </c>
      <c r="D15" s="1611" t="s">
        <v>515</v>
      </c>
      <c r="E15" s="1611" t="s">
        <v>259</v>
      </c>
      <c r="F15" s="1634">
        <v>110</v>
      </c>
      <c r="G15" s="1634">
        <v>110</v>
      </c>
      <c r="H15" s="2431">
        <v>23.470400000000001</v>
      </c>
      <c r="I15" s="2431">
        <v>88</v>
      </c>
      <c r="J15" s="2431">
        <v>0.83299999999999996</v>
      </c>
      <c r="K15" s="2431">
        <v>16.940000000000001</v>
      </c>
      <c r="L15" s="1634">
        <v>2672</v>
      </c>
      <c r="M15" s="1634">
        <f t="shared" si="0"/>
        <v>10139</v>
      </c>
      <c r="N15" s="1634">
        <f t="shared" si="1"/>
        <v>0</v>
      </c>
      <c r="O15" s="1634">
        <v>110</v>
      </c>
      <c r="P15" s="2431">
        <v>18.139199999999999</v>
      </c>
      <c r="Q15" s="2431">
        <v>88</v>
      </c>
      <c r="R15" s="2431">
        <v>0.88849999999999996</v>
      </c>
      <c r="S15" s="2431">
        <v>16.95</v>
      </c>
      <c r="T15" s="1634">
        <v>2287</v>
      </c>
      <c r="U15" s="1634">
        <f t="shared" si="2"/>
        <v>8097</v>
      </c>
      <c r="V15" s="1634">
        <f t="shared" si="3"/>
        <v>0</v>
      </c>
      <c r="W15" s="2434">
        <v>110</v>
      </c>
      <c r="X15" s="2434">
        <v>25.604800000000001</v>
      </c>
      <c r="Y15" s="2434">
        <v>88</v>
      </c>
      <c r="Z15" s="2434">
        <v>0.8256</v>
      </c>
      <c r="AA15" s="2434">
        <v>13.63</v>
      </c>
      <c r="AB15" s="2434">
        <v>2512</v>
      </c>
      <c r="AC15" s="1634">
        <f t="shared" si="4"/>
        <v>11061</v>
      </c>
      <c r="AD15" s="1634">
        <f t="shared" si="5"/>
        <v>0</v>
      </c>
      <c r="AE15" s="2434">
        <v>110</v>
      </c>
      <c r="AF15" s="1634">
        <v>23.724799999999998</v>
      </c>
      <c r="AG15" s="1634">
        <v>88</v>
      </c>
      <c r="AH15" s="1634">
        <v>0.72430000000000005</v>
      </c>
      <c r="AI15" s="1634">
        <v>18.809999999999999</v>
      </c>
      <c r="AJ15" s="1634">
        <v>3320</v>
      </c>
      <c r="AK15" s="1634">
        <f t="shared" si="6"/>
        <v>10591</v>
      </c>
      <c r="AL15" s="1634">
        <f t="shared" si="7"/>
        <v>0</v>
      </c>
      <c r="AM15" s="1634">
        <v>110</v>
      </c>
      <c r="AN15" s="1634">
        <v>21.3888</v>
      </c>
      <c r="AO15" s="1634">
        <v>88</v>
      </c>
      <c r="AP15" s="1634">
        <v>0.72309999999999997</v>
      </c>
      <c r="AQ15" s="2431">
        <v>15.8</v>
      </c>
      <c r="AR15" s="1634">
        <v>2514</v>
      </c>
      <c r="AS15" s="1634">
        <f t="shared" si="8"/>
        <v>9548</v>
      </c>
      <c r="AT15" s="1634">
        <f t="shared" si="9"/>
        <v>0</v>
      </c>
      <c r="AU15" s="1634">
        <v>110</v>
      </c>
      <c r="AV15" s="1634">
        <v>29.0336</v>
      </c>
      <c r="AW15" s="1634">
        <v>88</v>
      </c>
      <c r="AX15" s="1634">
        <v>0.78949999999999998</v>
      </c>
      <c r="AY15" s="1634">
        <v>12.09</v>
      </c>
      <c r="AZ15" s="1634">
        <v>2528</v>
      </c>
      <c r="BA15" s="1634">
        <f t="shared" si="10"/>
        <v>12543</v>
      </c>
      <c r="BB15" s="1634">
        <f t="shared" si="11"/>
        <v>0</v>
      </c>
    </row>
    <row r="16" spans="1:54" ht="15">
      <c r="A16" s="2456">
        <f t="shared" si="12"/>
        <v>11</v>
      </c>
      <c r="B16" s="2411" t="s">
        <v>3799</v>
      </c>
      <c r="C16" s="2411" t="s">
        <v>634</v>
      </c>
      <c r="D16" s="1611" t="s">
        <v>515</v>
      </c>
      <c r="E16" s="1611" t="s">
        <v>259</v>
      </c>
      <c r="F16" s="1634">
        <v>110</v>
      </c>
      <c r="G16" s="1634">
        <v>0</v>
      </c>
      <c r="H16" s="2431">
        <v>0</v>
      </c>
      <c r="I16" s="2431">
        <v>0</v>
      </c>
      <c r="J16" s="2431">
        <v>0</v>
      </c>
      <c r="K16" s="2431">
        <v>0</v>
      </c>
      <c r="L16" s="1634">
        <v>0</v>
      </c>
      <c r="M16" s="1634">
        <f t="shared" si="0"/>
        <v>0</v>
      </c>
      <c r="N16" s="1634">
        <f t="shared" si="1"/>
        <v>0</v>
      </c>
      <c r="O16" s="1634">
        <v>0</v>
      </c>
      <c r="P16" s="2431">
        <v>0</v>
      </c>
      <c r="Q16" s="2431">
        <v>0</v>
      </c>
      <c r="R16" s="2431">
        <v>0</v>
      </c>
      <c r="S16" s="2431">
        <v>0</v>
      </c>
      <c r="T16" s="1634">
        <v>0</v>
      </c>
      <c r="U16" s="1634">
        <f t="shared" si="2"/>
        <v>0</v>
      </c>
      <c r="V16" s="1634">
        <f t="shared" si="3"/>
        <v>0</v>
      </c>
      <c r="W16" s="2434">
        <v>110</v>
      </c>
      <c r="X16" s="2434">
        <v>36.695999999999998</v>
      </c>
      <c r="Y16" s="2434">
        <v>88</v>
      </c>
      <c r="Z16" s="2434">
        <v>0.98980000000000001</v>
      </c>
      <c r="AA16" s="2434">
        <v>14.93</v>
      </c>
      <c r="AB16" s="2434">
        <v>1578</v>
      </c>
      <c r="AC16" s="1634">
        <f t="shared" si="4"/>
        <v>15853</v>
      </c>
      <c r="AD16" s="1634">
        <f t="shared" si="5"/>
        <v>0</v>
      </c>
      <c r="AE16" s="2434">
        <v>110</v>
      </c>
      <c r="AF16" s="1634">
        <v>25.136800000000001</v>
      </c>
      <c r="AG16" s="1634">
        <v>88</v>
      </c>
      <c r="AH16" s="1634">
        <v>0.99760000000000004</v>
      </c>
      <c r="AI16" s="1634">
        <v>25.15</v>
      </c>
      <c r="AJ16" s="1634">
        <v>4704</v>
      </c>
      <c r="AK16" s="1634">
        <f t="shared" si="6"/>
        <v>11221</v>
      </c>
      <c r="AL16" s="1634">
        <f t="shared" si="7"/>
        <v>0</v>
      </c>
      <c r="AM16" s="1634">
        <v>110</v>
      </c>
      <c r="AN16" s="1634">
        <v>17.928799999999999</v>
      </c>
      <c r="AO16" s="1634">
        <v>88</v>
      </c>
      <c r="AP16" s="1634">
        <v>0.99829999999999997</v>
      </c>
      <c r="AQ16" s="2431">
        <v>41.45</v>
      </c>
      <c r="AR16" s="1634">
        <v>5529</v>
      </c>
      <c r="AS16" s="1634">
        <f t="shared" si="8"/>
        <v>8003</v>
      </c>
      <c r="AT16" s="1634">
        <f t="shared" si="9"/>
        <v>0</v>
      </c>
      <c r="AU16" s="1634">
        <v>110</v>
      </c>
      <c r="AV16" s="1634">
        <v>27.915199999999999</v>
      </c>
      <c r="AW16" s="1634">
        <v>88</v>
      </c>
      <c r="AX16" s="1634">
        <v>0.99739999999999995</v>
      </c>
      <c r="AY16" s="1634">
        <v>29.83</v>
      </c>
      <c r="AZ16" s="1634">
        <v>5996</v>
      </c>
      <c r="BA16" s="1634">
        <f t="shared" si="10"/>
        <v>12059</v>
      </c>
      <c r="BB16" s="1634">
        <f t="shared" si="11"/>
        <v>0</v>
      </c>
    </row>
    <row r="17" spans="1:54" ht="15">
      <c r="A17" s="2456">
        <f t="shared" si="12"/>
        <v>12</v>
      </c>
      <c r="B17" s="2411" t="s">
        <v>3091</v>
      </c>
      <c r="C17" s="2411" t="s">
        <v>536</v>
      </c>
      <c r="D17" s="1611" t="s">
        <v>515</v>
      </c>
      <c r="E17" s="1611" t="s">
        <v>259</v>
      </c>
      <c r="F17" s="1634">
        <v>110</v>
      </c>
      <c r="G17" s="1634">
        <v>110</v>
      </c>
      <c r="H17" s="2431">
        <v>34.799999999999997</v>
      </c>
      <c r="I17" s="2431">
        <v>88</v>
      </c>
      <c r="J17" s="2431">
        <v>0.33960000000000001</v>
      </c>
      <c r="K17" s="2431">
        <v>41.16</v>
      </c>
      <c r="L17" s="1634">
        <v>10313</v>
      </c>
      <c r="M17" s="1634">
        <f t="shared" si="0"/>
        <v>15034</v>
      </c>
      <c r="N17" s="1634">
        <f t="shared" si="1"/>
        <v>0</v>
      </c>
      <c r="O17" s="1634">
        <v>110</v>
      </c>
      <c r="P17" s="2431">
        <v>68.400000000000006</v>
      </c>
      <c r="Q17" s="2431">
        <v>88</v>
      </c>
      <c r="R17" s="2431">
        <v>0.43380000000000002</v>
      </c>
      <c r="S17" s="2431">
        <v>29.28</v>
      </c>
      <c r="T17" s="1634">
        <v>14902</v>
      </c>
      <c r="U17" s="1634">
        <f t="shared" si="2"/>
        <v>30534</v>
      </c>
      <c r="V17" s="1634">
        <f t="shared" si="3"/>
        <v>0</v>
      </c>
      <c r="W17" s="2434">
        <v>110</v>
      </c>
      <c r="X17" s="2434">
        <v>66.600000000000009</v>
      </c>
      <c r="Y17" s="2434">
        <v>88</v>
      </c>
      <c r="Z17" s="2434">
        <v>0.45119999999999999</v>
      </c>
      <c r="AA17" s="2434">
        <v>23.88</v>
      </c>
      <c r="AB17" s="2434">
        <v>11453</v>
      </c>
      <c r="AC17" s="1634">
        <f t="shared" si="4"/>
        <v>28771</v>
      </c>
      <c r="AD17" s="1634">
        <f t="shared" si="5"/>
        <v>0</v>
      </c>
      <c r="AE17" s="2434">
        <v>110</v>
      </c>
      <c r="AF17" s="1634">
        <v>67.2</v>
      </c>
      <c r="AG17" s="1634">
        <v>88</v>
      </c>
      <c r="AH17" s="1634">
        <v>0.52049999999999996</v>
      </c>
      <c r="AI17" s="1634">
        <v>23.03</v>
      </c>
      <c r="AJ17" s="1634">
        <v>11513</v>
      </c>
      <c r="AK17" s="1634">
        <f t="shared" si="6"/>
        <v>29998</v>
      </c>
      <c r="AL17" s="1634">
        <f t="shared" si="7"/>
        <v>0</v>
      </c>
      <c r="AM17" s="1634">
        <v>110</v>
      </c>
      <c r="AN17" s="1634">
        <v>23.4</v>
      </c>
      <c r="AO17" s="1634">
        <v>88</v>
      </c>
      <c r="AP17" s="1634">
        <v>0.40129999999999999</v>
      </c>
      <c r="AQ17" s="2431">
        <v>63.97</v>
      </c>
      <c r="AR17" s="1634">
        <v>11137</v>
      </c>
      <c r="AS17" s="1634">
        <f t="shared" si="8"/>
        <v>10446</v>
      </c>
      <c r="AT17" s="1634">
        <f t="shared" si="9"/>
        <v>691</v>
      </c>
      <c r="AU17" s="1634">
        <v>110</v>
      </c>
      <c r="AV17" s="1634">
        <v>24</v>
      </c>
      <c r="AW17" s="1634">
        <v>88</v>
      </c>
      <c r="AX17" s="1634">
        <v>0.42609999999999998</v>
      </c>
      <c r="AY17" s="1634">
        <v>63.7</v>
      </c>
      <c r="AZ17" s="1634">
        <v>9540</v>
      </c>
      <c r="BA17" s="1634">
        <f t="shared" si="10"/>
        <v>10368</v>
      </c>
      <c r="BB17" s="1634">
        <f t="shared" si="11"/>
        <v>0</v>
      </c>
    </row>
    <row r="18" spans="1:54" ht="15">
      <c r="A18" s="2456">
        <f t="shared" si="12"/>
        <v>13</v>
      </c>
      <c r="B18" s="2411" t="s">
        <v>3102</v>
      </c>
      <c r="C18" s="2411" t="s">
        <v>634</v>
      </c>
      <c r="D18" s="1611" t="s">
        <v>515</v>
      </c>
      <c r="E18" s="1611" t="s">
        <v>259</v>
      </c>
      <c r="F18" s="1634">
        <v>110.2</v>
      </c>
      <c r="G18" s="1634">
        <v>110.2</v>
      </c>
      <c r="H18" s="2431">
        <v>38.4</v>
      </c>
      <c r="I18" s="2431">
        <v>88.16</v>
      </c>
      <c r="J18" s="2431">
        <v>0.94189999999999996</v>
      </c>
      <c r="K18" s="2431">
        <v>5.37</v>
      </c>
      <c r="L18" s="1634">
        <v>1485</v>
      </c>
      <c r="M18" s="1634">
        <f t="shared" si="0"/>
        <v>16589</v>
      </c>
      <c r="N18" s="1634">
        <f t="shared" si="1"/>
        <v>0</v>
      </c>
      <c r="O18" s="1634">
        <v>110.2</v>
      </c>
      <c r="P18" s="2431">
        <v>47.36</v>
      </c>
      <c r="Q18" s="2431">
        <v>88.16</v>
      </c>
      <c r="R18" s="2431">
        <v>0.91320000000000001</v>
      </c>
      <c r="S18" s="2431">
        <v>10.8</v>
      </c>
      <c r="T18" s="1634">
        <v>3804</v>
      </c>
      <c r="U18" s="1634">
        <f t="shared" si="2"/>
        <v>21142</v>
      </c>
      <c r="V18" s="1634">
        <f t="shared" si="3"/>
        <v>0</v>
      </c>
      <c r="W18" s="2434">
        <v>110.2</v>
      </c>
      <c r="X18" s="2434">
        <v>45.76</v>
      </c>
      <c r="Y18" s="2434">
        <v>88.16</v>
      </c>
      <c r="Z18" s="2434">
        <v>0.86980000000000002</v>
      </c>
      <c r="AA18" s="2435">
        <v>0</v>
      </c>
      <c r="AB18" s="2434">
        <v>0</v>
      </c>
      <c r="AC18" s="1634">
        <f t="shared" si="4"/>
        <v>19768</v>
      </c>
      <c r="AD18" s="1634">
        <f t="shared" si="5"/>
        <v>0</v>
      </c>
      <c r="AE18" s="2434">
        <v>110.2</v>
      </c>
      <c r="AF18" s="1634">
        <v>36.4</v>
      </c>
      <c r="AG18" s="1634">
        <v>88.16</v>
      </c>
      <c r="AH18" s="1634">
        <v>0.91490000000000005</v>
      </c>
      <c r="AI18" s="1634">
        <v>4.7300000000000004</v>
      </c>
      <c r="AJ18" s="1634">
        <v>1280</v>
      </c>
      <c r="AK18" s="1634">
        <f t="shared" si="6"/>
        <v>16249</v>
      </c>
      <c r="AL18" s="1634">
        <f t="shared" si="7"/>
        <v>0</v>
      </c>
      <c r="AM18" s="1634">
        <v>110.2</v>
      </c>
      <c r="AN18" s="1634">
        <v>36.559999999999995</v>
      </c>
      <c r="AO18" s="1634">
        <v>88.16</v>
      </c>
      <c r="AP18" s="1634">
        <v>0.92259999999999998</v>
      </c>
      <c r="AQ18" s="2431">
        <v>12.1</v>
      </c>
      <c r="AR18" s="1634">
        <v>3290</v>
      </c>
      <c r="AS18" s="1634">
        <f t="shared" si="8"/>
        <v>16320</v>
      </c>
      <c r="AT18" s="1634">
        <f t="shared" si="9"/>
        <v>0</v>
      </c>
      <c r="AU18" s="1634">
        <v>110.2</v>
      </c>
      <c r="AV18" s="1634">
        <v>47.04</v>
      </c>
      <c r="AW18" s="1634">
        <v>88.16</v>
      </c>
      <c r="AX18" s="1634">
        <v>0.91720000000000002</v>
      </c>
      <c r="AY18" s="1634">
        <v>17.04</v>
      </c>
      <c r="AZ18" s="1634">
        <v>5770</v>
      </c>
      <c r="BA18" s="1634">
        <f t="shared" si="10"/>
        <v>20321</v>
      </c>
      <c r="BB18" s="1634">
        <f t="shared" si="11"/>
        <v>0</v>
      </c>
    </row>
    <row r="19" spans="1:54" ht="15">
      <c r="A19" s="2456">
        <f t="shared" si="12"/>
        <v>14</v>
      </c>
      <c r="B19" s="2411" t="s">
        <v>3103</v>
      </c>
      <c r="C19" s="2411" t="s">
        <v>536</v>
      </c>
      <c r="D19" s="1611" t="s">
        <v>515</v>
      </c>
      <c r="E19" s="1611" t="s">
        <v>259</v>
      </c>
      <c r="F19" s="1634">
        <v>111</v>
      </c>
      <c r="G19" s="1634">
        <v>111</v>
      </c>
      <c r="H19" s="2431">
        <v>133.39999999999998</v>
      </c>
      <c r="I19" s="2431">
        <v>133.4</v>
      </c>
      <c r="J19" s="2431">
        <v>0.83650000000000002</v>
      </c>
      <c r="K19" s="2431">
        <v>12.31</v>
      </c>
      <c r="L19" s="1634">
        <v>11822</v>
      </c>
      <c r="M19" s="1634">
        <f t="shared" si="0"/>
        <v>57629</v>
      </c>
      <c r="N19" s="1634">
        <f t="shared" si="1"/>
        <v>0</v>
      </c>
      <c r="O19" s="1634">
        <v>111</v>
      </c>
      <c r="P19" s="2431">
        <v>129.80000000000001</v>
      </c>
      <c r="Q19" s="2431">
        <v>129.80000000000001</v>
      </c>
      <c r="R19" s="2431">
        <v>0.85009999999999997</v>
      </c>
      <c r="S19" s="2431">
        <v>13.13</v>
      </c>
      <c r="T19" s="1634">
        <v>12683</v>
      </c>
      <c r="U19" s="1634">
        <f t="shared" si="2"/>
        <v>57943</v>
      </c>
      <c r="V19" s="1634">
        <f t="shared" si="3"/>
        <v>0</v>
      </c>
      <c r="W19" s="2434">
        <v>111</v>
      </c>
      <c r="X19" s="2434">
        <v>134.4</v>
      </c>
      <c r="Y19" s="2434">
        <v>134.4</v>
      </c>
      <c r="Z19" s="2434">
        <v>0.84360000000000002</v>
      </c>
      <c r="AA19" s="2434">
        <v>11.57</v>
      </c>
      <c r="AB19" s="2434">
        <v>11195</v>
      </c>
      <c r="AC19" s="1634">
        <f t="shared" si="4"/>
        <v>58061</v>
      </c>
      <c r="AD19" s="1634">
        <f t="shared" si="5"/>
        <v>0</v>
      </c>
      <c r="AE19" s="2434">
        <v>111</v>
      </c>
      <c r="AF19" s="1634">
        <v>148.60000000000002</v>
      </c>
      <c r="AG19" s="1634">
        <v>148.6</v>
      </c>
      <c r="AH19" s="1634">
        <v>0.84040000000000004</v>
      </c>
      <c r="AI19" s="1634">
        <v>11.04</v>
      </c>
      <c r="AJ19" s="1634">
        <v>12208</v>
      </c>
      <c r="AK19" s="1634">
        <f t="shared" si="6"/>
        <v>66335</v>
      </c>
      <c r="AL19" s="1634">
        <f t="shared" si="7"/>
        <v>0</v>
      </c>
      <c r="AM19" s="1634">
        <v>111</v>
      </c>
      <c r="AN19" s="1634">
        <v>138</v>
      </c>
      <c r="AO19" s="1634">
        <v>138</v>
      </c>
      <c r="AP19" s="1634">
        <v>0.82520000000000004</v>
      </c>
      <c r="AQ19" s="2431">
        <v>12.11</v>
      </c>
      <c r="AR19" s="1634">
        <v>12430</v>
      </c>
      <c r="AS19" s="1634">
        <f t="shared" si="8"/>
        <v>61603</v>
      </c>
      <c r="AT19" s="1634">
        <f t="shared" si="9"/>
        <v>0</v>
      </c>
      <c r="AU19" s="1634">
        <v>111</v>
      </c>
      <c r="AV19" s="1634">
        <v>136.6</v>
      </c>
      <c r="AW19" s="1634">
        <v>136.6</v>
      </c>
      <c r="AX19" s="1634">
        <v>0.86080000000000001</v>
      </c>
      <c r="AY19" s="1634">
        <v>11.8</v>
      </c>
      <c r="AZ19" s="1634">
        <v>11608</v>
      </c>
      <c r="BA19" s="1634">
        <f t="shared" si="10"/>
        <v>59011</v>
      </c>
      <c r="BB19" s="1634">
        <f t="shared" si="11"/>
        <v>0</v>
      </c>
    </row>
    <row r="20" spans="1:54" ht="15">
      <c r="A20" s="2456">
        <f t="shared" si="12"/>
        <v>15</v>
      </c>
      <c r="B20" s="2411" t="s">
        <v>3104</v>
      </c>
      <c r="C20" s="2411" t="s">
        <v>536</v>
      </c>
      <c r="D20" s="1611" t="s">
        <v>3105</v>
      </c>
      <c r="E20" s="1611" t="s">
        <v>259</v>
      </c>
      <c r="F20" s="1634">
        <v>111</v>
      </c>
      <c r="G20" s="1634">
        <v>111</v>
      </c>
      <c r="H20" s="2431">
        <v>0</v>
      </c>
      <c r="I20" s="2431">
        <v>88.8</v>
      </c>
      <c r="J20" s="2431">
        <v>0</v>
      </c>
      <c r="K20" s="2431">
        <v>0</v>
      </c>
      <c r="L20" s="1634">
        <v>0</v>
      </c>
      <c r="M20" s="1634">
        <f t="shared" si="0"/>
        <v>0</v>
      </c>
      <c r="N20" s="1634">
        <f t="shared" si="1"/>
        <v>0</v>
      </c>
      <c r="O20" s="1634">
        <v>111</v>
      </c>
      <c r="P20" s="2431">
        <v>0</v>
      </c>
      <c r="Q20" s="2431">
        <v>88.8</v>
      </c>
      <c r="R20" s="2431">
        <v>0</v>
      </c>
      <c r="S20" s="2431">
        <v>0</v>
      </c>
      <c r="T20" s="1634">
        <v>0</v>
      </c>
      <c r="U20" s="1634">
        <f t="shared" si="2"/>
        <v>0</v>
      </c>
      <c r="V20" s="1634">
        <f t="shared" si="3"/>
        <v>0</v>
      </c>
      <c r="W20" s="2434">
        <v>111</v>
      </c>
      <c r="X20" s="2434">
        <v>0</v>
      </c>
      <c r="Y20" s="2434">
        <v>88.8</v>
      </c>
      <c r="Z20" s="2434">
        <v>0</v>
      </c>
      <c r="AA20" s="2435">
        <v>0</v>
      </c>
      <c r="AB20" s="2434">
        <v>0</v>
      </c>
      <c r="AC20" s="1634">
        <f t="shared" si="4"/>
        <v>0</v>
      </c>
      <c r="AD20" s="1634">
        <f t="shared" si="5"/>
        <v>0</v>
      </c>
      <c r="AE20" s="2434">
        <v>111</v>
      </c>
      <c r="AF20" s="1634">
        <v>0</v>
      </c>
      <c r="AG20" s="1634">
        <v>88.8</v>
      </c>
      <c r="AH20" s="1634">
        <v>0</v>
      </c>
      <c r="AI20" s="2431">
        <v>0</v>
      </c>
      <c r="AJ20" s="1634">
        <v>0</v>
      </c>
      <c r="AK20" s="1634">
        <f t="shared" si="6"/>
        <v>0</v>
      </c>
      <c r="AL20" s="1634">
        <f t="shared" si="7"/>
        <v>0</v>
      </c>
      <c r="AM20" s="1634">
        <v>111</v>
      </c>
      <c r="AN20" s="1634">
        <v>0</v>
      </c>
      <c r="AO20" s="1634">
        <v>88.8</v>
      </c>
      <c r="AP20" s="1634">
        <v>0</v>
      </c>
      <c r="AQ20" s="2431">
        <v>0</v>
      </c>
      <c r="AR20" s="1634">
        <v>0</v>
      </c>
      <c r="AS20" s="1634">
        <f t="shared" si="8"/>
        <v>0</v>
      </c>
      <c r="AT20" s="1634">
        <f t="shared" si="9"/>
        <v>0</v>
      </c>
      <c r="AU20" s="1634">
        <v>111</v>
      </c>
      <c r="AV20" s="1634">
        <v>0</v>
      </c>
      <c r="AW20" s="1634">
        <v>88.8</v>
      </c>
      <c r="AX20" s="1634">
        <v>0</v>
      </c>
      <c r="AY20" s="2431">
        <v>0</v>
      </c>
      <c r="AZ20" s="1634">
        <v>0</v>
      </c>
      <c r="BA20" s="1634">
        <f t="shared" si="10"/>
        <v>0</v>
      </c>
      <c r="BB20" s="1634">
        <f t="shared" si="11"/>
        <v>0</v>
      </c>
    </row>
    <row r="21" spans="1:54" ht="15">
      <c r="A21" s="2456">
        <f t="shared" si="12"/>
        <v>16</v>
      </c>
      <c r="B21" s="2411" t="s">
        <v>3110</v>
      </c>
      <c r="C21" s="2411" t="s">
        <v>749</v>
      </c>
      <c r="D21" s="1611" t="s">
        <v>515</v>
      </c>
      <c r="E21" s="1611" t="s">
        <v>259</v>
      </c>
      <c r="F21" s="1634">
        <v>111</v>
      </c>
      <c r="G21" s="1634">
        <v>111</v>
      </c>
      <c r="H21" s="2431">
        <v>60.8</v>
      </c>
      <c r="I21" s="2431">
        <v>88.8</v>
      </c>
      <c r="J21" s="2431">
        <v>0.99819999999999998</v>
      </c>
      <c r="K21" s="2431">
        <v>19.170000000000002</v>
      </c>
      <c r="L21" s="1634">
        <v>8393</v>
      </c>
      <c r="M21" s="1634">
        <f t="shared" si="0"/>
        <v>26266</v>
      </c>
      <c r="N21" s="1634">
        <f t="shared" si="1"/>
        <v>0</v>
      </c>
      <c r="O21" s="1634">
        <v>111</v>
      </c>
      <c r="P21" s="2431">
        <v>59.919999999999995</v>
      </c>
      <c r="Q21" s="2431">
        <v>88.8</v>
      </c>
      <c r="R21" s="2431">
        <v>0.99960000000000004</v>
      </c>
      <c r="S21" s="2431">
        <v>24.45</v>
      </c>
      <c r="T21" s="1634">
        <v>10900</v>
      </c>
      <c r="U21" s="1634">
        <f t="shared" si="2"/>
        <v>26748</v>
      </c>
      <c r="V21" s="1634">
        <f t="shared" si="3"/>
        <v>0</v>
      </c>
      <c r="W21" s="2434">
        <v>111</v>
      </c>
      <c r="X21" s="2434">
        <v>54.48</v>
      </c>
      <c r="Y21" s="2434">
        <v>88.8</v>
      </c>
      <c r="Z21" s="2434">
        <v>0.99980000000000002</v>
      </c>
      <c r="AA21" s="2434">
        <v>21.03</v>
      </c>
      <c r="AB21" s="2434">
        <v>8248</v>
      </c>
      <c r="AC21" s="1634">
        <f t="shared" si="4"/>
        <v>23535</v>
      </c>
      <c r="AD21" s="1634">
        <f t="shared" si="5"/>
        <v>0</v>
      </c>
      <c r="AE21" s="2434">
        <v>111</v>
      </c>
      <c r="AF21" s="1634">
        <v>57.68</v>
      </c>
      <c r="AG21" s="1634">
        <v>88.8</v>
      </c>
      <c r="AH21" s="1634">
        <v>0.99970000000000003</v>
      </c>
      <c r="AI21" s="1634">
        <v>22.53</v>
      </c>
      <c r="AJ21" s="1634">
        <v>9668</v>
      </c>
      <c r="AK21" s="1634">
        <f t="shared" si="6"/>
        <v>25748</v>
      </c>
      <c r="AL21" s="1634">
        <f t="shared" si="7"/>
        <v>0</v>
      </c>
      <c r="AM21" s="1634">
        <v>111</v>
      </c>
      <c r="AN21" s="1634">
        <v>54.08</v>
      </c>
      <c r="AO21" s="1634">
        <v>88.8</v>
      </c>
      <c r="AP21" s="1634">
        <v>0.99939999999999996</v>
      </c>
      <c r="AQ21" s="2431">
        <v>22.66</v>
      </c>
      <c r="AR21" s="1634">
        <v>9119</v>
      </c>
      <c r="AS21" s="1634">
        <f t="shared" si="8"/>
        <v>24141</v>
      </c>
      <c r="AT21" s="1634">
        <f t="shared" si="9"/>
        <v>0</v>
      </c>
      <c r="AU21" s="1634">
        <v>111</v>
      </c>
      <c r="AV21" s="1634">
        <v>61.360000000000007</v>
      </c>
      <c r="AW21" s="1634">
        <v>88.8</v>
      </c>
      <c r="AX21" s="1634">
        <v>0.99980000000000002</v>
      </c>
      <c r="AY21" s="1634">
        <v>26.23</v>
      </c>
      <c r="AZ21" s="1634">
        <v>10816</v>
      </c>
      <c r="BA21" s="1634">
        <f t="shared" si="10"/>
        <v>26508</v>
      </c>
      <c r="BB21" s="1634">
        <f t="shared" si="11"/>
        <v>0</v>
      </c>
    </row>
    <row r="22" spans="1:54" ht="15">
      <c r="A22" s="2456">
        <f t="shared" si="12"/>
        <v>17</v>
      </c>
      <c r="B22" s="2411" t="s">
        <v>3108</v>
      </c>
      <c r="C22" s="2411" t="s">
        <v>749</v>
      </c>
      <c r="D22" s="1611" t="s">
        <v>515</v>
      </c>
      <c r="E22" s="1611" t="s">
        <v>259</v>
      </c>
      <c r="F22" s="1634">
        <v>111</v>
      </c>
      <c r="G22" s="1634">
        <v>111</v>
      </c>
      <c r="H22" s="2431">
        <v>18.096</v>
      </c>
      <c r="I22" s="2431">
        <v>88.8</v>
      </c>
      <c r="J22" s="2431">
        <v>0.99880000000000002</v>
      </c>
      <c r="K22" s="2431">
        <v>38.89</v>
      </c>
      <c r="L22" s="1634">
        <v>5068</v>
      </c>
      <c r="M22" s="1634">
        <f t="shared" si="0"/>
        <v>7817</v>
      </c>
      <c r="N22" s="1634">
        <f t="shared" si="1"/>
        <v>0</v>
      </c>
      <c r="O22" s="1634">
        <v>111</v>
      </c>
      <c r="P22" s="2431">
        <v>5.2016</v>
      </c>
      <c r="Q22" s="2431">
        <v>88.8</v>
      </c>
      <c r="R22" s="2431">
        <v>0.97460000000000002</v>
      </c>
      <c r="S22" s="2431">
        <v>31.59</v>
      </c>
      <c r="T22" s="1634">
        <v>1222</v>
      </c>
      <c r="U22" s="1634">
        <f t="shared" si="2"/>
        <v>2322</v>
      </c>
      <c r="V22" s="1634">
        <f t="shared" si="3"/>
        <v>0</v>
      </c>
      <c r="W22" s="2434">
        <v>111</v>
      </c>
      <c r="X22" s="2434">
        <v>15.3856</v>
      </c>
      <c r="Y22" s="2434">
        <v>88.8</v>
      </c>
      <c r="Z22" s="2434">
        <v>0.99070000000000003</v>
      </c>
      <c r="AA22" s="2434">
        <v>23.3</v>
      </c>
      <c r="AB22" s="2434">
        <v>2582</v>
      </c>
      <c r="AC22" s="1634">
        <f t="shared" si="4"/>
        <v>6647</v>
      </c>
      <c r="AD22" s="1634">
        <f t="shared" si="5"/>
        <v>0</v>
      </c>
      <c r="AE22" s="2434">
        <v>111</v>
      </c>
      <c r="AF22" s="1634">
        <v>19.448</v>
      </c>
      <c r="AG22" s="1634">
        <v>88.8</v>
      </c>
      <c r="AH22" s="1634">
        <v>0.99839999999999995</v>
      </c>
      <c r="AI22" s="1634">
        <v>40.340000000000003</v>
      </c>
      <c r="AJ22" s="1634">
        <v>5838</v>
      </c>
      <c r="AK22" s="1634">
        <f t="shared" si="6"/>
        <v>8682</v>
      </c>
      <c r="AL22" s="1634">
        <f t="shared" si="7"/>
        <v>0</v>
      </c>
      <c r="AM22" s="1634">
        <v>111</v>
      </c>
      <c r="AN22" s="1634">
        <v>20.090399999999999</v>
      </c>
      <c r="AO22" s="1634">
        <v>88.8</v>
      </c>
      <c r="AP22" s="1634">
        <v>0.99880000000000002</v>
      </c>
      <c r="AQ22" s="1634">
        <v>42.06</v>
      </c>
      <c r="AR22" s="1634">
        <v>6286</v>
      </c>
      <c r="AS22" s="1634">
        <f t="shared" si="8"/>
        <v>8968</v>
      </c>
      <c r="AT22" s="1634">
        <f t="shared" si="9"/>
        <v>0</v>
      </c>
      <c r="AU22" s="1634">
        <v>111</v>
      </c>
      <c r="AV22" s="1634">
        <v>18.473600000000001</v>
      </c>
      <c r="AW22" s="1634">
        <v>88.8</v>
      </c>
      <c r="AX22" s="1634">
        <v>0.99850000000000005</v>
      </c>
      <c r="AY22" s="1634">
        <v>48.04</v>
      </c>
      <c r="AZ22" s="1634">
        <v>6389</v>
      </c>
      <c r="BA22" s="1634">
        <f t="shared" si="10"/>
        <v>7981</v>
      </c>
      <c r="BB22" s="1634">
        <f t="shared" si="11"/>
        <v>0</v>
      </c>
    </row>
    <row r="23" spans="1:54" ht="15">
      <c r="A23" s="2456">
        <f t="shared" si="12"/>
        <v>18</v>
      </c>
      <c r="B23" s="2411" t="s">
        <v>3106</v>
      </c>
      <c r="C23" s="2411" t="s">
        <v>749</v>
      </c>
      <c r="D23" s="1611" t="s">
        <v>515</v>
      </c>
      <c r="E23" s="1611" t="s">
        <v>259</v>
      </c>
      <c r="F23" s="1634">
        <v>111</v>
      </c>
      <c r="G23" s="1634">
        <v>111</v>
      </c>
      <c r="H23" s="2431">
        <v>16.32</v>
      </c>
      <c r="I23" s="2431">
        <v>88.8</v>
      </c>
      <c r="J23" s="2431">
        <v>0.99270000000000003</v>
      </c>
      <c r="K23" s="2431">
        <v>51.78</v>
      </c>
      <c r="L23" s="1634">
        <v>6084</v>
      </c>
      <c r="M23" s="1634">
        <f t="shared" si="0"/>
        <v>7050</v>
      </c>
      <c r="N23" s="1634">
        <f t="shared" si="1"/>
        <v>0</v>
      </c>
      <c r="O23" s="1634">
        <v>111</v>
      </c>
      <c r="P23" s="2431">
        <v>12.4</v>
      </c>
      <c r="Q23" s="2431">
        <v>88.8</v>
      </c>
      <c r="R23" s="2431">
        <v>0.97409999999999997</v>
      </c>
      <c r="S23" s="2431">
        <v>36.06</v>
      </c>
      <c r="T23" s="1634">
        <v>3327</v>
      </c>
      <c r="U23" s="1634">
        <f t="shared" si="2"/>
        <v>5535</v>
      </c>
      <c r="V23" s="1634">
        <f t="shared" si="3"/>
        <v>0</v>
      </c>
      <c r="W23" s="2434">
        <v>111</v>
      </c>
      <c r="X23" s="2434">
        <v>20.239999999999998</v>
      </c>
      <c r="Y23" s="2434">
        <v>88.8</v>
      </c>
      <c r="Z23" s="2434">
        <v>0.9819</v>
      </c>
      <c r="AA23" s="2434">
        <v>28.92</v>
      </c>
      <c r="AB23" s="2434">
        <v>4214</v>
      </c>
      <c r="AC23" s="1634">
        <f t="shared" si="4"/>
        <v>8744</v>
      </c>
      <c r="AD23" s="1634">
        <f t="shared" si="5"/>
        <v>0</v>
      </c>
      <c r="AE23" s="2434">
        <v>111</v>
      </c>
      <c r="AF23" s="1634">
        <v>23.119999999999997</v>
      </c>
      <c r="AG23" s="1634">
        <v>88.8</v>
      </c>
      <c r="AH23" s="1634">
        <v>0.996</v>
      </c>
      <c r="AI23" s="1634">
        <v>51.19</v>
      </c>
      <c r="AJ23" s="1634">
        <v>8806</v>
      </c>
      <c r="AK23" s="1634">
        <f t="shared" si="6"/>
        <v>10321</v>
      </c>
      <c r="AL23" s="1634">
        <f t="shared" si="7"/>
        <v>0</v>
      </c>
      <c r="AM23" s="1634">
        <v>111</v>
      </c>
      <c r="AN23" s="1634">
        <v>23.68</v>
      </c>
      <c r="AO23" s="1634">
        <v>88.8</v>
      </c>
      <c r="AP23" s="1634">
        <v>0.99680000000000002</v>
      </c>
      <c r="AQ23" s="2431">
        <v>55.15</v>
      </c>
      <c r="AR23" s="1634">
        <v>9716</v>
      </c>
      <c r="AS23" s="1634">
        <f t="shared" si="8"/>
        <v>10571</v>
      </c>
      <c r="AT23" s="1634">
        <f t="shared" si="9"/>
        <v>0</v>
      </c>
      <c r="AU23" s="1634">
        <v>111</v>
      </c>
      <c r="AV23" s="1634">
        <v>23.919999999999998</v>
      </c>
      <c r="AW23" s="1634">
        <v>88.8</v>
      </c>
      <c r="AX23" s="1634">
        <v>0.99770000000000003</v>
      </c>
      <c r="AY23" s="1634">
        <v>57.92</v>
      </c>
      <c r="AZ23" s="1634">
        <v>9976</v>
      </c>
      <c r="BA23" s="1634">
        <f t="shared" si="10"/>
        <v>10333</v>
      </c>
      <c r="BB23" s="1634">
        <f t="shared" si="11"/>
        <v>0</v>
      </c>
    </row>
    <row r="24" spans="1:54" ht="15">
      <c r="A24" s="2456">
        <f t="shared" si="12"/>
        <v>19</v>
      </c>
      <c r="B24" s="2411" t="s">
        <v>3107</v>
      </c>
      <c r="C24" s="2411" t="s">
        <v>634</v>
      </c>
      <c r="D24" s="1611" t="s">
        <v>515</v>
      </c>
      <c r="E24" s="1611" t="s">
        <v>259</v>
      </c>
      <c r="F24" s="1634">
        <v>111</v>
      </c>
      <c r="G24" s="1634">
        <v>111</v>
      </c>
      <c r="H24" s="2431">
        <v>30</v>
      </c>
      <c r="I24" s="2431">
        <v>88.8</v>
      </c>
      <c r="J24" s="2431">
        <v>0.99819999999999998</v>
      </c>
      <c r="K24" s="2431">
        <v>72.760000000000005</v>
      </c>
      <c r="L24" s="1634">
        <v>15716</v>
      </c>
      <c r="M24" s="1634">
        <f t="shared" si="0"/>
        <v>12960</v>
      </c>
      <c r="N24" s="1634">
        <f t="shared" si="1"/>
        <v>2756</v>
      </c>
      <c r="O24" s="1634">
        <v>111</v>
      </c>
      <c r="P24" s="2431">
        <v>32.08</v>
      </c>
      <c r="Q24" s="2431">
        <v>88.8</v>
      </c>
      <c r="R24" s="2431">
        <v>0.99850000000000005</v>
      </c>
      <c r="S24" s="2431">
        <v>66.680000000000007</v>
      </c>
      <c r="T24" s="1634">
        <v>15916</v>
      </c>
      <c r="U24" s="1634">
        <f t="shared" si="2"/>
        <v>14321</v>
      </c>
      <c r="V24" s="1634">
        <f t="shared" si="3"/>
        <v>1595</v>
      </c>
      <c r="W24" s="2434">
        <v>111</v>
      </c>
      <c r="X24" s="2434">
        <v>31.919999999999998</v>
      </c>
      <c r="Y24" s="2434">
        <v>88.8</v>
      </c>
      <c r="Z24" s="2434">
        <v>0.99819999999999998</v>
      </c>
      <c r="AA24" s="2434">
        <v>68.08</v>
      </c>
      <c r="AB24" s="2434">
        <v>15647</v>
      </c>
      <c r="AC24" s="1634">
        <f t="shared" si="4"/>
        <v>13789</v>
      </c>
      <c r="AD24" s="1634">
        <f t="shared" si="5"/>
        <v>1858</v>
      </c>
      <c r="AE24" s="2434">
        <v>111</v>
      </c>
      <c r="AF24" s="1634">
        <v>28.720000000000002</v>
      </c>
      <c r="AG24" s="1634">
        <v>88.8</v>
      </c>
      <c r="AH24" s="1634">
        <v>0.99660000000000004</v>
      </c>
      <c r="AI24" s="1634">
        <v>72.02</v>
      </c>
      <c r="AJ24" s="1634">
        <v>15390</v>
      </c>
      <c r="AK24" s="1634">
        <f t="shared" si="6"/>
        <v>12821</v>
      </c>
      <c r="AL24" s="1634">
        <f t="shared" si="7"/>
        <v>2569</v>
      </c>
      <c r="AM24" s="1634">
        <v>111</v>
      </c>
      <c r="AN24" s="1634">
        <v>32.159999999999997</v>
      </c>
      <c r="AO24" s="1634">
        <v>88.8</v>
      </c>
      <c r="AP24" s="1634">
        <v>0.99680000000000002</v>
      </c>
      <c r="AQ24" s="2431">
        <v>62.6</v>
      </c>
      <c r="AR24" s="1634">
        <v>14979</v>
      </c>
      <c r="AS24" s="1634">
        <f t="shared" si="8"/>
        <v>14356</v>
      </c>
      <c r="AT24" s="1634">
        <f t="shared" si="9"/>
        <v>623</v>
      </c>
      <c r="AU24" s="1634">
        <v>111</v>
      </c>
      <c r="AV24" s="1634">
        <v>30.56</v>
      </c>
      <c r="AW24" s="1634">
        <v>88.8</v>
      </c>
      <c r="AX24" s="1634">
        <v>0.99709999999999999</v>
      </c>
      <c r="AY24" s="1634">
        <v>66.239999999999995</v>
      </c>
      <c r="AZ24" s="1634">
        <v>14574</v>
      </c>
      <c r="BA24" s="1634">
        <f t="shared" si="10"/>
        <v>13202</v>
      </c>
      <c r="BB24" s="1634">
        <f t="shared" si="11"/>
        <v>1372</v>
      </c>
    </row>
    <row r="25" spans="1:54" ht="15">
      <c r="A25" s="2456">
        <f t="shared" si="12"/>
        <v>20</v>
      </c>
      <c r="B25" s="2411" t="s">
        <v>3112</v>
      </c>
      <c r="C25" s="2411" t="s">
        <v>634</v>
      </c>
      <c r="D25" s="1611" t="s">
        <v>515</v>
      </c>
      <c r="E25" s="1611" t="s">
        <v>259</v>
      </c>
      <c r="F25" s="1634">
        <v>111</v>
      </c>
      <c r="G25" s="1634">
        <v>111</v>
      </c>
      <c r="H25" s="2431">
        <v>21.6</v>
      </c>
      <c r="I25" s="2431">
        <v>88.8</v>
      </c>
      <c r="J25" s="2431">
        <v>0.90639999999999998</v>
      </c>
      <c r="K25" s="2431">
        <v>31.54</v>
      </c>
      <c r="L25" s="1634">
        <v>4905</v>
      </c>
      <c r="M25" s="1634">
        <f t="shared" si="0"/>
        <v>9331</v>
      </c>
      <c r="N25" s="1634">
        <f t="shared" si="1"/>
        <v>0</v>
      </c>
      <c r="O25" s="1634">
        <v>111</v>
      </c>
      <c r="P25" s="2431">
        <v>29.28</v>
      </c>
      <c r="Q25" s="2431">
        <v>88.8</v>
      </c>
      <c r="R25" s="2431">
        <v>0.87239999999999995</v>
      </c>
      <c r="S25" s="2431">
        <v>23.21</v>
      </c>
      <c r="T25" s="1634">
        <v>5057</v>
      </c>
      <c r="U25" s="1634">
        <f t="shared" si="2"/>
        <v>13071</v>
      </c>
      <c r="V25" s="1634">
        <f t="shared" si="3"/>
        <v>0</v>
      </c>
      <c r="W25" s="2434">
        <v>111</v>
      </c>
      <c r="X25" s="2434">
        <v>32.72</v>
      </c>
      <c r="Y25" s="2434">
        <v>88.8</v>
      </c>
      <c r="Z25" s="2434">
        <v>0.86009999999999998</v>
      </c>
      <c r="AA25" s="2434">
        <v>25.84</v>
      </c>
      <c r="AB25" s="2434">
        <v>6087</v>
      </c>
      <c r="AC25" s="1634">
        <f t="shared" si="4"/>
        <v>14135</v>
      </c>
      <c r="AD25" s="1634">
        <f t="shared" si="5"/>
        <v>0</v>
      </c>
      <c r="AE25" s="2434">
        <v>111</v>
      </c>
      <c r="AF25" s="1634">
        <v>30.56</v>
      </c>
      <c r="AG25" s="1634">
        <v>88.8</v>
      </c>
      <c r="AH25" s="1634">
        <v>0.70920000000000005</v>
      </c>
      <c r="AI25" s="1634">
        <v>24.53</v>
      </c>
      <c r="AJ25" s="1634">
        <v>5578</v>
      </c>
      <c r="AK25" s="1634">
        <f t="shared" si="6"/>
        <v>13642</v>
      </c>
      <c r="AL25" s="1634">
        <f t="shared" si="7"/>
        <v>0</v>
      </c>
      <c r="AM25" s="1634">
        <v>111</v>
      </c>
      <c r="AN25" s="1634">
        <v>15.920000000000002</v>
      </c>
      <c r="AO25" s="1634">
        <v>88.8</v>
      </c>
      <c r="AP25" s="1634">
        <v>0.69399999999999995</v>
      </c>
      <c r="AQ25" s="2431">
        <v>49.12</v>
      </c>
      <c r="AR25" s="1634">
        <v>5818</v>
      </c>
      <c r="AS25" s="1634">
        <f t="shared" si="8"/>
        <v>7107</v>
      </c>
      <c r="AT25" s="1634">
        <f t="shared" si="9"/>
        <v>0</v>
      </c>
      <c r="AU25" s="1634">
        <v>111</v>
      </c>
      <c r="AV25" s="1634">
        <v>18.8</v>
      </c>
      <c r="AW25" s="1634">
        <v>88.8</v>
      </c>
      <c r="AX25" s="1634">
        <v>0.69569999999999999</v>
      </c>
      <c r="AY25" s="1634">
        <v>40.65</v>
      </c>
      <c r="AZ25" s="1634">
        <v>5502</v>
      </c>
      <c r="BA25" s="1634">
        <f t="shared" si="10"/>
        <v>8122</v>
      </c>
      <c r="BB25" s="1634">
        <f t="shared" si="11"/>
        <v>0</v>
      </c>
    </row>
    <row r="26" spans="1:54" ht="15">
      <c r="A26" s="2456">
        <f t="shared" si="12"/>
        <v>21</v>
      </c>
      <c r="B26" s="2411" t="s">
        <v>3111</v>
      </c>
      <c r="C26" s="2411" t="s">
        <v>749</v>
      </c>
      <c r="D26" s="1611" t="s">
        <v>515</v>
      </c>
      <c r="E26" s="1611" t="s">
        <v>259</v>
      </c>
      <c r="F26" s="1634">
        <v>111</v>
      </c>
      <c r="G26" s="1634">
        <v>111</v>
      </c>
      <c r="H26" s="2431">
        <v>10.24</v>
      </c>
      <c r="I26" s="2431">
        <v>88.8</v>
      </c>
      <c r="J26" s="2431">
        <v>0.92869999999999997</v>
      </c>
      <c r="K26" s="2431">
        <v>49.28</v>
      </c>
      <c r="L26" s="1634">
        <v>3633</v>
      </c>
      <c r="M26" s="1634">
        <f t="shared" si="0"/>
        <v>4424</v>
      </c>
      <c r="N26" s="1634">
        <f t="shared" si="1"/>
        <v>0</v>
      </c>
      <c r="O26" s="1634">
        <v>111</v>
      </c>
      <c r="P26" s="2431">
        <v>11.360000000000001</v>
      </c>
      <c r="Q26" s="2431">
        <v>88.8</v>
      </c>
      <c r="R26" s="2431">
        <v>0.95850000000000002</v>
      </c>
      <c r="S26" s="2431">
        <v>44.77</v>
      </c>
      <c r="T26" s="1634">
        <v>3784</v>
      </c>
      <c r="U26" s="1634">
        <f t="shared" si="2"/>
        <v>5071</v>
      </c>
      <c r="V26" s="1634">
        <f t="shared" si="3"/>
        <v>0</v>
      </c>
      <c r="W26" s="2434">
        <v>111</v>
      </c>
      <c r="X26" s="2434">
        <v>25.36</v>
      </c>
      <c r="Y26" s="2434">
        <v>88.8</v>
      </c>
      <c r="Z26" s="2434">
        <v>0.97309999999999997</v>
      </c>
      <c r="AA26" s="2434">
        <v>25.53</v>
      </c>
      <c r="AB26" s="2434">
        <v>4661</v>
      </c>
      <c r="AC26" s="1634">
        <f t="shared" si="4"/>
        <v>10956</v>
      </c>
      <c r="AD26" s="1634">
        <f t="shared" si="5"/>
        <v>0</v>
      </c>
      <c r="AE26" s="2434">
        <v>111</v>
      </c>
      <c r="AF26" s="1634">
        <v>22.32</v>
      </c>
      <c r="AG26" s="1634">
        <v>88.8</v>
      </c>
      <c r="AH26" s="1634">
        <v>0.94630000000000003</v>
      </c>
      <c r="AI26" s="1634">
        <v>27.84</v>
      </c>
      <c r="AJ26" s="1634">
        <v>4623</v>
      </c>
      <c r="AK26" s="1634">
        <f t="shared" si="6"/>
        <v>9964</v>
      </c>
      <c r="AL26" s="1634">
        <f t="shared" si="7"/>
        <v>0</v>
      </c>
      <c r="AM26" s="1634">
        <v>111</v>
      </c>
      <c r="AN26" s="1634">
        <v>21.279999999999998</v>
      </c>
      <c r="AO26" s="1634">
        <v>88.8</v>
      </c>
      <c r="AP26" s="1634">
        <v>0.92589999999999995</v>
      </c>
      <c r="AQ26" s="2431">
        <v>31.14</v>
      </c>
      <c r="AR26" s="1634">
        <v>4930</v>
      </c>
      <c r="AS26" s="1634">
        <f t="shared" si="8"/>
        <v>9499</v>
      </c>
      <c r="AT26" s="1634">
        <f t="shared" si="9"/>
        <v>0</v>
      </c>
      <c r="AU26" s="1634">
        <v>111</v>
      </c>
      <c r="AV26" s="1634">
        <v>24.32</v>
      </c>
      <c r="AW26" s="1634">
        <v>88.8</v>
      </c>
      <c r="AX26" s="1634">
        <v>0.91849999999999998</v>
      </c>
      <c r="AY26" s="1634">
        <v>27.97</v>
      </c>
      <c r="AZ26" s="1634">
        <v>4898</v>
      </c>
      <c r="BA26" s="1634">
        <f t="shared" si="10"/>
        <v>10506</v>
      </c>
      <c r="BB26" s="1634">
        <f t="shared" si="11"/>
        <v>0</v>
      </c>
    </row>
    <row r="27" spans="1:54" ht="15">
      <c r="A27" s="2456">
        <f t="shared" si="12"/>
        <v>22</v>
      </c>
      <c r="B27" s="2411" t="s">
        <v>3109</v>
      </c>
      <c r="C27" s="2411" t="s">
        <v>634</v>
      </c>
      <c r="D27" s="1611" t="s">
        <v>515</v>
      </c>
      <c r="E27" s="1611" t="s">
        <v>259</v>
      </c>
      <c r="F27" s="1634">
        <v>111</v>
      </c>
      <c r="G27" s="1634">
        <v>111</v>
      </c>
      <c r="H27" s="2431">
        <v>9.36</v>
      </c>
      <c r="I27" s="2431">
        <v>88.8</v>
      </c>
      <c r="J27" s="2431">
        <v>0.99070000000000003</v>
      </c>
      <c r="K27" s="2431">
        <v>36.9</v>
      </c>
      <c r="L27" s="1634">
        <v>2487</v>
      </c>
      <c r="M27" s="1634">
        <f t="shared" si="0"/>
        <v>4044</v>
      </c>
      <c r="N27" s="1634">
        <f t="shared" si="1"/>
        <v>0</v>
      </c>
      <c r="O27" s="1634">
        <v>111</v>
      </c>
      <c r="P27" s="2431">
        <v>8.4</v>
      </c>
      <c r="Q27" s="2431">
        <v>88.8</v>
      </c>
      <c r="R27" s="2431">
        <v>0.99680000000000002</v>
      </c>
      <c r="S27" s="2431">
        <v>41.25</v>
      </c>
      <c r="T27" s="1634">
        <v>2578</v>
      </c>
      <c r="U27" s="1634">
        <f t="shared" si="2"/>
        <v>3750</v>
      </c>
      <c r="V27" s="1634">
        <f t="shared" si="3"/>
        <v>0</v>
      </c>
      <c r="W27" s="2434">
        <v>111</v>
      </c>
      <c r="X27" s="2434">
        <v>5.04</v>
      </c>
      <c r="Y27" s="2434">
        <v>88.8</v>
      </c>
      <c r="Z27" s="2434">
        <v>0.93369999999999997</v>
      </c>
      <c r="AA27" s="2434">
        <v>31.21</v>
      </c>
      <c r="AB27" s="2434">
        <v>1057</v>
      </c>
      <c r="AC27" s="1634">
        <f t="shared" si="4"/>
        <v>2177</v>
      </c>
      <c r="AD27" s="1634">
        <f t="shared" si="5"/>
        <v>0</v>
      </c>
      <c r="AE27" s="2434">
        <v>111</v>
      </c>
      <c r="AF27" s="1634">
        <v>5.36</v>
      </c>
      <c r="AG27" s="1634">
        <v>88.8</v>
      </c>
      <c r="AH27" s="1634">
        <v>0.94520000000000004</v>
      </c>
      <c r="AI27" s="1634">
        <v>28.81</v>
      </c>
      <c r="AJ27" s="1634">
        <v>1223</v>
      </c>
      <c r="AK27" s="1634">
        <f t="shared" si="6"/>
        <v>2393</v>
      </c>
      <c r="AL27" s="1634">
        <f t="shared" si="7"/>
        <v>0</v>
      </c>
      <c r="AM27" s="1634">
        <v>111</v>
      </c>
      <c r="AN27" s="1634">
        <v>4.16</v>
      </c>
      <c r="AO27" s="1634">
        <v>88.8</v>
      </c>
      <c r="AP27" s="1634">
        <v>0.97760000000000002</v>
      </c>
      <c r="AQ27" s="2431">
        <v>31.49</v>
      </c>
      <c r="AR27" s="1634">
        <v>849</v>
      </c>
      <c r="AS27" s="1634">
        <f t="shared" si="8"/>
        <v>1857</v>
      </c>
      <c r="AT27" s="1634">
        <f t="shared" si="9"/>
        <v>0</v>
      </c>
      <c r="AU27" s="1634">
        <v>111</v>
      </c>
      <c r="AV27" s="1634">
        <v>2.88</v>
      </c>
      <c r="AW27" s="1634">
        <v>88.8</v>
      </c>
      <c r="AX27" s="1634">
        <v>0.998</v>
      </c>
      <c r="AY27" s="1634">
        <v>46.12</v>
      </c>
      <c r="AZ27" s="1634">
        <v>1020</v>
      </c>
      <c r="BA27" s="1634">
        <f t="shared" si="10"/>
        <v>1244</v>
      </c>
      <c r="BB27" s="1634">
        <f t="shared" si="11"/>
        <v>0</v>
      </c>
    </row>
    <row r="28" spans="1:54" ht="15">
      <c r="A28" s="2456">
        <f t="shared" si="12"/>
        <v>23</v>
      </c>
      <c r="B28" s="2411" t="s">
        <v>3800</v>
      </c>
      <c r="C28" s="2411" t="s">
        <v>627</v>
      </c>
      <c r="D28" s="1611" t="s">
        <v>515</v>
      </c>
      <c r="E28" s="1611" t="s">
        <v>259</v>
      </c>
      <c r="F28" s="1634">
        <v>111</v>
      </c>
      <c r="G28" s="1634">
        <v>0</v>
      </c>
      <c r="H28" s="2431">
        <v>0</v>
      </c>
      <c r="I28" s="2431">
        <v>0</v>
      </c>
      <c r="J28" s="2431">
        <v>0</v>
      </c>
      <c r="K28" s="2431">
        <v>0</v>
      </c>
      <c r="L28" s="1634">
        <v>0</v>
      </c>
      <c r="M28" s="1634">
        <f t="shared" si="0"/>
        <v>0</v>
      </c>
      <c r="N28" s="1634">
        <f t="shared" si="1"/>
        <v>0</v>
      </c>
      <c r="O28" s="1634">
        <v>0</v>
      </c>
      <c r="P28" s="2431">
        <v>0</v>
      </c>
      <c r="Q28" s="2431">
        <v>0</v>
      </c>
      <c r="R28" s="2431">
        <v>0</v>
      </c>
      <c r="S28" s="2431">
        <v>0</v>
      </c>
      <c r="T28" s="1634">
        <v>0</v>
      </c>
      <c r="U28" s="1634">
        <f t="shared" si="2"/>
        <v>0</v>
      </c>
      <c r="V28" s="1634">
        <f t="shared" si="3"/>
        <v>0</v>
      </c>
      <c r="W28" s="2434">
        <v>0</v>
      </c>
      <c r="X28" s="2434">
        <v>0</v>
      </c>
      <c r="Y28" s="2434">
        <v>0</v>
      </c>
      <c r="Z28" s="2434">
        <v>0</v>
      </c>
      <c r="AA28" s="2435">
        <v>0</v>
      </c>
      <c r="AB28" s="2434">
        <v>0</v>
      </c>
      <c r="AC28" s="1634">
        <f t="shared" si="4"/>
        <v>0</v>
      </c>
      <c r="AD28" s="1634">
        <f t="shared" si="5"/>
        <v>0</v>
      </c>
      <c r="AE28" s="2434">
        <v>0</v>
      </c>
      <c r="AF28" s="1634">
        <v>0</v>
      </c>
      <c r="AG28" s="1634">
        <v>0</v>
      </c>
      <c r="AH28" s="1634">
        <v>0</v>
      </c>
      <c r="AI28" s="2431">
        <v>0</v>
      </c>
      <c r="AJ28" s="1634">
        <v>0</v>
      </c>
      <c r="AK28" s="1634">
        <f t="shared" si="6"/>
        <v>0</v>
      </c>
      <c r="AL28" s="1634">
        <f t="shared" si="7"/>
        <v>0</v>
      </c>
      <c r="AM28" s="1634">
        <v>111</v>
      </c>
      <c r="AN28" s="1634">
        <v>30.668800000000001</v>
      </c>
      <c r="AO28" s="1634">
        <v>111</v>
      </c>
      <c r="AP28" s="1634">
        <v>0.91679999999999995</v>
      </c>
      <c r="AQ28" s="2435">
        <f>+AR28/(24*31*AN28)*100</f>
        <v>48.313609600229768</v>
      </c>
      <c r="AR28" s="1634">
        <v>11024</v>
      </c>
      <c r="AS28" s="1634">
        <f t="shared" si="8"/>
        <v>13691</v>
      </c>
      <c r="AT28" s="1634">
        <f t="shared" si="9"/>
        <v>0</v>
      </c>
      <c r="AU28" s="1634">
        <v>111</v>
      </c>
      <c r="AV28" s="1634">
        <v>32.538400000000003</v>
      </c>
      <c r="AW28" s="1634">
        <v>111</v>
      </c>
      <c r="AX28" s="1634">
        <v>0.93230000000000002</v>
      </c>
      <c r="AY28" s="2431">
        <f>+AZ28/(24*30*AV28)*100</f>
        <v>37.353301535006842</v>
      </c>
      <c r="AZ28" s="1634">
        <v>8751</v>
      </c>
      <c r="BA28" s="1634">
        <f t="shared" si="10"/>
        <v>14057</v>
      </c>
      <c r="BB28" s="1634">
        <f t="shared" si="11"/>
        <v>0</v>
      </c>
    </row>
    <row r="29" spans="1:54" ht="15">
      <c r="A29" s="2456">
        <f t="shared" si="12"/>
        <v>24</v>
      </c>
      <c r="B29" s="2411" t="s">
        <v>3113</v>
      </c>
      <c r="C29" s="2411" t="s">
        <v>749</v>
      </c>
      <c r="D29" s="1611" t="s">
        <v>515</v>
      </c>
      <c r="E29" s="1611" t="s">
        <v>259</v>
      </c>
      <c r="F29" s="1634">
        <v>111.1</v>
      </c>
      <c r="G29" s="1634">
        <v>111.1</v>
      </c>
      <c r="H29" s="2431">
        <v>52.5</v>
      </c>
      <c r="I29" s="2431">
        <v>88.88</v>
      </c>
      <c r="J29" s="2431">
        <v>0.3896</v>
      </c>
      <c r="K29" s="2431">
        <v>14.51</v>
      </c>
      <c r="L29" s="1634">
        <v>5484</v>
      </c>
      <c r="M29" s="1634">
        <f t="shared" si="0"/>
        <v>22680</v>
      </c>
      <c r="N29" s="1634">
        <f t="shared" si="1"/>
        <v>0</v>
      </c>
      <c r="O29" s="1634">
        <v>111.1</v>
      </c>
      <c r="P29" s="2431">
        <v>52.3992</v>
      </c>
      <c r="Q29" s="2431">
        <v>88.88</v>
      </c>
      <c r="R29" s="2431">
        <v>0.26879999999999998</v>
      </c>
      <c r="S29" s="2431">
        <v>14.59</v>
      </c>
      <c r="T29" s="1634">
        <v>5687</v>
      </c>
      <c r="U29" s="1634">
        <f t="shared" si="2"/>
        <v>23391</v>
      </c>
      <c r="V29" s="1634">
        <f t="shared" si="3"/>
        <v>0</v>
      </c>
      <c r="W29" s="2434">
        <v>111.1</v>
      </c>
      <c r="X29" s="2434">
        <v>54.095199999999998</v>
      </c>
      <c r="Y29" s="2434">
        <v>88.88</v>
      </c>
      <c r="Z29" s="2434">
        <v>0.30199999999999999</v>
      </c>
      <c r="AA29" s="2434">
        <v>14.35</v>
      </c>
      <c r="AB29" s="2434">
        <v>5591</v>
      </c>
      <c r="AC29" s="1634">
        <f t="shared" si="4"/>
        <v>23369</v>
      </c>
      <c r="AD29" s="1634">
        <f t="shared" si="5"/>
        <v>0</v>
      </c>
      <c r="AE29" s="2434">
        <v>111.1</v>
      </c>
      <c r="AF29" s="1634">
        <v>45.072800000000001</v>
      </c>
      <c r="AG29" s="1634">
        <v>88.88</v>
      </c>
      <c r="AH29" s="1634">
        <v>0.1905</v>
      </c>
      <c r="AI29" s="1634">
        <v>20.63</v>
      </c>
      <c r="AJ29" s="1634">
        <v>6918</v>
      </c>
      <c r="AK29" s="1634">
        <f t="shared" si="6"/>
        <v>20120</v>
      </c>
      <c r="AL29" s="1634">
        <f t="shared" si="7"/>
        <v>0</v>
      </c>
      <c r="AM29" s="1634">
        <v>111.1</v>
      </c>
      <c r="AN29" s="1634">
        <v>46.495199999999997</v>
      </c>
      <c r="AO29" s="1634">
        <v>88.88</v>
      </c>
      <c r="AP29" s="1634">
        <v>0.2104</v>
      </c>
      <c r="AQ29" s="2431">
        <v>21.22</v>
      </c>
      <c r="AR29" s="1634">
        <v>7340</v>
      </c>
      <c r="AS29" s="1634">
        <f t="shared" si="8"/>
        <v>20755</v>
      </c>
      <c r="AT29" s="1634">
        <f t="shared" si="9"/>
        <v>0</v>
      </c>
      <c r="AU29" s="1634">
        <v>111.1</v>
      </c>
      <c r="AV29" s="1634">
        <v>54.769599999999997</v>
      </c>
      <c r="AW29" s="1634">
        <v>88.88</v>
      </c>
      <c r="AX29" s="1634">
        <v>0.26889999999999997</v>
      </c>
      <c r="AY29" s="1634">
        <v>19.66</v>
      </c>
      <c r="AZ29" s="1634">
        <v>7751</v>
      </c>
      <c r="BA29" s="1634">
        <f t="shared" si="10"/>
        <v>23660</v>
      </c>
      <c r="BB29" s="1634">
        <f t="shared" si="11"/>
        <v>0</v>
      </c>
    </row>
    <row r="30" spans="1:54" ht="15">
      <c r="A30" s="2456">
        <f t="shared" si="12"/>
        <v>25</v>
      </c>
      <c r="B30" s="2411" t="s">
        <v>3114</v>
      </c>
      <c r="C30" s="2411" t="s">
        <v>749</v>
      </c>
      <c r="D30" s="1611" t="s">
        <v>515</v>
      </c>
      <c r="E30" s="1611" t="s">
        <v>259</v>
      </c>
      <c r="F30" s="1634">
        <v>112</v>
      </c>
      <c r="G30" s="1634">
        <v>112</v>
      </c>
      <c r="H30" s="2431">
        <v>28.08</v>
      </c>
      <c r="I30" s="2431">
        <v>89.6</v>
      </c>
      <c r="J30" s="2431">
        <v>0.93889999999999996</v>
      </c>
      <c r="K30" s="2431">
        <v>51.69</v>
      </c>
      <c r="L30" s="1634">
        <v>10451</v>
      </c>
      <c r="M30" s="1634">
        <f t="shared" si="0"/>
        <v>12131</v>
      </c>
      <c r="N30" s="1634">
        <f t="shared" si="1"/>
        <v>0</v>
      </c>
      <c r="O30" s="1634">
        <v>112</v>
      </c>
      <c r="P30" s="2431">
        <v>14.799999999999999</v>
      </c>
      <c r="Q30" s="2431">
        <v>89.6</v>
      </c>
      <c r="R30" s="2431">
        <v>0.77680000000000005</v>
      </c>
      <c r="S30" s="2431">
        <v>34.35</v>
      </c>
      <c r="T30" s="1634">
        <v>3782</v>
      </c>
      <c r="U30" s="1634">
        <f t="shared" si="2"/>
        <v>6607</v>
      </c>
      <c r="V30" s="1634">
        <f t="shared" si="3"/>
        <v>0</v>
      </c>
      <c r="W30" s="2434">
        <v>112</v>
      </c>
      <c r="X30" s="2434">
        <v>23.76</v>
      </c>
      <c r="Y30" s="2434">
        <v>89.6</v>
      </c>
      <c r="Z30" s="2434">
        <v>0.86260000000000003</v>
      </c>
      <c r="AA30" s="2434">
        <v>35.590000000000003</v>
      </c>
      <c r="AB30" s="2434">
        <v>6088</v>
      </c>
      <c r="AC30" s="1634">
        <f t="shared" si="4"/>
        <v>10264</v>
      </c>
      <c r="AD30" s="1634">
        <f t="shared" si="5"/>
        <v>0</v>
      </c>
      <c r="AE30" s="2434">
        <v>112</v>
      </c>
      <c r="AF30" s="1634">
        <v>29.520000000000003</v>
      </c>
      <c r="AG30" s="1634">
        <v>89.6</v>
      </c>
      <c r="AH30" s="1634">
        <v>0.92949999999999999</v>
      </c>
      <c r="AI30" s="1634">
        <v>52.61</v>
      </c>
      <c r="AJ30" s="1634">
        <v>11554</v>
      </c>
      <c r="AK30" s="1634">
        <f t="shared" si="6"/>
        <v>13178</v>
      </c>
      <c r="AL30" s="1634">
        <f t="shared" si="7"/>
        <v>0</v>
      </c>
      <c r="AM30" s="1634">
        <v>112</v>
      </c>
      <c r="AN30" s="1634">
        <v>31.04</v>
      </c>
      <c r="AO30" s="1634">
        <v>89.6</v>
      </c>
      <c r="AP30" s="1634">
        <v>0.92949999999999999</v>
      </c>
      <c r="AQ30" s="2435">
        <f>+AR30/(24*31*AN30)*100</f>
        <v>53.763440860215063</v>
      </c>
      <c r="AR30" s="1634">
        <v>12416</v>
      </c>
      <c r="AS30" s="1634">
        <f t="shared" si="8"/>
        <v>13856</v>
      </c>
      <c r="AT30" s="1634">
        <f t="shared" si="9"/>
        <v>0</v>
      </c>
      <c r="AU30" s="1634">
        <v>112</v>
      </c>
      <c r="AV30" s="1634">
        <v>31.28</v>
      </c>
      <c r="AW30" s="1634">
        <v>89.6</v>
      </c>
      <c r="AX30" s="1634">
        <v>0.92859999999999998</v>
      </c>
      <c r="AY30" s="1634">
        <v>51.51</v>
      </c>
      <c r="AZ30" s="1634">
        <v>11601</v>
      </c>
      <c r="BA30" s="1634">
        <f t="shared" si="10"/>
        <v>13513</v>
      </c>
      <c r="BB30" s="1634">
        <f t="shared" si="11"/>
        <v>0</v>
      </c>
    </row>
    <row r="31" spans="1:54" ht="15">
      <c r="A31" s="2456">
        <f t="shared" si="12"/>
        <v>26</v>
      </c>
      <c r="B31" s="2411" t="s">
        <v>3115</v>
      </c>
      <c r="C31" s="2411" t="s">
        <v>634</v>
      </c>
      <c r="D31" s="1611" t="s">
        <v>515</v>
      </c>
      <c r="E31" s="1611" t="s">
        <v>259</v>
      </c>
      <c r="F31" s="1634">
        <v>112</v>
      </c>
      <c r="G31" s="1634">
        <v>112</v>
      </c>
      <c r="H31" s="2431">
        <v>72.602000000000004</v>
      </c>
      <c r="I31" s="2431">
        <v>89.6</v>
      </c>
      <c r="J31" s="2431">
        <v>0.9</v>
      </c>
      <c r="K31" s="2431">
        <v>111.11</v>
      </c>
      <c r="L31" s="1634">
        <v>58082</v>
      </c>
      <c r="M31" s="1634">
        <f t="shared" si="0"/>
        <v>31364</v>
      </c>
      <c r="N31" s="1634">
        <f t="shared" si="1"/>
        <v>26718</v>
      </c>
      <c r="O31" s="1634">
        <v>112</v>
      </c>
      <c r="P31" s="2431">
        <v>71.235200000000006</v>
      </c>
      <c r="Q31" s="2431">
        <v>89.6</v>
      </c>
      <c r="R31" s="2431">
        <v>0.89990000000000003</v>
      </c>
      <c r="S31" s="2431">
        <v>111.1</v>
      </c>
      <c r="T31" s="1634">
        <v>58888</v>
      </c>
      <c r="U31" s="1634">
        <f t="shared" si="2"/>
        <v>31799</v>
      </c>
      <c r="V31" s="1634">
        <f t="shared" si="3"/>
        <v>27089</v>
      </c>
      <c r="W31" s="2434">
        <v>112</v>
      </c>
      <c r="X31" s="2434">
        <v>72.629099999999994</v>
      </c>
      <c r="Y31" s="2434">
        <v>89.6</v>
      </c>
      <c r="Z31" s="2434">
        <v>0.9</v>
      </c>
      <c r="AA31" s="2434">
        <v>111.11</v>
      </c>
      <c r="AB31" s="2434">
        <v>58103</v>
      </c>
      <c r="AC31" s="1634">
        <f t="shared" si="4"/>
        <v>31376</v>
      </c>
      <c r="AD31" s="1634">
        <f t="shared" si="5"/>
        <v>26727</v>
      </c>
      <c r="AE31" s="2434">
        <v>112</v>
      </c>
      <c r="AF31" s="1634">
        <v>65.561800000000005</v>
      </c>
      <c r="AG31" s="1634">
        <v>89.6</v>
      </c>
      <c r="AH31" s="1634">
        <v>0.89990000000000003</v>
      </c>
      <c r="AI31" s="1634">
        <v>111.11</v>
      </c>
      <c r="AJ31" s="1634">
        <v>54198</v>
      </c>
      <c r="AK31" s="1634">
        <f t="shared" si="6"/>
        <v>29267</v>
      </c>
      <c r="AL31" s="1634">
        <f t="shared" si="7"/>
        <v>24931</v>
      </c>
      <c r="AM31" s="1634">
        <v>112</v>
      </c>
      <c r="AN31" s="1634">
        <v>52.104799999999997</v>
      </c>
      <c r="AO31" s="1634">
        <v>89.6</v>
      </c>
      <c r="AP31" s="1634">
        <v>0.9</v>
      </c>
      <c r="AQ31" s="2431">
        <v>111.12</v>
      </c>
      <c r="AR31" s="1634">
        <v>43073</v>
      </c>
      <c r="AS31" s="1634">
        <f t="shared" si="8"/>
        <v>23260</v>
      </c>
      <c r="AT31" s="1634">
        <f t="shared" si="9"/>
        <v>19813</v>
      </c>
      <c r="AU31" s="1634">
        <v>112</v>
      </c>
      <c r="AV31" s="1634">
        <v>177.512</v>
      </c>
      <c r="AW31" s="1634">
        <v>177.51</v>
      </c>
      <c r="AX31" s="1634">
        <v>0.9</v>
      </c>
      <c r="AY31" s="1634">
        <v>32.36</v>
      </c>
      <c r="AZ31" s="1634">
        <v>41360</v>
      </c>
      <c r="BA31" s="1634">
        <f t="shared" si="10"/>
        <v>76685</v>
      </c>
      <c r="BB31" s="1634">
        <f t="shared" si="11"/>
        <v>0</v>
      </c>
    </row>
    <row r="32" spans="1:54" ht="15">
      <c r="A32" s="2456">
        <f t="shared" si="12"/>
        <v>27</v>
      </c>
      <c r="B32" s="2411" t="s">
        <v>3117</v>
      </c>
      <c r="C32" s="2411" t="s">
        <v>634</v>
      </c>
      <c r="D32" s="1611" t="s">
        <v>515</v>
      </c>
      <c r="E32" s="1611" t="s">
        <v>259</v>
      </c>
      <c r="F32" s="1634">
        <v>115</v>
      </c>
      <c r="G32" s="1634">
        <v>115</v>
      </c>
      <c r="H32" s="2431">
        <v>11.04</v>
      </c>
      <c r="I32" s="2431">
        <v>92</v>
      </c>
      <c r="J32" s="2431">
        <v>0.99460000000000004</v>
      </c>
      <c r="K32" s="2431">
        <v>42.53</v>
      </c>
      <c r="L32" s="1634">
        <v>3381</v>
      </c>
      <c r="M32" s="1634">
        <f t="shared" si="0"/>
        <v>4769</v>
      </c>
      <c r="N32" s="1634">
        <f t="shared" si="1"/>
        <v>0</v>
      </c>
      <c r="O32" s="1634">
        <v>115</v>
      </c>
      <c r="P32" s="2431">
        <v>12.24</v>
      </c>
      <c r="Q32" s="2431">
        <v>92</v>
      </c>
      <c r="R32" s="2431">
        <v>0.99380000000000002</v>
      </c>
      <c r="S32" s="2431">
        <v>42.73</v>
      </c>
      <c r="T32" s="1634">
        <v>3891</v>
      </c>
      <c r="U32" s="1634">
        <f t="shared" si="2"/>
        <v>5464</v>
      </c>
      <c r="V32" s="1634">
        <f t="shared" si="3"/>
        <v>0</v>
      </c>
      <c r="W32" s="2434">
        <v>115</v>
      </c>
      <c r="X32" s="2434">
        <v>14.16</v>
      </c>
      <c r="Y32" s="2434">
        <v>92</v>
      </c>
      <c r="Z32" s="2434">
        <v>0.99180000000000001</v>
      </c>
      <c r="AA32" s="2434">
        <v>43.43</v>
      </c>
      <c r="AB32" s="2434">
        <v>4428</v>
      </c>
      <c r="AC32" s="1634">
        <f t="shared" si="4"/>
        <v>6117</v>
      </c>
      <c r="AD32" s="1634">
        <f t="shared" si="5"/>
        <v>0</v>
      </c>
      <c r="AE32" s="2434">
        <v>115</v>
      </c>
      <c r="AF32" s="1634">
        <v>15.120000000000001</v>
      </c>
      <c r="AG32" s="1634">
        <v>92</v>
      </c>
      <c r="AH32" s="1634">
        <v>0.99109999999999998</v>
      </c>
      <c r="AI32" s="1634">
        <v>36.11</v>
      </c>
      <c r="AJ32" s="1634">
        <v>4062</v>
      </c>
      <c r="AK32" s="1634">
        <f t="shared" si="6"/>
        <v>6750</v>
      </c>
      <c r="AL32" s="1634">
        <f t="shared" si="7"/>
        <v>0</v>
      </c>
      <c r="AM32" s="1634">
        <v>115</v>
      </c>
      <c r="AN32" s="1634">
        <v>10.799999999999999</v>
      </c>
      <c r="AO32" s="1634">
        <v>92</v>
      </c>
      <c r="AP32" s="1634">
        <v>0.99309999999999998</v>
      </c>
      <c r="AQ32" s="2431">
        <v>43.79</v>
      </c>
      <c r="AR32" s="1634">
        <v>3519</v>
      </c>
      <c r="AS32" s="1634">
        <f t="shared" si="8"/>
        <v>4821</v>
      </c>
      <c r="AT32" s="1634">
        <f t="shared" si="9"/>
        <v>0</v>
      </c>
      <c r="AU32" s="1634">
        <v>115</v>
      </c>
      <c r="AV32" s="1634">
        <v>12.72</v>
      </c>
      <c r="AW32" s="1634">
        <v>92</v>
      </c>
      <c r="AX32" s="1634">
        <v>0.99119999999999997</v>
      </c>
      <c r="AY32" s="1634">
        <v>40.950000000000003</v>
      </c>
      <c r="AZ32" s="1634">
        <v>3750</v>
      </c>
      <c r="BA32" s="1634">
        <f t="shared" si="10"/>
        <v>5495</v>
      </c>
      <c r="BB32" s="1634">
        <f t="shared" si="11"/>
        <v>0</v>
      </c>
    </row>
    <row r="33" spans="1:54" ht="15">
      <c r="A33" s="2456">
        <f t="shared" si="12"/>
        <v>28</v>
      </c>
      <c r="B33" s="2411" t="s">
        <v>3118</v>
      </c>
      <c r="C33" s="2411" t="s">
        <v>536</v>
      </c>
      <c r="D33" s="1611" t="s">
        <v>515</v>
      </c>
      <c r="E33" s="1611" t="s">
        <v>259</v>
      </c>
      <c r="F33" s="1634">
        <v>115</v>
      </c>
      <c r="G33" s="1634">
        <v>115</v>
      </c>
      <c r="H33" s="2431">
        <v>11.92</v>
      </c>
      <c r="I33" s="2431">
        <v>92</v>
      </c>
      <c r="J33" s="2431">
        <v>0.52</v>
      </c>
      <c r="K33" s="2431">
        <v>27.94</v>
      </c>
      <c r="L33" s="1634">
        <v>2398</v>
      </c>
      <c r="M33" s="1634">
        <f t="shared" si="0"/>
        <v>5149</v>
      </c>
      <c r="N33" s="1634">
        <f t="shared" si="1"/>
        <v>0</v>
      </c>
      <c r="O33" s="1634">
        <v>115</v>
      </c>
      <c r="P33" s="2431">
        <v>11.76</v>
      </c>
      <c r="Q33" s="2431">
        <v>92</v>
      </c>
      <c r="R33" s="2431">
        <v>0.51019999999999999</v>
      </c>
      <c r="S33" s="2431">
        <v>19.46</v>
      </c>
      <c r="T33" s="1634">
        <v>1703</v>
      </c>
      <c r="U33" s="1634">
        <f t="shared" si="2"/>
        <v>5250</v>
      </c>
      <c r="V33" s="1634">
        <f t="shared" si="3"/>
        <v>0</v>
      </c>
      <c r="W33" s="2434">
        <v>115</v>
      </c>
      <c r="X33" s="2434">
        <v>7.3599999999999994</v>
      </c>
      <c r="Y33" s="2434">
        <v>92</v>
      </c>
      <c r="Z33" s="2434">
        <v>0.4955</v>
      </c>
      <c r="AA33" s="2434">
        <v>29.63</v>
      </c>
      <c r="AB33" s="2434">
        <v>1570</v>
      </c>
      <c r="AC33" s="1634">
        <f t="shared" si="4"/>
        <v>3180</v>
      </c>
      <c r="AD33" s="1634">
        <f t="shared" si="5"/>
        <v>0</v>
      </c>
      <c r="AE33" s="2434">
        <v>115</v>
      </c>
      <c r="AF33" s="1634">
        <v>12.08</v>
      </c>
      <c r="AG33" s="1634">
        <v>92</v>
      </c>
      <c r="AH33" s="1634">
        <v>0.33450000000000002</v>
      </c>
      <c r="AI33" s="1634">
        <v>21.45</v>
      </c>
      <c r="AJ33" s="1634">
        <v>1928</v>
      </c>
      <c r="AK33" s="1634">
        <f t="shared" si="6"/>
        <v>5393</v>
      </c>
      <c r="AL33" s="1634">
        <f t="shared" si="7"/>
        <v>0</v>
      </c>
      <c r="AM33" s="1634">
        <v>115</v>
      </c>
      <c r="AN33" s="1634">
        <v>14.48</v>
      </c>
      <c r="AO33" s="1634">
        <v>92</v>
      </c>
      <c r="AP33" s="1634">
        <v>0.30020000000000002</v>
      </c>
      <c r="AQ33" s="2431">
        <v>19.47</v>
      </c>
      <c r="AR33" s="1634">
        <v>2098</v>
      </c>
      <c r="AS33" s="1634">
        <f t="shared" si="8"/>
        <v>6464</v>
      </c>
      <c r="AT33" s="1634">
        <f t="shared" si="9"/>
        <v>0</v>
      </c>
      <c r="AU33" s="1634">
        <v>115</v>
      </c>
      <c r="AV33" s="1634">
        <v>10.48</v>
      </c>
      <c r="AW33" s="1634">
        <v>92</v>
      </c>
      <c r="AX33" s="1634">
        <v>0.35589999999999999</v>
      </c>
      <c r="AY33" s="1634">
        <v>29.26</v>
      </c>
      <c r="AZ33" s="1634">
        <v>2208</v>
      </c>
      <c r="BA33" s="1634">
        <f t="shared" si="10"/>
        <v>4527</v>
      </c>
      <c r="BB33" s="1634">
        <f t="shared" si="11"/>
        <v>0</v>
      </c>
    </row>
    <row r="34" spans="1:54" ht="15">
      <c r="A34" s="2456">
        <f t="shared" si="12"/>
        <v>29</v>
      </c>
      <c r="B34" s="2411" t="s">
        <v>3119</v>
      </c>
      <c r="C34" s="2411" t="s">
        <v>536</v>
      </c>
      <c r="D34" s="1611" t="s">
        <v>515</v>
      </c>
      <c r="E34" s="1611" t="s">
        <v>259</v>
      </c>
      <c r="F34" s="1634">
        <v>116</v>
      </c>
      <c r="G34" s="1634">
        <v>116</v>
      </c>
      <c r="H34" s="2431">
        <v>167.89840000000001</v>
      </c>
      <c r="I34" s="2431">
        <v>167.9</v>
      </c>
      <c r="J34" s="2431">
        <v>0.91169999999999995</v>
      </c>
      <c r="K34" s="2431">
        <v>37.1</v>
      </c>
      <c r="L34" s="1634">
        <v>44851</v>
      </c>
      <c r="M34" s="1634">
        <f t="shared" si="0"/>
        <v>72532</v>
      </c>
      <c r="N34" s="1634">
        <f t="shared" si="1"/>
        <v>0</v>
      </c>
      <c r="O34" s="1634">
        <v>116</v>
      </c>
      <c r="P34" s="2431">
        <v>167.60319999999999</v>
      </c>
      <c r="Q34" s="2431">
        <v>167.6</v>
      </c>
      <c r="R34" s="2431">
        <v>0.89500000000000002</v>
      </c>
      <c r="S34" s="2431">
        <v>42.39</v>
      </c>
      <c r="T34" s="1634">
        <v>52855</v>
      </c>
      <c r="U34" s="1634">
        <f t="shared" si="2"/>
        <v>74818</v>
      </c>
      <c r="V34" s="1634">
        <f t="shared" si="3"/>
        <v>0</v>
      </c>
      <c r="W34" s="2434">
        <v>116</v>
      </c>
      <c r="X34" s="2434">
        <v>180.684</v>
      </c>
      <c r="Y34" s="2434">
        <v>180.68</v>
      </c>
      <c r="Z34" s="2434">
        <v>0.91449999999999998</v>
      </c>
      <c r="AA34" s="2434">
        <v>20.420000000000002</v>
      </c>
      <c r="AB34" s="2434">
        <v>26563</v>
      </c>
      <c r="AC34" s="1634">
        <f t="shared" si="4"/>
        <v>78055</v>
      </c>
      <c r="AD34" s="1634">
        <f t="shared" si="5"/>
        <v>0</v>
      </c>
      <c r="AE34" s="2434">
        <v>116</v>
      </c>
      <c r="AF34" s="1634">
        <v>168.3272</v>
      </c>
      <c r="AG34" s="1634">
        <v>168.33</v>
      </c>
      <c r="AH34" s="1634">
        <v>0.90269999999999995</v>
      </c>
      <c r="AI34" s="1634">
        <v>33.89</v>
      </c>
      <c r="AJ34" s="1634">
        <v>42444</v>
      </c>
      <c r="AK34" s="1634">
        <f t="shared" si="6"/>
        <v>75141</v>
      </c>
      <c r="AL34" s="1634">
        <f t="shared" si="7"/>
        <v>0</v>
      </c>
      <c r="AM34" s="1634">
        <v>116</v>
      </c>
      <c r="AN34" s="1634">
        <v>158.9888</v>
      </c>
      <c r="AO34" s="1634">
        <v>158.99</v>
      </c>
      <c r="AP34" s="1634">
        <v>0.89749999999999996</v>
      </c>
      <c r="AQ34" s="2431">
        <v>40.35</v>
      </c>
      <c r="AR34" s="1634">
        <v>47735</v>
      </c>
      <c r="AS34" s="1634">
        <f t="shared" si="8"/>
        <v>70973</v>
      </c>
      <c r="AT34" s="1634">
        <f t="shared" si="9"/>
        <v>0</v>
      </c>
      <c r="AU34" s="1634">
        <v>116</v>
      </c>
      <c r="AV34" s="1634">
        <v>162.56399999999999</v>
      </c>
      <c r="AW34" s="1634">
        <v>162.56</v>
      </c>
      <c r="AX34" s="1634">
        <v>0.88149999999999995</v>
      </c>
      <c r="AY34" s="1634">
        <v>46.83</v>
      </c>
      <c r="AZ34" s="1634">
        <v>54807</v>
      </c>
      <c r="BA34" s="1634">
        <f t="shared" si="10"/>
        <v>70228</v>
      </c>
      <c r="BB34" s="1634">
        <f t="shared" si="11"/>
        <v>0</v>
      </c>
    </row>
    <row r="35" spans="1:54" ht="15">
      <c r="A35" s="2456">
        <f t="shared" si="12"/>
        <v>30</v>
      </c>
      <c r="B35" s="2411" t="s">
        <v>3120</v>
      </c>
      <c r="C35" s="2411" t="s">
        <v>536</v>
      </c>
      <c r="D35" s="1611" t="s">
        <v>515</v>
      </c>
      <c r="E35" s="1611" t="s">
        <v>259</v>
      </c>
      <c r="F35" s="1634">
        <v>116</v>
      </c>
      <c r="G35" s="1634">
        <v>116</v>
      </c>
      <c r="H35" s="2431">
        <v>32.879999999999995</v>
      </c>
      <c r="I35" s="2431">
        <v>92.8</v>
      </c>
      <c r="J35" s="2431">
        <v>0.95750000000000002</v>
      </c>
      <c r="K35" s="2431">
        <v>43.61</v>
      </c>
      <c r="L35" s="1634">
        <v>10324</v>
      </c>
      <c r="M35" s="1634">
        <f t="shared" si="0"/>
        <v>14204</v>
      </c>
      <c r="N35" s="1634">
        <f t="shared" si="1"/>
        <v>0</v>
      </c>
      <c r="O35" s="1634">
        <v>116</v>
      </c>
      <c r="P35" s="2431">
        <v>33.68</v>
      </c>
      <c r="Q35" s="2431">
        <v>92.8</v>
      </c>
      <c r="R35" s="2431">
        <v>0.97230000000000005</v>
      </c>
      <c r="S35" s="2431">
        <v>39.86</v>
      </c>
      <c r="T35" s="1634">
        <v>9988</v>
      </c>
      <c r="U35" s="1634">
        <f t="shared" si="2"/>
        <v>15035</v>
      </c>
      <c r="V35" s="1634">
        <f t="shared" si="3"/>
        <v>0</v>
      </c>
      <c r="W35" s="2434">
        <v>116</v>
      </c>
      <c r="X35" s="2434">
        <v>36</v>
      </c>
      <c r="Y35" s="2434">
        <v>92.8</v>
      </c>
      <c r="Z35" s="2434">
        <v>0.97030000000000005</v>
      </c>
      <c r="AA35" s="2434">
        <v>34.909999999999997</v>
      </c>
      <c r="AB35" s="2434">
        <v>9048</v>
      </c>
      <c r="AC35" s="1634">
        <f t="shared" si="4"/>
        <v>15552</v>
      </c>
      <c r="AD35" s="1634">
        <f t="shared" si="5"/>
        <v>0</v>
      </c>
      <c r="AE35" s="2434">
        <v>116</v>
      </c>
      <c r="AF35" s="1634">
        <v>26.479999999999997</v>
      </c>
      <c r="AG35" s="1634">
        <v>92.8</v>
      </c>
      <c r="AH35" s="1634">
        <v>0.94089999999999996</v>
      </c>
      <c r="AI35" s="1634">
        <v>46.64</v>
      </c>
      <c r="AJ35" s="1634">
        <v>9188</v>
      </c>
      <c r="AK35" s="1634">
        <f t="shared" si="6"/>
        <v>11821</v>
      </c>
      <c r="AL35" s="1634">
        <f t="shared" si="7"/>
        <v>0</v>
      </c>
      <c r="AM35" s="1634">
        <v>116</v>
      </c>
      <c r="AN35" s="1634">
        <v>27.52</v>
      </c>
      <c r="AO35" s="1634">
        <v>92.8</v>
      </c>
      <c r="AP35" s="1634">
        <v>0.90110000000000001</v>
      </c>
      <c r="AQ35" s="2431">
        <v>44.64</v>
      </c>
      <c r="AR35" s="1634">
        <v>9141</v>
      </c>
      <c r="AS35" s="1634">
        <f t="shared" si="8"/>
        <v>12285</v>
      </c>
      <c r="AT35" s="1634">
        <f t="shared" si="9"/>
        <v>0</v>
      </c>
      <c r="AU35" s="1634">
        <v>116</v>
      </c>
      <c r="AV35" s="1634">
        <v>26.400000000000002</v>
      </c>
      <c r="AW35" s="1634">
        <v>92.8</v>
      </c>
      <c r="AX35" s="1634">
        <v>0.92400000000000004</v>
      </c>
      <c r="AY35" s="1634">
        <v>49.93</v>
      </c>
      <c r="AZ35" s="1634">
        <v>9491</v>
      </c>
      <c r="BA35" s="1634">
        <f t="shared" si="10"/>
        <v>11405</v>
      </c>
      <c r="BB35" s="1634">
        <f t="shared" si="11"/>
        <v>0</v>
      </c>
    </row>
    <row r="36" spans="1:54" ht="15">
      <c r="A36" s="2456">
        <f t="shared" si="12"/>
        <v>31</v>
      </c>
      <c r="B36" s="2411" t="s">
        <v>3121</v>
      </c>
      <c r="C36" s="2411" t="s">
        <v>536</v>
      </c>
      <c r="D36" s="1611" t="s">
        <v>515</v>
      </c>
      <c r="E36" s="1611" t="s">
        <v>259</v>
      </c>
      <c r="F36" s="1634">
        <v>116</v>
      </c>
      <c r="G36" s="1634">
        <v>116</v>
      </c>
      <c r="H36" s="2431">
        <v>92.409599999999998</v>
      </c>
      <c r="I36" s="2431">
        <v>92.8</v>
      </c>
      <c r="J36" s="2431">
        <v>0.98499999999999999</v>
      </c>
      <c r="K36" s="2431">
        <v>24.27</v>
      </c>
      <c r="L36" s="1634">
        <v>16147</v>
      </c>
      <c r="M36" s="1634">
        <f t="shared" si="0"/>
        <v>39921</v>
      </c>
      <c r="N36" s="1634">
        <f t="shared" si="1"/>
        <v>0</v>
      </c>
      <c r="O36" s="1634">
        <v>116</v>
      </c>
      <c r="P36" s="2431">
        <v>96.408000000000001</v>
      </c>
      <c r="Q36" s="2431">
        <v>96.41</v>
      </c>
      <c r="R36" s="2431">
        <v>0.98740000000000006</v>
      </c>
      <c r="S36" s="2431">
        <v>21.08</v>
      </c>
      <c r="T36" s="1634">
        <v>15120</v>
      </c>
      <c r="U36" s="1634">
        <f t="shared" si="2"/>
        <v>43037</v>
      </c>
      <c r="V36" s="1634">
        <f t="shared" si="3"/>
        <v>0</v>
      </c>
      <c r="W36" s="2434">
        <v>116</v>
      </c>
      <c r="X36" s="2434">
        <v>45.864800000000002</v>
      </c>
      <c r="Y36" s="2434">
        <v>92.8</v>
      </c>
      <c r="Z36" s="2434">
        <v>0.98270000000000002</v>
      </c>
      <c r="AA36" s="2434">
        <v>25.3</v>
      </c>
      <c r="AB36" s="2434">
        <v>8355</v>
      </c>
      <c r="AC36" s="1634">
        <f t="shared" si="4"/>
        <v>19814</v>
      </c>
      <c r="AD36" s="1634">
        <f t="shared" si="5"/>
        <v>0</v>
      </c>
      <c r="AE36" s="2434">
        <v>116</v>
      </c>
      <c r="AF36" s="1634">
        <v>85.168800000000005</v>
      </c>
      <c r="AG36" s="1634">
        <v>92.8</v>
      </c>
      <c r="AH36" s="1634">
        <v>0.97240000000000004</v>
      </c>
      <c r="AI36" s="1634">
        <v>16.61</v>
      </c>
      <c r="AJ36" s="1634">
        <v>10528</v>
      </c>
      <c r="AK36" s="1634">
        <f t="shared" si="6"/>
        <v>38019</v>
      </c>
      <c r="AL36" s="1634">
        <f t="shared" si="7"/>
        <v>0</v>
      </c>
      <c r="AM36" s="1634">
        <v>116</v>
      </c>
      <c r="AN36" s="1634">
        <v>115.72880000000001</v>
      </c>
      <c r="AO36" s="1634">
        <v>115.73</v>
      </c>
      <c r="AP36" s="1634">
        <v>0.96679999999999999</v>
      </c>
      <c r="AQ36" s="2431">
        <v>16.649999999999999</v>
      </c>
      <c r="AR36" s="1634">
        <v>14339</v>
      </c>
      <c r="AS36" s="1634">
        <f t="shared" si="8"/>
        <v>51661</v>
      </c>
      <c r="AT36" s="1634">
        <f t="shared" si="9"/>
        <v>0</v>
      </c>
      <c r="AU36" s="1634">
        <v>116</v>
      </c>
      <c r="AV36" s="1634">
        <v>95.536799999999999</v>
      </c>
      <c r="AW36" s="1634">
        <v>95.54</v>
      </c>
      <c r="AX36" s="1634">
        <v>0.99139999999999995</v>
      </c>
      <c r="AY36" s="1634">
        <v>30.07</v>
      </c>
      <c r="AZ36" s="1634">
        <v>20685</v>
      </c>
      <c r="BA36" s="1634">
        <f t="shared" si="10"/>
        <v>41272</v>
      </c>
      <c r="BB36" s="1634">
        <f t="shared" si="11"/>
        <v>0</v>
      </c>
    </row>
    <row r="37" spans="1:54" ht="15">
      <c r="A37" s="2456">
        <f t="shared" si="12"/>
        <v>32</v>
      </c>
      <c r="B37" s="2411" t="s">
        <v>3122</v>
      </c>
      <c r="C37" s="2411" t="s">
        <v>627</v>
      </c>
      <c r="D37" s="1611" t="s">
        <v>515</v>
      </c>
      <c r="E37" s="1611" t="s">
        <v>259</v>
      </c>
      <c r="F37" s="1634">
        <v>116.67</v>
      </c>
      <c r="G37" s="1634">
        <v>116.67</v>
      </c>
      <c r="H37" s="2431">
        <v>246.48</v>
      </c>
      <c r="I37" s="2431">
        <v>246.48</v>
      </c>
      <c r="J37" s="2431">
        <v>0.9839</v>
      </c>
      <c r="K37" s="2431">
        <v>48.036351833820184</v>
      </c>
      <c r="L37" s="1634">
        <v>85248</v>
      </c>
      <c r="M37" s="1634">
        <f t="shared" si="0"/>
        <v>106479</v>
      </c>
      <c r="N37" s="1634">
        <f t="shared" si="1"/>
        <v>0</v>
      </c>
      <c r="O37" s="1634">
        <v>116.67</v>
      </c>
      <c r="P37" s="2431">
        <v>266.71999999999997</v>
      </c>
      <c r="Q37" s="2431">
        <v>266.72000000000003</v>
      </c>
      <c r="R37" s="2431">
        <v>0.98519999999999996</v>
      </c>
      <c r="S37" s="2431">
        <v>47.47135250369282</v>
      </c>
      <c r="T37" s="1634">
        <v>94202</v>
      </c>
      <c r="U37" s="1634">
        <f t="shared" si="2"/>
        <v>119064</v>
      </c>
      <c r="V37" s="1634">
        <f t="shared" si="3"/>
        <v>0</v>
      </c>
      <c r="W37" s="2434">
        <v>116.67</v>
      </c>
      <c r="X37" s="2434">
        <v>257.44</v>
      </c>
      <c r="Y37" s="2434">
        <v>257.44</v>
      </c>
      <c r="Z37" s="2434">
        <v>0.98770000000000002</v>
      </c>
      <c r="AA37" s="2435">
        <v>48.648336613493548</v>
      </c>
      <c r="AB37" s="2434">
        <v>90173</v>
      </c>
      <c r="AC37" s="1634">
        <f t="shared" si="4"/>
        <v>111214</v>
      </c>
      <c r="AD37" s="1634">
        <f t="shared" si="5"/>
        <v>0</v>
      </c>
      <c r="AE37" s="2434">
        <v>116.67</v>
      </c>
      <c r="AF37" s="1634">
        <v>198</v>
      </c>
      <c r="AG37" s="1634">
        <v>198</v>
      </c>
      <c r="AH37" s="1634">
        <v>0.98550000000000004</v>
      </c>
      <c r="AI37" s="2431">
        <f>+AJ37/(24*31*AF37)*100</f>
        <v>47.338981209948948</v>
      </c>
      <c r="AJ37" s="1634">
        <v>69736</v>
      </c>
      <c r="AK37" s="1634">
        <f t="shared" si="6"/>
        <v>88387</v>
      </c>
      <c r="AL37" s="1634">
        <f t="shared" si="7"/>
        <v>0</v>
      </c>
      <c r="AM37" s="1634">
        <v>116.67</v>
      </c>
      <c r="AN37" s="1634">
        <v>178.56</v>
      </c>
      <c r="AO37" s="1634">
        <v>178.56</v>
      </c>
      <c r="AP37" s="1634">
        <v>0.98640000000000005</v>
      </c>
      <c r="AQ37" s="2435">
        <f>+AR37/(24*31*AN37)*100</f>
        <v>51.244785042586805</v>
      </c>
      <c r="AR37" s="1634">
        <v>68078</v>
      </c>
      <c r="AS37" s="1634">
        <f t="shared" si="8"/>
        <v>79709</v>
      </c>
      <c r="AT37" s="1634">
        <f t="shared" si="9"/>
        <v>0</v>
      </c>
      <c r="AU37" s="1634">
        <v>116.67</v>
      </c>
      <c r="AV37" s="1634">
        <v>218.8</v>
      </c>
      <c r="AW37" s="1634">
        <v>218.8</v>
      </c>
      <c r="AX37" s="1634">
        <v>0.9869</v>
      </c>
      <c r="AY37" s="2431">
        <f>+AZ37/(24*30*AV37)*100</f>
        <v>43.132998171846438</v>
      </c>
      <c r="AZ37" s="1634">
        <v>67950</v>
      </c>
      <c r="BA37" s="1634">
        <f t="shared" si="10"/>
        <v>94522</v>
      </c>
      <c r="BB37" s="1634">
        <f t="shared" si="11"/>
        <v>0</v>
      </c>
    </row>
    <row r="38" spans="1:54" ht="15">
      <c r="A38" s="2456">
        <f t="shared" si="12"/>
        <v>33</v>
      </c>
      <c r="B38" s="2411" t="s">
        <v>3124</v>
      </c>
      <c r="C38" s="2411" t="s">
        <v>536</v>
      </c>
      <c r="D38" s="1611" t="s">
        <v>3105</v>
      </c>
      <c r="E38" s="1611" t="s">
        <v>259</v>
      </c>
      <c r="F38" s="1634">
        <v>117</v>
      </c>
      <c r="G38" s="1634">
        <v>117</v>
      </c>
      <c r="H38" s="2431">
        <v>0</v>
      </c>
      <c r="I38" s="2431">
        <v>93.6</v>
      </c>
      <c r="J38" s="2431">
        <v>0</v>
      </c>
      <c r="K38" s="2431">
        <v>0</v>
      </c>
      <c r="L38" s="1634">
        <v>0</v>
      </c>
      <c r="M38" s="1634">
        <f t="shared" si="0"/>
        <v>0</v>
      </c>
      <c r="N38" s="1634">
        <f t="shared" si="1"/>
        <v>0</v>
      </c>
      <c r="O38" s="1634">
        <v>117</v>
      </c>
      <c r="P38" s="2431">
        <v>102.71999999999998</v>
      </c>
      <c r="Q38" s="2431">
        <v>102.72</v>
      </c>
      <c r="R38" s="2431">
        <v>0.94510000000000005</v>
      </c>
      <c r="S38" s="2431">
        <v>0.4</v>
      </c>
      <c r="T38" s="1634">
        <v>14828</v>
      </c>
      <c r="U38" s="1634">
        <f t="shared" si="2"/>
        <v>45854</v>
      </c>
      <c r="V38" s="1634">
        <f t="shared" si="3"/>
        <v>0</v>
      </c>
      <c r="W38" s="2434">
        <v>117</v>
      </c>
      <c r="X38" s="2434">
        <v>109.2</v>
      </c>
      <c r="Y38" s="2434">
        <v>109.2</v>
      </c>
      <c r="Z38" s="2434">
        <v>0.9778</v>
      </c>
      <c r="AA38" s="2434">
        <v>43.66</v>
      </c>
      <c r="AB38" s="2434">
        <v>34328</v>
      </c>
      <c r="AC38" s="1634">
        <f t="shared" si="4"/>
        <v>47174</v>
      </c>
      <c r="AD38" s="1634">
        <f t="shared" si="5"/>
        <v>0</v>
      </c>
      <c r="AE38" s="2434">
        <v>117</v>
      </c>
      <c r="AF38" s="1634">
        <v>107.80000000000001</v>
      </c>
      <c r="AG38" s="1634">
        <v>93.6</v>
      </c>
      <c r="AH38" s="1634">
        <v>0</v>
      </c>
      <c r="AI38" s="2431">
        <f>+AJ38/(24*31*AF38)*100</f>
        <v>0</v>
      </c>
      <c r="AJ38" s="1634">
        <v>0</v>
      </c>
      <c r="AK38" s="1634">
        <f t="shared" si="6"/>
        <v>48122</v>
      </c>
      <c r="AL38" s="1634">
        <f t="shared" si="7"/>
        <v>0</v>
      </c>
      <c r="AM38" s="1634">
        <v>117</v>
      </c>
      <c r="AN38" s="1634">
        <v>0</v>
      </c>
      <c r="AO38" s="1634">
        <v>93.6</v>
      </c>
      <c r="AP38" s="1634">
        <v>0</v>
      </c>
      <c r="AQ38" s="2431">
        <v>0</v>
      </c>
      <c r="AR38" s="1634">
        <v>0</v>
      </c>
      <c r="AS38" s="1634">
        <f t="shared" si="8"/>
        <v>0</v>
      </c>
      <c r="AT38" s="1634">
        <f t="shared" si="9"/>
        <v>0</v>
      </c>
      <c r="AU38" s="1634">
        <v>117</v>
      </c>
      <c r="AV38" s="1634">
        <v>0</v>
      </c>
      <c r="AW38" s="1634">
        <v>93.6</v>
      </c>
      <c r="AX38" s="1634">
        <v>0</v>
      </c>
      <c r="AY38" s="2431">
        <v>0</v>
      </c>
      <c r="AZ38" s="1634">
        <v>0</v>
      </c>
      <c r="BA38" s="1634">
        <f t="shared" si="10"/>
        <v>0</v>
      </c>
      <c r="BB38" s="1634">
        <f t="shared" si="11"/>
        <v>0</v>
      </c>
    </row>
    <row r="39" spans="1:54" ht="15">
      <c r="A39" s="2456">
        <f t="shared" si="12"/>
        <v>34</v>
      </c>
      <c r="B39" s="2411" t="s">
        <v>3125</v>
      </c>
      <c r="C39" s="2411" t="s">
        <v>634</v>
      </c>
      <c r="D39" s="1611" t="s">
        <v>515</v>
      </c>
      <c r="E39" s="1611" t="s">
        <v>259</v>
      </c>
      <c r="F39" s="1634">
        <v>117</v>
      </c>
      <c r="G39" s="1634">
        <v>117</v>
      </c>
      <c r="H39" s="2431">
        <v>31.091200000000001</v>
      </c>
      <c r="I39" s="2431">
        <v>93.6</v>
      </c>
      <c r="J39" s="2431">
        <v>0.62319999999999998</v>
      </c>
      <c r="K39" s="2431">
        <v>25.9</v>
      </c>
      <c r="L39" s="1634">
        <v>5797</v>
      </c>
      <c r="M39" s="1634">
        <f t="shared" si="0"/>
        <v>13431</v>
      </c>
      <c r="N39" s="1634">
        <f t="shared" si="1"/>
        <v>0</v>
      </c>
      <c r="O39" s="1634">
        <v>117</v>
      </c>
      <c r="P39" s="2431">
        <v>31.3416</v>
      </c>
      <c r="Q39" s="2431">
        <v>93.6</v>
      </c>
      <c r="R39" s="2431">
        <v>0.6129</v>
      </c>
      <c r="S39" s="2431">
        <v>26.34</v>
      </c>
      <c r="T39" s="1634">
        <v>6142</v>
      </c>
      <c r="U39" s="1634">
        <f t="shared" si="2"/>
        <v>13991</v>
      </c>
      <c r="V39" s="1634">
        <f t="shared" si="3"/>
        <v>0</v>
      </c>
      <c r="W39" s="2434">
        <v>117</v>
      </c>
      <c r="X39" s="2434">
        <v>24.252800000000001</v>
      </c>
      <c r="Y39" s="2434">
        <v>93.6</v>
      </c>
      <c r="Z39" s="2434">
        <v>0.59219999999999995</v>
      </c>
      <c r="AA39" s="2434">
        <v>30.62</v>
      </c>
      <c r="AB39" s="2434">
        <v>5346</v>
      </c>
      <c r="AC39" s="1634">
        <f t="shared" si="4"/>
        <v>10477</v>
      </c>
      <c r="AD39" s="1634">
        <f t="shared" si="5"/>
        <v>0</v>
      </c>
      <c r="AE39" s="2434">
        <v>117</v>
      </c>
      <c r="AF39" s="1634">
        <v>23.9984</v>
      </c>
      <c r="AG39" s="1634">
        <v>93.6</v>
      </c>
      <c r="AH39" s="1634">
        <v>0.55059999999999998</v>
      </c>
      <c r="AI39" s="1634">
        <v>37.020000000000003</v>
      </c>
      <c r="AJ39" s="1634">
        <v>6610</v>
      </c>
      <c r="AK39" s="1634">
        <f t="shared" si="6"/>
        <v>10713</v>
      </c>
      <c r="AL39" s="1634">
        <f t="shared" si="7"/>
        <v>0</v>
      </c>
      <c r="AM39" s="1634">
        <v>117</v>
      </c>
      <c r="AN39" s="1634">
        <v>28.128799999999998</v>
      </c>
      <c r="AO39" s="1634">
        <v>93.6</v>
      </c>
      <c r="AP39" s="1634">
        <v>0.64690000000000003</v>
      </c>
      <c r="AQ39" s="2431">
        <v>40.22</v>
      </c>
      <c r="AR39" s="1634">
        <v>8418</v>
      </c>
      <c r="AS39" s="1634">
        <f t="shared" si="8"/>
        <v>12557</v>
      </c>
      <c r="AT39" s="1634">
        <f t="shared" si="9"/>
        <v>0</v>
      </c>
      <c r="AU39" s="1634">
        <v>117</v>
      </c>
      <c r="AV39" s="1634">
        <v>27.723199999999999</v>
      </c>
      <c r="AW39" s="1634">
        <v>93.6</v>
      </c>
      <c r="AX39" s="1634">
        <v>0.67030000000000001</v>
      </c>
      <c r="AY39" s="1634">
        <v>41.49</v>
      </c>
      <c r="AZ39" s="1634">
        <v>8281</v>
      </c>
      <c r="BA39" s="1634">
        <f t="shared" si="10"/>
        <v>11976</v>
      </c>
      <c r="BB39" s="1634">
        <f t="shared" si="11"/>
        <v>0</v>
      </c>
    </row>
    <row r="40" spans="1:54" ht="15">
      <c r="A40" s="2456">
        <f t="shared" si="12"/>
        <v>35</v>
      </c>
      <c r="B40" s="2411" t="s">
        <v>3123</v>
      </c>
      <c r="C40" s="2411" t="s">
        <v>536</v>
      </c>
      <c r="D40" s="1611" t="s">
        <v>515</v>
      </c>
      <c r="E40" s="1611" t="s">
        <v>259</v>
      </c>
      <c r="F40" s="1634">
        <v>117</v>
      </c>
      <c r="G40" s="1634">
        <v>117</v>
      </c>
      <c r="H40" s="2431">
        <v>32.936799999999998</v>
      </c>
      <c r="I40" s="2431">
        <v>93.6</v>
      </c>
      <c r="J40" s="2431">
        <v>0.5897</v>
      </c>
      <c r="K40" s="2431">
        <v>5.26</v>
      </c>
      <c r="L40" s="1634">
        <v>1248</v>
      </c>
      <c r="M40" s="1634">
        <f t="shared" si="0"/>
        <v>14229</v>
      </c>
      <c r="N40" s="1634">
        <f t="shared" si="1"/>
        <v>0</v>
      </c>
      <c r="O40" s="1634">
        <v>117</v>
      </c>
      <c r="P40" s="2431">
        <v>8.0424000000000007</v>
      </c>
      <c r="Q40" s="2431">
        <v>93.6</v>
      </c>
      <c r="R40" s="2431">
        <v>0.65249999999999997</v>
      </c>
      <c r="S40" s="2431">
        <v>17.37</v>
      </c>
      <c r="T40" s="1634">
        <v>1039</v>
      </c>
      <c r="U40" s="1634">
        <f t="shared" si="2"/>
        <v>3590</v>
      </c>
      <c r="V40" s="1634">
        <f t="shared" si="3"/>
        <v>0</v>
      </c>
      <c r="W40" s="2434">
        <v>117</v>
      </c>
      <c r="X40" s="2434">
        <v>44.283999999999999</v>
      </c>
      <c r="Y40" s="2434">
        <v>93.6</v>
      </c>
      <c r="Z40" s="2434">
        <v>0.57879999999999998</v>
      </c>
      <c r="AA40" s="2434">
        <v>4.28</v>
      </c>
      <c r="AB40" s="2434">
        <v>1363</v>
      </c>
      <c r="AC40" s="1634">
        <f t="shared" si="4"/>
        <v>19131</v>
      </c>
      <c r="AD40" s="1634">
        <f t="shared" si="5"/>
        <v>0</v>
      </c>
      <c r="AE40" s="2434">
        <v>117</v>
      </c>
      <c r="AF40" s="1634">
        <v>49.075200000000002</v>
      </c>
      <c r="AG40" s="1634">
        <v>93.6</v>
      </c>
      <c r="AH40" s="1634">
        <v>0.52990000000000004</v>
      </c>
      <c r="AI40" s="1634">
        <v>3.2</v>
      </c>
      <c r="AJ40" s="1634">
        <v>1170</v>
      </c>
      <c r="AK40" s="1634">
        <f t="shared" si="6"/>
        <v>21907</v>
      </c>
      <c r="AL40" s="1634">
        <f t="shared" si="7"/>
        <v>0</v>
      </c>
      <c r="AM40" s="1634">
        <v>117</v>
      </c>
      <c r="AN40" s="1634">
        <v>7.6159999999999997</v>
      </c>
      <c r="AO40" s="1634">
        <v>93.6</v>
      </c>
      <c r="AP40" s="1634">
        <v>0.54879999999999995</v>
      </c>
      <c r="AQ40" s="2431">
        <v>24.39</v>
      </c>
      <c r="AR40" s="1634">
        <v>1383</v>
      </c>
      <c r="AS40" s="1634">
        <f t="shared" si="8"/>
        <v>3400</v>
      </c>
      <c r="AT40" s="1634">
        <f t="shared" si="9"/>
        <v>0</v>
      </c>
      <c r="AU40" s="1634">
        <v>117</v>
      </c>
      <c r="AV40" s="1634">
        <v>7.9672000000000001</v>
      </c>
      <c r="AW40" s="1634">
        <v>93.6</v>
      </c>
      <c r="AX40" s="1634">
        <v>0.59499999999999997</v>
      </c>
      <c r="AY40" s="1634">
        <v>21.91</v>
      </c>
      <c r="AZ40" s="1634">
        <v>1257</v>
      </c>
      <c r="BA40" s="1634">
        <f t="shared" si="10"/>
        <v>3442</v>
      </c>
      <c r="BB40" s="1634">
        <f t="shared" si="11"/>
        <v>0</v>
      </c>
    </row>
    <row r="41" spans="1:54" ht="15">
      <c r="A41" s="2456">
        <f t="shared" si="12"/>
        <v>36</v>
      </c>
      <c r="B41" s="2411" t="s">
        <v>3126</v>
      </c>
      <c r="C41" s="2411" t="s">
        <v>634</v>
      </c>
      <c r="D41" s="1611" t="s">
        <v>515</v>
      </c>
      <c r="E41" s="1611" t="s">
        <v>259</v>
      </c>
      <c r="F41" s="1634">
        <v>117.2</v>
      </c>
      <c r="G41" s="1634">
        <v>117.2</v>
      </c>
      <c r="H41" s="2431">
        <v>186.16</v>
      </c>
      <c r="I41" s="2431">
        <v>186.16</v>
      </c>
      <c r="J41" s="2431">
        <v>0.94279999999999997</v>
      </c>
      <c r="K41" s="2431">
        <v>46.8</v>
      </c>
      <c r="L41" s="1634">
        <v>62723</v>
      </c>
      <c r="M41" s="1634">
        <f t="shared" si="0"/>
        <v>80421</v>
      </c>
      <c r="N41" s="1634">
        <f t="shared" si="1"/>
        <v>0</v>
      </c>
      <c r="O41" s="1634">
        <v>117.2</v>
      </c>
      <c r="P41" s="2431">
        <v>248.24</v>
      </c>
      <c r="Q41" s="2431">
        <v>248.24</v>
      </c>
      <c r="R41" s="2431">
        <v>0.9446</v>
      </c>
      <c r="S41" s="2431">
        <v>37.07</v>
      </c>
      <c r="T41" s="1634">
        <v>68469</v>
      </c>
      <c r="U41" s="1634">
        <f t="shared" si="2"/>
        <v>110814</v>
      </c>
      <c r="V41" s="1634">
        <f t="shared" si="3"/>
        <v>0</v>
      </c>
      <c r="W41" s="2434">
        <v>117.2</v>
      </c>
      <c r="X41" s="2434">
        <v>217.68</v>
      </c>
      <c r="Y41" s="2434">
        <v>217.68</v>
      </c>
      <c r="Z41" s="2434">
        <v>0.95040000000000002</v>
      </c>
      <c r="AA41" s="2434">
        <v>38.409999999999997</v>
      </c>
      <c r="AB41" s="2434">
        <v>60202</v>
      </c>
      <c r="AC41" s="1634">
        <f t="shared" si="4"/>
        <v>94038</v>
      </c>
      <c r="AD41" s="1634">
        <f t="shared" si="5"/>
        <v>0</v>
      </c>
      <c r="AE41" s="2434">
        <v>117.2</v>
      </c>
      <c r="AF41" s="1634">
        <v>170</v>
      </c>
      <c r="AG41" s="1634">
        <v>170</v>
      </c>
      <c r="AH41" s="1634">
        <v>0.95020000000000004</v>
      </c>
      <c r="AI41" s="1634">
        <v>41.31</v>
      </c>
      <c r="AJ41" s="1634">
        <v>52252</v>
      </c>
      <c r="AK41" s="1634">
        <f t="shared" si="6"/>
        <v>75888</v>
      </c>
      <c r="AL41" s="1634">
        <f t="shared" si="7"/>
        <v>0</v>
      </c>
      <c r="AM41" s="1634">
        <v>117.2</v>
      </c>
      <c r="AN41" s="1634">
        <v>148.63999999999999</v>
      </c>
      <c r="AO41" s="1634">
        <v>148.63999999999999</v>
      </c>
      <c r="AP41" s="1634">
        <v>0.94899999999999995</v>
      </c>
      <c r="AQ41" s="2431">
        <v>42.1</v>
      </c>
      <c r="AR41" s="1634">
        <v>46562</v>
      </c>
      <c r="AS41" s="1634">
        <f t="shared" si="8"/>
        <v>66353</v>
      </c>
      <c r="AT41" s="1634">
        <f t="shared" si="9"/>
        <v>0</v>
      </c>
      <c r="AU41" s="1634">
        <v>117.2</v>
      </c>
      <c r="AV41" s="1634">
        <v>210.32000000000002</v>
      </c>
      <c r="AW41" s="1634">
        <v>210.32</v>
      </c>
      <c r="AX41" s="1634">
        <v>0.94530000000000003</v>
      </c>
      <c r="AY41" s="1634">
        <v>34.43</v>
      </c>
      <c r="AZ41" s="1634">
        <v>52137</v>
      </c>
      <c r="BA41" s="1634">
        <f t="shared" si="10"/>
        <v>90858</v>
      </c>
      <c r="BB41" s="1634">
        <f t="shared" si="11"/>
        <v>0</v>
      </c>
    </row>
    <row r="42" spans="1:54" ht="15">
      <c r="A42" s="2456">
        <f t="shared" si="12"/>
        <v>37</v>
      </c>
      <c r="B42" s="2411" t="s">
        <v>3127</v>
      </c>
      <c r="C42" s="2411" t="s">
        <v>627</v>
      </c>
      <c r="D42" s="1611" t="s">
        <v>515</v>
      </c>
      <c r="E42" s="1611" t="s">
        <v>259</v>
      </c>
      <c r="F42" s="1634">
        <v>117.78</v>
      </c>
      <c r="G42" s="1634">
        <v>117.78</v>
      </c>
      <c r="H42" s="2431">
        <v>47.76</v>
      </c>
      <c r="I42" s="2431">
        <v>117.78</v>
      </c>
      <c r="J42" s="2431">
        <v>0.99039999999999995</v>
      </c>
      <c r="K42" s="2431">
        <v>55.325818909361622</v>
      </c>
      <c r="L42" s="1634">
        <v>19025</v>
      </c>
      <c r="M42" s="1634">
        <f t="shared" si="0"/>
        <v>20632</v>
      </c>
      <c r="N42" s="1634">
        <f t="shared" si="1"/>
        <v>0</v>
      </c>
      <c r="O42" s="1634">
        <v>117.78</v>
      </c>
      <c r="P42" s="2431">
        <v>45.12</v>
      </c>
      <c r="Q42" s="2431">
        <v>117.78</v>
      </c>
      <c r="R42" s="2431">
        <v>0.99490000000000001</v>
      </c>
      <c r="S42" s="2431">
        <v>47.132378174330817</v>
      </c>
      <c r="T42" s="1634">
        <v>15822</v>
      </c>
      <c r="U42" s="1634">
        <f t="shared" si="2"/>
        <v>20142</v>
      </c>
      <c r="V42" s="1634">
        <f t="shared" si="3"/>
        <v>0</v>
      </c>
      <c r="W42" s="2434">
        <v>117.78</v>
      </c>
      <c r="X42" s="2434">
        <v>55.68</v>
      </c>
      <c r="Y42" s="2434">
        <v>117.78</v>
      </c>
      <c r="Z42" s="2434">
        <v>0.99419999999999997</v>
      </c>
      <c r="AA42" s="2435">
        <v>46.732818486590041</v>
      </c>
      <c r="AB42" s="2434">
        <v>18735</v>
      </c>
      <c r="AC42" s="1634">
        <f t="shared" si="4"/>
        <v>24054</v>
      </c>
      <c r="AD42" s="1634">
        <f t="shared" si="5"/>
        <v>0</v>
      </c>
      <c r="AE42" s="2434">
        <v>117.78</v>
      </c>
      <c r="AF42" s="1634">
        <v>43.44</v>
      </c>
      <c r="AG42" s="1634">
        <v>117.78</v>
      </c>
      <c r="AH42" s="1634">
        <v>0.98440000000000005</v>
      </c>
      <c r="AI42" s="2431">
        <f>+AJ42/(24*31*AF42)*100</f>
        <v>48.466306263490374</v>
      </c>
      <c r="AJ42" s="1634">
        <v>15664</v>
      </c>
      <c r="AK42" s="1634">
        <f t="shared" si="6"/>
        <v>19392</v>
      </c>
      <c r="AL42" s="1634">
        <f t="shared" si="7"/>
        <v>0</v>
      </c>
      <c r="AM42" s="1634">
        <v>117.78</v>
      </c>
      <c r="AN42" s="1634">
        <v>47.52</v>
      </c>
      <c r="AO42" s="1634">
        <v>117.78</v>
      </c>
      <c r="AP42" s="1634">
        <v>0.98860000000000003</v>
      </c>
      <c r="AQ42" s="2435">
        <f>+AR42/(24*31*AN42)*100</f>
        <v>43.085989826581219</v>
      </c>
      <c r="AR42" s="1634">
        <v>15233</v>
      </c>
      <c r="AS42" s="1634">
        <f t="shared" si="8"/>
        <v>21213</v>
      </c>
      <c r="AT42" s="1634">
        <f t="shared" si="9"/>
        <v>0</v>
      </c>
      <c r="AU42" s="1634">
        <v>117.78</v>
      </c>
      <c r="AV42" s="1634">
        <v>45.28</v>
      </c>
      <c r="AW42" s="1634">
        <v>117.78</v>
      </c>
      <c r="AX42" s="1634">
        <v>0.98839999999999995</v>
      </c>
      <c r="AY42" s="2431">
        <f>+AZ42/(24*30*AV42)*100</f>
        <v>56.429745779348252</v>
      </c>
      <c r="AZ42" s="1634">
        <v>18397</v>
      </c>
      <c r="BA42" s="1634">
        <f t="shared" si="10"/>
        <v>19561</v>
      </c>
      <c r="BB42" s="1634">
        <f t="shared" si="11"/>
        <v>0</v>
      </c>
    </row>
    <row r="43" spans="1:54" ht="15">
      <c r="A43" s="2456">
        <f t="shared" si="12"/>
        <v>38</v>
      </c>
      <c r="B43" s="2411" t="s">
        <v>3128</v>
      </c>
      <c r="C43" s="2411" t="s">
        <v>634</v>
      </c>
      <c r="D43" s="1611" t="s">
        <v>515</v>
      </c>
      <c r="E43" s="1611" t="s">
        <v>259</v>
      </c>
      <c r="F43" s="1634">
        <v>118</v>
      </c>
      <c r="G43" s="1634">
        <v>118</v>
      </c>
      <c r="H43" s="2431">
        <v>10.995999999999999</v>
      </c>
      <c r="I43" s="2431">
        <v>94.4</v>
      </c>
      <c r="J43" s="2431">
        <v>0.9677</v>
      </c>
      <c r="K43" s="2431">
        <v>44.56</v>
      </c>
      <c r="L43" s="1634">
        <v>3770</v>
      </c>
      <c r="M43" s="1634">
        <f t="shared" si="0"/>
        <v>4750</v>
      </c>
      <c r="N43" s="1634">
        <f t="shared" si="1"/>
        <v>0</v>
      </c>
      <c r="O43" s="1634">
        <v>118</v>
      </c>
      <c r="P43" s="2431">
        <v>13.318000000000001</v>
      </c>
      <c r="Q43" s="2431">
        <v>94.4</v>
      </c>
      <c r="R43" s="2431">
        <v>0.96789999999999998</v>
      </c>
      <c r="S43" s="2431">
        <v>35.68</v>
      </c>
      <c r="T43" s="1634">
        <v>3735</v>
      </c>
      <c r="U43" s="1634">
        <f t="shared" si="2"/>
        <v>5945</v>
      </c>
      <c r="V43" s="1634">
        <f t="shared" si="3"/>
        <v>0</v>
      </c>
      <c r="W43" s="2434">
        <v>118</v>
      </c>
      <c r="X43" s="2434">
        <v>11.661999999999999</v>
      </c>
      <c r="Y43" s="2434">
        <v>94.4</v>
      </c>
      <c r="Z43" s="2434">
        <v>0.97150000000000003</v>
      </c>
      <c r="AA43" s="2434">
        <v>41.2</v>
      </c>
      <c r="AB43" s="2434">
        <v>3681</v>
      </c>
      <c r="AC43" s="1634">
        <f t="shared" si="4"/>
        <v>5038</v>
      </c>
      <c r="AD43" s="1634">
        <f t="shared" si="5"/>
        <v>0</v>
      </c>
      <c r="AE43" s="2434">
        <v>118</v>
      </c>
      <c r="AF43" s="1634">
        <v>11.411999999999999</v>
      </c>
      <c r="AG43" s="1634">
        <v>94.4</v>
      </c>
      <c r="AH43" s="1634">
        <v>0.97299999999999998</v>
      </c>
      <c r="AI43" s="1634">
        <v>42.17</v>
      </c>
      <c r="AJ43" s="1634">
        <v>3815</v>
      </c>
      <c r="AK43" s="1634">
        <f t="shared" si="6"/>
        <v>5094</v>
      </c>
      <c r="AL43" s="1634">
        <f t="shared" si="7"/>
        <v>0</v>
      </c>
      <c r="AM43" s="1634">
        <v>118</v>
      </c>
      <c r="AN43" s="1634">
        <v>12.996</v>
      </c>
      <c r="AO43" s="1634">
        <v>94.4</v>
      </c>
      <c r="AP43" s="1634">
        <v>0.97050000000000003</v>
      </c>
      <c r="AQ43" s="2431">
        <v>34.9</v>
      </c>
      <c r="AR43" s="1634">
        <v>3570</v>
      </c>
      <c r="AS43" s="1634">
        <f t="shared" si="8"/>
        <v>5801</v>
      </c>
      <c r="AT43" s="1634">
        <f t="shared" si="9"/>
        <v>0</v>
      </c>
      <c r="AU43" s="1634">
        <v>118</v>
      </c>
      <c r="AV43" s="1634">
        <v>11.861999999999998</v>
      </c>
      <c r="AW43" s="1634">
        <v>94.4</v>
      </c>
      <c r="AX43" s="1634">
        <v>0.97050000000000003</v>
      </c>
      <c r="AY43" s="1634">
        <v>39.31</v>
      </c>
      <c r="AZ43" s="1634">
        <v>3569</v>
      </c>
      <c r="BA43" s="1634">
        <f t="shared" si="10"/>
        <v>5124</v>
      </c>
      <c r="BB43" s="1634">
        <f t="shared" si="11"/>
        <v>0</v>
      </c>
    </row>
    <row r="44" spans="1:54" ht="15">
      <c r="A44" s="2456">
        <f t="shared" si="12"/>
        <v>39</v>
      </c>
      <c r="B44" s="2411" t="s">
        <v>3129</v>
      </c>
      <c r="C44" s="2411" t="s">
        <v>536</v>
      </c>
      <c r="D44" s="1611" t="s">
        <v>515</v>
      </c>
      <c r="E44" s="1611" t="s">
        <v>259</v>
      </c>
      <c r="F44" s="1634">
        <v>118</v>
      </c>
      <c r="G44" s="1634">
        <v>118</v>
      </c>
      <c r="H44" s="2431">
        <v>85.52</v>
      </c>
      <c r="I44" s="2431">
        <v>94.4</v>
      </c>
      <c r="J44" s="2431">
        <v>0.84260000000000002</v>
      </c>
      <c r="K44" s="2431">
        <v>17.190000000000001</v>
      </c>
      <c r="L44" s="1634">
        <v>10586</v>
      </c>
      <c r="M44" s="1634">
        <f t="shared" si="0"/>
        <v>36945</v>
      </c>
      <c r="N44" s="1634">
        <f t="shared" si="1"/>
        <v>0</v>
      </c>
      <c r="O44" s="1634">
        <v>118</v>
      </c>
      <c r="P44" s="2431">
        <v>77.759999999999991</v>
      </c>
      <c r="Q44" s="2431">
        <v>94.4</v>
      </c>
      <c r="R44" s="2431">
        <v>0.8417</v>
      </c>
      <c r="S44" s="2431">
        <v>15.88</v>
      </c>
      <c r="T44" s="1634">
        <v>9189</v>
      </c>
      <c r="U44" s="1634">
        <f t="shared" si="2"/>
        <v>34712</v>
      </c>
      <c r="V44" s="1634">
        <f t="shared" si="3"/>
        <v>0</v>
      </c>
      <c r="W44" s="2434">
        <v>118</v>
      </c>
      <c r="X44" s="2434">
        <v>85.84</v>
      </c>
      <c r="Y44" s="2434">
        <v>94.4</v>
      </c>
      <c r="Z44" s="2434">
        <v>0.82179999999999997</v>
      </c>
      <c r="AA44" s="2434">
        <v>16.899999999999999</v>
      </c>
      <c r="AB44" s="2434">
        <v>10444</v>
      </c>
      <c r="AC44" s="1634">
        <f t="shared" si="4"/>
        <v>37083</v>
      </c>
      <c r="AD44" s="1634">
        <f t="shared" si="5"/>
        <v>0</v>
      </c>
      <c r="AE44" s="2434">
        <v>118</v>
      </c>
      <c r="AF44" s="1634">
        <v>86.240000000000009</v>
      </c>
      <c r="AG44" s="1634">
        <v>94.4</v>
      </c>
      <c r="AH44" s="1634">
        <v>0.82550000000000001</v>
      </c>
      <c r="AI44" s="1634">
        <v>18.72</v>
      </c>
      <c r="AJ44" s="1634">
        <v>12014</v>
      </c>
      <c r="AK44" s="1634">
        <f t="shared" si="6"/>
        <v>38498</v>
      </c>
      <c r="AL44" s="1634">
        <f t="shared" si="7"/>
        <v>0</v>
      </c>
      <c r="AM44" s="1634">
        <v>118</v>
      </c>
      <c r="AN44" s="1634">
        <v>88</v>
      </c>
      <c r="AO44" s="1634">
        <v>94.4</v>
      </c>
      <c r="AP44" s="1634">
        <v>0.7853</v>
      </c>
      <c r="AQ44" s="2435">
        <f>+AR44/(24*31*AN44)*100</f>
        <v>22.026209677419356</v>
      </c>
      <c r="AR44" s="1634">
        <v>14421</v>
      </c>
      <c r="AS44" s="1634">
        <f t="shared" si="8"/>
        <v>39283</v>
      </c>
      <c r="AT44" s="1634">
        <f t="shared" si="9"/>
        <v>0</v>
      </c>
      <c r="AU44" s="1634">
        <v>118</v>
      </c>
      <c r="AV44" s="1634">
        <v>88.64</v>
      </c>
      <c r="AW44" s="1634">
        <v>94.4</v>
      </c>
      <c r="AX44" s="1634">
        <v>0.751</v>
      </c>
      <c r="AY44" s="1634">
        <v>22.52</v>
      </c>
      <c r="AZ44" s="1634">
        <v>14371</v>
      </c>
      <c r="BA44" s="1634">
        <f t="shared" si="10"/>
        <v>38292</v>
      </c>
      <c r="BB44" s="1634">
        <f t="shared" si="11"/>
        <v>0</v>
      </c>
    </row>
    <row r="45" spans="1:54" ht="15">
      <c r="A45" s="2456">
        <f t="shared" si="12"/>
        <v>40</v>
      </c>
      <c r="B45" s="2411" t="s">
        <v>3107</v>
      </c>
      <c r="C45" s="2411" t="s">
        <v>634</v>
      </c>
      <c r="D45" s="1611" t="s">
        <v>515</v>
      </c>
      <c r="E45" s="1611" t="s">
        <v>259</v>
      </c>
      <c r="F45" s="1634">
        <v>118</v>
      </c>
      <c r="G45" s="1634">
        <v>118</v>
      </c>
      <c r="H45" s="2431">
        <v>68.586399999999998</v>
      </c>
      <c r="I45" s="2431">
        <v>94.4</v>
      </c>
      <c r="J45" s="2431">
        <v>0.93369999999999997</v>
      </c>
      <c r="K45" s="2431">
        <v>63.65</v>
      </c>
      <c r="L45" s="1634">
        <v>31432</v>
      </c>
      <c r="M45" s="1634">
        <f t="shared" si="0"/>
        <v>29629</v>
      </c>
      <c r="N45" s="1634">
        <f t="shared" si="1"/>
        <v>1803</v>
      </c>
      <c r="O45" s="1634">
        <v>118</v>
      </c>
      <c r="P45" s="2431">
        <v>68.905600000000007</v>
      </c>
      <c r="Q45" s="2431">
        <v>94.4</v>
      </c>
      <c r="R45" s="2431">
        <v>0.93189999999999995</v>
      </c>
      <c r="S45" s="2431">
        <v>63.12</v>
      </c>
      <c r="T45" s="1634">
        <v>32360</v>
      </c>
      <c r="U45" s="1634">
        <f t="shared" si="2"/>
        <v>30759</v>
      </c>
      <c r="V45" s="1634">
        <f t="shared" si="3"/>
        <v>1601</v>
      </c>
      <c r="W45" s="2434">
        <v>118</v>
      </c>
      <c r="X45" s="2434">
        <v>60.285600000000002</v>
      </c>
      <c r="Y45" s="2434">
        <v>94.4</v>
      </c>
      <c r="Z45" s="2434">
        <v>0.94740000000000002</v>
      </c>
      <c r="AA45" s="2434">
        <v>71.489999999999995</v>
      </c>
      <c r="AB45" s="2434">
        <v>31034</v>
      </c>
      <c r="AC45" s="1634">
        <f t="shared" si="4"/>
        <v>26043</v>
      </c>
      <c r="AD45" s="1634">
        <f t="shared" si="5"/>
        <v>4991</v>
      </c>
      <c r="AE45" s="2434">
        <v>118</v>
      </c>
      <c r="AF45" s="1634">
        <v>56.445599999999999</v>
      </c>
      <c r="AG45" s="1634">
        <v>94.4</v>
      </c>
      <c r="AH45" s="1634">
        <v>0.95569999999999999</v>
      </c>
      <c r="AI45" s="1634">
        <v>72.349999999999994</v>
      </c>
      <c r="AJ45" s="1634">
        <v>30387</v>
      </c>
      <c r="AK45" s="1634">
        <f t="shared" si="6"/>
        <v>25197</v>
      </c>
      <c r="AL45" s="1634">
        <f t="shared" si="7"/>
        <v>5190</v>
      </c>
      <c r="AM45" s="1634">
        <v>118</v>
      </c>
      <c r="AN45" s="1634">
        <v>55.016800000000003</v>
      </c>
      <c r="AO45" s="1634">
        <v>94.4</v>
      </c>
      <c r="AP45" s="1634">
        <v>0.95509999999999995</v>
      </c>
      <c r="AQ45" s="2431">
        <v>73.33</v>
      </c>
      <c r="AR45" s="1634">
        <v>30019</v>
      </c>
      <c r="AS45" s="1634">
        <f t="shared" si="8"/>
        <v>24559</v>
      </c>
      <c r="AT45" s="1634">
        <f t="shared" si="9"/>
        <v>5460</v>
      </c>
      <c r="AU45" s="1634">
        <v>118</v>
      </c>
      <c r="AV45" s="1634">
        <v>61.798400000000001</v>
      </c>
      <c r="AW45" s="1634">
        <v>94.4</v>
      </c>
      <c r="AX45" s="1634">
        <v>0.95130000000000003</v>
      </c>
      <c r="AY45" s="1634">
        <v>68.790000000000006</v>
      </c>
      <c r="AZ45" s="1634">
        <v>30610</v>
      </c>
      <c r="BA45" s="1634">
        <f t="shared" si="10"/>
        <v>26697</v>
      </c>
      <c r="BB45" s="1634">
        <f t="shared" si="11"/>
        <v>3913</v>
      </c>
    </row>
    <row r="46" spans="1:54" ht="15">
      <c r="A46" s="2456">
        <f t="shared" si="12"/>
        <v>41</v>
      </c>
      <c r="B46" s="2411" t="s">
        <v>3130</v>
      </c>
      <c r="C46" s="2411" t="s">
        <v>536</v>
      </c>
      <c r="D46" s="1611" t="s">
        <v>515</v>
      </c>
      <c r="E46" s="1611" t="s">
        <v>259</v>
      </c>
      <c r="F46" s="1634">
        <v>119</v>
      </c>
      <c r="G46" s="1634">
        <v>119</v>
      </c>
      <c r="H46" s="2431">
        <v>177.92400000000001</v>
      </c>
      <c r="I46" s="2431">
        <v>177.92</v>
      </c>
      <c r="J46" s="2431">
        <v>0.97560000000000002</v>
      </c>
      <c r="K46" s="2431">
        <v>47.93</v>
      </c>
      <c r="L46" s="1634">
        <v>61395</v>
      </c>
      <c r="M46" s="1634">
        <f t="shared" si="0"/>
        <v>76863</v>
      </c>
      <c r="N46" s="1634">
        <f t="shared" si="1"/>
        <v>0</v>
      </c>
      <c r="O46" s="1634">
        <v>119</v>
      </c>
      <c r="P46" s="2431">
        <v>178.7704</v>
      </c>
      <c r="Q46" s="2431">
        <v>178.77</v>
      </c>
      <c r="R46" s="2431">
        <v>0.97589999999999999</v>
      </c>
      <c r="S46" s="2431">
        <v>46.92</v>
      </c>
      <c r="T46" s="1634">
        <v>62401</v>
      </c>
      <c r="U46" s="1634">
        <f t="shared" si="2"/>
        <v>79803</v>
      </c>
      <c r="V46" s="1634">
        <f t="shared" si="3"/>
        <v>0</v>
      </c>
      <c r="W46" s="2434">
        <v>119</v>
      </c>
      <c r="X46" s="2434">
        <v>181.6088</v>
      </c>
      <c r="Y46" s="2434">
        <v>181.61</v>
      </c>
      <c r="Z46" s="2434">
        <v>0.97099999999999997</v>
      </c>
      <c r="AA46" s="2434">
        <v>41.24</v>
      </c>
      <c r="AB46" s="2434">
        <v>53924</v>
      </c>
      <c r="AC46" s="1634">
        <f t="shared" si="4"/>
        <v>78455</v>
      </c>
      <c r="AD46" s="1634">
        <f t="shared" si="5"/>
        <v>0</v>
      </c>
      <c r="AE46" s="2434">
        <v>119</v>
      </c>
      <c r="AF46" s="1634">
        <v>264.50880000000001</v>
      </c>
      <c r="AG46" s="1634">
        <v>264.51</v>
      </c>
      <c r="AH46" s="1634">
        <v>0.97170000000000001</v>
      </c>
      <c r="AI46" s="1634">
        <v>31.82</v>
      </c>
      <c r="AJ46" s="1634">
        <v>62622</v>
      </c>
      <c r="AK46" s="1634">
        <f t="shared" si="6"/>
        <v>118077</v>
      </c>
      <c r="AL46" s="1634">
        <f t="shared" si="7"/>
        <v>0</v>
      </c>
      <c r="AM46" s="1634">
        <v>119</v>
      </c>
      <c r="AN46" s="1634">
        <v>172.03360000000001</v>
      </c>
      <c r="AO46" s="1634">
        <v>172.03</v>
      </c>
      <c r="AP46" s="1634">
        <v>0.99850000000000005</v>
      </c>
      <c r="AQ46" s="2431">
        <v>35.700000000000003</v>
      </c>
      <c r="AR46" s="1634">
        <v>45693</v>
      </c>
      <c r="AS46" s="1634">
        <f t="shared" si="8"/>
        <v>76796</v>
      </c>
      <c r="AT46" s="1634">
        <f t="shared" si="9"/>
        <v>0</v>
      </c>
      <c r="AU46" s="1634">
        <v>119</v>
      </c>
      <c r="AV46" s="1634">
        <v>115.1936</v>
      </c>
      <c r="AW46" s="1634">
        <v>115.19</v>
      </c>
      <c r="AX46" s="1634">
        <v>1</v>
      </c>
      <c r="AY46" s="1634">
        <v>2.44</v>
      </c>
      <c r="AZ46" s="1634">
        <v>2027</v>
      </c>
      <c r="BA46" s="1634">
        <f t="shared" si="10"/>
        <v>49764</v>
      </c>
      <c r="BB46" s="1634">
        <f t="shared" si="11"/>
        <v>0</v>
      </c>
    </row>
    <row r="47" spans="1:54" ht="15">
      <c r="A47" s="2456">
        <f t="shared" si="12"/>
        <v>42</v>
      </c>
      <c r="B47" s="2411" t="s">
        <v>3131</v>
      </c>
      <c r="C47" s="2411" t="s">
        <v>742</v>
      </c>
      <c r="D47" s="1611" t="s">
        <v>515</v>
      </c>
      <c r="E47" s="1611" t="s">
        <v>259</v>
      </c>
      <c r="F47" s="1634">
        <v>119</v>
      </c>
      <c r="G47" s="1634">
        <v>119</v>
      </c>
      <c r="H47" s="2431">
        <v>127.1584</v>
      </c>
      <c r="I47" s="2431">
        <v>127.16</v>
      </c>
      <c r="J47" s="2431">
        <v>0.89659999999999995</v>
      </c>
      <c r="K47" s="2431">
        <v>40.4</v>
      </c>
      <c r="L47" s="1634">
        <v>36986</v>
      </c>
      <c r="M47" s="1634">
        <f t="shared" si="0"/>
        <v>54932</v>
      </c>
      <c r="N47" s="1634">
        <f t="shared" si="1"/>
        <v>0</v>
      </c>
      <c r="O47" s="1634">
        <v>119</v>
      </c>
      <c r="P47" s="2431">
        <v>99.948800000000006</v>
      </c>
      <c r="Q47" s="2431">
        <v>99.95</v>
      </c>
      <c r="R47" s="2431">
        <v>0.92390000000000005</v>
      </c>
      <c r="S47" s="2431">
        <v>50.68</v>
      </c>
      <c r="T47" s="1634">
        <v>37690</v>
      </c>
      <c r="U47" s="1634">
        <f t="shared" si="2"/>
        <v>44617</v>
      </c>
      <c r="V47" s="1634">
        <f t="shared" si="3"/>
        <v>0</v>
      </c>
      <c r="W47" s="2434">
        <v>119</v>
      </c>
      <c r="X47" s="2434">
        <v>115.51519999999999</v>
      </c>
      <c r="Y47" s="2434">
        <v>115.52</v>
      </c>
      <c r="Z47" s="2434">
        <v>0.90629999999999999</v>
      </c>
      <c r="AA47" s="2434">
        <v>41.34</v>
      </c>
      <c r="AB47" s="2434">
        <v>34382</v>
      </c>
      <c r="AC47" s="1634">
        <f t="shared" si="4"/>
        <v>49903</v>
      </c>
      <c r="AD47" s="1634">
        <f t="shared" si="5"/>
        <v>0</v>
      </c>
      <c r="AE47" s="2434">
        <v>119</v>
      </c>
      <c r="AF47" s="1634">
        <v>128.07919999999999</v>
      </c>
      <c r="AG47" s="1634">
        <v>128.08000000000001</v>
      </c>
      <c r="AH47" s="1634">
        <v>0.87419999999999998</v>
      </c>
      <c r="AI47" s="1634">
        <v>37.94</v>
      </c>
      <c r="AJ47" s="1634">
        <v>36151</v>
      </c>
      <c r="AK47" s="1634">
        <f t="shared" si="6"/>
        <v>57175</v>
      </c>
      <c r="AL47" s="1634">
        <f t="shared" si="7"/>
        <v>0</v>
      </c>
      <c r="AM47" s="1634">
        <v>119</v>
      </c>
      <c r="AN47" s="1634">
        <v>140.24799999999999</v>
      </c>
      <c r="AO47" s="1634">
        <v>140.25</v>
      </c>
      <c r="AP47" s="1634">
        <v>0.85629999999999995</v>
      </c>
      <c r="AQ47" s="2431">
        <v>37.92</v>
      </c>
      <c r="AR47" s="1634">
        <v>39565</v>
      </c>
      <c r="AS47" s="1634">
        <f t="shared" si="8"/>
        <v>62607</v>
      </c>
      <c r="AT47" s="1634">
        <f t="shared" si="9"/>
        <v>0</v>
      </c>
      <c r="AU47" s="1634">
        <v>119</v>
      </c>
      <c r="AV47" s="1634">
        <v>116.6088</v>
      </c>
      <c r="AW47" s="1634">
        <v>116.61</v>
      </c>
      <c r="AX47" s="1634">
        <v>0.85929999999999995</v>
      </c>
      <c r="AY47" s="1634">
        <v>45.54</v>
      </c>
      <c r="AZ47" s="1634">
        <v>38231</v>
      </c>
      <c r="BA47" s="1634">
        <f t="shared" si="10"/>
        <v>50375</v>
      </c>
      <c r="BB47" s="1634">
        <f t="shared" si="11"/>
        <v>0</v>
      </c>
    </row>
    <row r="48" spans="1:54" ht="15">
      <c r="A48" s="2456">
        <f t="shared" si="12"/>
        <v>43</v>
      </c>
      <c r="B48" s="2411" t="s">
        <v>3131</v>
      </c>
      <c r="C48" s="2411" t="s">
        <v>742</v>
      </c>
      <c r="D48" s="1611" t="s">
        <v>515</v>
      </c>
      <c r="E48" s="1611" t="s">
        <v>259</v>
      </c>
      <c r="F48" s="1634">
        <v>119</v>
      </c>
      <c r="G48" s="1634">
        <v>119</v>
      </c>
      <c r="H48" s="2431">
        <v>61.6</v>
      </c>
      <c r="I48" s="2431">
        <v>95.2</v>
      </c>
      <c r="J48" s="2431">
        <v>0.82330000000000003</v>
      </c>
      <c r="K48" s="2431">
        <v>85.65</v>
      </c>
      <c r="L48" s="1634">
        <v>37987</v>
      </c>
      <c r="M48" s="1634">
        <f t="shared" si="0"/>
        <v>26611</v>
      </c>
      <c r="N48" s="1634">
        <f t="shared" si="1"/>
        <v>11376</v>
      </c>
      <c r="O48" s="1634">
        <v>119</v>
      </c>
      <c r="P48" s="2431">
        <v>91.36</v>
      </c>
      <c r="Q48" s="2431">
        <v>95.2</v>
      </c>
      <c r="R48" s="2431">
        <v>0.81420000000000003</v>
      </c>
      <c r="S48" s="2431">
        <v>60.96</v>
      </c>
      <c r="T48" s="1634">
        <v>41436</v>
      </c>
      <c r="U48" s="1634">
        <f t="shared" si="2"/>
        <v>40783</v>
      </c>
      <c r="V48" s="1634">
        <f t="shared" si="3"/>
        <v>653</v>
      </c>
      <c r="W48" s="2434">
        <v>119</v>
      </c>
      <c r="X48" s="2434">
        <v>86.08</v>
      </c>
      <c r="Y48" s="2434">
        <v>95.2</v>
      </c>
      <c r="Z48" s="2434">
        <v>0.8165</v>
      </c>
      <c r="AA48" s="2434">
        <v>59.22</v>
      </c>
      <c r="AB48" s="2434">
        <v>36701</v>
      </c>
      <c r="AC48" s="1634">
        <f t="shared" si="4"/>
        <v>37187</v>
      </c>
      <c r="AD48" s="1634">
        <f t="shared" si="5"/>
        <v>0</v>
      </c>
      <c r="AE48" s="2434">
        <v>119</v>
      </c>
      <c r="AF48" s="1634">
        <v>61.360000000000007</v>
      </c>
      <c r="AG48" s="1634">
        <v>95.2</v>
      </c>
      <c r="AH48" s="1634">
        <v>0.8054</v>
      </c>
      <c r="AI48" s="1634">
        <v>87.14</v>
      </c>
      <c r="AJ48" s="1634">
        <v>39782</v>
      </c>
      <c r="AK48" s="1634">
        <f t="shared" si="6"/>
        <v>27391</v>
      </c>
      <c r="AL48" s="1634">
        <f t="shared" si="7"/>
        <v>12391</v>
      </c>
      <c r="AM48" s="1634">
        <v>119</v>
      </c>
      <c r="AN48" s="1634">
        <v>63.839999999999996</v>
      </c>
      <c r="AO48" s="1634">
        <v>95.2</v>
      </c>
      <c r="AP48" s="1634">
        <v>0.80169999999999997</v>
      </c>
      <c r="AQ48" s="2431">
        <v>83.53</v>
      </c>
      <c r="AR48" s="1634">
        <v>39675</v>
      </c>
      <c r="AS48" s="1634">
        <f t="shared" si="8"/>
        <v>28498</v>
      </c>
      <c r="AT48" s="1634">
        <f t="shared" si="9"/>
        <v>11177</v>
      </c>
      <c r="AU48" s="1634">
        <v>119</v>
      </c>
      <c r="AV48" s="1634">
        <v>64.16</v>
      </c>
      <c r="AW48" s="1634">
        <v>95.2</v>
      </c>
      <c r="AX48" s="1634">
        <v>0.80759999999999998</v>
      </c>
      <c r="AY48" s="1634">
        <v>84.5</v>
      </c>
      <c r="AZ48" s="1634">
        <v>39035</v>
      </c>
      <c r="BA48" s="1634">
        <f t="shared" si="10"/>
        <v>27717</v>
      </c>
      <c r="BB48" s="1634">
        <f t="shared" si="11"/>
        <v>11318</v>
      </c>
    </row>
    <row r="49" spans="1:54" ht="15">
      <c r="A49" s="2456">
        <f t="shared" si="12"/>
        <v>44</v>
      </c>
      <c r="B49" s="2411" t="s">
        <v>3141</v>
      </c>
      <c r="C49" s="2411" t="s">
        <v>536</v>
      </c>
      <c r="D49" s="1611" t="s">
        <v>515</v>
      </c>
      <c r="E49" s="1611" t="s">
        <v>259</v>
      </c>
      <c r="F49" s="1634">
        <v>120</v>
      </c>
      <c r="G49" s="1634">
        <v>120</v>
      </c>
      <c r="H49" s="2431">
        <v>117.92</v>
      </c>
      <c r="I49" s="2431">
        <v>117.92</v>
      </c>
      <c r="J49" s="2431">
        <v>0.98980000000000001</v>
      </c>
      <c r="K49" s="2431">
        <v>19.25</v>
      </c>
      <c r="L49" s="1634">
        <v>16342</v>
      </c>
      <c r="M49" s="1634">
        <f t="shared" si="0"/>
        <v>50941</v>
      </c>
      <c r="N49" s="1634">
        <f t="shared" si="1"/>
        <v>0</v>
      </c>
      <c r="O49" s="1634">
        <v>120</v>
      </c>
      <c r="P49" s="2431">
        <v>113.44000000000001</v>
      </c>
      <c r="Q49" s="2431">
        <v>113.44</v>
      </c>
      <c r="R49" s="2431">
        <v>0.95709999999999995</v>
      </c>
      <c r="S49" s="2431">
        <v>17.96</v>
      </c>
      <c r="T49" s="1634">
        <v>15160</v>
      </c>
      <c r="U49" s="1634">
        <f t="shared" si="2"/>
        <v>50640</v>
      </c>
      <c r="V49" s="1634">
        <f t="shared" si="3"/>
        <v>0</v>
      </c>
      <c r="W49" s="2434">
        <v>120</v>
      </c>
      <c r="X49" s="2434">
        <v>114.88000000000001</v>
      </c>
      <c r="Y49" s="2434">
        <v>114.88</v>
      </c>
      <c r="Z49" s="2434">
        <v>0.95250000000000001</v>
      </c>
      <c r="AA49" s="2434">
        <v>22.48</v>
      </c>
      <c r="AB49" s="2434">
        <v>18596</v>
      </c>
      <c r="AC49" s="1634">
        <f t="shared" si="4"/>
        <v>49628</v>
      </c>
      <c r="AD49" s="1634">
        <f t="shared" si="5"/>
        <v>0</v>
      </c>
      <c r="AE49" s="2434">
        <v>120</v>
      </c>
      <c r="AF49" s="1634">
        <v>118.39999999999999</v>
      </c>
      <c r="AG49" s="1634">
        <v>118.4</v>
      </c>
      <c r="AH49" s="1634">
        <v>0.96530000000000005</v>
      </c>
      <c r="AI49" s="1634">
        <v>23.69</v>
      </c>
      <c r="AJ49" s="1634">
        <v>20870</v>
      </c>
      <c r="AK49" s="1634">
        <f t="shared" si="6"/>
        <v>52854</v>
      </c>
      <c r="AL49" s="1634">
        <f t="shared" si="7"/>
        <v>0</v>
      </c>
      <c r="AM49" s="1634">
        <v>120</v>
      </c>
      <c r="AN49" s="1634">
        <v>113.28</v>
      </c>
      <c r="AO49" s="1634">
        <v>113.28</v>
      </c>
      <c r="AP49" s="1634">
        <v>0.94820000000000004</v>
      </c>
      <c r="AQ49" s="2431">
        <v>26.54</v>
      </c>
      <c r="AR49" s="1634">
        <v>22366</v>
      </c>
      <c r="AS49" s="1634">
        <f t="shared" si="8"/>
        <v>50568</v>
      </c>
      <c r="AT49" s="1634">
        <f t="shared" si="9"/>
        <v>0</v>
      </c>
      <c r="AU49" s="1634">
        <v>120</v>
      </c>
      <c r="AV49" s="1634">
        <v>120.96000000000001</v>
      </c>
      <c r="AW49" s="1634">
        <v>120.96</v>
      </c>
      <c r="AX49" s="1634">
        <v>0.95320000000000005</v>
      </c>
      <c r="AY49" s="1634">
        <v>25.45</v>
      </c>
      <c r="AZ49" s="1634">
        <v>22166</v>
      </c>
      <c r="BA49" s="1634">
        <f t="shared" si="10"/>
        <v>52255</v>
      </c>
      <c r="BB49" s="1634">
        <f t="shared" si="11"/>
        <v>0</v>
      </c>
    </row>
    <row r="50" spans="1:54" ht="15">
      <c r="A50" s="2456">
        <f t="shared" si="12"/>
        <v>45</v>
      </c>
      <c r="B50" s="2411" t="s">
        <v>3132</v>
      </c>
      <c r="C50" s="2411" t="s">
        <v>536</v>
      </c>
      <c r="D50" s="1611" t="s">
        <v>515</v>
      </c>
      <c r="E50" s="1611" t="s">
        <v>259</v>
      </c>
      <c r="F50" s="1634">
        <v>120</v>
      </c>
      <c r="G50" s="1634">
        <v>120</v>
      </c>
      <c r="H50" s="2431">
        <v>104.08</v>
      </c>
      <c r="I50" s="2431">
        <v>104.08</v>
      </c>
      <c r="J50" s="2431">
        <v>0.9627</v>
      </c>
      <c r="K50" s="2431">
        <v>5.55</v>
      </c>
      <c r="L50" s="1634">
        <v>4158</v>
      </c>
      <c r="M50" s="1634">
        <f t="shared" si="0"/>
        <v>44963</v>
      </c>
      <c r="N50" s="1634">
        <f t="shared" si="1"/>
        <v>0</v>
      </c>
      <c r="O50" s="1634">
        <v>120</v>
      </c>
      <c r="P50" s="2431">
        <v>14.64</v>
      </c>
      <c r="Q50" s="2431">
        <v>96</v>
      </c>
      <c r="R50" s="2431">
        <v>0.95679999999999998</v>
      </c>
      <c r="S50" s="2431">
        <v>31.28</v>
      </c>
      <c r="T50" s="1634">
        <v>3407</v>
      </c>
      <c r="U50" s="1634">
        <f t="shared" si="2"/>
        <v>6535</v>
      </c>
      <c r="V50" s="1634">
        <f t="shared" si="3"/>
        <v>0</v>
      </c>
      <c r="W50" s="2434">
        <v>120</v>
      </c>
      <c r="X50" s="2434">
        <v>129.76000000000002</v>
      </c>
      <c r="Y50" s="2434">
        <v>129.76</v>
      </c>
      <c r="Z50" s="2434">
        <v>0.99860000000000004</v>
      </c>
      <c r="AA50" s="2434">
        <v>49.75</v>
      </c>
      <c r="AB50" s="2434">
        <v>46479</v>
      </c>
      <c r="AC50" s="1634">
        <f t="shared" si="4"/>
        <v>56056</v>
      </c>
      <c r="AD50" s="1634">
        <f t="shared" si="5"/>
        <v>0</v>
      </c>
      <c r="AE50" s="2434">
        <v>120</v>
      </c>
      <c r="AF50" s="1634">
        <v>119.44</v>
      </c>
      <c r="AG50" s="1634">
        <v>119.44</v>
      </c>
      <c r="AH50" s="1634">
        <v>0.99919999999999998</v>
      </c>
      <c r="AI50" s="1634">
        <v>58.81</v>
      </c>
      <c r="AJ50" s="1634">
        <v>52258</v>
      </c>
      <c r="AK50" s="1634">
        <f t="shared" si="6"/>
        <v>53318</v>
      </c>
      <c r="AL50" s="1634">
        <f t="shared" si="7"/>
        <v>0</v>
      </c>
      <c r="AM50" s="1634">
        <v>120</v>
      </c>
      <c r="AN50" s="1634">
        <v>116.48</v>
      </c>
      <c r="AO50" s="1634">
        <v>116.48</v>
      </c>
      <c r="AP50" s="1634">
        <v>0.99929999999999997</v>
      </c>
      <c r="AQ50" s="2431">
        <f>+AR50/(24*31*AN50)*100</f>
        <v>54.859664864705181</v>
      </c>
      <c r="AR50" s="1634">
        <v>47542</v>
      </c>
      <c r="AS50" s="1634">
        <f t="shared" si="8"/>
        <v>51997</v>
      </c>
      <c r="AT50" s="1634">
        <f t="shared" si="9"/>
        <v>0</v>
      </c>
      <c r="AU50" s="1634">
        <v>120</v>
      </c>
      <c r="AV50" s="1634">
        <v>122.24</v>
      </c>
      <c r="AW50" s="1634">
        <v>122.24</v>
      </c>
      <c r="AX50" s="1634">
        <v>0.99909999999999999</v>
      </c>
      <c r="AY50" s="1634">
        <v>50.52</v>
      </c>
      <c r="AZ50" s="1634">
        <v>44468</v>
      </c>
      <c r="BA50" s="1634">
        <f t="shared" si="10"/>
        <v>52808</v>
      </c>
      <c r="BB50" s="1634">
        <f t="shared" si="11"/>
        <v>0</v>
      </c>
    </row>
    <row r="51" spans="1:54" ht="15">
      <c r="A51" s="2456">
        <f t="shared" si="12"/>
        <v>46</v>
      </c>
      <c r="B51" s="2411" t="s">
        <v>3135</v>
      </c>
      <c r="C51" s="2411" t="s">
        <v>536</v>
      </c>
      <c r="D51" s="1611" t="s">
        <v>515</v>
      </c>
      <c r="E51" s="1611" t="s">
        <v>259</v>
      </c>
      <c r="F51" s="1634">
        <v>120</v>
      </c>
      <c r="G51" s="1634">
        <v>120</v>
      </c>
      <c r="H51" s="2431">
        <v>80.88</v>
      </c>
      <c r="I51" s="2431">
        <v>96</v>
      </c>
      <c r="J51" s="2431">
        <v>0.99</v>
      </c>
      <c r="K51" s="2431">
        <v>1.38</v>
      </c>
      <c r="L51" s="1634">
        <v>801</v>
      </c>
      <c r="M51" s="1634">
        <f t="shared" si="0"/>
        <v>34940</v>
      </c>
      <c r="N51" s="1634">
        <f t="shared" si="1"/>
        <v>0</v>
      </c>
      <c r="O51" s="1634">
        <v>120</v>
      </c>
      <c r="P51" s="2431">
        <v>106.32</v>
      </c>
      <c r="Q51" s="2431">
        <v>106.32</v>
      </c>
      <c r="R51" s="2431">
        <v>0.90590000000000004</v>
      </c>
      <c r="S51" s="2431">
        <v>61.86</v>
      </c>
      <c r="T51" s="1634">
        <v>48935</v>
      </c>
      <c r="U51" s="1634">
        <f t="shared" si="2"/>
        <v>47461</v>
      </c>
      <c r="V51" s="1634">
        <f t="shared" si="3"/>
        <v>1474</v>
      </c>
      <c r="W51" s="2434">
        <v>120</v>
      </c>
      <c r="X51" s="2434">
        <v>102.48</v>
      </c>
      <c r="Y51" s="2434">
        <v>102.48</v>
      </c>
      <c r="Z51" s="2434">
        <v>0.87629999999999997</v>
      </c>
      <c r="AA51" s="2434">
        <v>66.38</v>
      </c>
      <c r="AB51" s="2434">
        <v>48980</v>
      </c>
      <c r="AC51" s="1634">
        <f t="shared" si="4"/>
        <v>44271</v>
      </c>
      <c r="AD51" s="1634">
        <f t="shared" si="5"/>
        <v>4709</v>
      </c>
      <c r="AE51" s="2434">
        <v>120</v>
      </c>
      <c r="AF51" s="1634">
        <v>99.12</v>
      </c>
      <c r="AG51" s="1634">
        <v>99.12</v>
      </c>
      <c r="AH51" s="1634">
        <v>0.95960000000000001</v>
      </c>
      <c r="AI51" s="1634">
        <v>51.67</v>
      </c>
      <c r="AJ51" s="1634">
        <v>38105</v>
      </c>
      <c r="AK51" s="1634">
        <f t="shared" si="6"/>
        <v>44247</v>
      </c>
      <c r="AL51" s="1634">
        <f t="shared" si="7"/>
        <v>0</v>
      </c>
      <c r="AM51" s="1634">
        <v>120</v>
      </c>
      <c r="AN51" s="1634">
        <v>85.8</v>
      </c>
      <c r="AO51" s="1634">
        <v>96</v>
      </c>
      <c r="AP51" s="1634">
        <v>0.98799999999999999</v>
      </c>
      <c r="AQ51" s="2431">
        <v>45.77</v>
      </c>
      <c r="AR51" s="1634">
        <v>29220</v>
      </c>
      <c r="AS51" s="1634">
        <f t="shared" si="8"/>
        <v>38301</v>
      </c>
      <c r="AT51" s="1634">
        <f t="shared" si="9"/>
        <v>0</v>
      </c>
      <c r="AU51" s="1634">
        <v>120</v>
      </c>
      <c r="AV51" s="1634">
        <v>88.199999999999989</v>
      </c>
      <c r="AW51" s="1634">
        <v>96</v>
      </c>
      <c r="AX51" s="1634">
        <v>0.98909999999999998</v>
      </c>
      <c r="AY51" s="1634">
        <v>52.34</v>
      </c>
      <c r="AZ51" s="1634">
        <v>28806</v>
      </c>
      <c r="BA51" s="1634">
        <f t="shared" si="10"/>
        <v>38102</v>
      </c>
      <c r="BB51" s="1634">
        <f t="shared" si="11"/>
        <v>0</v>
      </c>
    </row>
    <row r="52" spans="1:54" ht="15">
      <c r="A52" s="2456">
        <f t="shared" si="12"/>
        <v>47</v>
      </c>
      <c r="B52" s="2411" t="s">
        <v>3134</v>
      </c>
      <c r="C52" s="2411" t="s">
        <v>536</v>
      </c>
      <c r="D52" s="1611" t="s">
        <v>515</v>
      </c>
      <c r="E52" s="1611" t="s">
        <v>259</v>
      </c>
      <c r="F52" s="1634">
        <v>120</v>
      </c>
      <c r="G52" s="1634">
        <v>120</v>
      </c>
      <c r="H52" s="2431">
        <v>57.736800000000002</v>
      </c>
      <c r="I52" s="2431">
        <v>96</v>
      </c>
      <c r="J52" s="2431">
        <v>0.89319999999999999</v>
      </c>
      <c r="K52" s="2431">
        <v>21.57</v>
      </c>
      <c r="L52" s="1634">
        <v>8966</v>
      </c>
      <c r="M52" s="1634">
        <f t="shared" si="0"/>
        <v>24942</v>
      </c>
      <c r="N52" s="1634">
        <f t="shared" si="1"/>
        <v>0</v>
      </c>
      <c r="O52" s="1634">
        <v>120</v>
      </c>
      <c r="P52" s="2431">
        <v>73.116</v>
      </c>
      <c r="Q52" s="2431">
        <v>96</v>
      </c>
      <c r="R52" s="2431">
        <v>0.91039999999999999</v>
      </c>
      <c r="S52" s="2431">
        <v>17.829999999999998</v>
      </c>
      <c r="T52" s="1634">
        <v>9700</v>
      </c>
      <c r="U52" s="1634">
        <f t="shared" si="2"/>
        <v>32639</v>
      </c>
      <c r="V52" s="1634">
        <f t="shared" si="3"/>
        <v>0</v>
      </c>
      <c r="W52" s="2434">
        <v>120</v>
      </c>
      <c r="X52" s="2434">
        <v>62.742400000000004</v>
      </c>
      <c r="Y52" s="2434">
        <v>96</v>
      </c>
      <c r="Z52" s="2434">
        <v>0.95340000000000003</v>
      </c>
      <c r="AA52" s="2434">
        <v>17.54</v>
      </c>
      <c r="AB52" s="2434">
        <v>7925</v>
      </c>
      <c r="AC52" s="1634">
        <f t="shared" si="4"/>
        <v>27105</v>
      </c>
      <c r="AD52" s="1634">
        <f t="shared" si="5"/>
        <v>0</v>
      </c>
      <c r="AE52" s="2434">
        <v>120</v>
      </c>
      <c r="AF52" s="1634">
        <v>57.746400000000001</v>
      </c>
      <c r="AG52" s="1634">
        <v>96</v>
      </c>
      <c r="AH52" s="1634">
        <v>0.93420000000000003</v>
      </c>
      <c r="AI52" s="1634">
        <v>14.69</v>
      </c>
      <c r="AJ52" s="1634">
        <v>6310</v>
      </c>
      <c r="AK52" s="1634">
        <f t="shared" si="6"/>
        <v>25778</v>
      </c>
      <c r="AL52" s="1634">
        <f t="shared" si="7"/>
        <v>0</v>
      </c>
      <c r="AM52" s="1634">
        <v>120</v>
      </c>
      <c r="AN52" s="1634">
        <v>54.683999999999997</v>
      </c>
      <c r="AO52" s="1634">
        <v>96</v>
      </c>
      <c r="AP52" s="1634">
        <v>0.78600000000000003</v>
      </c>
      <c r="AQ52" s="2431">
        <v>7.04</v>
      </c>
      <c r="AR52" s="1634">
        <v>2865</v>
      </c>
      <c r="AS52" s="1634">
        <f t="shared" si="8"/>
        <v>24411</v>
      </c>
      <c r="AT52" s="1634">
        <f t="shared" si="9"/>
        <v>0</v>
      </c>
      <c r="AU52" s="1634">
        <v>120</v>
      </c>
      <c r="AV52" s="1634">
        <v>61.2744</v>
      </c>
      <c r="AW52" s="1634">
        <v>96</v>
      </c>
      <c r="AX52" s="1634">
        <v>0.85609999999999997</v>
      </c>
      <c r="AY52" s="1634">
        <v>10.42</v>
      </c>
      <c r="AZ52" s="1634">
        <v>4595</v>
      </c>
      <c r="BA52" s="1634">
        <f t="shared" si="10"/>
        <v>26471</v>
      </c>
      <c r="BB52" s="1634">
        <f t="shared" si="11"/>
        <v>0</v>
      </c>
    </row>
    <row r="53" spans="1:54" ht="15">
      <c r="A53" s="2456">
        <f t="shared" si="12"/>
        <v>48</v>
      </c>
      <c r="B53" s="2411" t="s">
        <v>3133</v>
      </c>
      <c r="C53" s="2411" t="s">
        <v>634</v>
      </c>
      <c r="D53" s="1611" t="s">
        <v>515</v>
      </c>
      <c r="E53" s="1611" t="s">
        <v>259</v>
      </c>
      <c r="F53" s="1634">
        <v>120</v>
      </c>
      <c r="G53" s="1634">
        <v>120</v>
      </c>
      <c r="H53" s="2431">
        <v>36.840000000000003</v>
      </c>
      <c r="I53" s="2431">
        <v>96</v>
      </c>
      <c r="J53" s="2431">
        <v>0.97340000000000004</v>
      </c>
      <c r="K53" s="2431">
        <v>51.31</v>
      </c>
      <c r="L53" s="1634">
        <v>13611</v>
      </c>
      <c r="M53" s="1634">
        <f t="shared" si="0"/>
        <v>15915</v>
      </c>
      <c r="N53" s="1634">
        <f t="shared" si="1"/>
        <v>0</v>
      </c>
      <c r="O53" s="1634">
        <v>120</v>
      </c>
      <c r="P53" s="2431">
        <v>39</v>
      </c>
      <c r="Q53" s="2431">
        <v>96</v>
      </c>
      <c r="R53" s="2431">
        <v>0.95</v>
      </c>
      <c r="S53" s="2431">
        <v>33.159999999999997</v>
      </c>
      <c r="T53" s="1634">
        <v>9621</v>
      </c>
      <c r="U53" s="1634">
        <f t="shared" si="2"/>
        <v>17410</v>
      </c>
      <c r="V53" s="1634">
        <f t="shared" si="3"/>
        <v>0</v>
      </c>
      <c r="W53" s="2434">
        <v>120</v>
      </c>
      <c r="X53" s="2434">
        <v>42.000000000000007</v>
      </c>
      <c r="Y53" s="2434">
        <v>96</v>
      </c>
      <c r="Z53" s="2434">
        <v>0.93310000000000004</v>
      </c>
      <c r="AA53" s="2434">
        <v>26.5</v>
      </c>
      <c r="AB53" s="2434">
        <v>8013</v>
      </c>
      <c r="AC53" s="1634">
        <f t="shared" si="4"/>
        <v>18144</v>
      </c>
      <c r="AD53" s="1634">
        <f t="shared" si="5"/>
        <v>0</v>
      </c>
      <c r="AE53" s="2434">
        <v>120</v>
      </c>
      <c r="AF53" s="1634">
        <v>35.880000000000003</v>
      </c>
      <c r="AG53" s="1634">
        <v>96</v>
      </c>
      <c r="AH53" s="1634">
        <v>0.97509999999999997</v>
      </c>
      <c r="AI53" s="1634">
        <v>52.96</v>
      </c>
      <c r="AJ53" s="1634">
        <v>14138</v>
      </c>
      <c r="AK53" s="1634">
        <f t="shared" si="6"/>
        <v>16017</v>
      </c>
      <c r="AL53" s="1634">
        <f t="shared" si="7"/>
        <v>0</v>
      </c>
      <c r="AM53" s="1634">
        <v>120</v>
      </c>
      <c r="AN53" s="1634">
        <v>34.56</v>
      </c>
      <c r="AO53" s="1634">
        <v>96</v>
      </c>
      <c r="AP53" s="1634">
        <v>0.97319999999999995</v>
      </c>
      <c r="AQ53" s="2431">
        <v>53.13</v>
      </c>
      <c r="AR53" s="1634">
        <v>13661</v>
      </c>
      <c r="AS53" s="1634">
        <f t="shared" si="8"/>
        <v>15428</v>
      </c>
      <c r="AT53" s="1634">
        <f t="shared" si="9"/>
        <v>0</v>
      </c>
      <c r="AU53" s="1634">
        <v>120</v>
      </c>
      <c r="AV53" s="1634">
        <v>32.04</v>
      </c>
      <c r="AW53" s="1634">
        <v>96</v>
      </c>
      <c r="AX53" s="1634">
        <v>0.9738</v>
      </c>
      <c r="AY53" s="1634">
        <v>56.93</v>
      </c>
      <c r="AZ53" s="1634">
        <v>13133</v>
      </c>
      <c r="BA53" s="1634">
        <f t="shared" si="10"/>
        <v>13841</v>
      </c>
      <c r="BB53" s="1634">
        <f t="shared" si="11"/>
        <v>0</v>
      </c>
    </row>
    <row r="54" spans="1:54" ht="15">
      <c r="A54" s="2456">
        <f t="shared" si="12"/>
        <v>49</v>
      </c>
      <c r="B54" s="2411" t="s">
        <v>3136</v>
      </c>
      <c r="C54" s="2411" t="s">
        <v>536</v>
      </c>
      <c r="D54" s="1611" t="s">
        <v>515</v>
      </c>
      <c r="E54" s="1611" t="s">
        <v>259</v>
      </c>
      <c r="F54" s="1634">
        <v>120</v>
      </c>
      <c r="G54" s="1634">
        <v>120</v>
      </c>
      <c r="H54" s="2431">
        <v>38.4</v>
      </c>
      <c r="I54" s="2431">
        <v>96</v>
      </c>
      <c r="J54" s="2431">
        <v>0.79249999999999998</v>
      </c>
      <c r="K54" s="2431">
        <v>6.43</v>
      </c>
      <c r="L54" s="1634">
        <v>1779</v>
      </c>
      <c r="M54" s="1634">
        <f t="shared" si="0"/>
        <v>16589</v>
      </c>
      <c r="N54" s="1634">
        <f t="shared" si="1"/>
        <v>0</v>
      </c>
      <c r="O54" s="1634">
        <v>120</v>
      </c>
      <c r="P54" s="2431">
        <v>56.879999999999995</v>
      </c>
      <c r="Q54" s="2431">
        <v>96</v>
      </c>
      <c r="R54" s="2431">
        <v>0.81440000000000001</v>
      </c>
      <c r="S54" s="2431">
        <v>8.7100000000000009</v>
      </c>
      <c r="T54" s="1634">
        <v>3687</v>
      </c>
      <c r="U54" s="1634">
        <f t="shared" si="2"/>
        <v>25391</v>
      </c>
      <c r="V54" s="1634">
        <f t="shared" si="3"/>
        <v>0</v>
      </c>
      <c r="W54" s="2434">
        <v>120</v>
      </c>
      <c r="X54" s="2434">
        <v>17.28</v>
      </c>
      <c r="Y54" s="2434">
        <v>96</v>
      </c>
      <c r="Z54" s="2434">
        <v>0.69720000000000004</v>
      </c>
      <c r="AA54" s="2434">
        <v>18.95</v>
      </c>
      <c r="AB54" s="2434">
        <v>2358</v>
      </c>
      <c r="AC54" s="1634">
        <f t="shared" si="4"/>
        <v>7465</v>
      </c>
      <c r="AD54" s="1634">
        <f t="shared" si="5"/>
        <v>0</v>
      </c>
      <c r="AE54" s="2434">
        <v>120</v>
      </c>
      <c r="AF54" s="1634">
        <v>61.68</v>
      </c>
      <c r="AG54" s="1634">
        <v>96</v>
      </c>
      <c r="AH54" s="1634">
        <v>0.66039999999999999</v>
      </c>
      <c r="AI54" s="1634">
        <v>9.19</v>
      </c>
      <c r="AJ54" s="1634">
        <v>4215</v>
      </c>
      <c r="AK54" s="1634">
        <f t="shared" si="6"/>
        <v>27534</v>
      </c>
      <c r="AL54" s="1634">
        <f t="shared" si="7"/>
        <v>0</v>
      </c>
      <c r="AM54" s="1634">
        <v>120</v>
      </c>
      <c r="AN54" s="1634">
        <v>89.52</v>
      </c>
      <c r="AO54" s="1634">
        <v>96</v>
      </c>
      <c r="AP54" s="1634">
        <v>0.59589999999999999</v>
      </c>
      <c r="AQ54" s="2431">
        <v>7.91</v>
      </c>
      <c r="AR54" s="1634">
        <v>5271</v>
      </c>
      <c r="AS54" s="1634">
        <f t="shared" si="8"/>
        <v>39962</v>
      </c>
      <c r="AT54" s="1634">
        <f t="shared" si="9"/>
        <v>0</v>
      </c>
      <c r="AU54" s="1634">
        <v>120</v>
      </c>
      <c r="AV54" s="1634">
        <v>63.6</v>
      </c>
      <c r="AW54" s="1634">
        <v>96</v>
      </c>
      <c r="AX54" s="1634">
        <v>0.59460000000000002</v>
      </c>
      <c r="AY54" s="1634">
        <v>12.35</v>
      </c>
      <c r="AZ54" s="1634">
        <v>5655</v>
      </c>
      <c r="BA54" s="1634">
        <f t="shared" si="10"/>
        <v>27475</v>
      </c>
      <c r="BB54" s="1634">
        <f t="shared" si="11"/>
        <v>0</v>
      </c>
    </row>
    <row r="55" spans="1:54" ht="15">
      <c r="A55" s="2456">
        <f t="shared" si="12"/>
        <v>50</v>
      </c>
      <c r="B55" s="2411" t="s">
        <v>3139</v>
      </c>
      <c r="C55" s="2411" t="s">
        <v>536</v>
      </c>
      <c r="D55" s="1611" t="s">
        <v>515</v>
      </c>
      <c r="E55" s="1611" t="s">
        <v>259</v>
      </c>
      <c r="F55" s="1634">
        <v>120</v>
      </c>
      <c r="G55" s="1634">
        <v>120</v>
      </c>
      <c r="H55" s="2431">
        <v>0</v>
      </c>
      <c r="I55" s="2431">
        <v>96</v>
      </c>
      <c r="J55" s="2431">
        <v>0</v>
      </c>
      <c r="K55" s="2431">
        <v>0</v>
      </c>
      <c r="L55" s="1634">
        <v>0</v>
      </c>
      <c r="M55" s="1634">
        <f t="shared" si="0"/>
        <v>0</v>
      </c>
      <c r="N55" s="1634">
        <f t="shared" si="1"/>
        <v>0</v>
      </c>
      <c r="O55" s="1634">
        <v>120</v>
      </c>
      <c r="P55" s="2431">
        <v>0</v>
      </c>
      <c r="Q55" s="2431">
        <v>96</v>
      </c>
      <c r="R55" s="2431">
        <v>0</v>
      </c>
      <c r="S55" s="2431">
        <v>0</v>
      </c>
      <c r="T55" s="1634">
        <v>0</v>
      </c>
      <c r="U55" s="1634">
        <f t="shared" si="2"/>
        <v>0</v>
      </c>
      <c r="V55" s="1634">
        <f t="shared" si="3"/>
        <v>0</v>
      </c>
      <c r="W55" s="2434">
        <v>120</v>
      </c>
      <c r="X55" s="2434">
        <v>61.943199999999997</v>
      </c>
      <c r="Y55" s="2434">
        <v>96</v>
      </c>
      <c r="Z55" s="2434">
        <v>0.94530000000000003</v>
      </c>
      <c r="AA55" s="2434">
        <v>21.66</v>
      </c>
      <c r="AB55" s="2434">
        <v>9983</v>
      </c>
      <c r="AC55" s="1634">
        <f t="shared" si="4"/>
        <v>26759</v>
      </c>
      <c r="AD55" s="1634">
        <f t="shared" si="5"/>
        <v>0</v>
      </c>
      <c r="AE55" s="2434">
        <v>120</v>
      </c>
      <c r="AF55" s="1634">
        <v>62.948</v>
      </c>
      <c r="AG55" s="1634">
        <v>96</v>
      </c>
      <c r="AH55" s="1634">
        <v>0.99850000000000005</v>
      </c>
      <c r="AI55" s="1634">
        <v>47.07</v>
      </c>
      <c r="AJ55" s="1634">
        <v>22043</v>
      </c>
      <c r="AK55" s="1634">
        <f t="shared" si="6"/>
        <v>28100</v>
      </c>
      <c r="AL55" s="1634">
        <f t="shared" si="7"/>
        <v>0</v>
      </c>
      <c r="AM55" s="1634">
        <v>120</v>
      </c>
      <c r="AN55" s="1634">
        <v>57.812600000000003</v>
      </c>
      <c r="AO55" s="1634">
        <v>96</v>
      </c>
      <c r="AP55" s="1634">
        <v>0.999</v>
      </c>
      <c r="AQ55" s="2431">
        <v>45.58</v>
      </c>
      <c r="AR55" s="1634">
        <v>17706</v>
      </c>
      <c r="AS55" s="1634">
        <f t="shared" si="8"/>
        <v>25808</v>
      </c>
      <c r="AT55" s="1634">
        <f t="shared" si="9"/>
        <v>0</v>
      </c>
      <c r="AU55" s="1634">
        <v>120</v>
      </c>
      <c r="AV55" s="1634">
        <v>47.658999999999999</v>
      </c>
      <c r="AW55" s="1634">
        <v>96</v>
      </c>
      <c r="AX55" s="1634">
        <v>1</v>
      </c>
      <c r="AY55" s="1634">
        <v>51.63</v>
      </c>
      <c r="AZ55" s="1634">
        <v>18306</v>
      </c>
      <c r="BA55" s="1634">
        <f t="shared" si="10"/>
        <v>20589</v>
      </c>
      <c r="BB55" s="1634">
        <f t="shared" si="11"/>
        <v>0</v>
      </c>
    </row>
    <row r="56" spans="1:54" ht="15">
      <c r="A56" s="2456">
        <f t="shared" si="12"/>
        <v>51</v>
      </c>
      <c r="B56" s="2411" t="s">
        <v>3138</v>
      </c>
      <c r="C56" s="2411" t="s">
        <v>634</v>
      </c>
      <c r="D56" s="1611" t="s">
        <v>515</v>
      </c>
      <c r="E56" s="1611" t="s">
        <v>259</v>
      </c>
      <c r="F56" s="1634">
        <v>120</v>
      </c>
      <c r="G56" s="1634">
        <v>120</v>
      </c>
      <c r="H56" s="2431">
        <v>21.84</v>
      </c>
      <c r="I56" s="2431">
        <v>96</v>
      </c>
      <c r="J56" s="2431">
        <v>0.99460000000000004</v>
      </c>
      <c r="K56" s="2431">
        <v>13.09</v>
      </c>
      <c r="L56" s="1634">
        <v>2058</v>
      </c>
      <c r="M56" s="1634">
        <f t="shared" si="0"/>
        <v>9435</v>
      </c>
      <c r="N56" s="1634">
        <f t="shared" si="1"/>
        <v>0</v>
      </c>
      <c r="O56" s="1634">
        <v>120</v>
      </c>
      <c r="P56" s="2431">
        <v>24.679200000000002</v>
      </c>
      <c r="Q56" s="2431">
        <v>96</v>
      </c>
      <c r="R56" s="2431">
        <v>0.99170000000000003</v>
      </c>
      <c r="S56" s="2431">
        <v>18.18</v>
      </c>
      <c r="T56" s="1634">
        <v>3339</v>
      </c>
      <c r="U56" s="1634">
        <f t="shared" si="2"/>
        <v>11017</v>
      </c>
      <c r="V56" s="1634">
        <f t="shared" si="3"/>
        <v>0</v>
      </c>
      <c r="W56" s="2434">
        <v>120</v>
      </c>
      <c r="X56" s="2434">
        <v>21.526399999999999</v>
      </c>
      <c r="Y56" s="2434">
        <v>96</v>
      </c>
      <c r="Z56" s="2434">
        <v>0.99019999999999997</v>
      </c>
      <c r="AA56" s="2434">
        <v>19.02</v>
      </c>
      <c r="AB56" s="2434">
        <v>2948</v>
      </c>
      <c r="AC56" s="1634">
        <f t="shared" si="4"/>
        <v>9299</v>
      </c>
      <c r="AD56" s="1634">
        <f t="shared" si="5"/>
        <v>0</v>
      </c>
      <c r="AE56" s="2434">
        <v>120</v>
      </c>
      <c r="AF56" s="1634">
        <v>23.999199999999998</v>
      </c>
      <c r="AG56" s="1634">
        <v>96</v>
      </c>
      <c r="AH56" s="1634">
        <v>0.98870000000000002</v>
      </c>
      <c r="AI56" s="1634">
        <v>38.83</v>
      </c>
      <c r="AJ56" s="1634">
        <v>6934</v>
      </c>
      <c r="AK56" s="1634">
        <f t="shared" si="6"/>
        <v>10713</v>
      </c>
      <c r="AL56" s="1634">
        <f t="shared" si="7"/>
        <v>0</v>
      </c>
      <c r="AM56" s="1634">
        <v>120</v>
      </c>
      <c r="AN56" s="1634">
        <v>29.246400000000001</v>
      </c>
      <c r="AO56" s="1634">
        <v>96</v>
      </c>
      <c r="AP56" s="1634">
        <v>0.9869</v>
      </c>
      <c r="AQ56" s="2431">
        <v>19.170000000000002</v>
      </c>
      <c r="AR56" s="1634">
        <v>4172</v>
      </c>
      <c r="AS56" s="1634">
        <f t="shared" si="8"/>
        <v>13056</v>
      </c>
      <c r="AT56" s="1634">
        <f t="shared" si="9"/>
        <v>0</v>
      </c>
      <c r="AU56" s="1634">
        <v>120</v>
      </c>
      <c r="AV56" s="1634">
        <v>17.852799999999998</v>
      </c>
      <c r="AW56" s="1634">
        <v>96</v>
      </c>
      <c r="AX56" s="1634">
        <v>0.98839999999999995</v>
      </c>
      <c r="AY56" s="1634">
        <v>23.83</v>
      </c>
      <c r="AZ56" s="1634">
        <v>3063</v>
      </c>
      <c r="BA56" s="1634">
        <f t="shared" si="10"/>
        <v>7712</v>
      </c>
      <c r="BB56" s="1634">
        <f t="shared" si="11"/>
        <v>0</v>
      </c>
    </row>
    <row r="57" spans="1:54" ht="15">
      <c r="A57" s="2456">
        <f t="shared" si="12"/>
        <v>52</v>
      </c>
      <c r="B57" s="2411" t="s">
        <v>3137</v>
      </c>
      <c r="C57" s="2411" t="s">
        <v>536</v>
      </c>
      <c r="D57" s="1611" t="s">
        <v>515</v>
      </c>
      <c r="E57" s="1611" t="s">
        <v>259</v>
      </c>
      <c r="F57" s="1634">
        <v>120</v>
      </c>
      <c r="G57" s="1634">
        <v>120</v>
      </c>
      <c r="H57" s="2431">
        <v>196.8</v>
      </c>
      <c r="I57" s="2431">
        <v>196.8</v>
      </c>
      <c r="J57" s="2431">
        <v>0.88390000000000002</v>
      </c>
      <c r="K57" s="2431">
        <v>21.04</v>
      </c>
      <c r="L57" s="1634">
        <v>29808</v>
      </c>
      <c r="M57" s="1634">
        <f t="shared" si="0"/>
        <v>85018</v>
      </c>
      <c r="N57" s="1634">
        <f t="shared" si="1"/>
        <v>0</v>
      </c>
      <c r="O57" s="1634">
        <v>120</v>
      </c>
      <c r="P57" s="2431">
        <v>174.72</v>
      </c>
      <c r="Q57" s="2431">
        <v>174.72</v>
      </c>
      <c r="R57" s="2431">
        <v>0.82699999999999996</v>
      </c>
      <c r="S57" s="2431">
        <v>19.52</v>
      </c>
      <c r="T57" s="1634">
        <v>25371</v>
      </c>
      <c r="U57" s="1634">
        <f t="shared" si="2"/>
        <v>77995</v>
      </c>
      <c r="V57" s="1634">
        <f t="shared" si="3"/>
        <v>0</v>
      </c>
      <c r="W57" s="2434">
        <v>120</v>
      </c>
      <c r="X57" s="2434">
        <v>141.24</v>
      </c>
      <c r="Y57" s="2434">
        <v>141.24</v>
      </c>
      <c r="Z57" s="2434">
        <v>0.85299999999999998</v>
      </c>
      <c r="AA57" s="2434">
        <v>22.96</v>
      </c>
      <c r="AB57" s="2434">
        <v>23345</v>
      </c>
      <c r="AC57" s="1634">
        <f t="shared" si="4"/>
        <v>61016</v>
      </c>
      <c r="AD57" s="1634">
        <f t="shared" si="5"/>
        <v>0</v>
      </c>
      <c r="AE57" s="2434">
        <v>120</v>
      </c>
      <c r="AF57" s="1634">
        <v>144.6</v>
      </c>
      <c r="AG57" s="1634">
        <v>144.6</v>
      </c>
      <c r="AH57" s="1634">
        <v>0.86199999999999999</v>
      </c>
      <c r="AI57" s="1634">
        <v>25.67</v>
      </c>
      <c r="AJ57" s="1634">
        <v>27619</v>
      </c>
      <c r="AK57" s="1634">
        <f t="shared" si="6"/>
        <v>64549</v>
      </c>
      <c r="AL57" s="1634">
        <f t="shared" si="7"/>
        <v>0</v>
      </c>
      <c r="AM57" s="1634">
        <v>120</v>
      </c>
      <c r="AN57" s="1634">
        <v>132.12</v>
      </c>
      <c r="AO57" s="1634">
        <v>132.12</v>
      </c>
      <c r="AP57" s="1634">
        <v>0.83189999999999997</v>
      </c>
      <c r="AQ57" s="2431">
        <v>12.28</v>
      </c>
      <c r="AR57" s="1634">
        <v>12066</v>
      </c>
      <c r="AS57" s="1634">
        <f t="shared" si="8"/>
        <v>58978</v>
      </c>
      <c r="AT57" s="1634">
        <f t="shared" si="9"/>
        <v>0</v>
      </c>
      <c r="AU57" s="1634">
        <v>120</v>
      </c>
      <c r="AV57" s="1634">
        <v>20.64</v>
      </c>
      <c r="AW57" s="1634">
        <v>96</v>
      </c>
      <c r="AX57" s="1634">
        <v>0.95889999999999997</v>
      </c>
      <c r="AY57" s="1634">
        <v>4.74</v>
      </c>
      <c r="AZ57" s="1634">
        <v>634</v>
      </c>
      <c r="BA57" s="1634">
        <f t="shared" si="10"/>
        <v>8916</v>
      </c>
      <c r="BB57" s="1634">
        <f t="shared" si="11"/>
        <v>0</v>
      </c>
    </row>
    <row r="58" spans="1:54" ht="15">
      <c r="A58" s="2456">
        <f t="shared" si="12"/>
        <v>53</v>
      </c>
      <c r="B58" s="2411" t="s">
        <v>3140</v>
      </c>
      <c r="C58" s="2411" t="s">
        <v>536</v>
      </c>
      <c r="D58" s="1611" t="s">
        <v>515</v>
      </c>
      <c r="E58" s="1611" t="s">
        <v>259</v>
      </c>
      <c r="F58" s="1634">
        <v>120</v>
      </c>
      <c r="G58" s="1634">
        <v>120</v>
      </c>
      <c r="H58" s="2431">
        <v>40.219200000000001</v>
      </c>
      <c r="I58" s="2431">
        <v>96</v>
      </c>
      <c r="J58" s="2431">
        <v>0.97819999999999996</v>
      </c>
      <c r="K58" s="2431">
        <v>28.84</v>
      </c>
      <c r="L58" s="1634">
        <v>8352</v>
      </c>
      <c r="M58" s="1634">
        <f t="shared" si="0"/>
        <v>17375</v>
      </c>
      <c r="N58" s="1634">
        <f t="shared" si="1"/>
        <v>0</v>
      </c>
      <c r="O58" s="1634">
        <v>120</v>
      </c>
      <c r="P58" s="2431">
        <v>36.926400000000001</v>
      </c>
      <c r="Q58" s="2431">
        <v>96</v>
      </c>
      <c r="R58" s="2431">
        <v>0.9839</v>
      </c>
      <c r="S58" s="2431">
        <v>28.44</v>
      </c>
      <c r="T58" s="1634">
        <v>7813</v>
      </c>
      <c r="U58" s="1634">
        <f t="shared" si="2"/>
        <v>16484</v>
      </c>
      <c r="V58" s="1634">
        <f t="shared" si="3"/>
        <v>0</v>
      </c>
      <c r="W58" s="2434">
        <v>120</v>
      </c>
      <c r="X58" s="2434">
        <v>39.849600000000002</v>
      </c>
      <c r="Y58" s="2434">
        <v>96</v>
      </c>
      <c r="Z58" s="2434">
        <v>0.98880000000000001</v>
      </c>
      <c r="AA58" s="2434">
        <v>34.22</v>
      </c>
      <c r="AB58" s="2434">
        <v>9817</v>
      </c>
      <c r="AC58" s="1634">
        <f t="shared" si="4"/>
        <v>17215</v>
      </c>
      <c r="AD58" s="1634">
        <f t="shared" si="5"/>
        <v>0</v>
      </c>
      <c r="AE58" s="2434">
        <v>120</v>
      </c>
      <c r="AF58" s="1634">
        <v>29.8672</v>
      </c>
      <c r="AG58" s="1634">
        <v>96</v>
      </c>
      <c r="AH58" s="1634">
        <v>0.99029999999999996</v>
      </c>
      <c r="AI58" s="1634">
        <v>37.19</v>
      </c>
      <c r="AJ58" s="1634">
        <v>8265</v>
      </c>
      <c r="AK58" s="1634">
        <f t="shared" si="6"/>
        <v>13333</v>
      </c>
      <c r="AL58" s="1634">
        <f t="shared" si="7"/>
        <v>0</v>
      </c>
      <c r="AM58" s="1634">
        <v>120</v>
      </c>
      <c r="AN58" s="1634">
        <v>29.376000000000001</v>
      </c>
      <c r="AO58" s="1634">
        <v>96</v>
      </c>
      <c r="AP58" s="1634">
        <v>0.98529999999999995</v>
      </c>
      <c r="AQ58" s="2431">
        <v>34.43</v>
      </c>
      <c r="AR58" s="1634">
        <v>7525</v>
      </c>
      <c r="AS58" s="1634">
        <f t="shared" si="8"/>
        <v>13113</v>
      </c>
      <c r="AT58" s="1634">
        <f t="shared" si="9"/>
        <v>0</v>
      </c>
      <c r="AU58" s="1634">
        <v>120</v>
      </c>
      <c r="AV58" s="1634">
        <v>30.24</v>
      </c>
      <c r="AW58" s="1634">
        <v>96</v>
      </c>
      <c r="AX58" s="1634">
        <v>0.98450000000000004</v>
      </c>
      <c r="AY58" s="1634">
        <v>35.53</v>
      </c>
      <c r="AZ58" s="1634">
        <v>7735</v>
      </c>
      <c r="BA58" s="1634">
        <f t="shared" si="10"/>
        <v>13064</v>
      </c>
      <c r="BB58" s="1634">
        <f t="shared" si="11"/>
        <v>0</v>
      </c>
    </row>
    <row r="59" spans="1:54" ht="15">
      <c r="A59" s="2456">
        <f t="shared" si="12"/>
        <v>54</v>
      </c>
      <c r="B59" s="2411" t="s">
        <v>3801</v>
      </c>
      <c r="C59" s="2411" t="s">
        <v>536</v>
      </c>
      <c r="D59" s="1611" t="s">
        <v>515</v>
      </c>
      <c r="E59" s="1611" t="s">
        <v>259</v>
      </c>
      <c r="F59" s="1634">
        <v>121.4</v>
      </c>
      <c r="G59" s="1634">
        <v>121.4</v>
      </c>
      <c r="H59" s="2431">
        <v>7.3216000000000001</v>
      </c>
      <c r="I59" s="2431">
        <v>97.12</v>
      </c>
      <c r="J59" s="2431">
        <v>0.97519999999999996</v>
      </c>
      <c r="K59" s="2431">
        <v>22.24</v>
      </c>
      <c r="L59" s="1634">
        <v>1172</v>
      </c>
      <c r="M59" s="1634">
        <f t="shared" si="0"/>
        <v>3163</v>
      </c>
      <c r="N59" s="1634">
        <f t="shared" si="1"/>
        <v>0</v>
      </c>
      <c r="O59" s="1634">
        <v>121.4</v>
      </c>
      <c r="P59" s="2431">
        <v>4.4055999999999997</v>
      </c>
      <c r="Q59" s="2431">
        <v>97.12</v>
      </c>
      <c r="R59" s="2431">
        <v>1</v>
      </c>
      <c r="S59" s="2431">
        <v>33.619999999999997</v>
      </c>
      <c r="T59" s="1634">
        <v>1103</v>
      </c>
      <c r="U59" s="1634">
        <f t="shared" si="2"/>
        <v>1967</v>
      </c>
      <c r="V59" s="1634">
        <f t="shared" si="3"/>
        <v>0</v>
      </c>
      <c r="W59" s="2434">
        <v>121.4</v>
      </c>
      <c r="X59" s="2434">
        <v>3.968</v>
      </c>
      <c r="Y59" s="2434">
        <v>97.12</v>
      </c>
      <c r="Z59" s="2434">
        <v>1</v>
      </c>
      <c r="AA59" s="2434">
        <v>31.91</v>
      </c>
      <c r="AB59" s="2434">
        <v>912</v>
      </c>
      <c r="AC59" s="1634">
        <f t="shared" si="4"/>
        <v>1714</v>
      </c>
      <c r="AD59" s="1634">
        <f t="shared" si="5"/>
        <v>0</v>
      </c>
      <c r="AE59" s="2434">
        <v>121.4</v>
      </c>
      <c r="AF59" s="1634">
        <v>3.0247999999999999</v>
      </c>
      <c r="AG59" s="1634">
        <v>97.12</v>
      </c>
      <c r="AH59" s="1634">
        <v>1</v>
      </c>
      <c r="AI59" s="1634">
        <v>44.6</v>
      </c>
      <c r="AJ59" s="1634">
        <v>1002</v>
      </c>
      <c r="AK59" s="1634">
        <f t="shared" si="6"/>
        <v>1350</v>
      </c>
      <c r="AL59" s="1634">
        <f t="shared" si="7"/>
        <v>0</v>
      </c>
      <c r="AM59" s="1634">
        <v>121.4</v>
      </c>
      <c r="AN59" s="1634">
        <v>3.2608000000000001</v>
      </c>
      <c r="AO59" s="1634">
        <v>97.12</v>
      </c>
      <c r="AP59" s="1634">
        <v>1</v>
      </c>
      <c r="AQ59" s="2431">
        <v>45.11</v>
      </c>
      <c r="AR59" s="1634">
        <v>1094</v>
      </c>
      <c r="AS59" s="1634">
        <f t="shared" si="8"/>
        <v>1456</v>
      </c>
      <c r="AT59" s="1634">
        <f t="shared" si="9"/>
        <v>0</v>
      </c>
      <c r="AU59" s="1634">
        <v>121.4</v>
      </c>
      <c r="AV59" s="1634">
        <v>4.1063999999999998</v>
      </c>
      <c r="AW59" s="1634">
        <v>97.12</v>
      </c>
      <c r="AX59" s="1634">
        <v>1</v>
      </c>
      <c r="AY59" s="1634">
        <v>37.78</v>
      </c>
      <c r="AZ59" s="1634">
        <v>1118</v>
      </c>
      <c r="BA59" s="1634">
        <f t="shared" si="10"/>
        <v>1774</v>
      </c>
      <c r="BB59" s="1634">
        <f t="shared" si="11"/>
        <v>0</v>
      </c>
    </row>
    <row r="60" spans="1:54" ht="15">
      <c r="A60" s="2456">
        <f t="shared" si="12"/>
        <v>55</v>
      </c>
      <c r="B60" s="2411" t="s">
        <v>3147</v>
      </c>
      <c r="C60" s="2411" t="s">
        <v>536</v>
      </c>
      <c r="D60" s="1611" t="s">
        <v>515</v>
      </c>
      <c r="E60" s="1611" t="s">
        <v>259</v>
      </c>
      <c r="F60" s="1634">
        <v>122</v>
      </c>
      <c r="G60" s="1634">
        <v>122</v>
      </c>
      <c r="H60" s="2431">
        <v>124.9336</v>
      </c>
      <c r="I60" s="2431">
        <v>124.93</v>
      </c>
      <c r="J60" s="2431">
        <v>0.90639999999999998</v>
      </c>
      <c r="K60" s="2431">
        <v>16.190000000000001</v>
      </c>
      <c r="L60" s="1634">
        <v>14565</v>
      </c>
      <c r="M60" s="1634">
        <f t="shared" si="0"/>
        <v>53971</v>
      </c>
      <c r="N60" s="1634">
        <f t="shared" si="1"/>
        <v>0</v>
      </c>
      <c r="O60" s="1634">
        <v>122</v>
      </c>
      <c r="P60" s="2431">
        <v>103.3184</v>
      </c>
      <c r="Q60" s="2431">
        <v>103.32</v>
      </c>
      <c r="R60" s="2431">
        <v>0.91269999999999996</v>
      </c>
      <c r="S60" s="2431">
        <v>9.01</v>
      </c>
      <c r="T60" s="1634">
        <v>6924</v>
      </c>
      <c r="U60" s="1634">
        <f t="shared" si="2"/>
        <v>46121</v>
      </c>
      <c r="V60" s="1634">
        <f t="shared" si="3"/>
        <v>0</v>
      </c>
      <c r="W60" s="2434">
        <v>122</v>
      </c>
      <c r="X60" s="2434">
        <v>135.0504</v>
      </c>
      <c r="Y60" s="2434">
        <v>135.05000000000001</v>
      </c>
      <c r="Z60" s="2434">
        <v>0.90229999999999999</v>
      </c>
      <c r="AA60" s="2434">
        <v>9.07</v>
      </c>
      <c r="AB60" s="2434">
        <v>8821</v>
      </c>
      <c r="AC60" s="1634">
        <f t="shared" si="4"/>
        <v>58342</v>
      </c>
      <c r="AD60" s="1634">
        <f t="shared" si="5"/>
        <v>0</v>
      </c>
      <c r="AE60" s="2434">
        <v>122</v>
      </c>
      <c r="AF60" s="1634">
        <v>97.568799999999996</v>
      </c>
      <c r="AG60" s="1634">
        <v>97.6</v>
      </c>
      <c r="AH60" s="1634">
        <v>0.97240000000000004</v>
      </c>
      <c r="AI60" s="1634">
        <v>14.87</v>
      </c>
      <c r="AJ60" s="1634">
        <v>10798</v>
      </c>
      <c r="AK60" s="1634">
        <f t="shared" si="6"/>
        <v>43555</v>
      </c>
      <c r="AL60" s="1634">
        <f t="shared" si="7"/>
        <v>0</v>
      </c>
      <c r="AM60" s="1634">
        <v>122</v>
      </c>
      <c r="AN60" s="1634">
        <v>100.3704</v>
      </c>
      <c r="AO60" s="1634">
        <v>100.37</v>
      </c>
      <c r="AP60" s="1634">
        <v>0.97109999999999996</v>
      </c>
      <c r="AQ60" s="2431">
        <v>15.06</v>
      </c>
      <c r="AR60" s="1634">
        <v>11248</v>
      </c>
      <c r="AS60" s="1634">
        <f t="shared" si="8"/>
        <v>44805</v>
      </c>
      <c r="AT60" s="1634">
        <f t="shared" si="9"/>
        <v>0</v>
      </c>
      <c r="AU60" s="1634">
        <v>122</v>
      </c>
      <c r="AV60" s="1634">
        <v>118.37439999999999</v>
      </c>
      <c r="AW60" s="1634">
        <v>118.37</v>
      </c>
      <c r="AX60" s="1634">
        <v>0.90149999999999997</v>
      </c>
      <c r="AY60" s="1634">
        <v>10</v>
      </c>
      <c r="AZ60" s="1634">
        <v>8521</v>
      </c>
      <c r="BA60" s="1634">
        <f t="shared" si="10"/>
        <v>51138</v>
      </c>
      <c r="BB60" s="1634">
        <f t="shared" si="11"/>
        <v>0</v>
      </c>
    </row>
    <row r="61" spans="1:54" ht="15">
      <c r="A61" s="2456">
        <f t="shared" si="12"/>
        <v>56</v>
      </c>
      <c r="B61" s="2411" t="s">
        <v>3146</v>
      </c>
      <c r="C61" s="2411" t="s">
        <v>634</v>
      </c>
      <c r="D61" s="1611" t="s">
        <v>515</v>
      </c>
      <c r="E61" s="1611" t="s">
        <v>259</v>
      </c>
      <c r="F61" s="1634">
        <v>122</v>
      </c>
      <c r="G61" s="1634">
        <v>122</v>
      </c>
      <c r="H61" s="2431">
        <v>177.84</v>
      </c>
      <c r="I61" s="2431">
        <v>177.84</v>
      </c>
      <c r="J61" s="2431">
        <v>0.99590000000000001</v>
      </c>
      <c r="K61" s="2431">
        <v>31.81</v>
      </c>
      <c r="L61" s="1634">
        <v>40734</v>
      </c>
      <c r="M61" s="1634">
        <f t="shared" si="0"/>
        <v>76827</v>
      </c>
      <c r="N61" s="1634">
        <f t="shared" si="1"/>
        <v>0</v>
      </c>
      <c r="O61" s="1634">
        <v>122</v>
      </c>
      <c r="P61" s="2431">
        <v>163.07999999999998</v>
      </c>
      <c r="Q61" s="2431">
        <v>163.08000000000001</v>
      </c>
      <c r="R61" s="2431">
        <v>0.99470000000000003</v>
      </c>
      <c r="S61" s="2431">
        <v>36.17</v>
      </c>
      <c r="T61" s="1634">
        <v>43884</v>
      </c>
      <c r="U61" s="1634">
        <f t="shared" si="2"/>
        <v>72799</v>
      </c>
      <c r="V61" s="1634">
        <f t="shared" si="3"/>
        <v>0</v>
      </c>
      <c r="W61" s="2434">
        <v>122</v>
      </c>
      <c r="X61" s="2434">
        <v>128.76000000000002</v>
      </c>
      <c r="Y61" s="2434">
        <v>128.76</v>
      </c>
      <c r="Z61" s="2434">
        <v>0.9919</v>
      </c>
      <c r="AA61" s="2434">
        <v>22.7</v>
      </c>
      <c r="AB61" s="2434">
        <v>21049</v>
      </c>
      <c r="AC61" s="1634">
        <f t="shared" si="4"/>
        <v>55624</v>
      </c>
      <c r="AD61" s="1634">
        <f t="shared" si="5"/>
        <v>0</v>
      </c>
      <c r="AE61" s="2434">
        <v>122</v>
      </c>
      <c r="AF61" s="1634">
        <v>163.56</v>
      </c>
      <c r="AG61" s="1634">
        <v>163.56</v>
      </c>
      <c r="AH61" s="1634">
        <v>0.99490000000000001</v>
      </c>
      <c r="AI61" s="1634">
        <v>33.29</v>
      </c>
      <c r="AJ61" s="1634">
        <v>40505</v>
      </c>
      <c r="AK61" s="1634">
        <f t="shared" si="6"/>
        <v>73013</v>
      </c>
      <c r="AL61" s="1634">
        <f t="shared" si="7"/>
        <v>0</v>
      </c>
      <c r="AM61" s="1634">
        <v>122</v>
      </c>
      <c r="AN61" s="1634">
        <v>176.52</v>
      </c>
      <c r="AO61" s="1634">
        <v>176.52</v>
      </c>
      <c r="AP61" s="1634">
        <v>0.99019999999999997</v>
      </c>
      <c r="AQ61" s="2431">
        <v>31.8</v>
      </c>
      <c r="AR61" s="1634">
        <v>40416</v>
      </c>
      <c r="AS61" s="1634">
        <f t="shared" si="8"/>
        <v>78799</v>
      </c>
      <c r="AT61" s="1634">
        <f t="shared" si="9"/>
        <v>0</v>
      </c>
      <c r="AU61" s="1634">
        <v>122</v>
      </c>
      <c r="AV61" s="1634">
        <v>167.04</v>
      </c>
      <c r="AW61" s="1634">
        <v>167.04</v>
      </c>
      <c r="AX61" s="1634">
        <v>0.99429999999999996</v>
      </c>
      <c r="AY61" s="1634">
        <v>37.1</v>
      </c>
      <c r="AZ61" s="1634">
        <v>46113</v>
      </c>
      <c r="BA61" s="1634">
        <f t="shared" si="10"/>
        <v>72161</v>
      </c>
      <c r="BB61" s="1634">
        <f t="shared" si="11"/>
        <v>0</v>
      </c>
    </row>
    <row r="62" spans="1:54" ht="15">
      <c r="A62" s="2456">
        <f t="shared" si="12"/>
        <v>57</v>
      </c>
      <c r="B62" s="2411" t="s">
        <v>3148</v>
      </c>
      <c r="C62" s="2411" t="s">
        <v>749</v>
      </c>
      <c r="D62" s="1611" t="s">
        <v>515</v>
      </c>
      <c r="E62" s="1611" t="s">
        <v>259</v>
      </c>
      <c r="F62" s="1634">
        <v>122</v>
      </c>
      <c r="G62" s="1634">
        <v>122</v>
      </c>
      <c r="H62" s="2431">
        <v>120.16</v>
      </c>
      <c r="I62" s="2431">
        <v>120.16</v>
      </c>
      <c r="J62" s="2431">
        <v>0.99460000000000004</v>
      </c>
      <c r="K62" s="2431">
        <v>21.44</v>
      </c>
      <c r="L62" s="1634">
        <v>18545</v>
      </c>
      <c r="M62" s="1634">
        <f t="shared" si="0"/>
        <v>51909</v>
      </c>
      <c r="N62" s="1634">
        <f t="shared" si="1"/>
        <v>0</v>
      </c>
      <c r="O62" s="1634">
        <v>122</v>
      </c>
      <c r="P62" s="2431">
        <v>125.6</v>
      </c>
      <c r="Q62" s="2431">
        <v>125.6</v>
      </c>
      <c r="R62" s="2431">
        <v>0.99550000000000005</v>
      </c>
      <c r="S62" s="2431">
        <v>22.24</v>
      </c>
      <c r="T62" s="1634">
        <v>20785</v>
      </c>
      <c r="U62" s="1634">
        <f t="shared" si="2"/>
        <v>56068</v>
      </c>
      <c r="V62" s="1634">
        <f t="shared" si="3"/>
        <v>0</v>
      </c>
      <c r="W62" s="2434">
        <v>122</v>
      </c>
      <c r="X62" s="2434">
        <v>140</v>
      </c>
      <c r="Y62" s="2434">
        <v>140</v>
      </c>
      <c r="Z62" s="2434">
        <v>0.995</v>
      </c>
      <c r="AA62" s="2434">
        <v>21.35</v>
      </c>
      <c r="AB62" s="2434">
        <v>21519</v>
      </c>
      <c r="AC62" s="1634">
        <f t="shared" si="4"/>
        <v>60480</v>
      </c>
      <c r="AD62" s="1634">
        <f t="shared" si="5"/>
        <v>0</v>
      </c>
      <c r="AE62" s="2434">
        <v>122</v>
      </c>
      <c r="AF62" s="1634">
        <v>136.24</v>
      </c>
      <c r="AG62" s="1634">
        <v>136.24</v>
      </c>
      <c r="AH62" s="1634">
        <v>0.99470000000000003</v>
      </c>
      <c r="AI62" s="1634">
        <v>19.32</v>
      </c>
      <c r="AJ62" s="1634">
        <v>19586</v>
      </c>
      <c r="AK62" s="1634">
        <f t="shared" si="6"/>
        <v>60818</v>
      </c>
      <c r="AL62" s="1634">
        <f t="shared" si="7"/>
        <v>0</v>
      </c>
      <c r="AM62" s="1634">
        <v>122</v>
      </c>
      <c r="AN62" s="1634">
        <v>117.68</v>
      </c>
      <c r="AO62" s="1634">
        <v>117.68</v>
      </c>
      <c r="AP62" s="1634">
        <v>0.99299999999999999</v>
      </c>
      <c r="AQ62" s="2431">
        <v>21.91</v>
      </c>
      <c r="AR62" s="1634">
        <v>19183</v>
      </c>
      <c r="AS62" s="1634">
        <f t="shared" si="8"/>
        <v>52532</v>
      </c>
      <c r="AT62" s="1634">
        <f t="shared" si="9"/>
        <v>0</v>
      </c>
      <c r="AU62" s="1634">
        <v>122</v>
      </c>
      <c r="AV62" s="1634">
        <v>118.39999999999999</v>
      </c>
      <c r="AW62" s="1634">
        <v>118.4</v>
      </c>
      <c r="AX62" s="1634">
        <v>0.99299999999999999</v>
      </c>
      <c r="AY62" s="1634">
        <v>22.93</v>
      </c>
      <c r="AZ62" s="1634">
        <v>19549</v>
      </c>
      <c r="BA62" s="1634">
        <f t="shared" si="10"/>
        <v>51149</v>
      </c>
      <c r="BB62" s="1634">
        <f t="shared" si="11"/>
        <v>0</v>
      </c>
    </row>
    <row r="63" spans="1:54" ht="15">
      <c r="A63" s="2456">
        <f t="shared" si="12"/>
        <v>58</v>
      </c>
      <c r="B63" s="2411" t="s">
        <v>3151</v>
      </c>
      <c r="C63" s="2411" t="s">
        <v>536</v>
      </c>
      <c r="D63" s="1611" t="s">
        <v>515</v>
      </c>
      <c r="E63" s="1611" t="s">
        <v>259</v>
      </c>
      <c r="F63" s="1634">
        <v>122</v>
      </c>
      <c r="G63" s="1634">
        <v>122</v>
      </c>
      <c r="H63" s="2431">
        <v>68.47999999999999</v>
      </c>
      <c r="I63" s="2431">
        <v>97.6</v>
      </c>
      <c r="J63" s="2431">
        <v>0.95169999999999999</v>
      </c>
      <c r="K63" s="2431">
        <v>24.27</v>
      </c>
      <c r="L63" s="1634">
        <v>11966</v>
      </c>
      <c r="M63" s="1634">
        <f t="shared" si="0"/>
        <v>29583</v>
      </c>
      <c r="N63" s="1634">
        <f t="shared" si="1"/>
        <v>0</v>
      </c>
      <c r="O63" s="1634">
        <v>122</v>
      </c>
      <c r="P63" s="2431">
        <v>71.12</v>
      </c>
      <c r="Q63" s="2431">
        <v>97.6</v>
      </c>
      <c r="R63" s="2431">
        <v>0.95120000000000005</v>
      </c>
      <c r="S63" s="2431">
        <v>24.72</v>
      </c>
      <c r="T63" s="1634">
        <v>13078</v>
      </c>
      <c r="U63" s="1634">
        <f t="shared" si="2"/>
        <v>31748</v>
      </c>
      <c r="V63" s="1634">
        <f t="shared" si="3"/>
        <v>0</v>
      </c>
      <c r="W63" s="2434">
        <v>122</v>
      </c>
      <c r="X63" s="2434">
        <v>71.28</v>
      </c>
      <c r="Y63" s="2434">
        <v>97.6</v>
      </c>
      <c r="Z63" s="2434">
        <v>0.95440000000000003</v>
      </c>
      <c r="AA63" s="2434">
        <v>22.24</v>
      </c>
      <c r="AB63" s="2434">
        <v>11415</v>
      </c>
      <c r="AC63" s="1634">
        <f t="shared" si="4"/>
        <v>30793</v>
      </c>
      <c r="AD63" s="1634">
        <f t="shared" si="5"/>
        <v>0</v>
      </c>
      <c r="AE63" s="2434">
        <v>122</v>
      </c>
      <c r="AF63" s="1634">
        <v>68.56</v>
      </c>
      <c r="AG63" s="1634">
        <v>97.6</v>
      </c>
      <c r="AH63" s="1634">
        <v>0.93159999999999998</v>
      </c>
      <c r="AI63" s="1634">
        <v>20.85</v>
      </c>
      <c r="AJ63" s="1634">
        <v>10637</v>
      </c>
      <c r="AK63" s="1634">
        <f t="shared" si="6"/>
        <v>30605</v>
      </c>
      <c r="AL63" s="1634">
        <f t="shared" si="7"/>
        <v>0</v>
      </c>
      <c r="AM63" s="1634">
        <v>122</v>
      </c>
      <c r="AN63" s="1634">
        <v>72.960000000000008</v>
      </c>
      <c r="AO63" s="1634">
        <v>97.6</v>
      </c>
      <c r="AP63" s="1634">
        <v>0.92549999999999999</v>
      </c>
      <c r="AQ63" s="2431">
        <v>20.190000000000001</v>
      </c>
      <c r="AR63" s="1634">
        <v>10962</v>
      </c>
      <c r="AS63" s="1634">
        <f t="shared" si="8"/>
        <v>32569</v>
      </c>
      <c r="AT63" s="1634">
        <f t="shared" si="9"/>
        <v>0</v>
      </c>
      <c r="AU63" s="1634">
        <v>122</v>
      </c>
      <c r="AV63" s="1634">
        <v>67.040000000000006</v>
      </c>
      <c r="AW63" s="1634">
        <v>97.6</v>
      </c>
      <c r="AX63" s="1634">
        <v>0.92889999999999995</v>
      </c>
      <c r="AY63" s="1634">
        <v>20.61</v>
      </c>
      <c r="AZ63" s="1634">
        <v>9949</v>
      </c>
      <c r="BA63" s="1634">
        <f t="shared" si="10"/>
        <v>28961</v>
      </c>
      <c r="BB63" s="1634">
        <f t="shared" si="11"/>
        <v>0</v>
      </c>
    </row>
    <row r="64" spans="1:54" ht="15">
      <c r="A64" s="2456">
        <f t="shared" si="12"/>
        <v>59</v>
      </c>
      <c r="B64" s="2411" t="s">
        <v>3152</v>
      </c>
      <c r="C64" s="2411" t="s">
        <v>536</v>
      </c>
      <c r="D64" s="1611" t="s">
        <v>515</v>
      </c>
      <c r="E64" s="1611" t="s">
        <v>259</v>
      </c>
      <c r="F64" s="1634">
        <v>122</v>
      </c>
      <c r="G64" s="1634">
        <v>122</v>
      </c>
      <c r="H64" s="2431">
        <v>76.2</v>
      </c>
      <c r="I64" s="2431">
        <v>97.6</v>
      </c>
      <c r="J64" s="2431">
        <v>0.99009999999999998</v>
      </c>
      <c r="K64" s="2431">
        <v>32.520000000000003</v>
      </c>
      <c r="L64" s="1634">
        <v>17841</v>
      </c>
      <c r="M64" s="1634">
        <f t="shared" si="0"/>
        <v>32918</v>
      </c>
      <c r="N64" s="1634">
        <f t="shared" si="1"/>
        <v>0</v>
      </c>
      <c r="O64" s="1634">
        <v>122</v>
      </c>
      <c r="P64" s="2431">
        <v>97.320000000000007</v>
      </c>
      <c r="Q64" s="2431">
        <v>97.6</v>
      </c>
      <c r="R64" s="2431">
        <v>0.98960000000000004</v>
      </c>
      <c r="S64" s="2431">
        <v>29.11</v>
      </c>
      <c r="T64" s="1634">
        <v>21078</v>
      </c>
      <c r="U64" s="1634">
        <f t="shared" si="2"/>
        <v>43444</v>
      </c>
      <c r="V64" s="1634">
        <f t="shared" si="3"/>
        <v>0</v>
      </c>
      <c r="W64" s="2434">
        <v>122</v>
      </c>
      <c r="X64" s="2434">
        <v>76.320000000000007</v>
      </c>
      <c r="Y64" s="2434">
        <v>97.6</v>
      </c>
      <c r="Z64" s="2434">
        <v>0.9919</v>
      </c>
      <c r="AA64" s="2434">
        <v>38.81</v>
      </c>
      <c r="AB64" s="2434">
        <v>21324</v>
      </c>
      <c r="AC64" s="1634">
        <f t="shared" si="4"/>
        <v>32970</v>
      </c>
      <c r="AD64" s="1634">
        <f t="shared" si="5"/>
        <v>0</v>
      </c>
      <c r="AE64" s="2434">
        <v>122</v>
      </c>
      <c r="AF64" s="1634">
        <v>73.2</v>
      </c>
      <c r="AG64" s="1634">
        <v>97.6</v>
      </c>
      <c r="AH64" s="1634">
        <v>0.9849</v>
      </c>
      <c r="AI64" s="1634">
        <v>24.48</v>
      </c>
      <c r="AJ64" s="1634">
        <v>13330</v>
      </c>
      <c r="AK64" s="1634">
        <f t="shared" si="6"/>
        <v>32676</v>
      </c>
      <c r="AL64" s="1634">
        <f t="shared" si="7"/>
        <v>0</v>
      </c>
      <c r="AM64" s="1634">
        <v>122</v>
      </c>
      <c r="AN64" s="1634">
        <v>73.08</v>
      </c>
      <c r="AO64" s="1634">
        <v>97.6</v>
      </c>
      <c r="AP64" s="1634">
        <v>0.99509999999999998</v>
      </c>
      <c r="AQ64" s="2431">
        <v>24.23</v>
      </c>
      <c r="AR64" s="1634">
        <v>13176</v>
      </c>
      <c r="AS64" s="1634">
        <f t="shared" si="8"/>
        <v>32623</v>
      </c>
      <c r="AT64" s="1634">
        <f t="shared" si="9"/>
        <v>0</v>
      </c>
      <c r="AU64" s="1634">
        <v>122</v>
      </c>
      <c r="AV64" s="1634">
        <v>6.84</v>
      </c>
      <c r="AW64" s="1634">
        <v>97.6</v>
      </c>
      <c r="AX64" s="1634">
        <v>0.93379999999999996</v>
      </c>
      <c r="AY64" s="1634">
        <v>38.07</v>
      </c>
      <c r="AZ64" s="1634">
        <v>1875</v>
      </c>
      <c r="BA64" s="1634">
        <f t="shared" si="10"/>
        <v>2955</v>
      </c>
      <c r="BB64" s="1634">
        <f t="shared" si="11"/>
        <v>0</v>
      </c>
    </row>
    <row r="65" spans="1:54" ht="15">
      <c r="A65" s="2456">
        <f t="shared" si="12"/>
        <v>60</v>
      </c>
      <c r="B65" s="2411" t="s">
        <v>3150</v>
      </c>
      <c r="C65" s="2411" t="s">
        <v>634</v>
      </c>
      <c r="D65" s="1611" t="s">
        <v>515</v>
      </c>
      <c r="E65" s="1611" t="s">
        <v>259</v>
      </c>
      <c r="F65" s="1634">
        <v>122</v>
      </c>
      <c r="G65" s="1634">
        <v>122</v>
      </c>
      <c r="H65" s="2431">
        <v>23.119999999999997</v>
      </c>
      <c r="I65" s="2431">
        <v>97.6</v>
      </c>
      <c r="J65" s="2431">
        <v>0.9718</v>
      </c>
      <c r="K65" s="2431">
        <v>43.05</v>
      </c>
      <c r="L65" s="1634">
        <v>7166</v>
      </c>
      <c r="M65" s="1634">
        <f t="shared" si="0"/>
        <v>9988</v>
      </c>
      <c r="N65" s="1634">
        <f t="shared" si="1"/>
        <v>0</v>
      </c>
      <c r="O65" s="1634">
        <v>122</v>
      </c>
      <c r="P65" s="2431">
        <v>30.64</v>
      </c>
      <c r="Q65" s="2431">
        <v>97.6</v>
      </c>
      <c r="R65" s="2431">
        <v>0.96560000000000001</v>
      </c>
      <c r="S65" s="2431">
        <v>28.11</v>
      </c>
      <c r="T65" s="1634">
        <v>6408</v>
      </c>
      <c r="U65" s="1634">
        <f t="shared" si="2"/>
        <v>13678</v>
      </c>
      <c r="V65" s="1634">
        <f t="shared" si="3"/>
        <v>0</v>
      </c>
      <c r="W65" s="2434">
        <v>122</v>
      </c>
      <c r="X65" s="2434">
        <v>30.959999999999997</v>
      </c>
      <c r="Y65" s="2434">
        <v>97.6</v>
      </c>
      <c r="Z65" s="2434">
        <v>0.97460000000000002</v>
      </c>
      <c r="AA65" s="2434">
        <v>39.229999999999997</v>
      </c>
      <c r="AB65" s="2434">
        <v>8744</v>
      </c>
      <c r="AC65" s="1634">
        <f t="shared" si="4"/>
        <v>13375</v>
      </c>
      <c r="AD65" s="1634">
        <f t="shared" si="5"/>
        <v>0</v>
      </c>
      <c r="AE65" s="2434">
        <v>122</v>
      </c>
      <c r="AF65" s="1634">
        <v>30.56</v>
      </c>
      <c r="AG65" s="1634">
        <v>97.6</v>
      </c>
      <c r="AH65" s="1634">
        <v>0.96930000000000005</v>
      </c>
      <c r="AI65" s="1634">
        <v>35.89</v>
      </c>
      <c r="AJ65" s="1634">
        <v>8161</v>
      </c>
      <c r="AK65" s="1634">
        <f t="shared" si="6"/>
        <v>13642</v>
      </c>
      <c r="AL65" s="1634">
        <f t="shared" si="7"/>
        <v>0</v>
      </c>
      <c r="AM65" s="1634">
        <v>122</v>
      </c>
      <c r="AN65" s="1634">
        <v>30.880000000000003</v>
      </c>
      <c r="AO65" s="1634">
        <v>97.6</v>
      </c>
      <c r="AP65" s="1634">
        <v>0.96960000000000002</v>
      </c>
      <c r="AQ65" s="2431">
        <v>39.96</v>
      </c>
      <c r="AR65" s="1634">
        <v>6515</v>
      </c>
      <c r="AS65" s="1634">
        <f t="shared" si="8"/>
        <v>13785</v>
      </c>
      <c r="AT65" s="1634">
        <f t="shared" si="9"/>
        <v>0</v>
      </c>
      <c r="AU65" s="1634">
        <v>122</v>
      </c>
      <c r="AV65" s="1634">
        <v>102</v>
      </c>
      <c r="AW65" s="1634">
        <v>102</v>
      </c>
      <c r="AX65" s="1634">
        <v>0.95820000000000005</v>
      </c>
      <c r="AY65" s="1634">
        <v>7.84</v>
      </c>
      <c r="AZ65" s="1634">
        <v>7295</v>
      </c>
      <c r="BA65" s="1634">
        <f t="shared" si="10"/>
        <v>44064</v>
      </c>
      <c r="BB65" s="1634">
        <f t="shared" si="11"/>
        <v>0</v>
      </c>
    </row>
    <row r="66" spans="1:54" ht="15">
      <c r="A66" s="2456">
        <f t="shared" si="12"/>
        <v>61</v>
      </c>
      <c r="B66" s="2411" t="s">
        <v>3154</v>
      </c>
      <c r="C66" s="2411" t="s">
        <v>749</v>
      </c>
      <c r="D66" s="1611" t="s">
        <v>515</v>
      </c>
      <c r="E66" s="1611" t="s">
        <v>259</v>
      </c>
      <c r="F66" s="1634">
        <v>122</v>
      </c>
      <c r="G66" s="1634">
        <v>122</v>
      </c>
      <c r="H66" s="2431">
        <v>21.599999999999998</v>
      </c>
      <c r="I66" s="2431">
        <v>97.6</v>
      </c>
      <c r="J66" s="2431">
        <v>0.95979999999999999</v>
      </c>
      <c r="K66" s="2431">
        <v>32.450000000000003</v>
      </c>
      <c r="L66" s="1634">
        <v>4710</v>
      </c>
      <c r="M66" s="1634">
        <f t="shared" si="0"/>
        <v>9331</v>
      </c>
      <c r="N66" s="1634">
        <f t="shared" si="1"/>
        <v>0</v>
      </c>
      <c r="O66" s="1634">
        <v>122</v>
      </c>
      <c r="P66" s="2431">
        <v>15.120000000000001</v>
      </c>
      <c r="Q66" s="2431">
        <v>97.6</v>
      </c>
      <c r="R66" s="2431">
        <v>0.89200000000000002</v>
      </c>
      <c r="S66" s="2431">
        <v>31.65</v>
      </c>
      <c r="T66" s="1634">
        <v>3790</v>
      </c>
      <c r="U66" s="1634">
        <f t="shared" si="2"/>
        <v>6750</v>
      </c>
      <c r="V66" s="1634">
        <f t="shared" si="3"/>
        <v>0</v>
      </c>
      <c r="W66" s="2434">
        <v>122</v>
      </c>
      <c r="X66" s="2434">
        <v>24.72</v>
      </c>
      <c r="Y66" s="2434">
        <v>97.6</v>
      </c>
      <c r="Z66" s="2434">
        <v>0.91900000000000004</v>
      </c>
      <c r="AA66" s="2434">
        <v>22.92</v>
      </c>
      <c r="AB66" s="2434">
        <v>4079</v>
      </c>
      <c r="AC66" s="1634">
        <f t="shared" si="4"/>
        <v>10679</v>
      </c>
      <c r="AD66" s="1634">
        <f t="shared" si="5"/>
        <v>0</v>
      </c>
      <c r="AE66" s="2434">
        <v>122</v>
      </c>
      <c r="AF66" s="1634">
        <v>27.72</v>
      </c>
      <c r="AG66" s="1634">
        <v>97.6</v>
      </c>
      <c r="AH66" s="1634">
        <v>0.95620000000000005</v>
      </c>
      <c r="AI66" s="1634">
        <v>29.96</v>
      </c>
      <c r="AJ66" s="1634">
        <v>6178</v>
      </c>
      <c r="AK66" s="1634">
        <f t="shared" si="6"/>
        <v>12374</v>
      </c>
      <c r="AL66" s="1634">
        <f t="shared" si="7"/>
        <v>0</v>
      </c>
      <c r="AM66" s="1634">
        <v>122</v>
      </c>
      <c r="AN66" s="1634">
        <v>28.8</v>
      </c>
      <c r="AO66" s="1634">
        <v>97.6</v>
      </c>
      <c r="AP66" s="1634">
        <v>0.93130000000000002</v>
      </c>
      <c r="AQ66" s="2431">
        <v>28.49</v>
      </c>
      <c r="AR66" s="1634">
        <v>6104</v>
      </c>
      <c r="AS66" s="1634">
        <f t="shared" si="8"/>
        <v>12856</v>
      </c>
      <c r="AT66" s="1634">
        <f t="shared" si="9"/>
        <v>0</v>
      </c>
      <c r="AU66" s="1634">
        <v>122</v>
      </c>
      <c r="AV66" s="1634">
        <v>25.32</v>
      </c>
      <c r="AW66" s="1634">
        <v>97.6</v>
      </c>
      <c r="AX66" s="1634">
        <v>0.94810000000000005</v>
      </c>
      <c r="AY66" s="1634">
        <v>30.48</v>
      </c>
      <c r="AZ66" s="1634">
        <v>5556</v>
      </c>
      <c r="BA66" s="1634">
        <f t="shared" si="10"/>
        <v>10938</v>
      </c>
      <c r="BB66" s="1634">
        <f t="shared" si="11"/>
        <v>0</v>
      </c>
    </row>
    <row r="67" spans="1:54" ht="15">
      <c r="A67" s="2456">
        <f t="shared" si="12"/>
        <v>62</v>
      </c>
      <c r="B67" s="2411" t="s">
        <v>3153</v>
      </c>
      <c r="C67" s="2411" t="s">
        <v>634</v>
      </c>
      <c r="D67" s="1611" t="s">
        <v>515</v>
      </c>
      <c r="E67" s="1611" t="s">
        <v>259</v>
      </c>
      <c r="F67" s="1634">
        <v>122</v>
      </c>
      <c r="G67" s="1634">
        <v>122</v>
      </c>
      <c r="H67" s="2431">
        <v>107.91999999999999</v>
      </c>
      <c r="I67" s="2431">
        <v>107.92</v>
      </c>
      <c r="J67" s="2431">
        <v>0.87239999999999995</v>
      </c>
      <c r="K67" s="2431">
        <v>15.53</v>
      </c>
      <c r="L67" s="1634">
        <v>12070</v>
      </c>
      <c r="M67" s="1634">
        <f t="shared" si="0"/>
        <v>46621</v>
      </c>
      <c r="N67" s="1634">
        <f t="shared" si="1"/>
        <v>0</v>
      </c>
      <c r="O67" s="1634">
        <v>122</v>
      </c>
      <c r="P67" s="2431">
        <v>169.44</v>
      </c>
      <c r="Q67" s="2431">
        <v>169.44</v>
      </c>
      <c r="R67" s="2431">
        <v>0.85470000000000002</v>
      </c>
      <c r="S67" s="2431">
        <v>15.45</v>
      </c>
      <c r="T67" s="1634">
        <v>19471</v>
      </c>
      <c r="U67" s="1634">
        <f t="shared" si="2"/>
        <v>75638</v>
      </c>
      <c r="V67" s="1634">
        <f t="shared" si="3"/>
        <v>0</v>
      </c>
      <c r="W67" s="2434">
        <v>122</v>
      </c>
      <c r="X67" s="2434">
        <v>175.04</v>
      </c>
      <c r="Y67" s="2434">
        <v>175.04</v>
      </c>
      <c r="Z67" s="2434">
        <v>0.89870000000000005</v>
      </c>
      <c r="AA67" s="2434">
        <v>12.51</v>
      </c>
      <c r="AB67" s="2434">
        <v>15766</v>
      </c>
      <c r="AC67" s="1634">
        <f t="shared" si="4"/>
        <v>75617</v>
      </c>
      <c r="AD67" s="1634">
        <f t="shared" si="5"/>
        <v>0</v>
      </c>
      <c r="AE67" s="2434">
        <v>122</v>
      </c>
      <c r="AF67" s="1634">
        <v>97.2</v>
      </c>
      <c r="AG67" s="1634">
        <v>97.6</v>
      </c>
      <c r="AH67" s="1634">
        <v>0.95179999999999998</v>
      </c>
      <c r="AI67" s="1634">
        <v>8.76</v>
      </c>
      <c r="AJ67" s="1634">
        <v>6334</v>
      </c>
      <c r="AK67" s="1634">
        <f t="shared" si="6"/>
        <v>43390</v>
      </c>
      <c r="AL67" s="1634">
        <f t="shared" si="7"/>
        <v>0</v>
      </c>
      <c r="AM67" s="1634">
        <v>122</v>
      </c>
      <c r="AN67" s="1634">
        <v>125.6</v>
      </c>
      <c r="AO67" s="1634">
        <v>125.6</v>
      </c>
      <c r="AP67" s="1634">
        <v>0.90990000000000004</v>
      </c>
      <c r="AQ67" s="2431">
        <v>7.63</v>
      </c>
      <c r="AR67" s="1634">
        <v>7129</v>
      </c>
      <c r="AS67" s="1634">
        <f t="shared" si="8"/>
        <v>56068</v>
      </c>
      <c r="AT67" s="1634">
        <f t="shared" si="9"/>
        <v>0</v>
      </c>
      <c r="AU67" s="1634">
        <v>122</v>
      </c>
      <c r="AV67" s="1634">
        <v>108.64</v>
      </c>
      <c r="AW67" s="1634">
        <v>108.64</v>
      </c>
      <c r="AX67" s="1634">
        <v>0.89980000000000004</v>
      </c>
      <c r="AY67" s="1634">
        <v>10.11</v>
      </c>
      <c r="AZ67" s="1634">
        <v>7908</v>
      </c>
      <c r="BA67" s="1634">
        <f t="shared" si="10"/>
        <v>46932</v>
      </c>
      <c r="BB67" s="1634">
        <f t="shared" si="11"/>
        <v>0</v>
      </c>
    </row>
    <row r="68" spans="1:54" ht="15">
      <c r="A68" s="2456">
        <f t="shared" si="12"/>
        <v>63</v>
      </c>
      <c r="B68" s="2411" t="s">
        <v>3802</v>
      </c>
      <c r="C68" s="2411" t="s">
        <v>3156</v>
      </c>
      <c r="D68" s="1611" t="s">
        <v>515</v>
      </c>
      <c r="E68" s="1611" t="s">
        <v>259</v>
      </c>
      <c r="F68" s="1634">
        <v>122</v>
      </c>
      <c r="G68" s="1634">
        <v>0</v>
      </c>
      <c r="H68" s="2431">
        <v>0</v>
      </c>
      <c r="I68" s="2431">
        <v>0</v>
      </c>
      <c r="J68" s="2431">
        <v>0</v>
      </c>
      <c r="K68" s="2431">
        <v>0</v>
      </c>
      <c r="L68" s="1634">
        <v>0</v>
      </c>
      <c r="M68" s="1634">
        <f t="shared" si="0"/>
        <v>0</v>
      </c>
      <c r="N68" s="1634">
        <f t="shared" si="1"/>
        <v>0</v>
      </c>
      <c r="O68" s="1634">
        <v>122</v>
      </c>
      <c r="P68" s="2431">
        <v>196.07999999999998</v>
      </c>
      <c r="Q68" s="2431">
        <v>196.08</v>
      </c>
      <c r="R68" s="2431">
        <v>0.88480000000000003</v>
      </c>
      <c r="S68" s="2431">
        <v>21.862647679463727</v>
      </c>
      <c r="T68" s="1634">
        <v>31894</v>
      </c>
      <c r="U68" s="1634">
        <f t="shared" si="2"/>
        <v>87530</v>
      </c>
      <c r="V68" s="1634">
        <f t="shared" si="3"/>
        <v>0</v>
      </c>
      <c r="W68" s="2434">
        <v>122</v>
      </c>
      <c r="X68" s="2434">
        <v>118.22999999999999</v>
      </c>
      <c r="Y68" s="2434">
        <v>122</v>
      </c>
      <c r="Z68" s="2434">
        <v>0.90429999999999999</v>
      </c>
      <c r="AA68" s="2435">
        <v>48.262802259249867</v>
      </c>
      <c r="AB68" s="2434">
        <v>41084</v>
      </c>
      <c r="AC68" s="1634">
        <f t="shared" si="4"/>
        <v>51075</v>
      </c>
      <c r="AD68" s="1634">
        <f t="shared" si="5"/>
        <v>0</v>
      </c>
      <c r="AE68" s="2434">
        <v>122</v>
      </c>
      <c r="AF68" s="1634">
        <v>115.20959999999999</v>
      </c>
      <c r="AG68" s="1634">
        <v>122</v>
      </c>
      <c r="AH68" s="1634">
        <v>0.90680000000000005</v>
      </c>
      <c r="AI68" s="2431">
        <f>+AJ68/(24*31*AF68)*100</f>
        <v>36.606959127360653</v>
      </c>
      <c r="AJ68" s="1634">
        <v>31378</v>
      </c>
      <c r="AK68" s="1634">
        <f t="shared" si="6"/>
        <v>51430</v>
      </c>
      <c r="AL68" s="1634">
        <f t="shared" si="7"/>
        <v>0</v>
      </c>
      <c r="AM68" s="1634">
        <v>122</v>
      </c>
      <c r="AN68" s="1634">
        <v>110.72280000000001</v>
      </c>
      <c r="AO68" s="1634">
        <v>122</v>
      </c>
      <c r="AP68" s="1634">
        <v>0.91469999999999996</v>
      </c>
      <c r="AQ68" s="2435">
        <f>+AR68/(24*31*AN68)*100</f>
        <v>40.082418746713429</v>
      </c>
      <c r="AR68" s="1634">
        <v>33019</v>
      </c>
      <c r="AS68" s="1634">
        <f t="shared" si="8"/>
        <v>49427</v>
      </c>
      <c r="AT68" s="1634">
        <f t="shared" si="9"/>
        <v>0</v>
      </c>
      <c r="AU68" s="1634">
        <v>122</v>
      </c>
      <c r="AV68" s="1634">
        <v>122.93039999999999</v>
      </c>
      <c r="AW68" s="1634">
        <v>122.93</v>
      </c>
      <c r="AX68" s="1634">
        <v>0.91069999999999995</v>
      </c>
      <c r="AY68" s="2431">
        <f>+AZ68/(24*30*AV68)*100</f>
        <v>35.069528050922408</v>
      </c>
      <c r="AZ68" s="1634">
        <v>31040</v>
      </c>
      <c r="BA68" s="1634">
        <f t="shared" si="10"/>
        <v>53106</v>
      </c>
      <c r="BB68" s="1634">
        <f t="shared" si="11"/>
        <v>0</v>
      </c>
    </row>
    <row r="69" spans="1:54" ht="15">
      <c r="A69" s="2456">
        <f t="shared" si="12"/>
        <v>64</v>
      </c>
      <c r="B69" s="2411" t="s">
        <v>3145</v>
      </c>
      <c r="C69" s="2411" t="s">
        <v>634</v>
      </c>
      <c r="D69" s="1611" t="s">
        <v>515</v>
      </c>
      <c r="E69" s="1611" t="s">
        <v>259</v>
      </c>
      <c r="F69" s="1634">
        <v>122</v>
      </c>
      <c r="G69" s="1634">
        <v>122</v>
      </c>
      <c r="H69" s="2431">
        <v>33.111600000000003</v>
      </c>
      <c r="I69" s="2431">
        <v>97.6</v>
      </c>
      <c r="J69" s="2431">
        <v>0.91649999999999998</v>
      </c>
      <c r="K69" s="2431">
        <v>16.8</v>
      </c>
      <c r="L69" s="1634">
        <v>4004</v>
      </c>
      <c r="M69" s="1634">
        <f t="shared" si="0"/>
        <v>14304</v>
      </c>
      <c r="N69" s="1634">
        <f t="shared" si="1"/>
        <v>0</v>
      </c>
      <c r="O69" s="1634">
        <v>122</v>
      </c>
      <c r="P69" s="2431">
        <v>35.341200000000001</v>
      </c>
      <c r="Q69" s="2431">
        <v>97.6</v>
      </c>
      <c r="R69" s="2431">
        <v>0.94140000000000001</v>
      </c>
      <c r="S69" s="2431">
        <v>15.13</v>
      </c>
      <c r="T69" s="1634">
        <v>3979</v>
      </c>
      <c r="U69" s="1634">
        <f t="shared" si="2"/>
        <v>15776</v>
      </c>
      <c r="V69" s="1634">
        <f t="shared" si="3"/>
        <v>0</v>
      </c>
      <c r="W69" s="2434">
        <v>122</v>
      </c>
      <c r="X69" s="2434">
        <v>34.3932</v>
      </c>
      <c r="Y69" s="2434">
        <v>97.6</v>
      </c>
      <c r="Z69" s="2434">
        <v>0.93130000000000002</v>
      </c>
      <c r="AA69" s="2434">
        <v>14.89</v>
      </c>
      <c r="AB69" s="2434">
        <v>3686</v>
      </c>
      <c r="AC69" s="1634">
        <f t="shared" si="4"/>
        <v>14858</v>
      </c>
      <c r="AD69" s="1634">
        <f t="shared" si="5"/>
        <v>0</v>
      </c>
      <c r="AE69" s="2434">
        <v>122</v>
      </c>
      <c r="AF69" s="1634">
        <v>31.758000000000003</v>
      </c>
      <c r="AG69" s="1634">
        <v>97.6</v>
      </c>
      <c r="AH69" s="1634">
        <v>0.95660000000000001</v>
      </c>
      <c r="AI69" s="1634">
        <v>16.12</v>
      </c>
      <c r="AJ69" s="1634">
        <v>3809</v>
      </c>
      <c r="AK69" s="1634">
        <f t="shared" si="6"/>
        <v>14177</v>
      </c>
      <c r="AL69" s="1634">
        <f t="shared" si="7"/>
        <v>0</v>
      </c>
      <c r="AM69" s="1634">
        <v>122</v>
      </c>
      <c r="AN69" s="1634">
        <v>33.5244</v>
      </c>
      <c r="AO69" s="1634">
        <v>97.6</v>
      </c>
      <c r="AP69" s="1634">
        <v>0.83840000000000003</v>
      </c>
      <c r="AQ69" s="2431">
        <v>16.309999999999999</v>
      </c>
      <c r="AR69" s="1634">
        <v>4067</v>
      </c>
      <c r="AS69" s="1634">
        <f t="shared" si="8"/>
        <v>14965</v>
      </c>
      <c r="AT69" s="1634">
        <f t="shared" si="9"/>
        <v>0</v>
      </c>
      <c r="AU69" s="1634">
        <v>122</v>
      </c>
      <c r="AV69" s="1634">
        <v>34.528800000000004</v>
      </c>
      <c r="AW69" s="1634">
        <v>97.6</v>
      </c>
      <c r="AX69" s="1634">
        <v>0.84799999999999998</v>
      </c>
      <c r="AY69" s="1634">
        <v>17.940000000000001</v>
      </c>
      <c r="AZ69" s="1634">
        <v>4461</v>
      </c>
      <c r="BA69" s="1634">
        <f t="shared" si="10"/>
        <v>14916</v>
      </c>
      <c r="BB69" s="1634">
        <f t="shared" si="11"/>
        <v>0</v>
      </c>
    </row>
    <row r="70" spans="1:54" ht="15">
      <c r="A70" s="2456">
        <f t="shared" si="12"/>
        <v>65</v>
      </c>
      <c r="B70" s="2411" t="s">
        <v>3144</v>
      </c>
      <c r="C70" s="2411" t="s">
        <v>634</v>
      </c>
      <c r="D70" s="1611" t="s">
        <v>515</v>
      </c>
      <c r="E70" s="1611" t="s">
        <v>259</v>
      </c>
      <c r="F70" s="1634">
        <v>122</v>
      </c>
      <c r="G70" s="1634">
        <v>122</v>
      </c>
      <c r="H70" s="2431">
        <v>54.008400000000002</v>
      </c>
      <c r="I70" s="2431">
        <v>97.6</v>
      </c>
      <c r="J70" s="2431">
        <v>0.67449999999999999</v>
      </c>
      <c r="K70" s="2431">
        <v>9.6199999999999992</v>
      </c>
      <c r="L70" s="1634">
        <v>3742</v>
      </c>
      <c r="M70" s="1634">
        <f t="shared" ref="M70:M133" si="13">+ROUND(24*30*0.6*H70,0)</f>
        <v>23332</v>
      </c>
      <c r="N70" s="1634">
        <f t="shared" ref="N70:N133" si="14">+MAX((L70-M70),0)</f>
        <v>0</v>
      </c>
      <c r="O70" s="1634">
        <v>122</v>
      </c>
      <c r="P70" s="2431">
        <v>54.285599999999995</v>
      </c>
      <c r="Q70" s="2431">
        <v>97.6</v>
      </c>
      <c r="R70" s="2431">
        <v>0.63700000000000001</v>
      </c>
      <c r="S70" s="2431">
        <v>9.58</v>
      </c>
      <c r="T70" s="1634">
        <v>3868</v>
      </c>
      <c r="U70" s="1634">
        <f t="shared" ref="U70:U133" si="15">+ROUND(24*31*0.6*P70,0)</f>
        <v>24233</v>
      </c>
      <c r="V70" s="1634">
        <f t="shared" ref="V70:V133" si="16">+MAX((T70-U70),0)</f>
        <v>0</v>
      </c>
      <c r="W70" s="2434">
        <v>122</v>
      </c>
      <c r="X70" s="2434">
        <v>57.610800000000005</v>
      </c>
      <c r="Y70" s="2434">
        <v>97.6</v>
      </c>
      <c r="Z70" s="2434">
        <v>0.63070000000000004</v>
      </c>
      <c r="AA70" s="2434">
        <v>8.4499999999999993</v>
      </c>
      <c r="AB70" s="2434">
        <v>3507</v>
      </c>
      <c r="AC70" s="1634">
        <f t="shared" ref="AC70:AC133" si="17">+ROUND(24*30*0.6*X70,0)</f>
        <v>24888</v>
      </c>
      <c r="AD70" s="1634">
        <f t="shared" ref="AD70:AD133" si="18">+MAX((AB70-AC70),0)</f>
        <v>0</v>
      </c>
      <c r="AE70" s="2434">
        <v>122</v>
      </c>
      <c r="AF70" s="1634">
        <v>56.304000000000002</v>
      </c>
      <c r="AG70" s="1634">
        <v>97.6</v>
      </c>
      <c r="AH70" s="1634">
        <v>0.55159999999999998</v>
      </c>
      <c r="AI70" s="1634">
        <v>10.34</v>
      </c>
      <c r="AJ70" s="1634">
        <v>4331</v>
      </c>
      <c r="AK70" s="1634">
        <f t="shared" ref="AK70:AK133" si="19">+ROUND(24*31*0.6*AF70,0)</f>
        <v>25134</v>
      </c>
      <c r="AL70" s="1634">
        <f t="shared" ref="AL70:AL133" si="20">+MAX((AJ70-AK70),0)</f>
        <v>0</v>
      </c>
      <c r="AM70" s="1634">
        <v>122</v>
      </c>
      <c r="AN70" s="1634">
        <v>60.037199999999999</v>
      </c>
      <c r="AO70" s="1634">
        <v>97.6</v>
      </c>
      <c r="AP70" s="1634">
        <v>0.52339999999999998</v>
      </c>
      <c r="AQ70" s="2431">
        <v>10.63</v>
      </c>
      <c r="AR70" s="1634">
        <v>4749</v>
      </c>
      <c r="AS70" s="1634">
        <f t="shared" ref="AS70:AS133" si="21">+ROUND(24*31*0.6*AN70,0)</f>
        <v>26801</v>
      </c>
      <c r="AT70" s="1634">
        <f t="shared" ref="AT70:AT133" si="22">+MAX((AR70-AS70),0)</f>
        <v>0</v>
      </c>
      <c r="AU70" s="1634">
        <v>122</v>
      </c>
      <c r="AV70" s="1634">
        <v>53.606400000000001</v>
      </c>
      <c r="AW70" s="1634">
        <v>97.6</v>
      </c>
      <c r="AX70" s="1634">
        <v>0.59219999999999995</v>
      </c>
      <c r="AY70" s="1634">
        <v>11.57</v>
      </c>
      <c r="AZ70" s="1634">
        <v>4466</v>
      </c>
      <c r="BA70" s="1634">
        <f t="shared" ref="BA70:BA133" si="23">+ROUND(24*30*0.6*AV70,0)</f>
        <v>23158</v>
      </c>
      <c r="BB70" s="1634">
        <f t="shared" ref="BB70:BB133" si="24">+MAX((AZ70-BA70),0)</f>
        <v>0</v>
      </c>
    </row>
    <row r="71" spans="1:54" ht="15">
      <c r="A71" s="2456">
        <f t="shared" si="12"/>
        <v>66</v>
      </c>
      <c r="B71" s="2411" t="s">
        <v>3149</v>
      </c>
      <c r="C71" s="2411" t="s">
        <v>536</v>
      </c>
      <c r="D71" s="1611" t="s">
        <v>515</v>
      </c>
      <c r="E71" s="1611" t="s">
        <v>259</v>
      </c>
      <c r="F71" s="1634">
        <v>122</v>
      </c>
      <c r="G71" s="1634">
        <v>122</v>
      </c>
      <c r="H71" s="2431">
        <v>93.92</v>
      </c>
      <c r="I71" s="2431">
        <v>97.6</v>
      </c>
      <c r="J71" s="2431">
        <v>0.79820000000000002</v>
      </c>
      <c r="K71" s="2431">
        <v>16.48</v>
      </c>
      <c r="L71" s="1634">
        <v>11145</v>
      </c>
      <c r="M71" s="1634">
        <f t="shared" si="13"/>
        <v>40573</v>
      </c>
      <c r="N71" s="1634">
        <f t="shared" si="14"/>
        <v>0</v>
      </c>
      <c r="O71" s="1634">
        <v>122</v>
      </c>
      <c r="P71" s="2431">
        <v>83.28</v>
      </c>
      <c r="Q71" s="2431">
        <v>97.6</v>
      </c>
      <c r="R71" s="2431">
        <v>0.85329999999999995</v>
      </c>
      <c r="S71" s="2431">
        <v>17.48</v>
      </c>
      <c r="T71" s="1634">
        <v>10828</v>
      </c>
      <c r="U71" s="1634">
        <f t="shared" si="15"/>
        <v>37176</v>
      </c>
      <c r="V71" s="1634">
        <f t="shared" si="16"/>
        <v>0</v>
      </c>
      <c r="W71" s="2434">
        <v>122</v>
      </c>
      <c r="X71" s="2434">
        <v>78.88</v>
      </c>
      <c r="Y71" s="2434">
        <v>97.6</v>
      </c>
      <c r="Z71" s="2434">
        <v>0.82540000000000002</v>
      </c>
      <c r="AA71" s="2434">
        <v>11.99</v>
      </c>
      <c r="AB71" s="2434">
        <v>6807</v>
      </c>
      <c r="AC71" s="1634">
        <f t="shared" si="17"/>
        <v>34076</v>
      </c>
      <c r="AD71" s="1634">
        <f t="shared" si="18"/>
        <v>0</v>
      </c>
      <c r="AE71" s="2434">
        <v>122</v>
      </c>
      <c r="AF71" s="1634">
        <v>78.239999999999995</v>
      </c>
      <c r="AG71" s="1634">
        <v>97.6</v>
      </c>
      <c r="AH71" s="1634">
        <v>0.82840000000000003</v>
      </c>
      <c r="AI71" s="1634">
        <v>12.04</v>
      </c>
      <c r="AJ71" s="1634">
        <v>7008</v>
      </c>
      <c r="AK71" s="1634">
        <f t="shared" si="19"/>
        <v>34926</v>
      </c>
      <c r="AL71" s="1634">
        <f t="shared" si="20"/>
        <v>0</v>
      </c>
      <c r="AM71" s="1634">
        <v>122</v>
      </c>
      <c r="AN71" s="1634">
        <v>109.28</v>
      </c>
      <c r="AO71" s="1634">
        <v>109.28</v>
      </c>
      <c r="AP71" s="1634">
        <v>0.83420000000000005</v>
      </c>
      <c r="AQ71" s="2431">
        <v>18.13</v>
      </c>
      <c r="AR71" s="1634">
        <v>14737</v>
      </c>
      <c r="AS71" s="1634">
        <f t="shared" si="21"/>
        <v>48783</v>
      </c>
      <c r="AT71" s="1634">
        <f t="shared" si="22"/>
        <v>0</v>
      </c>
      <c r="AU71" s="1634">
        <v>122</v>
      </c>
      <c r="AV71" s="1634">
        <v>92</v>
      </c>
      <c r="AW71" s="1634">
        <v>97.6</v>
      </c>
      <c r="AX71" s="1634">
        <v>0.80479999999999996</v>
      </c>
      <c r="AY71" s="1634">
        <v>8.19</v>
      </c>
      <c r="AZ71" s="1634">
        <v>5426</v>
      </c>
      <c r="BA71" s="1634">
        <f t="shared" si="23"/>
        <v>39744</v>
      </c>
      <c r="BB71" s="1634">
        <f t="shared" si="24"/>
        <v>0</v>
      </c>
    </row>
    <row r="72" spans="1:54" ht="15">
      <c r="A72" s="2456">
        <f t="shared" ref="A72:A135" si="25">+A71+1</f>
        <v>67</v>
      </c>
      <c r="B72" s="2411" t="s">
        <v>3143</v>
      </c>
      <c r="C72" s="2411" t="s">
        <v>749</v>
      </c>
      <c r="D72" s="1611" t="s">
        <v>515</v>
      </c>
      <c r="E72" s="1611" t="s">
        <v>259</v>
      </c>
      <c r="F72" s="1634">
        <v>122</v>
      </c>
      <c r="G72" s="1634">
        <v>122</v>
      </c>
      <c r="H72" s="2431">
        <v>37.465200000000003</v>
      </c>
      <c r="I72" s="2431">
        <v>97.6</v>
      </c>
      <c r="J72" s="2431">
        <v>0.99619999999999997</v>
      </c>
      <c r="K72" s="2431">
        <v>28.3</v>
      </c>
      <c r="L72" s="1634">
        <v>7636</v>
      </c>
      <c r="M72" s="1634">
        <f t="shared" si="13"/>
        <v>16185</v>
      </c>
      <c r="N72" s="1634">
        <f t="shared" si="14"/>
        <v>0</v>
      </c>
      <c r="O72" s="1634">
        <v>122</v>
      </c>
      <c r="P72" s="2431">
        <v>39.663600000000002</v>
      </c>
      <c r="Q72" s="2431">
        <v>97.6</v>
      </c>
      <c r="R72" s="2431">
        <v>0.996</v>
      </c>
      <c r="S72" s="2431">
        <v>27.75</v>
      </c>
      <c r="T72" s="1634">
        <v>8188</v>
      </c>
      <c r="U72" s="1634">
        <f t="shared" si="15"/>
        <v>17706</v>
      </c>
      <c r="V72" s="1634">
        <f t="shared" si="16"/>
        <v>0</v>
      </c>
      <c r="W72" s="2434">
        <v>122</v>
      </c>
      <c r="X72" s="2434">
        <v>38.836800000000004</v>
      </c>
      <c r="Y72" s="2434">
        <v>97.6</v>
      </c>
      <c r="Z72" s="2434">
        <v>0.99429999999999996</v>
      </c>
      <c r="AA72" s="2434">
        <v>25.42</v>
      </c>
      <c r="AB72" s="2434">
        <v>7109</v>
      </c>
      <c r="AC72" s="1634">
        <f t="shared" si="17"/>
        <v>16777</v>
      </c>
      <c r="AD72" s="1634">
        <f t="shared" si="18"/>
        <v>0</v>
      </c>
      <c r="AE72" s="2434">
        <v>122</v>
      </c>
      <c r="AF72" s="1634">
        <v>34.463999999999999</v>
      </c>
      <c r="AG72" s="1634">
        <v>97.6</v>
      </c>
      <c r="AH72" s="1634">
        <v>0.99390000000000001</v>
      </c>
      <c r="AI72" s="1634">
        <v>30.42</v>
      </c>
      <c r="AJ72" s="1634">
        <v>7800</v>
      </c>
      <c r="AK72" s="1634">
        <f t="shared" si="19"/>
        <v>15385</v>
      </c>
      <c r="AL72" s="1634">
        <f t="shared" si="20"/>
        <v>0</v>
      </c>
      <c r="AM72" s="1634">
        <v>122</v>
      </c>
      <c r="AN72" s="1634">
        <v>36.798000000000002</v>
      </c>
      <c r="AO72" s="1634">
        <v>97.6</v>
      </c>
      <c r="AP72" s="1634">
        <v>0.99239999999999995</v>
      </c>
      <c r="AQ72" s="2431">
        <v>27.54</v>
      </c>
      <c r="AR72" s="1634">
        <v>7539</v>
      </c>
      <c r="AS72" s="1634">
        <f t="shared" si="21"/>
        <v>16427</v>
      </c>
      <c r="AT72" s="1634">
        <f t="shared" si="22"/>
        <v>0</v>
      </c>
      <c r="AU72" s="1634">
        <v>122</v>
      </c>
      <c r="AV72" s="1634">
        <v>33.356400000000001</v>
      </c>
      <c r="AW72" s="1634">
        <v>97.6</v>
      </c>
      <c r="AX72" s="1634">
        <v>0.99199999999999999</v>
      </c>
      <c r="AY72" s="1634">
        <v>30.75</v>
      </c>
      <c r="AZ72" s="1634">
        <v>7386</v>
      </c>
      <c r="BA72" s="1634">
        <f t="shared" si="23"/>
        <v>14410</v>
      </c>
      <c r="BB72" s="1634">
        <f t="shared" si="24"/>
        <v>0</v>
      </c>
    </row>
    <row r="73" spans="1:54" ht="15">
      <c r="A73" s="2456">
        <f t="shared" si="25"/>
        <v>68</v>
      </c>
      <c r="B73" s="2411" t="s">
        <v>3155</v>
      </c>
      <c r="C73" s="2411" t="s">
        <v>3156</v>
      </c>
      <c r="D73" s="1611" t="s">
        <v>515</v>
      </c>
      <c r="E73" s="1611" t="s">
        <v>259</v>
      </c>
      <c r="F73" s="1634">
        <v>122.5</v>
      </c>
      <c r="G73" s="1634">
        <v>122.5</v>
      </c>
      <c r="H73" s="2431">
        <v>116.88</v>
      </c>
      <c r="I73" s="2431">
        <v>122.5</v>
      </c>
      <c r="J73" s="2431">
        <v>0.90680000000000005</v>
      </c>
      <c r="K73" s="2431">
        <v>53.252623773671004</v>
      </c>
      <c r="L73" s="1634">
        <v>44814</v>
      </c>
      <c r="M73" s="1634">
        <f t="shared" si="13"/>
        <v>50492</v>
      </c>
      <c r="N73" s="1634">
        <f t="shared" si="14"/>
        <v>0</v>
      </c>
      <c r="O73" s="1634">
        <v>122.5</v>
      </c>
      <c r="P73" s="2431">
        <v>44.88</v>
      </c>
      <c r="Q73" s="2431">
        <v>122.5</v>
      </c>
      <c r="R73" s="2431">
        <v>0.84530000000000005</v>
      </c>
      <c r="S73" s="2431">
        <v>25.731700304755336</v>
      </c>
      <c r="T73" s="1634">
        <v>8592</v>
      </c>
      <c r="U73" s="1634">
        <f t="shared" si="15"/>
        <v>20034</v>
      </c>
      <c r="V73" s="1634">
        <f t="shared" si="16"/>
        <v>0</v>
      </c>
      <c r="W73" s="2434">
        <v>122.5</v>
      </c>
      <c r="X73" s="2434">
        <v>31.2</v>
      </c>
      <c r="Y73" s="2434">
        <v>122.5</v>
      </c>
      <c r="Z73" s="2434">
        <v>0.7984</v>
      </c>
      <c r="AA73" s="2435">
        <v>28.432158119658119</v>
      </c>
      <c r="AB73" s="2434">
        <v>6387</v>
      </c>
      <c r="AC73" s="1634">
        <f t="shared" si="17"/>
        <v>13478</v>
      </c>
      <c r="AD73" s="1634">
        <f t="shared" si="18"/>
        <v>0</v>
      </c>
      <c r="AE73" s="2434">
        <v>122.5</v>
      </c>
      <c r="AF73" s="1634">
        <v>88.8</v>
      </c>
      <c r="AG73" s="1634">
        <v>122.5</v>
      </c>
      <c r="AH73" s="1634">
        <v>0.90949999999999998</v>
      </c>
      <c r="AI73" s="2431">
        <f>+AJ73/(24*31*AF73)*100</f>
        <v>33.692967160709095</v>
      </c>
      <c r="AJ73" s="1634">
        <v>22260</v>
      </c>
      <c r="AK73" s="1634">
        <f t="shared" si="19"/>
        <v>39640</v>
      </c>
      <c r="AL73" s="1634">
        <f t="shared" si="20"/>
        <v>0</v>
      </c>
      <c r="AM73" s="1634">
        <v>122.5</v>
      </c>
      <c r="AN73" s="1634">
        <v>106.56</v>
      </c>
      <c r="AO73" s="1634">
        <v>208.96</v>
      </c>
      <c r="AP73" s="1634">
        <v>0.94940000000000002</v>
      </c>
      <c r="AQ73" s="2435">
        <f>+AR73/(24*31*AN73)*100</f>
        <v>38.825367706416088</v>
      </c>
      <c r="AR73" s="1634">
        <v>30781</v>
      </c>
      <c r="AS73" s="1634">
        <f t="shared" si="21"/>
        <v>47568</v>
      </c>
      <c r="AT73" s="1634">
        <f t="shared" si="22"/>
        <v>0</v>
      </c>
      <c r="AU73" s="1634">
        <v>122.5</v>
      </c>
      <c r="AV73" s="1634">
        <v>103.2</v>
      </c>
      <c r="AW73" s="1634">
        <v>122.5</v>
      </c>
      <c r="AX73" s="1634">
        <v>1</v>
      </c>
      <c r="AY73" s="2431">
        <f>+AZ73/(24*30*AV73)*100</f>
        <v>50.135928079242035</v>
      </c>
      <c r="AZ73" s="1634">
        <v>37253</v>
      </c>
      <c r="BA73" s="1634">
        <f t="shared" si="23"/>
        <v>44582</v>
      </c>
      <c r="BB73" s="1634">
        <f t="shared" si="24"/>
        <v>0</v>
      </c>
    </row>
    <row r="74" spans="1:54" ht="15">
      <c r="A74" s="2456">
        <f t="shared" si="25"/>
        <v>69</v>
      </c>
      <c r="B74" s="2411" t="s">
        <v>3160</v>
      </c>
      <c r="C74" s="2411" t="s">
        <v>536</v>
      </c>
      <c r="D74" s="1611" t="s">
        <v>515</v>
      </c>
      <c r="E74" s="1611" t="s">
        <v>259</v>
      </c>
      <c r="F74" s="1634">
        <v>123</v>
      </c>
      <c r="G74" s="1634">
        <v>123</v>
      </c>
      <c r="H74" s="2431">
        <v>79.44</v>
      </c>
      <c r="I74" s="2431">
        <v>98.4</v>
      </c>
      <c r="J74" s="2431">
        <v>0.89590000000000003</v>
      </c>
      <c r="K74" s="2431">
        <v>15.38</v>
      </c>
      <c r="L74" s="1634">
        <v>8796</v>
      </c>
      <c r="M74" s="1634">
        <f t="shared" si="13"/>
        <v>34318</v>
      </c>
      <c r="N74" s="1634">
        <f t="shared" si="14"/>
        <v>0</v>
      </c>
      <c r="O74" s="1634">
        <v>123</v>
      </c>
      <c r="P74" s="2431">
        <v>63.44</v>
      </c>
      <c r="Q74" s="2431">
        <v>98.4</v>
      </c>
      <c r="R74" s="2431">
        <v>0.8024</v>
      </c>
      <c r="S74" s="2431">
        <v>11.26</v>
      </c>
      <c r="T74" s="1634">
        <v>5316</v>
      </c>
      <c r="U74" s="1634">
        <f t="shared" si="15"/>
        <v>28320</v>
      </c>
      <c r="V74" s="1634">
        <f t="shared" si="16"/>
        <v>0</v>
      </c>
      <c r="W74" s="2434">
        <v>123</v>
      </c>
      <c r="X74" s="2434">
        <v>84.399999999999991</v>
      </c>
      <c r="Y74" s="2434">
        <v>98.4</v>
      </c>
      <c r="Z74" s="2434">
        <v>0.9325</v>
      </c>
      <c r="AA74" s="2434">
        <v>16.57</v>
      </c>
      <c r="AB74" s="2434">
        <v>10069</v>
      </c>
      <c r="AC74" s="1634">
        <f t="shared" si="17"/>
        <v>36461</v>
      </c>
      <c r="AD74" s="1634">
        <f t="shared" si="18"/>
        <v>0</v>
      </c>
      <c r="AE74" s="2434">
        <v>123</v>
      </c>
      <c r="AF74" s="1634">
        <v>107.28</v>
      </c>
      <c r="AG74" s="1634">
        <v>107.28</v>
      </c>
      <c r="AH74" s="1634">
        <v>0.92749999999999999</v>
      </c>
      <c r="AI74" s="1634">
        <v>14.48</v>
      </c>
      <c r="AJ74" s="1634">
        <v>11554</v>
      </c>
      <c r="AK74" s="1634">
        <f t="shared" si="19"/>
        <v>47890</v>
      </c>
      <c r="AL74" s="1634">
        <f t="shared" si="20"/>
        <v>0</v>
      </c>
      <c r="AM74" s="1634">
        <v>123</v>
      </c>
      <c r="AN74" s="1634">
        <v>106.24</v>
      </c>
      <c r="AO74" s="1634">
        <v>106.24</v>
      </c>
      <c r="AP74" s="1634">
        <v>0.92290000000000005</v>
      </c>
      <c r="AQ74" s="2431">
        <v>14.34</v>
      </c>
      <c r="AR74" s="1634">
        <v>11334</v>
      </c>
      <c r="AS74" s="1634">
        <f t="shared" si="21"/>
        <v>47426</v>
      </c>
      <c r="AT74" s="1634">
        <f t="shared" si="22"/>
        <v>0</v>
      </c>
      <c r="AU74" s="1634">
        <v>123</v>
      </c>
      <c r="AV74" s="1634">
        <v>110.64</v>
      </c>
      <c r="AW74" s="1634">
        <v>110.64</v>
      </c>
      <c r="AX74" s="1634">
        <v>0.94510000000000005</v>
      </c>
      <c r="AY74" s="1634">
        <v>15.62</v>
      </c>
      <c r="AZ74" s="1634">
        <v>12442</v>
      </c>
      <c r="BA74" s="1634">
        <f t="shared" si="23"/>
        <v>47796</v>
      </c>
      <c r="BB74" s="1634">
        <f t="shared" si="24"/>
        <v>0</v>
      </c>
    </row>
    <row r="75" spans="1:54" ht="15">
      <c r="A75" s="2456">
        <f t="shared" si="25"/>
        <v>70</v>
      </c>
      <c r="B75" s="2411" t="s">
        <v>3157</v>
      </c>
      <c r="C75" s="2411" t="s">
        <v>536</v>
      </c>
      <c r="D75" s="1611" t="s">
        <v>515</v>
      </c>
      <c r="E75" s="1611" t="s">
        <v>259</v>
      </c>
      <c r="F75" s="1634">
        <v>123</v>
      </c>
      <c r="G75" s="1634">
        <v>123</v>
      </c>
      <c r="H75" s="2431">
        <v>5.04</v>
      </c>
      <c r="I75" s="2431">
        <v>98.4</v>
      </c>
      <c r="J75" s="2431">
        <v>0.95579999999999998</v>
      </c>
      <c r="K75" s="2431">
        <v>26.87</v>
      </c>
      <c r="L75" s="1634">
        <v>975</v>
      </c>
      <c r="M75" s="1634">
        <f t="shared" si="13"/>
        <v>2177</v>
      </c>
      <c r="N75" s="1634">
        <f t="shared" si="14"/>
        <v>0</v>
      </c>
      <c r="O75" s="1634">
        <v>123</v>
      </c>
      <c r="P75" s="2431">
        <v>4.72</v>
      </c>
      <c r="Q75" s="2431">
        <v>98.4</v>
      </c>
      <c r="R75" s="2431">
        <v>0.89470000000000005</v>
      </c>
      <c r="S75" s="2431">
        <v>27.05</v>
      </c>
      <c r="T75" s="1634">
        <v>950</v>
      </c>
      <c r="U75" s="1634">
        <f t="shared" si="15"/>
        <v>2107</v>
      </c>
      <c r="V75" s="1634">
        <f t="shared" si="16"/>
        <v>0</v>
      </c>
      <c r="W75" s="2434">
        <v>123</v>
      </c>
      <c r="X75" s="2434">
        <v>4.32</v>
      </c>
      <c r="Y75" s="2434">
        <v>98.4</v>
      </c>
      <c r="Z75" s="2434">
        <v>0.97160000000000002</v>
      </c>
      <c r="AA75" s="2434">
        <v>24.92</v>
      </c>
      <c r="AB75" s="2434">
        <v>775</v>
      </c>
      <c r="AC75" s="1634">
        <f t="shared" si="17"/>
        <v>1866</v>
      </c>
      <c r="AD75" s="1634">
        <f t="shared" si="18"/>
        <v>0</v>
      </c>
      <c r="AE75" s="2434">
        <v>123</v>
      </c>
      <c r="AF75" s="1634">
        <v>4.5600000000000005</v>
      </c>
      <c r="AG75" s="1634">
        <v>98.4</v>
      </c>
      <c r="AH75" s="1634">
        <v>0.97729999999999995</v>
      </c>
      <c r="AI75" s="1634">
        <v>23.37</v>
      </c>
      <c r="AJ75" s="1634">
        <v>793</v>
      </c>
      <c r="AK75" s="1634">
        <f t="shared" si="19"/>
        <v>2036</v>
      </c>
      <c r="AL75" s="1634">
        <f t="shared" si="20"/>
        <v>0</v>
      </c>
      <c r="AM75" s="1634">
        <v>123</v>
      </c>
      <c r="AN75" s="1634">
        <v>5.04</v>
      </c>
      <c r="AO75" s="1634">
        <v>98.4</v>
      </c>
      <c r="AP75" s="1634">
        <v>0.92310000000000003</v>
      </c>
      <c r="AQ75" s="2431">
        <v>24.64</v>
      </c>
      <c r="AR75" s="1634">
        <v>924</v>
      </c>
      <c r="AS75" s="1634">
        <f t="shared" si="21"/>
        <v>2250</v>
      </c>
      <c r="AT75" s="1634">
        <f t="shared" si="22"/>
        <v>0</v>
      </c>
      <c r="AU75" s="1634">
        <v>123</v>
      </c>
      <c r="AV75" s="1634">
        <v>3.52</v>
      </c>
      <c r="AW75" s="1634">
        <v>98.4</v>
      </c>
      <c r="AX75" s="1634">
        <v>0.95550000000000002</v>
      </c>
      <c r="AY75" s="1634">
        <v>25.77</v>
      </c>
      <c r="AZ75" s="1634">
        <v>653</v>
      </c>
      <c r="BA75" s="1634">
        <f t="shared" si="23"/>
        <v>1521</v>
      </c>
      <c r="BB75" s="1634">
        <f t="shared" si="24"/>
        <v>0</v>
      </c>
    </row>
    <row r="76" spans="1:54" ht="15">
      <c r="A76" s="2456">
        <f t="shared" si="25"/>
        <v>71</v>
      </c>
      <c r="B76" s="2411" t="s">
        <v>3158</v>
      </c>
      <c r="C76" s="2411" t="s">
        <v>634</v>
      </c>
      <c r="D76" s="1611" t="s">
        <v>515</v>
      </c>
      <c r="E76" s="1611" t="s">
        <v>259</v>
      </c>
      <c r="F76" s="1634">
        <v>123</v>
      </c>
      <c r="G76" s="1634">
        <v>123</v>
      </c>
      <c r="H76" s="2431">
        <v>93.04</v>
      </c>
      <c r="I76" s="2431">
        <v>98.4</v>
      </c>
      <c r="J76" s="2431">
        <v>0.80940000000000001</v>
      </c>
      <c r="K76" s="2431">
        <v>65.650000000000006</v>
      </c>
      <c r="L76" s="1634">
        <v>20524</v>
      </c>
      <c r="M76" s="1634">
        <f t="shared" si="13"/>
        <v>40193</v>
      </c>
      <c r="N76" s="1634">
        <f t="shared" si="14"/>
        <v>0</v>
      </c>
      <c r="O76" s="1634">
        <v>123</v>
      </c>
      <c r="P76" s="2431">
        <v>124.47999999999999</v>
      </c>
      <c r="Q76" s="2431">
        <v>124.48</v>
      </c>
      <c r="R76" s="2431">
        <v>0.83650000000000002</v>
      </c>
      <c r="S76" s="2431">
        <v>44.78</v>
      </c>
      <c r="T76" s="1634">
        <v>41472</v>
      </c>
      <c r="U76" s="1634">
        <f t="shared" si="15"/>
        <v>55568</v>
      </c>
      <c r="V76" s="1634">
        <f t="shared" si="16"/>
        <v>0</v>
      </c>
      <c r="W76" s="2434">
        <v>123</v>
      </c>
      <c r="X76" s="2434">
        <v>108.24000000000001</v>
      </c>
      <c r="Y76" s="2434">
        <v>108.24</v>
      </c>
      <c r="Z76" s="2434">
        <v>0.77270000000000005</v>
      </c>
      <c r="AA76" s="2434">
        <v>21.12</v>
      </c>
      <c r="AB76" s="2434">
        <v>16465</v>
      </c>
      <c r="AC76" s="1634">
        <f t="shared" si="17"/>
        <v>46760</v>
      </c>
      <c r="AD76" s="1634">
        <f t="shared" si="18"/>
        <v>0</v>
      </c>
      <c r="AE76" s="2434">
        <v>123</v>
      </c>
      <c r="AF76" s="1634">
        <v>103.67999999999999</v>
      </c>
      <c r="AG76" s="1634">
        <v>103.68</v>
      </c>
      <c r="AH76" s="1634">
        <v>0.78739999999999999</v>
      </c>
      <c r="AI76" s="1634">
        <v>27.22</v>
      </c>
      <c r="AJ76" s="1634">
        <v>20994</v>
      </c>
      <c r="AK76" s="1634">
        <f t="shared" si="19"/>
        <v>46283</v>
      </c>
      <c r="AL76" s="1634">
        <f t="shared" si="20"/>
        <v>0</v>
      </c>
      <c r="AM76" s="1634">
        <v>123</v>
      </c>
      <c r="AN76" s="1634">
        <v>96.64</v>
      </c>
      <c r="AO76" s="1634">
        <v>98.4</v>
      </c>
      <c r="AP76" s="1634">
        <v>0.81769999999999998</v>
      </c>
      <c r="AQ76" s="2431">
        <v>55.36</v>
      </c>
      <c r="AR76" s="1634">
        <v>39805</v>
      </c>
      <c r="AS76" s="1634">
        <f t="shared" si="21"/>
        <v>43140</v>
      </c>
      <c r="AT76" s="1634">
        <f t="shared" si="22"/>
        <v>0</v>
      </c>
      <c r="AU76" s="1634">
        <v>123</v>
      </c>
      <c r="AV76" s="1634">
        <v>111.75999999999999</v>
      </c>
      <c r="AW76" s="1634">
        <v>111.76</v>
      </c>
      <c r="AX76" s="1634">
        <v>0.82530000000000003</v>
      </c>
      <c r="AY76" s="1634">
        <v>52.79</v>
      </c>
      <c r="AZ76" s="1634">
        <v>42482</v>
      </c>
      <c r="BA76" s="1634">
        <f t="shared" si="23"/>
        <v>48280</v>
      </c>
      <c r="BB76" s="1634">
        <f t="shared" si="24"/>
        <v>0</v>
      </c>
    </row>
    <row r="77" spans="1:54" ht="15">
      <c r="A77" s="2456">
        <f t="shared" si="25"/>
        <v>72</v>
      </c>
      <c r="B77" s="2411" t="s">
        <v>3159</v>
      </c>
      <c r="C77" s="2411" t="s">
        <v>536</v>
      </c>
      <c r="D77" s="1611" t="s">
        <v>515</v>
      </c>
      <c r="E77" s="1611" t="s">
        <v>259</v>
      </c>
      <c r="F77" s="1634">
        <v>123</v>
      </c>
      <c r="G77" s="1634">
        <v>123</v>
      </c>
      <c r="H77" s="2431">
        <v>149.84</v>
      </c>
      <c r="I77" s="2431">
        <v>149.84</v>
      </c>
      <c r="J77" s="2431">
        <v>0.99039999999999995</v>
      </c>
      <c r="K77" s="2431">
        <v>51.48</v>
      </c>
      <c r="L77" s="1634">
        <v>55543</v>
      </c>
      <c r="M77" s="1634">
        <f t="shared" si="13"/>
        <v>64731</v>
      </c>
      <c r="N77" s="1634">
        <f t="shared" si="14"/>
        <v>0</v>
      </c>
      <c r="O77" s="1634">
        <v>123</v>
      </c>
      <c r="P77" s="2431">
        <v>147.12</v>
      </c>
      <c r="Q77" s="2431">
        <v>147.12</v>
      </c>
      <c r="R77" s="2431">
        <v>0.99070000000000003</v>
      </c>
      <c r="S77" s="2431">
        <v>49</v>
      </c>
      <c r="T77" s="1634">
        <v>53636</v>
      </c>
      <c r="U77" s="1634">
        <f t="shared" si="15"/>
        <v>65674</v>
      </c>
      <c r="V77" s="1634">
        <f t="shared" si="16"/>
        <v>0</v>
      </c>
      <c r="W77" s="2434">
        <v>123</v>
      </c>
      <c r="X77" s="2434">
        <v>162.47999999999999</v>
      </c>
      <c r="Y77" s="2434">
        <v>162.47999999999999</v>
      </c>
      <c r="Z77" s="2434">
        <v>0.9879</v>
      </c>
      <c r="AA77" s="2434">
        <v>38.119999999999997</v>
      </c>
      <c r="AB77" s="2434">
        <v>44590</v>
      </c>
      <c r="AC77" s="1634">
        <f t="shared" si="17"/>
        <v>70191</v>
      </c>
      <c r="AD77" s="1634">
        <f t="shared" si="18"/>
        <v>0</v>
      </c>
      <c r="AE77" s="2434">
        <v>123</v>
      </c>
      <c r="AF77" s="1634">
        <v>140.16</v>
      </c>
      <c r="AG77" s="1634">
        <v>140.16</v>
      </c>
      <c r="AH77" s="1634">
        <v>0.9869</v>
      </c>
      <c r="AI77" s="1634">
        <v>49.02</v>
      </c>
      <c r="AJ77" s="1634">
        <v>51119</v>
      </c>
      <c r="AK77" s="1634">
        <f t="shared" si="19"/>
        <v>62567</v>
      </c>
      <c r="AL77" s="1634">
        <f t="shared" si="20"/>
        <v>0</v>
      </c>
      <c r="AM77" s="1634">
        <v>123</v>
      </c>
      <c r="AN77" s="1634">
        <v>106.72</v>
      </c>
      <c r="AO77" s="1634">
        <v>106.72</v>
      </c>
      <c r="AP77" s="1634">
        <v>0.97540000000000004</v>
      </c>
      <c r="AQ77" s="2431">
        <v>39.770000000000003</v>
      </c>
      <c r="AR77" s="1634">
        <v>31576</v>
      </c>
      <c r="AS77" s="1634">
        <f t="shared" si="21"/>
        <v>47640</v>
      </c>
      <c r="AT77" s="1634">
        <f t="shared" si="22"/>
        <v>0</v>
      </c>
      <c r="AU77" s="1634">
        <v>123</v>
      </c>
      <c r="AV77" s="1634">
        <v>109.52</v>
      </c>
      <c r="AW77" s="1634">
        <v>109.52</v>
      </c>
      <c r="AX77" s="1634">
        <v>0.92710000000000004</v>
      </c>
      <c r="AY77" s="1634">
        <v>26.54</v>
      </c>
      <c r="AZ77" s="1634">
        <v>20925</v>
      </c>
      <c r="BA77" s="1634">
        <f t="shared" si="23"/>
        <v>47313</v>
      </c>
      <c r="BB77" s="1634">
        <f t="shared" si="24"/>
        <v>0</v>
      </c>
    </row>
    <row r="78" spans="1:54" ht="15">
      <c r="A78" s="2456">
        <f t="shared" si="25"/>
        <v>73</v>
      </c>
      <c r="B78" s="2411" t="s">
        <v>3161</v>
      </c>
      <c r="C78" s="2411" t="s">
        <v>634</v>
      </c>
      <c r="D78" s="1611" t="s">
        <v>515</v>
      </c>
      <c r="E78" s="1611" t="s">
        <v>259</v>
      </c>
      <c r="F78" s="1634">
        <v>123</v>
      </c>
      <c r="G78" s="1634">
        <v>123</v>
      </c>
      <c r="H78" s="2431">
        <v>43.199999999999996</v>
      </c>
      <c r="I78" s="2431">
        <v>98.4</v>
      </c>
      <c r="J78" s="2431">
        <v>0.99970000000000003</v>
      </c>
      <c r="K78" s="2431">
        <v>45.5</v>
      </c>
      <c r="L78" s="1634">
        <v>14151</v>
      </c>
      <c r="M78" s="1634">
        <f t="shared" si="13"/>
        <v>18662</v>
      </c>
      <c r="N78" s="1634">
        <f t="shared" si="14"/>
        <v>0</v>
      </c>
      <c r="O78" s="1634">
        <v>123</v>
      </c>
      <c r="P78" s="2431">
        <v>44.88</v>
      </c>
      <c r="Q78" s="2431">
        <v>98.4</v>
      </c>
      <c r="R78" s="2431">
        <v>1.0001</v>
      </c>
      <c r="S78" s="2431">
        <v>53.68</v>
      </c>
      <c r="T78" s="1634">
        <v>17925</v>
      </c>
      <c r="U78" s="1634">
        <f t="shared" si="15"/>
        <v>20034</v>
      </c>
      <c r="V78" s="1634">
        <f t="shared" si="16"/>
        <v>0</v>
      </c>
      <c r="W78" s="2434">
        <v>123</v>
      </c>
      <c r="X78" s="2434">
        <v>46.08</v>
      </c>
      <c r="Y78" s="2434">
        <v>98.4</v>
      </c>
      <c r="Z78" s="2434">
        <v>1</v>
      </c>
      <c r="AA78" s="2434">
        <v>52</v>
      </c>
      <c r="AB78" s="2434">
        <v>17253</v>
      </c>
      <c r="AC78" s="1634">
        <f t="shared" si="17"/>
        <v>19907</v>
      </c>
      <c r="AD78" s="1634">
        <f t="shared" si="18"/>
        <v>0</v>
      </c>
      <c r="AE78" s="2434">
        <v>123</v>
      </c>
      <c r="AF78" s="1634">
        <v>42.480000000000004</v>
      </c>
      <c r="AG78" s="1634">
        <v>98.4</v>
      </c>
      <c r="AH78" s="1634">
        <v>1</v>
      </c>
      <c r="AI78" s="1634">
        <v>48.24</v>
      </c>
      <c r="AJ78" s="1634">
        <v>15246</v>
      </c>
      <c r="AK78" s="1634">
        <f t="shared" si="19"/>
        <v>18963</v>
      </c>
      <c r="AL78" s="1634">
        <f t="shared" si="20"/>
        <v>0</v>
      </c>
      <c r="AM78" s="1634">
        <v>123</v>
      </c>
      <c r="AN78" s="1634">
        <v>38.879999999999995</v>
      </c>
      <c r="AO78" s="1634">
        <v>98.4</v>
      </c>
      <c r="AP78" s="1634">
        <v>1</v>
      </c>
      <c r="AQ78" s="2431">
        <v>49.99</v>
      </c>
      <c r="AR78" s="1634">
        <v>14460</v>
      </c>
      <c r="AS78" s="1634">
        <f t="shared" si="21"/>
        <v>17356</v>
      </c>
      <c r="AT78" s="1634">
        <f t="shared" si="22"/>
        <v>0</v>
      </c>
      <c r="AU78" s="1634">
        <v>123</v>
      </c>
      <c r="AV78" s="1634">
        <v>32.64</v>
      </c>
      <c r="AW78" s="1634">
        <v>98.4</v>
      </c>
      <c r="AX78" s="1634">
        <v>1</v>
      </c>
      <c r="AY78" s="1634">
        <v>57.75</v>
      </c>
      <c r="AZ78" s="1634">
        <v>13572</v>
      </c>
      <c r="BA78" s="1634">
        <f t="shared" si="23"/>
        <v>14100</v>
      </c>
      <c r="BB78" s="1634">
        <f t="shared" si="24"/>
        <v>0</v>
      </c>
    </row>
    <row r="79" spans="1:54" ht="15">
      <c r="A79" s="2456">
        <f t="shared" si="25"/>
        <v>74</v>
      </c>
      <c r="B79" s="2411" t="s">
        <v>3162</v>
      </c>
      <c r="C79" s="2411" t="s">
        <v>627</v>
      </c>
      <c r="D79" s="1611" t="s">
        <v>515</v>
      </c>
      <c r="E79" s="1611" t="s">
        <v>259</v>
      </c>
      <c r="F79" s="1634">
        <v>123</v>
      </c>
      <c r="G79" s="1634">
        <v>123</v>
      </c>
      <c r="H79" s="2431">
        <v>42.64</v>
      </c>
      <c r="I79" s="2431">
        <v>123</v>
      </c>
      <c r="J79" s="2431">
        <v>0.98629999999999995</v>
      </c>
      <c r="K79" s="2431">
        <v>41.800213675213676</v>
      </c>
      <c r="L79" s="1634">
        <v>12833</v>
      </c>
      <c r="M79" s="1634">
        <f t="shared" si="13"/>
        <v>18420</v>
      </c>
      <c r="N79" s="1634">
        <f t="shared" si="14"/>
        <v>0</v>
      </c>
      <c r="O79" s="1634">
        <v>123</v>
      </c>
      <c r="P79" s="2431">
        <v>59.440000000000005</v>
      </c>
      <c r="Q79" s="2431">
        <v>123</v>
      </c>
      <c r="R79" s="2431">
        <v>0.98899999999999999</v>
      </c>
      <c r="S79" s="2431">
        <v>36.928446866090681</v>
      </c>
      <c r="T79" s="1634">
        <v>16331</v>
      </c>
      <c r="U79" s="1634">
        <f t="shared" si="15"/>
        <v>26534</v>
      </c>
      <c r="V79" s="1634">
        <f t="shared" si="16"/>
        <v>0</v>
      </c>
      <c r="W79" s="2434">
        <v>123</v>
      </c>
      <c r="X79" s="2434">
        <v>60</v>
      </c>
      <c r="Y79" s="2434">
        <v>123</v>
      </c>
      <c r="Z79" s="2434">
        <v>0.98939999999999995</v>
      </c>
      <c r="AA79" s="2435">
        <v>40.763888888888886</v>
      </c>
      <c r="AB79" s="2434">
        <v>17610</v>
      </c>
      <c r="AC79" s="1634">
        <f t="shared" si="17"/>
        <v>25920</v>
      </c>
      <c r="AD79" s="1634">
        <f t="shared" si="18"/>
        <v>0</v>
      </c>
      <c r="AE79" s="2434">
        <v>123</v>
      </c>
      <c r="AF79" s="1634">
        <v>44.879999999999995</v>
      </c>
      <c r="AG79" s="1634">
        <v>123</v>
      </c>
      <c r="AH79" s="1634">
        <v>0.98350000000000004</v>
      </c>
      <c r="AI79" s="2431">
        <f>+AJ79/(24*31*AF79)*100</f>
        <v>35.33017556973914</v>
      </c>
      <c r="AJ79" s="1634">
        <v>11797</v>
      </c>
      <c r="AK79" s="1634">
        <f t="shared" si="19"/>
        <v>20034</v>
      </c>
      <c r="AL79" s="1634">
        <f t="shared" si="20"/>
        <v>0</v>
      </c>
      <c r="AM79" s="1634">
        <v>123</v>
      </c>
      <c r="AN79" s="1634">
        <v>41.6</v>
      </c>
      <c r="AO79" s="1634">
        <v>123</v>
      </c>
      <c r="AP79" s="1634">
        <v>0.99039999999999995</v>
      </c>
      <c r="AQ79" s="2435">
        <f>+AR79/(24*31*AN79)*100</f>
        <v>36.400175765095113</v>
      </c>
      <c r="AR79" s="1634">
        <v>11266</v>
      </c>
      <c r="AS79" s="1634">
        <f t="shared" si="21"/>
        <v>18570</v>
      </c>
      <c r="AT79" s="1634">
        <f t="shared" si="22"/>
        <v>0</v>
      </c>
      <c r="AU79" s="1634">
        <v>123</v>
      </c>
      <c r="AV79" s="1634">
        <v>37.68</v>
      </c>
      <c r="AW79" s="1634">
        <v>123</v>
      </c>
      <c r="AX79" s="1634">
        <v>0.99019999999999997</v>
      </c>
      <c r="AY79" s="2431">
        <f>+AZ79/(24*30*AV79)*100</f>
        <v>36.495193441849494</v>
      </c>
      <c r="AZ79" s="1634">
        <v>9901</v>
      </c>
      <c r="BA79" s="1634">
        <f t="shared" si="23"/>
        <v>16278</v>
      </c>
      <c r="BB79" s="1634">
        <f t="shared" si="24"/>
        <v>0</v>
      </c>
    </row>
    <row r="80" spans="1:54" ht="15">
      <c r="A80" s="2456">
        <f t="shared" si="25"/>
        <v>75</v>
      </c>
      <c r="B80" s="2411" t="s">
        <v>3163</v>
      </c>
      <c r="C80" s="2411" t="s">
        <v>536</v>
      </c>
      <c r="D80" s="1611" t="s">
        <v>515</v>
      </c>
      <c r="E80" s="1611" t="s">
        <v>259</v>
      </c>
      <c r="F80" s="1634">
        <v>123.6</v>
      </c>
      <c r="G80" s="1634">
        <v>123.6</v>
      </c>
      <c r="H80" s="2431">
        <v>77.28</v>
      </c>
      <c r="I80" s="2431">
        <v>98.88</v>
      </c>
      <c r="J80" s="2431">
        <v>0.55330000000000001</v>
      </c>
      <c r="K80" s="2431">
        <v>7.83</v>
      </c>
      <c r="L80" s="1634">
        <v>4355</v>
      </c>
      <c r="M80" s="1634">
        <f t="shared" si="13"/>
        <v>33385</v>
      </c>
      <c r="N80" s="1634">
        <f t="shared" si="14"/>
        <v>0</v>
      </c>
      <c r="O80" s="1634">
        <v>123.6</v>
      </c>
      <c r="P80" s="2431">
        <v>52.480000000000004</v>
      </c>
      <c r="Q80" s="2431">
        <v>98.88</v>
      </c>
      <c r="R80" s="2431">
        <v>0.4788</v>
      </c>
      <c r="S80" s="2431">
        <v>7.15</v>
      </c>
      <c r="T80" s="1634">
        <v>2790</v>
      </c>
      <c r="U80" s="1634">
        <f t="shared" si="15"/>
        <v>23427</v>
      </c>
      <c r="V80" s="1634">
        <f t="shared" si="16"/>
        <v>0</v>
      </c>
      <c r="W80" s="2434">
        <v>123.6</v>
      </c>
      <c r="X80" s="2434">
        <v>25.36</v>
      </c>
      <c r="Y80" s="2434">
        <v>98.88</v>
      </c>
      <c r="Z80" s="2434">
        <v>0.55479999999999996</v>
      </c>
      <c r="AA80" s="2434">
        <v>17.559999999999999</v>
      </c>
      <c r="AB80" s="2434">
        <v>3206</v>
      </c>
      <c r="AC80" s="1634">
        <f t="shared" si="17"/>
        <v>10956</v>
      </c>
      <c r="AD80" s="1634">
        <f t="shared" si="18"/>
        <v>0</v>
      </c>
      <c r="AE80" s="2434">
        <v>123.6</v>
      </c>
      <c r="AF80" s="1634">
        <v>26.400000000000002</v>
      </c>
      <c r="AG80" s="1634">
        <v>98.88</v>
      </c>
      <c r="AH80" s="1634">
        <v>0.51570000000000005</v>
      </c>
      <c r="AI80" s="1634">
        <v>17.82</v>
      </c>
      <c r="AJ80" s="1634">
        <v>3500</v>
      </c>
      <c r="AK80" s="1634">
        <f t="shared" si="19"/>
        <v>11785</v>
      </c>
      <c r="AL80" s="1634">
        <f t="shared" si="20"/>
        <v>0</v>
      </c>
      <c r="AM80" s="1634">
        <v>123.6</v>
      </c>
      <c r="AN80" s="1634">
        <v>58.720000000000006</v>
      </c>
      <c r="AO80" s="1634">
        <v>98.88</v>
      </c>
      <c r="AP80" s="1634">
        <v>0.55100000000000005</v>
      </c>
      <c r="AQ80" s="2431">
        <v>7.39</v>
      </c>
      <c r="AR80" s="1634">
        <v>3230</v>
      </c>
      <c r="AS80" s="1634">
        <f t="shared" si="21"/>
        <v>26213</v>
      </c>
      <c r="AT80" s="1634">
        <f t="shared" si="22"/>
        <v>0</v>
      </c>
      <c r="AU80" s="1634">
        <v>123.6</v>
      </c>
      <c r="AV80" s="1634">
        <v>107.60000000000001</v>
      </c>
      <c r="AW80" s="1634">
        <v>107.6</v>
      </c>
      <c r="AX80" s="1634">
        <v>0.51790000000000003</v>
      </c>
      <c r="AY80" s="1634">
        <v>6.85</v>
      </c>
      <c r="AZ80" s="1634">
        <v>5306</v>
      </c>
      <c r="BA80" s="1634">
        <f t="shared" si="23"/>
        <v>46483</v>
      </c>
      <c r="BB80" s="1634">
        <f t="shared" si="24"/>
        <v>0</v>
      </c>
    </row>
    <row r="81" spans="1:54" ht="15">
      <c r="A81" s="2456">
        <f t="shared" si="25"/>
        <v>76</v>
      </c>
      <c r="B81" s="2411" t="s">
        <v>3164</v>
      </c>
      <c r="C81" s="2411" t="s">
        <v>536</v>
      </c>
      <c r="D81" s="1611" t="s">
        <v>515</v>
      </c>
      <c r="E81" s="1611" t="s">
        <v>259</v>
      </c>
      <c r="F81" s="1634">
        <v>125</v>
      </c>
      <c r="G81" s="1634">
        <v>125</v>
      </c>
      <c r="H81" s="2431">
        <v>101.4768</v>
      </c>
      <c r="I81" s="2431">
        <v>101.48</v>
      </c>
      <c r="J81" s="2431">
        <v>0.99260000000000004</v>
      </c>
      <c r="K81" s="2431">
        <v>21.73</v>
      </c>
      <c r="L81" s="1634">
        <v>15876</v>
      </c>
      <c r="M81" s="1634">
        <f t="shared" si="13"/>
        <v>43838</v>
      </c>
      <c r="N81" s="1634">
        <f t="shared" si="14"/>
        <v>0</v>
      </c>
      <c r="O81" s="1634">
        <v>125</v>
      </c>
      <c r="P81" s="2431">
        <v>97.944800000000001</v>
      </c>
      <c r="Q81" s="2431">
        <v>100</v>
      </c>
      <c r="R81" s="2431">
        <v>0.98640000000000005</v>
      </c>
      <c r="S81" s="2431">
        <v>17.420000000000002</v>
      </c>
      <c r="T81" s="1634">
        <v>12694</v>
      </c>
      <c r="U81" s="1634">
        <f t="shared" si="15"/>
        <v>43723</v>
      </c>
      <c r="V81" s="1634">
        <f t="shared" si="16"/>
        <v>0</v>
      </c>
      <c r="W81" s="2434">
        <v>125</v>
      </c>
      <c r="X81" s="2434">
        <v>89.198400000000007</v>
      </c>
      <c r="Y81" s="2434">
        <v>100</v>
      </c>
      <c r="Z81" s="2434">
        <v>0.98850000000000005</v>
      </c>
      <c r="AA81" s="2434">
        <v>14.36</v>
      </c>
      <c r="AB81" s="2434">
        <v>9225</v>
      </c>
      <c r="AC81" s="1634">
        <f t="shared" si="17"/>
        <v>38534</v>
      </c>
      <c r="AD81" s="1634">
        <f t="shared" si="18"/>
        <v>0</v>
      </c>
      <c r="AE81" s="2434">
        <v>125</v>
      </c>
      <c r="AF81" s="1634">
        <v>84.043199999999999</v>
      </c>
      <c r="AG81" s="1634">
        <v>100</v>
      </c>
      <c r="AH81" s="1634">
        <v>0.98860000000000003</v>
      </c>
      <c r="AI81" s="1634">
        <v>17.43</v>
      </c>
      <c r="AJ81" s="1634">
        <v>10897</v>
      </c>
      <c r="AK81" s="1634">
        <f t="shared" si="19"/>
        <v>37517</v>
      </c>
      <c r="AL81" s="1634">
        <f t="shared" si="20"/>
        <v>0</v>
      </c>
      <c r="AM81" s="1634">
        <v>125</v>
      </c>
      <c r="AN81" s="1634">
        <v>41.004800000000003</v>
      </c>
      <c r="AO81" s="1634">
        <v>100</v>
      </c>
      <c r="AP81" s="1634">
        <v>0.99670000000000003</v>
      </c>
      <c r="AQ81" s="2431">
        <v>6.02</v>
      </c>
      <c r="AR81" s="1634">
        <v>1836</v>
      </c>
      <c r="AS81" s="1634">
        <f t="shared" si="21"/>
        <v>18305</v>
      </c>
      <c r="AT81" s="1634">
        <f t="shared" si="22"/>
        <v>0</v>
      </c>
      <c r="AU81" s="1634">
        <v>125</v>
      </c>
      <c r="AV81" s="1634">
        <v>75.181600000000003</v>
      </c>
      <c r="AW81" s="1634">
        <v>100</v>
      </c>
      <c r="AX81" s="1634">
        <v>0.99019999999999997</v>
      </c>
      <c r="AY81" s="1634">
        <v>9.82</v>
      </c>
      <c r="AZ81" s="1634">
        <v>5313</v>
      </c>
      <c r="BA81" s="1634">
        <f t="shared" si="23"/>
        <v>32478</v>
      </c>
      <c r="BB81" s="1634">
        <f t="shared" si="24"/>
        <v>0</v>
      </c>
    </row>
    <row r="82" spans="1:54" ht="15">
      <c r="A82" s="2456">
        <f t="shared" si="25"/>
        <v>77</v>
      </c>
      <c r="B82" s="2411" t="s">
        <v>3165</v>
      </c>
      <c r="C82" s="2411" t="s">
        <v>3156</v>
      </c>
      <c r="D82" s="1611" t="s">
        <v>515</v>
      </c>
      <c r="E82" s="1611" t="s">
        <v>259</v>
      </c>
      <c r="F82" s="1634">
        <v>125</v>
      </c>
      <c r="G82" s="1634">
        <v>125</v>
      </c>
      <c r="H82" s="2431">
        <v>126.8</v>
      </c>
      <c r="I82" s="2431">
        <v>126.8</v>
      </c>
      <c r="J82" s="2431">
        <v>0.74660000000000004</v>
      </c>
      <c r="K82" s="2431">
        <v>37.509858044164041</v>
      </c>
      <c r="L82" s="1634">
        <v>34245</v>
      </c>
      <c r="M82" s="1634">
        <f t="shared" si="13"/>
        <v>54778</v>
      </c>
      <c r="N82" s="1634">
        <f t="shared" si="14"/>
        <v>0</v>
      </c>
      <c r="O82" s="1634">
        <v>125</v>
      </c>
      <c r="P82" s="2431">
        <v>88.56</v>
      </c>
      <c r="Q82" s="2431">
        <v>125</v>
      </c>
      <c r="R82" s="2431">
        <v>0.68359999999999999</v>
      </c>
      <c r="S82" s="2431">
        <v>29.149182620858465</v>
      </c>
      <c r="T82" s="1634">
        <v>19206</v>
      </c>
      <c r="U82" s="1634">
        <f t="shared" si="15"/>
        <v>39533</v>
      </c>
      <c r="V82" s="1634">
        <f t="shared" si="16"/>
        <v>0</v>
      </c>
      <c r="W82" s="2434">
        <v>125</v>
      </c>
      <c r="X82" s="2434">
        <v>66.775999999999996</v>
      </c>
      <c r="Y82" s="2434">
        <v>125</v>
      </c>
      <c r="Z82" s="2434">
        <v>0.66049999999999998</v>
      </c>
      <c r="AA82" s="2435">
        <v>20.963536466861019</v>
      </c>
      <c r="AB82" s="2434">
        <v>10079</v>
      </c>
      <c r="AC82" s="1634">
        <f t="shared" si="17"/>
        <v>28847</v>
      </c>
      <c r="AD82" s="1634">
        <f t="shared" si="18"/>
        <v>0</v>
      </c>
      <c r="AE82" s="2434">
        <v>125</v>
      </c>
      <c r="AF82" s="1634">
        <v>48.733600000000003</v>
      </c>
      <c r="AG82" s="1634">
        <v>125</v>
      </c>
      <c r="AH82" s="1634">
        <v>0.69589999999999996</v>
      </c>
      <c r="AI82" s="2431">
        <f>+AJ82/(24*31*AF82)*100</f>
        <v>28.617291887198537</v>
      </c>
      <c r="AJ82" s="1634">
        <v>10376</v>
      </c>
      <c r="AK82" s="1634">
        <f t="shared" si="19"/>
        <v>21755</v>
      </c>
      <c r="AL82" s="1634">
        <f t="shared" si="20"/>
        <v>0</v>
      </c>
      <c r="AM82" s="1634">
        <v>125</v>
      </c>
      <c r="AN82" s="1634">
        <v>24.723199999999999</v>
      </c>
      <c r="AO82" s="1634">
        <v>125</v>
      </c>
      <c r="AP82" s="1634">
        <v>0.85629999999999995</v>
      </c>
      <c r="AQ82" s="2431">
        <f>+AR82/(24*31*AN82)*100</f>
        <v>20.354396132038445</v>
      </c>
      <c r="AR82" s="1634">
        <v>3744</v>
      </c>
      <c r="AS82" s="1634">
        <f t="shared" si="21"/>
        <v>11036</v>
      </c>
      <c r="AT82" s="1634">
        <f t="shared" si="22"/>
        <v>0</v>
      </c>
      <c r="AU82" s="1634">
        <v>125</v>
      </c>
      <c r="AV82" s="1634">
        <v>15.589600000000001</v>
      </c>
      <c r="AW82" s="1634">
        <v>125</v>
      </c>
      <c r="AX82" s="1634">
        <v>0.8569</v>
      </c>
      <c r="AY82" s="2431">
        <f>+AZ82/(24*30*AV82)*100</f>
        <v>7.2252584343978601</v>
      </c>
      <c r="AZ82" s="1634">
        <v>811</v>
      </c>
      <c r="BA82" s="1634">
        <f t="shared" si="23"/>
        <v>6735</v>
      </c>
      <c r="BB82" s="1634">
        <f t="shared" si="24"/>
        <v>0</v>
      </c>
    </row>
    <row r="83" spans="1:54" ht="15">
      <c r="A83" s="2456">
        <f t="shared" si="25"/>
        <v>78</v>
      </c>
      <c r="B83" s="2411" t="s">
        <v>3166</v>
      </c>
      <c r="C83" s="2411" t="s">
        <v>3156</v>
      </c>
      <c r="D83" s="1611" t="s">
        <v>515</v>
      </c>
      <c r="E83" s="1611" t="s">
        <v>259</v>
      </c>
      <c r="F83" s="1634">
        <v>125</v>
      </c>
      <c r="G83" s="1634">
        <v>125</v>
      </c>
      <c r="H83" s="2431">
        <v>143.04</v>
      </c>
      <c r="I83" s="2431">
        <v>143.04</v>
      </c>
      <c r="J83" s="2431">
        <v>0.90600000000000003</v>
      </c>
      <c r="K83" s="2431">
        <v>39.119787782749199</v>
      </c>
      <c r="L83" s="1634">
        <v>40289</v>
      </c>
      <c r="M83" s="1634">
        <f t="shared" si="13"/>
        <v>61793</v>
      </c>
      <c r="N83" s="1634">
        <f t="shared" si="14"/>
        <v>0</v>
      </c>
      <c r="O83" s="1634">
        <v>125</v>
      </c>
      <c r="P83" s="2431">
        <v>153.44</v>
      </c>
      <c r="Q83" s="2431">
        <v>153.44</v>
      </c>
      <c r="R83" s="2431">
        <v>0.89949999999999997</v>
      </c>
      <c r="S83" s="2431">
        <v>43.427012905468288</v>
      </c>
      <c r="T83" s="1634">
        <v>49576</v>
      </c>
      <c r="U83" s="1634">
        <f t="shared" si="15"/>
        <v>68496</v>
      </c>
      <c r="V83" s="1634">
        <f t="shared" si="16"/>
        <v>0</v>
      </c>
      <c r="W83" s="2434">
        <v>125</v>
      </c>
      <c r="X83" s="2434">
        <v>127.03999999999999</v>
      </c>
      <c r="Y83" s="2434">
        <v>127.04</v>
      </c>
      <c r="Z83" s="2434">
        <v>0.90880000000000005</v>
      </c>
      <c r="AA83" s="2435">
        <v>21.254241883571233</v>
      </c>
      <c r="AB83" s="2434">
        <v>19441</v>
      </c>
      <c r="AC83" s="1634">
        <f t="shared" si="17"/>
        <v>54881</v>
      </c>
      <c r="AD83" s="1634">
        <f t="shared" si="18"/>
        <v>0</v>
      </c>
      <c r="AE83" s="2434">
        <v>125</v>
      </c>
      <c r="AF83" s="1634">
        <v>48.4</v>
      </c>
      <c r="AG83" s="1634">
        <v>125</v>
      </c>
      <c r="AH83" s="1634">
        <v>0.97299999999999998</v>
      </c>
      <c r="AI83" s="2431">
        <f>+AJ83/(24*31*AF83)*100</f>
        <v>13.79909801830623</v>
      </c>
      <c r="AJ83" s="1634">
        <v>4969</v>
      </c>
      <c r="AK83" s="1634">
        <f t="shared" si="19"/>
        <v>21606</v>
      </c>
      <c r="AL83" s="1634">
        <f t="shared" si="20"/>
        <v>0</v>
      </c>
      <c r="AM83" s="1634">
        <v>125</v>
      </c>
      <c r="AN83" s="1634">
        <v>61.760000000000005</v>
      </c>
      <c r="AO83" s="1634">
        <v>125</v>
      </c>
      <c r="AP83" s="1634">
        <v>0.96750000000000003</v>
      </c>
      <c r="AQ83" s="2435">
        <f>+AR83/(24*31*AN83)*100</f>
        <v>24.013350325923451</v>
      </c>
      <c r="AR83" s="1634">
        <v>11034</v>
      </c>
      <c r="AS83" s="1634">
        <f t="shared" si="21"/>
        <v>27570</v>
      </c>
      <c r="AT83" s="1634">
        <f t="shared" si="22"/>
        <v>0</v>
      </c>
      <c r="AU83" s="1634">
        <v>125</v>
      </c>
      <c r="AV83" s="1634">
        <v>103.76</v>
      </c>
      <c r="AW83" s="1634">
        <v>125</v>
      </c>
      <c r="AX83" s="1634">
        <v>0.93049999999999999</v>
      </c>
      <c r="AY83" s="2431">
        <f>+AZ83/(24*30*AV83)*100</f>
        <v>37.588077186670091</v>
      </c>
      <c r="AZ83" s="1634">
        <v>28081</v>
      </c>
      <c r="BA83" s="1634">
        <f t="shared" si="23"/>
        <v>44824</v>
      </c>
      <c r="BB83" s="1634">
        <f t="shared" si="24"/>
        <v>0</v>
      </c>
    </row>
    <row r="84" spans="1:54" ht="15">
      <c r="A84" s="2456">
        <f t="shared" si="25"/>
        <v>79</v>
      </c>
      <c r="B84" s="2411" t="s">
        <v>3167</v>
      </c>
      <c r="C84" s="2411" t="s">
        <v>536</v>
      </c>
      <c r="D84" s="1611" t="s">
        <v>515</v>
      </c>
      <c r="E84" s="1611" t="s">
        <v>259</v>
      </c>
      <c r="F84" s="1634">
        <v>126</v>
      </c>
      <c r="G84" s="1634">
        <v>126</v>
      </c>
      <c r="H84" s="2431">
        <v>173.52</v>
      </c>
      <c r="I84" s="2431">
        <v>173.52</v>
      </c>
      <c r="J84" s="2431">
        <v>0.91649999999999998</v>
      </c>
      <c r="K84" s="2431">
        <v>9.4499999999999993</v>
      </c>
      <c r="L84" s="1634">
        <v>11807</v>
      </c>
      <c r="M84" s="1634">
        <f t="shared" si="13"/>
        <v>74961</v>
      </c>
      <c r="N84" s="1634">
        <f t="shared" si="14"/>
        <v>0</v>
      </c>
      <c r="O84" s="1634">
        <v>126</v>
      </c>
      <c r="P84" s="2431">
        <v>150.96</v>
      </c>
      <c r="Q84" s="2431">
        <v>150.96</v>
      </c>
      <c r="R84" s="2431">
        <v>0.88290000000000002</v>
      </c>
      <c r="S84" s="2431">
        <v>14.78</v>
      </c>
      <c r="T84" s="1634">
        <v>16597</v>
      </c>
      <c r="U84" s="1634">
        <f t="shared" si="15"/>
        <v>67389</v>
      </c>
      <c r="V84" s="1634">
        <f t="shared" si="16"/>
        <v>0</v>
      </c>
      <c r="W84" s="2434">
        <v>126</v>
      </c>
      <c r="X84" s="2434">
        <v>148.07999999999998</v>
      </c>
      <c r="Y84" s="2434">
        <v>148.08000000000001</v>
      </c>
      <c r="Z84" s="2434">
        <v>0.82540000000000002</v>
      </c>
      <c r="AA84" s="2434">
        <v>8.5299999999999994</v>
      </c>
      <c r="AB84" s="2434">
        <v>9099</v>
      </c>
      <c r="AC84" s="1634">
        <f t="shared" si="17"/>
        <v>63971</v>
      </c>
      <c r="AD84" s="1634">
        <f t="shared" si="18"/>
        <v>0</v>
      </c>
      <c r="AE84" s="2434">
        <v>126</v>
      </c>
      <c r="AF84" s="1634">
        <v>144.56</v>
      </c>
      <c r="AG84" s="1634">
        <v>144.56</v>
      </c>
      <c r="AH84" s="1634">
        <v>0.70550000000000002</v>
      </c>
      <c r="AI84" s="1634">
        <v>4.3499999999999996</v>
      </c>
      <c r="AJ84" s="1634">
        <v>4680</v>
      </c>
      <c r="AK84" s="1634">
        <f t="shared" si="19"/>
        <v>64532</v>
      </c>
      <c r="AL84" s="1634">
        <f t="shared" si="20"/>
        <v>0</v>
      </c>
      <c r="AM84" s="1634">
        <v>126</v>
      </c>
      <c r="AN84" s="1634">
        <v>149.19999999999999</v>
      </c>
      <c r="AO84" s="1634">
        <v>149.19999999999999</v>
      </c>
      <c r="AP84" s="1634">
        <v>0.44719999999999999</v>
      </c>
      <c r="AQ84" s="2431">
        <v>2.1</v>
      </c>
      <c r="AR84" s="1634">
        <v>2330</v>
      </c>
      <c r="AS84" s="1634">
        <f t="shared" si="21"/>
        <v>66603</v>
      </c>
      <c r="AT84" s="1634">
        <f t="shared" si="22"/>
        <v>0</v>
      </c>
      <c r="AU84" s="1634">
        <v>126</v>
      </c>
      <c r="AV84" s="1634">
        <v>158.32</v>
      </c>
      <c r="AW84" s="1634">
        <v>158.32</v>
      </c>
      <c r="AX84" s="1634">
        <v>0.59499999999999997</v>
      </c>
      <c r="AY84" s="1634">
        <v>5.0999999999999996</v>
      </c>
      <c r="AZ84" s="1634">
        <v>5816</v>
      </c>
      <c r="BA84" s="1634">
        <f t="shared" si="23"/>
        <v>68394</v>
      </c>
      <c r="BB84" s="1634">
        <f t="shared" si="24"/>
        <v>0</v>
      </c>
    </row>
    <row r="85" spans="1:54" ht="15">
      <c r="A85" s="2456">
        <f t="shared" si="25"/>
        <v>80</v>
      </c>
      <c r="B85" s="2411" t="s">
        <v>3168</v>
      </c>
      <c r="C85" s="2411" t="s">
        <v>536</v>
      </c>
      <c r="D85" s="1611" t="s">
        <v>515</v>
      </c>
      <c r="E85" s="1611" t="s">
        <v>259</v>
      </c>
      <c r="F85" s="1634">
        <v>127</v>
      </c>
      <c r="G85" s="1634">
        <v>127</v>
      </c>
      <c r="H85" s="2431">
        <v>140.95760000000001</v>
      </c>
      <c r="I85" s="2431">
        <v>140.96</v>
      </c>
      <c r="J85" s="2431">
        <v>0.99060000000000004</v>
      </c>
      <c r="K85" s="2431">
        <v>23.82</v>
      </c>
      <c r="L85" s="1634">
        <v>24179</v>
      </c>
      <c r="M85" s="1634">
        <f t="shared" si="13"/>
        <v>60894</v>
      </c>
      <c r="N85" s="1634">
        <f t="shared" si="14"/>
        <v>0</v>
      </c>
      <c r="O85" s="1634">
        <v>127</v>
      </c>
      <c r="P85" s="2431">
        <v>143.94319999999999</v>
      </c>
      <c r="Q85" s="2431">
        <v>143.94</v>
      </c>
      <c r="R85" s="2431">
        <v>0.98089999999999999</v>
      </c>
      <c r="S85" s="2431">
        <v>24.56</v>
      </c>
      <c r="T85" s="1634">
        <v>26305</v>
      </c>
      <c r="U85" s="1634">
        <f t="shared" si="15"/>
        <v>64256</v>
      </c>
      <c r="V85" s="1634">
        <f t="shared" si="16"/>
        <v>0</v>
      </c>
      <c r="W85" s="2434">
        <v>127</v>
      </c>
      <c r="X85" s="2434">
        <v>136.70480000000001</v>
      </c>
      <c r="Y85" s="2434">
        <v>136.69999999999999</v>
      </c>
      <c r="Z85" s="2434">
        <v>0.98799999999999999</v>
      </c>
      <c r="AA85" s="2434">
        <v>10.96</v>
      </c>
      <c r="AB85" s="2434">
        <v>10785</v>
      </c>
      <c r="AC85" s="1634">
        <f t="shared" si="17"/>
        <v>59056</v>
      </c>
      <c r="AD85" s="1634">
        <f t="shared" si="18"/>
        <v>0</v>
      </c>
      <c r="AE85" s="2434">
        <v>127</v>
      </c>
      <c r="AF85" s="1634">
        <v>115.2544</v>
      </c>
      <c r="AG85" s="1634">
        <v>115.25</v>
      </c>
      <c r="AH85" s="1634">
        <v>0.99119999999999997</v>
      </c>
      <c r="AI85" s="1634">
        <v>9.7200000000000006</v>
      </c>
      <c r="AJ85" s="1634">
        <v>8332</v>
      </c>
      <c r="AK85" s="1634">
        <f t="shared" si="19"/>
        <v>51450</v>
      </c>
      <c r="AL85" s="1634">
        <f t="shared" si="20"/>
        <v>0</v>
      </c>
      <c r="AM85" s="1634">
        <v>127</v>
      </c>
      <c r="AN85" s="1634">
        <v>14.543200000000001</v>
      </c>
      <c r="AO85" s="1634">
        <v>101.6</v>
      </c>
      <c r="AP85" s="1634">
        <v>0.99860000000000004</v>
      </c>
      <c r="AQ85" s="2431">
        <v>7.04</v>
      </c>
      <c r="AR85" s="1634">
        <v>762</v>
      </c>
      <c r="AS85" s="1634">
        <f t="shared" si="21"/>
        <v>6492</v>
      </c>
      <c r="AT85" s="1634">
        <f t="shared" si="22"/>
        <v>0</v>
      </c>
      <c r="AU85" s="1634">
        <v>127</v>
      </c>
      <c r="AV85" s="1634">
        <v>26.8032</v>
      </c>
      <c r="AW85" s="1634">
        <v>101.6</v>
      </c>
      <c r="AX85" s="1634">
        <v>0.98270000000000002</v>
      </c>
      <c r="AY85" s="1634">
        <v>6.92</v>
      </c>
      <c r="AZ85" s="1634">
        <v>1335</v>
      </c>
      <c r="BA85" s="1634">
        <f t="shared" si="23"/>
        <v>11579</v>
      </c>
      <c r="BB85" s="1634">
        <f t="shared" si="24"/>
        <v>0</v>
      </c>
    </row>
    <row r="86" spans="1:54" ht="15">
      <c r="A86" s="2456">
        <f t="shared" si="25"/>
        <v>81</v>
      </c>
      <c r="B86" s="2411" t="s">
        <v>3169</v>
      </c>
      <c r="C86" s="2411" t="s">
        <v>536</v>
      </c>
      <c r="D86" s="1611" t="s">
        <v>515</v>
      </c>
      <c r="E86" s="1611" t="s">
        <v>259</v>
      </c>
      <c r="F86" s="1634">
        <v>127.8</v>
      </c>
      <c r="G86" s="1634">
        <v>127.8</v>
      </c>
      <c r="H86" s="2431">
        <v>3.92</v>
      </c>
      <c r="I86" s="2431">
        <v>102.24</v>
      </c>
      <c r="J86" s="2431">
        <v>0.50149999999999995</v>
      </c>
      <c r="K86" s="2431">
        <v>22.25</v>
      </c>
      <c r="L86" s="1634">
        <v>628</v>
      </c>
      <c r="M86" s="1634">
        <f t="shared" si="13"/>
        <v>1693</v>
      </c>
      <c r="N86" s="1634">
        <f t="shared" si="14"/>
        <v>0</v>
      </c>
      <c r="O86" s="1634">
        <v>127.8</v>
      </c>
      <c r="P86" s="2431">
        <v>4.3600000000000003</v>
      </c>
      <c r="Q86" s="2431">
        <v>102.24</v>
      </c>
      <c r="R86" s="2431">
        <v>0.75629999999999997</v>
      </c>
      <c r="S86" s="2431">
        <v>13.29</v>
      </c>
      <c r="T86" s="1634">
        <v>431</v>
      </c>
      <c r="U86" s="1634">
        <f t="shared" si="15"/>
        <v>1946</v>
      </c>
      <c r="V86" s="1634">
        <f t="shared" si="16"/>
        <v>0</v>
      </c>
      <c r="W86" s="2434">
        <v>127.8</v>
      </c>
      <c r="X86" s="2434">
        <v>4.6399999999999997</v>
      </c>
      <c r="Y86" s="2434">
        <v>102.24</v>
      </c>
      <c r="Z86" s="2434">
        <v>0.73799999999999999</v>
      </c>
      <c r="AA86" s="2434">
        <v>11.88</v>
      </c>
      <c r="AB86" s="2434">
        <v>397</v>
      </c>
      <c r="AC86" s="1634">
        <f t="shared" si="17"/>
        <v>2004</v>
      </c>
      <c r="AD86" s="1634">
        <f t="shared" si="18"/>
        <v>0</v>
      </c>
      <c r="AE86" s="2434">
        <v>127.8</v>
      </c>
      <c r="AF86" s="1634">
        <v>4.4799999999999995</v>
      </c>
      <c r="AG86" s="1634">
        <v>102.24</v>
      </c>
      <c r="AH86" s="1634">
        <v>0.70530000000000004</v>
      </c>
      <c r="AI86" s="1634">
        <v>14.46</v>
      </c>
      <c r="AJ86" s="1634">
        <v>482</v>
      </c>
      <c r="AK86" s="1634">
        <f t="shared" si="19"/>
        <v>2000</v>
      </c>
      <c r="AL86" s="1634">
        <f t="shared" si="20"/>
        <v>0</v>
      </c>
      <c r="AM86" s="1634">
        <v>127.8</v>
      </c>
      <c r="AN86" s="1634">
        <v>4.84</v>
      </c>
      <c r="AO86" s="1634">
        <v>102.24</v>
      </c>
      <c r="AP86" s="1634">
        <v>0.60399999999999998</v>
      </c>
      <c r="AQ86" s="2431">
        <v>12.41</v>
      </c>
      <c r="AR86" s="1634">
        <v>447</v>
      </c>
      <c r="AS86" s="1634">
        <f t="shared" si="21"/>
        <v>2161</v>
      </c>
      <c r="AT86" s="1634">
        <f t="shared" si="22"/>
        <v>0</v>
      </c>
      <c r="AU86" s="1634">
        <v>127.8</v>
      </c>
      <c r="AV86" s="1634">
        <v>0.91999999999999993</v>
      </c>
      <c r="AW86" s="1634">
        <v>102.24</v>
      </c>
      <c r="AX86" s="1634">
        <v>0.53269999999999995</v>
      </c>
      <c r="AY86" s="1634">
        <v>55.25</v>
      </c>
      <c r="AZ86" s="1634">
        <v>366</v>
      </c>
      <c r="BA86" s="1634">
        <f t="shared" si="23"/>
        <v>397</v>
      </c>
      <c r="BB86" s="1634">
        <f t="shared" si="24"/>
        <v>0</v>
      </c>
    </row>
    <row r="87" spans="1:54" ht="15">
      <c r="A87" s="2456">
        <f t="shared" si="25"/>
        <v>82</v>
      </c>
      <c r="B87" s="2411" t="s">
        <v>3170</v>
      </c>
      <c r="C87" s="2411" t="s">
        <v>536</v>
      </c>
      <c r="D87" s="1611" t="s">
        <v>515</v>
      </c>
      <c r="E87" s="1611" t="s">
        <v>259</v>
      </c>
      <c r="F87" s="1634">
        <v>128.80000000000001</v>
      </c>
      <c r="G87" s="1634">
        <v>128.80000000000001</v>
      </c>
      <c r="H87" s="2431">
        <v>186.988</v>
      </c>
      <c r="I87" s="2431">
        <v>186.99</v>
      </c>
      <c r="J87" s="2431">
        <v>0.99299999999999999</v>
      </c>
      <c r="K87" s="2431">
        <v>42.59</v>
      </c>
      <c r="L87" s="1634">
        <v>57345</v>
      </c>
      <c r="M87" s="1634">
        <f t="shared" si="13"/>
        <v>80779</v>
      </c>
      <c r="N87" s="1634">
        <f t="shared" si="14"/>
        <v>0</v>
      </c>
      <c r="O87" s="1634">
        <v>128.80000000000001</v>
      </c>
      <c r="P87" s="2431">
        <v>179.232</v>
      </c>
      <c r="Q87" s="2431">
        <v>179.23</v>
      </c>
      <c r="R87" s="2431">
        <v>0.99219999999999997</v>
      </c>
      <c r="S87" s="2431">
        <v>30.94</v>
      </c>
      <c r="T87" s="1634">
        <v>41253</v>
      </c>
      <c r="U87" s="1634">
        <f t="shared" si="15"/>
        <v>80009</v>
      </c>
      <c r="V87" s="1634">
        <f t="shared" si="16"/>
        <v>0</v>
      </c>
      <c r="W87" s="2434">
        <v>128.80000000000001</v>
      </c>
      <c r="X87" s="2434">
        <v>173.5352</v>
      </c>
      <c r="Y87" s="2434">
        <v>173.54</v>
      </c>
      <c r="Z87" s="2434">
        <v>0.99609999999999999</v>
      </c>
      <c r="AA87" s="2434">
        <v>20.59</v>
      </c>
      <c r="AB87" s="2434">
        <v>25723</v>
      </c>
      <c r="AC87" s="1634">
        <f t="shared" si="17"/>
        <v>74967</v>
      </c>
      <c r="AD87" s="1634">
        <f t="shared" si="18"/>
        <v>0</v>
      </c>
      <c r="AE87" s="2434">
        <v>128.80000000000001</v>
      </c>
      <c r="AF87" s="1634">
        <v>229.0232</v>
      </c>
      <c r="AG87" s="1634">
        <v>229.02</v>
      </c>
      <c r="AH87" s="1634">
        <v>0.99209999999999998</v>
      </c>
      <c r="AI87" s="1634">
        <v>33.78</v>
      </c>
      <c r="AJ87" s="1634">
        <v>57551</v>
      </c>
      <c r="AK87" s="1634">
        <f t="shared" si="19"/>
        <v>102236</v>
      </c>
      <c r="AL87" s="1634">
        <f t="shared" si="20"/>
        <v>0</v>
      </c>
      <c r="AM87" s="1634">
        <v>128.80000000000001</v>
      </c>
      <c r="AN87" s="1634">
        <v>235.5872</v>
      </c>
      <c r="AO87" s="1634">
        <v>235.59</v>
      </c>
      <c r="AP87" s="1634">
        <v>0.9728</v>
      </c>
      <c r="AQ87" s="2431">
        <v>39.090000000000003</v>
      </c>
      <c r="AR87" s="1634">
        <v>68508</v>
      </c>
      <c r="AS87" s="1634">
        <f t="shared" si="21"/>
        <v>105166</v>
      </c>
      <c r="AT87" s="1634">
        <f t="shared" si="22"/>
        <v>0</v>
      </c>
      <c r="AU87" s="1634">
        <v>128.80000000000001</v>
      </c>
      <c r="AV87" s="1634">
        <v>240.55600000000001</v>
      </c>
      <c r="AW87" s="1634">
        <v>240.56</v>
      </c>
      <c r="AX87" s="1634">
        <v>0.97919999999999996</v>
      </c>
      <c r="AY87" s="1634">
        <v>35.659999999999997</v>
      </c>
      <c r="AZ87" s="1634">
        <v>61761</v>
      </c>
      <c r="BA87" s="1634">
        <f t="shared" si="23"/>
        <v>103920</v>
      </c>
      <c r="BB87" s="1634">
        <f t="shared" si="24"/>
        <v>0</v>
      </c>
    </row>
    <row r="88" spans="1:54" ht="15">
      <c r="A88" s="2456">
        <f t="shared" si="25"/>
        <v>83</v>
      </c>
      <c r="B88" s="2411" t="s">
        <v>3171</v>
      </c>
      <c r="C88" s="2411" t="s">
        <v>536</v>
      </c>
      <c r="D88" s="1611" t="s">
        <v>515</v>
      </c>
      <c r="E88" s="1611" t="s">
        <v>259</v>
      </c>
      <c r="F88" s="1634">
        <v>130</v>
      </c>
      <c r="G88" s="1634">
        <v>130</v>
      </c>
      <c r="H88" s="2431">
        <v>148.35040000000001</v>
      </c>
      <c r="I88" s="2431">
        <v>148.35</v>
      </c>
      <c r="J88" s="2431">
        <v>0.98909999999999998</v>
      </c>
      <c r="K88" s="2431">
        <v>40.65</v>
      </c>
      <c r="L88" s="1634">
        <v>43418</v>
      </c>
      <c r="M88" s="1634">
        <f t="shared" si="13"/>
        <v>64087</v>
      </c>
      <c r="N88" s="1634">
        <f t="shared" si="14"/>
        <v>0</v>
      </c>
      <c r="O88" s="1634">
        <v>130</v>
      </c>
      <c r="P88" s="2431">
        <v>153.04560000000001</v>
      </c>
      <c r="Q88" s="2431">
        <v>153.05000000000001</v>
      </c>
      <c r="R88" s="2431">
        <v>0.98950000000000005</v>
      </c>
      <c r="S88" s="2431">
        <v>34.07</v>
      </c>
      <c r="T88" s="1634">
        <v>38795</v>
      </c>
      <c r="U88" s="1634">
        <f t="shared" si="15"/>
        <v>68320</v>
      </c>
      <c r="V88" s="1634">
        <f t="shared" si="16"/>
        <v>0</v>
      </c>
      <c r="W88" s="2434">
        <v>130</v>
      </c>
      <c r="X88" s="2434">
        <v>55.540799999999997</v>
      </c>
      <c r="Y88" s="2434">
        <v>104</v>
      </c>
      <c r="Z88" s="2434">
        <v>0.99750000000000005</v>
      </c>
      <c r="AA88" s="2434">
        <v>6.03</v>
      </c>
      <c r="AB88" s="2434">
        <v>2412</v>
      </c>
      <c r="AC88" s="1634">
        <f t="shared" si="17"/>
        <v>23994</v>
      </c>
      <c r="AD88" s="1634">
        <f t="shared" si="18"/>
        <v>0</v>
      </c>
      <c r="AE88" s="2434">
        <v>130</v>
      </c>
      <c r="AF88" s="1634">
        <v>52.280799999999999</v>
      </c>
      <c r="AG88" s="1634">
        <v>104</v>
      </c>
      <c r="AH88" s="1634">
        <v>0.99890000000000001</v>
      </c>
      <c r="AI88" s="1634">
        <v>7.09</v>
      </c>
      <c r="AJ88" s="1634">
        <v>2758</v>
      </c>
      <c r="AK88" s="1634">
        <f t="shared" si="19"/>
        <v>23338</v>
      </c>
      <c r="AL88" s="1634">
        <f t="shared" si="20"/>
        <v>0</v>
      </c>
      <c r="AM88" s="1634">
        <v>130</v>
      </c>
      <c r="AN88" s="1634">
        <v>17.972000000000001</v>
      </c>
      <c r="AO88" s="1634">
        <v>104</v>
      </c>
      <c r="AP88" s="1634">
        <v>0.99939999999999996</v>
      </c>
      <c r="AQ88" s="2435">
        <f>+AR88/(24*31*AN88)*100</f>
        <v>12.983158988055493</v>
      </c>
      <c r="AR88" s="1634">
        <v>1736</v>
      </c>
      <c r="AS88" s="1634">
        <f t="shared" si="21"/>
        <v>8023</v>
      </c>
      <c r="AT88" s="1634">
        <f t="shared" si="22"/>
        <v>0</v>
      </c>
      <c r="AU88" s="1634">
        <v>130</v>
      </c>
      <c r="AV88" s="1634">
        <v>6.8255999999999997</v>
      </c>
      <c r="AW88" s="1634">
        <v>104</v>
      </c>
      <c r="AX88" s="1634">
        <v>1</v>
      </c>
      <c r="AY88" s="1634">
        <v>35.479999999999997</v>
      </c>
      <c r="AZ88" s="1634">
        <v>1745</v>
      </c>
      <c r="BA88" s="1634">
        <f t="shared" si="23"/>
        <v>2949</v>
      </c>
      <c r="BB88" s="1634">
        <f t="shared" si="24"/>
        <v>0</v>
      </c>
    </row>
    <row r="89" spans="1:54" ht="15">
      <c r="A89" s="2456">
        <f t="shared" si="25"/>
        <v>84</v>
      </c>
      <c r="B89" s="2411" t="s">
        <v>3173</v>
      </c>
      <c r="C89" s="2411" t="s">
        <v>634</v>
      </c>
      <c r="D89" s="1611" t="s">
        <v>515</v>
      </c>
      <c r="E89" s="1611" t="s">
        <v>259</v>
      </c>
      <c r="F89" s="1634">
        <v>130</v>
      </c>
      <c r="G89" s="1634">
        <v>130</v>
      </c>
      <c r="H89" s="2431">
        <v>46.152000000000001</v>
      </c>
      <c r="I89" s="2431">
        <v>104</v>
      </c>
      <c r="J89" s="2431">
        <v>0.92479999999999996</v>
      </c>
      <c r="K89" s="2431">
        <v>43.11</v>
      </c>
      <c r="L89" s="1634">
        <v>14326</v>
      </c>
      <c r="M89" s="1634">
        <f t="shared" si="13"/>
        <v>19938</v>
      </c>
      <c r="N89" s="1634">
        <f t="shared" si="14"/>
        <v>0</v>
      </c>
      <c r="O89" s="1634">
        <v>130</v>
      </c>
      <c r="P89" s="2431">
        <v>47.802399999999999</v>
      </c>
      <c r="Q89" s="2431">
        <v>104</v>
      </c>
      <c r="R89" s="2431">
        <v>0.90920000000000001</v>
      </c>
      <c r="S89" s="2431">
        <v>44.55</v>
      </c>
      <c r="T89" s="1634">
        <v>15845</v>
      </c>
      <c r="U89" s="1634">
        <f t="shared" si="15"/>
        <v>21339</v>
      </c>
      <c r="V89" s="1634">
        <f t="shared" si="16"/>
        <v>0</v>
      </c>
      <c r="W89" s="2434">
        <v>130</v>
      </c>
      <c r="X89" s="2434">
        <v>42.540799999999997</v>
      </c>
      <c r="Y89" s="2434">
        <v>104</v>
      </c>
      <c r="Z89" s="2434">
        <v>0.91010000000000002</v>
      </c>
      <c r="AA89" s="2434">
        <v>49.41</v>
      </c>
      <c r="AB89" s="2434">
        <v>15134</v>
      </c>
      <c r="AC89" s="1634">
        <f t="shared" si="17"/>
        <v>18378</v>
      </c>
      <c r="AD89" s="1634">
        <f t="shared" si="18"/>
        <v>0</v>
      </c>
      <c r="AE89" s="2434">
        <v>130</v>
      </c>
      <c r="AF89" s="1634">
        <v>34.415199999999999</v>
      </c>
      <c r="AG89" s="1634">
        <v>104</v>
      </c>
      <c r="AH89" s="1634">
        <v>0.88959999999999995</v>
      </c>
      <c r="AI89" s="1634">
        <v>47.71</v>
      </c>
      <c r="AJ89" s="1634">
        <v>12219</v>
      </c>
      <c r="AK89" s="1634">
        <f t="shared" si="19"/>
        <v>15363</v>
      </c>
      <c r="AL89" s="1634">
        <f t="shared" si="20"/>
        <v>0</v>
      </c>
      <c r="AM89" s="1634">
        <v>130</v>
      </c>
      <c r="AN89" s="1634">
        <v>32.551200000000001</v>
      </c>
      <c r="AO89" s="1634">
        <v>104</v>
      </c>
      <c r="AP89" s="1634">
        <v>0.88980000000000004</v>
      </c>
      <c r="AQ89" s="2431">
        <v>46.78</v>
      </c>
      <c r="AR89" s="1634">
        <v>11328</v>
      </c>
      <c r="AS89" s="1634">
        <f t="shared" si="21"/>
        <v>14531</v>
      </c>
      <c r="AT89" s="1634">
        <f t="shared" si="22"/>
        <v>0</v>
      </c>
      <c r="AU89" s="1634">
        <v>130</v>
      </c>
      <c r="AV89" s="1634">
        <v>35.988799999999998</v>
      </c>
      <c r="AW89" s="1634">
        <v>104</v>
      </c>
      <c r="AX89" s="1634">
        <v>0.89019999999999999</v>
      </c>
      <c r="AY89" s="1634">
        <v>41.59</v>
      </c>
      <c r="AZ89" s="1634">
        <v>10778</v>
      </c>
      <c r="BA89" s="1634">
        <f t="shared" si="23"/>
        <v>15547</v>
      </c>
      <c r="BB89" s="1634">
        <f t="shared" si="24"/>
        <v>0</v>
      </c>
    </row>
    <row r="90" spans="1:54" ht="15">
      <c r="A90" s="2456">
        <f t="shared" si="25"/>
        <v>85</v>
      </c>
      <c r="B90" s="2411" t="s">
        <v>3172</v>
      </c>
      <c r="C90" s="2411" t="s">
        <v>536</v>
      </c>
      <c r="D90" s="1611" t="s">
        <v>515</v>
      </c>
      <c r="E90" s="1611" t="s">
        <v>259</v>
      </c>
      <c r="F90" s="1634">
        <v>130</v>
      </c>
      <c r="G90" s="1634">
        <v>130</v>
      </c>
      <c r="H90" s="2431">
        <v>120.30240000000001</v>
      </c>
      <c r="I90" s="2431">
        <v>120.3</v>
      </c>
      <c r="J90" s="2431">
        <v>0.68269999999999997</v>
      </c>
      <c r="K90" s="2431">
        <v>5.7</v>
      </c>
      <c r="L90" s="1634">
        <v>4939</v>
      </c>
      <c r="M90" s="1634">
        <f t="shared" si="13"/>
        <v>51971</v>
      </c>
      <c r="N90" s="1634">
        <f t="shared" si="14"/>
        <v>0</v>
      </c>
      <c r="O90" s="1634">
        <v>130</v>
      </c>
      <c r="P90" s="2431">
        <v>128.84</v>
      </c>
      <c r="Q90" s="2431">
        <v>128.84</v>
      </c>
      <c r="R90" s="2431">
        <v>0.68930000000000002</v>
      </c>
      <c r="S90" s="2431">
        <v>4.38</v>
      </c>
      <c r="T90" s="1634">
        <v>4195</v>
      </c>
      <c r="U90" s="1634">
        <f t="shared" si="15"/>
        <v>57514</v>
      </c>
      <c r="V90" s="1634">
        <f t="shared" si="16"/>
        <v>0</v>
      </c>
      <c r="W90" s="2434">
        <v>130</v>
      </c>
      <c r="X90" s="2434">
        <v>129.83359999999999</v>
      </c>
      <c r="Y90" s="2434">
        <v>129.83000000000001</v>
      </c>
      <c r="Z90" s="2434">
        <v>0.65849999999999997</v>
      </c>
      <c r="AA90" s="2434">
        <v>3.69</v>
      </c>
      <c r="AB90" s="2434">
        <v>3447</v>
      </c>
      <c r="AC90" s="1634">
        <f t="shared" si="17"/>
        <v>56088</v>
      </c>
      <c r="AD90" s="1634">
        <f t="shared" si="18"/>
        <v>0</v>
      </c>
      <c r="AE90" s="2434">
        <v>130</v>
      </c>
      <c r="AF90" s="1634">
        <v>83.036000000000001</v>
      </c>
      <c r="AG90" s="1634">
        <v>104</v>
      </c>
      <c r="AH90" s="1634">
        <v>0.51329999999999998</v>
      </c>
      <c r="AI90" s="1634">
        <v>2.2999999999999998</v>
      </c>
      <c r="AJ90" s="1634">
        <v>1418</v>
      </c>
      <c r="AK90" s="1634">
        <f t="shared" si="19"/>
        <v>37067</v>
      </c>
      <c r="AL90" s="1634">
        <f t="shared" si="20"/>
        <v>0</v>
      </c>
      <c r="AM90" s="1634">
        <v>130</v>
      </c>
      <c r="AN90" s="1634">
        <v>29.5504</v>
      </c>
      <c r="AO90" s="1634">
        <v>104</v>
      </c>
      <c r="AP90" s="1634">
        <v>0.49380000000000002</v>
      </c>
      <c r="AQ90" s="2431">
        <v>5.89</v>
      </c>
      <c r="AR90" s="1634">
        <v>1296</v>
      </c>
      <c r="AS90" s="1634">
        <f t="shared" si="21"/>
        <v>13191</v>
      </c>
      <c r="AT90" s="1634">
        <f t="shared" si="22"/>
        <v>0</v>
      </c>
      <c r="AU90" s="1634">
        <v>130</v>
      </c>
      <c r="AV90" s="1634">
        <v>72.628</v>
      </c>
      <c r="AW90" s="1634">
        <v>104</v>
      </c>
      <c r="AX90" s="1634">
        <v>0.50719999999999998</v>
      </c>
      <c r="AY90" s="1634">
        <v>2.52</v>
      </c>
      <c r="AZ90" s="1634">
        <v>1317</v>
      </c>
      <c r="BA90" s="1634">
        <f t="shared" si="23"/>
        <v>31375</v>
      </c>
      <c r="BB90" s="1634">
        <f t="shared" si="24"/>
        <v>0</v>
      </c>
    </row>
    <row r="91" spans="1:54" ht="15">
      <c r="A91" s="2456">
        <f t="shared" si="25"/>
        <v>86</v>
      </c>
      <c r="B91" s="2411" t="s">
        <v>3803</v>
      </c>
      <c r="C91" s="2411" t="s">
        <v>634</v>
      </c>
      <c r="D91" s="1611" t="s">
        <v>515</v>
      </c>
      <c r="E91" s="1611" t="s">
        <v>259</v>
      </c>
      <c r="F91" s="1634">
        <v>130</v>
      </c>
      <c r="G91" s="1634">
        <v>0</v>
      </c>
      <c r="H91" s="2431">
        <v>0</v>
      </c>
      <c r="I91" s="2431">
        <v>0</v>
      </c>
      <c r="J91" s="2431">
        <v>0</v>
      </c>
      <c r="K91" s="2431">
        <v>0</v>
      </c>
      <c r="L91" s="1634">
        <v>0</v>
      </c>
      <c r="M91" s="1634">
        <f t="shared" si="13"/>
        <v>0</v>
      </c>
      <c r="N91" s="1634">
        <f t="shared" si="14"/>
        <v>0</v>
      </c>
      <c r="O91" s="1634">
        <v>0</v>
      </c>
      <c r="P91" s="2431">
        <v>0</v>
      </c>
      <c r="Q91" s="2431">
        <v>0</v>
      </c>
      <c r="R91" s="2431">
        <v>0</v>
      </c>
      <c r="S91" s="2431">
        <v>0</v>
      </c>
      <c r="T91" s="1634">
        <v>0</v>
      </c>
      <c r="U91" s="1634">
        <f t="shared" si="15"/>
        <v>0</v>
      </c>
      <c r="V91" s="1634">
        <f t="shared" si="16"/>
        <v>0</v>
      </c>
      <c r="W91" s="2434">
        <v>130</v>
      </c>
      <c r="X91" s="2434">
        <v>8.67</v>
      </c>
      <c r="Y91" s="2434">
        <v>104</v>
      </c>
      <c r="Z91" s="2434">
        <v>0.99660000000000004</v>
      </c>
      <c r="AA91" s="2434">
        <v>147.76</v>
      </c>
      <c r="AB91" s="2434">
        <v>9218</v>
      </c>
      <c r="AC91" s="1634">
        <f t="shared" si="17"/>
        <v>3745</v>
      </c>
      <c r="AD91" s="1634">
        <f t="shared" si="18"/>
        <v>5473</v>
      </c>
      <c r="AE91" s="2434">
        <v>130</v>
      </c>
      <c r="AF91" s="1634">
        <v>50.101199999999992</v>
      </c>
      <c r="AG91" s="1634">
        <v>104</v>
      </c>
      <c r="AH91" s="1634">
        <v>0.98850000000000005</v>
      </c>
      <c r="AI91" s="1634">
        <v>25.93</v>
      </c>
      <c r="AJ91" s="1634">
        <v>9355</v>
      </c>
      <c r="AK91" s="1634">
        <f t="shared" si="19"/>
        <v>22365</v>
      </c>
      <c r="AL91" s="1634">
        <f t="shared" si="20"/>
        <v>0</v>
      </c>
      <c r="AM91" s="1634">
        <v>130</v>
      </c>
      <c r="AN91" s="1634">
        <v>48.307199999999995</v>
      </c>
      <c r="AO91" s="1634">
        <v>104</v>
      </c>
      <c r="AP91" s="1634">
        <v>0.98650000000000004</v>
      </c>
      <c r="AQ91" s="2431">
        <v>22.07</v>
      </c>
      <c r="AR91" s="1634">
        <v>8188</v>
      </c>
      <c r="AS91" s="1634">
        <f t="shared" si="21"/>
        <v>21564</v>
      </c>
      <c r="AT91" s="1634">
        <f t="shared" si="22"/>
        <v>0</v>
      </c>
      <c r="AU91" s="1634">
        <v>130</v>
      </c>
      <c r="AV91" s="1634">
        <v>50.293199999999999</v>
      </c>
      <c r="AW91" s="1634">
        <v>104</v>
      </c>
      <c r="AX91" s="1634">
        <v>0.9849</v>
      </c>
      <c r="AY91" s="1634">
        <v>22.4</v>
      </c>
      <c r="AZ91" s="1634">
        <v>8110</v>
      </c>
      <c r="BA91" s="1634">
        <f t="shared" si="23"/>
        <v>21727</v>
      </c>
      <c r="BB91" s="1634">
        <f t="shared" si="24"/>
        <v>0</v>
      </c>
    </row>
    <row r="92" spans="1:54" ht="15">
      <c r="A92" s="2456">
        <f t="shared" si="25"/>
        <v>87</v>
      </c>
      <c r="B92" s="2411" t="s">
        <v>3174</v>
      </c>
      <c r="C92" s="2411" t="s">
        <v>536</v>
      </c>
      <c r="D92" s="1611" t="s">
        <v>515</v>
      </c>
      <c r="E92" s="1611" t="s">
        <v>259</v>
      </c>
      <c r="F92" s="1634">
        <v>131</v>
      </c>
      <c r="G92" s="1634">
        <v>131</v>
      </c>
      <c r="H92" s="2431">
        <v>84.48</v>
      </c>
      <c r="I92" s="2431">
        <v>104.8</v>
      </c>
      <c r="J92" s="2431">
        <v>0.84079999999999999</v>
      </c>
      <c r="K92" s="2431">
        <v>36.29</v>
      </c>
      <c r="L92" s="1634">
        <v>22074</v>
      </c>
      <c r="M92" s="1634">
        <f t="shared" si="13"/>
        <v>36495</v>
      </c>
      <c r="N92" s="1634">
        <f t="shared" si="14"/>
        <v>0</v>
      </c>
      <c r="O92" s="1634">
        <v>131</v>
      </c>
      <c r="P92" s="2431">
        <v>89.76</v>
      </c>
      <c r="Q92" s="2431">
        <v>104.8</v>
      </c>
      <c r="R92" s="2431">
        <v>0.82199999999999995</v>
      </c>
      <c r="S92" s="2431">
        <v>34.21</v>
      </c>
      <c r="T92" s="1634">
        <v>22846</v>
      </c>
      <c r="U92" s="1634">
        <f t="shared" si="15"/>
        <v>40069</v>
      </c>
      <c r="V92" s="1634">
        <f t="shared" si="16"/>
        <v>0</v>
      </c>
      <c r="W92" s="2434">
        <v>131</v>
      </c>
      <c r="X92" s="2434">
        <v>96.36</v>
      </c>
      <c r="Y92" s="2434">
        <v>104.8</v>
      </c>
      <c r="Z92" s="2434">
        <v>0.84730000000000005</v>
      </c>
      <c r="AA92" s="2434">
        <v>33.46</v>
      </c>
      <c r="AB92" s="2434">
        <v>23214</v>
      </c>
      <c r="AC92" s="1634">
        <f t="shared" si="17"/>
        <v>41628</v>
      </c>
      <c r="AD92" s="1634">
        <f t="shared" si="18"/>
        <v>0</v>
      </c>
      <c r="AE92" s="2434">
        <v>131</v>
      </c>
      <c r="AF92" s="1634">
        <v>94.08</v>
      </c>
      <c r="AG92" s="1634">
        <v>104.8</v>
      </c>
      <c r="AH92" s="1634">
        <v>0.79930000000000001</v>
      </c>
      <c r="AI92" s="1634">
        <v>34.340000000000003</v>
      </c>
      <c r="AJ92" s="1634">
        <v>24036</v>
      </c>
      <c r="AK92" s="1634">
        <f t="shared" si="19"/>
        <v>41997</v>
      </c>
      <c r="AL92" s="1634">
        <f t="shared" si="20"/>
        <v>0</v>
      </c>
      <c r="AM92" s="1634">
        <v>131</v>
      </c>
      <c r="AN92" s="1634">
        <v>89.160000000000011</v>
      </c>
      <c r="AO92" s="1634">
        <v>104.8</v>
      </c>
      <c r="AP92" s="1634">
        <v>0.79769999999999996</v>
      </c>
      <c r="AQ92" s="2431">
        <v>29.49</v>
      </c>
      <c r="AR92" s="1634">
        <v>19561</v>
      </c>
      <c r="AS92" s="1634">
        <f t="shared" si="21"/>
        <v>39801</v>
      </c>
      <c r="AT92" s="1634">
        <f t="shared" si="22"/>
        <v>0</v>
      </c>
      <c r="AU92" s="1634">
        <v>131</v>
      </c>
      <c r="AV92" s="1634">
        <v>95.88</v>
      </c>
      <c r="AW92" s="1634">
        <v>104.8</v>
      </c>
      <c r="AX92" s="1634">
        <v>0.80800000000000005</v>
      </c>
      <c r="AY92" s="1634">
        <v>27.79</v>
      </c>
      <c r="AZ92" s="1634">
        <v>16626</v>
      </c>
      <c r="BA92" s="1634">
        <f t="shared" si="23"/>
        <v>41420</v>
      </c>
      <c r="BB92" s="1634">
        <f t="shared" si="24"/>
        <v>0</v>
      </c>
    </row>
    <row r="93" spans="1:54" ht="15">
      <c r="A93" s="2456">
        <f t="shared" si="25"/>
        <v>88</v>
      </c>
      <c r="B93" s="2411" t="s">
        <v>3177</v>
      </c>
      <c r="C93" s="2411" t="s">
        <v>536</v>
      </c>
      <c r="D93" s="1611" t="s">
        <v>515</v>
      </c>
      <c r="E93" s="1611" t="s">
        <v>259</v>
      </c>
      <c r="F93" s="1634">
        <v>132</v>
      </c>
      <c r="G93" s="1634">
        <v>132</v>
      </c>
      <c r="H93" s="2431">
        <v>59.014400000000002</v>
      </c>
      <c r="I93" s="2431">
        <v>105.6</v>
      </c>
      <c r="J93" s="2431">
        <v>0.99750000000000005</v>
      </c>
      <c r="K93" s="2431">
        <v>1.96</v>
      </c>
      <c r="L93" s="1634">
        <v>831</v>
      </c>
      <c r="M93" s="1634">
        <f t="shared" si="13"/>
        <v>25494</v>
      </c>
      <c r="N93" s="1634">
        <f t="shared" si="14"/>
        <v>0</v>
      </c>
      <c r="O93" s="1634">
        <v>132</v>
      </c>
      <c r="P93" s="2431">
        <v>68.483999999999995</v>
      </c>
      <c r="Q93" s="2431">
        <v>105.6</v>
      </c>
      <c r="R93" s="2431">
        <v>0.99890000000000001</v>
      </c>
      <c r="S93" s="2431">
        <v>63.4</v>
      </c>
      <c r="T93" s="1634">
        <v>32304</v>
      </c>
      <c r="U93" s="1634">
        <f t="shared" si="15"/>
        <v>30571</v>
      </c>
      <c r="V93" s="1634">
        <f t="shared" si="16"/>
        <v>1733</v>
      </c>
      <c r="W93" s="2434">
        <v>132</v>
      </c>
      <c r="X93" s="2434">
        <v>69.843999999999994</v>
      </c>
      <c r="Y93" s="2434">
        <v>105.6</v>
      </c>
      <c r="Z93" s="2434">
        <v>0.99880000000000002</v>
      </c>
      <c r="AA93" s="2434">
        <v>63.2</v>
      </c>
      <c r="AB93" s="2434">
        <v>31782</v>
      </c>
      <c r="AC93" s="1634">
        <f t="shared" si="17"/>
        <v>30173</v>
      </c>
      <c r="AD93" s="1634">
        <f t="shared" si="18"/>
        <v>1609</v>
      </c>
      <c r="AE93" s="2434">
        <v>132</v>
      </c>
      <c r="AF93" s="1634">
        <v>66.739199999999997</v>
      </c>
      <c r="AG93" s="1634">
        <v>105.6</v>
      </c>
      <c r="AH93" s="1634">
        <v>0.99819999999999998</v>
      </c>
      <c r="AI93" s="1634">
        <v>42.09</v>
      </c>
      <c r="AJ93" s="1634">
        <v>20901</v>
      </c>
      <c r="AK93" s="1634">
        <f t="shared" si="19"/>
        <v>29792</v>
      </c>
      <c r="AL93" s="1634">
        <f t="shared" si="20"/>
        <v>0</v>
      </c>
      <c r="AM93" s="1634">
        <v>132</v>
      </c>
      <c r="AN93" s="1634">
        <v>66.421599999999998</v>
      </c>
      <c r="AO93" s="1634">
        <v>105.6</v>
      </c>
      <c r="AP93" s="1634">
        <v>0.99860000000000004</v>
      </c>
      <c r="AQ93" s="2431">
        <v>29.32</v>
      </c>
      <c r="AR93" s="1634">
        <v>14489</v>
      </c>
      <c r="AS93" s="1634">
        <f t="shared" si="21"/>
        <v>29651</v>
      </c>
      <c r="AT93" s="1634">
        <f t="shared" si="22"/>
        <v>0</v>
      </c>
      <c r="AU93" s="1634">
        <v>132</v>
      </c>
      <c r="AV93" s="1634">
        <v>76.4512</v>
      </c>
      <c r="AW93" s="1634">
        <v>105.6</v>
      </c>
      <c r="AX93" s="1634">
        <v>0.99709999999999999</v>
      </c>
      <c r="AY93" s="1634">
        <v>36.5</v>
      </c>
      <c r="AZ93" s="1634">
        <v>20093</v>
      </c>
      <c r="BA93" s="1634">
        <f t="shared" si="23"/>
        <v>33027</v>
      </c>
      <c r="BB93" s="1634">
        <f t="shared" si="24"/>
        <v>0</v>
      </c>
    </row>
    <row r="94" spans="1:54" ht="15">
      <c r="A94" s="2456">
        <f t="shared" si="25"/>
        <v>89</v>
      </c>
      <c r="B94" s="2411" t="s">
        <v>3176</v>
      </c>
      <c r="C94" s="2411" t="s">
        <v>536</v>
      </c>
      <c r="D94" s="1611" t="s">
        <v>515</v>
      </c>
      <c r="E94" s="1611" t="s">
        <v>232</v>
      </c>
      <c r="F94" s="1634">
        <v>132</v>
      </c>
      <c r="G94" s="1634">
        <v>132</v>
      </c>
      <c r="H94" s="2431">
        <v>108.672</v>
      </c>
      <c r="I94" s="2431">
        <v>105.6</v>
      </c>
      <c r="J94" s="2431">
        <v>0.79100000000000004</v>
      </c>
      <c r="K94" s="2431">
        <v>16.851166813898704</v>
      </c>
      <c r="L94" s="1634">
        <v>13185</v>
      </c>
      <c r="M94" s="1634">
        <f t="shared" si="13"/>
        <v>46946</v>
      </c>
      <c r="N94" s="1634">
        <f t="shared" si="14"/>
        <v>0</v>
      </c>
      <c r="O94" s="1634">
        <v>132</v>
      </c>
      <c r="P94" s="2431">
        <v>94.911999999999992</v>
      </c>
      <c r="Q94" s="2431">
        <v>105.6</v>
      </c>
      <c r="R94" s="2431">
        <v>0.78310000000000002</v>
      </c>
      <c r="S94" s="2431">
        <v>23.788305998448365</v>
      </c>
      <c r="T94" s="1634">
        <v>16798</v>
      </c>
      <c r="U94" s="1634">
        <f t="shared" si="15"/>
        <v>42369</v>
      </c>
      <c r="V94" s="1634">
        <f t="shared" si="16"/>
        <v>0</v>
      </c>
      <c r="W94" s="2434">
        <v>132</v>
      </c>
      <c r="X94" s="2434">
        <v>143.53199999999998</v>
      </c>
      <c r="Y94" s="2434">
        <v>113.43</v>
      </c>
      <c r="Z94" s="2434">
        <v>0.7903</v>
      </c>
      <c r="AA94" s="2435">
        <v>13.369066750891015</v>
      </c>
      <c r="AB94" s="2434">
        <v>13816</v>
      </c>
      <c r="AC94" s="1634">
        <f t="shared" si="17"/>
        <v>62006</v>
      </c>
      <c r="AD94" s="1634">
        <f t="shared" si="18"/>
        <v>0</v>
      </c>
      <c r="AE94" s="2434">
        <v>132</v>
      </c>
      <c r="AF94" s="1634">
        <v>152.79599999999999</v>
      </c>
      <c r="AG94" s="1634">
        <v>121.87</v>
      </c>
      <c r="AH94" s="1634">
        <v>0.79759999999999998</v>
      </c>
      <c r="AI94" s="2431">
        <f>+AJ94/(24*31*AF94)*100</f>
        <v>14.705284183817232</v>
      </c>
      <c r="AJ94" s="1634">
        <v>16717</v>
      </c>
      <c r="AK94" s="1634">
        <f t="shared" si="19"/>
        <v>68208</v>
      </c>
      <c r="AL94" s="1634">
        <f t="shared" si="20"/>
        <v>0</v>
      </c>
      <c r="AM94" s="1634">
        <v>132</v>
      </c>
      <c r="AN94" s="1634">
        <v>110</v>
      </c>
      <c r="AO94" s="1634">
        <v>105.6</v>
      </c>
      <c r="AP94" s="1634">
        <v>0.88700000000000001</v>
      </c>
      <c r="AQ94" s="2431">
        <f>+AR94/(24*31*AN94)*100</f>
        <v>2.7920332355816226</v>
      </c>
      <c r="AR94" s="1634">
        <v>2285</v>
      </c>
      <c r="AS94" s="1634">
        <f t="shared" si="21"/>
        <v>49104</v>
      </c>
      <c r="AT94" s="1634">
        <f t="shared" si="22"/>
        <v>0</v>
      </c>
      <c r="AU94" s="1634">
        <v>132</v>
      </c>
      <c r="AV94" s="1634">
        <v>8.6440000000000001</v>
      </c>
      <c r="AW94" s="1634">
        <v>105.6</v>
      </c>
      <c r="AX94" s="1634">
        <v>0.99099999999999999</v>
      </c>
      <c r="AY94" s="2431">
        <f>+AZ94/(24*30*AV94)*100</f>
        <v>21.289654995115427</v>
      </c>
      <c r="AZ94" s="1634">
        <v>1325</v>
      </c>
      <c r="BA94" s="1634">
        <f t="shared" si="23"/>
        <v>3734</v>
      </c>
      <c r="BB94" s="1634">
        <f t="shared" si="24"/>
        <v>0</v>
      </c>
    </row>
    <row r="95" spans="1:54" ht="15">
      <c r="A95" s="2456">
        <f t="shared" si="25"/>
        <v>90</v>
      </c>
      <c r="B95" s="2411" t="s">
        <v>3175</v>
      </c>
      <c r="C95" s="2411" t="s">
        <v>536</v>
      </c>
      <c r="D95" s="1611" t="s">
        <v>515</v>
      </c>
      <c r="E95" s="1611" t="s">
        <v>259</v>
      </c>
      <c r="F95" s="1634">
        <v>132</v>
      </c>
      <c r="G95" s="1634">
        <v>132</v>
      </c>
      <c r="H95" s="2431">
        <v>136.70760000000001</v>
      </c>
      <c r="I95" s="2431">
        <v>136.71</v>
      </c>
      <c r="J95" s="2431">
        <v>0.52090000000000003</v>
      </c>
      <c r="K95" s="2431">
        <v>19</v>
      </c>
      <c r="L95" s="1634">
        <v>18701</v>
      </c>
      <c r="M95" s="1634">
        <f t="shared" si="13"/>
        <v>59058</v>
      </c>
      <c r="N95" s="1634">
        <f t="shared" si="14"/>
        <v>0</v>
      </c>
      <c r="O95" s="1634">
        <v>132</v>
      </c>
      <c r="P95" s="2431">
        <v>124.7064</v>
      </c>
      <c r="Q95" s="2431">
        <v>124.71</v>
      </c>
      <c r="R95" s="2431">
        <v>0.53949999999999998</v>
      </c>
      <c r="S95" s="2431">
        <v>15.31</v>
      </c>
      <c r="T95" s="1634">
        <v>14201</v>
      </c>
      <c r="U95" s="1634">
        <f t="shared" si="15"/>
        <v>55669</v>
      </c>
      <c r="V95" s="1634">
        <f t="shared" si="16"/>
        <v>0</v>
      </c>
      <c r="W95" s="2434">
        <v>132</v>
      </c>
      <c r="X95" s="2434">
        <v>133.60079999999999</v>
      </c>
      <c r="Y95" s="2434">
        <v>133.6</v>
      </c>
      <c r="Z95" s="2434">
        <v>0.51839999999999997</v>
      </c>
      <c r="AA95" s="2434">
        <v>15.5</v>
      </c>
      <c r="AB95" s="2434">
        <v>14909</v>
      </c>
      <c r="AC95" s="1634">
        <f t="shared" si="17"/>
        <v>57716</v>
      </c>
      <c r="AD95" s="1634">
        <f t="shared" si="18"/>
        <v>0</v>
      </c>
      <c r="AE95" s="2434">
        <v>132</v>
      </c>
      <c r="AF95" s="1634">
        <v>130.97879999999998</v>
      </c>
      <c r="AG95" s="1634">
        <v>130.97999999999999</v>
      </c>
      <c r="AH95" s="1634">
        <v>0.49680000000000002</v>
      </c>
      <c r="AI95" s="1634">
        <v>19.28</v>
      </c>
      <c r="AJ95" s="1634">
        <v>18786</v>
      </c>
      <c r="AK95" s="1634">
        <f t="shared" si="19"/>
        <v>58469</v>
      </c>
      <c r="AL95" s="1634">
        <f t="shared" si="20"/>
        <v>0</v>
      </c>
      <c r="AM95" s="1634">
        <v>132</v>
      </c>
      <c r="AN95" s="1634">
        <v>126.1632</v>
      </c>
      <c r="AO95" s="1634">
        <v>126.16</v>
      </c>
      <c r="AP95" s="1634">
        <v>0.46610000000000001</v>
      </c>
      <c r="AQ95" s="2431">
        <v>12.47</v>
      </c>
      <c r="AR95" s="1634">
        <v>11701</v>
      </c>
      <c r="AS95" s="1634">
        <f t="shared" si="21"/>
        <v>56319</v>
      </c>
      <c r="AT95" s="1634">
        <f t="shared" si="22"/>
        <v>0</v>
      </c>
      <c r="AU95" s="1634">
        <v>132</v>
      </c>
      <c r="AV95" s="1634">
        <v>130.08359999999999</v>
      </c>
      <c r="AW95" s="1634">
        <v>130.08000000000001</v>
      </c>
      <c r="AX95" s="1634">
        <v>0.48970000000000002</v>
      </c>
      <c r="AY95" s="1634">
        <v>10.52</v>
      </c>
      <c r="AZ95" s="1634">
        <v>9850</v>
      </c>
      <c r="BA95" s="1634">
        <f t="shared" si="23"/>
        <v>56196</v>
      </c>
      <c r="BB95" s="1634">
        <f t="shared" si="24"/>
        <v>0</v>
      </c>
    </row>
    <row r="96" spans="1:54" ht="15">
      <c r="A96" s="2456">
        <f t="shared" si="25"/>
        <v>91</v>
      </c>
      <c r="B96" s="2411" t="s">
        <v>3184</v>
      </c>
      <c r="C96" s="2411" t="s">
        <v>634</v>
      </c>
      <c r="D96" s="1611" t="s">
        <v>515</v>
      </c>
      <c r="E96" s="1611" t="s">
        <v>259</v>
      </c>
      <c r="F96" s="1634">
        <v>133</v>
      </c>
      <c r="G96" s="1634">
        <v>133</v>
      </c>
      <c r="H96" s="2431">
        <v>110.80000000000001</v>
      </c>
      <c r="I96" s="2431">
        <v>110.8</v>
      </c>
      <c r="J96" s="2431">
        <v>0.96440000000000003</v>
      </c>
      <c r="K96" s="2431">
        <v>34.21</v>
      </c>
      <c r="L96" s="1634">
        <v>27291</v>
      </c>
      <c r="M96" s="1634">
        <f t="shared" si="13"/>
        <v>47866</v>
      </c>
      <c r="N96" s="1634">
        <f t="shared" si="14"/>
        <v>0</v>
      </c>
      <c r="O96" s="1634">
        <v>133</v>
      </c>
      <c r="P96" s="2431">
        <v>123.2</v>
      </c>
      <c r="Q96" s="2431">
        <v>123.2</v>
      </c>
      <c r="R96" s="2431">
        <v>0.95820000000000005</v>
      </c>
      <c r="S96" s="2431">
        <v>35.53</v>
      </c>
      <c r="T96" s="1634">
        <v>32566</v>
      </c>
      <c r="U96" s="1634">
        <f t="shared" si="15"/>
        <v>54996</v>
      </c>
      <c r="V96" s="1634">
        <f t="shared" si="16"/>
        <v>0</v>
      </c>
      <c r="W96" s="2434">
        <v>133</v>
      </c>
      <c r="X96" s="2434">
        <v>124.72000000000001</v>
      </c>
      <c r="Y96" s="2434">
        <v>124.72</v>
      </c>
      <c r="Z96" s="2434">
        <v>0.95979999999999999</v>
      </c>
      <c r="AA96" s="2434">
        <v>32.18</v>
      </c>
      <c r="AB96" s="2434">
        <v>28901</v>
      </c>
      <c r="AC96" s="1634">
        <f t="shared" si="17"/>
        <v>53879</v>
      </c>
      <c r="AD96" s="1634">
        <f t="shared" si="18"/>
        <v>0</v>
      </c>
      <c r="AE96" s="2434">
        <v>133</v>
      </c>
      <c r="AF96" s="1634">
        <v>97.28</v>
      </c>
      <c r="AG96" s="1634">
        <v>106.4</v>
      </c>
      <c r="AH96" s="1634">
        <v>0.95840000000000003</v>
      </c>
      <c r="AI96" s="1634">
        <v>35.82</v>
      </c>
      <c r="AJ96" s="1634">
        <v>25925</v>
      </c>
      <c r="AK96" s="1634">
        <f t="shared" si="19"/>
        <v>43426</v>
      </c>
      <c r="AL96" s="1634">
        <f t="shared" si="20"/>
        <v>0</v>
      </c>
      <c r="AM96" s="1634">
        <v>133</v>
      </c>
      <c r="AN96" s="1634">
        <v>105.2</v>
      </c>
      <c r="AO96" s="1634">
        <v>106.4</v>
      </c>
      <c r="AP96" s="1634">
        <v>0.95989999999999998</v>
      </c>
      <c r="AQ96" s="2431">
        <v>29.1</v>
      </c>
      <c r="AR96" s="1634">
        <v>22774</v>
      </c>
      <c r="AS96" s="1634">
        <f t="shared" si="21"/>
        <v>46961</v>
      </c>
      <c r="AT96" s="1634">
        <f t="shared" si="22"/>
        <v>0</v>
      </c>
      <c r="AU96" s="1634">
        <v>133</v>
      </c>
      <c r="AV96" s="1634">
        <v>96</v>
      </c>
      <c r="AW96" s="1634">
        <v>106.4</v>
      </c>
      <c r="AX96" s="1634">
        <v>0.95640000000000003</v>
      </c>
      <c r="AY96" s="1634">
        <v>33.65</v>
      </c>
      <c r="AZ96" s="1634">
        <v>23256</v>
      </c>
      <c r="BA96" s="1634">
        <f t="shared" si="23"/>
        <v>41472</v>
      </c>
      <c r="BB96" s="1634">
        <f t="shared" si="24"/>
        <v>0</v>
      </c>
    </row>
    <row r="97" spans="1:54" ht="15">
      <c r="A97" s="2456">
        <f t="shared" si="25"/>
        <v>92</v>
      </c>
      <c r="B97" s="2411" t="s">
        <v>3185</v>
      </c>
      <c r="C97" s="2411" t="s">
        <v>536</v>
      </c>
      <c r="D97" s="1611" t="s">
        <v>515</v>
      </c>
      <c r="E97" s="1611" t="s">
        <v>259</v>
      </c>
      <c r="F97" s="1634">
        <v>133</v>
      </c>
      <c r="G97" s="1634">
        <v>133</v>
      </c>
      <c r="H97" s="2431">
        <v>72.8</v>
      </c>
      <c r="I97" s="2431">
        <v>106.4</v>
      </c>
      <c r="J97" s="2431">
        <v>0.97099999999999997</v>
      </c>
      <c r="K97" s="2431">
        <v>17.95</v>
      </c>
      <c r="L97" s="1634">
        <v>9409</v>
      </c>
      <c r="M97" s="1634">
        <f t="shared" si="13"/>
        <v>31450</v>
      </c>
      <c r="N97" s="1634">
        <f t="shared" si="14"/>
        <v>0</v>
      </c>
      <c r="O97" s="1634">
        <v>133</v>
      </c>
      <c r="P97" s="2431">
        <v>74.16</v>
      </c>
      <c r="Q97" s="2431">
        <v>106.4</v>
      </c>
      <c r="R97" s="2431">
        <v>0.99309999999999998</v>
      </c>
      <c r="S97" s="2431">
        <v>46.13</v>
      </c>
      <c r="T97" s="1634">
        <v>25452</v>
      </c>
      <c r="U97" s="1634">
        <f t="shared" si="15"/>
        <v>33105</v>
      </c>
      <c r="V97" s="1634">
        <f t="shared" si="16"/>
        <v>0</v>
      </c>
      <c r="W97" s="2434">
        <v>133</v>
      </c>
      <c r="X97" s="2434">
        <v>72.399999999999991</v>
      </c>
      <c r="Y97" s="2434">
        <v>106.4</v>
      </c>
      <c r="Z97" s="2434">
        <v>0.99370000000000003</v>
      </c>
      <c r="AA97" s="2434">
        <v>62.34</v>
      </c>
      <c r="AB97" s="2434">
        <v>32495</v>
      </c>
      <c r="AC97" s="1634">
        <f t="shared" si="17"/>
        <v>31277</v>
      </c>
      <c r="AD97" s="1634">
        <f t="shared" si="18"/>
        <v>1218</v>
      </c>
      <c r="AE97" s="2434">
        <v>133</v>
      </c>
      <c r="AF97" s="1634">
        <v>74.16</v>
      </c>
      <c r="AG97" s="1634">
        <v>106.4</v>
      </c>
      <c r="AH97" s="1634">
        <v>0.97250000000000003</v>
      </c>
      <c r="AI97" s="1634">
        <v>23.25</v>
      </c>
      <c r="AJ97" s="1634">
        <v>12827</v>
      </c>
      <c r="AK97" s="1634">
        <f t="shared" si="19"/>
        <v>33105</v>
      </c>
      <c r="AL97" s="1634">
        <f t="shared" si="20"/>
        <v>0</v>
      </c>
      <c r="AM97" s="1634">
        <v>133</v>
      </c>
      <c r="AN97" s="1634">
        <v>69.040000000000006</v>
      </c>
      <c r="AO97" s="1634">
        <v>106.4</v>
      </c>
      <c r="AP97" s="1634">
        <v>0.95750000000000002</v>
      </c>
      <c r="AQ97" s="2431">
        <v>17.2</v>
      </c>
      <c r="AR97" s="1634">
        <v>8834</v>
      </c>
      <c r="AS97" s="1634">
        <f t="shared" si="21"/>
        <v>30819</v>
      </c>
      <c r="AT97" s="1634">
        <f t="shared" si="22"/>
        <v>0</v>
      </c>
      <c r="AU97" s="1634">
        <v>133</v>
      </c>
      <c r="AV97" s="1634">
        <v>70.8</v>
      </c>
      <c r="AW97" s="1634">
        <v>106.4</v>
      </c>
      <c r="AX97" s="1634">
        <v>0.96750000000000003</v>
      </c>
      <c r="AY97" s="1634">
        <v>19.23</v>
      </c>
      <c r="AZ97" s="1634">
        <v>9804</v>
      </c>
      <c r="BA97" s="1634">
        <f t="shared" si="23"/>
        <v>30586</v>
      </c>
      <c r="BB97" s="1634">
        <f t="shared" si="24"/>
        <v>0</v>
      </c>
    </row>
    <row r="98" spans="1:54" ht="15">
      <c r="A98" s="2456">
        <f t="shared" si="25"/>
        <v>93</v>
      </c>
      <c r="B98" s="2411" t="s">
        <v>3186</v>
      </c>
      <c r="C98" s="2411" t="s">
        <v>3156</v>
      </c>
      <c r="D98" s="1611" t="s">
        <v>515</v>
      </c>
      <c r="E98" s="1611" t="s">
        <v>259</v>
      </c>
      <c r="F98" s="1634">
        <v>133</v>
      </c>
      <c r="G98" s="1634">
        <v>133</v>
      </c>
      <c r="H98" s="2431">
        <v>168</v>
      </c>
      <c r="I98" s="2431">
        <v>168</v>
      </c>
      <c r="J98" s="2431">
        <v>0.80610000000000004</v>
      </c>
      <c r="K98" s="2431">
        <v>46.569113756613753</v>
      </c>
      <c r="L98" s="1634">
        <v>56330</v>
      </c>
      <c r="M98" s="1634">
        <f t="shared" si="13"/>
        <v>72576</v>
      </c>
      <c r="N98" s="1634">
        <f t="shared" si="14"/>
        <v>0</v>
      </c>
      <c r="O98" s="1634">
        <v>133</v>
      </c>
      <c r="P98" s="2431">
        <v>194.72</v>
      </c>
      <c r="Q98" s="2431">
        <v>194.72</v>
      </c>
      <c r="R98" s="2431">
        <v>0.81240000000000001</v>
      </c>
      <c r="S98" s="2431">
        <v>50.829810215495542</v>
      </c>
      <c r="T98" s="1634">
        <v>73638</v>
      </c>
      <c r="U98" s="1634">
        <f t="shared" si="15"/>
        <v>86923</v>
      </c>
      <c r="V98" s="1634">
        <f t="shared" si="16"/>
        <v>0</v>
      </c>
      <c r="W98" s="2434">
        <v>133</v>
      </c>
      <c r="X98" s="2434">
        <v>166.16</v>
      </c>
      <c r="Y98" s="2434">
        <v>166.16</v>
      </c>
      <c r="Z98" s="2434">
        <v>0.73409999999999997</v>
      </c>
      <c r="AA98" s="2435">
        <v>13.009549029048307</v>
      </c>
      <c r="AB98" s="2434">
        <v>15564</v>
      </c>
      <c r="AC98" s="1634">
        <f t="shared" si="17"/>
        <v>71781</v>
      </c>
      <c r="AD98" s="1634">
        <f t="shared" si="18"/>
        <v>0</v>
      </c>
      <c r="AE98" s="2434">
        <v>133</v>
      </c>
      <c r="AF98" s="1634">
        <v>86.48</v>
      </c>
      <c r="AG98" s="1634">
        <v>133</v>
      </c>
      <c r="AH98" s="1634">
        <v>0.74580000000000002</v>
      </c>
      <c r="AI98" s="2431">
        <f>+AJ98/(24*31*AF98)*100</f>
        <v>27.478539385077539</v>
      </c>
      <c r="AJ98" s="1634">
        <v>17680</v>
      </c>
      <c r="AK98" s="1634">
        <f t="shared" si="19"/>
        <v>38605</v>
      </c>
      <c r="AL98" s="1634">
        <f t="shared" si="20"/>
        <v>0</v>
      </c>
      <c r="AM98" s="1634">
        <v>133</v>
      </c>
      <c r="AN98" s="1634">
        <v>112.24000000000001</v>
      </c>
      <c r="AO98" s="1634">
        <v>133</v>
      </c>
      <c r="AP98" s="1634">
        <v>0.73899999999999999</v>
      </c>
      <c r="AQ98" s="2431">
        <f>+AR98/(24*31*AN98)*100</f>
        <v>24.892655139907568</v>
      </c>
      <c r="AR98" s="1634">
        <v>20787</v>
      </c>
      <c r="AS98" s="1634">
        <f t="shared" si="21"/>
        <v>50104</v>
      </c>
      <c r="AT98" s="1634">
        <f t="shared" si="22"/>
        <v>0</v>
      </c>
      <c r="AU98" s="1634">
        <v>133</v>
      </c>
      <c r="AV98" s="1634">
        <v>113.19999999999999</v>
      </c>
      <c r="AW98" s="1634">
        <v>133</v>
      </c>
      <c r="AX98" s="1634">
        <v>0.75370000000000004</v>
      </c>
      <c r="AY98" s="2431">
        <f>+AZ98/(24*30*AV98)*100</f>
        <v>32.187377306635263</v>
      </c>
      <c r="AZ98" s="1634">
        <v>26234</v>
      </c>
      <c r="BA98" s="1634">
        <f t="shared" si="23"/>
        <v>48902</v>
      </c>
      <c r="BB98" s="1634">
        <f t="shared" si="24"/>
        <v>0</v>
      </c>
    </row>
    <row r="99" spans="1:54" ht="15">
      <c r="A99" s="2456">
        <f t="shared" si="25"/>
        <v>94</v>
      </c>
      <c r="B99" s="2411" t="s">
        <v>3183</v>
      </c>
      <c r="C99" s="2411" t="s">
        <v>749</v>
      </c>
      <c r="D99" s="1611" t="s">
        <v>515</v>
      </c>
      <c r="E99" s="1611" t="s">
        <v>259</v>
      </c>
      <c r="F99" s="1634">
        <v>133</v>
      </c>
      <c r="G99" s="1634">
        <v>133</v>
      </c>
      <c r="H99" s="2431">
        <v>174.37360000000001</v>
      </c>
      <c r="I99" s="2431">
        <v>174.37</v>
      </c>
      <c r="J99" s="2431">
        <v>0.99829999999999997</v>
      </c>
      <c r="K99" s="2431">
        <v>39.450000000000003</v>
      </c>
      <c r="L99" s="1634">
        <v>49524</v>
      </c>
      <c r="M99" s="1634">
        <f t="shared" si="13"/>
        <v>75329</v>
      </c>
      <c r="N99" s="1634">
        <f t="shared" si="14"/>
        <v>0</v>
      </c>
      <c r="O99" s="1634">
        <v>133</v>
      </c>
      <c r="P99" s="2431">
        <v>179.18</v>
      </c>
      <c r="Q99" s="2431">
        <v>179.18</v>
      </c>
      <c r="R99" s="2431">
        <v>0.99780000000000002</v>
      </c>
      <c r="S99" s="2431">
        <v>42.2</v>
      </c>
      <c r="T99" s="1634">
        <v>56260</v>
      </c>
      <c r="U99" s="1634">
        <f t="shared" si="15"/>
        <v>79986</v>
      </c>
      <c r="V99" s="1634">
        <f t="shared" si="16"/>
        <v>0</v>
      </c>
      <c r="W99" s="2434">
        <v>133</v>
      </c>
      <c r="X99" s="2434">
        <v>196.62799999999999</v>
      </c>
      <c r="Y99" s="2434">
        <v>196.63</v>
      </c>
      <c r="Z99" s="2434">
        <v>0.99750000000000005</v>
      </c>
      <c r="AA99" s="2434">
        <v>39.74</v>
      </c>
      <c r="AB99" s="2434">
        <v>56268</v>
      </c>
      <c r="AC99" s="1634">
        <f t="shared" si="17"/>
        <v>84943</v>
      </c>
      <c r="AD99" s="1634">
        <f t="shared" si="18"/>
        <v>0</v>
      </c>
      <c r="AE99" s="2434">
        <v>133</v>
      </c>
      <c r="AF99" s="1634">
        <v>167.1944</v>
      </c>
      <c r="AG99" s="1634">
        <v>167.19</v>
      </c>
      <c r="AH99" s="1634">
        <v>0.99790000000000001</v>
      </c>
      <c r="AI99" s="1634">
        <v>41.61</v>
      </c>
      <c r="AJ99" s="1634">
        <v>51754</v>
      </c>
      <c r="AK99" s="1634">
        <f t="shared" si="19"/>
        <v>74636</v>
      </c>
      <c r="AL99" s="1634">
        <f t="shared" si="20"/>
        <v>0</v>
      </c>
      <c r="AM99" s="1634">
        <v>133</v>
      </c>
      <c r="AN99" s="1634">
        <v>169.0848</v>
      </c>
      <c r="AO99" s="1634">
        <v>169.08</v>
      </c>
      <c r="AP99" s="1634">
        <v>0.99790000000000001</v>
      </c>
      <c r="AQ99" s="2431">
        <v>40</v>
      </c>
      <c r="AR99" s="1634">
        <v>50321</v>
      </c>
      <c r="AS99" s="1634">
        <f t="shared" si="21"/>
        <v>75479</v>
      </c>
      <c r="AT99" s="1634">
        <f t="shared" si="22"/>
        <v>0</v>
      </c>
      <c r="AU99" s="1634">
        <v>133</v>
      </c>
      <c r="AV99" s="1634">
        <v>164.33680000000001</v>
      </c>
      <c r="AW99" s="1634">
        <v>164.34</v>
      </c>
      <c r="AX99" s="1634">
        <v>0.99839999999999995</v>
      </c>
      <c r="AY99" s="1634">
        <v>40.72</v>
      </c>
      <c r="AZ99" s="1634">
        <v>48182</v>
      </c>
      <c r="BA99" s="1634">
        <f t="shared" si="23"/>
        <v>70993</v>
      </c>
      <c r="BB99" s="1634">
        <f t="shared" si="24"/>
        <v>0</v>
      </c>
    </row>
    <row r="100" spans="1:54" ht="15">
      <c r="A100" s="2456">
        <f t="shared" si="25"/>
        <v>95</v>
      </c>
      <c r="B100" s="2411" t="s">
        <v>3804</v>
      </c>
      <c r="C100" s="2411" t="s">
        <v>536</v>
      </c>
      <c r="D100" s="1611" t="s">
        <v>515</v>
      </c>
      <c r="E100" s="1611" t="s">
        <v>259</v>
      </c>
      <c r="F100" s="1634">
        <v>133</v>
      </c>
      <c r="G100" s="1634">
        <v>133</v>
      </c>
      <c r="H100" s="2431">
        <v>117.72</v>
      </c>
      <c r="I100" s="2431">
        <v>117.72</v>
      </c>
      <c r="J100" s="2431">
        <v>0.52600000000000002</v>
      </c>
      <c r="K100" s="2431">
        <v>28.81</v>
      </c>
      <c r="L100" s="1634">
        <v>5697</v>
      </c>
      <c r="M100" s="1634">
        <f t="shared" si="13"/>
        <v>50855</v>
      </c>
      <c r="N100" s="1634">
        <f t="shared" si="14"/>
        <v>0</v>
      </c>
      <c r="O100" s="1634">
        <v>133</v>
      </c>
      <c r="P100" s="2431">
        <v>123.12</v>
      </c>
      <c r="Q100" s="2431">
        <v>123.12</v>
      </c>
      <c r="R100" s="2431">
        <v>0.627</v>
      </c>
      <c r="S100" s="2431">
        <v>33.19</v>
      </c>
      <c r="T100" s="1634">
        <v>30398</v>
      </c>
      <c r="U100" s="1634">
        <f t="shared" si="15"/>
        <v>54961</v>
      </c>
      <c r="V100" s="1634">
        <f t="shared" si="16"/>
        <v>0</v>
      </c>
      <c r="W100" s="2434">
        <v>133</v>
      </c>
      <c r="X100" s="2434">
        <v>134.28</v>
      </c>
      <c r="Y100" s="2434">
        <v>134.28</v>
      </c>
      <c r="Z100" s="2434">
        <v>0.70840000000000003</v>
      </c>
      <c r="AA100" s="2434">
        <v>32.74</v>
      </c>
      <c r="AB100" s="2434">
        <v>31649</v>
      </c>
      <c r="AC100" s="1634">
        <f t="shared" si="17"/>
        <v>58009</v>
      </c>
      <c r="AD100" s="1634">
        <f t="shared" si="18"/>
        <v>0</v>
      </c>
      <c r="AE100" s="2434">
        <v>133</v>
      </c>
      <c r="AF100" s="1634">
        <v>127.44</v>
      </c>
      <c r="AG100" s="1634">
        <v>127.44</v>
      </c>
      <c r="AH100" s="1634">
        <v>0.62119999999999997</v>
      </c>
      <c r="AI100" s="1634">
        <v>35.15</v>
      </c>
      <c r="AJ100" s="1634">
        <v>33327</v>
      </c>
      <c r="AK100" s="1634">
        <f t="shared" si="19"/>
        <v>56889</v>
      </c>
      <c r="AL100" s="1634">
        <f t="shared" si="20"/>
        <v>0</v>
      </c>
      <c r="AM100" s="1634">
        <v>133</v>
      </c>
      <c r="AN100" s="1634">
        <v>140.04</v>
      </c>
      <c r="AO100" s="1634">
        <v>140.04</v>
      </c>
      <c r="AP100" s="1634">
        <v>0.65110000000000001</v>
      </c>
      <c r="AQ100" s="2431">
        <v>34.21</v>
      </c>
      <c r="AR100" s="1634">
        <v>35640</v>
      </c>
      <c r="AS100" s="1634">
        <f t="shared" si="21"/>
        <v>62514</v>
      </c>
      <c r="AT100" s="1634">
        <f t="shared" si="22"/>
        <v>0</v>
      </c>
      <c r="AU100" s="1634">
        <v>133</v>
      </c>
      <c r="AV100" s="1634">
        <v>152.28</v>
      </c>
      <c r="AW100" s="1634">
        <v>152.28</v>
      </c>
      <c r="AX100" s="1634">
        <v>0.68589999999999995</v>
      </c>
      <c r="AY100" s="1634">
        <v>35.200000000000003</v>
      </c>
      <c r="AZ100" s="1634">
        <v>38596</v>
      </c>
      <c r="BA100" s="1634">
        <f t="shared" si="23"/>
        <v>65785</v>
      </c>
      <c r="BB100" s="1634">
        <f t="shared" si="24"/>
        <v>0</v>
      </c>
    </row>
    <row r="101" spans="1:54" ht="15">
      <c r="A101" s="2456">
        <f t="shared" si="25"/>
        <v>96</v>
      </c>
      <c r="B101" s="2411" t="s">
        <v>3189</v>
      </c>
      <c r="C101" s="2411" t="s">
        <v>634</v>
      </c>
      <c r="D101" s="1611" t="s">
        <v>515</v>
      </c>
      <c r="E101" s="1611" t="s">
        <v>259</v>
      </c>
      <c r="F101" s="1634">
        <v>133</v>
      </c>
      <c r="G101" s="1634">
        <v>133</v>
      </c>
      <c r="H101" s="2431">
        <v>96.778400000000005</v>
      </c>
      <c r="I101" s="2431">
        <v>106.4</v>
      </c>
      <c r="J101" s="2431">
        <v>0.98650000000000004</v>
      </c>
      <c r="K101" s="2431">
        <v>54.12</v>
      </c>
      <c r="L101" s="1634">
        <v>37714</v>
      </c>
      <c r="M101" s="1634">
        <f t="shared" si="13"/>
        <v>41808</v>
      </c>
      <c r="N101" s="1634">
        <f t="shared" si="14"/>
        <v>0</v>
      </c>
      <c r="O101" s="1634">
        <v>133</v>
      </c>
      <c r="P101" s="2431">
        <v>98.587199999999996</v>
      </c>
      <c r="Q101" s="2431">
        <v>106.4</v>
      </c>
      <c r="R101" s="2431">
        <v>0.98629999999999995</v>
      </c>
      <c r="S101" s="2431">
        <v>54.37</v>
      </c>
      <c r="T101" s="1634">
        <v>39879</v>
      </c>
      <c r="U101" s="1634">
        <f t="shared" si="15"/>
        <v>44009</v>
      </c>
      <c r="V101" s="1634">
        <f t="shared" si="16"/>
        <v>0</v>
      </c>
      <c r="W101" s="2434">
        <v>133</v>
      </c>
      <c r="X101" s="2434">
        <v>95.082400000000007</v>
      </c>
      <c r="Y101" s="2434">
        <v>106.4</v>
      </c>
      <c r="Z101" s="2434">
        <v>0.98609999999999998</v>
      </c>
      <c r="AA101" s="2434">
        <v>62.38</v>
      </c>
      <c r="AB101" s="2434">
        <v>42704</v>
      </c>
      <c r="AC101" s="1634">
        <f t="shared" si="17"/>
        <v>41076</v>
      </c>
      <c r="AD101" s="1634">
        <f t="shared" si="18"/>
        <v>1628</v>
      </c>
      <c r="AE101" s="2434">
        <v>133</v>
      </c>
      <c r="AF101" s="1634">
        <v>94.116799999999998</v>
      </c>
      <c r="AG101" s="1634">
        <v>106.4</v>
      </c>
      <c r="AH101" s="1634">
        <v>0.98370000000000002</v>
      </c>
      <c r="AI101" s="1634">
        <v>59.55</v>
      </c>
      <c r="AJ101" s="1634">
        <v>41699</v>
      </c>
      <c r="AK101" s="1634">
        <f t="shared" si="19"/>
        <v>42014</v>
      </c>
      <c r="AL101" s="1634">
        <f t="shared" si="20"/>
        <v>0</v>
      </c>
      <c r="AM101" s="1634">
        <v>133</v>
      </c>
      <c r="AN101" s="1634">
        <v>103.93600000000001</v>
      </c>
      <c r="AO101" s="1634">
        <v>106.4</v>
      </c>
      <c r="AP101" s="1634">
        <v>0.9839</v>
      </c>
      <c r="AQ101" s="2431">
        <v>51.25</v>
      </c>
      <c r="AR101" s="1634">
        <v>39635</v>
      </c>
      <c r="AS101" s="1634">
        <f t="shared" si="21"/>
        <v>46397</v>
      </c>
      <c r="AT101" s="1634">
        <f t="shared" si="22"/>
        <v>0</v>
      </c>
      <c r="AU101" s="1634">
        <v>133</v>
      </c>
      <c r="AV101" s="1634">
        <v>100.1584</v>
      </c>
      <c r="AW101" s="1634">
        <v>106.4</v>
      </c>
      <c r="AX101" s="1634">
        <v>0.98370000000000002</v>
      </c>
      <c r="AY101" s="1634">
        <v>52.52</v>
      </c>
      <c r="AZ101" s="1634">
        <v>37874</v>
      </c>
      <c r="BA101" s="1634">
        <f t="shared" si="23"/>
        <v>43268</v>
      </c>
      <c r="BB101" s="1634">
        <f t="shared" si="24"/>
        <v>0</v>
      </c>
    </row>
    <row r="102" spans="1:54" ht="15">
      <c r="A102" s="2456">
        <f t="shared" si="25"/>
        <v>97</v>
      </c>
      <c r="B102" s="2411" t="s">
        <v>3178</v>
      </c>
      <c r="C102" s="2411" t="s">
        <v>634</v>
      </c>
      <c r="D102" s="1611" t="s">
        <v>515</v>
      </c>
      <c r="E102" s="1611" t="s">
        <v>259</v>
      </c>
      <c r="F102" s="1634">
        <v>133</v>
      </c>
      <c r="G102" s="1634">
        <v>133</v>
      </c>
      <c r="H102" s="2431">
        <v>91.2</v>
      </c>
      <c r="I102" s="2431">
        <v>106.4</v>
      </c>
      <c r="J102" s="2431">
        <v>0.97260000000000002</v>
      </c>
      <c r="K102" s="2431">
        <v>47.85</v>
      </c>
      <c r="L102" s="1634">
        <v>31420</v>
      </c>
      <c r="M102" s="1634">
        <f t="shared" si="13"/>
        <v>39398</v>
      </c>
      <c r="N102" s="1634">
        <f t="shared" si="14"/>
        <v>0</v>
      </c>
      <c r="O102" s="1634">
        <v>133</v>
      </c>
      <c r="P102" s="2431">
        <v>49.6</v>
      </c>
      <c r="Q102" s="2431">
        <v>106.4</v>
      </c>
      <c r="R102" s="2431">
        <v>0.91</v>
      </c>
      <c r="S102" s="2431">
        <v>48.83</v>
      </c>
      <c r="T102" s="1634">
        <v>18020</v>
      </c>
      <c r="U102" s="1634">
        <f t="shared" si="15"/>
        <v>22141</v>
      </c>
      <c r="V102" s="1634">
        <f t="shared" si="16"/>
        <v>0</v>
      </c>
      <c r="W102" s="2434">
        <v>133</v>
      </c>
      <c r="X102" s="2434">
        <v>51.2</v>
      </c>
      <c r="Y102" s="2434">
        <v>106.4</v>
      </c>
      <c r="Z102" s="2434">
        <v>0.93510000000000004</v>
      </c>
      <c r="AA102" s="2434">
        <v>40.99</v>
      </c>
      <c r="AB102" s="2434">
        <v>15110</v>
      </c>
      <c r="AC102" s="1634">
        <f t="shared" si="17"/>
        <v>22118</v>
      </c>
      <c r="AD102" s="1634">
        <f t="shared" si="18"/>
        <v>0</v>
      </c>
      <c r="AE102" s="2434">
        <v>133</v>
      </c>
      <c r="AF102" s="1634">
        <v>42.4</v>
      </c>
      <c r="AG102" s="1634">
        <v>106.4</v>
      </c>
      <c r="AH102" s="1634">
        <v>0.90390000000000004</v>
      </c>
      <c r="AI102" s="1634">
        <v>41.27</v>
      </c>
      <c r="AJ102" s="1634">
        <v>13020</v>
      </c>
      <c r="AK102" s="1634">
        <f t="shared" si="19"/>
        <v>18927</v>
      </c>
      <c r="AL102" s="1634">
        <f t="shared" si="20"/>
        <v>0</v>
      </c>
      <c r="AM102" s="1634">
        <v>133</v>
      </c>
      <c r="AN102" s="1634">
        <v>29.6</v>
      </c>
      <c r="AO102" s="1634">
        <v>106.4</v>
      </c>
      <c r="AP102" s="1634">
        <v>0.96250000000000002</v>
      </c>
      <c r="AQ102" s="2431">
        <v>54.58</v>
      </c>
      <c r="AR102" s="1634">
        <v>12020</v>
      </c>
      <c r="AS102" s="1634">
        <f t="shared" si="21"/>
        <v>13213</v>
      </c>
      <c r="AT102" s="1634">
        <f t="shared" si="22"/>
        <v>0</v>
      </c>
      <c r="AU102" s="1634">
        <v>133</v>
      </c>
      <c r="AV102" s="1634">
        <v>35.200000000000003</v>
      </c>
      <c r="AW102" s="1634">
        <v>106.4</v>
      </c>
      <c r="AX102" s="1634">
        <v>0.96689999999999998</v>
      </c>
      <c r="AY102" s="1634">
        <v>44.19</v>
      </c>
      <c r="AZ102" s="1634">
        <v>11200</v>
      </c>
      <c r="BA102" s="1634">
        <f t="shared" si="23"/>
        <v>15206</v>
      </c>
      <c r="BB102" s="1634">
        <f t="shared" si="24"/>
        <v>0</v>
      </c>
    </row>
    <row r="103" spans="1:54" ht="15">
      <c r="A103" s="2456">
        <f t="shared" si="25"/>
        <v>98</v>
      </c>
      <c r="B103" s="2411" t="s">
        <v>3188</v>
      </c>
      <c r="C103" s="2411" t="s">
        <v>3156</v>
      </c>
      <c r="D103" s="1611" t="s">
        <v>515</v>
      </c>
      <c r="E103" s="1611" t="s">
        <v>259</v>
      </c>
      <c r="F103" s="1634">
        <v>133</v>
      </c>
      <c r="G103" s="1634">
        <v>133</v>
      </c>
      <c r="H103" s="2431">
        <v>51.76</v>
      </c>
      <c r="I103" s="2431">
        <v>133</v>
      </c>
      <c r="J103" s="2431">
        <v>0.95420000000000005</v>
      </c>
      <c r="K103" s="2431">
        <v>45.981452859350853</v>
      </c>
      <c r="L103" s="1634">
        <v>17136</v>
      </c>
      <c r="M103" s="1634">
        <f t="shared" si="13"/>
        <v>22360</v>
      </c>
      <c r="N103" s="1634">
        <f t="shared" si="14"/>
        <v>0</v>
      </c>
      <c r="O103" s="1634">
        <v>133</v>
      </c>
      <c r="P103" s="2431">
        <v>52.32</v>
      </c>
      <c r="Q103" s="2431">
        <v>133</v>
      </c>
      <c r="R103" s="2431">
        <v>0.94950000000000001</v>
      </c>
      <c r="S103" s="2431">
        <v>45.360334254052809</v>
      </c>
      <c r="T103" s="1634">
        <v>17657</v>
      </c>
      <c r="U103" s="1634">
        <f t="shared" si="15"/>
        <v>23356</v>
      </c>
      <c r="V103" s="1634">
        <f t="shared" si="16"/>
        <v>0</v>
      </c>
      <c r="W103" s="2434">
        <v>133</v>
      </c>
      <c r="X103" s="2434">
        <v>56.32</v>
      </c>
      <c r="Y103" s="2434">
        <v>133</v>
      </c>
      <c r="Z103" s="2434">
        <v>0.95879999999999999</v>
      </c>
      <c r="AA103" s="2435">
        <v>38.566820549242422</v>
      </c>
      <c r="AB103" s="2434">
        <v>15639</v>
      </c>
      <c r="AC103" s="1634">
        <f t="shared" si="17"/>
        <v>24330</v>
      </c>
      <c r="AD103" s="1634">
        <f t="shared" si="18"/>
        <v>0</v>
      </c>
      <c r="AE103" s="2434">
        <v>133</v>
      </c>
      <c r="AF103" s="1634">
        <v>54.96</v>
      </c>
      <c r="AG103" s="1634">
        <v>133</v>
      </c>
      <c r="AH103" s="1634">
        <v>0.94040000000000001</v>
      </c>
      <c r="AI103" s="2431">
        <f>+AJ103/(24*31*AF103)*100</f>
        <v>27.957771830148221</v>
      </c>
      <c r="AJ103" s="1634">
        <v>11432</v>
      </c>
      <c r="AK103" s="1634">
        <f t="shared" si="19"/>
        <v>24534</v>
      </c>
      <c r="AL103" s="1634">
        <f t="shared" si="20"/>
        <v>0</v>
      </c>
      <c r="AM103" s="1634">
        <v>133</v>
      </c>
      <c r="AN103" s="1634">
        <v>42.88</v>
      </c>
      <c r="AO103" s="1634">
        <v>133</v>
      </c>
      <c r="AP103" s="1634">
        <v>0.93169999999999997</v>
      </c>
      <c r="AQ103" s="2435">
        <f>+AR103/(24*31*AN103)*100</f>
        <v>31.317078919916547</v>
      </c>
      <c r="AR103" s="1634">
        <v>9991</v>
      </c>
      <c r="AS103" s="1634">
        <f t="shared" si="21"/>
        <v>19142</v>
      </c>
      <c r="AT103" s="1634">
        <f t="shared" si="22"/>
        <v>0</v>
      </c>
      <c r="AU103" s="1634">
        <v>133</v>
      </c>
      <c r="AV103" s="1634">
        <v>50.56</v>
      </c>
      <c r="AW103" s="1634">
        <v>133</v>
      </c>
      <c r="AX103" s="1634">
        <v>0.94610000000000005</v>
      </c>
      <c r="AY103" s="2431">
        <f>+AZ103/(24*30*AV103)*100</f>
        <v>26.200993319268633</v>
      </c>
      <c r="AZ103" s="1634">
        <v>9538</v>
      </c>
      <c r="BA103" s="1634">
        <f t="shared" si="23"/>
        <v>21842</v>
      </c>
      <c r="BB103" s="1634">
        <f t="shared" si="24"/>
        <v>0</v>
      </c>
    </row>
    <row r="104" spans="1:54" ht="15">
      <c r="A104" s="2456">
        <f t="shared" si="25"/>
        <v>99</v>
      </c>
      <c r="B104" s="2411" t="s">
        <v>3187</v>
      </c>
      <c r="C104" s="2411" t="s">
        <v>536</v>
      </c>
      <c r="D104" s="1611" t="s">
        <v>515</v>
      </c>
      <c r="E104" s="1611" t="s">
        <v>259</v>
      </c>
      <c r="F104" s="1634">
        <v>133</v>
      </c>
      <c r="G104" s="1634">
        <v>133</v>
      </c>
      <c r="H104" s="2431">
        <v>154.0224</v>
      </c>
      <c r="I104" s="2431">
        <v>154.02000000000001</v>
      </c>
      <c r="J104" s="2431">
        <v>0.97130000000000005</v>
      </c>
      <c r="K104" s="2431">
        <v>28.65</v>
      </c>
      <c r="L104" s="1634">
        <v>31769</v>
      </c>
      <c r="M104" s="1634">
        <f t="shared" si="13"/>
        <v>66538</v>
      </c>
      <c r="N104" s="1634">
        <f t="shared" si="14"/>
        <v>0</v>
      </c>
      <c r="O104" s="1634">
        <v>133</v>
      </c>
      <c r="P104" s="2431">
        <v>172.74080000000001</v>
      </c>
      <c r="Q104" s="2431">
        <v>172.74</v>
      </c>
      <c r="R104" s="2431">
        <v>0.93710000000000004</v>
      </c>
      <c r="S104" s="2431">
        <v>55.73</v>
      </c>
      <c r="T104" s="1634">
        <v>71629</v>
      </c>
      <c r="U104" s="1634">
        <f t="shared" si="15"/>
        <v>77111</v>
      </c>
      <c r="V104" s="1634">
        <f t="shared" si="16"/>
        <v>0</v>
      </c>
      <c r="W104" s="2434">
        <v>133</v>
      </c>
      <c r="X104" s="2434">
        <v>169.12</v>
      </c>
      <c r="Y104" s="2434">
        <v>169.12</v>
      </c>
      <c r="Z104" s="2434">
        <v>0.93530000000000002</v>
      </c>
      <c r="AA104" s="2434">
        <v>46.97</v>
      </c>
      <c r="AB104" s="2434">
        <v>57192</v>
      </c>
      <c r="AC104" s="1634">
        <f t="shared" si="17"/>
        <v>73060</v>
      </c>
      <c r="AD104" s="1634">
        <f t="shared" si="18"/>
        <v>0</v>
      </c>
      <c r="AE104" s="2434">
        <v>133</v>
      </c>
      <c r="AF104" s="1634">
        <v>162.30879999999999</v>
      </c>
      <c r="AG104" s="1634">
        <v>162.31</v>
      </c>
      <c r="AH104" s="1634">
        <v>0.93610000000000004</v>
      </c>
      <c r="AI104" s="1634">
        <v>31.76</v>
      </c>
      <c r="AJ104" s="1634">
        <v>38347</v>
      </c>
      <c r="AK104" s="1634">
        <f t="shared" si="19"/>
        <v>72455</v>
      </c>
      <c r="AL104" s="1634">
        <f t="shared" si="20"/>
        <v>0</v>
      </c>
      <c r="AM104" s="1634">
        <v>133</v>
      </c>
      <c r="AN104" s="1634">
        <v>157.4896</v>
      </c>
      <c r="AO104" s="1634">
        <v>157.49</v>
      </c>
      <c r="AP104" s="1634">
        <v>0.95499999999999996</v>
      </c>
      <c r="AQ104" s="2431">
        <v>15.18</v>
      </c>
      <c r="AR104" s="1634">
        <v>17792</v>
      </c>
      <c r="AS104" s="1634">
        <f t="shared" si="21"/>
        <v>70303</v>
      </c>
      <c r="AT104" s="1634">
        <f t="shared" si="22"/>
        <v>0</v>
      </c>
      <c r="AU104" s="1634">
        <v>133</v>
      </c>
      <c r="AV104" s="1634">
        <v>84.131200000000007</v>
      </c>
      <c r="AW104" s="1634">
        <v>106.4</v>
      </c>
      <c r="AX104" s="1634">
        <v>0.94650000000000001</v>
      </c>
      <c r="AY104" s="1634">
        <v>25.28</v>
      </c>
      <c r="AZ104" s="1634">
        <v>15315</v>
      </c>
      <c r="BA104" s="1634">
        <f t="shared" si="23"/>
        <v>36345</v>
      </c>
      <c r="BB104" s="1634">
        <f t="shared" si="24"/>
        <v>0</v>
      </c>
    </row>
    <row r="105" spans="1:54" ht="15">
      <c r="A105" s="2456">
        <f t="shared" si="25"/>
        <v>100</v>
      </c>
      <c r="B105" s="2411" t="s">
        <v>3805</v>
      </c>
      <c r="C105" s="2411" t="s">
        <v>3156</v>
      </c>
      <c r="D105" s="1611" t="s">
        <v>515</v>
      </c>
      <c r="E105" s="1611" t="s">
        <v>259</v>
      </c>
      <c r="F105" s="1634">
        <v>133</v>
      </c>
      <c r="G105" s="1634">
        <v>133</v>
      </c>
      <c r="H105" s="2431">
        <v>165.66837000000001</v>
      </c>
      <c r="I105" s="2431">
        <v>165.67</v>
      </c>
      <c r="J105" s="2431">
        <v>0.96030000000000004</v>
      </c>
      <c r="K105" s="2431">
        <v>28.81</v>
      </c>
      <c r="L105" s="1634">
        <v>33214</v>
      </c>
      <c r="M105" s="1634">
        <f t="shared" si="13"/>
        <v>71569</v>
      </c>
      <c r="N105" s="1634">
        <f t="shared" si="14"/>
        <v>0</v>
      </c>
      <c r="O105" s="1634">
        <v>133</v>
      </c>
      <c r="P105" s="2431">
        <v>165.2364</v>
      </c>
      <c r="Q105" s="2431">
        <v>165.24</v>
      </c>
      <c r="R105" s="2431">
        <v>0.99199999999999999</v>
      </c>
      <c r="S105" s="2431">
        <v>36.340000000000003</v>
      </c>
      <c r="T105" s="1634">
        <v>44680</v>
      </c>
      <c r="U105" s="1634">
        <f t="shared" si="15"/>
        <v>73762</v>
      </c>
      <c r="V105" s="1634">
        <f t="shared" si="16"/>
        <v>0</v>
      </c>
      <c r="W105" s="2434">
        <v>133</v>
      </c>
      <c r="X105" s="2434">
        <v>68.342399999999998</v>
      </c>
      <c r="Y105" s="2434">
        <v>106.4</v>
      </c>
      <c r="Z105" s="2434">
        <v>0.99760000000000004</v>
      </c>
      <c r="AA105" s="2434">
        <v>21.41</v>
      </c>
      <c r="AB105" s="2434">
        <v>10534</v>
      </c>
      <c r="AC105" s="1634">
        <f t="shared" si="17"/>
        <v>29524</v>
      </c>
      <c r="AD105" s="1634">
        <f t="shared" si="18"/>
        <v>0</v>
      </c>
      <c r="AE105" s="2434">
        <v>133</v>
      </c>
      <c r="AF105" s="1634">
        <v>125.56800000000001</v>
      </c>
      <c r="AG105" s="1634">
        <v>133</v>
      </c>
      <c r="AH105" s="1634">
        <v>0.99160000000000004</v>
      </c>
      <c r="AI105" s="2431">
        <f>+AJ105/(24*31*AF105)*100</f>
        <v>2.9489654922012867</v>
      </c>
      <c r="AJ105" s="1634">
        <v>2755</v>
      </c>
      <c r="AK105" s="1634">
        <f t="shared" si="19"/>
        <v>56054</v>
      </c>
      <c r="AL105" s="1634">
        <f t="shared" si="20"/>
        <v>0</v>
      </c>
      <c r="AM105" s="1634">
        <v>133</v>
      </c>
      <c r="AN105" s="1634">
        <v>143.31120000000001</v>
      </c>
      <c r="AO105" s="1634">
        <v>143.31</v>
      </c>
      <c r="AP105" s="1634">
        <v>0.99560000000000004</v>
      </c>
      <c r="AQ105" s="2435">
        <f>+AR105/(24*31*AN105)*100</f>
        <v>26.746440725700655</v>
      </c>
      <c r="AR105" s="1634">
        <v>28518</v>
      </c>
      <c r="AS105" s="1634">
        <f t="shared" si="21"/>
        <v>63974</v>
      </c>
      <c r="AT105" s="1634">
        <f t="shared" si="22"/>
        <v>0</v>
      </c>
      <c r="AU105" s="1634">
        <v>133</v>
      </c>
      <c r="AV105" s="1634">
        <v>184.0224</v>
      </c>
      <c r="AW105" s="1634">
        <v>184.02</v>
      </c>
      <c r="AX105" s="1634">
        <v>0.98939999999999995</v>
      </c>
      <c r="AY105" s="2431">
        <f>+AZ105/(24*30*AV105)*100</f>
        <v>30.394095742933715</v>
      </c>
      <c r="AZ105" s="1634">
        <v>40271</v>
      </c>
      <c r="BA105" s="1634">
        <f t="shared" si="23"/>
        <v>79498</v>
      </c>
      <c r="BB105" s="1634">
        <f t="shared" si="24"/>
        <v>0</v>
      </c>
    </row>
    <row r="106" spans="1:54" ht="15">
      <c r="A106" s="2456">
        <f t="shared" si="25"/>
        <v>101</v>
      </c>
      <c r="B106" s="2411" t="s">
        <v>3179</v>
      </c>
      <c r="C106" s="2411" t="s">
        <v>3180</v>
      </c>
      <c r="D106" s="1611" t="s">
        <v>515</v>
      </c>
      <c r="E106" s="1611" t="s">
        <v>259</v>
      </c>
      <c r="F106" s="1634">
        <v>133</v>
      </c>
      <c r="G106" s="1634">
        <v>133</v>
      </c>
      <c r="H106" s="2431">
        <v>38.301600000000001</v>
      </c>
      <c r="I106" s="2431">
        <v>106.4</v>
      </c>
      <c r="J106" s="2431">
        <v>0.78180000000000005</v>
      </c>
      <c r="K106" s="2431">
        <v>10.57</v>
      </c>
      <c r="L106" s="1634">
        <v>2915</v>
      </c>
      <c r="M106" s="1634">
        <f t="shared" si="13"/>
        <v>16546</v>
      </c>
      <c r="N106" s="1634">
        <f t="shared" si="14"/>
        <v>0</v>
      </c>
      <c r="O106" s="1634">
        <v>133</v>
      </c>
      <c r="P106" s="2431">
        <v>74.505600000000001</v>
      </c>
      <c r="Q106" s="2431">
        <v>106.4</v>
      </c>
      <c r="R106" s="2431">
        <v>0.83240000000000003</v>
      </c>
      <c r="S106" s="2431">
        <v>6.45</v>
      </c>
      <c r="T106" s="1634">
        <v>3576</v>
      </c>
      <c r="U106" s="1634">
        <f t="shared" si="15"/>
        <v>33259</v>
      </c>
      <c r="V106" s="1634">
        <f t="shared" si="16"/>
        <v>0</v>
      </c>
      <c r="W106" s="2434">
        <v>133</v>
      </c>
      <c r="X106" s="2434">
        <v>54.031199999999998</v>
      </c>
      <c r="Y106" s="2434">
        <v>106.4</v>
      </c>
      <c r="Z106" s="2434">
        <v>0.85299999999999998</v>
      </c>
      <c r="AA106" s="2434">
        <v>8.18</v>
      </c>
      <c r="AB106" s="2434">
        <v>3184</v>
      </c>
      <c r="AC106" s="1634">
        <f t="shared" si="17"/>
        <v>23341</v>
      </c>
      <c r="AD106" s="1634">
        <f t="shared" si="18"/>
        <v>0</v>
      </c>
      <c r="AE106" s="2434">
        <v>133</v>
      </c>
      <c r="AF106" s="1634">
        <v>32.494799999999998</v>
      </c>
      <c r="AG106" s="1634">
        <v>106.4</v>
      </c>
      <c r="AH106" s="1634">
        <v>0.73970000000000002</v>
      </c>
      <c r="AI106" s="1634">
        <v>11.17</v>
      </c>
      <c r="AJ106" s="1634">
        <v>2701</v>
      </c>
      <c r="AK106" s="1634">
        <f t="shared" si="19"/>
        <v>14506</v>
      </c>
      <c r="AL106" s="1634">
        <f t="shared" si="20"/>
        <v>0</v>
      </c>
      <c r="AM106" s="1634">
        <v>133</v>
      </c>
      <c r="AN106" s="1634">
        <v>53.023199999999996</v>
      </c>
      <c r="AO106" s="1634">
        <v>106.4</v>
      </c>
      <c r="AP106" s="1634">
        <v>0.83550000000000002</v>
      </c>
      <c r="AQ106" s="2431">
        <v>26.19</v>
      </c>
      <c r="AR106" s="1634">
        <v>10332</v>
      </c>
      <c r="AS106" s="1634">
        <f t="shared" si="21"/>
        <v>23670</v>
      </c>
      <c r="AT106" s="1634">
        <f t="shared" si="22"/>
        <v>0</v>
      </c>
      <c r="AU106" s="1634">
        <v>133</v>
      </c>
      <c r="AV106" s="1634">
        <v>68.896799999999999</v>
      </c>
      <c r="AW106" s="1634">
        <v>106.4</v>
      </c>
      <c r="AX106" s="1634">
        <v>0.85509999999999997</v>
      </c>
      <c r="AY106" s="1634">
        <v>32.99</v>
      </c>
      <c r="AZ106" s="1634">
        <v>16365</v>
      </c>
      <c r="BA106" s="1634">
        <f t="shared" si="23"/>
        <v>29763</v>
      </c>
      <c r="BB106" s="1634">
        <f t="shared" si="24"/>
        <v>0</v>
      </c>
    </row>
    <row r="107" spans="1:54" ht="15">
      <c r="A107" s="2456">
        <f t="shared" si="25"/>
        <v>102</v>
      </c>
      <c r="B107" s="2411" t="s">
        <v>3181</v>
      </c>
      <c r="C107" s="2411" t="s">
        <v>634</v>
      </c>
      <c r="D107" s="1611" t="s">
        <v>515</v>
      </c>
      <c r="E107" s="1611" t="s">
        <v>259</v>
      </c>
      <c r="F107" s="1634">
        <v>133</v>
      </c>
      <c r="G107" s="1634">
        <v>133</v>
      </c>
      <c r="H107" s="2431">
        <v>39.834000000000003</v>
      </c>
      <c r="I107" s="2431">
        <v>106.4</v>
      </c>
      <c r="J107" s="2431">
        <v>0.98270000000000002</v>
      </c>
      <c r="K107" s="2431">
        <v>36.9</v>
      </c>
      <c r="L107" s="1634">
        <v>10581</v>
      </c>
      <c r="M107" s="1634">
        <f t="shared" si="13"/>
        <v>17208</v>
      </c>
      <c r="N107" s="1634">
        <f t="shared" si="14"/>
        <v>0</v>
      </c>
      <c r="O107" s="1634">
        <v>133</v>
      </c>
      <c r="P107" s="2431">
        <v>45.800399999999996</v>
      </c>
      <c r="Q107" s="2431">
        <v>106.4</v>
      </c>
      <c r="R107" s="2431">
        <v>0.98229999999999995</v>
      </c>
      <c r="S107" s="2431">
        <v>38.26</v>
      </c>
      <c r="T107" s="1634">
        <v>13458</v>
      </c>
      <c r="U107" s="1634">
        <f t="shared" si="15"/>
        <v>20445</v>
      </c>
      <c r="V107" s="1634">
        <f t="shared" si="16"/>
        <v>0</v>
      </c>
      <c r="W107" s="2434">
        <v>133</v>
      </c>
      <c r="X107" s="2434">
        <v>40.616399999999999</v>
      </c>
      <c r="Y107" s="2434">
        <v>106.4</v>
      </c>
      <c r="Z107" s="2434">
        <v>0.98440000000000005</v>
      </c>
      <c r="AA107" s="2434">
        <v>43.13</v>
      </c>
      <c r="AB107" s="2434">
        <v>12613</v>
      </c>
      <c r="AC107" s="1634">
        <f t="shared" si="17"/>
        <v>17546</v>
      </c>
      <c r="AD107" s="1634">
        <f t="shared" si="18"/>
        <v>0</v>
      </c>
      <c r="AE107" s="2434">
        <v>133</v>
      </c>
      <c r="AF107" s="1634">
        <v>35.983200000000004</v>
      </c>
      <c r="AG107" s="1634">
        <v>106.4</v>
      </c>
      <c r="AH107" s="1634">
        <v>0.98180000000000001</v>
      </c>
      <c r="AI107" s="1634">
        <v>42.26</v>
      </c>
      <c r="AJ107" s="1634">
        <v>11312</v>
      </c>
      <c r="AK107" s="1634">
        <f t="shared" si="19"/>
        <v>16063</v>
      </c>
      <c r="AL107" s="1634">
        <f t="shared" si="20"/>
        <v>0</v>
      </c>
      <c r="AM107" s="1634">
        <v>133</v>
      </c>
      <c r="AN107" s="1634">
        <v>29.144400000000001</v>
      </c>
      <c r="AO107" s="1634">
        <v>106.4</v>
      </c>
      <c r="AP107" s="1634">
        <v>0.97889999999999999</v>
      </c>
      <c r="AQ107" s="2431">
        <v>43.81</v>
      </c>
      <c r="AR107" s="1634">
        <v>9497</v>
      </c>
      <c r="AS107" s="1634">
        <f t="shared" si="21"/>
        <v>13010</v>
      </c>
      <c r="AT107" s="1634">
        <f t="shared" si="22"/>
        <v>0</v>
      </c>
      <c r="AU107" s="1634">
        <v>133</v>
      </c>
      <c r="AV107" s="1634">
        <v>40.852800000000002</v>
      </c>
      <c r="AW107" s="1634">
        <v>106.4</v>
      </c>
      <c r="AX107" s="1634">
        <v>0.9758</v>
      </c>
      <c r="AY107" s="1634">
        <v>36.840000000000003</v>
      </c>
      <c r="AZ107" s="1634">
        <v>10834</v>
      </c>
      <c r="BA107" s="1634">
        <f t="shared" si="23"/>
        <v>17648</v>
      </c>
      <c r="BB107" s="1634">
        <f t="shared" si="24"/>
        <v>0</v>
      </c>
    </row>
    <row r="108" spans="1:54" ht="15">
      <c r="A108" s="2456">
        <f t="shared" si="25"/>
        <v>103</v>
      </c>
      <c r="B108" s="2411" t="s">
        <v>3190</v>
      </c>
      <c r="C108" s="2411" t="s">
        <v>627</v>
      </c>
      <c r="D108" s="1611" t="s">
        <v>515</v>
      </c>
      <c r="E108" s="1611" t="s">
        <v>259</v>
      </c>
      <c r="F108" s="1634">
        <v>133.33000000000001</v>
      </c>
      <c r="G108" s="1634">
        <v>133.33000000000001</v>
      </c>
      <c r="H108" s="2431">
        <v>72.960000000000008</v>
      </c>
      <c r="I108" s="2431">
        <v>133.33000000000001</v>
      </c>
      <c r="J108" s="2431">
        <v>0.98570000000000002</v>
      </c>
      <c r="K108" s="2431">
        <v>12.914230019493175</v>
      </c>
      <c r="L108" s="1634">
        <v>6784</v>
      </c>
      <c r="M108" s="1634">
        <f t="shared" si="13"/>
        <v>31519</v>
      </c>
      <c r="N108" s="1634">
        <f t="shared" si="14"/>
        <v>0</v>
      </c>
      <c r="O108" s="1634">
        <v>133.33000000000001</v>
      </c>
      <c r="P108" s="2431">
        <v>65.84</v>
      </c>
      <c r="Q108" s="2431">
        <v>133.33000000000001</v>
      </c>
      <c r="R108" s="2431">
        <v>0.98780000000000001</v>
      </c>
      <c r="S108" s="2431">
        <v>18.144344713152773</v>
      </c>
      <c r="T108" s="1634">
        <v>8888</v>
      </c>
      <c r="U108" s="1634">
        <f t="shared" si="15"/>
        <v>29391</v>
      </c>
      <c r="V108" s="1634">
        <f t="shared" si="16"/>
        <v>0</v>
      </c>
      <c r="W108" s="2434">
        <v>133.33000000000001</v>
      </c>
      <c r="X108" s="2434">
        <v>67.44</v>
      </c>
      <c r="Y108" s="2434">
        <v>133.33000000000001</v>
      </c>
      <c r="Z108" s="2434">
        <v>0.98819999999999997</v>
      </c>
      <c r="AA108" s="2435">
        <v>18.514399630947675</v>
      </c>
      <c r="AB108" s="2434">
        <v>8990</v>
      </c>
      <c r="AC108" s="1634">
        <f t="shared" si="17"/>
        <v>29134</v>
      </c>
      <c r="AD108" s="1634">
        <f t="shared" si="18"/>
        <v>0</v>
      </c>
      <c r="AE108" s="2434">
        <v>133.33000000000001</v>
      </c>
      <c r="AF108" s="1634">
        <v>143.35999999999999</v>
      </c>
      <c r="AG108" s="1634">
        <v>143.36000000000001</v>
      </c>
      <c r="AH108" s="1634">
        <v>0.98909999999999998</v>
      </c>
      <c r="AI108" s="2431">
        <f>+AJ108/(24*31*AF108)*100</f>
        <v>5.9891333045314905</v>
      </c>
      <c r="AJ108" s="1634">
        <v>6388</v>
      </c>
      <c r="AK108" s="1634">
        <f t="shared" si="19"/>
        <v>63996</v>
      </c>
      <c r="AL108" s="1634">
        <f t="shared" si="20"/>
        <v>0</v>
      </c>
      <c r="AM108" s="1634">
        <v>133.33000000000001</v>
      </c>
      <c r="AN108" s="1634">
        <v>51.6</v>
      </c>
      <c r="AO108" s="1634">
        <v>133.33000000000001</v>
      </c>
      <c r="AP108" s="1634">
        <v>0.98670000000000002</v>
      </c>
      <c r="AQ108" s="2431">
        <f>+AR108/(24*31*AN108)*100</f>
        <v>16.933920980245059</v>
      </c>
      <c r="AR108" s="1634">
        <v>6501</v>
      </c>
      <c r="AS108" s="1634">
        <f t="shared" si="21"/>
        <v>23034</v>
      </c>
      <c r="AT108" s="1634">
        <f t="shared" si="22"/>
        <v>0</v>
      </c>
      <c r="AU108" s="1634">
        <v>133.33000000000001</v>
      </c>
      <c r="AV108" s="1634">
        <v>40.96</v>
      </c>
      <c r="AW108" s="1634">
        <v>133.33000000000001</v>
      </c>
      <c r="AX108" s="1634">
        <v>0.98070000000000002</v>
      </c>
      <c r="AY108" s="2431">
        <f>+AZ108/(24*30*AV108)*100</f>
        <v>17.747667100694446</v>
      </c>
      <c r="AZ108" s="1634">
        <v>5234</v>
      </c>
      <c r="BA108" s="1634">
        <f t="shared" si="23"/>
        <v>17695</v>
      </c>
      <c r="BB108" s="1634">
        <f t="shared" si="24"/>
        <v>0</v>
      </c>
    </row>
    <row r="109" spans="1:54" ht="15">
      <c r="A109" s="2456">
        <f t="shared" si="25"/>
        <v>104</v>
      </c>
      <c r="B109" s="2411" t="s">
        <v>3191</v>
      </c>
      <c r="C109" s="2411" t="s">
        <v>627</v>
      </c>
      <c r="D109" s="1611" t="s">
        <v>515</v>
      </c>
      <c r="E109" s="1611" t="s">
        <v>259</v>
      </c>
      <c r="F109" s="1634">
        <v>133.33000000000001</v>
      </c>
      <c r="G109" s="1634">
        <v>133.33000000000001</v>
      </c>
      <c r="H109" s="2431">
        <v>96.715999999999994</v>
      </c>
      <c r="I109" s="2431">
        <v>133.33000000000001</v>
      </c>
      <c r="J109" s="2431">
        <v>0.98970000000000002</v>
      </c>
      <c r="K109" s="2431">
        <v>55.96425502387288</v>
      </c>
      <c r="L109" s="1634">
        <v>38971</v>
      </c>
      <c r="M109" s="1634">
        <f t="shared" si="13"/>
        <v>41781</v>
      </c>
      <c r="N109" s="1634">
        <f t="shared" si="14"/>
        <v>0</v>
      </c>
      <c r="O109" s="1634">
        <v>133.33000000000001</v>
      </c>
      <c r="P109" s="2431">
        <v>88.432000000000002</v>
      </c>
      <c r="Q109" s="2431">
        <v>133.33000000000001</v>
      </c>
      <c r="R109" s="2431">
        <v>0.99129999999999996</v>
      </c>
      <c r="S109" s="2431">
        <v>57.878138794695055</v>
      </c>
      <c r="T109" s="1634">
        <v>38080</v>
      </c>
      <c r="U109" s="1634">
        <f t="shared" si="15"/>
        <v>39476</v>
      </c>
      <c r="V109" s="1634">
        <f t="shared" si="16"/>
        <v>0</v>
      </c>
      <c r="W109" s="2434">
        <v>133.33000000000001</v>
      </c>
      <c r="X109" s="2434">
        <v>101.164</v>
      </c>
      <c r="Y109" s="2434">
        <v>133.33000000000001</v>
      </c>
      <c r="Z109" s="2434">
        <v>0.99139999999999995</v>
      </c>
      <c r="AA109" s="2435">
        <v>53.076632442810137</v>
      </c>
      <c r="AB109" s="2434">
        <v>38660</v>
      </c>
      <c r="AC109" s="1634">
        <f t="shared" si="17"/>
        <v>43703</v>
      </c>
      <c r="AD109" s="1634">
        <f t="shared" si="18"/>
        <v>0</v>
      </c>
      <c r="AE109" s="2434">
        <v>133.33000000000001</v>
      </c>
      <c r="AF109" s="1634">
        <v>99.864000000000004</v>
      </c>
      <c r="AG109" s="1634">
        <v>133.33000000000001</v>
      </c>
      <c r="AH109" s="1634">
        <v>0.99129999999999996</v>
      </c>
      <c r="AI109" s="2431">
        <f>+AJ109/(24*31*AF109)*100</f>
        <v>57.450444432385027</v>
      </c>
      <c r="AJ109" s="1634">
        <v>42685</v>
      </c>
      <c r="AK109" s="1634">
        <f t="shared" si="19"/>
        <v>44579</v>
      </c>
      <c r="AL109" s="1634">
        <f t="shared" si="20"/>
        <v>0</v>
      </c>
      <c r="AM109" s="1634">
        <v>133.33000000000001</v>
      </c>
      <c r="AN109" s="1634">
        <v>101.7216</v>
      </c>
      <c r="AO109" s="1634">
        <v>133.33000000000001</v>
      </c>
      <c r="AP109" s="1634">
        <v>0.99299999999999999</v>
      </c>
      <c r="AQ109" s="2435">
        <f>+AR109/(24*31*AN109)*100</f>
        <v>59.242183345713741</v>
      </c>
      <c r="AR109" s="1634">
        <v>44835</v>
      </c>
      <c r="AS109" s="1634">
        <f t="shared" si="21"/>
        <v>45409</v>
      </c>
      <c r="AT109" s="1634">
        <f t="shared" si="22"/>
        <v>0</v>
      </c>
      <c r="AU109" s="1634">
        <v>133.33000000000001</v>
      </c>
      <c r="AV109" s="1634">
        <v>105.77679999999999</v>
      </c>
      <c r="AW109" s="1634">
        <v>133.33000000000001</v>
      </c>
      <c r="AX109" s="1634">
        <v>0.9929</v>
      </c>
      <c r="AY109" s="2431">
        <f>+AZ109/(24*30*AV109)*100</f>
        <v>57.286506429891368</v>
      </c>
      <c r="AZ109" s="1634">
        <v>43629</v>
      </c>
      <c r="BA109" s="1634">
        <f t="shared" si="23"/>
        <v>45696</v>
      </c>
      <c r="BB109" s="1634">
        <f t="shared" si="24"/>
        <v>0</v>
      </c>
    </row>
    <row r="110" spans="1:54" ht="15">
      <c r="A110" s="2456">
        <f t="shared" si="25"/>
        <v>105</v>
      </c>
      <c r="B110" s="2411" t="s">
        <v>3192</v>
      </c>
      <c r="C110" s="2411" t="s">
        <v>536</v>
      </c>
      <c r="D110" s="1611" t="s">
        <v>515</v>
      </c>
      <c r="E110" s="1611" t="s">
        <v>259</v>
      </c>
      <c r="F110" s="1634">
        <v>134</v>
      </c>
      <c r="G110" s="1634">
        <v>134</v>
      </c>
      <c r="H110" s="2431">
        <v>117.4</v>
      </c>
      <c r="I110" s="2431">
        <v>117.4</v>
      </c>
      <c r="J110" s="2431">
        <v>0.96950000000000003</v>
      </c>
      <c r="K110" s="2431">
        <v>19.32</v>
      </c>
      <c r="L110" s="1634">
        <v>16335</v>
      </c>
      <c r="M110" s="1634">
        <f t="shared" si="13"/>
        <v>50717</v>
      </c>
      <c r="N110" s="1634">
        <f t="shared" si="14"/>
        <v>0</v>
      </c>
      <c r="O110" s="1634">
        <v>134</v>
      </c>
      <c r="P110" s="2431">
        <v>116.2</v>
      </c>
      <c r="Q110" s="2431">
        <v>116.2</v>
      </c>
      <c r="R110" s="2431">
        <v>0.94879999999999998</v>
      </c>
      <c r="S110" s="2431">
        <v>18.66</v>
      </c>
      <c r="T110" s="1634">
        <v>16130</v>
      </c>
      <c r="U110" s="1634">
        <f t="shared" si="15"/>
        <v>51872</v>
      </c>
      <c r="V110" s="1634">
        <f t="shared" si="16"/>
        <v>0</v>
      </c>
      <c r="W110" s="2434">
        <v>134</v>
      </c>
      <c r="X110" s="2434">
        <v>122.80000000000001</v>
      </c>
      <c r="Y110" s="2434">
        <v>122.8</v>
      </c>
      <c r="Z110" s="2434">
        <v>0.96079999999999999</v>
      </c>
      <c r="AA110" s="2434">
        <v>16.89</v>
      </c>
      <c r="AB110" s="2434">
        <v>14935</v>
      </c>
      <c r="AC110" s="1634">
        <f t="shared" si="17"/>
        <v>53050</v>
      </c>
      <c r="AD110" s="1634">
        <f t="shared" si="18"/>
        <v>0</v>
      </c>
      <c r="AE110" s="2434">
        <v>134</v>
      </c>
      <c r="AF110" s="1634">
        <v>121.2</v>
      </c>
      <c r="AG110" s="1634">
        <v>121.2</v>
      </c>
      <c r="AH110" s="1634">
        <v>0.96079999999999999</v>
      </c>
      <c r="AI110" s="1634">
        <v>16.53</v>
      </c>
      <c r="AJ110" s="1634">
        <v>14905</v>
      </c>
      <c r="AK110" s="1634">
        <f t="shared" si="19"/>
        <v>54104</v>
      </c>
      <c r="AL110" s="1634">
        <f t="shared" si="20"/>
        <v>0</v>
      </c>
      <c r="AM110" s="1634">
        <v>134</v>
      </c>
      <c r="AN110" s="1634">
        <v>118.2</v>
      </c>
      <c r="AO110" s="1634">
        <v>118.2</v>
      </c>
      <c r="AP110" s="1634">
        <v>0.95640000000000003</v>
      </c>
      <c r="AQ110" s="2431">
        <v>10.56</v>
      </c>
      <c r="AR110" s="1634">
        <v>9290</v>
      </c>
      <c r="AS110" s="1634">
        <f t="shared" si="21"/>
        <v>52764</v>
      </c>
      <c r="AT110" s="1634">
        <f t="shared" si="22"/>
        <v>0</v>
      </c>
      <c r="AU110" s="1634">
        <v>134</v>
      </c>
      <c r="AV110" s="1634">
        <v>122.39999999999999</v>
      </c>
      <c r="AW110" s="1634">
        <v>122.4</v>
      </c>
      <c r="AX110" s="1634">
        <v>0.96099999999999997</v>
      </c>
      <c r="AY110" s="1634">
        <v>14.5</v>
      </c>
      <c r="AZ110" s="1634">
        <v>12778</v>
      </c>
      <c r="BA110" s="1634">
        <f t="shared" si="23"/>
        <v>52877</v>
      </c>
      <c r="BB110" s="1634">
        <f t="shared" si="24"/>
        <v>0</v>
      </c>
    </row>
    <row r="111" spans="1:54" ht="15">
      <c r="A111" s="2456">
        <f t="shared" si="25"/>
        <v>106</v>
      </c>
      <c r="B111" s="2411" t="s">
        <v>3194</v>
      </c>
      <c r="C111" s="2411" t="s">
        <v>536</v>
      </c>
      <c r="D111" s="1611" t="s">
        <v>515</v>
      </c>
      <c r="E111" s="1611" t="s">
        <v>259</v>
      </c>
      <c r="F111" s="1634">
        <v>134</v>
      </c>
      <c r="G111" s="1634">
        <v>134</v>
      </c>
      <c r="H111" s="2431">
        <v>106.624</v>
      </c>
      <c r="I111" s="2431">
        <v>107.2</v>
      </c>
      <c r="J111" s="2431">
        <v>0.70320000000000005</v>
      </c>
      <c r="K111" s="2431">
        <v>37.380000000000003</v>
      </c>
      <c r="L111" s="1634">
        <v>28700</v>
      </c>
      <c r="M111" s="1634">
        <f t="shared" si="13"/>
        <v>46062</v>
      </c>
      <c r="N111" s="1634">
        <f t="shared" si="14"/>
        <v>0</v>
      </c>
      <c r="O111" s="1634">
        <v>134</v>
      </c>
      <c r="P111" s="2431">
        <v>106.14960000000001</v>
      </c>
      <c r="Q111" s="2431">
        <v>107.2</v>
      </c>
      <c r="R111" s="2431">
        <v>0.66080000000000005</v>
      </c>
      <c r="S111" s="2431">
        <v>34.479999999999997</v>
      </c>
      <c r="T111" s="1634">
        <v>27229</v>
      </c>
      <c r="U111" s="1634">
        <f t="shared" si="15"/>
        <v>47385</v>
      </c>
      <c r="V111" s="1634">
        <f t="shared" si="16"/>
        <v>0</v>
      </c>
      <c r="W111" s="2434">
        <v>134</v>
      </c>
      <c r="X111" s="2434">
        <v>107.2</v>
      </c>
      <c r="Y111" s="2434">
        <v>107.2</v>
      </c>
      <c r="Z111" s="2434">
        <v>0.69540000000000002</v>
      </c>
      <c r="AA111" s="2434">
        <v>36.53</v>
      </c>
      <c r="AB111" s="2434">
        <v>28141</v>
      </c>
      <c r="AC111" s="1634">
        <f t="shared" si="17"/>
        <v>46310</v>
      </c>
      <c r="AD111" s="1634">
        <f t="shared" si="18"/>
        <v>0</v>
      </c>
      <c r="AE111" s="2434">
        <v>134</v>
      </c>
      <c r="AF111" s="1634">
        <v>105.66719999999999</v>
      </c>
      <c r="AG111" s="1634">
        <v>107.2</v>
      </c>
      <c r="AH111" s="1634">
        <v>0.68369999999999997</v>
      </c>
      <c r="AI111" s="1634">
        <v>37.049999999999997</v>
      </c>
      <c r="AJ111" s="1634">
        <v>29130</v>
      </c>
      <c r="AK111" s="1634">
        <f t="shared" si="19"/>
        <v>47170</v>
      </c>
      <c r="AL111" s="1634">
        <f t="shared" si="20"/>
        <v>0</v>
      </c>
      <c r="AM111" s="1634">
        <v>134</v>
      </c>
      <c r="AN111" s="1634">
        <v>115.3648</v>
      </c>
      <c r="AO111" s="1634">
        <v>115.36499999999999</v>
      </c>
      <c r="AP111" s="1634">
        <v>0.66320000000000001</v>
      </c>
      <c r="AQ111" s="2431">
        <v>33.11</v>
      </c>
      <c r="AR111" s="1634">
        <v>28416</v>
      </c>
      <c r="AS111" s="1634">
        <f t="shared" si="21"/>
        <v>51499</v>
      </c>
      <c r="AT111" s="1634">
        <f t="shared" si="22"/>
        <v>0</v>
      </c>
      <c r="AU111" s="1634">
        <v>134</v>
      </c>
      <c r="AV111" s="1634">
        <v>122.13039999999999</v>
      </c>
      <c r="AW111" s="1634">
        <v>122.13</v>
      </c>
      <c r="AX111" s="1634">
        <v>0.66549999999999998</v>
      </c>
      <c r="AY111" s="1634">
        <v>28.85</v>
      </c>
      <c r="AZ111" s="1634">
        <v>25366</v>
      </c>
      <c r="BA111" s="1634">
        <f t="shared" si="23"/>
        <v>52760</v>
      </c>
      <c r="BB111" s="1634">
        <f t="shared" si="24"/>
        <v>0</v>
      </c>
    </row>
    <row r="112" spans="1:54" ht="15">
      <c r="A112" s="2456">
        <f t="shared" si="25"/>
        <v>107</v>
      </c>
      <c r="B112" s="2411" t="s">
        <v>3195</v>
      </c>
      <c r="C112" s="2411" t="s">
        <v>536</v>
      </c>
      <c r="D112" s="1611" t="s">
        <v>515</v>
      </c>
      <c r="E112" s="1611" t="s">
        <v>259</v>
      </c>
      <c r="F112" s="1634">
        <v>134</v>
      </c>
      <c r="G112" s="1634">
        <v>134</v>
      </c>
      <c r="H112" s="2431">
        <v>168.16</v>
      </c>
      <c r="I112" s="2431">
        <v>168.16</v>
      </c>
      <c r="J112" s="2431">
        <v>0.97360000000000002</v>
      </c>
      <c r="K112" s="2431">
        <v>37.72</v>
      </c>
      <c r="L112" s="1634">
        <v>45665</v>
      </c>
      <c r="M112" s="1634">
        <f t="shared" si="13"/>
        <v>72645</v>
      </c>
      <c r="N112" s="1634">
        <f t="shared" si="14"/>
        <v>0</v>
      </c>
      <c r="O112" s="1634">
        <v>134</v>
      </c>
      <c r="P112" s="2431">
        <v>188.72</v>
      </c>
      <c r="Q112" s="2431">
        <v>188.72</v>
      </c>
      <c r="R112" s="2431">
        <v>0.8881</v>
      </c>
      <c r="S112" s="2431">
        <v>27.69</v>
      </c>
      <c r="T112" s="1634">
        <v>38879</v>
      </c>
      <c r="U112" s="1634">
        <f t="shared" si="15"/>
        <v>84245</v>
      </c>
      <c r="V112" s="1634">
        <f t="shared" si="16"/>
        <v>0</v>
      </c>
      <c r="W112" s="2434">
        <v>134</v>
      </c>
      <c r="X112" s="2434">
        <v>130.47999999999999</v>
      </c>
      <c r="Y112" s="2434">
        <v>130.47999999999999</v>
      </c>
      <c r="Z112" s="2434">
        <v>0.84150000000000003</v>
      </c>
      <c r="AA112" s="2434">
        <v>44.25</v>
      </c>
      <c r="AB112" s="2434">
        <v>41568</v>
      </c>
      <c r="AC112" s="1634">
        <f t="shared" si="17"/>
        <v>56367</v>
      </c>
      <c r="AD112" s="1634">
        <f t="shared" si="18"/>
        <v>0</v>
      </c>
      <c r="AE112" s="2434">
        <v>134</v>
      </c>
      <c r="AF112" s="1634">
        <v>190.64000000000001</v>
      </c>
      <c r="AG112" s="1634">
        <v>190.64</v>
      </c>
      <c r="AH112" s="1634">
        <v>0.8538</v>
      </c>
      <c r="AI112" s="1634">
        <v>69.92</v>
      </c>
      <c r="AJ112" s="1634">
        <v>99174</v>
      </c>
      <c r="AK112" s="1634">
        <f t="shared" si="19"/>
        <v>85102</v>
      </c>
      <c r="AL112" s="1634">
        <f t="shared" si="20"/>
        <v>14072</v>
      </c>
      <c r="AM112" s="1634">
        <v>134</v>
      </c>
      <c r="AN112" s="1634">
        <v>195.28</v>
      </c>
      <c r="AO112" s="1634">
        <v>195.28</v>
      </c>
      <c r="AP112" s="1634">
        <v>0.90010000000000001</v>
      </c>
      <c r="AQ112" s="2431">
        <v>30.93</v>
      </c>
      <c r="AR112" s="1634">
        <v>44944</v>
      </c>
      <c r="AS112" s="1634">
        <f t="shared" si="21"/>
        <v>87173</v>
      </c>
      <c r="AT112" s="1634">
        <f t="shared" si="22"/>
        <v>0</v>
      </c>
      <c r="AU112" s="1634">
        <v>134</v>
      </c>
      <c r="AV112" s="1634">
        <v>179.44</v>
      </c>
      <c r="AW112" s="1634">
        <v>179.44</v>
      </c>
      <c r="AX112" s="1634">
        <v>0.96460000000000001</v>
      </c>
      <c r="AY112" s="1634">
        <v>33.58</v>
      </c>
      <c r="AZ112" s="1634">
        <v>43383</v>
      </c>
      <c r="BA112" s="1634">
        <f t="shared" si="23"/>
        <v>77518</v>
      </c>
      <c r="BB112" s="1634">
        <f t="shared" si="24"/>
        <v>0</v>
      </c>
    </row>
    <row r="113" spans="1:54" ht="15">
      <c r="A113" s="2456">
        <f t="shared" si="25"/>
        <v>108</v>
      </c>
      <c r="B113" s="2411" t="s">
        <v>3196</v>
      </c>
      <c r="C113" s="2411" t="s">
        <v>536</v>
      </c>
      <c r="D113" s="1611" t="s">
        <v>515</v>
      </c>
      <c r="E113" s="1611" t="s">
        <v>259</v>
      </c>
      <c r="F113" s="1634">
        <v>134</v>
      </c>
      <c r="G113" s="1634">
        <v>134</v>
      </c>
      <c r="H113" s="2431">
        <v>82.868799999999993</v>
      </c>
      <c r="I113" s="2431">
        <v>107.2</v>
      </c>
      <c r="J113" s="2431">
        <v>0.77600000000000002</v>
      </c>
      <c r="K113" s="2431">
        <v>23.64</v>
      </c>
      <c r="L113" s="1634">
        <v>14103</v>
      </c>
      <c r="M113" s="1634">
        <f t="shared" si="13"/>
        <v>35799</v>
      </c>
      <c r="N113" s="1634">
        <f t="shared" si="14"/>
        <v>0</v>
      </c>
      <c r="O113" s="1634">
        <v>134</v>
      </c>
      <c r="P113" s="2431">
        <v>77.789599999999993</v>
      </c>
      <c r="Q113" s="2431">
        <v>107.2</v>
      </c>
      <c r="R113" s="2431">
        <v>0.79600000000000004</v>
      </c>
      <c r="S113" s="2431">
        <v>29.46</v>
      </c>
      <c r="T113" s="1634">
        <v>17050</v>
      </c>
      <c r="U113" s="1634">
        <f t="shared" si="15"/>
        <v>34725</v>
      </c>
      <c r="V113" s="1634">
        <f t="shared" si="16"/>
        <v>0</v>
      </c>
      <c r="W113" s="2434">
        <v>134</v>
      </c>
      <c r="X113" s="2434">
        <v>87.812799999999996</v>
      </c>
      <c r="Y113" s="2434">
        <v>107.2</v>
      </c>
      <c r="Z113" s="2434">
        <v>0.75370000000000004</v>
      </c>
      <c r="AA113" s="2434">
        <v>25.87</v>
      </c>
      <c r="AB113" s="2434">
        <v>16359</v>
      </c>
      <c r="AC113" s="1634">
        <f t="shared" si="17"/>
        <v>37935</v>
      </c>
      <c r="AD113" s="1634">
        <f t="shared" si="18"/>
        <v>0</v>
      </c>
      <c r="AE113" s="2434">
        <v>134</v>
      </c>
      <c r="AF113" s="1634">
        <v>81.242400000000004</v>
      </c>
      <c r="AG113" s="1634">
        <v>107.2</v>
      </c>
      <c r="AH113" s="1634">
        <v>0.69850000000000001</v>
      </c>
      <c r="AI113" s="1634">
        <v>34.24</v>
      </c>
      <c r="AJ113" s="1634">
        <v>20693</v>
      </c>
      <c r="AK113" s="1634">
        <f t="shared" si="19"/>
        <v>36267</v>
      </c>
      <c r="AL113" s="1634">
        <f t="shared" si="20"/>
        <v>0</v>
      </c>
      <c r="AM113" s="1634">
        <v>134</v>
      </c>
      <c r="AN113" s="1634">
        <v>82.071200000000005</v>
      </c>
      <c r="AO113" s="1634">
        <v>107.2</v>
      </c>
      <c r="AP113" s="1634">
        <v>0.71289999999999998</v>
      </c>
      <c r="AQ113" s="2431">
        <v>26.85</v>
      </c>
      <c r="AR113" s="1634">
        <v>16397</v>
      </c>
      <c r="AS113" s="1634">
        <f t="shared" si="21"/>
        <v>36637</v>
      </c>
      <c r="AT113" s="1634">
        <f t="shared" si="22"/>
        <v>0</v>
      </c>
      <c r="AU113" s="1634">
        <v>134</v>
      </c>
      <c r="AV113" s="1634">
        <v>86.194400000000002</v>
      </c>
      <c r="AW113" s="1634">
        <v>107.2</v>
      </c>
      <c r="AX113" s="1634">
        <v>0.69350000000000001</v>
      </c>
      <c r="AY113" s="1634">
        <v>16.059999999999999</v>
      </c>
      <c r="AZ113" s="1634">
        <v>9968</v>
      </c>
      <c r="BA113" s="1634">
        <f t="shared" si="23"/>
        <v>37236</v>
      </c>
      <c r="BB113" s="1634">
        <f t="shared" si="24"/>
        <v>0</v>
      </c>
    </row>
    <row r="114" spans="1:54" ht="15">
      <c r="A114" s="2456">
        <f t="shared" si="25"/>
        <v>109</v>
      </c>
      <c r="B114" s="2411" t="s">
        <v>3806</v>
      </c>
      <c r="C114" s="2411" t="s">
        <v>634</v>
      </c>
      <c r="D114" s="1611" t="s">
        <v>515</v>
      </c>
      <c r="E114" s="1611" t="s">
        <v>259</v>
      </c>
      <c r="F114" s="1634">
        <v>134</v>
      </c>
      <c r="G114" s="1634">
        <v>134</v>
      </c>
      <c r="H114" s="2431">
        <v>96.52</v>
      </c>
      <c r="I114" s="2431">
        <v>107.2</v>
      </c>
      <c r="J114" s="2431">
        <v>0.98670000000000002</v>
      </c>
      <c r="K114" s="2431">
        <v>29.26</v>
      </c>
      <c r="L114" s="1634">
        <v>20335</v>
      </c>
      <c r="M114" s="1634">
        <f t="shared" si="13"/>
        <v>41697</v>
      </c>
      <c r="N114" s="1634">
        <f t="shared" si="14"/>
        <v>0</v>
      </c>
      <c r="O114" s="1634">
        <v>134</v>
      </c>
      <c r="P114" s="2431">
        <v>89.2</v>
      </c>
      <c r="Q114" s="2431">
        <v>107.2</v>
      </c>
      <c r="R114" s="2431">
        <v>0.98509999999999998</v>
      </c>
      <c r="S114" s="2431">
        <v>33.29</v>
      </c>
      <c r="T114" s="1634">
        <v>22093</v>
      </c>
      <c r="U114" s="1634">
        <f t="shared" si="15"/>
        <v>39819</v>
      </c>
      <c r="V114" s="1634">
        <f t="shared" si="16"/>
        <v>0</v>
      </c>
      <c r="W114" s="2434">
        <v>134</v>
      </c>
      <c r="X114" s="2434">
        <v>95.28</v>
      </c>
      <c r="Y114" s="2434">
        <v>107.2</v>
      </c>
      <c r="Z114" s="2434">
        <v>0.98880000000000001</v>
      </c>
      <c r="AA114" s="2434">
        <v>33.53</v>
      </c>
      <c r="AB114" s="2434">
        <v>23000</v>
      </c>
      <c r="AC114" s="1634">
        <f t="shared" si="17"/>
        <v>41161</v>
      </c>
      <c r="AD114" s="1634">
        <f t="shared" si="18"/>
        <v>0</v>
      </c>
      <c r="AE114" s="2434">
        <v>134</v>
      </c>
      <c r="AF114" s="1634">
        <v>71.2</v>
      </c>
      <c r="AG114" s="1634">
        <v>107.2</v>
      </c>
      <c r="AH114" s="1634">
        <v>0.98270000000000002</v>
      </c>
      <c r="AI114" s="1634">
        <v>37.83</v>
      </c>
      <c r="AJ114" s="1634">
        <v>20038</v>
      </c>
      <c r="AK114" s="1634">
        <f t="shared" si="19"/>
        <v>31784</v>
      </c>
      <c r="AL114" s="1634">
        <f t="shared" si="20"/>
        <v>0</v>
      </c>
      <c r="AM114" s="1634">
        <v>134</v>
      </c>
      <c r="AN114" s="1634">
        <v>66.92</v>
      </c>
      <c r="AO114" s="1634">
        <v>107.2</v>
      </c>
      <c r="AP114" s="1634">
        <v>0.97740000000000005</v>
      </c>
      <c r="AQ114" s="2431">
        <v>35.31</v>
      </c>
      <c r="AR114" s="1634">
        <v>17582</v>
      </c>
      <c r="AS114" s="1634">
        <f t="shared" si="21"/>
        <v>29873</v>
      </c>
      <c r="AT114" s="1634">
        <f t="shared" si="22"/>
        <v>0</v>
      </c>
      <c r="AU114" s="1634">
        <v>134</v>
      </c>
      <c r="AV114" s="1634">
        <v>73.440000000000012</v>
      </c>
      <c r="AW114" s="1634">
        <v>107.2</v>
      </c>
      <c r="AX114" s="1634">
        <v>0.97589999999999999</v>
      </c>
      <c r="AY114" s="1634">
        <v>33.67</v>
      </c>
      <c r="AZ114" s="1634">
        <v>17806</v>
      </c>
      <c r="BA114" s="1634">
        <f t="shared" si="23"/>
        <v>31726</v>
      </c>
      <c r="BB114" s="1634">
        <f t="shared" si="24"/>
        <v>0</v>
      </c>
    </row>
    <row r="115" spans="1:54" ht="15">
      <c r="A115" s="2456">
        <f t="shared" si="25"/>
        <v>110</v>
      </c>
      <c r="B115" s="2411" t="s">
        <v>3193</v>
      </c>
      <c r="C115" s="2411" t="s">
        <v>536</v>
      </c>
      <c r="D115" s="1611" t="s">
        <v>515</v>
      </c>
      <c r="E115" s="1611" t="s">
        <v>259</v>
      </c>
      <c r="F115" s="1634">
        <v>134</v>
      </c>
      <c r="G115" s="1634">
        <v>134</v>
      </c>
      <c r="H115" s="2431">
        <v>19.2</v>
      </c>
      <c r="I115" s="2431">
        <v>107.2</v>
      </c>
      <c r="J115" s="2431">
        <v>0.99729999999999996</v>
      </c>
      <c r="K115" s="2431">
        <v>38.299999999999997</v>
      </c>
      <c r="L115" s="1634">
        <v>5295</v>
      </c>
      <c r="M115" s="1634">
        <f t="shared" si="13"/>
        <v>8294</v>
      </c>
      <c r="N115" s="1634">
        <f t="shared" si="14"/>
        <v>0</v>
      </c>
      <c r="O115" s="1634">
        <v>134</v>
      </c>
      <c r="P115" s="2431">
        <v>21.12</v>
      </c>
      <c r="Q115" s="2431">
        <v>107.2</v>
      </c>
      <c r="R115" s="2431">
        <v>0.99209999999999998</v>
      </c>
      <c r="S115" s="2431">
        <v>33.93</v>
      </c>
      <c r="T115" s="1634">
        <v>5331</v>
      </c>
      <c r="U115" s="1634">
        <f t="shared" si="15"/>
        <v>9428</v>
      </c>
      <c r="V115" s="1634">
        <f t="shared" si="16"/>
        <v>0</v>
      </c>
      <c r="W115" s="2434">
        <v>134</v>
      </c>
      <c r="X115" s="2434">
        <v>114.56</v>
      </c>
      <c r="Y115" s="2434">
        <v>114.56</v>
      </c>
      <c r="Z115" s="2434">
        <v>0.99650000000000005</v>
      </c>
      <c r="AA115" s="2434">
        <v>41.58</v>
      </c>
      <c r="AB115" s="2434">
        <v>34297</v>
      </c>
      <c r="AC115" s="1634">
        <f t="shared" si="17"/>
        <v>49490</v>
      </c>
      <c r="AD115" s="1634">
        <f t="shared" si="18"/>
        <v>0</v>
      </c>
      <c r="AE115" s="2434">
        <v>134</v>
      </c>
      <c r="AF115" s="1634">
        <v>105.52</v>
      </c>
      <c r="AG115" s="1634">
        <v>107.2</v>
      </c>
      <c r="AH115" s="1634">
        <v>0.99650000000000005</v>
      </c>
      <c r="AI115" s="1634">
        <v>39.6</v>
      </c>
      <c r="AJ115" s="1634">
        <v>31092</v>
      </c>
      <c r="AK115" s="1634">
        <f t="shared" si="19"/>
        <v>47104</v>
      </c>
      <c r="AL115" s="1634">
        <f t="shared" si="20"/>
        <v>0</v>
      </c>
      <c r="AM115" s="1634">
        <v>134</v>
      </c>
      <c r="AN115" s="1634">
        <v>104.71999999999998</v>
      </c>
      <c r="AO115" s="1634">
        <v>107.2</v>
      </c>
      <c r="AP115" s="1634">
        <v>0.99399999999999999</v>
      </c>
      <c r="AQ115" s="2431">
        <f>+AR115/(24*31*AN115)*100</f>
        <v>34.716232534069349</v>
      </c>
      <c r="AR115" s="1634">
        <v>27048</v>
      </c>
      <c r="AS115" s="1634">
        <f t="shared" si="21"/>
        <v>46747</v>
      </c>
      <c r="AT115" s="1634">
        <f t="shared" si="22"/>
        <v>0</v>
      </c>
      <c r="AU115" s="1634">
        <v>134</v>
      </c>
      <c r="AV115" s="1634">
        <v>104.24</v>
      </c>
      <c r="AW115" s="1634">
        <v>107.2</v>
      </c>
      <c r="AX115" s="1634">
        <v>0.99350000000000005</v>
      </c>
      <c r="AY115" s="1634">
        <v>34.69</v>
      </c>
      <c r="AZ115" s="1634">
        <v>26035</v>
      </c>
      <c r="BA115" s="1634">
        <f t="shared" si="23"/>
        <v>45032</v>
      </c>
      <c r="BB115" s="1634">
        <f t="shared" si="24"/>
        <v>0</v>
      </c>
    </row>
    <row r="116" spans="1:54" ht="15">
      <c r="A116" s="2456">
        <f t="shared" si="25"/>
        <v>111</v>
      </c>
      <c r="B116" s="2411" t="s">
        <v>3201</v>
      </c>
      <c r="C116" s="2411" t="s">
        <v>3156</v>
      </c>
      <c r="D116" s="1611" t="s">
        <v>515</v>
      </c>
      <c r="E116" s="1611" t="s">
        <v>259</v>
      </c>
      <c r="F116" s="1634">
        <v>134</v>
      </c>
      <c r="G116" s="1634">
        <v>134</v>
      </c>
      <c r="H116" s="2431">
        <v>40.08</v>
      </c>
      <c r="I116" s="2431">
        <v>134</v>
      </c>
      <c r="J116" s="2431">
        <v>0.72750000000000004</v>
      </c>
      <c r="K116" s="2431">
        <v>22.47588157019295</v>
      </c>
      <c r="L116" s="1634">
        <v>6486</v>
      </c>
      <c r="M116" s="1634">
        <f t="shared" si="13"/>
        <v>17315</v>
      </c>
      <c r="N116" s="1634">
        <f t="shared" si="14"/>
        <v>0</v>
      </c>
      <c r="O116" s="1634">
        <v>134</v>
      </c>
      <c r="P116" s="2431">
        <v>65.760000000000005</v>
      </c>
      <c r="Q116" s="2431">
        <v>134</v>
      </c>
      <c r="R116" s="2431">
        <v>0.64770000000000005</v>
      </c>
      <c r="S116" s="2431">
        <v>26.979828898830544</v>
      </c>
      <c r="T116" s="1634">
        <v>13200</v>
      </c>
      <c r="U116" s="1634">
        <f t="shared" si="15"/>
        <v>29355</v>
      </c>
      <c r="V116" s="1634">
        <f t="shared" si="16"/>
        <v>0</v>
      </c>
      <c r="W116" s="2434">
        <v>134</v>
      </c>
      <c r="X116" s="2434">
        <v>74.16</v>
      </c>
      <c r="Y116" s="2434">
        <v>134</v>
      </c>
      <c r="Z116" s="2434">
        <v>0.63560000000000005</v>
      </c>
      <c r="AA116" s="2435">
        <v>33.7108953613808</v>
      </c>
      <c r="AB116" s="2434">
        <v>18000</v>
      </c>
      <c r="AC116" s="1634">
        <f t="shared" si="17"/>
        <v>32037</v>
      </c>
      <c r="AD116" s="1634">
        <f t="shared" si="18"/>
        <v>0</v>
      </c>
      <c r="AE116" s="2434">
        <v>134</v>
      </c>
      <c r="AF116" s="1634">
        <v>83.28</v>
      </c>
      <c r="AG116" s="1634">
        <v>134</v>
      </c>
      <c r="AH116" s="1634">
        <v>0.61199999999999999</v>
      </c>
      <c r="AI116" s="2431">
        <f>+AJ116/(24*31*AF116)*100</f>
        <v>34.299370952248147</v>
      </c>
      <c r="AJ116" s="1634">
        <v>21252</v>
      </c>
      <c r="AK116" s="1634">
        <f t="shared" si="19"/>
        <v>37176</v>
      </c>
      <c r="AL116" s="1634">
        <f t="shared" si="20"/>
        <v>0</v>
      </c>
      <c r="AM116" s="1634">
        <v>134</v>
      </c>
      <c r="AN116" s="1634">
        <v>20.64</v>
      </c>
      <c r="AO116" s="1634">
        <v>134</v>
      </c>
      <c r="AP116" s="1634">
        <v>0.68540000000000001</v>
      </c>
      <c r="AQ116" s="2431">
        <f>+AR116/(24*31*AN116)*100</f>
        <v>14.593492123030757</v>
      </c>
      <c r="AR116" s="1634">
        <v>2241</v>
      </c>
      <c r="AS116" s="1634">
        <f t="shared" si="21"/>
        <v>9214</v>
      </c>
      <c r="AT116" s="1634">
        <f t="shared" si="22"/>
        <v>0</v>
      </c>
      <c r="AU116" s="1634">
        <v>134</v>
      </c>
      <c r="AV116" s="1634">
        <v>2.16</v>
      </c>
      <c r="AW116" s="1634">
        <v>134</v>
      </c>
      <c r="AX116" s="1634">
        <v>0.61639999999999995</v>
      </c>
      <c r="AY116" s="2431">
        <f>+AZ116/(24*30*AV116)*100</f>
        <v>53.819444444444443</v>
      </c>
      <c r="AZ116" s="1634">
        <v>837</v>
      </c>
      <c r="BA116" s="1634">
        <f t="shared" si="23"/>
        <v>933</v>
      </c>
      <c r="BB116" s="1634">
        <f t="shared" si="24"/>
        <v>0</v>
      </c>
    </row>
    <row r="117" spans="1:54" ht="15">
      <c r="A117" s="2456">
        <f t="shared" si="25"/>
        <v>112</v>
      </c>
      <c r="B117" s="2411" t="s">
        <v>3200</v>
      </c>
      <c r="C117" s="2411" t="s">
        <v>536</v>
      </c>
      <c r="D117" s="1611" t="s">
        <v>515</v>
      </c>
      <c r="E117" s="1611" t="s">
        <v>259</v>
      </c>
      <c r="F117" s="1634">
        <v>134</v>
      </c>
      <c r="G117" s="1634">
        <v>134</v>
      </c>
      <c r="H117" s="2431">
        <v>178.80879999999999</v>
      </c>
      <c r="I117" s="2431">
        <v>178.81</v>
      </c>
      <c r="J117" s="2431">
        <v>0.80020000000000002</v>
      </c>
      <c r="K117" s="2431">
        <v>40.14</v>
      </c>
      <c r="L117" s="1634">
        <v>51677</v>
      </c>
      <c r="M117" s="1634">
        <f t="shared" si="13"/>
        <v>77245</v>
      </c>
      <c r="N117" s="1634">
        <f t="shared" si="14"/>
        <v>0</v>
      </c>
      <c r="O117" s="1634">
        <v>134</v>
      </c>
      <c r="P117" s="2431">
        <v>176.9504</v>
      </c>
      <c r="Q117" s="2431">
        <v>176.95</v>
      </c>
      <c r="R117" s="2431">
        <v>0.80569999999999997</v>
      </c>
      <c r="S117" s="2431">
        <v>44.28</v>
      </c>
      <c r="T117" s="1634">
        <v>58290</v>
      </c>
      <c r="U117" s="1634">
        <f t="shared" si="15"/>
        <v>78991</v>
      </c>
      <c r="V117" s="1634">
        <f t="shared" si="16"/>
        <v>0</v>
      </c>
      <c r="W117" s="2434">
        <v>134</v>
      </c>
      <c r="X117" s="2434">
        <v>177.6448</v>
      </c>
      <c r="Y117" s="2434">
        <v>177.64</v>
      </c>
      <c r="Z117" s="2434">
        <v>0.81879999999999997</v>
      </c>
      <c r="AA117" s="2434">
        <v>31.55</v>
      </c>
      <c r="AB117" s="2434">
        <v>40350</v>
      </c>
      <c r="AC117" s="1634">
        <f t="shared" si="17"/>
        <v>76743</v>
      </c>
      <c r="AD117" s="1634">
        <f t="shared" si="18"/>
        <v>0</v>
      </c>
      <c r="AE117" s="2434">
        <v>134</v>
      </c>
      <c r="AF117" s="1634">
        <v>178.50960000000001</v>
      </c>
      <c r="AG117" s="1634">
        <v>178.51</v>
      </c>
      <c r="AH117" s="1634">
        <v>0.72430000000000005</v>
      </c>
      <c r="AI117" s="1634">
        <v>28.08</v>
      </c>
      <c r="AJ117" s="1634">
        <v>37300</v>
      </c>
      <c r="AK117" s="1634">
        <f t="shared" si="19"/>
        <v>79687</v>
      </c>
      <c r="AL117" s="1634">
        <f t="shared" si="20"/>
        <v>0</v>
      </c>
      <c r="AM117" s="1634">
        <v>134</v>
      </c>
      <c r="AN117" s="1634">
        <v>173.6232</v>
      </c>
      <c r="AO117" s="1634">
        <v>173.62</v>
      </c>
      <c r="AP117" s="1634">
        <v>0.7238</v>
      </c>
      <c r="AQ117" s="2435">
        <f>+AR117/(24*31*AN117)*100</f>
        <v>28.587428754999642</v>
      </c>
      <c r="AR117" s="1634">
        <v>36928</v>
      </c>
      <c r="AS117" s="1634">
        <f t="shared" si="21"/>
        <v>77505</v>
      </c>
      <c r="AT117" s="1634">
        <f t="shared" si="22"/>
        <v>0</v>
      </c>
      <c r="AU117" s="1634">
        <v>134</v>
      </c>
      <c r="AV117" s="1634">
        <v>95.229600000000005</v>
      </c>
      <c r="AW117" s="1634">
        <v>107.2</v>
      </c>
      <c r="AX117" s="1634">
        <v>0.74529999999999996</v>
      </c>
      <c r="AY117" s="1634">
        <v>5.44</v>
      </c>
      <c r="AZ117" s="1634">
        <v>3727</v>
      </c>
      <c r="BA117" s="1634">
        <f t="shared" si="23"/>
        <v>41139</v>
      </c>
      <c r="BB117" s="1634">
        <f t="shared" si="24"/>
        <v>0</v>
      </c>
    </row>
    <row r="118" spans="1:54" ht="15">
      <c r="A118" s="2456">
        <f t="shared" si="25"/>
        <v>113</v>
      </c>
      <c r="B118" s="2411" t="s">
        <v>3197</v>
      </c>
      <c r="C118" s="2411" t="s">
        <v>634</v>
      </c>
      <c r="D118" s="1611" t="s">
        <v>515</v>
      </c>
      <c r="E118" s="1611" t="s">
        <v>259</v>
      </c>
      <c r="F118" s="1634">
        <v>134</v>
      </c>
      <c r="G118" s="1634">
        <v>134</v>
      </c>
      <c r="H118" s="2431">
        <v>39.28</v>
      </c>
      <c r="I118" s="2431">
        <v>107.2</v>
      </c>
      <c r="J118" s="2431">
        <v>0.97050000000000003</v>
      </c>
      <c r="K118" s="2431">
        <v>37.340000000000003</v>
      </c>
      <c r="L118" s="1634">
        <v>10559</v>
      </c>
      <c r="M118" s="1634">
        <f t="shared" si="13"/>
        <v>16969</v>
      </c>
      <c r="N118" s="1634">
        <f t="shared" si="14"/>
        <v>0</v>
      </c>
      <c r="O118" s="1634">
        <v>134</v>
      </c>
      <c r="P118" s="2431">
        <v>40.880000000000003</v>
      </c>
      <c r="Q118" s="2431">
        <v>107.2</v>
      </c>
      <c r="R118" s="2431">
        <v>0.97330000000000005</v>
      </c>
      <c r="S118" s="2431">
        <v>37.909999999999997</v>
      </c>
      <c r="T118" s="1634">
        <v>11529</v>
      </c>
      <c r="U118" s="1634">
        <f t="shared" si="15"/>
        <v>18249</v>
      </c>
      <c r="V118" s="1634">
        <f t="shared" si="16"/>
        <v>0</v>
      </c>
      <c r="W118" s="2434">
        <v>134</v>
      </c>
      <c r="X118" s="2434">
        <v>43.28</v>
      </c>
      <c r="Y118" s="2434">
        <v>107.2</v>
      </c>
      <c r="Z118" s="2434">
        <v>0.97809999999999997</v>
      </c>
      <c r="AA118" s="2434">
        <v>34.67</v>
      </c>
      <c r="AB118" s="2434">
        <v>10804</v>
      </c>
      <c r="AC118" s="1634">
        <f t="shared" si="17"/>
        <v>18697</v>
      </c>
      <c r="AD118" s="1634">
        <f t="shared" si="18"/>
        <v>0</v>
      </c>
      <c r="AE118" s="2434">
        <v>134</v>
      </c>
      <c r="AF118" s="1634">
        <v>39.6</v>
      </c>
      <c r="AG118" s="1634">
        <v>107.2</v>
      </c>
      <c r="AH118" s="1634">
        <v>0.96879999999999999</v>
      </c>
      <c r="AI118" s="1634">
        <v>32.82</v>
      </c>
      <c r="AJ118" s="1634">
        <v>9669</v>
      </c>
      <c r="AK118" s="1634">
        <f t="shared" si="19"/>
        <v>17677</v>
      </c>
      <c r="AL118" s="1634">
        <f t="shared" si="20"/>
        <v>0</v>
      </c>
      <c r="AM118" s="1634">
        <v>134</v>
      </c>
      <c r="AN118" s="1634">
        <v>34.239999999999995</v>
      </c>
      <c r="AO118" s="1634">
        <v>107.2</v>
      </c>
      <c r="AP118" s="1634">
        <v>0.96419999999999995</v>
      </c>
      <c r="AQ118" s="2435">
        <f>+AR118/(24*31*AN118)*100</f>
        <v>36.762165862727372</v>
      </c>
      <c r="AR118" s="1634">
        <v>9365</v>
      </c>
      <c r="AS118" s="1634">
        <f t="shared" si="21"/>
        <v>15285</v>
      </c>
      <c r="AT118" s="1634">
        <f t="shared" si="22"/>
        <v>0</v>
      </c>
      <c r="AU118" s="1634">
        <v>134</v>
      </c>
      <c r="AV118" s="1634">
        <v>36.159999999999997</v>
      </c>
      <c r="AW118" s="1634">
        <v>107.2</v>
      </c>
      <c r="AX118" s="1634">
        <v>0.96040000000000003</v>
      </c>
      <c r="AY118" s="1634">
        <v>34.270000000000003</v>
      </c>
      <c r="AZ118" s="1634">
        <v>8921</v>
      </c>
      <c r="BA118" s="1634">
        <f t="shared" si="23"/>
        <v>15621</v>
      </c>
      <c r="BB118" s="1634">
        <f t="shared" si="24"/>
        <v>0</v>
      </c>
    </row>
    <row r="119" spans="1:54" ht="15">
      <c r="A119" s="2456">
        <f t="shared" si="25"/>
        <v>114</v>
      </c>
      <c r="B119" s="2411" t="s">
        <v>3204</v>
      </c>
      <c r="C119" s="2411" t="s">
        <v>536</v>
      </c>
      <c r="D119" s="1611" t="s">
        <v>515</v>
      </c>
      <c r="E119" s="1611" t="s">
        <v>259</v>
      </c>
      <c r="F119" s="1634">
        <v>134</v>
      </c>
      <c r="G119" s="1634">
        <v>134</v>
      </c>
      <c r="H119" s="2431">
        <v>175.68</v>
      </c>
      <c r="I119" s="2431">
        <v>175.68</v>
      </c>
      <c r="J119" s="2431">
        <v>0.74729999999999996</v>
      </c>
      <c r="K119" s="2431">
        <v>20.65</v>
      </c>
      <c r="L119" s="1634">
        <v>26124</v>
      </c>
      <c r="M119" s="1634">
        <f t="shared" si="13"/>
        <v>75894</v>
      </c>
      <c r="N119" s="1634">
        <f t="shared" si="14"/>
        <v>0</v>
      </c>
      <c r="O119" s="1634">
        <v>134</v>
      </c>
      <c r="P119" s="2431">
        <v>162.88</v>
      </c>
      <c r="Q119" s="2431">
        <v>162.88</v>
      </c>
      <c r="R119" s="2431">
        <v>0.74750000000000005</v>
      </c>
      <c r="S119" s="2431">
        <v>19.53</v>
      </c>
      <c r="T119" s="1634">
        <v>23664</v>
      </c>
      <c r="U119" s="1634">
        <f t="shared" si="15"/>
        <v>72710</v>
      </c>
      <c r="V119" s="1634">
        <f t="shared" si="16"/>
        <v>0</v>
      </c>
      <c r="W119" s="2434">
        <v>134</v>
      </c>
      <c r="X119" s="2434">
        <v>150.16</v>
      </c>
      <c r="Y119" s="2434">
        <v>150.16</v>
      </c>
      <c r="Z119" s="2434">
        <v>0.75609999999999999</v>
      </c>
      <c r="AA119" s="2434">
        <v>10.84</v>
      </c>
      <c r="AB119" s="2434">
        <v>11717</v>
      </c>
      <c r="AC119" s="1634">
        <f t="shared" si="17"/>
        <v>64869</v>
      </c>
      <c r="AD119" s="1634">
        <f t="shared" si="18"/>
        <v>0</v>
      </c>
      <c r="AE119" s="2434">
        <v>134</v>
      </c>
      <c r="AF119" s="1634">
        <v>17.2</v>
      </c>
      <c r="AG119" s="1634">
        <v>107.2</v>
      </c>
      <c r="AH119" s="1634">
        <v>0.80989999999999995</v>
      </c>
      <c r="AI119" s="1634">
        <v>15.87</v>
      </c>
      <c r="AJ119" s="1634">
        <v>2031</v>
      </c>
      <c r="AK119" s="1634">
        <f t="shared" si="19"/>
        <v>7678</v>
      </c>
      <c r="AL119" s="1634">
        <f t="shared" si="20"/>
        <v>0</v>
      </c>
      <c r="AM119" s="1634">
        <v>134</v>
      </c>
      <c r="AN119" s="1634">
        <v>8.08</v>
      </c>
      <c r="AO119" s="1634">
        <v>107.2</v>
      </c>
      <c r="AP119" s="1634">
        <v>0.57230000000000003</v>
      </c>
      <c r="AQ119" s="2431">
        <v>21.04</v>
      </c>
      <c r="AR119" s="1634">
        <v>1265</v>
      </c>
      <c r="AS119" s="1634">
        <f t="shared" si="21"/>
        <v>3607</v>
      </c>
      <c r="AT119" s="1634">
        <f t="shared" si="22"/>
        <v>0</v>
      </c>
      <c r="AU119" s="1634">
        <v>134</v>
      </c>
      <c r="AV119" s="1634">
        <v>3.68</v>
      </c>
      <c r="AW119" s="1634">
        <v>107.2</v>
      </c>
      <c r="AX119" s="1634">
        <v>0.47749999999999998</v>
      </c>
      <c r="AY119" s="1634">
        <v>29.48</v>
      </c>
      <c r="AZ119" s="1634">
        <v>781</v>
      </c>
      <c r="BA119" s="1634">
        <f t="shared" si="23"/>
        <v>1590</v>
      </c>
      <c r="BB119" s="1634">
        <f t="shared" si="24"/>
        <v>0</v>
      </c>
    </row>
    <row r="120" spans="1:54" ht="15">
      <c r="A120" s="2456">
        <f t="shared" si="25"/>
        <v>115</v>
      </c>
      <c r="B120" s="2411" t="s">
        <v>3202</v>
      </c>
      <c r="C120" s="2411" t="s">
        <v>634</v>
      </c>
      <c r="D120" s="1611" t="s">
        <v>515</v>
      </c>
      <c r="E120" s="1611" t="s">
        <v>259</v>
      </c>
      <c r="F120" s="1634">
        <v>134</v>
      </c>
      <c r="G120" s="1634">
        <v>134</v>
      </c>
      <c r="H120" s="2431">
        <v>50.88</v>
      </c>
      <c r="I120" s="2431">
        <v>107.2</v>
      </c>
      <c r="J120" s="2431">
        <v>0.83899999999999997</v>
      </c>
      <c r="K120" s="2431">
        <v>43.66</v>
      </c>
      <c r="L120" s="1634">
        <v>15993</v>
      </c>
      <c r="M120" s="1634">
        <f t="shared" si="13"/>
        <v>21980</v>
      </c>
      <c r="N120" s="1634">
        <f t="shared" si="14"/>
        <v>0</v>
      </c>
      <c r="O120" s="1634">
        <v>134</v>
      </c>
      <c r="P120" s="2431">
        <v>79.28</v>
      </c>
      <c r="Q120" s="2431">
        <v>107.2</v>
      </c>
      <c r="R120" s="2431">
        <v>0.8155</v>
      </c>
      <c r="S120" s="2431">
        <v>35.950000000000003</v>
      </c>
      <c r="T120" s="1634">
        <v>21203</v>
      </c>
      <c r="U120" s="1634">
        <f t="shared" si="15"/>
        <v>35391</v>
      </c>
      <c r="V120" s="1634">
        <f t="shared" si="16"/>
        <v>0</v>
      </c>
      <c r="W120" s="2434">
        <v>134</v>
      </c>
      <c r="X120" s="2434">
        <v>58.96</v>
      </c>
      <c r="Y120" s="2434">
        <v>107.2</v>
      </c>
      <c r="Z120" s="2434">
        <v>0.80420000000000003</v>
      </c>
      <c r="AA120" s="2434">
        <v>42.67</v>
      </c>
      <c r="AB120" s="2434">
        <v>18113</v>
      </c>
      <c r="AC120" s="1634">
        <f t="shared" si="17"/>
        <v>25471</v>
      </c>
      <c r="AD120" s="1634">
        <f t="shared" si="18"/>
        <v>0</v>
      </c>
      <c r="AE120" s="2434">
        <v>134</v>
      </c>
      <c r="AF120" s="1634">
        <v>49.04</v>
      </c>
      <c r="AG120" s="1634">
        <v>107.2</v>
      </c>
      <c r="AH120" s="1634">
        <v>0.69599999999999995</v>
      </c>
      <c r="AI120" s="1634">
        <v>41.65</v>
      </c>
      <c r="AJ120" s="1634">
        <v>15196</v>
      </c>
      <c r="AK120" s="1634">
        <f t="shared" si="19"/>
        <v>21891</v>
      </c>
      <c r="AL120" s="1634">
        <f t="shared" si="20"/>
        <v>0</v>
      </c>
      <c r="AM120" s="1634">
        <v>134</v>
      </c>
      <c r="AN120" s="1634">
        <v>41.120000000000005</v>
      </c>
      <c r="AO120" s="1634">
        <v>107.2</v>
      </c>
      <c r="AP120" s="1634">
        <v>0.6764</v>
      </c>
      <c r="AQ120" s="2431">
        <v>46.18</v>
      </c>
      <c r="AR120" s="1634">
        <v>14129</v>
      </c>
      <c r="AS120" s="1634">
        <f t="shared" si="21"/>
        <v>18356</v>
      </c>
      <c r="AT120" s="1634">
        <f t="shared" si="22"/>
        <v>0</v>
      </c>
      <c r="AU120" s="1634">
        <v>134</v>
      </c>
      <c r="AV120" s="1634">
        <v>45.28</v>
      </c>
      <c r="AW120" s="1634">
        <v>107.2</v>
      </c>
      <c r="AX120" s="1634">
        <v>0.67730000000000001</v>
      </c>
      <c r="AY120" s="1634">
        <v>43.68</v>
      </c>
      <c r="AZ120" s="1634">
        <v>14239</v>
      </c>
      <c r="BA120" s="1634">
        <f t="shared" si="23"/>
        <v>19561</v>
      </c>
      <c r="BB120" s="1634">
        <f t="shared" si="24"/>
        <v>0</v>
      </c>
    </row>
    <row r="121" spans="1:54" ht="15">
      <c r="A121" s="2456">
        <f t="shared" si="25"/>
        <v>116</v>
      </c>
      <c r="B121" s="2411" t="s">
        <v>3203</v>
      </c>
      <c r="C121" s="2411" t="s">
        <v>634</v>
      </c>
      <c r="D121" s="1611" t="s">
        <v>515</v>
      </c>
      <c r="E121" s="1611" t="s">
        <v>259</v>
      </c>
      <c r="F121" s="1634">
        <v>134</v>
      </c>
      <c r="G121" s="1634">
        <v>134</v>
      </c>
      <c r="H121" s="2431">
        <v>106.88</v>
      </c>
      <c r="I121" s="2431">
        <v>107.2</v>
      </c>
      <c r="J121" s="2431">
        <v>0.87180000000000002</v>
      </c>
      <c r="K121" s="2431">
        <v>28.08</v>
      </c>
      <c r="L121" s="1634">
        <v>21607</v>
      </c>
      <c r="M121" s="1634">
        <f t="shared" si="13"/>
        <v>46172</v>
      </c>
      <c r="N121" s="1634">
        <f t="shared" si="14"/>
        <v>0</v>
      </c>
      <c r="O121" s="1634">
        <v>134</v>
      </c>
      <c r="P121" s="2431">
        <v>98.48</v>
      </c>
      <c r="Q121" s="2431">
        <v>107.2</v>
      </c>
      <c r="R121" s="2431">
        <v>0.85580000000000001</v>
      </c>
      <c r="S121" s="2431">
        <v>31.92</v>
      </c>
      <c r="T121" s="1634">
        <v>23386</v>
      </c>
      <c r="U121" s="1634">
        <f t="shared" si="15"/>
        <v>43961</v>
      </c>
      <c r="V121" s="1634">
        <f t="shared" si="16"/>
        <v>0</v>
      </c>
      <c r="W121" s="2434">
        <v>134</v>
      </c>
      <c r="X121" s="2434">
        <v>104</v>
      </c>
      <c r="Y121" s="2434">
        <v>107.2</v>
      </c>
      <c r="Z121" s="2434">
        <v>0.85850000000000004</v>
      </c>
      <c r="AA121" s="2434">
        <v>32.49</v>
      </c>
      <c r="AB121" s="2434">
        <v>24327</v>
      </c>
      <c r="AC121" s="1634">
        <f t="shared" si="17"/>
        <v>44928</v>
      </c>
      <c r="AD121" s="1634">
        <f t="shared" si="18"/>
        <v>0</v>
      </c>
      <c r="AE121" s="2434">
        <v>134</v>
      </c>
      <c r="AF121" s="1634">
        <v>104</v>
      </c>
      <c r="AG121" s="1634">
        <v>107.2</v>
      </c>
      <c r="AH121" s="1634">
        <v>0.84630000000000005</v>
      </c>
      <c r="AI121" s="1634">
        <v>27.26</v>
      </c>
      <c r="AJ121" s="1634">
        <v>21090</v>
      </c>
      <c r="AK121" s="1634">
        <f t="shared" si="19"/>
        <v>46426</v>
      </c>
      <c r="AL121" s="1634">
        <f t="shared" si="20"/>
        <v>0</v>
      </c>
      <c r="AM121" s="1634">
        <v>134</v>
      </c>
      <c r="AN121" s="1634">
        <v>99.76</v>
      </c>
      <c r="AO121" s="1634">
        <v>107.2</v>
      </c>
      <c r="AP121" s="1634">
        <v>0.83819999999999995</v>
      </c>
      <c r="AQ121" s="2431">
        <v>30.8</v>
      </c>
      <c r="AR121" s="1634">
        <v>22858</v>
      </c>
      <c r="AS121" s="1634">
        <f t="shared" si="21"/>
        <v>44533</v>
      </c>
      <c r="AT121" s="1634">
        <f t="shared" si="22"/>
        <v>0</v>
      </c>
      <c r="AU121" s="1634">
        <v>134</v>
      </c>
      <c r="AV121" s="1634">
        <v>102.5048</v>
      </c>
      <c r="AW121" s="1634">
        <v>107.2</v>
      </c>
      <c r="AX121" s="1634">
        <v>0.84160000000000001</v>
      </c>
      <c r="AY121" s="1634">
        <v>30.58</v>
      </c>
      <c r="AZ121" s="1634">
        <v>22568</v>
      </c>
      <c r="BA121" s="1634">
        <f t="shared" si="23"/>
        <v>44282</v>
      </c>
      <c r="BB121" s="1634">
        <f t="shared" si="24"/>
        <v>0</v>
      </c>
    </row>
    <row r="122" spans="1:54" ht="15">
      <c r="A122" s="2456">
        <f t="shared" si="25"/>
        <v>117</v>
      </c>
      <c r="B122" s="2411" t="s">
        <v>3205</v>
      </c>
      <c r="C122" s="2411" t="s">
        <v>634</v>
      </c>
      <c r="D122" s="1611" t="s">
        <v>515</v>
      </c>
      <c r="E122" s="1611" t="s">
        <v>259</v>
      </c>
      <c r="F122" s="1634">
        <v>134</v>
      </c>
      <c r="G122" s="1634">
        <v>134</v>
      </c>
      <c r="H122" s="2431">
        <v>30.8</v>
      </c>
      <c r="I122" s="2431">
        <v>107.2</v>
      </c>
      <c r="J122" s="2431">
        <v>0.995</v>
      </c>
      <c r="K122" s="2431">
        <v>45.15</v>
      </c>
      <c r="L122" s="1634">
        <v>10013</v>
      </c>
      <c r="M122" s="1634">
        <f t="shared" si="13"/>
        <v>13306</v>
      </c>
      <c r="N122" s="1634">
        <f t="shared" si="14"/>
        <v>0</v>
      </c>
      <c r="O122" s="1634">
        <v>134</v>
      </c>
      <c r="P122" s="2431">
        <v>30.8</v>
      </c>
      <c r="Q122" s="2431">
        <v>107.2</v>
      </c>
      <c r="R122" s="2431">
        <v>0.99609999999999999</v>
      </c>
      <c r="S122" s="2431">
        <v>34.01</v>
      </c>
      <c r="T122" s="1634">
        <v>7543</v>
      </c>
      <c r="U122" s="1634">
        <f t="shared" si="15"/>
        <v>13749</v>
      </c>
      <c r="V122" s="1634">
        <f t="shared" si="16"/>
        <v>0</v>
      </c>
      <c r="W122" s="2434">
        <v>134</v>
      </c>
      <c r="X122" s="2434">
        <v>42.16</v>
      </c>
      <c r="Y122" s="2434">
        <v>107.2</v>
      </c>
      <c r="Z122" s="2434">
        <v>0.99399999999999999</v>
      </c>
      <c r="AA122" s="2434">
        <v>28.69</v>
      </c>
      <c r="AB122" s="2434">
        <v>9000</v>
      </c>
      <c r="AC122" s="1634">
        <f t="shared" si="17"/>
        <v>18213</v>
      </c>
      <c r="AD122" s="1634">
        <f t="shared" si="18"/>
        <v>0</v>
      </c>
      <c r="AE122" s="2434">
        <v>134</v>
      </c>
      <c r="AF122" s="1634">
        <v>27.279999999999998</v>
      </c>
      <c r="AG122" s="1634">
        <v>107.2</v>
      </c>
      <c r="AH122" s="1634">
        <v>0.99309999999999998</v>
      </c>
      <c r="AI122" s="1634">
        <v>42.23</v>
      </c>
      <c r="AJ122" s="1634">
        <v>8572</v>
      </c>
      <c r="AK122" s="1634">
        <f t="shared" si="19"/>
        <v>12178</v>
      </c>
      <c r="AL122" s="1634">
        <f t="shared" si="20"/>
        <v>0</v>
      </c>
      <c r="AM122" s="1634">
        <v>134</v>
      </c>
      <c r="AN122" s="1634">
        <v>30.8</v>
      </c>
      <c r="AO122" s="1634">
        <v>107.2</v>
      </c>
      <c r="AP122" s="1634">
        <v>0.99380000000000002</v>
      </c>
      <c r="AQ122" s="2431">
        <v>36.369999999999997</v>
      </c>
      <c r="AR122" s="1634">
        <v>8603</v>
      </c>
      <c r="AS122" s="1634">
        <f t="shared" si="21"/>
        <v>13749</v>
      </c>
      <c r="AT122" s="1634">
        <f t="shared" si="22"/>
        <v>0</v>
      </c>
      <c r="AU122" s="1634">
        <v>134</v>
      </c>
      <c r="AV122" s="1634">
        <v>49.04</v>
      </c>
      <c r="AW122" s="1634">
        <v>107.2</v>
      </c>
      <c r="AX122" s="1634">
        <v>0.98770000000000002</v>
      </c>
      <c r="AY122" s="1634">
        <v>23.46</v>
      </c>
      <c r="AZ122" s="1634">
        <v>7731</v>
      </c>
      <c r="BA122" s="1634">
        <f t="shared" si="23"/>
        <v>21185</v>
      </c>
      <c r="BB122" s="1634">
        <f t="shared" si="24"/>
        <v>0</v>
      </c>
    </row>
    <row r="123" spans="1:54" ht="15">
      <c r="A123" s="2456">
        <f t="shared" si="25"/>
        <v>118</v>
      </c>
      <c r="B123" s="2411" t="s">
        <v>3206</v>
      </c>
      <c r="C123" s="2411" t="s">
        <v>634</v>
      </c>
      <c r="D123" s="1611" t="s">
        <v>515</v>
      </c>
      <c r="E123" s="1611" t="s">
        <v>259</v>
      </c>
      <c r="F123" s="1634">
        <v>134</v>
      </c>
      <c r="G123" s="1634">
        <v>134</v>
      </c>
      <c r="H123" s="2431">
        <v>71.12</v>
      </c>
      <c r="I123" s="2431">
        <v>107.2</v>
      </c>
      <c r="J123" s="2431">
        <v>0.94340000000000002</v>
      </c>
      <c r="K123" s="2431">
        <v>55.89</v>
      </c>
      <c r="L123" s="1634">
        <v>28617</v>
      </c>
      <c r="M123" s="1634">
        <f t="shared" si="13"/>
        <v>30724</v>
      </c>
      <c r="N123" s="1634">
        <f t="shared" si="14"/>
        <v>0</v>
      </c>
      <c r="O123" s="1634">
        <v>134</v>
      </c>
      <c r="P123" s="2431">
        <v>81.599999999999994</v>
      </c>
      <c r="Q123" s="2431">
        <v>107.2</v>
      </c>
      <c r="R123" s="2431">
        <v>0.9516</v>
      </c>
      <c r="S123" s="2431">
        <v>46.45</v>
      </c>
      <c r="T123" s="1634">
        <v>28202</v>
      </c>
      <c r="U123" s="1634">
        <f t="shared" si="15"/>
        <v>36426</v>
      </c>
      <c r="V123" s="1634">
        <f t="shared" si="16"/>
        <v>0</v>
      </c>
      <c r="W123" s="2434">
        <v>134</v>
      </c>
      <c r="X123" s="2434">
        <v>84.88</v>
      </c>
      <c r="Y123" s="2434">
        <v>107.2</v>
      </c>
      <c r="Z123" s="2434">
        <v>0.94530000000000003</v>
      </c>
      <c r="AA123" s="2434">
        <v>52.5</v>
      </c>
      <c r="AB123" s="2434">
        <v>32085</v>
      </c>
      <c r="AC123" s="1634">
        <f t="shared" si="17"/>
        <v>36668</v>
      </c>
      <c r="AD123" s="1634">
        <f t="shared" si="18"/>
        <v>0</v>
      </c>
      <c r="AE123" s="2434">
        <v>134</v>
      </c>
      <c r="AF123" s="1634">
        <v>80.64</v>
      </c>
      <c r="AG123" s="1634">
        <v>107.2</v>
      </c>
      <c r="AH123" s="1634">
        <v>0.93059999999999998</v>
      </c>
      <c r="AI123" s="1634">
        <v>51.5</v>
      </c>
      <c r="AJ123" s="1634">
        <v>30899</v>
      </c>
      <c r="AK123" s="1634">
        <f t="shared" si="19"/>
        <v>35998</v>
      </c>
      <c r="AL123" s="1634">
        <f t="shared" si="20"/>
        <v>0</v>
      </c>
      <c r="AM123" s="1634">
        <v>134</v>
      </c>
      <c r="AN123" s="1634">
        <v>82.8</v>
      </c>
      <c r="AO123" s="1634">
        <v>107.2</v>
      </c>
      <c r="AP123" s="1634">
        <v>0.9325</v>
      </c>
      <c r="AQ123" s="2431">
        <v>45.89</v>
      </c>
      <c r="AR123" s="1634">
        <v>28268</v>
      </c>
      <c r="AS123" s="1634">
        <f t="shared" si="21"/>
        <v>36962</v>
      </c>
      <c r="AT123" s="1634">
        <f t="shared" si="22"/>
        <v>0</v>
      </c>
      <c r="AU123" s="1634">
        <v>134</v>
      </c>
      <c r="AV123" s="1634">
        <v>72.319999999999993</v>
      </c>
      <c r="AW123" s="1634">
        <v>107.2</v>
      </c>
      <c r="AX123" s="1634">
        <v>0.92869999999999997</v>
      </c>
      <c r="AY123" s="1634">
        <v>44.8</v>
      </c>
      <c r="AZ123" s="1634">
        <v>23326</v>
      </c>
      <c r="BA123" s="1634">
        <f t="shared" si="23"/>
        <v>31242</v>
      </c>
      <c r="BB123" s="1634">
        <f t="shared" si="24"/>
        <v>0</v>
      </c>
    </row>
    <row r="124" spans="1:54" ht="15">
      <c r="A124" s="2456">
        <f t="shared" si="25"/>
        <v>119</v>
      </c>
      <c r="B124" s="2411" t="s">
        <v>3807</v>
      </c>
      <c r="C124" s="2411" t="s">
        <v>634</v>
      </c>
      <c r="D124" s="1611" t="s">
        <v>515</v>
      </c>
      <c r="E124" s="1611" t="s">
        <v>259</v>
      </c>
      <c r="F124" s="1634">
        <v>134</v>
      </c>
      <c r="G124" s="1634">
        <v>0</v>
      </c>
      <c r="H124" s="2431">
        <v>0</v>
      </c>
      <c r="I124" s="2431">
        <v>0</v>
      </c>
      <c r="J124" s="2431">
        <v>0</v>
      </c>
      <c r="K124" s="2431">
        <v>0</v>
      </c>
      <c r="L124" s="1634">
        <v>0</v>
      </c>
      <c r="M124" s="1634">
        <f t="shared" si="13"/>
        <v>0</v>
      </c>
      <c r="N124" s="1634">
        <f t="shared" si="14"/>
        <v>0</v>
      </c>
      <c r="O124" s="1634">
        <v>134</v>
      </c>
      <c r="P124" s="2431">
        <v>105.37799999999999</v>
      </c>
      <c r="Q124" s="2431">
        <v>107.2</v>
      </c>
      <c r="R124" s="2431">
        <v>0.77170000000000005</v>
      </c>
      <c r="S124" s="2431">
        <v>31.09</v>
      </c>
      <c r="T124" s="1634">
        <v>22804</v>
      </c>
      <c r="U124" s="1634">
        <f t="shared" si="15"/>
        <v>47041</v>
      </c>
      <c r="V124" s="1634">
        <f t="shared" si="16"/>
        <v>0</v>
      </c>
      <c r="W124" s="2434">
        <v>134</v>
      </c>
      <c r="X124" s="2434">
        <v>47.997599999999998</v>
      </c>
      <c r="Y124" s="2434">
        <v>107.2</v>
      </c>
      <c r="Z124" s="2434">
        <v>0.75880000000000003</v>
      </c>
      <c r="AA124" s="2434">
        <v>36.61</v>
      </c>
      <c r="AB124" s="2434">
        <v>12651</v>
      </c>
      <c r="AC124" s="1634">
        <f t="shared" si="17"/>
        <v>20735</v>
      </c>
      <c r="AD124" s="1634">
        <f t="shared" si="18"/>
        <v>0</v>
      </c>
      <c r="AE124" s="2434">
        <v>134</v>
      </c>
      <c r="AF124" s="1634">
        <v>92.198400000000007</v>
      </c>
      <c r="AG124" s="1634">
        <v>107.2</v>
      </c>
      <c r="AH124" s="1634">
        <v>0.76229999999999998</v>
      </c>
      <c r="AI124" s="1634">
        <v>9.1</v>
      </c>
      <c r="AJ124" s="1634">
        <v>6244</v>
      </c>
      <c r="AK124" s="1634">
        <f t="shared" si="19"/>
        <v>41157</v>
      </c>
      <c r="AL124" s="1634">
        <f t="shared" si="20"/>
        <v>0</v>
      </c>
      <c r="AM124" s="1634">
        <v>134</v>
      </c>
      <c r="AN124" s="1634">
        <v>101.18879999999999</v>
      </c>
      <c r="AO124" s="1634">
        <v>107.2</v>
      </c>
      <c r="AP124" s="1634">
        <v>0.77559999999999996</v>
      </c>
      <c r="AQ124" s="2431">
        <v>28.04</v>
      </c>
      <c r="AR124" s="1634">
        <v>21110</v>
      </c>
      <c r="AS124" s="1634">
        <f t="shared" si="21"/>
        <v>45171</v>
      </c>
      <c r="AT124" s="1634">
        <f t="shared" si="22"/>
        <v>0</v>
      </c>
      <c r="AU124" s="1634">
        <v>134</v>
      </c>
      <c r="AV124" s="1634">
        <v>105.54480000000001</v>
      </c>
      <c r="AW124" s="1634">
        <v>107.2</v>
      </c>
      <c r="AX124" s="1634">
        <v>0.76770000000000005</v>
      </c>
      <c r="AY124" s="1634">
        <v>43.99</v>
      </c>
      <c r="AZ124" s="1634">
        <v>33428</v>
      </c>
      <c r="BA124" s="1634">
        <f t="shared" si="23"/>
        <v>45595</v>
      </c>
      <c r="BB124" s="1634">
        <f t="shared" si="24"/>
        <v>0</v>
      </c>
    </row>
    <row r="125" spans="1:54" ht="15">
      <c r="A125" s="2456">
        <f t="shared" si="25"/>
        <v>120</v>
      </c>
      <c r="B125" s="2411" t="s">
        <v>3808</v>
      </c>
      <c r="C125" s="2411" t="s">
        <v>634</v>
      </c>
      <c r="D125" s="1611" t="s">
        <v>515</v>
      </c>
      <c r="E125" s="1611" t="s">
        <v>259</v>
      </c>
      <c r="F125" s="1634">
        <v>135</v>
      </c>
      <c r="G125" s="1634">
        <v>135</v>
      </c>
      <c r="H125" s="2431">
        <v>91.679999999999993</v>
      </c>
      <c r="I125" s="2431">
        <v>108</v>
      </c>
      <c r="J125" s="2431">
        <v>0.99990000000000001</v>
      </c>
      <c r="K125" s="2431">
        <v>65.59</v>
      </c>
      <c r="L125" s="1634">
        <v>43296</v>
      </c>
      <c r="M125" s="1634">
        <f t="shared" si="13"/>
        <v>39606</v>
      </c>
      <c r="N125" s="1634">
        <f t="shared" si="14"/>
        <v>3690</v>
      </c>
      <c r="O125" s="1634">
        <v>135</v>
      </c>
      <c r="P125" s="2431">
        <v>122.24</v>
      </c>
      <c r="Q125" s="2431">
        <v>122.24</v>
      </c>
      <c r="R125" s="2431">
        <v>0.99980000000000002</v>
      </c>
      <c r="S125" s="2431">
        <v>49.66</v>
      </c>
      <c r="T125" s="1634">
        <v>45166</v>
      </c>
      <c r="U125" s="1634">
        <f t="shared" si="15"/>
        <v>54568</v>
      </c>
      <c r="V125" s="1634">
        <f t="shared" si="16"/>
        <v>0</v>
      </c>
      <c r="W125" s="2434">
        <v>135</v>
      </c>
      <c r="X125" s="2434">
        <v>108.72</v>
      </c>
      <c r="Y125" s="2434">
        <v>108.72</v>
      </c>
      <c r="Z125" s="2434">
        <v>0.99980000000000002</v>
      </c>
      <c r="AA125" s="2434">
        <v>57.3</v>
      </c>
      <c r="AB125" s="2434">
        <v>44857</v>
      </c>
      <c r="AC125" s="1634">
        <f t="shared" si="17"/>
        <v>46967</v>
      </c>
      <c r="AD125" s="1634">
        <f t="shared" si="18"/>
        <v>0</v>
      </c>
      <c r="AE125" s="2434">
        <v>135</v>
      </c>
      <c r="AF125" s="1634">
        <v>109.11999999999999</v>
      </c>
      <c r="AG125" s="1634">
        <v>109.12</v>
      </c>
      <c r="AH125" s="1634">
        <v>0.99990000000000001</v>
      </c>
      <c r="AI125" s="1634">
        <v>56.61</v>
      </c>
      <c r="AJ125" s="1634">
        <v>45957</v>
      </c>
      <c r="AK125" s="1634">
        <f t="shared" si="19"/>
        <v>48711</v>
      </c>
      <c r="AL125" s="1634">
        <f t="shared" si="20"/>
        <v>0</v>
      </c>
      <c r="AM125" s="1634">
        <v>135</v>
      </c>
      <c r="AN125" s="1634">
        <v>111.68</v>
      </c>
      <c r="AO125" s="1634">
        <v>111.68</v>
      </c>
      <c r="AP125" s="1634">
        <v>0.99990000000000001</v>
      </c>
      <c r="AQ125" s="2431">
        <v>53.14</v>
      </c>
      <c r="AR125" s="1634">
        <v>44151</v>
      </c>
      <c r="AS125" s="1634">
        <f t="shared" si="21"/>
        <v>49854</v>
      </c>
      <c r="AT125" s="1634">
        <f t="shared" si="22"/>
        <v>0</v>
      </c>
      <c r="AU125" s="1634">
        <v>135</v>
      </c>
      <c r="AV125" s="1634">
        <v>103.76</v>
      </c>
      <c r="AW125" s="1634">
        <v>108</v>
      </c>
      <c r="AX125" s="1634">
        <v>0.99990000000000001</v>
      </c>
      <c r="AY125" s="1634">
        <v>57.26</v>
      </c>
      <c r="AZ125" s="1634">
        <v>42777</v>
      </c>
      <c r="BA125" s="1634">
        <f t="shared" si="23"/>
        <v>44824</v>
      </c>
      <c r="BB125" s="1634">
        <f t="shared" si="24"/>
        <v>0</v>
      </c>
    </row>
    <row r="126" spans="1:54" ht="15">
      <c r="A126" s="2456">
        <f t="shared" si="25"/>
        <v>121</v>
      </c>
      <c r="B126" s="2411" t="s">
        <v>3207</v>
      </c>
      <c r="C126" s="2411" t="s">
        <v>634</v>
      </c>
      <c r="D126" s="1611" t="s">
        <v>515</v>
      </c>
      <c r="E126" s="1611" t="s">
        <v>259</v>
      </c>
      <c r="F126" s="1634">
        <v>136</v>
      </c>
      <c r="G126" s="1634">
        <v>136</v>
      </c>
      <c r="H126" s="2431">
        <v>93</v>
      </c>
      <c r="I126" s="2431">
        <v>108.8</v>
      </c>
      <c r="J126" s="2431">
        <v>0.9819</v>
      </c>
      <c r="K126" s="2431">
        <v>53.53</v>
      </c>
      <c r="L126" s="1634">
        <v>35843</v>
      </c>
      <c r="M126" s="1634">
        <f t="shared" si="13"/>
        <v>40176</v>
      </c>
      <c r="N126" s="1634">
        <f t="shared" si="14"/>
        <v>0</v>
      </c>
      <c r="O126" s="1634">
        <v>136</v>
      </c>
      <c r="P126" s="2431">
        <v>82.8</v>
      </c>
      <c r="Q126" s="2431">
        <v>108.8</v>
      </c>
      <c r="R126" s="2431">
        <v>0.98260000000000003</v>
      </c>
      <c r="S126" s="2431">
        <v>55.76</v>
      </c>
      <c r="T126" s="1634">
        <v>34350</v>
      </c>
      <c r="U126" s="1634">
        <f t="shared" si="15"/>
        <v>36962</v>
      </c>
      <c r="V126" s="1634">
        <f t="shared" si="16"/>
        <v>0</v>
      </c>
      <c r="W126" s="2434">
        <v>136</v>
      </c>
      <c r="X126" s="2434">
        <v>87.6</v>
      </c>
      <c r="Y126" s="2434">
        <v>108.8</v>
      </c>
      <c r="Z126" s="2434">
        <v>0.98160000000000003</v>
      </c>
      <c r="AA126" s="2434">
        <v>54.46</v>
      </c>
      <c r="AB126" s="2434">
        <v>34352</v>
      </c>
      <c r="AC126" s="1634">
        <f t="shared" si="17"/>
        <v>37843</v>
      </c>
      <c r="AD126" s="1634">
        <f t="shared" si="18"/>
        <v>0</v>
      </c>
      <c r="AE126" s="2434">
        <v>136</v>
      </c>
      <c r="AF126" s="1634">
        <v>96</v>
      </c>
      <c r="AG126" s="1634">
        <v>108.8</v>
      </c>
      <c r="AH126" s="1634">
        <v>0.9798</v>
      </c>
      <c r="AI126" s="1634">
        <v>48.61</v>
      </c>
      <c r="AJ126" s="1634">
        <v>34720</v>
      </c>
      <c r="AK126" s="1634">
        <f t="shared" si="19"/>
        <v>42854</v>
      </c>
      <c r="AL126" s="1634">
        <f t="shared" si="20"/>
        <v>0</v>
      </c>
      <c r="AM126" s="1634">
        <v>136</v>
      </c>
      <c r="AN126" s="1634">
        <v>135.6</v>
      </c>
      <c r="AO126" s="1634">
        <v>135.6</v>
      </c>
      <c r="AP126" s="1634">
        <v>0.98260000000000003</v>
      </c>
      <c r="AQ126" s="2431">
        <v>35.64</v>
      </c>
      <c r="AR126" s="1634">
        <v>35955</v>
      </c>
      <c r="AS126" s="1634">
        <f t="shared" si="21"/>
        <v>60532</v>
      </c>
      <c r="AT126" s="1634">
        <f t="shared" si="22"/>
        <v>0</v>
      </c>
      <c r="AU126" s="1634">
        <v>136</v>
      </c>
      <c r="AV126" s="1634">
        <v>93.600000000000009</v>
      </c>
      <c r="AW126" s="1634">
        <v>108.8</v>
      </c>
      <c r="AX126" s="1634">
        <v>0.98019999999999996</v>
      </c>
      <c r="AY126" s="1634">
        <v>54.18</v>
      </c>
      <c r="AZ126" s="1634">
        <v>36515</v>
      </c>
      <c r="BA126" s="1634">
        <f t="shared" si="23"/>
        <v>40435</v>
      </c>
      <c r="BB126" s="1634">
        <f t="shared" si="24"/>
        <v>0</v>
      </c>
    </row>
    <row r="127" spans="1:54" ht="15">
      <c r="A127" s="2456">
        <f t="shared" si="25"/>
        <v>122</v>
      </c>
      <c r="B127" s="2411" t="s">
        <v>3208</v>
      </c>
      <c r="C127" s="2411" t="s">
        <v>536</v>
      </c>
      <c r="D127" s="1611" t="s">
        <v>515</v>
      </c>
      <c r="E127" s="1611" t="s">
        <v>259</v>
      </c>
      <c r="F127" s="1634">
        <v>137</v>
      </c>
      <c r="G127" s="1634">
        <v>137</v>
      </c>
      <c r="H127" s="2431">
        <v>104.49600000000001</v>
      </c>
      <c r="I127" s="2431">
        <v>109.6</v>
      </c>
      <c r="J127" s="2431">
        <v>0.60609999999999997</v>
      </c>
      <c r="K127" s="2431">
        <v>23.52</v>
      </c>
      <c r="L127" s="1634">
        <v>17699</v>
      </c>
      <c r="M127" s="1634">
        <f t="shared" si="13"/>
        <v>45142</v>
      </c>
      <c r="N127" s="1634">
        <f t="shared" si="14"/>
        <v>0</v>
      </c>
      <c r="O127" s="1634">
        <v>137</v>
      </c>
      <c r="P127" s="2431">
        <v>78.352800000000002</v>
      </c>
      <c r="Q127" s="2431">
        <v>109.6</v>
      </c>
      <c r="R127" s="2431">
        <v>0.91990000000000005</v>
      </c>
      <c r="S127" s="2431">
        <v>16.57</v>
      </c>
      <c r="T127" s="1634">
        <v>9658</v>
      </c>
      <c r="U127" s="1634">
        <f t="shared" si="15"/>
        <v>34977</v>
      </c>
      <c r="V127" s="1634">
        <f t="shared" si="16"/>
        <v>0</v>
      </c>
      <c r="W127" s="2434">
        <v>137</v>
      </c>
      <c r="X127" s="2434">
        <v>66.802800000000005</v>
      </c>
      <c r="Y127" s="2434">
        <v>109.6</v>
      </c>
      <c r="Z127" s="2434">
        <v>0.99050000000000005</v>
      </c>
      <c r="AA127" s="2434">
        <v>12.53</v>
      </c>
      <c r="AB127" s="2434">
        <v>6028</v>
      </c>
      <c r="AC127" s="1634">
        <f t="shared" si="17"/>
        <v>28859</v>
      </c>
      <c r="AD127" s="1634">
        <f t="shared" si="18"/>
        <v>0</v>
      </c>
      <c r="AE127" s="2434">
        <v>137</v>
      </c>
      <c r="AF127" s="1634">
        <v>55.8108</v>
      </c>
      <c r="AG127" s="1634">
        <v>109.6</v>
      </c>
      <c r="AH127" s="1634">
        <v>0.98560000000000003</v>
      </c>
      <c r="AI127" s="1634">
        <v>13.74</v>
      </c>
      <c r="AJ127" s="1634">
        <v>5704</v>
      </c>
      <c r="AK127" s="1634">
        <f t="shared" si="19"/>
        <v>24914</v>
      </c>
      <c r="AL127" s="1634">
        <f t="shared" si="20"/>
        <v>0</v>
      </c>
      <c r="AM127" s="1634">
        <v>137</v>
      </c>
      <c r="AN127" s="1634">
        <v>93.860399999999998</v>
      </c>
      <c r="AO127" s="1634">
        <v>109.6</v>
      </c>
      <c r="AP127" s="1634">
        <v>0.91090000000000004</v>
      </c>
      <c r="AQ127" s="2431">
        <v>6.05</v>
      </c>
      <c r="AR127" s="1634">
        <v>4223</v>
      </c>
      <c r="AS127" s="1634">
        <f t="shared" si="21"/>
        <v>41899</v>
      </c>
      <c r="AT127" s="1634">
        <f t="shared" si="22"/>
        <v>0</v>
      </c>
      <c r="AU127" s="1634">
        <v>137</v>
      </c>
      <c r="AV127" s="1634">
        <v>57.275999999999996</v>
      </c>
      <c r="AW127" s="1634">
        <v>109.6</v>
      </c>
      <c r="AX127" s="1634">
        <v>0.9819</v>
      </c>
      <c r="AY127" s="1634">
        <v>5.92</v>
      </c>
      <c r="AZ127" s="1634">
        <v>2442</v>
      </c>
      <c r="BA127" s="1634">
        <f t="shared" si="23"/>
        <v>24743</v>
      </c>
      <c r="BB127" s="1634">
        <f t="shared" si="24"/>
        <v>0</v>
      </c>
    </row>
    <row r="128" spans="1:54" ht="15">
      <c r="A128" s="2456">
        <f t="shared" si="25"/>
        <v>123</v>
      </c>
      <c r="B128" s="2411" t="s">
        <v>3809</v>
      </c>
      <c r="C128" s="2411" t="s">
        <v>634</v>
      </c>
      <c r="D128" s="1611" t="s">
        <v>515</v>
      </c>
      <c r="E128" s="1611" t="s">
        <v>259</v>
      </c>
      <c r="F128" s="1634">
        <v>138</v>
      </c>
      <c r="G128" s="1634">
        <v>138</v>
      </c>
      <c r="H128" s="2431">
        <v>158.56</v>
      </c>
      <c r="I128" s="2431">
        <v>158.56</v>
      </c>
      <c r="J128" s="2431">
        <v>0.86909999999999998</v>
      </c>
      <c r="K128" s="2431">
        <v>46.56</v>
      </c>
      <c r="L128" s="1634">
        <v>53153</v>
      </c>
      <c r="M128" s="1634">
        <f t="shared" si="13"/>
        <v>68498</v>
      </c>
      <c r="N128" s="1634">
        <f t="shared" si="14"/>
        <v>0</v>
      </c>
      <c r="O128" s="1634">
        <v>138</v>
      </c>
      <c r="P128" s="2431">
        <v>176.07999999999998</v>
      </c>
      <c r="Q128" s="2431">
        <v>176.08</v>
      </c>
      <c r="R128" s="2431">
        <v>0.88349999999999995</v>
      </c>
      <c r="S128" s="2431">
        <v>52.73</v>
      </c>
      <c r="T128" s="1634">
        <v>69080</v>
      </c>
      <c r="U128" s="1634">
        <f t="shared" si="15"/>
        <v>78602</v>
      </c>
      <c r="V128" s="1634">
        <f t="shared" si="16"/>
        <v>0</v>
      </c>
      <c r="W128" s="2434">
        <v>138</v>
      </c>
      <c r="X128" s="2434">
        <v>176.24</v>
      </c>
      <c r="Y128" s="2434">
        <v>176.24</v>
      </c>
      <c r="Z128" s="2434">
        <v>0.87980000000000003</v>
      </c>
      <c r="AA128" s="2434">
        <v>30.38</v>
      </c>
      <c r="AB128" s="2434">
        <v>38549</v>
      </c>
      <c r="AC128" s="1634">
        <f t="shared" si="17"/>
        <v>76136</v>
      </c>
      <c r="AD128" s="1634">
        <f t="shared" si="18"/>
        <v>0</v>
      </c>
      <c r="AE128" s="2434">
        <v>138</v>
      </c>
      <c r="AF128" s="1634">
        <v>159.60000000000002</v>
      </c>
      <c r="AG128" s="1634">
        <v>159.6</v>
      </c>
      <c r="AH128" s="1634">
        <v>0.85740000000000005</v>
      </c>
      <c r="AI128" s="1634">
        <v>17.690000000000001</v>
      </c>
      <c r="AJ128" s="1634">
        <v>21009</v>
      </c>
      <c r="AK128" s="1634">
        <f t="shared" si="19"/>
        <v>71245</v>
      </c>
      <c r="AL128" s="1634">
        <f t="shared" si="20"/>
        <v>0</v>
      </c>
      <c r="AM128" s="1634">
        <v>138</v>
      </c>
      <c r="AN128" s="1634">
        <v>142.08000000000001</v>
      </c>
      <c r="AO128" s="1634">
        <v>142.08000000000001</v>
      </c>
      <c r="AP128" s="1634">
        <v>0.8649</v>
      </c>
      <c r="AQ128" s="2431">
        <v>12.84</v>
      </c>
      <c r="AR128" s="1634">
        <v>13569</v>
      </c>
      <c r="AS128" s="1634">
        <f t="shared" si="21"/>
        <v>63425</v>
      </c>
      <c r="AT128" s="1634">
        <f t="shared" si="22"/>
        <v>0</v>
      </c>
      <c r="AU128" s="1634">
        <v>138</v>
      </c>
      <c r="AV128" s="1634">
        <v>125.6</v>
      </c>
      <c r="AW128" s="1634">
        <v>125.6</v>
      </c>
      <c r="AX128" s="1634">
        <v>0.79759999999999998</v>
      </c>
      <c r="AY128" s="1634">
        <v>14.18</v>
      </c>
      <c r="AZ128" s="1634">
        <v>12824</v>
      </c>
      <c r="BA128" s="1634">
        <f t="shared" si="23"/>
        <v>54259</v>
      </c>
      <c r="BB128" s="1634">
        <f t="shared" si="24"/>
        <v>0</v>
      </c>
    </row>
    <row r="129" spans="1:54" ht="15">
      <c r="A129" s="2456">
        <f t="shared" si="25"/>
        <v>124</v>
      </c>
      <c r="B129" s="2411" t="s">
        <v>3211</v>
      </c>
      <c r="C129" s="2411" t="s">
        <v>536</v>
      </c>
      <c r="D129" s="1611" t="s">
        <v>515</v>
      </c>
      <c r="E129" s="1611" t="s">
        <v>259</v>
      </c>
      <c r="F129" s="1634">
        <v>138</v>
      </c>
      <c r="G129" s="1634">
        <v>138</v>
      </c>
      <c r="H129" s="2431">
        <v>6.4799999999999995</v>
      </c>
      <c r="I129" s="2431">
        <v>110.4</v>
      </c>
      <c r="J129" s="2431">
        <v>0.92130000000000001</v>
      </c>
      <c r="K129" s="2431">
        <v>6.54</v>
      </c>
      <c r="L129" s="1634">
        <v>305</v>
      </c>
      <c r="M129" s="1634">
        <f t="shared" si="13"/>
        <v>2799</v>
      </c>
      <c r="N129" s="1634">
        <f t="shared" si="14"/>
        <v>0</v>
      </c>
      <c r="O129" s="1634">
        <v>138</v>
      </c>
      <c r="P129" s="2431">
        <v>2.88</v>
      </c>
      <c r="Q129" s="2431">
        <v>110.4</v>
      </c>
      <c r="R129" s="2431">
        <v>1</v>
      </c>
      <c r="S129" s="2431">
        <v>16.47</v>
      </c>
      <c r="T129" s="1634">
        <v>353</v>
      </c>
      <c r="U129" s="1634">
        <f t="shared" si="15"/>
        <v>1286</v>
      </c>
      <c r="V129" s="1634">
        <f t="shared" si="16"/>
        <v>0</v>
      </c>
      <c r="W129" s="2434">
        <v>138</v>
      </c>
      <c r="X129" s="2434">
        <v>7.4399999999999995</v>
      </c>
      <c r="Y129" s="2434">
        <v>110.4</v>
      </c>
      <c r="Z129" s="2434">
        <v>1</v>
      </c>
      <c r="AA129" s="2434">
        <v>7.39</v>
      </c>
      <c r="AB129" s="2434">
        <v>396</v>
      </c>
      <c r="AC129" s="1634">
        <f t="shared" si="17"/>
        <v>3214</v>
      </c>
      <c r="AD129" s="1634">
        <f t="shared" si="18"/>
        <v>0</v>
      </c>
      <c r="AE129" s="2434">
        <v>138</v>
      </c>
      <c r="AF129" s="1634">
        <v>9.76</v>
      </c>
      <c r="AG129" s="1634">
        <v>110.4</v>
      </c>
      <c r="AH129" s="1634">
        <v>0.98870000000000002</v>
      </c>
      <c r="AI129" s="1634">
        <v>6.13</v>
      </c>
      <c r="AJ129" s="1634">
        <v>445</v>
      </c>
      <c r="AK129" s="1634">
        <f t="shared" si="19"/>
        <v>4357</v>
      </c>
      <c r="AL129" s="1634">
        <f t="shared" si="20"/>
        <v>0</v>
      </c>
      <c r="AM129" s="1634">
        <v>138</v>
      </c>
      <c r="AN129" s="1634">
        <v>14.48</v>
      </c>
      <c r="AO129" s="1634">
        <v>110.4</v>
      </c>
      <c r="AP129" s="1634">
        <v>0.9879</v>
      </c>
      <c r="AQ129" s="2431">
        <v>3.85</v>
      </c>
      <c r="AR129" s="1634">
        <v>415</v>
      </c>
      <c r="AS129" s="1634">
        <f t="shared" si="21"/>
        <v>6464</v>
      </c>
      <c r="AT129" s="1634">
        <f t="shared" si="22"/>
        <v>0</v>
      </c>
      <c r="AU129" s="1634">
        <v>138</v>
      </c>
      <c r="AV129" s="1634">
        <v>4.3999999999999995</v>
      </c>
      <c r="AW129" s="1634">
        <v>110.4</v>
      </c>
      <c r="AX129" s="1634">
        <v>0.99</v>
      </c>
      <c r="AY129" s="1634">
        <v>12.69</v>
      </c>
      <c r="AZ129" s="1634">
        <v>402</v>
      </c>
      <c r="BA129" s="1634">
        <f t="shared" si="23"/>
        <v>1901</v>
      </c>
      <c r="BB129" s="1634">
        <f t="shared" si="24"/>
        <v>0</v>
      </c>
    </row>
    <row r="130" spans="1:54" ht="15">
      <c r="A130" s="2456">
        <f t="shared" si="25"/>
        <v>125</v>
      </c>
      <c r="B130" s="2411" t="s">
        <v>3212</v>
      </c>
      <c r="C130" s="2411" t="s">
        <v>634</v>
      </c>
      <c r="D130" s="1611" t="s">
        <v>515</v>
      </c>
      <c r="E130" s="1611" t="s">
        <v>259</v>
      </c>
      <c r="F130" s="1634">
        <v>138</v>
      </c>
      <c r="G130" s="1634">
        <v>138</v>
      </c>
      <c r="H130" s="2431">
        <v>40.56</v>
      </c>
      <c r="I130" s="2431">
        <v>110.4</v>
      </c>
      <c r="J130" s="2431">
        <v>0.98199999999999998</v>
      </c>
      <c r="K130" s="2431">
        <v>46.95</v>
      </c>
      <c r="L130" s="1634">
        <v>13711</v>
      </c>
      <c r="M130" s="1634">
        <f t="shared" si="13"/>
        <v>17522</v>
      </c>
      <c r="N130" s="1634">
        <f t="shared" si="14"/>
        <v>0</v>
      </c>
      <c r="O130" s="1634">
        <v>138</v>
      </c>
      <c r="P130" s="2431">
        <v>40.32</v>
      </c>
      <c r="Q130" s="2431">
        <v>110.4</v>
      </c>
      <c r="R130" s="2431">
        <v>0.98650000000000004</v>
      </c>
      <c r="S130" s="2431">
        <v>45.36</v>
      </c>
      <c r="T130" s="1634">
        <v>13608</v>
      </c>
      <c r="U130" s="1634">
        <f t="shared" si="15"/>
        <v>17999</v>
      </c>
      <c r="V130" s="1634">
        <f t="shared" si="16"/>
        <v>0</v>
      </c>
      <c r="W130" s="2434">
        <v>138</v>
      </c>
      <c r="X130" s="2434">
        <v>40.160000000000004</v>
      </c>
      <c r="Y130" s="2434">
        <v>110.4</v>
      </c>
      <c r="Z130" s="2434">
        <v>0.98870000000000002</v>
      </c>
      <c r="AA130" s="2434">
        <v>49.61</v>
      </c>
      <c r="AB130" s="2434">
        <v>14345</v>
      </c>
      <c r="AC130" s="1634">
        <f t="shared" si="17"/>
        <v>17349</v>
      </c>
      <c r="AD130" s="1634">
        <f t="shared" si="18"/>
        <v>0</v>
      </c>
      <c r="AE130" s="2434">
        <v>138</v>
      </c>
      <c r="AF130" s="1634">
        <v>35.92</v>
      </c>
      <c r="AG130" s="1634">
        <v>110.4</v>
      </c>
      <c r="AH130" s="1634">
        <v>0.97650000000000003</v>
      </c>
      <c r="AI130" s="1634">
        <v>48.44</v>
      </c>
      <c r="AJ130" s="1634">
        <v>12946</v>
      </c>
      <c r="AK130" s="1634">
        <f t="shared" si="19"/>
        <v>16035</v>
      </c>
      <c r="AL130" s="1634">
        <f t="shared" si="20"/>
        <v>0</v>
      </c>
      <c r="AM130" s="1634">
        <v>138</v>
      </c>
      <c r="AN130" s="1634">
        <v>34.160000000000004</v>
      </c>
      <c r="AO130" s="1634">
        <v>110.4</v>
      </c>
      <c r="AP130" s="1634">
        <v>0.97099999999999997</v>
      </c>
      <c r="AQ130" s="2431">
        <v>48.46</v>
      </c>
      <c r="AR130" s="1634">
        <v>12317</v>
      </c>
      <c r="AS130" s="1634">
        <f t="shared" si="21"/>
        <v>15249</v>
      </c>
      <c r="AT130" s="1634">
        <f t="shared" si="22"/>
        <v>0</v>
      </c>
      <c r="AU130" s="1634">
        <v>138</v>
      </c>
      <c r="AV130" s="1634">
        <v>36.32</v>
      </c>
      <c r="AW130" s="1634">
        <v>110.4</v>
      </c>
      <c r="AX130" s="1634">
        <v>0.97389999999999999</v>
      </c>
      <c r="AY130" s="1634">
        <v>45.3</v>
      </c>
      <c r="AZ130" s="1634">
        <v>11847</v>
      </c>
      <c r="BA130" s="1634">
        <f t="shared" si="23"/>
        <v>15690</v>
      </c>
      <c r="BB130" s="1634">
        <f t="shared" si="24"/>
        <v>0</v>
      </c>
    </row>
    <row r="131" spans="1:54" ht="15">
      <c r="A131" s="2456">
        <f t="shared" si="25"/>
        <v>126</v>
      </c>
      <c r="B131" s="2411" t="s">
        <v>3209</v>
      </c>
      <c r="C131" s="2411" t="s">
        <v>536</v>
      </c>
      <c r="D131" s="1611" t="s">
        <v>515</v>
      </c>
      <c r="E131" s="1611" t="s">
        <v>259</v>
      </c>
      <c r="F131" s="1634">
        <v>138</v>
      </c>
      <c r="G131" s="1634">
        <v>138</v>
      </c>
      <c r="H131" s="2431">
        <v>15.6256</v>
      </c>
      <c r="I131" s="2431">
        <v>110.4</v>
      </c>
      <c r="J131" s="2431">
        <v>0.78039999999999998</v>
      </c>
      <c r="K131" s="2431">
        <v>13.52</v>
      </c>
      <c r="L131" s="1634">
        <v>1521</v>
      </c>
      <c r="M131" s="1634">
        <f t="shared" si="13"/>
        <v>6750</v>
      </c>
      <c r="N131" s="1634">
        <f t="shared" si="14"/>
        <v>0</v>
      </c>
      <c r="O131" s="1634">
        <v>138</v>
      </c>
      <c r="P131" s="2431">
        <v>9.7103999999999999</v>
      </c>
      <c r="Q131" s="2431">
        <v>110.4</v>
      </c>
      <c r="R131" s="2431">
        <v>0.72829999999999995</v>
      </c>
      <c r="S131" s="2431">
        <v>20.28</v>
      </c>
      <c r="T131" s="1634">
        <v>1465</v>
      </c>
      <c r="U131" s="1634">
        <f t="shared" si="15"/>
        <v>4335</v>
      </c>
      <c r="V131" s="1634">
        <f t="shared" si="16"/>
        <v>0</v>
      </c>
      <c r="W131" s="2434">
        <v>138</v>
      </c>
      <c r="X131" s="2434">
        <v>9.8376000000000001</v>
      </c>
      <c r="Y131" s="2434">
        <v>110.4</v>
      </c>
      <c r="Z131" s="2434">
        <v>0.84599999999999997</v>
      </c>
      <c r="AA131" s="2434">
        <v>17.97</v>
      </c>
      <c r="AB131" s="2434">
        <v>1273</v>
      </c>
      <c r="AC131" s="1634">
        <f t="shared" si="17"/>
        <v>4250</v>
      </c>
      <c r="AD131" s="1634">
        <f t="shared" si="18"/>
        <v>0</v>
      </c>
      <c r="AE131" s="2434">
        <v>138</v>
      </c>
      <c r="AF131" s="1634">
        <v>26.523199999999999</v>
      </c>
      <c r="AG131" s="1634">
        <v>110.4</v>
      </c>
      <c r="AH131" s="1634">
        <v>0.81759999999999999</v>
      </c>
      <c r="AI131" s="1634">
        <v>6.59</v>
      </c>
      <c r="AJ131" s="1634">
        <v>1300</v>
      </c>
      <c r="AK131" s="1634">
        <f t="shared" si="19"/>
        <v>11840</v>
      </c>
      <c r="AL131" s="1634">
        <f t="shared" si="20"/>
        <v>0</v>
      </c>
      <c r="AM131" s="1634">
        <v>138</v>
      </c>
      <c r="AN131" s="1634">
        <v>20.061599999999999</v>
      </c>
      <c r="AO131" s="1634">
        <v>110.4</v>
      </c>
      <c r="AP131" s="1634">
        <v>0.7722</v>
      </c>
      <c r="AQ131" s="2431">
        <v>14</v>
      </c>
      <c r="AR131" s="1634">
        <v>2090</v>
      </c>
      <c r="AS131" s="1634">
        <f t="shared" si="21"/>
        <v>8955</v>
      </c>
      <c r="AT131" s="1634">
        <f t="shared" si="22"/>
        <v>0</v>
      </c>
      <c r="AU131" s="1634">
        <v>138</v>
      </c>
      <c r="AV131" s="1634">
        <v>9.4415999999999993</v>
      </c>
      <c r="AW131" s="1634">
        <v>110.4</v>
      </c>
      <c r="AX131" s="1634">
        <v>0.77569999999999995</v>
      </c>
      <c r="AY131" s="1634">
        <v>28.47</v>
      </c>
      <c r="AZ131" s="1634">
        <v>1935</v>
      </c>
      <c r="BA131" s="1634">
        <f t="shared" si="23"/>
        <v>4079</v>
      </c>
      <c r="BB131" s="1634">
        <f t="shared" si="24"/>
        <v>0</v>
      </c>
    </row>
    <row r="132" spans="1:54" ht="15">
      <c r="A132" s="2456">
        <f t="shared" si="25"/>
        <v>127</v>
      </c>
      <c r="B132" s="2411" t="s">
        <v>3213</v>
      </c>
      <c r="C132" s="2411" t="s">
        <v>536</v>
      </c>
      <c r="D132" s="1611" t="s">
        <v>515</v>
      </c>
      <c r="E132" s="1611" t="s">
        <v>259</v>
      </c>
      <c r="F132" s="1634">
        <v>139</v>
      </c>
      <c r="G132" s="1634">
        <v>139</v>
      </c>
      <c r="H132" s="2431">
        <v>84.64</v>
      </c>
      <c r="I132" s="2431">
        <v>111.2</v>
      </c>
      <c r="J132" s="2431">
        <v>0.90249999999999997</v>
      </c>
      <c r="K132" s="2431">
        <v>17.72</v>
      </c>
      <c r="L132" s="1634">
        <v>10799</v>
      </c>
      <c r="M132" s="1634">
        <f t="shared" si="13"/>
        <v>36564</v>
      </c>
      <c r="N132" s="1634">
        <f t="shared" si="14"/>
        <v>0</v>
      </c>
      <c r="O132" s="1634">
        <v>139</v>
      </c>
      <c r="P132" s="2431">
        <v>136.88</v>
      </c>
      <c r="Q132" s="2431">
        <v>136.88</v>
      </c>
      <c r="R132" s="2431">
        <v>0.84989999999999999</v>
      </c>
      <c r="S132" s="2431">
        <v>32.409999999999997</v>
      </c>
      <c r="T132" s="1634">
        <v>33006</v>
      </c>
      <c r="U132" s="1634">
        <f t="shared" si="15"/>
        <v>61103</v>
      </c>
      <c r="V132" s="1634">
        <f t="shared" si="16"/>
        <v>0</v>
      </c>
      <c r="W132" s="2434">
        <v>139</v>
      </c>
      <c r="X132" s="2434">
        <v>69.28</v>
      </c>
      <c r="Y132" s="2434">
        <v>111.2</v>
      </c>
      <c r="Z132" s="2434">
        <v>0.91459999999999997</v>
      </c>
      <c r="AA132" s="2434">
        <v>18.16</v>
      </c>
      <c r="AB132" s="2434">
        <v>9057</v>
      </c>
      <c r="AC132" s="1634">
        <f t="shared" si="17"/>
        <v>29929</v>
      </c>
      <c r="AD132" s="1634">
        <f t="shared" si="18"/>
        <v>0</v>
      </c>
      <c r="AE132" s="2434">
        <v>139</v>
      </c>
      <c r="AF132" s="1634">
        <v>133.91999999999999</v>
      </c>
      <c r="AG132" s="1634">
        <v>133.91999999999999</v>
      </c>
      <c r="AH132" s="1634">
        <v>0.86199999999999999</v>
      </c>
      <c r="AI132" s="1634">
        <v>23.96</v>
      </c>
      <c r="AJ132" s="1634">
        <v>23873</v>
      </c>
      <c r="AK132" s="1634">
        <f t="shared" si="19"/>
        <v>59782</v>
      </c>
      <c r="AL132" s="1634">
        <f t="shared" si="20"/>
        <v>0</v>
      </c>
      <c r="AM132" s="1634">
        <v>139</v>
      </c>
      <c r="AN132" s="1634">
        <v>133.51999999999998</v>
      </c>
      <c r="AO132" s="1634">
        <v>133.52000000000001</v>
      </c>
      <c r="AP132" s="1634">
        <v>0.87339999999999995</v>
      </c>
      <c r="AQ132" s="2431">
        <v>18.170000000000002</v>
      </c>
      <c r="AR132" s="1634">
        <v>18050</v>
      </c>
      <c r="AS132" s="1634">
        <f t="shared" si="21"/>
        <v>59603</v>
      </c>
      <c r="AT132" s="1634">
        <f t="shared" si="22"/>
        <v>0</v>
      </c>
      <c r="AU132" s="1634">
        <v>139</v>
      </c>
      <c r="AV132" s="1634">
        <v>125.36</v>
      </c>
      <c r="AW132" s="1634">
        <v>125.36</v>
      </c>
      <c r="AX132" s="1634">
        <v>0.9133</v>
      </c>
      <c r="AY132" s="1634">
        <v>10.06</v>
      </c>
      <c r="AZ132" s="1634">
        <v>9081</v>
      </c>
      <c r="BA132" s="1634">
        <f t="shared" si="23"/>
        <v>54156</v>
      </c>
      <c r="BB132" s="1634">
        <f t="shared" si="24"/>
        <v>0</v>
      </c>
    </row>
    <row r="133" spans="1:54" ht="15">
      <c r="A133" s="2456">
        <f t="shared" si="25"/>
        <v>128</v>
      </c>
      <c r="B133" s="2411" t="s">
        <v>3215</v>
      </c>
      <c r="C133" s="2411" t="s">
        <v>634</v>
      </c>
      <c r="D133" s="1611" t="s">
        <v>515</v>
      </c>
      <c r="E133" s="1611" t="s">
        <v>259</v>
      </c>
      <c r="F133" s="1634">
        <v>139</v>
      </c>
      <c r="G133" s="1634">
        <v>139</v>
      </c>
      <c r="H133" s="2431">
        <v>85.328000000000003</v>
      </c>
      <c r="I133" s="2431">
        <v>111.2</v>
      </c>
      <c r="J133" s="2431">
        <v>0.93600000000000005</v>
      </c>
      <c r="K133" s="2431">
        <v>11.15</v>
      </c>
      <c r="L133" s="1634">
        <v>7049</v>
      </c>
      <c r="M133" s="1634">
        <f t="shared" si="13"/>
        <v>36862</v>
      </c>
      <c r="N133" s="1634">
        <f t="shared" si="14"/>
        <v>0</v>
      </c>
      <c r="O133" s="1634">
        <v>139</v>
      </c>
      <c r="P133" s="2431">
        <v>71.599999999999994</v>
      </c>
      <c r="Q133" s="2431">
        <v>111.2</v>
      </c>
      <c r="R133" s="2431">
        <v>0.92049999999999998</v>
      </c>
      <c r="S133" s="2431">
        <v>10.78</v>
      </c>
      <c r="T133" s="1634">
        <v>5941</v>
      </c>
      <c r="U133" s="1634">
        <f t="shared" si="15"/>
        <v>31962</v>
      </c>
      <c r="V133" s="1634">
        <f t="shared" si="16"/>
        <v>0</v>
      </c>
      <c r="W133" s="2434">
        <v>139</v>
      </c>
      <c r="X133" s="2434">
        <v>74.28</v>
      </c>
      <c r="Y133" s="2434">
        <v>111.2</v>
      </c>
      <c r="Z133" s="2434">
        <v>0.91820000000000002</v>
      </c>
      <c r="AA133" s="2434">
        <v>7.31</v>
      </c>
      <c r="AB133" s="2434">
        <v>4039</v>
      </c>
      <c r="AC133" s="1634">
        <f t="shared" si="17"/>
        <v>32089</v>
      </c>
      <c r="AD133" s="1634">
        <f t="shared" si="18"/>
        <v>0</v>
      </c>
      <c r="AE133" s="2434">
        <v>139</v>
      </c>
      <c r="AF133" s="1634">
        <v>56.8</v>
      </c>
      <c r="AG133" s="1634">
        <v>111.2</v>
      </c>
      <c r="AH133" s="1634">
        <v>0.91090000000000004</v>
      </c>
      <c r="AI133" s="1634">
        <v>9.48</v>
      </c>
      <c r="AJ133" s="1634">
        <v>4182</v>
      </c>
      <c r="AK133" s="1634">
        <f t="shared" si="19"/>
        <v>25356</v>
      </c>
      <c r="AL133" s="1634">
        <f t="shared" si="20"/>
        <v>0</v>
      </c>
      <c r="AM133" s="1634">
        <v>139</v>
      </c>
      <c r="AN133" s="1634">
        <v>70.224000000000004</v>
      </c>
      <c r="AO133" s="1634">
        <v>111.2</v>
      </c>
      <c r="AP133" s="1634">
        <v>0.91749999999999998</v>
      </c>
      <c r="AQ133" s="2431">
        <v>8.75</v>
      </c>
      <c r="AR133" s="1634">
        <v>4736</v>
      </c>
      <c r="AS133" s="1634">
        <f t="shared" si="21"/>
        <v>31348</v>
      </c>
      <c r="AT133" s="1634">
        <f t="shared" si="22"/>
        <v>0</v>
      </c>
      <c r="AU133" s="1634">
        <v>139</v>
      </c>
      <c r="AV133" s="1634">
        <v>68.951999999999998</v>
      </c>
      <c r="AW133" s="1634">
        <v>111.2</v>
      </c>
      <c r="AX133" s="1634">
        <v>0.94089999999999996</v>
      </c>
      <c r="AY133" s="1634">
        <v>7.1</v>
      </c>
      <c r="AZ133" s="1634">
        <v>3653</v>
      </c>
      <c r="BA133" s="1634">
        <f t="shared" si="23"/>
        <v>29787</v>
      </c>
      <c r="BB133" s="1634">
        <f t="shared" si="24"/>
        <v>0</v>
      </c>
    </row>
    <row r="134" spans="1:54" ht="15">
      <c r="A134" s="2456">
        <f t="shared" si="25"/>
        <v>129</v>
      </c>
      <c r="B134" s="2411" t="s">
        <v>3216</v>
      </c>
      <c r="C134" s="2411" t="s">
        <v>634</v>
      </c>
      <c r="D134" s="1611" t="s">
        <v>515</v>
      </c>
      <c r="E134" s="1611" t="s">
        <v>259</v>
      </c>
      <c r="F134" s="1634">
        <v>139</v>
      </c>
      <c r="G134" s="1634">
        <v>139</v>
      </c>
      <c r="H134" s="2431">
        <v>66.88</v>
      </c>
      <c r="I134" s="2431">
        <v>111.2</v>
      </c>
      <c r="J134" s="2431">
        <v>0.96930000000000005</v>
      </c>
      <c r="K134" s="2431">
        <v>47.13</v>
      </c>
      <c r="L134" s="1634">
        <v>22694</v>
      </c>
      <c r="M134" s="1634">
        <f t="shared" ref="M134:M197" si="26">+ROUND(24*30*0.6*H134,0)</f>
        <v>28892</v>
      </c>
      <c r="N134" s="1634">
        <f t="shared" ref="N134:N197" si="27">+MAX((L134-M134),0)</f>
        <v>0</v>
      </c>
      <c r="O134" s="1634">
        <v>139</v>
      </c>
      <c r="P134" s="2431">
        <v>83.52000000000001</v>
      </c>
      <c r="Q134" s="2431">
        <v>111.2</v>
      </c>
      <c r="R134" s="2431">
        <v>0.97850000000000004</v>
      </c>
      <c r="S134" s="2431">
        <v>37.35</v>
      </c>
      <c r="T134" s="1634">
        <v>23206</v>
      </c>
      <c r="U134" s="1634">
        <f t="shared" ref="U134:U197" si="28">+ROUND(24*31*0.6*P134,0)</f>
        <v>37283</v>
      </c>
      <c r="V134" s="1634">
        <f t="shared" ref="V134:V197" si="29">+MAX((T134-U134),0)</f>
        <v>0</v>
      </c>
      <c r="W134" s="2434">
        <v>139</v>
      </c>
      <c r="X134" s="2434">
        <v>67.84</v>
      </c>
      <c r="Y134" s="2434">
        <v>111.2</v>
      </c>
      <c r="Z134" s="2434">
        <v>0.97840000000000005</v>
      </c>
      <c r="AA134" s="2434">
        <v>35.4</v>
      </c>
      <c r="AB134" s="2434">
        <v>17290</v>
      </c>
      <c r="AC134" s="1634">
        <f t="shared" ref="AC134:AC197" si="30">+ROUND(24*30*0.6*X134,0)</f>
        <v>29307</v>
      </c>
      <c r="AD134" s="1634">
        <f t="shared" ref="AD134:AD197" si="31">+MAX((AB134-AC134),0)</f>
        <v>0</v>
      </c>
      <c r="AE134" s="2434">
        <v>139</v>
      </c>
      <c r="AF134" s="1634">
        <v>42.559999999999995</v>
      </c>
      <c r="AG134" s="1634">
        <v>111.2</v>
      </c>
      <c r="AH134" s="1634">
        <v>0.92889999999999995</v>
      </c>
      <c r="AI134" s="1634">
        <v>40.299999999999997</v>
      </c>
      <c r="AJ134" s="1634">
        <v>12760</v>
      </c>
      <c r="AK134" s="1634">
        <f t="shared" ref="AK134:AK197" si="32">+ROUND(24*31*0.6*AF134,0)</f>
        <v>18999</v>
      </c>
      <c r="AL134" s="1634">
        <f t="shared" ref="AL134:AL197" si="33">+MAX((AJ134-AK134),0)</f>
        <v>0</v>
      </c>
      <c r="AM134" s="1634">
        <v>139</v>
      </c>
      <c r="AN134" s="1634">
        <v>43.2</v>
      </c>
      <c r="AO134" s="1634">
        <v>111.2</v>
      </c>
      <c r="AP134" s="1634">
        <v>0.89759999999999995</v>
      </c>
      <c r="AQ134" s="2431">
        <v>31.97</v>
      </c>
      <c r="AR134" s="1634">
        <v>10274</v>
      </c>
      <c r="AS134" s="1634">
        <f t="shared" ref="AS134:AS197" si="34">+ROUND(24*31*0.6*AN134,0)</f>
        <v>19284</v>
      </c>
      <c r="AT134" s="1634">
        <f t="shared" ref="AT134:AT197" si="35">+MAX((AR134-AS134),0)</f>
        <v>0</v>
      </c>
      <c r="AU134" s="1634">
        <v>139</v>
      </c>
      <c r="AV134" s="1634">
        <v>44.48</v>
      </c>
      <c r="AW134" s="1634">
        <v>111.2</v>
      </c>
      <c r="AX134" s="1634">
        <v>0.89529999999999998</v>
      </c>
      <c r="AY134" s="1634">
        <v>30.68</v>
      </c>
      <c r="AZ134" s="1634">
        <v>9826</v>
      </c>
      <c r="BA134" s="1634">
        <f t="shared" ref="BA134:BA197" si="36">+ROUND(24*30*0.6*AV134,0)</f>
        <v>19215</v>
      </c>
      <c r="BB134" s="1634">
        <f t="shared" ref="BB134:BB197" si="37">+MAX((AZ134-BA134),0)</f>
        <v>0</v>
      </c>
    </row>
    <row r="135" spans="1:54" ht="15">
      <c r="A135" s="2456">
        <f t="shared" si="25"/>
        <v>130</v>
      </c>
      <c r="B135" s="2411" t="s">
        <v>3216</v>
      </c>
      <c r="C135" s="2411" t="s">
        <v>634</v>
      </c>
      <c r="D135" s="1611" t="s">
        <v>515</v>
      </c>
      <c r="E135" s="1611" t="s">
        <v>259</v>
      </c>
      <c r="F135" s="1634">
        <v>139</v>
      </c>
      <c r="G135" s="1634">
        <v>139</v>
      </c>
      <c r="H135" s="2431">
        <v>52.800000000000004</v>
      </c>
      <c r="I135" s="2431">
        <v>111.2</v>
      </c>
      <c r="J135" s="2431">
        <v>0.99490000000000001</v>
      </c>
      <c r="K135" s="2431">
        <v>48.75</v>
      </c>
      <c r="L135" s="1634">
        <v>18534</v>
      </c>
      <c r="M135" s="1634">
        <f t="shared" si="26"/>
        <v>22810</v>
      </c>
      <c r="N135" s="1634">
        <f t="shared" si="27"/>
        <v>0</v>
      </c>
      <c r="O135" s="1634">
        <v>139</v>
      </c>
      <c r="P135" s="2431">
        <v>54.24</v>
      </c>
      <c r="Q135" s="2431">
        <v>111.2</v>
      </c>
      <c r="R135" s="2431">
        <v>0.99109999999999998</v>
      </c>
      <c r="S135" s="2431">
        <v>44.61</v>
      </c>
      <c r="T135" s="1634">
        <v>18004</v>
      </c>
      <c r="U135" s="1634">
        <f t="shared" si="28"/>
        <v>24213</v>
      </c>
      <c r="V135" s="1634">
        <f t="shared" si="29"/>
        <v>0</v>
      </c>
      <c r="W135" s="2434">
        <v>139</v>
      </c>
      <c r="X135" s="2434">
        <v>51.680000000000007</v>
      </c>
      <c r="Y135" s="2434">
        <v>111.2</v>
      </c>
      <c r="Z135" s="2434">
        <v>0.99429999999999996</v>
      </c>
      <c r="AA135" s="2434">
        <v>48.16</v>
      </c>
      <c r="AB135" s="2434">
        <v>17922</v>
      </c>
      <c r="AC135" s="1634">
        <f t="shared" si="30"/>
        <v>22326</v>
      </c>
      <c r="AD135" s="1634">
        <f t="shared" si="31"/>
        <v>0</v>
      </c>
      <c r="AE135" s="2434">
        <v>139</v>
      </c>
      <c r="AF135" s="1634">
        <v>42.88</v>
      </c>
      <c r="AG135" s="1634">
        <v>111.2</v>
      </c>
      <c r="AH135" s="1634">
        <v>0.98750000000000004</v>
      </c>
      <c r="AI135" s="1634">
        <v>50.46</v>
      </c>
      <c r="AJ135" s="1634">
        <v>16098</v>
      </c>
      <c r="AK135" s="1634">
        <f t="shared" si="32"/>
        <v>19142</v>
      </c>
      <c r="AL135" s="1634">
        <f t="shared" si="33"/>
        <v>0</v>
      </c>
      <c r="AM135" s="1634">
        <v>139</v>
      </c>
      <c r="AN135" s="1634">
        <v>43.04</v>
      </c>
      <c r="AO135" s="1634">
        <v>111.2</v>
      </c>
      <c r="AP135" s="1634">
        <v>0.98509999999999998</v>
      </c>
      <c r="AQ135" s="2431">
        <v>45.96</v>
      </c>
      <c r="AR135" s="1634">
        <v>14716</v>
      </c>
      <c r="AS135" s="1634">
        <f t="shared" si="34"/>
        <v>19213</v>
      </c>
      <c r="AT135" s="1634">
        <f t="shared" si="35"/>
        <v>0</v>
      </c>
      <c r="AU135" s="1634">
        <v>139</v>
      </c>
      <c r="AV135" s="1634">
        <v>108.48</v>
      </c>
      <c r="AW135" s="1634">
        <v>111.2</v>
      </c>
      <c r="AX135" s="1634">
        <v>0.98809999999999998</v>
      </c>
      <c r="AY135" s="1634">
        <v>19.86</v>
      </c>
      <c r="AZ135" s="1634">
        <v>15514</v>
      </c>
      <c r="BA135" s="1634">
        <f t="shared" si="36"/>
        <v>46863</v>
      </c>
      <c r="BB135" s="1634">
        <f t="shared" si="37"/>
        <v>0</v>
      </c>
    </row>
    <row r="136" spans="1:54" ht="15">
      <c r="A136" s="2456">
        <f t="shared" ref="A136:A199" si="38">+A135+1</f>
        <v>131</v>
      </c>
      <c r="B136" s="2411" t="s">
        <v>3214</v>
      </c>
      <c r="C136" s="2411" t="s">
        <v>634</v>
      </c>
      <c r="D136" s="1611" t="s">
        <v>515</v>
      </c>
      <c r="E136" s="1611" t="s">
        <v>259</v>
      </c>
      <c r="F136" s="1634">
        <v>139</v>
      </c>
      <c r="G136" s="1634">
        <v>139</v>
      </c>
      <c r="H136" s="2431">
        <v>12.32</v>
      </c>
      <c r="I136" s="2431">
        <v>111.2</v>
      </c>
      <c r="J136" s="2431">
        <v>0.99970000000000003</v>
      </c>
      <c r="K136" s="2431">
        <v>45.93</v>
      </c>
      <c r="L136" s="1634">
        <v>4074</v>
      </c>
      <c r="M136" s="1634">
        <f t="shared" si="26"/>
        <v>5322</v>
      </c>
      <c r="N136" s="1634">
        <f t="shared" si="27"/>
        <v>0</v>
      </c>
      <c r="O136" s="1634">
        <v>139</v>
      </c>
      <c r="P136" s="2431">
        <v>13.28</v>
      </c>
      <c r="Q136" s="2431">
        <v>111.2</v>
      </c>
      <c r="R136" s="2431">
        <v>0.90969999999999995</v>
      </c>
      <c r="S136" s="2431">
        <v>40.94</v>
      </c>
      <c r="T136" s="1634">
        <v>4045</v>
      </c>
      <c r="U136" s="1634">
        <f t="shared" si="28"/>
        <v>5928</v>
      </c>
      <c r="V136" s="1634">
        <f t="shared" si="29"/>
        <v>0</v>
      </c>
      <c r="W136" s="2434">
        <v>139</v>
      </c>
      <c r="X136" s="2434">
        <v>15.36</v>
      </c>
      <c r="Y136" s="2434">
        <v>111.2</v>
      </c>
      <c r="Z136" s="2434">
        <v>0.90769999999999995</v>
      </c>
      <c r="AA136" s="2434">
        <v>38.229999999999997</v>
      </c>
      <c r="AB136" s="2434">
        <v>4228</v>
      </c>
      <c r="AC136" s="1634">
        <f t="shared" si="30"/>
        <v>6636</v>
      </c>
      <c r="AD136" s="1634">
        <f t="shared" si="31"/>
        <v>0</v>
      </c>
      <c r="AE136" s="2434">
        <v>139</v>
      </c>
      <c r="AF136" s="1634">
        <v>13.68</v>
      </c>
      <c r="AG136" s="1634">
        <v>111.2</v>
      </c>
      <c r="AH136" s="1634">
        <v>0.91459999999999997</v>
      </c>
      <c r="AI136" s="1634">
        <v>40.75</v>
      </c>
      <c r="AJ136" s="1634">
        <v>4148</v>
      </c>
      <c r="AK136" s="1634">
        <f t="shared" si="32"/>
        <v>6107</v>
      </c>
      <c r="AL136" s="1634">
        <f t="shared" si="33"/>
        <v>0</v>
      </c>
      <c r="AM136" s="1634">
        <v>139</v>
      </c>
      <c r="AN136" s="1634">
        <v>14.16</v>
      </c>
      <c r="AO136" s="1634">
        <v>111.2</v>
      </c>
      <c r="AP136" s="1634">
        <v>0.8962</v>
      </c>
      <c r="AQ136" s="2431">
        <v>48.13</v>
      </c>
      <c r="AR136" s="1634">
        <v>5071</v>
      </c>
      <c r="AS136" s="1634">
        <f t="shared" si="34"/>
        <v>6321</v>
      </c>
      <c r="AT136" s="1634">
        <f t="shared" si="35"/>
        <v>0</v>
      </c>
      <c r="AU136" s="1634">
        <v>139</v>
      </c>
      <c r="AV136" s="1634">
        <v>14.16</v>
      </c>
      <c r="AW136" s="1634">
        <v>111.2</v>
      </c>
      <c r="AX136" s="1634">
        <v>0.92120000000000002</v>
      </c>
      <c r="AY136" s="1634">
        <v>46.32</v>
      </c>
      <c r="AZ136" s="1634">
        <v>4722</v>
      </c>
      <c r="BA136" s="1634">
        <f t="shared" si="36"/>
        <v>6117</v>
      </c>
      <c r="BB136" s="1634">
        <f t="shared" si="37"/>
        <v>0</v>
      </c>
    </row>
    <row r="137" spans="1:54" ht="15">
      <c r="A137" s="2456">
        <f t="shared" si="38"/>
        <v>132</v>
      </c>
      <c r="B137" s="2411" t="s">
        <v>3218</v>
      </c>
      <c r="C137" s="2411" t="s">
        <v>634</v>
      </c>
      <c r="D137" s="1611" t="s">
        <v>515</v>
      </c>
      <c r="E137" s="1611" t="s">
        <v>259</v>
      </c>
      <c r="F137" s="1634">
        <v>140</v>
      </c>
      <c r="G137" s="1634">
        <v>140</v>
      </c>
      <c r="H137" s="2431">
        <v>135.35999999999999</v>
      </c>
      <c r="I137" s="2431">
        <v>135.36000000000001</v>
      </c>
      <c r="J137" s="2431">
        <v>0.99560000000000004</v>
      </c>
      <c r="K137" s="2431">
        <v>59.65</v>
      </c>
      <c r="L137" s="1634">
        <v>58134</v>
      </c>
      <c r="M137" s="1634">
        <f t="shared" si="26"/>
        <v>58476</v>
      </c>
      <c r="N137" s="1634">
        <f t="shared" si="27"/>
        <v>0</v>
      </c>
      <c r="O137" s="1634">
        <v>140</v>
      </c>
      <c r="P137" s="2431">
        <v>126.16000000000001</v>
      </c>
      <c r="Q137" s="2431">
        <v>126.16</v>
      </c>
      <c r="R137" s="2431">
        <v>0.99629999999999996</v>
      </c>
      <c r="S137" s="2431">
        <v>65.650000000000006</v>
      </c>
      <c r="T137" s="1634">
        <v>61617</v>
      </c>
      <c r="U137" s="1634">
        <f t="shared" si="28"/>
        <v>56318</v>
      </c>
      <c r="V137" s="1634">
        <f t="shared" si="29"/>
        <v>5299</v>
      </c>
      <c r="W137" s="2434">
        <v>140</v>
      </c>
      <c r="X137" s="2434">
        <v>136.47999999999999</v>
      </c>
      <c r="Y137" s="2434">
        <v>136.47999999999999</v>
      </c>
      <c r="Z137" s="2434">
        <v>0.996</v>
      </c>
      <c r="AA137" s="2434">
        <v>57.17</v>
      </c>
      <c r="AB137" s="2434">
        <v>56181</v>
      </c>
      <c r="AC137" s="1634">
        <f t="shared" si="30"/>
        <v>58959</v>
      </c>
      <c r="AD137" s="1634">
        <f t="shared" si="31"/>
        <v>0</v>
      </c>
      <c r="AE137" s="2434">
        <v>140</v>
      </c>
      <c r="AF137" s="1634">
        <v>124.4</v>
      </c>
      <c r="AG137" s="1634">
        <v>124.4</v>
      </c>
      <c r="AH137" s="1634">
        <v>0.99670000000000003</v>
      </c>
      <c r="AI137" s="1634">
        <v>60.23</v>
      </c>
      <c r="AJ137" s="1634">
        <v>55742</v>
      </c>
      <c r="AK137" s="1634">
        <f t="shared" si="32"/>
        <v>55532</v>
      </c>
      <c r="AL137" s="1634">
        <f t="shared" si="33"/>
        <v>210</v>
      </c>
      <c r="AM137" s="1634">
        <v>140</v>
      </c>
      <c r="AN137" s="1634">
        <v>121.28000000000002</v>
      </c>
      <c r="AO137" s="1634">
        <v>121.28</v>
      </c>
      <c r="AP137" s="1634">
        <v>0.99660000000000004</v>
      </c>
      <c r="AQ137" s="2431">
        <v>58.79</v>
      </c>
      <c r="AR137" s="1634">
        <v>53046</v>
      </c>
      <c r="AS137" s="1634">
        <f t="shared" si="34"/>
        <v>54139</v>
      </c>
      <c r="AT137" s="1634">
        <f t="shared" si="35"/>
        <v>0</v>
      </c>
      <c r="AU137" s="1634">
        <v>140</v>
      </c>
      <c r="AV137" s="1634">
        <v>112.32</v>
      </c>
      <c r="AW137" s="1634">
        <v>112.32</v>
      </c>
      <c r="AX137" s="1634">
        <v>0.99619999999999997</v>
      </c>
      <c r="AY137" s="1634">
        <v>64.33</v>
      </c>
      <c r="AZ137" s="1634">
        <v>52024</v>
      </c>
      <c r="BA137" s="1634">
        <f t="shared" si="36"/>
        <v>48522</v>
      </c>
      <c r="BB137" s="1634">
        <f t="shared" si="37"/>
        <v>3502</v>
      </c>
    </row>
    <row r="138" spans="1:54" ht="15">
      <c r="A138" s="2456">
        <f t="shared" si="38"/>
        <v>133</v>
      </c>
      <c r="B138" s="2411" t="s">
        <v>3220</v>
      </c>
      <c r="C138" s="2411" t="s">
        <v>536</v>
      </c>
      <c r="D138" s="1611" t="s">
        <v>515</v>
      </c>
      <c r="E138" s="1611" t="s">
        <v>259</v>
      </c>
      <c r="F138" s="1634">
        <v>140</v>
      </c>
      <c r="G138" s="1634">
        <v>140</v>
      </c>
      <c r="H138" s="2431">
        <v>106.6832</v>
      </c>
      <c r="I138" s="2431">
        <v>112</v>
      </c>
      <c r="J138" s="2431">
        <v>0.99370000000000003</v>
      </c>
      <c r="K138" s="2431">
        <v>23.72</v>
      </c>
      <c r="L138" s="1634">
        <v>18217</v>
      </c>
      <c r="M138" s="1634">
        <f t="shared" si="26"/>
        <v>46087</v>
      </c>
      <c r="N138" s="1634">
        <f t="shared" si="27"/>
        <v>0</v>
      </c>
      <c r="O138" s="1634">
        <v>140</v>
      </c>
      <c r="P138" s="2431">
        <v>147.5128</v>
      </c>
      <c r="Q138" s="2431">
        <v>147.51</v>
      </c>
      <c r="R138" s="2431">
        <v>0.98499999999999999</v>
      </c>
      <c r="S138" s="2431">
        <v>30.47</v>
      </c>
      <c r="T138" s="1634">
        <v>33436</v>
      </c>
      <c r="U138" s="1634">
        <f t="shared" si="28"/>
        <v>65850</v>
      </c>
      <c r="V138" s="1634">
        <f t="shared" si="29"/>
        <v>0</v>
      </c>
      <c r="W138" s="2434">
        <v>140</v>
      </c>
      <c r="X138" s="2434">
        <v>177.5136</v>
      </c>
      <c r="Y138" s="2434">
        <v>177.51</v>
      </c>
      <c r="Z138" s="2434">
        <v>0.95169999999999999</v>
      </c>
      <c r="AA138" s="2434">
        <v>18.27</v>
      </c>
      <c r="AB138" s="2434">
        <v>23353</v>
      </c>
      <c r="AC138" s="1634">
        <f t="shared" si="30"/>
        <v>76686</v>
      </c>
      <c r="AD138" s="1634">
        <f t="shared" si="31"/>
        <v>0</v>
      </c>
      <c r="AE138" s="2434">
        <v>140</v>
      </c>
      <c r="AF138" s="1634">
        <v>181.82079999999999</v>
      </c>
      <c r="AG138" s="1634">
        <v>181.82</v>
      </c>
      <c r="AH138" s="1634">
        <v>0.96160000000000001</v>
      </c>
      <c r="AI138" s="1634">
        <v>29.53</v>
      </c>
      <c r="AJ138" s="1634">
        <v>39950</v>
      </c>
      <c r="AK138" s="1634">
        <f t="shared" si="32"/>
        <v>81165</v>
      </c>
      <c r="AL138" s="1634">
        <f t="shared" si="33"/>
        <v>0</v>
      </c>
      <c r="AM138" s="1634">
        <v>140</v>
      </c>
      <c r="AN138" s="1634">
        <v>175.49520000000001</v>
      </c>
      <c r="AO138" s="1634">
        <v>175.5</v>
      </c>
      <c r="AP138" s="1634">
        <v>0.97130000000000005</v>
      </c>
      <c r="AQ138" s="2431">
        <v>24.94</v>
      </c>
      <c r="AR138" s="1634">
        <v>32559</v>
      </c>
      <c r="AS138" s="1634">
        <f t="shared" si="34"/>
        <v>78341</v>
      </c>
      <c r="AT138" s="1634">
        <f t="shared" si="35"/>
        <v>0</v>
      </c>
      <c r="AU138" s="1634">
        <v>140</v>
      </c>
      <c r="AV138" s="1634">
        <v>140.5128</v>
      </c>
      <c r="AW138" s="1634">
        <v>140.51</v>
      </c>
      <c r="AX138" s="1634">
        <v>0.97870000000000001</v>
      </c>
      <c r="AY138" s="1634">
        <v>32.49</v>
      </c>
      <c r="AZ138" s="1634">
        <v>32872</v>
      </c>
      <c r="BA138" s="1634">
        <f t="shared" si="36"/>
        <v>60702</v>
      </c>
      <c r="BB138" s="1634">
        <f t="shared" si="37"/>
        <v>0</v>
      </c>
    </row>
    <row r="139" spans="1:54" ht="15">
      <c r="A139" s="2456">
        <f t="shared" si="38"/>
        <v>134</v>
      </c>
      <c r="B139" s="2411" t="s">
        <v>3222</v>
      </c>
      <c r="C139" s="2411" t="s">
        <v>536</v>
      </c>
      <c r="D139" s="1611" t="s">
        <v>515</v>
      </c>
      <c r="E139" s="1611" t="s">
        <v>259</v>
      </c>
      <c r="F139" s="1634">
        <v>140</v>
      </c>
      <c r="G139" s="1634">
        <v>140</v>
      </c>
      <c r="H139" s="2431">
        <v>71.84</v>
      </c>
      <c r="I139" s="2431">
        <v>112</v>
      </c>
      <c r="J139" s="2431">
        <v>0.99960000000000004</v>
      </c>
      <c r="K139" s="2431">
        <v>19.38</v>
      </c>
      <c r="L139" s="1634">
        <v>10026</v>
      </c>
      <c r="M139" s="1634">
        <f t="shared" si="26"/>
        <v>31035</v>
      </c>
      <c r="N139" s="1634">
        <f t="shared" si="27"/>
        <v>0</v>
      </c>
      <c r="O139" s="1634">
        <v>140</v>
      </c>
      <c r="P139" s="2431">
        <v>140.88</v>
      </c>
      <c r="Q139" s="2431">
        <v>140.88</v>
      </c>
      <c r="R139" s="2431">
        <v>0.98680000000000001</v>
      </c>
      <c r="S139" s="2431">
        <v>23.53</v>
      </c>
      <c r="T139" s="1634">
        <v>24658</v>
      </c>
      <c r="U139" s="1634">
        <f t="shared" si="28"/>
        <v>62889</v>
      </c>
      <c r="V139" s="1634">
        <f t="shared" si="29"/>
        <v>0</v>
      </c>
      <c r="W139" s="2434">
        <v>140</v>
      </c>
      <c r="X139" s="2434">
        <v>150.47999999999999</v>
      </c>
      <c r="Y139" s="2434">
        <v>150.47999999999999</v>
      </c>
      <c r="Z139" s="2434">
        <v>0.90039999999999998</v>
      </c>
      <c r="AA139" s="2434">
        <v>16.54</v>
      </c>
      <c r="AB139" s="2434">
        <v>17925</v>
      </c>
      <c r="AC139" s="1634">
        <f t="shared" si="30"/>
        <v>65007</v>
      </c>
      <c r="AD139" s="1634">
        <f t="shared" si="31"/>
        <v>0</v>
      </c>
      <c r="AE139" s="2434">
        <v>140</v>
      </c>
      <c r="AF139" s="1634">
        <v>74.64</v>
      </c>
      <c r="AG139" s="1634">
        <v>112</v>
      </c>
      <c r="AH139" s="1634">
        <v>0.93410000000000004</v>
      </c>
      <c r="AI139" s="1634">
        <v>17.329999999999998</v>
      </c>
      <c r="AJ139" s="1634">
        <v>8690</v>
      </c>
      <c r="AK139" s="1634">
        <f t="shared" si="32"/>
        <v>33319</v>
      </c>
      <c r="AL139" s="1634">
        <f t="shared" si="33"/>
        <v>0</v>
      </c>
      <c r="AM139" s="1634">
        <v>140</v>
      </c>
      <c r="AN139" s="1634">
        <v>72.64</v>
      </c>
      <c r="AO139" s="1634">
        <v>112</v>
      </c>
      <c r="AP139" s="1634">
        <v>0.93520000000000003</v>
      </c>
      <c r="AQ139" s="2435">
        <f>+AR139/(24*31*AN139)*100</f>
        <v>16.704857657145563</v>
      </c>
      <c r="AR139" s="1634">
        <v>9028</v>
      </c>
      <c r="AS139" s="1634">
        <f t="shared" si="34"/>
        <v>32426</v>
      </c>
      <c r="AT139" s="1634">
        <f t="shared" si="35"/>
        <v>0</v>
      </c>
      <c r="AU139" s="1634">
        <v>140</v>
      </c>
      <c r="AV139" s="1634">
        <v>125.03999999999999</v>
      </c>
      <c r="AW139" s="1634">
        <v>125.04</v>
      </c>
      <c r="AX139" s="1634">
        <v>0.92320000000000002</v>
      </c>
      <c r="AY139" s="1634">
        <v>9.75</v>
      </c>
      <c r="AZ139" s="1634">
        <v>9073</v>
      </c>
      <c r="BA139" s="1634">
        <f t="shared" si="36"/>
        <v>54017</v>
      </c>
      <c r="BB139" s="1634">
        <f t="shared" si="37"/>
        <v>0</v>
      </c>
    </row>
    <row r="140" spans="1:54" ht="15">
      <c r="A140" s="2456">
        <f t="shared" si="38"/>
        <v>135</v>
      </c>
      <c r="B140" s="2411" t="s">
        <v>3221</v>
      </c>
      <c r="C140" s="2411" t="s">
        <v>3156</v>
      </c>
      <c r="D140" s="1611" t="s">
        <v>515</v>
      </c>
      <c r="E140" s="1611" t="s">
        <v>259</v>
      </c>
      <c r="F140" s="1634">
        <v>140</v>
      </c>
      <c r="G140" s="1634">
        <v>140</v>
      </c>
      <c r="H140" s="2431">
        <v>9.7199999999999989</v>
      </c>
      <c r="I140" s="2431">
        <v>140</v>
      </c>
      <c r="J140" s="2431">
        <v>0.99890000000000001</v>
      </c>
      <c r="K140" s="2431">
        <v>27.420553269318702</v>
      </c>
      <c r="L140" s="1634">
        <v>1919</v>
      </c>
      <c r="M140" s="1634">
        <f t="shared" si="26"/>
        <v>4199</v>
      </c>
      <c r="N140" s="1634">
        <f t="shared" si="27"/>
        <v>0</v>
      </c>
      <c r="O140" s="1634">
        <v>140</v>
      </c>
      <c r="P140" s="2431">
        <v>14.4</v>
      </c>
      <c r="Q140" s="2431">
        <v>140</v>
      </c>
      <c r="R140" s="2431">
        <v>0.99650000000000005</v>
      </c>
      <c r="S140" s="2431">
        <v>26.956391875746714</v>
      </c>
      <c r="T140" s="1634">
        <v>2888</v>
      </c>
      <c r="U140" s="1634">
        <f t="shared" si="28"/>
        <v>6428</v>
      </c>
      <c r="V140" s="1634">
        <f t="shared" si="29"/>
        <v>0</v>
      </c>
      <c r="W140" s="2434">
        <v>140</v>
      </c>
      <c r="X140" s="2434">
        <v>8.8800000000000008</v>
      </c>
      <c r="Y140" s="2434">
        <v>140</v>
      </c>
      <c r="Z140" s="2434">
        <v>0.99809999999999999</v>
      </c>
      <c r="AA140" s="2435">
        <v>24.727852852852852</v>
      </c>
      <c r="AB140" s="2434">
        <v>1581</v>
      </c>
      <c r="AC140" s="1634">
        <f t="shared" si="30"/>
        <v>3836</v>
      </c>
      <c r="AD140" s="1634">
        <f t="shared" si="31"/>
        <v>0</v>
      </c>
      <c r="AE140" s="2434">
        <v>140</v>
      </c>
      <c r="AF140" s="1634">
        <v>9.36</v>
      </c>
      <c r="AG140" s="1634">
        <v>140</v>
      </c>
      <c r="AH140" s="1634">
        <v>0.99450000000000005</v>
      </c>
      <c r="AI140" s="2431">
        <f>+AJ140/(24*31*AF140)*100</f>
        <v>21.094683393070493</v>
      </c>
      <c r="AJ140" s="1634">
        <v>1469</v>
      </c>
      <c r="AK140" s="1634">
        <f t="shared" si="32"/>
        <v>4178</v>
      </c>
      <c r="AL140" s="1634">
        <f t="shared" si="33"/>
        <v>0</v>
      </c>
      <c r="AM140" s="1634">
        <v>140</v>
      </c>
      <c r="AN140" s="1634">
        <v>9.7199999999999989</v>
      </c>
      <c r="AO140" s="1634">
        <v>140</v>
      </c>
      <c r="AP140" s="1634">
        <v>0.999</v>
      </c>
      <c r="AQ140" s="2435">
        <f>+AR140/(24*31*AN140)*100</f>
        <v>30.089826983494849</v>
      </c>
      <c r="AR140" s="1634">
        <v>2176</v>
      </c>
      <c r="AS140" s="1634">
        <f t="shared" si="34"/>
        <v>4339</v>
      </c>
      <c r="AT140" s="1634">
        <f t="shared" si="35"/>
        <v>0</v>
      </c>
      <c r="AU140" s="1634">
        <v>140</v>
      </c>
      <c r="AV140" s="1634">
        <v>4.8</v>
      </c>
      <c r="AW140" s="1634">
        <v>140</v>
      </c>
      <c r="AX140" s="1634">
        <v>1.0014000000000001</v>
      </c>
      <c r="AY140" s="2431">
        <f>+AZ140/(24*30*AV140)*100</f>
        <v>19.994212962962962</v>
      </c>
      <c r="AZ140" s="1634">
        <v>691</v>
      </c>
      <c r="BA140" s="1634">
        <f t="shared" si="36"/>
        <v>2074</v>
      </c>
      <c r="BB140" s="1634">
        <f t="shared" si="37"/>
        <v>0</v>
      </c>
    </row>
    <row r="141" spans="1:54" ht="15">
      <c r="A141" s="2456">
        <f t="shared" si="38"/>
        <v>136</v>
      </c>
      <c r="B141" s="2411" t="s">
        <v>3219</v>
      </c>
      <c r="C141" s="2411" t="s">
        <v>536</v>
      </c>
      <c r="D141" s="1611" t="s">
        <v>515</v>
      </c>
      <c r="E141" s="1611" t="s">
        <v>259</v>
      </c>
      <c r="F141" s="1634">
        <v>140</v>
      </c>
      <c r="G141" s="1634">
        <v>140</v>
      </c>
      <c r="H141" s="2431">
        <v>73.803200000000004</v>
      </c>
      <c r="I141" s="2431">
        <v>112</v>
      </c>
      <c r="J141" s="2431">
        <v>0.62209999999999999</v>
      </c>
      <c r="K141" s="2431">
        <v>10.37</v>
      </c>
      <c r="L141" s="1634">
        <v>5510</v>
      </c>
      <c r="M141" s="1634">
        <f t="shared" si="26"/>
        <v>31883</v>
      </c>
      <c r="N141" s="1634">
        <f t="shared" si="27"/>
        <v>0</v>
      </c>
      <c r="O141" s="1634">
        <v>140</v>
      </c>
      <c r="P141" s="2431">
        <v>75.6952</v>
      </c>
      <c r="Q141" s="2431">
        <v>112</v>
      </c>
      <c r="R141" s="2431">
        <v>0.60250000000000004</v>
      </c>
      <c r="S141" s="2431">
        <v>8.4700000000000006</v>
      </c>
      <c r="T141" s="1634">
        <v>4770</v>
      </c>
      <c r="U141" s="1634">
        <f t="shared" si="28"/>
        <v>33790</v>
      </c>
      <c r="V141" s="1634">
        <f t="shared" si="29"/>
        <v>0</v>
      </c>
      <c r="W141" s="2434">
        <v>140</v>
      </c>
      <c r="X141" s="2434">
        <v>83.443200000000004</v>
      </c>
      <c r="Y141" s="2434">
        <v>112</v>
      </c>
      <c r="Z141" s="2434">
        <v>0.63900000000000001</v>
      </c>
      <c r="AA141" s="2434">
        <v>8.9499999999999993</v>
      </c>
      <c r="AB141" s="2434">
        <v>5377</v>
      </c>
      <c r="AC141" s="1634">
        <f t="shared" si="30"/>
        <v>36047</v>
      </c>
      <c r="AD141" s="1634">
        <f t="shared" si="31"/>
        <v>0</v>
      </c>
      <c r="AE141" s="2434">
        <v>140</v>
      </c>
      <c r="AF141" s="1634">
        <v>88.726399999999998</v>
      </c>
      <c r="AG141" s="1634">
        <v>112</v>
      </c>
      <c r="AH141" s="1634">
        <v>0.56079999999999997</v>
      </c>
      <c r="AI141" s="1634">
        <v>5.53</v>
      </c>
      <c r="AJ141" s="1634">
        <v>3650</v>
      </c>
      <c r="AK141" s="1634">
        <f t="shared" si="32"/>
        <v>39607</v>
      </c>
      <c r="AL141" s="1634">
        <f t="shared" si="33"/>
        <v>0</v>
      </c>
      <c r="AM141" s="1634">
        <v>140</v>
      </c>
      <c r="AN141" s="1634">
        <v>66.764799999999994</v>
      </c>
      <c r="AO141" s="1634">
        <v>112</v>
      </c>
      <c r="AP141" s="1634">
        <v>0.41539999999999999</v>
      </c>
      <c r="AQ141" s="1634">
        <v>4.71</v>
      </c>
      <c r="AR141" s="1634">
        <v>2337</v>
      </c>
      <c r="AS141" s="1634">
        <f t="shared" si="34"/>
        <v>29804</v>
      </c>
      <c r="AT141" s="1634">
        <f t="shared" si="35"/>
        <v>0</v>
      </c>
      <c r="AU141" s="1634">
        <v>140</v>
      </c>
      <c r="AV141" s="1634">
        <v>74.7136</v>
      </c>
      <c r="AW141" s="1634">
        <v>112</v>
      </c>
      <c r="AX141" s="1634">
        <v>0.45029999999999998</v>
      </c>
      <c r="AY141" s="1634">
        <v>7.95</v>
      </c>
      <c r="AZ141" s="1634">
        <v>4277</v>
      </c>
      <c r="BA141" s="1634">
        <f t="shared" si="36"/>
        <v>32276</v>
      </c>
      <c r="BB141" s="1634">
        <f t="shared" si="37"/>
        <v>0</v>
      </c>
    </row>
    <row r="142" spans="1:54" ht="15">
      <c r="A142" s="2456">
        <f t="shared" si="38"/>
        <v>137</v>
      </c>
      <c r="B142" s="2411" t="s">
        <v>3217</v>
      </c>
      <c r="C142" s="2411" t="s">
        <v>634</v>
      </c>
      <c r="D142" s="1611" t="s">
        <v>515</v>
      </c>
      <c r="E142" s="1611" t="s">
        <v>259</v>
      </c>
      <c r="F142" s="1634">
        <v>140</v>
      </c>
      <c r="G142" s="1634">
        <v>140</v>
      </c>
      <c r="H142" s="2431">
        <v>12.1776</v>
      </c>
      <c r="I142" s="2431">
        <v>112</v>
      </c>
      <c r="J142" s="2431">
        <v>0.87060000000000004</v>
      </c>
      <c r="K142" s="2431">
        <v>30.86</v>
      </c>
      <c r="L142" s="1634">
        <v>2706</v>
      </c>
      <c r="M142" s="1634">
        <f t="shared" si="26"/>
        <v>5261</v>
      </c>
      <c r="N142" s="1634">
        <f t="shared" si="27"/>
        <v>0</v>
      </c>
      <c r="O142" s="1634">
        <v>140</v>
      </c>
      <c r="P142" s="2431">
        <v>11.941599999999999</v>
      </c>
      <c r="Q142" s="2431">
        <v>112</v>
      </c>
      <c r="R142" s="2431">
        <v>0.77429999999999999</v>
      </c>
      <c r="S142" s="2431">
        <v>25.34</v>
      </c>
      <c r="T142" s="1634">
        <v>2251</v>
      </c>
      <c r="U142" s="1634">
        <f t="shared" si="28"/>
        <v>5331</v>
      </c>
      <c r="V142" s="1634">
        <f t="shared" si="29"/>
        <v>0</v>
      </c>
      <c r="W142" s="2434">
        <v>140</v>
      </c>
      <c r="X142" s="2434">
        <v>12.7256</v>
      </c>
      <c r="Y142" s="2434">
        <v>112</v>
      </c>
      <c r="Z142" s="2434">
        <v>0.83250000000000002</v>
      </c>
      <c r="AA142" s="2434">
        <v>27.17</v>
      </c>
      <c r="AB142" s="2434">
        <v>2490</v>
      </c>
      <c r="AC142" s="1634">
        <f t="shared" si="30"/>
        <v>5497</v>
      </c>
      <c r="AD142" s="1634">
        <f t="shared" si="31"/>
        <v>0</v>
      </c>
      <c r="AE142" s="2434">
        <v>140</v>
      </c>
      <c r="AF142" s="1634">
        <v>11.0288</v>
      </c>
      <c r="AG142" s="1634">
        <v>112</v>
      </c>
      <c r="AH142" s="1634">
        <v>0.7268</v>
      </c>
      <c r="AI142" s="1634">
        <v>25.11</v>
      </c>
      <c r="AJ142" s="1634">
        <v>2061</v>
      </c>
      <c r="AK142" s="1634">
        <f t="shared" si="32"/>
        <v>4923</v>
      </c>
      <c r="AL142" s="1634">
        <f t="shared" si="33"/>
        <v>0</v>
      </c>
      <c r="AM142" s="1634">
        <v>140</v>
      </c>
      <c r="AN142" s="1634">
        <v>10.607200000000001</v>
      </c>
      <c r="AO142" s="1634">
        <v>112</v>
      </c>
      <c r="AP142" s="1634">
        <v>0.68710000000000004</v>
      </c>
      <c r="AQ142" s="2431">
        <v>25.31</v>
      </c>
      <c r="AR142" s="1634">
        <v>1998</v>
      </c>
      <c r="AS142" s="1634">
        <f t="shared" si="34"/>
        <v>4735</v>
      </c>
      <c r="AT142" s="1634">
        <f t="shared" si="35"/>
        <v>0</v>
      </c>
      <c r="AU142" s="1634">
        <v>140</v>
      </c>
      <c r="AV142" s="1634">
        <v>11.796799999999999</v>
      </c>
      <c r="AW142" s="1634">
        <v>112</v>
      </c>
      <c r="AX142" s="1634">
        <v>0.67559999999999998</v>
      </c>
      <c r="AY142" s="1634">
        <v>20</v>
      </c>
      <c r="AZ142" s="1634">
        <v>1699</v>
      </c>
      <c r="BA142" s="1634">
        <f t="shared" si="36"/>
        <v>5096</v>
      </c>
      <c r="BB142" s="1634">
        <f t="shared" si="37"/>
        <v>0</v>
      </c>
    </row>
    <row r="143" spans="1:54" ht="15">
      <c r="A143" s="2456">
        <f t="shared" si="38"/>
        <v>138</v>
      </c>
      <c r="B143" s="2411" t="s">
        <v>3208</v>
      </c>
      <c r="C143" s="2411" t="s">
        <v>536</v>
      </c>
      <c r="D143" s="1611" t="s">
        <v>515</v>
      </c>
      <c r="E143" s="1611" t="s">
        <v>259</v>
      </c>
      <c r="F143" s="1634">
        <v>141</v>
      </c>
      <c r="G143" s="1634">
        <v>141</v>
      </c>
      <c r="H143" s="2431">
        <v>257.64</v>
      </c>
      <c r="I143" s="2431">
        <v>257.64</v>
      </c>
      <c r="J143" s="2431">
        <v>0.68689999999999996</v>
      </c>
      <c r="K143" s="2431">
        <v>36.58</v>
      </c>
      <c r="L143" s="1634">
        <v>67858</v>
      </c>
      <c r="M143" s="1634">
        <f t="shared" si="26"/>
        <v>111300</v>
      </c>
      <c r="N143" s="1634">
        <f t="shared" si="27"/>
        <v>0</v>
      </c>
      <c r="O143" s="1634">
        <v>141</v>
      </c>
      <c r="P143" s="2431">
        <v>260.39999999999998</v>
      </c>
      <c r="Q143" s="2431">
        <v>260.39999999999998</v>
      </c>
      <c r="R143" s="2431">
        <v>0.68069999999999997</v>
      </c>
      <c r="S143" s="2431">
        <v>29.04</v>
      </c>
      <c r="T143" s="1634">
        <v>56259</v>
      </c>
      <c r="U143" s="1634">
        <f t="shared" si="28"/>
        <v>116243</v>
      </c>
      <c r="V143" s="1634">
        <f t="shared" si="29"/>
        <v>0</v>
      </c>
      <c r="W143" s="2434">
        <v>141</v>
      </c>
      <c r="X143" s="2434">
        <v>255.6</v>
      </c>
      <c r="Y143" s="2434">
        <v>255.6</v>
      </c>
      <c r="Z143" s="2434">
        <v>0.6643</v>
      </c>
      <c r="AA143" s="2434">
        <v>16.64</v>
      </c>
      <c r="AB143" s="2434">
        <v>30617</v>
      </c>
      <c r="AC143" s="1634">
        <f t="shared" si="30"/>
        <v>110419</v>
      </c>
      <c r="AD143" s="1634">
        <f t="shared" si="31"/>
        <v>0</v>
      </c>
      <c r="AE143" s="2434">
        <v>141</v>
      </c>
      <c r="AF143" s="1634">
        <v>247.56</v>
      </c>
      <c r="AG143" s="1634">
        <v>247.56</v>
      </c>
      <c r="AH143" s="1634">
        <v>0.70440000000000003</v>
      </c>
      <c r="AI143" s="1634">
        <v>17.75</v>
      </c>
      <c r="AJ143" s="1634">
        <v>32686</v>
      </c>
      <c r="AK143" s="1634">
        <f t="shared" si="32"/>
        <v>110511</v>
      </c>
      <c r="AL143" s="1634">
        <f t="shared" si="33"/>
        <v>0</v>
      </c>
      <c r="AM143" s="1634">
        <v>141</v>
      </c>
      <c r="AN143" s="1634">
        <v>234.12</v>
      </c>
      <c r="AO143" s="1634">
        <v>234.12</v>
      </c>
      <c r="AP143" s="1634">
        <v>0.70840000000000003</v>
      </c>
      <c r="AQ143" s="2431">
        <v>23.54</v>
      </c>
      <c r="AR143" s="1634">
        <v>41003</v>
      </c>
      <c r="AS143" s="1634">
        <f t="shared" si="34"/>
        <v>104511</v>
      </c>
      <c r="AT143" s="1634">
        <f t="shared" si="35"/>
        <v>0</v>
      </c>
      <c r="AU143" s="1634">
        <v>141</v>
      </c>
      <c r="AV143" s="1634">
        <v>252</v>
      </c>
      <c r="AW143" s="1634">
        <v>252</v>
      </c>
      <c r="AX143" s="1634">
        <v>0.63080000000000003</v>
      </c>
      <c r="AY143" s="1634">
        <v>16.59</v>
      </c>
      <c r="AZ143" s="1634">
        <v>30106</v>
      </c>
      <c r="BA143" s="1634">
        <f t="shared" si="36"/>
        <v>108864</v>
      </c>
      <c r="BB143" s="1634">
        <f t="shared" si="37"/>
        <v>0</v>
      </c>
    </row>
    <row r="144" spans="1:54" ht="15">
      <c r="A144" s="2456">
        <f t="shared" si="38"/>
        <v>139</v>
      </c>
      <c r="B144" s="2411" t="s">
        <v>3223</v>
      </c>
      <c r="C144" s="2411" t="s">
        <v>536</v>
      </c>
      <c r="D144" s="1611" t="s">
        <v>515</v>
      </c>
      <c r="E144" s="1611" t="s">
        <v>259</v>
      </c>
      <c r="F144" s="1634">
        <v>141</v>
      </c>
      <c r="G144" s="1634">
        <v>141</v>
      </c>
      <c r="H144" s="2431">
        <v>117.6</v>
      </c>
      <c r="I144" s="2431">
        <v>117.6</v>
      </c>
      <c r="J144" s="2431">
        <v>0.62009999999999998</v>
      </c>
      <c r="K144" s="2431">
        <v>8.0399999999999991</v>
      </c>
      <c r="L144" s="1634">
        <v>6811</v>
      </c>
      <c r="M144" s="1634">
        <f t="shared" si="26"/>
        <v>50803</v>
      </c>
      <c r="N144" s="1634">
        <f t="shared" si="27"/>
        <v>0</v>
      </c>
      <c r="O144" s="1634">
        <v>141</v>
      </c>
      <c r="P144" s="2431">
        <v>115.6</v>
      </c>
      <c r="Q144" s="2431">
        <v>115.6</v>
      </c>
      <c r="R144" s="2431">
        <v>0.78120000000000001</v>
      </c>
      <c r="S144" s="2431">
        <v>9.3699999999999992</v>
      </c>
      <c r="T144" s="1634">
        <v>8059</v>
      </c>
      <c r="U144" s="1634">
        <f t="shared" si="28"/>
        <v>51604</v>
      </c>
      <c r="V144" s="1634">
        <f t="shared" si="29"/>
        <v>0</v>
      </c>
      <c r="W144" s="2434">
        <v>141</v>
      </c>
      <c r="X144" s="2434">
        <v>69.28</v>
      </c>
      <c r="Y144" s="2434">
        <v>112.8</v>
      </c>
      <c r="Z144" s="2434">
        <v>0.95040000000000002</v>
      </c>
      <c r="AA144" s="2434">
        <v>5.46</v>
      </c>
      <c r="AB144" s="2434">
        <v>2726</v>
      </c>
      <c r="AC144" s="1634">
        <f t="shared" si="30"/>
        <v>29929</v>
      </c>
      <c r="AD144" s="1634">
        <f t="shared" si="31"/>
        <v>0</v>
      </c>
      <c r="AE144" s="2434">
        <v>141</v>
      </c>
      <c r="AF144" s="1634">
        <v>79.84</v>
      </c>
      <c r="AG144" s="1634">
        <v>112.8</v>
      </c>
      <c r="AH144" s="1634">
        <v>0.92110000000000003</v>
      </c>
      <c r="AI144" s="1634">
        <v>5.4</v>
      </c>
      <c r="AJ144" s="1634">
        <v>3210</v>
      </c>
      <c r="AK144" s="1634">
        <f t="shared" si="32"/>
        <v>35641</v>
      </c>
      <c r="AL144" s="1634">
        <f t="shared" si="33"/>
        <v>0</v>
      </c>
      <c r="AM144" s="1634">
        <v>141</v>
      </c>
      <c r="AN144" s="1634">
        <v>2.48</v>
      </c>
      <c r="AO144" s="1634">
        <v>112.8</v>
      </c>
      <c r="AP144" s="1634">
        <v>0.99780000000000002</v>
      </c>
      <c r="AQ144" s="2431">
        <v>74.790000000000006</v>
      </c>
      <c r="AR144" s="1634">
        <v>1380</v>
      </c>
      <c r="AS144" s="1634">
        <f t="shared" si="34"/>
        <v>1107</v>
      </c>
      <c r="AT144" s="1634">
        <f t="shared" si="35"/>
        <v>273</v>
      </c>
      <c r="AU144" s="1634">
        <v>141</v>
      </c>
      <c r="AV144" s="1634">
        <v>82.08</v>
      </c>
      <c r="AW144" s="1634">
        <v>112.8</v>
      </c>
      <c r="AX144" s="1634">
        <v>0.84589999999999999</v>
      </c>
      <c r="AY144" s="1634">
        <v>5.68</v>
      </c>
      <c r="AZ144" s="1634">
        <v>3356</v>
      </c>
      <c r="BA144" s="1634">
        <f t="shared" si="36"/>
        <v>35459</v>
      </c>
      <c r="BB144" s="1634">
        <f t="shared" si="37"/>
        <v>0</v>
      </c>
    </row>
    <row r="145" spans="1:54" ht="15">
      <c r="A145" s="2456">
        <f t="shared" si="38"/>
        <v>140</v>
      </c>
      <c r="B145" s="2411" t="s">
        <v>3225</v>
      </c>
      <c r="C145" s="2411" t="s">
        <v>634</v>
      </c>
      <c r="D145" s="1611" t="s">
        <v>515</v>
      </c>
      <c r="E145" s="1611" t="s">
        <v>259</v>
      </c>
      <c r="F145" s="1634">
        <v>141</v>
      </c>
      <c r="G145" s="1634">
        <v>141</v>
      </c>
      <c r="H145" s="2431">
        <v>79.679999999999993</v>
      </c>
      <c r="I145" s="2431">
        <v>112.8</v>
      </c>
      <c r="J145" s="2431">
        <v>0.99839999999999995</v>
      </c>
      <c r="K145" s="2431">
        <v>64.81</v>
      </c>
      <c r="L145" s="1634">
        <v>37181</v>
      </c>
      <c r="M145" s="1634">
        <f t="shared" si="26"/>
        <v>34422</v>
      </c>
      <c r="N145" s="1634">
        <f t="shared" si="27"/>
        <v>2759</v>
      </c>
      <c r="O145" s="1634">
        <v>141</v>
      </c>
      <c r="P145" s="2431">
        <v>84.240000000000009</v>
      </c>
      <c r="Q145" s="2431">
        <v>112.8</v>
      </c>
      <c r="R145" s="2431">
        <v>0.99839999999999995</v>
      </c>
      <c r="S145" s="2431">
        <v>64.66</v>
      </c>
      <c r="T145" s="1634">
        <v>40527</v>
      </c>
      <c r="U145" s="1634">
        <f t="shared" si="28"/>
        <v>37605</v>
      </c>
      <c r="V145" s="1634">
        <f t="shared" si="29"/>
        <v>2922</v>
      </c>
      <c r="W145" s="2434">
        <v>141</v>
      </c>
      <c r="X145" s="2434">
        <v>86.960000000000008</v>
      </c>
      <c r="Y145" s="2434">
        <v>112.8</v>
      </c>
      <c r="Z145" s="2434">
        <v>0.99880000000000002</v>
      </c>
      <c r="AA145" s="2434">
        <v>63.82</v>
      </c>
      <c r="AB145" s="2434">
        <v>39958</v>
      </c>
      <c r="AC145" s="1634">
        <f t="shared" si="30"/>
        <v>37567</v>
      </c>
      <c r="AD145" s="1634">
        <f t="shared" si="31"/>
        <v>2391</v>
      </c>
      <c r="AE145" s="2434">
        <v>141</v>
      </c>
      <c r="AF145" s="1634">
        <v>68.959999999999994</v>
      </c>
      <c r="AG145" s="1634">
        <v>112.8</v>
      </c>
      <c r="AH145" s="1634">
        <v>0.99890000000000001</v>
      </c>
      <c r="AI145" s="1634">
        <v>72.62</v>
      </c>
      <c r="AJ145" s="1634">
        <v>37259</v>
      </c>
      <c r="AK145" s="1634">
        <f t="shared" si="32"/>
        <v>30784</v>
      </c>
      <c r="AL145" s="1634">
        <f t="shared" si="33"/>
        <v>6475</v>
      </c>
      <c r="AM145" s="1634">
        <v>141</v>
      </c>
      <c r="AN145" s="1634">
        <v>65.2</v>
      </c>
      <c r="AO145" s="1634">
        <v>112.8</v>
      </c>
      <c r="AP145" s="1634">
        <v>0.99880000000000002</v>
      </c>
      <c r="AQ145" s="2431">
        <v>76.8</v>
      </c>
      <c r="AR145" s="1634">
        <v>37253</v>
      </c>
      <c r="AS145" s="1634">
        <f t="shared" si="34"/>
        <v>29105</v>
      </c>
      <c r="AT145" s="1634">
        <f t="shared" si="35"/>
        <v>8148</v>
      </c>
      <c r="AU145" s="1634">
        <v>141</v>
      </c>
      <c r="AV145" s="1634">
        <v>71.84</v>
      </c>
      <c r="AW145" s="1634">
        <v>112.8</v>
      </c>
      <c r="AX145" s="1634">
        <v>0.999</v>
      </c>
      <c r="AY145" s="1634">
        <v>71.37</v>
      </c>
      <c r="AZ145" s="1634">
        <v>36914</v>
      </c>
      <c r="BA145" s="1634">
        <f t="shared" si="36"/>
        <v>31035</v>
      </c>
      <c r="BB145" s="1634">
        <f t="shared" si="37"/>
        <v>5879</v>
      </c>
    </row>
    <row r="146" spans="1:54" ht="15">
      <c r="A146" s="2456">
        <f t="shared" si="38"/>
        <v>141</v>
      </c>
      <c r="B146" s="2411" t="s">
        <v>3224</v>
      </c>
      <c r="C146" s="2411" t="s">
        <v>749</v>
      </c>
      <c r="D146" s="1611" t="s">
        <v>515</v>
      </c>
      <c r="E146" s="1611" t="s">
        <v>259</v>
      </c>
      <c r="F146" s="1634">
        <v>141</v>
      </c>
      <c r="G146" s="1634">
        <v>141</v>
      </c>
      <c r="H146" s="2431">
        <v>30.080000000000002</v>
      </c>
      <c r="I146" s="2431">
        <v>112.8</v>
      </c>
      <c r="J146" s="2431">
        <v>0.77439999999999998</v>
      </c>
      <c r="K146" s="2431">
        <v>45.62</v>
      </c>
      <c r="L146" s="1634">
        <v>9880</v>
      </c>
      <c r="M146" s="1634">
        <f t="shared" si="26"/>
        <v>12995</v>
      </c>
      <c r="N146" s="1634">
        <f t="shared" si="27"/>
        <v>0</v>
      </c>
      <c r="O146" s="1634">
        <v>141</v>
      </c>
      <c r="P146" s="2431">
        <v>35.199999999999996</v>
      </c>
      <c r="Q146" s="2431">
        <v>112.8</v>
      </c>
      <c r="R146" s="2431">
        <v>0.86580000000000001</v>
      </c>
      <c r="S146" s="2431">
        <v>40.71</v>
      </c>
      <c r="T146" s="1634">
        <v>10662</v>
      </c>
      <c r="U146" s="1634">
        <f t="shared" si="28"/>
        <v>15713</v>
      </c>
      <c r="V146" s="1634">
        <f t="shared" si="29"/>
        <v>0</v>
      </c>
      <c r="W146" s="2434">
        <v>141</v>
      </c>
      <c r="X146" s="2434">
        <v>39.200000000000003</v>
      </c>
      <c r="Y146" s="2434">
        <v>112.8</v>
      </c>
      <c r="Z146" s="2434">
        <v>0.90310000000000001</v>
      </c>
      <c r="AA146" s="2434">
        <v>46.76</v>
      </c>
      <c r="AB146" s="2434">
        <v>13198</v>
      </c>
      <c r="AC146" s="1634">
        <f t="shared" si="30"/>
        <v>16934</v>
      </c>
      <c r="AD146" s="1634">
        <f t="shared" si="31"/>
        <v>0</v>
      </c>
      <c r="AE146" s="2434">
        <v>141</v>
      </c>
      <c r="AF146" s="1634">
        <v>23.36</v>
      </c>
      <c r="AG146" s="1634">
        <v>112.8</v>
      </c>
      <c r="AH146" s="1634">
        <v>0.76290000000000002</v>
      </c>
      <c r="AI146" s="1634">
        <v>55.55</v>
      </c>
      <c r="AJ146" s="1634">
        <v>9654</v>
      </c>
      <c r="AK146" s="1634">
        <f t="shared" si="32"/>
        <v>10428</v>
      </c>
      <c r="AL146" s="1634">
        <f t="shared" si="33"/>
        <v>0</v>
      </c>
      <c r="AM146" s="1634">
        <v>141</v>
      </c>
      <c r="AN146" s="1634">
        <v>18.240000000000002</v>
      </c>
      <c r="AO146" s="1634">
        <v>112.8</v>
      </c>
      <c r="AP146" s="1634">
        <v>0.82140000000000002</v>
      </c>
      <c r="AQ146" s="2431">
        <v>55.64</v>
      </c>
      <c r="AR146" s="1634">
        <v>7550</v>
      </c>
      <c r="AS146" s="1634">
        <f t="shared" si="34"/>
        <v>8142</v>
      </c>
      <c r="AT146" s="1634">
        <f t="shared" si="35"/>
        <v>0</v>
      </c>
      <c r="AU146" s="1634">
        <v>141</v>
      </c>
      <c r="AV146" s="1634">
        <v>22.08</v>
      </c>
      <c r="AW146" s="1634">
        <v>112.8</v>
      </c>
      <c r="AX146" s="1634">
        <v>0.81020000000000003</v>
      </c>
      <c r="AY146" s="1634">
        <v>46.35</v>
      </c>
      <c r="AZ146" s="1634">
        <v>7368</v>
      </c>
      <c r="BA146" s="1634">
        <f t="shared" si="36"/>
        <v>9539</v>
      </c>
      <c r="BB146" s="1634">
        <f t="shared" si="37"/>
        <v>0</v>
      </c>
    </row>
    <row r="147" spans="1:54" ht="15">
      <c r="A147" s="2456">
        <f t="shared" si="38"/>
        <v>142</v>
      </c>
      <c r="B147" s="2411" t="s">
        <v>3226</v>
      </c>
      <c r="C147" s="2411" t="s">
        <v>3156</v>
      </c>
      <c r="D147" s="1611" t="s">
        <v>515</v>
      </c>
      <c r="E147" s="1611" t="s">
        <v>259</v>
      </c>
      <c r="F147" s="1634">
        <v>142</v>
      </c>
      <c r="G147" s="1634">
        <v>142</v>
      </c>
      <c r="H147" s="2431">
        <v>52.959999999999994</v>
      </c>
      <c r="I147" s="2431">
        <v>142</v>
      </c>
      <c r="J147" s="2431">
        <v>0.79630000000000001</v>
      </c>
      <c r="K147" s="2431">
        <v>25.317849949647535</v>
      </c>
      <c r="L147" s="1634">
        <v>9654</v>
      </c>
      <c r="M147" s="1634">
        <f t="shared" si="26"/>
        <v>22879</v>
      </c>
      <c r="N147" s="1634">
        <f t="shared" si="27"/>
        <v>0</v>
      </c>
      <c r="O147" s="1634">
        <v>142</v>
      </c>
      <c r="P147" s="2431">
        <v>96.399999999999991</v>
      </c>
      <c r="Q147" s="2431">
        <v>142</v>
      </c>
      <c r="R147" s="2431">
        <v>0.81440000000000001</v>
      </c>
      <c r="S147" s="2431">
        <v>21.375708294293496</v>
      </c>
      <c r="T147" s="1634">
        <v>15331</v>
      </c>
      <c r="U147" s="1634">
        <f t="shared" si="28"/>
        <v>43033</v>
      </c>
      <c r="V147" s="1634">
        <f t="shared" si="29"/>
        <v>0</v>
      </c>
      <c r="W147" s="2434">
        <v>142</v>
      </c>
      <c r="X147" s="2434">
        <v>107.36000000000001</v>
      </c>
      <c r="Y147" s="2434">
        <v>142</v>
      </c>
      <c r="Z147" s="2434">
        <v>0.80700000000000005</v>
      </c>
      <c r="AA147" s="2435">
        <v>39.820593227355516</v>
      </c>
      <c r="AB147" s="2434">
        <v>30781</v>
      </c>
      <c r="AC147" s="1634">
        <f t="shared" si="30"/>
        <v>46380</v>
      </c>
      <c r="AD147" s="1634">
        <f t="shared" si="31"/>
        <v>0</v>
      </c>
      <c r="AE147" s="2434">
        <v>142</v>
      </c>
      <c r="AF147" s="1634">
        <v>99.68</v>
      </c>
      <c r="AG147" s="1634">
        <v>142</v>
      </c>
      <c r="AH147" s="1634">
        <v>0.81710000000000005</v>
      </c>
      <c r="AI147" s="2431">
        <f>+AJ147/(24*31*AF147)*100</f>
        <v>33.901495538411083</v>
      </c>
      <c r="AJ147" s="1634">
        <v>25142</v>
      </c>
      <c r="AK147" s="1634">
        <f t="shared" si="32"/>
        <v>44497</v>
      </c>
      <c r="AL147" s="1634">
        <f t="shared" si="33"/>
        <v>0</v>
      </c>
      <c r="AM147" s="1634">
        <v>142</v>
      </c>
      <c r="AN147" s="1634">
        <v>123.03999999999999</v>
      </c>
      <c r="AO147" s="1634">
        <v>142</v>
      </c>
      <c r="AP147" s="1634">
        <v>0.8478</v>
      </c>
      <c r="AQ147" s="2431">
        <f>+AR147/(24*31*AN147)*100</f>
        <v>31.81717284002405</v>
      </c>
      <c r="AR147" s="1634">
        <v>29126</v>
      </c>
      <c r="AS147" s="1634">
        <f t="shared" si="34"/>
        <v>54925</v>
      </c>
      <c r="AT147" s="1634">
        <f t="shared" si="35"/>
        <v>0</v>
      </c>
      <c r="AU147" s="1634">
        <v>142</v>
      </c>
      <c r="AV147" s="1634">
        <v>99.92</v>
      </c>
      <c r="AW147" s="1634">
        <v>142</v>
      </c>
      <c r="AX147" s="1634">
        <v>0.82499999999999996</v>
      </c>
      <c r="AY147" s="2431">
        <f>+AZ147/(24*30*AV147)*100</f>
        <v>37.805244195356288</v>
      </c>
      <c r="AZ147" s="1634">
        <v>27198</v>
      </c>
      <c r="BA147" s="1634">
        <f t="shared" si="36"/>
        <v>43165</v>
      </c>
      <c r="BB147" s="1634">
        <f t="shared" si="37"/>
        <v>0</v>
      </c>
    </row>
    <row r="148" spans="1:54" ht="15">
      <c r="A148" s="2456">
        <f t="shared" si="38"/>
        <v>143</v>
      </c>
      <c r="B148" s="2411" t="s">
        <v>3227</v>
      </c>
      <c r="C148" s="2411" t="s">
        <v>536</v>
      </c>
      <c r="D148" s="1611" t="s">
        <v>515</v>
      </c>
      <c r="E148" s="1611" t="s">
        <v>259</v>
      </c>
      <c r="F148" s="1634">
        <v>142</v>
      </c>
      <c r="G148" s="1634">
        <v>142</v>
      </c>
      <c r="H148" s="2431">
        <v>17.440000000000001</v>
      </c>
      <c r="I148" s="2431">
        <v>113.6</v>
      </c>
      <c r="J148" s="2431">
        <v>0.25850000000000001</v>
      </c>
      <c r="K148" s="2431">
        <v>30.86</v>
      </c>
      <c r="L148" s="1634">
        <v>3875</v>
      </c>
      <c r="M148" s="1634">
        <f t="shared" si="26"/>
        <v>7534</v>
      </c>
      <c r="N148" s="1634">
        <f t="shared" si="27"/>
        <v>0</v>
      </c>
      <c r="O148" s="1634">
        <v>142</v>
      </c>
      <c r="P148" s="2431">
        <v>8.8800000000000008</v>
      </c>
      <c r="Q148" s="2431">
        <v>113.6</v>
      </c>
      <c r="R148" s="2431">
        <v>0.247</v>
      </c>
      <c r="S148" s="2431">
        <v>48.59</v>
      </c>
      <c r="T148" s="1634">
        <v>3210</v>
      </c>
      <c r="U148" s="1634">
        <f t="shared" si="28"/>
        <v>3964</v>
      </c>
      <c r="V148" s="1634">
        <f t="shared" si="29"/>
        <v>0</v>
      </c>
      <c r="W148" s="2434">
        <v>142</v>
      </c>
      <c r="X148" s="2434">
        <v>10.16</v>
      </c>
      <c r="Y148" s="2434">
        <v>113.6</v>
      </c>
      <c r="Z148" s="2434">
        <v>0.24149999999999999</v>
      </c>
      <c r="AA148" s="2434">
        <v>45.55</v>
      </c>
      <c r="AB148" s="2434">
        <v>3332</v>
      </c>
      <c r="AC148" s="1634">
        <f t="shared" si="30"/>
        <v>4389</v>
      </c>
      <c r="AD148" s="1634">
        <f t="shared" si="31"/>
        <v>0</v>
      </c>
      <c r="AE148" s="2434">
        <v>142</v>
      </c>
      <c r="AF148" s="1634">
        <v>8.7999999999999989</v>
      </c>
      <c r="AG148" s="1634">
        <v>113.6</v>
      </c>
      <c r="AH148" s="1634">
        <v>0.22620000000000001</v>
      </c>
      <c r="AI148" s="1634">
        <v>49.15</v>
      </c>
      <c r="AJ148" s="1634">
        <v>3218</v>
      </c>
      <c r="AK148" s="1634">
        <f t="shared" si="32"/>
        <v>3928</v>
      </c>
      <c r="AL148" s="1634">
        <f t="shared" si="33"/>
        <v>0</v>
      </c>
      <c r="AM148" s="1634">
        <v>142</v>
      </c>
      <c r="AN148" s="1634">
        <v>73.680000000000007</v>
      </c>
      <c r="AO148" s="1634">
        <v>113.6</v>
      </c>
      <c r="AP148" s="1634">
        <v>0.27379999999999999</v>
      </c>
      <c r="AQ148" s="2431">
        <v>5.23</v>
      </c>
      <c r="AR148" s="1634">
        <v>2867</v>
      </c>
      <c r="AS148" s="1634">
        <f t="shared" si="34"/>
        <v>32891</v>
      </c>
      <c r="AT148" s="1634">
        <f t="shared" si="35"/>
        <v>0</v>
      </c>
      <c r="AU148" s="1634">
        <v>142</v>
      </c>
      <c r="AV148" s="1634">
        <v>8.32</v>
      </c>
      <c r="AW148" s="1634">
        <v>113.6</v>
      </c>
      <c r="AX148" s="1634">
        <v>0.24279999999999999</v>
      </c>
      <c r="AY148" s="1634">
        <v>51.7</v>
      </c>
      <c r="AZ148" s="1634">
        <v>3097</v>
      </c>
      <c r="BA148" s="1634">
        <f t="shared" si="36"/>
        <v>3594</v>
      </c>
      <c r="BB148" s="1634">
        <f t="shared" si="37"/>
        <v>0</v>
      </c>
    </row>
    <row r="149" spans="1:54" ht="15">
      <c r="A149" s="2456">
        <f t="shared" si="38"/>
        <v>144</v>
      </c>
      <c r="B149" s="2411" t="s">
        <v>3228</v>
      </c>
      <c r="C149" s="2411" t="s">
        <v>742</v>
      </c>
      <c r="D149" s="1611" t="s">
        <v>515</v>
      </c>
      <c r="E149" s="1611" t="s">
        <v>259</v>
      </c>
      <c r="F149" s="1634">
        <v>142</v>
      </c>
      <c r="G149" s="1634">
        <v>142</v>
      </c>
      <c r="H149" s="2431">
        <v>97.28</v>
      </c>
      <c r="I149" s="2431">
        <v>113.6</v>
      </c>
      <c r="J149" s="2431">
        <v>0.95330000000000004</v>
      </c>
      <c r="K149" s="2431">
        <v>45.36</v>
      </c>
      <c r="L149" s="1634">
        <v>29651</v>
      </c>
      <c r="M149" s="1634">
        <f t="shared" si="26"/>
        <v>42025</v>
      </c>
      <c r="N149" s="1634">
        <f t="shared" si="27"/>
        <v>0</v>
      </c>
      <c r="O149" s="1634">
        <v>142</v>
      </c>
      <c r="P149" s="2431">
        <v>111.68</v>
      </c>
      <c r="Q149" s="2431">
        <v>113.6</v>
      </c>
      <c r="R149" s="2431">
        <v>0.96360000000000001</v>
      </c>
      <c r="S149" s="2431">
        <v>39.75</v>
      </c>
      <c r="T149" s="1634">
        <v>33031</v>
      </c>
      <c r="U149" s="1634">
        <f t="shared" si="28"/>
        <v>49854</v>
      </c>
      <c r="V149" s="1634">
        <f t="shared" si="29"/>
        <v>0</v>
      </c>
      <c r="W149" s="2434">
        <v>142</v>
      </c>
      <c r="X149" s="2434">
        <v>77.84</v>
      </c>
      <c r="Y149" s="2434">
        <v>113.6</v>
      </c>
      <c r="Z149" s="2434">
        <v>0.98109999999999997</v>
      </c>
      <c r="AA149" s="2434">
        <v>54.59</v>
      </c>
      <c r="AB149" s="2434">
        <v>29574</v>
      </c>
      <c r="AC149" s="1634">
        <f t="shared" si="30"/>
        <v>33627</v>
      </c>
      <c r="AD149" s="1634">
        <f t="shared" si="31"/>
        <v>0</v>
      </c>
      <c r="AE149" s="2434">
        <v>142</v>
      </c>
      <c r="AF149" s="1634">
        <v>69.12</v>
      </c>
      <c r="AG149" s="1634">
        <v>113.6</v>
      </c>
      <c r="AH149" s="1634">
        <v>0.97319999999999995</v>
      </c>
      <c r="AI149" s="1634">
        <v>64.53</v>
      </c>
      <c r="AJ149" s="1634">
        <v>34256</v>
      </c>
      <c r="AK149" s="1634">
        <f t="shared" si="32"/>
        <v>30855</v>
      </c>
      <c r="AL149" s="1634">
        <f t="shared" si="33"/>
        <v>3401</v>
      </c>
      <c r="AM149" s="1634">
        <v>142</v>
      </c>
      <c r="AN149" s="1634">
        <v>91.12</v>
      </c>
      <c r="AO149" s="1634">
        <v>113.6</v>
      </c>
      <c r="AP149" s="1634">
        <v>0.95350000000000001</v>
      </c>
      <c r="AQ149" s="2431">
        <v>47.92</v>
      </c>
      <c r="AR149" s="1634">
        <v>31436</v>
      </c>
      <c r="AS149" s="1634">
        <f t="shared" si="34"/>
        <v>40676</v>
      </c>
      <c r="AT149" s="1634">
        <f t="shared" si="35"/>
        <v>0</v>
      </c>
      <c r="AU149" s="1634">
        <v>142</v>
      </c>
      <c r="AV149" s="1634">
        <v>86.56</v>
      </c>
      <c r="AW149" s="1634">
        <v>113.6</v>
      </c>
      <c r="AX149" s="1634">
        <v>0.91310000000000002</v>
      </c>
      <c r="AY149" s="1634">
        <v>50</v>
      </c>
      <c r="AZ149" s="1634">
        <v>32201</v>
      </c>
      <c r="BA149" s="1634">
        <f t="shared" si="36"/>
        <v>37394</v>
      </c>
      <c r="BB149" s="1634">
        <f t="shared" si="37"/>
        <v>0</v>
      </c>
    </row>
    <row r="150" spans="1:54" ht="15">
      <c r="A150" s="2456">
        <f t="shared" si="38"/>
        <v>145</v>
      </c>
      <c r="B150" s="2411" t="s">
        <v>3229</v>
      </c>
      <c r="C150" s="2411" t="s">
        <v>3156</v>
      </c>
      <c r="D150" s="1611" t="s">
        <v>515</v>
      </c>
      <c r="E150" s="1611" t="s">
        <v>259</v>
      </c>
      <c r="F150" s="1634">
        <v>144</v>
      </c>
      <c r="G150" s="1634">
        <v>144</v>
      </c>
      <c r="H150" s="2431">
        <v>30.4</v>
      </c>
      <c r="I150" s="2431">
        <v>144</v>
      </c>
      <c r="J150" s="2431">
        <v>0.74850000000000005</v>
      </c>
      <c r="K150" s="2431">
        <v>32.97240497076023</v>
      </c>
      <c r="L150" s="1634">
        <v>7217</v>
      </c>
      <c r="M150" s="1634">
        <f t="shared" si="26"/>
        <v>13133</v>
      </c>
      <c r="N150" s="1634">
        <f t="shared" si="27"/>
        <v>0</v>
      </c>
      <c r="O150" s="1634">
        <v>144</v>
      </c>
      <c r="P150" s="2431">
        <v>39.28</v>
      </c>
      <c r="Q150" s="2431">
        <v>144</v>
      </c>
      <c r="R150" s="2431">
        <v>0.72609999999999997</v>
      </c>
      <c r="S150" s="2431">
        <v>31.679094671834967</v>
      </c>
      <c r="T150" s="1634">
        <v>9258</v>
      </c>
      <c r="U150" s="1634">
        <f t="shared" si="28"/>
        <v>17535</v>
      </c>
      <c r="V150" s="1634">
        <f t="shared" si="29"/>
        <v>0</v>
      </c>
      <c r="W150" s="2434">
        <v>144</v>
      </c>
      <c r="X150" s="2434">
        <v>26.16</v>
      </c>
      <c r="Y150" s="2434">
        <v>144</v>
      </c>
      <c r="Z150" s="2434">
        <v>0.73839999999999995</v>
      </c>
      <c r="AA150" s="2435">
        <v>30.79871729527693</v>
      </c>
      <c r="AB150" s="2434">
        <v>5801</v>
      </c>
      <c r="AC150" s="1634">
        <f t="shared" si="30"/>
        <v>11301</v>
      </c>
      <c r="AD150" s="1634">
        <f t="shared" si="31"/>
        <v>0</v>
      </c>
      <c r="AE150" s="2434">
        <v>144</v>
      </c>
      <c r="AF150" s="1634">
        <v>30</v>
      </c>
      <c r="AG150" s="1634">
        <v>144</v>
      </c>
      <c r="AH150" s="1634">
        <v>0.73599999999999999</v>
      </c>
      <c r="AI150" s="2431">
        <f>+AJ150/(24*31*AF150)*100</f>
        <v>24.462365591397848</v>
      </c>
      <c r="AJ150" s="1634">
        <v>5460</v>
      </c>
      <c r="AK150" s="1634">
        <f t="shared" si="32"/>
        <v>13392</v>
      </c>
      <c r="AL150" s="1634">
        <f t="shared" si="33"/>
        <v>0</v>
      </c>
      <c r="AM150" s="1634">
        <v>144</v>
      </c>
      <c r="AN150" s="1634">
        <v>19.28</v>
      </c>
      <c r="AO150" s="1634">
        <v>144</v>
      </c>
      <c r="AP150" s="1634">
        <v>0.68479999999999996</v>
      </c>
      <c r="AQ150" s="2431">
        <f>+AR150/(24*31*AN150)*100</f>
        <v>25.083099094275639</v>
      </c>
      <c r="AR150" s="1634">
        <v>3598</v>
      </c>
      <c r="AS150" s="1634">
        <f t="shared" si="34"/>
        <v>8607</v>
      </c>
      <c r="AT150" s="1634">
        <f t="shared" si="35"/>
        <v>0</v>
      </c>
      <c r="AU150" s="1634">
        <v>144</v>
      </c>
      <c r="AV150" s="1634">
        <v>22.16</v>
      </c>
      <c r="AW150" s="1634">
        <v>144</v>
      </c>
      <c r="AX150" s="1634">
        <v>0.67369999999999997</v>
      </c>
      <c r="AY150" s="2431">
        <f>+AZ150/(24*30*AV150)*100</f>
        <v>22.650922583233051</v>
      </c>
      <c r="AZ150" s="1634">
        <v>3614</v>
      </c>
      <c r="BA150" s="1634">
        <f t="shared" si="36"/>
        <v>9573</v>
      </c>
      <c r="BB150" s="1634">
        <f t="shared" si="37"/>
        <v>0</v>
      </c>
    </row>
    <row r="151" spans="1:54" ht="15">
      <c r="A151" s="2456">
        <f t="shared" si="38"/>
        <v>146</v>
      </c>
      <c r="B151" s="2411" t="s">
        <v>3230</v>
      </c>
      <c r="C151" s="2411" t="s">
        <v>634</v>
      </c>
      <c r="D151" s="1611" t="s">
        <v>515</v>
      </c>
      <c r="E151" s="1611" t="s">
        <v>259</v>
      </c>
      <c r="F151" s="1634">
        <v>144</v>
      </c>
      <c r="G151" s="1634">
        <v>144</v>
      </c>
      <c r="H151" s="2431">
        <v>82.5184</v>
      </c>
      <c r="I151" s="2431">
        <v>115.2</v>
      </c>
      <c r="J151" s="2431">
        <v>0.83009999999999995</v>
      </c>
      <c r="K151" s="2431">
        <v>26.79</v>
      </c>
      <c r="L151" s="1634">
        <v>15916</v>
      </c>
      <c r="M151" s="1634">
        <f t="shared" si="26"/>
        <v>35648</v>
      </c>
      <c r="N151" s="1634">
        <f t="shared" si="27"/>
        <v>0</v>
      </c>
      <c r="O151" s="1634">
        <v>144</v>
      </c>
      <c r="P151" s="2431">
        <v>87.394400000000005</v>
      </c>
      <c r="Q151" s="2431">
        <v>115.2</v>
      </c>
      <c r="R151" s="2431">
        <v>0.81269999999999998</v>
      </c>
      <c r="S151" s="2431">
        <v>27.14</v>
      </c>
      <c r="T151" s="1634">
        <v>17649</v>
      </c>
      <c r="U151" s="1634">
        <f t="shared" si="28"/>
        <v>39013</v>
      </c>
      <c r="V151" s="1634">
        <f t="shared" si="29"/>
        <v>0</v>
      </c>
      <c r="W151" s="2434">
        <v>144</v>
      </c>
      <c r="X151" s="2434">
        <v>89.056799999999996</v>
      </c>
      <c r="Y151" s="2434">
        <v>115.2</v>
      </c>
      <c r="Z151" s="2434">
        <v>0.83089999999999997</v>
      </c>
      <c r="AA151" s="2434">
        <v>29.32</v>
      </c>
      <c r="AB151" s="2434">
        <v>18801</v>
      </c>
      <c r="AC151" s="1634">
        <f t="shared" si="30"/>
        <v>38473</v>
      </c>
      <c r="AD151" s="1634">
        <f t="shared" si="31"/>
        <v>0</v>
      </c>
      <c r="AE151" s="2434">
        <v>144</v>
      </c>
      <c r="AF151" s="1634">
        <v>71.162400000000005</v>
      </c>
      <c r="AG151" s="1634">
        <v>115.2</v>
      </c>
      <c r="AH151" s="1634">
        <v>0.79579999999999995</v>
      </c>
      <c r="AI151" s="1634">
        <v>28.39</v>
      </c>
      <c r="AJ151" s="1634">
        <v>15030</v>
      </c>
      <c r="AK151" s="1634">
        <f t="shared" si="32"/>
        <v>31767</v>
      </c>
      <c r="AL151" s="1634">
        <f t="shared" si="33"/>
        <v>0</v>
      </c>
      <c r="AM151" s="1634">
        <v>144</v>
      </c>
      <c r="AN151" s="1634">
        <v>87.495999999999995</v>
      </c>
      <c r="AO151" s="1634">
        <v>115.2</v>
      </c>
      <c r="AP151" s="1634">
        <v>0.77759999999999996</v>
      </c>
      <c r="AQ151" s="2431">
        <v>23.6</v>
      </c>
      <c r="AR151" s="1634">
        <v>15365</v>
      </c>
      <c r="AS151" s="1634">
        <f t="shared" si="34"/>
        <v>39058</v>
      </c>
      <c r="AT151" s="1634">
        <f t="shared" si="35"/>
        <v>0</v>
      </c>
      <c r="AU151" s="1634">
        <v>144</v>
      </c>
      <c r="AV151" s="1634">
        <v>80.937600000000003</v>
      </c>
      <c r="AW151" s="1634">
        <v>115.2</v>
      </c>
      <c r="AX151" s="1634">
        <v>0.79079999999999995</v>
      </c>
      <c r="AY151" s="1634">
        <v>27.22</v>
      </c>
      <c r="AZ151" s="1634">
        <v>15863</v>
      </c>
      <c r="BA151" s="1634">
        <f t="shared" si="36"/>
        <v>34965</v>
      </c>
      <c r="BB151" s="1634">
        <f t="shared" si="37"/>
        <v>0</v>
      </c>
    </row>
    <row r="152" spans="1:54" ht="15">
      <c r="A152" s="2456">
        <f t="shared" si="38"/>
        <v>147</v>
      </c>
      <c r="B152" s="2411" t="s">
        <v>3232</v>
      </c>
      <c r="C152" s="2411" t="s">
        <v>536</v>
      </c>
      <c r="D152" s="1611" t="s">
        <v>515</v>
      </c>
      <c r="E152" s="1611" t="s">
        <v>259</v>
      </c>
      <c r="F152" s="1634">
        <v>144</v>
      </c>
      <c r="G152" s="1634">
        <v>144</v>
      </c>
      <c r="H152" s="2431">
        <v>70.38</v>
      </c>
      <c r="I152" s="2431">
        <v>115.2</v>
      </c>
      <c r="J152" s="2431">
        <v>0.62560000000000004</v>
      </c>
      <c r="K152" s="2431">
        <v>17.489999999999998</v>
      </c>
      <c r="L152" s="1634">
        <v>8865</v>
      </c>
      <c r="M152" s="1634">
        <f t="shared" si="26"/>
        <v>30404</v>
      </c>
      <c r="N152" s="1634">
        <f t="shared" si="27"/>
        <v>0</v>
      </c>
      <c r="O152" s="1634">
        <v>144</v>
      </c>
      <c r="P152" s="2431">
        <v>71.239199999999997</v>
      </c>
      <c r="Q152" s="2431">
        <v>115.2</v>
      </c>
      <c r="R152" s="2431">
        <v>0.62619999999999998</v>
      </c>
      <c r="S152" s="2431">
        <v>13.8</v>
      </c>
      <c r="T152" s="1634">
        <v>7313</v>
      </c>
      <c r="U152" s="1634">
        <f t="shared" si="28"/>
        <v>31801</v>
      </c>
      <c r="V152" s="1634">
        <f t="shared" si="29"/>
        <v>0</v>
      </c>
      <c r="W152" s="2434">
        <v>144</v>
      </c>
      <c r="X152" s="2434">
        <v>72.311999999999998</v>
      </c>
      <c r="Y152" s="2434">
        <v>115.2</v>
      </c>
      <c r="Z152" s="2434">
        <v>0.62219999999999998</v>
      </c>
      <c r="AA152" s="2434">
        <v>12.8</v>
      </c>
      <c r="AB152" s="2434">
        <v>6665</v>
      </c>
      <c r="AC152" s="1634">
        <f t="shared" si="30"/>
        <v>31239</v>
      </c>
      <c r="AD152" s="1634">
        <f t="shared" si="31"/>
        <v>0</v>
      </c>
      <c r="AE152" s="2434">
        <v>144</v>
      </c>
      <c r="AF152" s="1634">
        <v>79.122399999999999</v>
      </c>
      <c r="AG152" s="1634">
        <v>115.2</v>
      </c>
      <c r="AH152" s="1634">
        <v>0.58320000000000005</v>
      </c>
      <c r="AI152" s="1634">
        <v>11.71</v>
      </c>
      <c r="AJ152" s="1634">
        <v>6893</v>
      </c>
      <c r="AK152" s="1634">
        <f t="shared" si="32"/>
        <v>35320</v>
      </c>
      <c r="AL152" s="1634">
        <f t="shared" si="33"/>
        <v>0</v>
      </c>
      <c r="AM152" s="1634">
        <v>144</v>
      </c>
      <c r="AN152" s="1634">
        <v>75.452799999999996</v>
      </c>
      <c r="AO152" s="1634">
        <v>115.2</v>
      </c>
      <c r="AP152" s="1634">
        <v>0.5706</v>
      </c>
      <c r="AQ152" s="2431">
        <v>12.01</v>
      </c>
      <c r="AR152" s="1634">
        <v>6740</v>
      </c>
      <c r="AS152" s="1634">
        <f t="shared" si="34"/>
        <v>33682</v>
      </c>
      <c r="AT152" s="1634">
        <f t="shared" si="35"/>
        <v>0</v>
      </c>
      <c r="AU152" s="1634">
        <v>144</v>
      </c>
      <c r="AV152" s="1634">
        <v>78.376000000000005</v>
      </c>
      <c r="AW152" s="1634">
        <v>115.2</v>
      </c>
      <c r="AX152" s="1634">
        <v>0.59709999999999996</v>
      </c>
      <c r="AY152" s="1634">
        <v>13.05</v>
      </c>
      <c r="AZ152" s="1634">
        <v>7367</v>
      </c>
      <c r="BA152" s="1634">
        <f t="shared" si="36"/>
        <v>33858</v>
      </c>
      <c r="BB152" s="1634">
        <f t="shared" si="37"/>
        <v>0</v>
      </c>
    </row>
    <row r="153" spans="1:54" ht="15">
      <c r="A153" s="2456">
        <f t="shared" si="38"/>
        <v>148</v>
      </c>
      <c r="B153" s="2411" t="s">
        <v>3231</v>
      </c>
      <c r="C153" s="2411" t="s">
        <v>634</v>
      </c>
      <c r="D153" s="1611" t="s">
        <v>515</v>
      </c>
      <c r="E153" s="1611" t="s">
        <v>259</v>
      </c>
      <c r="F153" s="1634">
        <v>144</v>
      </c>
      <c r="G153" s="1634">
        <v>144</v>
      </c>
      <c r="H153" s="2431">
        <v>76.536000000000001</v>
      </c>
      <c r="I153" s="2431">
        <v>115.2</v>
      </c>
      <c r="J153" s="2431">
        <v>0.9839</v>
      </c>
      <c r="K153" s="2431">
        <v>8.35</v>
      </c>
      <c r="L153" s="1634">
        <v>4603</v>
      </c>
      <c r="M153" s="1634">
        <f t="shared" si="26"/>
        <v>33064</v>
      </c>
      <c r="N153" s="1634">
        <f t="shared" si="27"/>
        <v>0</v>
      </c>
      <c r="O153" s="1634">
        <v>144</v>
      </c>
      <c r="P153" s="2431">
        <v>174.29599999999999</v>
      </c>
      <c r="Q153" s="2431">
        <v>174.3</v>
      </c>
      <c r="R153" s="2431">
        <v>0.98619999999999997</v>
      </c>
      <c r="S153" s="2431">
        <v>3.7</v>
      </c>
      <c r="T153" s="1634">
        <v>4798</v>
      </c>
      <c r="U153" s="1634">
        <f t="shared" si="28"/>
        <v>77806</v>
      </c>
      <c r="V153" s="1634">
        <f t="shared" si="29"/>
        <v>0</v>
      </c>
      <c r="W153" s="2434">
        <v>144</v>
      </c>
      <c r="X153" s="2434">
        <v>292.52800000000002</v>
      </c>
      <c r="Y153" s="2434">
        <v>292.52999999999997</v>
      </c>
      <c r="Z153" s="2434">
        <v>0.99619999999999997</v>
      </c>
      <c r="AA153" s="2434">
        <v>4.5199999999999996</v>
      </c>
      <c r="AB153" s="2434">
        <v>9527</v>
      </c>
      <c r="AC153" s="1634">
        <f t="shared" si="30"/>
        <v>126372</v>
      </c>
      <c r="AD153" s="1634">
        <f t="shared" si="31"/>
        <v>0</v>
      </c>
      <c r="AE153" s="2434">
        <v>144</v>
      </c>
      <c r="AF153" s="1634">
        <v>8.9280000000000008</v>
      </c>
      <c r="AG153" s="1634">
        <v>115.2</v>
      </c>
      <c r="AH153" s="1634">
        <v>0.99690000000000001</v>
      </c>
      <c r="AI153" s="1634">
        <v>29.18</v>
      </c>
      <c r="AJ153" s="1634">
        <v>1939</v>
      </c>
      <c r="AK153" s="1634">
        <f t="shared" si="32"/>
        <v>3985</v>
      </c>
      <c r="AL153" s="1634">
        <f t="shared" si="33"/>
        <v>0</v>
      </c>
      <c r="AM153" s="1634">
        <v>144</v>
      </c>
      <c r="AN153" s="1634">
        <v>8.1999999999999993</v>
      </c>
      <c r="AO153" s="1634">
        <v>115.2</v>
      </c>
      <c r="AP153" s="1634">
        <v>0.99619999999999997</v>
      </c>
      <c r="AQ153" s="2431">
        <v>26.34</v>
      </c>
      <c r="AR153" s="1634">
        <v>1607</v>
      </c>
      <c r="AS153" s="1634">
        <f t="shared" si="34"/>
        <v>3660</v>
      </c>
      <c r="AT153" s="1634">
        <f t="shared" si="35"/>
        <v>0</v>
      </c>
      <c r="AU153" s="1634">
        <v>144</v>
      </c>
      <c r="AV153" s="1634">
        <v>11.639999999999999</v>
      </c>
      <c r="AW153" s="1634">
        <v>115.2</v>
      </c>
      <c r="AX153" s="1634">
        <v>0.99729999999999996</v>
      </c>
      <c r="AY153" s="1634">
        <v>17.7</v>
      </c>
      <c r="AZ153" s="1634">
        <v>1483</v>
      </c>
      <c r="BA153" s="1634">
        <f t="shared" si="36"/>
        <v>5028</v>
      </c>
      <c r="BB153" s="1634">
        <f t="shared" si="37"/>
        <v>0</v>
      </c>
    </row>
    <row r="154" spans="1:54" ht="15">
      <c r="A154" s="2456">
        <f t="shared" si="38"/>
        <v>149</v>
      </c>
      <c r="B154" s="2411" t="s">
        <v>3233</v>
      </c>
      <c r="C154" s="2411" t="s">
        <v>3156</v>
      </c>
      <c r="D154" s="1611" t="s">
        <v>515</v>
      </c>
      <c r="E154" s="1611" t="s">
        <v>259</v>
      </c>
      <c r="F154" s="1634">
        <v>144.9</v>
      </c>
      <c r="G154" s="1634">
        <v>144.9</v>
      </c>
      <c r="H154" s="2431">
        <v>57.999999999999993</v>
      </c>
      <c r="I154" s="2431">
        <v>144.9</v>
      </c>
      <c r="J154" s="2431">
        <v>0.91949999999999998</v>
      </c>
      <c r="K154" s="2431">
        <v>32.538314176245215</v>
      </c>
      <c r="L154" s="1634">
        <v>13588</v>
      </c>
      <c r="M154" s="1634">
        <f t="shared" si="26"/>
        <v>25056</v>
      </c>
      <c r="N154" s="1634">
        <f t="shared" si="27"/>
        <v>0</v>
      </c>
      <c r="O154" s="1634">
        <v>144.9</v>
      </c>
      <c r="P154" s="2431">
        <v>80.800000000000011</v>
      </c>
      <c r="Q154" s="2431">
        <v>144.9</v>
      </c>
      <c r="R154" s="2431">
        <v>0.91849999999999998</v>
      </c>
      <c r="S154" s="2431">
        <v>23.57972692430533</v>
      </c>
      <c r="T154" s="1634">
        <v>14175</v>
      </c>
      <c r="U154" s="1634">
        <f t="shared" si="28"/>
        <v>36069</v>
      </c>
      <c r="V154" s="1634">
        <f t="shared" si="29"/>
        <v>0</v>
      </c>
      <c r="W154" s="2434">
        <v>144.9</v>
      </c>
      <c r="X154" s="2434">
        <v>57.76</v>
      </c>
      <c r="Y154" s="2434">
        <v>144.9</v>
      </c>
      <c r="Z154" s="2434">
        <v>0.92749999999999999</v>
      </c>
      <c r="AA154" s="2435">
        <v>32.320040781779014</v>
      </c>
      <c r="AB154" s="2434">
        <v>13441</v>
      </c>
      <c r="AC154" s="1634">
        <f t="shared" si="30"/>
        <v>24952</v>
      </c>
      <c r="AD154" s="1634">
        <f t="shared" si="31"/>
        <v>0</v>
      </c>
      <c r="AE154" s="2434">
        <v>144.9</v>
      </c>
      <c r="AF154" s="1634">
        <v>5.6800000000000006</v>
      </c>
      <c r="AG154" s="1634">
        <v>144.9</v>
      </c>
      <c r="AH154" s="1634">
        <v>0.45889999999999997</v>
      </c>
      <c r="AI154" s="2431">
        <f>+AJ154/(24*31*AF154)*100</f>
        <v>24.491708314402544</v>
      </c>
      <c r="AJ154" s="1634">
        <v>1035</v>
      </c>
      <c r="AK154" s="1634">
        <f t="shared" si="32"/>
        <v>2536</v>
      </c>
      <c r="AL154" s="1634">
        <f t="shared" si="33"/>
        <v>0</v>
      </c>
      <c r="AM154" s="1634">
        <v>144.9</v>
      </c>
      <c r="AN154" s="1634">
        <v>31.28</v>
      </c>
      <c r="AO154" s="1634">
        <v>144.9</v>
      </c>
      <c r="AP154" s="1634">
        <v>0.83760000000000001</v>
      </c>
      <c r="AQ154" s="2431">
        <f>+AR154/(24*31*AN154)*100</f>
        <v>14.850259879547892</v>
      </c>
      <c r="AR154" s="1634">
        <v>3456</v>
      </c>
      <c r="AS154" s="1634">
        <f t="shared" si="34"/>
        <v>13963</v>
      </c>
      <c r="AT154" s="1634">
        <f t="shared" si="35"/>
        <v>0</v>
      </c>
      <c r="AU154" s="1634">
        <v>144.9</v>
      </c>
      <c r="AV154" s="1634">
        <v>17.28</v>
      </c>
      <c r="AW154" s="1634">
        <v>144.9</v>
      </c>
      <c r="AX154" s="1634">
        <v>0.50180000000000002</v>
      </c>
      <c r="AY154" s="2431">
        <f>+AZ154/(24*30*AV154)*100</f>
        <v>10.762281378600823</v>
      </c>
      <c r="AZ154" s="1634">
        <v>1339</v>
      </c>
      <c r="BA154" s="1634">
        <f t="shared" si="36"/>
        <v>7465</v>
      </c>
      <c r="BB154" s="1634">
        <f t="shared" si="37"/>
        <v>0</v>
      </c>
    </row>
    <row r="155" spans="1:54" ht="15">
      <c r="A155" s="2456">
        <f t="shared" si="38"/>
        <v>150</v>
      </c>
      <c r="B155" s="2411" t="s">
        <v>3235</v>
      </c>
      <c r="C155" s="2411" t="s">
        <v>742</v>
      </c>
      <c r="D155" s="1611" t="s">
        <v>515</v>
      </c>
      <c r="E155" s="1611" t="s">
        <v>259</v>
      </c>
      <c r="F155" s="1634">
        <v>145</v>
      </c>
      <c r="G155" s="1634">
        <v>145</v>
      </c>
      <c r="H155" s="2431">
        <v>316.64</v>
      </c>
      <c r="I155" s="2431">
        <v>316.64</v>
      </c>
      <c r="J155" s="2431">
        <v>0.87329999999999997</v>
      </c>
      <c r="K155" s="2431">
        <v>67.08</v>
      </c>
      <c r="L155" s="1634">
        <v>152926</v>
      </c>
      <c r="M155" s="1634">
        <f t="shared" si="26"/>
        <v>136788</v>
      </c>
      <c r="N155" s="1634">
        <f t="shared" si="27"/>
        <v>16138</v>
      </c>
      <c r="O155" s="1634">
        <v>145</v>
      </c>
      <c r="P155" s="2431">
        <v>264.95999999999998</v>
      </c>
      <c r="Q155" s="2431">
        <v>264.95999999999998</v>
      </c>
      <c r="R155" s="2431">
        <v>0.87739999999999996</v>
      </c>
      <c r="S155" s="2431">
        <v>78</v>
      </c>
      <c r="T155" s="1634">
        <v>153762</v>
      </c>
      <c r="U155" s="1634">
        <f t="shared" si="28"/>
        <v>118278</v>
      </c>
      <c r="V155" s="1634">
        <f t="shared" si="29"/>
        <v>35484</v>
      </c>
      <c r="W155" s="2434">
        <v>145</v>
      </c>
      <c r="X155" s="2434">
        <v>245.92000000000002</v>
      </c>
      <c r="Y155" s="2434">
        <v>245.92</v>
      </c>
      <c r="Z155" s="2434">
        <v>0.87719999999999998</v>
      </c>
      <c r="AA155" s="2434">
        <v>83.29</v>
      </c>
      <c r="AB155" s="2434">
        <v>147480</v>
      </c>
      <c r="AC155" s="1634">
        <f t="shared" si="30"/>
        <v>106237</v>
      </c>
      <c r="AD155" s="1634">
        <f t="shared" si="31"/>
        <v>41243</v>
      </c>
      <c r="AE155" s="2434">
        <v>145</v>
      </c>
      <c r="AF155" s="1634">
        <v>249.92000000000002</v>
      </c>
      <c r="AG155" s="1634">
        <v>249.92</v>
      </c>
      <c r="AH155" s="1634">
        <v>0.87019999999999997</v>
      </c>
      <c r="AI155" s="1634">
        <v>81.52</v>
      </c>
      <c r="AJ155" s="1634">
        <v>151580</v>
      </c>
      <c r="AK155" s="1634">
        <f t="shared" si="32"/>
        <v>111564</v>
      </c>
      <c r="AL155" s="1634">
        <f t="shared" si="33"/>
        <v>40016</v>
      </c>
      <c r="AM155" s="1634">
        <v>145</v>
      </c>
      <c r="AN155" s="1634">
        <v>249.6</v>
      </c>
      <c r="AO155" s="1634">
        <v>249.6</v>
      </c>
      <c r="AP155" s="1634">
        <v>0.86419999999999997</v>
      </c>
      <c r="AQ155" s="2431">
        <v>76.790000000000006</v>
      </c>
      <c r="AR155" s="1634">
        <v>142600</v>
      </c>
      <c r="AS155" s="1634">
        <f t="shared" si="34"/>
        <v>111421</v>
      </c>
      <c r="AT155" s="1634">
        <f t="shared" si="35"/>
        <v>31179</v>
      </c>
      <c r="AU155" s="1634">
        <v>145</v>
      </c>
      <c r="AV155" s="1634">
        <v>251.2</v>
      </c>
      <c r="AW155" s="1634">
        <v>251.2</v>
      </c>
      <c r="AX155" s="1634">
        <v>0.86829999999999996</v>
      </c>
      <c r="AY155" s="1634">
        <v>77.239999999999995</v>
      </c>
      <c r="AZ155" s="1634">
        <v>139704</v>
      </c>
      <c r="BA155" s="1634">
        <f t="shared" si="36"/>
        <v>108518</v>
      </c>
      <c r="BB155" s="1634">
        <f t="shared" si="37"/>
        <v>31186</v>
      </c>
    </row>
    <row r="156" spans="1:54" ht="15">
      <c r="A156" s="2456">
        <f t="shared" si="38"/>
        <v>151</v>
      </c>
      <c r="B156" s="2411" t="s">
        <v>3234</v>
      </c>
      <c r="C156" s="2411" t="s">
        <v>634</v>
      </c>
      <c r="D156" s="1611" t="s">
        <v>515</v>
      </c>
      <c r="E156" s="1611" t="s">
        <v>259</v>
      </c>
      <c r="F156" s="1634">
        <v>145</v>
      </c>
      <c r="G156" s="1634">
        <v>145</v>
      </c>
      <c r="H156" s="2431">
        <v>26.929200000000002</v>
      </c>
      <c r="I156" s="2431">
        <v>116</v>
      </c>
      <c r="J156" s="2431">
        <v>0.79100000000000004</v>
      </c>
      <c r="K156" s="2431">
        <v>36.24</v>
      </c>
      <c r="L156" s="1634">
        <v>7027</v>
      </c>
      <c r="M156" s="1634">
        <f t="shared" si="26"/>
        <v>11633</v>
      </c>
      <c r="N156" s="1634">
        <f t="shared" si="27"/>
        <v>0</v>
      </c>
      <c r="O156" s="1634">
        <v>145</v>
      </c>
      <c r="P156" s="2431">
        <v>29.529599999999999</v>
      </c>
      <c r="Q156" s="2431">
        <v>116</v>
      </c>
      <c r="R156" s="2431">
        <v>0.78990000000000005</v>
      </c>
      <c r="S156" s="2431">
        <v>39.14</v>
      </c>
      <c r="T156" s="1634">
        <v>8599</v>
      </c>
      <c r="U156" s="1634">
        <f t="shared" si="28"/>
        <v>13182</v>
      </c>
      <c r="V156" s="1634">
        <f t="shared" si="29"/>
        <v>0</v>
      </c>
      <c r="W156" s="2434">
        <v>145</v>
      </c>
      <c r="X156" s="2434">
        <v>23.228400000000001</v>
      </c>
      <c r="Y156" s="2434">
        <v>116</v>
      </c>
      <c r="Z156" s="2434">
        <v>0.76880000000000004</v>
      </c>
      <c r="AA156" s="2434">
        <v>45.75</v>
      </c>
      <c r="AB156" s="2434">
        <v>7652</v>
      </c>
      <c r="AC156" s="1634">
        <f t="shared" si="30"/>
        <v>10035</v>
      </c>
      <c r="AD156" s="1634">
        <f t="shared" si="31"/>
        <v>0</v>
      </c>
      <c r="AE156" s="2434">
        <v>145</v>
      </c>
      <c r="AF156" s="1634">
        <v>21.380400000000002</v>
      </c>
      <c r="AG156" s="1634">
        <v>116</v>
      </c>
      <c r="AH156" s="1634">
        <v>0.59619999999999995</v>
      </c>
      <c r="AI156" s="1634">
        <v>45.38</v>
      </c>
      <c r="AJ156" s="1634">
        <v>7218</v>
      </c>
      <c r="AK156" s="1634">
        <f t="shared" si="32"/>
        <v>9544</v>
      </c>
      <c r="AL156" s="1634">
        <f t="shared" si="33"/>
        <v>0</v>
      </c>
      <c r="AM156" s="1634">
        <v>145</v>
      </c>
      <c r="AN156" s="1634">
        <v>19.294800000000002</v>
      </c>
      <c r="AO156" s="1634">
        <v>116</v>
      </c>
      <c r="AP156" s="1634">
        <v>0.60729999999999995</v>
      </c>
      <c r="AQ156" s="2431">
        <v>43.33</v>
      </c>
      <c r="AR156" s="1634">
        <v>6219</v>
      </c>
      <c r="AS156" s="1634">
        <f t="shared" si="34"/>
        <v>8613</v>
      </c>
      <c r="AT156" s="1634">
        <f t="shared" si="35"/>
        <v>0</v>
      </c>
      <c r="AU156" s="1634">
        <v>145</v>
      </c>
      <c r="AV156" s="1634">
        <v>15.920400000000001</v>
      </c>
      <c r="AW156" s="1634">
        <v>116</v>
      </c>
      <c r="AX156" s="1634">
        <v>0.69799999999999995</v>
      </c>
      <c r="AY156" s="1634">
        <v>43.52</v>
      </c>
      <c r="AZ156" s="1634">
        <v>4988</v>
      </c>
      <c r="BA156" s="1634">
        <f t="shared" si="36"/>
        <v>6878</v>
      </c>
      <c r="BB156" s="1634">
        <f t="shared" si="37"/>
        <v>0</v>
      </c>
    </row>
    <row r="157" spans="1:54" ht="15">
      <c r="A157" s="2456">
        <f t="shared" si="38"/>
        <v>152</v>
      </c>
      <c r="B157" s="2411" t="s">
        <v>3810</v>
      </c>
      <c r="C157" s="2411" t="s">
        <v>742</v>
      </c>
      <c r="D157" s="1611" t="s">
        <v>515</v>
      </c>
      <c r="E157" s="1611" t="s">
        <v>259</v>
      </c>
      <c r="F157" s="1634">
        <v>145</v>
      </c>
      <c r="G157" s="1634">
        <v>145</v>
      </c>
      <c r="H157" s="2431">
        <v>31.5184</v>
      </c>
      <c r="I157" s="2431">
        <v>116</v>
      </c>
      <c r="J157" s="2431">
        <v>0.4088</v>
      </c>
      <c r="K157" s="2431">
        <v>3.9</v>
      </c>
      <c r="L157" s="1634">
        <v>384</v>
      </c>
      <c r="M157" s="1634">
        <f t="shared" si="26"/>
        <v>13616</v>
      </c>
      <c r="N157" s="1634">
        <f t="shared" si="27"/>
        <v>0</v>
      </c>
      <c r="O157" s="1634">
        <v>145</v>
      </c>
      <c r="P157" s="2431">
        <v>1.784</v>
      </c>
      <c r="Q157" s="2431">
        <v>116</v>
      </c>
      <c r="R157" s="2431">
        <v>0.62409999999999999</v>
      </c>
      <c r="S157" s="2431">
        <v>139.01</v>
      </c>
      <c r="T157" s="1634">
        <v>1841</v>
      </c>
      <c r="U157" s="1634">
        <f t="shared" si="28"/>
        <v>796</v>
      </c>
      <c r="V157" s="1634">
        <f t="shared" si="29"/>
        <v>1045</v>
      </c>
      <c r="W157" s="2434">
        <v>145</v>
      </c>
      <c r="X157" s="2434">
        <v>59.970399999999998</v>
      </c>
      <c r="Y157" s="2434">
        <v>116</v>
      </c>
      <c r="Z157" s="2434">
        <v>0.7571</v>
      </c>
      <c r="AA157" s="2434">
        <v>6.49</v>
      </c>
      <c r="AB157" s="2434">
        <v>2804</v>
      </c>
      <c r="AC157" s="1634">
        <f t="shared" si="30"/>
        <v>25907</v>
      </c>
      <c r="AD157" s="1634">
        <f t="shared" si="31"/>
        <v>0</v>
      </c>
      <c r="AE157" s="2434">
        <v>145</v>
      </c>
      <c r="AF157" s="1634">
        <v>58.110399999999998</v>
      </c>
      <c r="AG157" s="1634">
        <v>116</v>
      </c>
      <c r="AH157" s="1634">
        <v>0.71909999999999996</v>
      </c>
      <c r="AI157" s="1634">
        <v>2.72</v>
      </c>
      <c r="AJ157" s="1634">
        <v>1175</v>
      </c>
      <c r="AK157" s="1634">
        <f t="shared" si="32"/>
        <v>25940</v>
      </c>
      <c r="AL157" s="1634">
        <f t="shared" si="33"/>
        <v>0</v>
      </c>
      <c r="AM157" s="1634">
        <v>145</v>
      </c>
      <c r="AN157" s="1634">
        <v>60.001600000000003</v>
      </c>
      <c r="AO157" s="1634">
        <v>116</v>
      </c>
      <c r="AP157" s="1634">
        <v>0.71940000000000004</v>
      </c>
      <c r="AQ157" s="2431">
        <v>5.94</v>
      </c>
      <c r="AR157" s="1634">
        <v>2652</v>
      </c>
      <c r="AS157" s="1634">
        <f t="shared" si="34"/>
        <v>26785</v>
      </c>
      <c r="AT157" s="1634">
        <f t="shared" si="35"/>
        <v>0</v>
      </c>
      <c r="AU157" s="1634">
        <v>145</v>
      </c>
      <c r="AV157" s="1634">
        <v>60.107999999999997</v>
      </c>
      <c r="AW157" s="1634">
        <v>116</v>
      </c>
      <c r="AX157" s="1634">
        <v>0.77329999999999999</v>
      </c>
      <c r="AY157" s="1634">
        <v>7.41</v>
      </c>
      <c r="AZ157" s="1634">
        <v>3207</v>
      </c>
      <c r="BA157" s="1634">
        <f t="shared" si="36"/>
        <v>25967</v>
      </c>
      <c r="BB157" s="1634">
        <f t="shared" si="37"/>
        <v>0</v>
      </c>
    </row>
    <row r="158" spans="1:54" ht="15">
      <c r="A158" s="2456">
        <f t="shared" si="38"/>
        <v>153</v>
      </c>
      <c r="B158" s="2411" t="s">
        <v>3811</v>
      </c>
      <c r="C158" s="2411" t="s">
        <v>634</v>
      </c>
      <c r="D158" s="1611" t="s">
        <v>515</v>
      </c>
      <c r="E158" s="1611" t="s">
        <v>259</v>
      </c>
      <c r="F158" s="1634">
        <v>148</v>
      </c>
      <c r="G158" s="1634">
        <v>148</v>
      </c>
      <c r="H158" s="2431">
        <v>296</v>
      </c>
      <c r="I158" s="2431">
        <v>296</v>
      </c>
      <c r="J158" s="2431">
        <v>0.98709999999999998</v>
      </c>
      <c r="K158" s="2431">
        <v>36.97</v>
      </c>
      <c r="L158" s="1634">
        <v>78790</v>
      </c>
      <c r="M158" s="1634">
        <f t="shared" si="26"/>
        <v>127872</v>
      </c>
      <c r="N158" s="1634">
        <f t="shared" si="27"/>
        <v>0</v>
      </c>
      <c r="O158" s="1634">
        <v>148</v>
      </c>
      <c r="P158" s="2431">
        <v>329</v>
      </c>
      <c r="Q158" s="2431">
        <v>329</v>
      </c>
      <c r="R158" s="2431">
        <v>0.98560000000000003</v>
      </c>
      <c r="S158" s="2431">
        <v>38.92</v>
      </c>
      <c r="T158" s="1634">
        <v>95255</v>
      </c>
      <c r="U158" s="1634">
        <f t="shared" si="28"/>
        <v>146866</v>
      </c>
      <c r="V158" s="1634">
        <f t="shared" si="29"/>
        <v>0</v>
      </c>
      <c r="W158" s="2434">
        <v>148</v>
      </c>
      <c r="X158" s="2434">
        <v>310</v>
      </c>
      <c r="Y158" s="2434">
        <v>310</v>
      </c>
      <c r="Z158" s="2434">
        <v>0.98609999999999998</v>
      </c>
      <c r="AA158" s="2434">
        <v>36.29</v>
      </c>
      <c r="AB158" s="2434">
        <v>81010</v>
      </c>
      <c r="AC158" s="1634">
        <f t="shared" si="30"/>
        <v>133920</v>
      </c>
      <c r="AD158" s="1634">
        <f t="shared" si="31"/>
        <v>0</v>
      </c>
      <c r="AE158" s="2434">
        <v>148</v>
      </c>
      <c r="AF158" s="1634">
        <v>312</v>
      </c>
      <c r="AG158" s="1634">
        <v>312</v>
      </c>
      <c r="AH158" s="1634">
        <v>0.98619999999999997</v>
      </c>
      <c r="AI158" s="1634">
        <v>37.04</v>
      </c>
      <c r="AJ158" s="1634">
        <v>85985</v>
      </c>
      <c r="AK158" s="1634">
        <f t="shared" si="32"/>
        <v>139277</v>
      </c>
      <c r="AL158" s="1634">
        <f t="shared" si="33"/>
        <v>0</v>
      </c>
      <c r="AM158" s="1634">
        <v>148</v>
      </c>
      <c r="AN158" s="1634">
        <v>285</v>
      </c>
      <c r="AO158" s="1634">
        <v>285</v>
      </c>
      <c r="AP158" s="1634">
        <v>0.98599999999999999</v>
      </c>
      <c r="AQ158" s="2431">
        <v>40.32</v>
      </c>
      <c r="AR158" s="1634">
        <v>85485</v>
      </c>
      <c r="AS158" s="1634">
        <f t="shared" si="34"/>
        <v>127224</v>
      </c>
      <c r="AT158" s="1634">
        <f t="shared" si="35"/>
        <v>0</v>
      </c>
      <c r="AU158" s="1634">
        <v>148</v>
      </c>
      <c r="AV158" s="1634">
        <v>311</v>
      </c>
      <c r="AW158" s="1634">
        <v>311</v>
      </c>
      <c r="AX158" s="1634">
        <v>0.98519999999999996</v>
      </c>
      <c r="AY158" s="1634">
        <v>40.08</v>
      </c>
      <c r="AZ158" s="1634">
        <v>89755</v>
      </c>
      <c r="BA158" s="1634">
        <f t="shared" si="36"/>
        <v>134352</v>
      </c>
      <c r="BB158" s="1634">
        <f t="shared" si="37"/>
        <v>0</v>
      </c>
    </row>
    <row r="159" spans="1:54" ht="15">
      <c r="A159" s="2456">
        <f t="shared" si="38"/>
        <v>154</v>
      </c>
      <c r="B159" s="2411" t="s">
        <v>3237</v>
      </c>
      <c r="C159" s="2411" t="s">
        <v>749</v>
      </c>
      <c r="D159" s="1611" t="s">
        <v>515</v>
      </c>
      <c r="E159" s="1611" t="s">
        <v>259</v>
      </c>
      <c r="F159" s="1634">
        <v>149</v>
      </c>
      <c r="G159" s="1634">
        <v>149</v>
      </c>
      <c r="H159" s="2431">
        <v>40.800000000000004</v>
      </c>
      <c r="I159" s="2431">
        <v>119.2</v>
      </c>
      <c r="J159" s="2431">
        <v>0.99319999999999997</v>
      </c>
      <c r="K159" s="2431">
        <v>24.31</v>
      </c>
      <c r="L159" s="1634">
        <v>7140</v>
      </c>
      <c r="M159" s="1634">
        <f t="shared" si="26"/>
        <v>17626</v>
      </c>
      <c r="N159" s="1634">
        <f t="shared" si="27"/>
        <v>0</v>
      </c>
      <c r="O159" s="1634">
        <v>149</v>
      </c>
      <c r="P159" s="2431">
        <v>42.24</v>
      </c>
      <c r="Q159" s="2431">
        <v>119.2</v>
      </c>
      <c r="R159" s="2431">
        <v>0.98519999999999996</v>
      </c>
      <c r="S159" s="2431">
        <v>29.19</v>
      </c>
      <c r="T159" s="1634">
        <v>9174</v>
      </c>
      <c r="U159" s="1634">
        <f t="shared" si="28"/>
        <v>18856</v>
      </c>
      <c r="V159" s="1634">
        <f t="shared" si="29"/>
        <v>0</v>
      </c>
      <c r="W159" s="2434">
        <v>149</v>
      </c>
      <c r="X159" s="2434">
        <v>44.16</v>
      </c>
      <c r="Y159" s="2434">
        <v>119.2</v>
      </c>
      <c r="Z159" s="2434">
        <v>0.98699999999999999</v>
      </c>
      <c r="AA159" s="2434">
        <v>27.68</v>
      </c>
      <c r="AB159" s="2434">
        <v>8802</v>
      </c>
      <c r="AC159" s="1634">
        <f t="shared" si="30"/>
        <v>19077</v>
      </c>
      <c r="AD159" s="1634">
        <f t="shared" si="31"/>
        <v>0</v>
      </c>
      <c r="AE159" s="2434">
        <v>149</v>
      </c>
      <c r="AF159" s="1634">
        <v>40.559999999999995</v>
      </c>
      <c r="AG159" s="1634">
        <v>119.2</v>
      </c>
      <c r="AH159" s="1634">
        <v>0.9788</v>
      </c>
      <c r="AI159" s="1634">
        <v>26.37</v>
      </c>
      <c r="AJ159" s="1634">
        <v>7959</v>
      </c>
      <c r="AK159" s="1634">
        <f t="shared" si="32"/>
        <v>18106</v>
      </c>
      <c r="AL159" s="1634">
        <f t="shared" si="33"/>
        <v>0</v>
      </c>
      <c r="AM159" s="1634">
        <v>149</v>
      </c>
      <c r="AN159" s="1634">
        <v>41.28</v>
      </c>
      <c r="AO159" s="1634">
        <v>119.2</v>
      </c>
      <c r="AP159" s="1634">
        <v>0.97250000000000003</v>
      </c>
      <c r="AQ159" s="2431">
        <v>22.76</v>
      </c>
      <c r="AR159" s="1634">
        <v>6990</v>
      </c>
      <c r="AS159" s="1634">
        <f t="shared" si="34"/>
        <v>18427</v>
      </c>
      <c r="AT159" s="1634">
        <f t="shared" si="35"/>
        <v>0</v>
      </c>
      <c r="AU159" s="1634">
        <v>149</v>
      </c>
      <c r="AV159" s="1634">
        <v>39.6</v>
      </c>
      <c r="AW159" s="1634">
        <v>119.2</v>
      </c>
      <c r="AX159" s="1634">
        <v>0.96950000000000003</v>
      </c>
      <c r="AY159" s="1634">
        <v>25.6</v>
      </c>
      <c r="AZ159" s="1634">
        <v>7299</v>
      </c>
      <c r="BA159" s="1634">
        <f t="shared" si="36"/>
        <v>17107</v>
      </c>
      <c r="BB159" s="1634">
        <f t="shared" si="37"/>
        <v>0</v>
      </c>
    </row>
    <row r="160" spans="1:54" ht="15">
      <c r="A160" s="2456">
        <f t="shared" si="38"/>
        <v>155</v>
      </c>
      <c r="B160" s="2411" t="s">
        <v>3239</v>
      </c>
      <c r="C160" s="2411" t="s">
        <v>749</v>
      </c>
      <c r="D160" s="1611" t="s">
        <v>515</v>
      </c>
      <c r="E160" s="1611" t="s">
        <v>259</v>
      </c>
      <c r="F160" s="1634">
        <v>150</v>
      </c>
      <c r="G160" s="1634">
        <v>150</v>
      </c>
      <c r="H160" s="2431">
        <v>87.2</v>
      </c>
      <c r="I160" s="2431">
        <v>120</v>
      </c>
      <c r="J160" s="2431">
        <v>0.98089999999999999</v>
      </c>
      <c r="K160" s="2431">
        <v>30.21</v>
      </c>
      <c r="L160" s="1634">
        <v>18966</v>
      </c>
      <c r="M160" s="1634">
        <f t="shared" si="26"/>
        <v>37670</v>
      </c>
      <c r="N160" s="1634">
        <f t="shared" si="27"/>
        <v>0</v>
      </c>
      <c r="O160" s="1634">
        <v>150</v>
      </c>
      <c r="P160" s="2431">
        <v>88.48</v>
      </c>
      <c r="Q160" s="2431">
        <v>120</v>
      </c>
      <c r="R160" s="2431">
        <v>0.97789999999999999</v>
      </c>
      <c r="S160" s="2431">
        <v>19.989999999999998</v>
      </c>
      <c r="T160" s="1634">
        <v>13160</v>
      </c>
      <c r="U160" s="1634">
        <f t="shared" si="28"/>
        <v>39497</v>
      </c>
      <c r="V160" s="1634">
        <f t="shared" si="29"/>
        <v>0</v>
      </c>
      <c r="W160" s="2434">
        <v>150</v>
      </c>
      <c r="X160" s="2434">
        <v>70.72</v>
      </c>
      <c r="Y160" s="2434">
        <v>120</v>
      </c>
      <c r="Z160" s="2434">
        <v>0.98150000000000004</v>
      </c>
      <c r="AA160" s="2434">
        <v>34.479999999999997</v>
      </c>
      <c r="AB160" s="2434">
        <v>17558</v>
      </c>
      <c r="AC160" s="1634">
        <f t="shared" si="30"/>
        <v>30551</v>
      </c>
      <c r="AD160" s="1634">
        <f t="shared" si="31"/>
        <v>0</v>
      </c>
      <c r="AE160" s="2434">
        <v>150</v>
      </c>
      <c r="AF160" s="1634">
        <v>84.16</v>
      </c>
      <c r="AG160" s="1634">
        <v>120</v>
      </c>
      <c r="AH160" s="1634">
        <v>0.97409999999999997</v>
      </c>
      <c r="AI160" s="1634">
        <v>29.67</v>
      </c>
      <c r="AJ160" s="1634">
        <v>18580</v>
      </c>
      <c r="AK160" s="1634">
        <f t="shared" si="32"/>
        <v>37569</v>
      </c>
      <c r="AL160" s="1634">
        <f t="shared" si="33"/>
        <v>0</v>
      </c>
      <c r="AM160" s="1634">
        <v>150</v>
      </c>
      <c r="AN160" s="1634">
        <v>84</v>
      </c>
      <c r="AO160" s="1634">
        <v>120</v>
      </c>
      <c r="AP160" s="1634">
        <v>0.98170000000000002</v>
      </c>
      <c r="AQ160" s="2431">
        <v>32.24</v>
      </c>
      <c r="AR160" s="1634">
        <v>20146</v>
      </c>
      <c r="AS160" s="1634">
        <f t="shared" si="34"/>
        <v>37498</v>
      </c>
      <c r="AT160" s="1634">
        <f t="shared" si="35"/>
        <v>0</v>
      </c>
      <c r="AU160" s="1634">
        <v>150</v>
      </c>
      <c r="AV160" s="1634">
        <v>91.36</v>
      </c>
      <c r="AW160" s="1634">
        <v>120</v>
      </c>
      <c r="AX160" s="1634">
        <v>0.9819</v>
      </c>
      <c r="AY160" s="1634">
        <v>27.16</v>
      </c>
      <c r="AZ160" s="1634">
        <v>17866</v>
      </c>
      <c r="BA160" s="1634">
        <f t="shared" si="36"/>
        <v>39468</v>
      </c>
      <c r="BB160" s="1634">
        <f t="shared" si="37"/>
        <v>0</v>
      </c>
    </row>
    <row r="161" spans="1:54" ht="15">
      <c r="A161" s="2456">
        <f t="shared" si="38"/>
        <v>156</v>
      </c>
      <c r="B161" s="2411" t="s">
        <v>3240</v>
      </c>
      <c r="C161" s="2411" t="s">
        <v>634</v>
      </c>
      <c r="D161" s="1611" t="s">
        <v>515</v>
      </c>
      <c r="E161" s="1611" t="s">
        <v>259</v>
      </c>
      <c r="F161" s="1634">
        <v>150</v>
      </c>
      <c r="G161" s="1634">
        <v>150</v>
      </c>
      <c r="H161" s="2431">
        <v>27.68</v>
      </c>
      <c r="I161" s="2431">
        <v>120</v>
      </c>
      <c r="J161" s="2431">
        <v>0.8357</v>
      </c>
      <c r="K161" s="2431">
        <v>37.54</v>
      </c>
      <c r="L161" s="1634">
        <v>7481</v>
      </c>
      <c r="M161" s="1634">
        <f t="shared" si="26"/>
        <v>11958</v>
      </c>
      <c r="N161" s="1634">
        <f t="shared" si="27"/>
        <v>0</v>
      </c>
      <c r="O161" s="1634">
        <v>150</v>
      </c>
      <c r="P161" s="2431">
        <v>34.479999999999997</v>
      </c>
      <c r="Q161" s="2431">
        <v>120</v>
      </c>
      <c r="R161" s="2431">
        <v>0.83430000000000004</v>
      </c>
      <c r="S161" s="2431">
        <v>33.71</v>
      </c>
      <c r="T161" s="1634">
        <v>8647</v>
      </c>
      <c r="U161" s="1634">
        <f t="shared" si="28"/>
        <v>15392</v>
      </c>
      <c r="V161" s="1634">
        <f t="shared" si="29"/>
        <v>0</v>
      </c>
      <c r="W161" s="2434">
        <v>150</v>
      </c>
      <c r="X161" s="2434">
        <v>33.040000000000006</v>
      </c>
      <c r="Y161" s="2434">
        <v>120</v>
      </c>
      <c r="Z161" s="2434">
        <v>0.84599999999999997</v>
      </c>
      <c r="AA161" s="2434">
        <v>36.08</v>
      </c>
      <c r="AB161" s="2434">
        <v>7725</v>
      </c>
      <c r="AC161" s="1634">
        <f t="shared" si="30"/>
        <v>14273</v>
      </c>
      <c r="AD161" s="1634">
        <f t="shared" si="31"/>
        <v>0</v>
      </c>
      <c r="AE161" s="2434">
        <v>150</v>
      </c>
      <c r="AF161" s="1634">
        <v>34.479999999999997</v>
      </c>
      <c r="AG161" s="1634">
        <v>120</v>
      </c>
      <c r="AH161" s="1634">
        <v>0.83660000000000001</v>
      </c>
      <c r="AI161" s="1634">
        <v>32.68</v>
      </c>
      <c r="AJ161" s="1634">
        <v>8925</v>
      </c>
      <c r="AK161" s="1634">
        <f t="shared" si="32"/>
        <v>15392</v>
      </c>
      <c r="AL161" s="1634">
        <f t="shared" si="33"/>
        <v>0</v>
      </c>
      <c r="AM161" s="1634">
        <v>150</v>
      </c>
      <c r="AN161" s="1634">
        <v>36.720000000000006</v>
      </c>
      <c r="AO161" s="1634">
        <v>120</v>
      </c>
      <c r="AP161" s="1634">
        <v>0.83260000000000001</v>
      </c>
      <c r="AQ161" s="2431">
        <v>29.71</v>
      </c>
      <c r="AR161" s="1634">
        <v>7856</v>
      </c>
      <c r="AS161" s="1634">
        <f t="shared" si="34"/>
        <v>16392</v>
      </c>
      <c r="AT161" s="1634">
        <f t="shared" si="35"/>
        <v>0</v>
      </c>
      <c r="AU161" s="1634">
        <v>150</v>
      </c>
      <c r="AV161" s="1634">
        <v>33.6</v>
      </c>
      <c r="AW161" s="1634">
        <v>120</v>
      </c>
      <c r="AX161" s="1634">
        <v>0.83030000000000004</v>
      </c>
      <c r="AY161" s="1634">
        <v>34.53</v>
      </c>
      <c r="AZ161" s="1634">
        <v>8353</v>
      </c>
      <c r="BA161" s="1634">
        <f t="shared" si="36"/>
        <v>14515</v>
      </c>
      <c r="BB161" s="1634">
        <f t="shared" si="37"/>
        <v>0</v>
      </c>
    </row>
    <row r="162" spans="1:54" ht="15">
      <c r="A162" s="2456">
        <f t="shared" si="38"/>
        <v>157</v>
      </c>
      <c r="B162" s="2411" t="s">
        <v>3241</v>
      </c>
      <c r="C162" s="2411" t="s">
        <v>3156</v>
      </c>
      <c r="D162" s="1611" t="s">
        <v>515</v>
      </c>
      <c r="E162" s="1611" t="s">
        <v>259</v>
      </c>
      <c r="F162" s="1634">
        <v>150</v>
      </c>
      <c r="G162" s="1634">
        <v>150</v>
      </c>
      <c r="H162" s="2431">
        <v>283.59999999999997</v>
      </c>
      <c r="I162" s="2431">
        <v>283.60000000000002</v>
      </c>
      <c r="J162" s="2431">
        <v>0.6038</v>
      </c>
      <c r="K162" s="2431">
        <v>17.205375333019905</v>
      </c>
      <c r="L162" s="1634">
        <v>35132</v>
      </c>
      <c r="M162" s="1634">
        <f t="shared" si="26"/>
        <v>122515</v>
      </c>
      <c r="N162" s="1634">
        <f t="shared" si="27"/>
        <v>0</v>
      </c>
      <c r="O162" s="1634">
        <v>150</v>
      </c>
      <c r="P162" s="2431">
        <v>160.47999999999999</v>
      </c>
      <c r="Q162" s="2431">
        <v>160.47999999999999</v>
      </c>
      <c r="R162" s="2431">
        <v>0.56740000000000002</v>
      </c>
      <c r="S162" s="2431">
        <v>15.364692213681536</v>
      </c>
      <c r="T162" s="1634">
        <v>18345</v>
      </c>
      <c r="U162" s="1634">
        <f t="shared" si="28"/>
        <v>71638</v>
      </c>
      <c r="V162" s="1634">
        <f t="shared" si="29"/>
        <v>0</v>
      </c>
      <c r="W162" s="2434">
        <v>150</v>
      </c>
      <c r="X162" s="2434">
        <v>86.32</v>
      </c>
      <c r="Y162" s="2434">
        <v>150</v>
      </c>
      <c r="Z162" s="2434">
        <v>0.41789999999999999</v>
      </c>
      <c r="AA162" s="2435">
        <v>12.600079806405109</v>
      </c>
      <c r="AB162" s="2434">
        <v>7831</v>
      </c>
      <c r="AC162" s="1634">
        <f t="shared" si="30"/>
        <v>37290</v>
      </c>
      <c r="AD162" s="1634">
        <f t="shared" si="31"/>
        <v>0</v>
      </c>
      <c r="AE162" s="2434">
        <v>150</v>
      </c>
      <c r="AF162" s="1634">
        <v>61.760000000000005</v>
      </c>
      <c r="AG162" s="1634">
        <v>150</v>
      </c>
      <c r="AH162" s="1634">
        <v>0.48230000000000001</v>
      </c>
      <c r="AI162" s="2431">
        <f>+AJ162/(24*31*AF162)*100</f>
        <v>16.672673268705775</v>
      </c>
      <c r="AJ162" s="1634">
        <v>7661</v>
      </c>
      <c r="AK162" s="1634">
        <f t="shared" si="32"/>
        <v>27570</v>
      </c>
      <c r="AL162" s="1634">
        <f t="shared" si="33"/>
        <v>0</v>
      </c>
      <c r="AM162" s="1634">
        <v>150</v>
      </c>
      <c r="AN162" s="1634">
        <v>103.11999999999999</v>
      </c>
      <c r="AO162" s="1634">
        <v>150</v>
      </c>
      <c r="AP162" s="1634">
        <v>0.58889999999999998</v>
      </c>
      <c r="AQ162" s="2431">
        <f>+AR162/(24*31*AN162)*100</f>
        <v>24.272274915121333</v>
      </c>
      <c r="AR162" s="1634">
        <v>18622</v>
      </c>
      <c r="AS162" s="1634">
        <f t="shared" si="34"/>
        <v>46033</v>
      </c>
      <c r="AT162" s="1634">
        <f t="shared" si="35"/>
        <v>0</v>
      </c>
      <c r="AU162" s="1634">
        <v>150</v>
      </c>
      <c r="AV162" s="1634">
        <v>139.91999999999999</v>
      </c>
      <c r="AW162" s="1634">
        <v>150</v>
      </c>
      <c r="AX162" s="1634">
        <v>0.56569999999999998</v>
      </c>
      <c r="AY162" s="2431">
        <f>+AZ162/(24*30*AV162)*100</f>
        <v>19.888348897782862</v>
      </c>
      <c r="AZ162" s="1634">
        <v>20036</v>
      </c>
      <c r="BA162" s="1634">
        <f t="shared" si="36"/>
        <v>60445</v>
      </c>
      <c r="BB162" s="1634">
        <f t="shared" si="37"/>
        <v>0</v>
      </c>
    </row>
    <row r="163" spans="1:54" ht="15">
      <c r="A163" s="2456">
        <f t="shared" si="38"/>
        <v>158</v>
      </c>
      <c r="B163" s="2411" t="s">
        <v>3242</v>
      </c>
      <c r="C163" s="2411" t="s">
        <v>3156</v>
      </c>
      <c r="D163" s="1611" t="s">
        <v>515</v>
      </c>
      <c r="E163" s="1611" t="s">
        <v>259</v>
      </c>
      <c r="F163" s="1634">
        <v>150</v>
      </c>
      <c r="G163" s="1634">
        <v>150</v>
      </c>
      <c r="H163" s="2431">
        <v>104.52</v>
      </c>
      <c r="I163" s="2431">
        <v>150</v>
      </c>
      <c r="J163" s="2431">
        <v>0.77580000000000005</v>
      </c>
      <c r="K163" s="2431">
        <v>18.134487817323638</v>
      </c>
      <c r="L163" s="1634">
        <v>13647</v>
      </c>
      <c r="M163" s="1634">
        <f t="shared" si="26"/>
        <v>45153</v>
      </c>
      <c r="N163" s="1634">
        <f t="shared" si="27"/>
        <v>0</v>
      </c>
      <c r="O163" s="1634">
        <v>150</v>
      </c>
      <c r="P163" s="2431">
        <v>111.24000000000001</v>
      </c>
      <c r="Q163" s="2431">
        <v>150</v>
      </c>
      <c r="R163" s="2431">
        <v>0.79410000000000003</v>
      </c>
      <c r="S163" s="2431">
        <v>35.136660828277904</v>
      </c>
      <c r="T163" s="1634">
        <v>29080</v>
      </c>
      <c r="U163" s="1634">
        <f t="shared" si="28"/>
        <v>49658</v>
      </c>
      <c r="V163" s="1634">
        <f t="shared" si="29"/>
        <v>0</v>
      </c>
      <c r="W163" s="2434">
        <v>150</v>
      </c>
      <c r="X163" s="2434">
        <v>158.04000000000002</v>
      </c>
      <c r="Y163" s="2434">
        <v>158.04</v>
      </c>
      <c r="Z163" s="2434">
        <v>0.79</v>
      </c>
      <c r="AA163" s="2435">
        <v>43.269636378975775</v>
      </c>
      <c r="AB163" s="2434">
        <v>49236</v>
      </c>
      <c r="AC163" s="1634">
        <f t="shared" si="30"/>
        <v>68273</v>
      </c>
      <c r="AD163" s="1634">
        <f t="shared" si="31"/>
        <v>0</v>
      </c>
      <c r="AE163" s="2434">
        <v>150</v>
      </c>
      <c r="AF163" s="1634">
        <v>169.07999999999998</v>
      </c>
      <c r="AG163" s="1634">
        <v>169.08</v>
      </c>
      <c r="AH163" s="1634">
        <v>0.78359999999999996</v>
      </c>
      <c r="AI163" s="2431">
        <f>+AJ163/(24*31*AF163)*100</f>
        <v>47.897572186990445</v>
      </c>
      <c r="AJ163" s="1634">
        <v>60253</v>
      </c>
      <c r="AK163" s="1634">
        <f t="shared" si="32"/>
        <v>75477</v>
      </c>
      <c r="AL163" s="1634">
        <f t="shared" si="33"/>
        <v>0</v>
      </c>
      <c r="AM163" s="1634">
        <v>150</v>
      </c>
      <c r="AN163" s="1634">
        <v>90.84</v>
      </c>
      <c r="AO163" s="1634">
        <v>150</v>
      </c>
      <c r="AP163" s="1634">
        <v>0.77490000000000003</v>
      </c>
      <c r="AQ163" s="2431">
        <f>+AR163/(24*31*AN163)*100</f>
        <v>45.653648385676334</v>
      </c>
      <c r="AR163" s="1634">
        <v>30855</v>
      </c>
      <c r="AS163" s="1634">
        <f t="shared" si="34"/>
        <v>40551</v>
      </c>
      <c r="AT163" s="1634">
        <f t="shared" si="35"/>
        <v>0</v>
      </c>
      <c r="AU163" s="1634">
        <v>150</v>
      </c>
      <c r="AV163" s="1634">
        <v>128.28</v>
      </c>
      <c r="AW163" s="1634">
        <v>150</v>
      </c>
      <c r="AX163" s="1634">
        <v>0.78480000000000005</v>
      </c>
      <c r="AY163" s="2431">
        <f>+AZ163/(24*30*AV163)*100</f>
        <v>33.608122856251946</v>
      </c>
      <c r="AZ163" s="1634">
        <v>31041</v>
      </c>
      <c r="BA163" s="1634">
        <f t="shared" si="36"/>
        <v>55417</v>
      </c>
      <c r="BB163" s="1634">
        <f t="shared" si="37"/>
        <v>0</v>
      </c>
    </row>
    <row r="164" spans="1:54" ht="15">
      <c r="A164" s="2456">
        <f t="shared" si="38"/>
        <v>159</v>
      </c>
      <c r="B164" s="2411" t="s">
        <v>3243</v>
      </c>
      <c r="C164" s="2411" t="s">
        <v>536</v>
      </c>
      <c r="D164" s="1611" t="s">
        <v>515</v>
      </c>
      <c r="E164" s="1611" t="s">
        <v>259</v>
      </c>
      <c r="F164" s="1634">
        <v>150</v>
      </c>
      <c r="G164" s="1634">
        <v>150</v>
      </c>
      <c r="H164" s="2431">
        <v>119.03360000000001</v>
      </c>
      <c r="I164" s="2431">
        <v>120</v>
      </c>
      <c r="J164" s="2431">
        <v>0.86050000000000004</v>
      </c>
      <c r="K164" s="2431">
        <v>42.43</v>
      </c>
      <c r="L164" s="1634">
        <v>36359</v>
      </c>
      <c r="M164" s="1634">
        <f t="shared" si="26"/>
        <v>51423</v>
      </c>
      <c r="N164" s="1634">
        <f t="shared" si="27"/>
        <v>0</v>
      </c>
      <c r="O164" s="1634">
        <v>150</v>
      </c>
      <c r="P164" s="2431">
        <v>125.3344</v>
      </c>
      <c r="Q164" s="2431">
        <v>125.33</v>
      </c>
      <c r="R164" s="2431">
        <v>0.85050000000000003</v>
      </c>
      <c r="S164" s="2431">
        <v>31.3</v>
      </c>
      <c r="T164" s="1634">
        <v>29183</v>
      </c>
      <c r="U164" s="1634">
        <f t="shared" si="28"/>
        <v>55949</v>
      </c>
      <c r="V164" s="1634">
        <f t="shared" si="29"/>
        <v>0</v>
      </c>
      <c r="W164" s="2434">
        <v>150</v>
      </c>
      <c r="X164" s="2434">
        <v>129.9736</v>
      </c>
      <c r="Y164" s="2434">
        <v>129.97</v>
      </c>
      <c r="Z164" s="2434">
        <v>0.83330000000000004</v>
      </c>
      <c r="AA164" s="2434">
        <v>17.78</v>
      </c>
      <c r="AB164" s="2434">
        <v>16641</v>
      </c>
      <c r="AC164" s="1634">
        <f t="shared" si="30"/>
        <v>56149</v>
      </c>
      <c r="AD164" s="1634">
        <f t="shared" si="31"/>
        <v>0</v>
      </c>
      <c r="AE164" s="2434">
        <v>150</v>
      </c>
      <c r="AF164" s="1634">
        <v>134.61680000000001</v>
      </c>
      <c r="AG164" s="1634">
        <v>134.62</v>
      </c>
      <c r="AH164" s="1634">
        <v>0.77459999999999996</v>
      </c>
      <c r="AI164" s="1634">
        <v>48.18</v>
      </c>
      <c r="AJ164" s="1634">
        <v>48256</v>
      </c>
      <c r="AK164" s="1634">
        <f t="shared" si="32"/>
        <v>60093</v>
      </c>
      <c r="AL164" s="1634">
        <f t="shared" si="33"/>
        <v>0</v>
      </c>
      <c r="AM164" s="1634">
        <v>150</v>
      </c>
      <c r="AN164" s="1634">
        <v>127.6224</v>
      </c>
      <c r="AO164" s="1634">
        <v>127.62</v>
      </c>
      <c r="AP164" s="1634">
        <v>0.79979999999999996</v>
      </c>
      <c r="AQ164" s="2431">
        <v>41.15</v>
      </c>
      <c r="AR164" s="1634">
        <v>39069</v>
      </c>
      <c r="AS164" s="1634">
        <f t="shared" si="34"/>
        <v>56971</v>
      </c>
      <c r="AT164" s="1634">
        <f t="shared" si="35"/>
        <v>0</v>
      </c>
      <c r="AU164" s="1634">
        <v>150</v>
      </c>
      <c r="AV164" s="1634">
        <v>18.889600000000002</v>
      </c>
      <c r="AW164" s="1634">
        <v>120</v>
      </c>
      <c r="AX164" s="1634">
        <v>1</v>
      </c>
      <c r="AY164" s="1634">
        <v>26.4</v>
      </c>
      <c r="AZ164" s="1634">
        <v>3590</v>
      </c>
      <c r="BA164" s="1634">
        <f t="shared" si="36"/>
        <v>8160</v>
      </c>
      <c r="BB164" s="1634">
        <f t="shared" si="37"/>
        <v>0</v>
      </c>
    </row>
    <row r="165" spans="1:54" ht="15">
      <c r="A165" s="2456">
        <f t="shared" si="38"/>
        <v>160</v>
      </c>
      <c r="B165" s="2411" t="s">
        <v>3244</v>
      </c>
      <c r="C165" s="2411" t="s">
        <v>536</v>
      </c>
      <c r="D165" s="1611" t="s">
        <v>515</v>
      </c>
      <c r="E165" s="1611" t="s">
        <v>259</v>
      </c>
      <c r="F165" s="1634">
        <v>150</v>
      </c>
      <c r="G165" s="1634">
        <v>150</v>
      </c>
      <c r="H165" s="2431">
        <v>156.57919999999999</v>
      </c>
      <c r="I165" s="2431">
        <v>156.58000000000001</v>
      </c>
      <c r="J165" s="2431">
        <v>0.88029999999999997</v>
      </c>
      <c r="K165" s="2431">
        <v>28.12</v>
      </c>
      <c r="L165" s="1634">
        <v>31701</v>
      </c>
      <c r="M165" s="1634">
        <f t="shared" si="26"/>
        <v>67642</v>
      </c>
      <c r="N165" s="1634">
        <f t="shared" si="27"/>
        <v>0</v>
      </c>
      <c r="O165" s="1634">
        <v>150</v>
      </c>
      <c r="P165" s="2431">
        <v>148.03120000000001</v>
      </c>
      <c r="Q165" s="2431">
        <v>148.03</v>
      </c>
      <c r="R165" s="2431">
        <v>0.94410000000000005</v>
      </c>
      <c r="S165" s="2431">
        <v>34.840000000000003</v>
      </c>
      <c r="T165" s="1634">
        <v>38374</v>
      </c>
      <c r="U165" s="1634">
        <f t="shared" si="28"/>
        <v>66081</v>
      </c>
      <c r="V165" s="1634">
        <f t="shared" si="29"/>
        <v>0</v>
      </c>
      <c r="W165" s="2434">
        <v>150</v>
      </c>
      <c r="X165" s="2434">
        <v>122.8304</v>
      </c>
      <c r="Y165" s="2434">
        <v>122.83</v>
      </c>
      <c r="Z165" s="2434">
        <v>0.9556</v>
      </c>
      <c r="AA165" s="2434">
        <v>24.73</v>
      </c>
      <c r="AB165" s="2434">
        <v>21873</v>
      </c>
      <c r="AC165" s="1634">
        <f t="shared" si="30"/>
        <v>53063</v>
      </c>
      <c r="AD165" s="1634">
        <f t="shared" si="31"/>
        <v>0</v>
      </c>
      <c r="AE165" s="2434">
        <v>150</v>
      </c>
      <c r="AF165" s="1634">
        <v>137.20079999999999</v>
      </c>
      <c r="AG165" s="1634">
        <v>137.19999999999999</v>
      </c>
      <c r="AH165" s="1634">
        <v>0.9708</v>
      </c>
      <c r="AI165" s="1634">
        <v>53.83</v>
      </c>
      <c r="AJ165" s="1634">
        <v>54948</v>
      </c>
      <c r="AK165" s="1634">
        <f t="shared" si="32"/>
        <v>61246</v>
      </c>
      <c r="AL165" s="1634">
        <f t="shared" si="33"/>
        <v>0</v>
      </c>
      <c r="AM165" s="1634">
        <v>150</v>
      </c>
      <c r="AN165" s="1634">
        <v>150.9624</v>
      </c>
      <c r="AO165" s="1634">
        <v>150.96</v>
      </c>
      <c r="AP165" s="1634">
        <v>0.96860000000000002</v>
      </c>
      <c r="AQ165" s="2431">
        <v>50.12</v>
      </c>
      <c r="AR165" s="1634">
        <v>56295</v>
      </c>
      <c r="AS165" s="1634">
        <f t="shared" si="34"/>
        <v>67390</v>
      </c>
      <c r="AT165" s="1634">
        <f t="shared" si="35"/>
        <v>0</v>
      </c>
      <c r="AU165" s="1634">
        <v>150</v>
      </c>
      <c r="AV165" s="1634">
        <v>131.62559999999999</v>
      </c>
      <c r="AW165" s="1634">
        <v>131.63</v>
      </c>
      <c r="AX165" s="1634">
        <v>0.97709999999999997</v>
      </c>
      <c r="AY165" s="1634">
        <v>34.54</v>
      </c>
      <c r="AZ165" s="1634">
        <v>32738</v>
      </c>
      <c r="BA165" s="1634">
        <f t="shared" si="36"/>
        <v>56862</v>
      </c>
      <c r="BB165" s="1634">
        <f t="shared" si="37"/>
        <v>0</v>
      </c>
    </row>
    <row r="166" spans="1:54" ht="15">
      <c r="A166" s="2456">
        <f t="shared" si="38"/>
        <v>161</v>
      </c>
      <c r="B166" s="2411" t="s">
        <v>3246</v>
      </c>
      <c r="C166" s="2411" t="s">
        <v>536</v>
      </c>
      <c r="D166" s="1611" t="s">
        <v>515</v>
      </c>
      <c r="E166" s="1611" t="s">
        <v>259</v>
      </c>
      <c r="F166" s="1634">
        <v>150</v>
      </c>
      <c r="G166" s="1634">
        <v>150</v>
      </c>
      <c r="H166" s="2431">
        <v>98.64</v>
      </c>
      <c r="I166" s="2431">
        <v>120</v>
      </c>
      <c r="J166" s="2431">
        <v>0.99260000000000004</v>
      </c>
      <c r="K166" s="2431">
        <v>33.46</v>
      </c>
      <c r="L166" s="1634">
        <v>23766</v>
      </c>
      <c r="M166" s="1634">
        <f t="shared" si="26"/>
        <v>42612</v>
      </c>
      <c r="N166" s="1634">
        <f t="shared" si="27"/>
        <v>0</v>
      </c>
      <c r="O166" s="1634">
        <v>150</v>
      </c>
      <c r="P166" s="2431">
        <v>105.44</v>
      </c>
      <c r="Q166" s="2431">
        <v>120</v>
      </c>
      <c r="R166" s="2431">
        <v>0.99950000000000006</v>
      </c>
      <c r="S166" s="2431">
        <v>73.52</v>
      </c>
      <c r="T166" s="1634">
        <v>57677</v>
      </c>
      <c r="U166" s="1634">
        <f t="shared" si="28"/>
        <v>47068</v>
      </c>
      <c r="V166" s="1634">
        <f t="shared" si="29"/>
        <v>10609</v>
      </c>
      <c r="W166" s="2434">
        <v>150</v>
      </c>
      <c r="X166" s="2434">
        <v>105.91999999999999</v>
      </c>
      <c r="Y166" s="2434">
        <v>120</v>
      </c>
      <c r="Z166" s="2434">
        <v>0.99819999999999998</v>
      </c>
      <c r="AA166" s="2434">
        <v>64.16</v>
      </c>
      <c r="AB166" s="2434">
        <v>48931</v>
      </c>
      <c r="AC166" s="1634">
        <f t="shared" si="30"/>
        <v>45757</v>
      </c>
      <c r="AD166" s="1634">
        <f t="shared" si="31"/>
        <v>3174</v>
      </c>
      <c r="AE166" s="2434">
        <v>150</v>
      </c>
      <c r="AF166" s="1634">
        <v>94.24</v>
      </c>
      <c r="AG166" s="1634">
        <v>120</v>
      </c>
      <c r="AH166" s="1634">
        <v>0.97970000000000002</v>
      </c>
      <c r="AI166" s="1634">
        <v>28.54</v>
      </c>
      <c r="AJ166" s="1634">
        <v>20011</v>
      </c>
      <c r="AK166" s="1634">
        <f t="shared" si="32"/>
        <v>42069</v>
      </c>
      <c r="AL166" s="1634">
        <f t="shared" si="33"/>
        <v>0</v>
      </c>
      <c r="AM166" s="1634">
        <v>150</v>
      </c>
      <c r="AN166" s="1634">
        <v>97.04</v>
      </c>
      <c r="AO166" s="1634">
        <v>120</v>
      </c>
      <c r="AP166" s="1634">
        <v>0.96970000000000001</v>
      </c>
      <c r="AQ166" s="2431">
        <v>21.48</v>
      </c>
      <c r="AR166" s="1634">
        <v>15508</v>
      </c>
      <c r="AS166" s="1634">
        <f t="shared" si="34"/>
        <v>43319</v>
      </c>
      <c r="AT166" s="1634">
        <f t="shared" si="35"/>
        <v>0</v>
      </c>
      <c r="AU166" s="1634">
        <v>150</v>
      </c>
      <c r="AV166" s="1634">
        <v>93.12</v>
      </c>
      <c r="AW166" s="1634">
        <v>120</v>
      </c>
      <c r="AX166" s="1634">
        <v>0.97599999999999998</v>
      </c>
      <c r="AY166" s="1634">
        <v>26.22</v>
      </c>
      <c r="AZ166" s="1634">
        <v>17580</v>
      </c>
      <c r="BA166" s="1634">
        <f t="shared" si="36"/>
        <v>40228</v>
      </c>
      <c r="BB166" s="1634">
        <f t="shared" si="37"/>
        <v>0</v>
      </c>
    </row>
    <row r="167" spans="1:54" ht="15">
      <c r="A167" s="2456">
        <f t="shared" si="38"/>
        <v>162</v>
      </c>
      <c r="B167" s="2411" t="s">
        <v>3135</v>
      </c>
      <c r="C167" s="2411" t="s">
        <v>536</v>
      </c>
      <c r="D167" s="1611" t="s">
        <v>515</v>
      </c>
      <c r="E167" s="1611" t="s">
        <v>259</v>
      </c>
      <c r="F167" s="1634">
        <v>150</v>
      </c>
      <c r="G167" s="1634">
        <v>150</v>
      </c>
      <c r="H167" s="2431">
        <v>65</v>
      </c>
      <c r="I167" s="2431">
        <v>120</v>
      </c>
      <c r="J167" s="2431">
        <v>0.99729999999999996</v>
      </c>
      <c r="K167" s="2431">
        <v>56.72</v>
      </c>
      <c r="L167" s="1634">
        <v>26543</v>
      </c>
      <c r="M167" s="1634">
        <f t="shared" si="26"/>
        <v>28080</v>
      </c>
      <c r="N167" s="1634">
        <f t="shared" si="27"/>
        <v>0</v>
      </c>
      <c r="O167" s="1634">
        <v>150</v>
      </c>
      <c r="P167" s="2431">
        <v>101.2</v>
      </c>
      <c r="Q167" s="2431">
        <v>120</v>
      </c>
      <c r="R167" s="2431">
        <v>0.99490000000000001</v>
      </c>
      <c r="S167" s="2431">
        <v>52.38</v>
      </c>
      <c r="T167" s="1634">
        <v>39435</v>
      </c>
      <c r="U167" s="1634">
        <f t="shared" si="28"/>
        <v>45176</v>
      </c>
      <c r="V167" s="1634">
        <f t="shared" si="29"/>
        <v>0</v>
      </c>
      <c r="W167" s="2434">
        <v>150</v>
      </c>
      <c r="X167" s="2434">
        <v>98.6</v>
      </c>
      <c r="Y167" s="2434">
        <v>120</v>
      </c>
      <c r="Z167" s="2434">
        <v>0.99280000000000002</v>
      </c>
      <c r="AA167" s="2434">
        <v>54.8</v>
      </c>
      <c r="AB167" s="2434">
        <v>38905</v>
      </c>
      <c r="AC167" s="1634">
        <f t="shared" si="30"/>
        <v>42595</v>
      </c>
      <c r="AD167" s="1634">
        <f t="shared" si="31"/>
        <v>0</v>
      </c>
      <c r="AE167" s="2434">
        <v>150</v>
      </c>
      <c r="AF167" s="1634">
        <v>66</v>
      </c>
      <c r="AG167" s="1634">
        <v>120</v>
      </c>
      <c r="AH167" s="1634">
        <v>0.99580000000000002</v>
      </c>
      <c r="AI167" s="1634">
        <v>58.25</v>
      </c>
      <c r="AJ167" s="1634">
        <v>28602</v>
      </c>
      <c r="AK167" s="1634">
        <f t="shared" si="32"/>
        <v>29462</v>
      </c>
      <c r="AL167" s="1634">
        <f t="shared" si="33"/>
        <v>0</v>
      </c>
      <c r="AM167" s="1634">
        <v>150</v>
      </c>
      <c r="AN167" s="1634">
        <v>68</v>
      </c>
      <c r="AO167" s="1634">
        <v>120</v>
      </c>
      <c r="AP167" s="1634">
        <v>0.99580000000000002</v>
      </c>
      <c r="AQ167" s="2431">
        <v>53.75</v>
      </c>
      <c r="AR167" s="1634">
        <v>27192</v>
      </c>
      <c r="AS167" s="1634">
        <f t="shared" si="34"/>
        <v>30355</v>
      </c>
      <c r="AT167" s="1634">
        <f t="shared" si="35"/>
        <v>0</v>
      </c>
      <c r="AU167" s="1634">
        <v>150</v>
      </c>
      <c r="AV167" s="1634">
        <v>70.400000000000006</v>
      </c>
      <c r="AW167" s="1634">
        <v>120</v>
      </c>
      <c r="AX167" s="1634">
        <v>0.99150000000000005</v>
      </c>
      <c r="AY167" s="1634">
        <v>69.040000000000006</v>
      </c>
      <c r="AZ167" s="1634">
        <v>34995</v>
      </c>
      <c r="BA167" s="1634">
        <f t="shared" si="36"/>
        <v>30413</v>
      </c>
      <c r="BB167" s="1634">
        <f t="shared" si="37"/>
        <v>4582</v>
      </c>
    </row>
    <row r="168" spans="1:54" ht="15">
      <c r="A168" s="2456">
        <f t="shared" si="38"/>
        <v>163</v>
      </c>
      <c r="B168" s="2411" t="s">
        <v>3248</v>
      </c>
      <c r="C168" s="2411" t="s">
        <v>634</v>
      </c>
      <c r="D168" s="1611" t="s">
        <v>515</v>
      </c>
      <c r="E168" s="1611" t="s">
        <v>259</v>
      </c>
      <c r="F168" s="1634">
        <v>150</v>
      </c>
      <c r="G168" s="1634">
        <v>150</v>
      </c>
      <c r="H168" s="2431">
        <v>97.2</v>
      </c>
      <c r="I168" s="2431">
        <v>120</v>
      </c>
      <c r="J168" s="2431">
        <v>0.93259999999999998</v>
      </c>
      <c r="K168" s="2431">
        <v>43.56</v>
      </c>
      <c r="L168" s="1634">
        <v>30483</v>
      </c>
      <c r="M168" s="1634">
        <f t="shared" si="26"/>
        <v>41990</v>
      </c>
      <c r="N168" s="1634">
        <f t="shared" si="27"/>
        <v>0</v>
      </c>
      <c r="O168" s="1634">
        <v>150</v>
      </c>
      <c r="P168" s="2431">
        <v>101.03999999999999</v>
      </c>
      <c r="Q168" s="2431">
        <v>120</v>
      </c>
      <c r="R168" s="2431">
        <v>0.94640000000000002</v>
      </c>
      <c r="S168" s="2431">
        <v>47.33</v>
      </c>
      <c r="T168" s="1634">
        <v>35580</v>
      </c>
      <c r="U168" s="1634">
        <f t="shared" si="28"/>
        <v>45104</v>
      </c>
      <c r="V168" s="1634">
        <f t="shared" si="29"/>
        <v>0</v>
      </c>
      <c r="W168" s="2434">
        <v>150</v>
      </c>
      <c r="X168" s="2434">
        <v>187.44</v>
      </c>
      <c r="Y168" s="2434">
        <v>187.44</v>
      </c>
      <c r="Z168" s="2434">
        <v>0.93779999999999997</v>
      </c>
      <c r="AA168" s="2434">
        <v>23.8</v>
      </c>
      <c r="AB168" s="2434">
        <v>32124</v>
      </c>
      <c r="AC168" s="1634">
        <f t="shared" si="30"/>
        <v>80974</v>
      </c>
      <c r="AD168" s="1634">
        <f t="shared" si="31"/>
        <v>0</v>
      </c>
      <c r="AE168" s="2434">
        <v>150</v>
      </c>
      <c r="AF168" s="1634">
        <v>102.24</v>
      </c>
      <c r="AG168" s="1634">
        <v>120</v>
      </c>
      <c r="AH168" s="1634">
        <v>0.92579999999999996</v>
      </c>
      <c r="AI168" s="1634">
        <v>37.69</v>
      </c>
      <c r="AJ168" s="1634">
        <v>28671</v>
      </c>
      <c r="AK168" s="1634">
        <f t="shared" si="32"/>
        <v>45640</v>
      </c>
      <c r="AL168" s="1634">
        <f t="shared" si="33"/>
        <v>0</v>
      </c>
      <c r="AM168" s="1634">
        <v>150</v>
      </c>
      <c r="AN168" s="1634">
        <v>101.76</v>
      </c>
      <c r="AO168" s="1634">
        <v>120</v>
      </c>
      <c r="AP168" s="1634">
        <v>0.91269999999999996</v>
      </c>
      <c r="AQ168" s="2431">
        <v>37.89</v>
      </c>
      <c r="AR168" s="1634">
        <v>28689</v>
      </c>
      <c r="AS168" s="1634">
        <f t="shared" si="34"/>
        <v>45426</v>
      </c>
      <c r="AT168" s="1634">
        <f t="shared" si="35"/>
        <v>0</v>
      </c>
      <c r="AU168" s="1634">
        <v>150</v>
      </c>
      <c r="AV168" s="1634">
        <v>94.08</v>
      </c>
      <c r="AW168" s="1634">
        <v>120</v>
      </c>
      <c r="AX168" s="1634">
        <v>0.92559999999999998</v>
      </c>
      <c r="AY168" s="1634">
        <v>48.18</v>
      </c>
      <c r="AZ168" s="1634">
        <v>32637</v>
      </c>
      <c r="BA168" s="1634">
        <f t="shared" si="36"/>
        <v>40643</v>
      </c>
      <c r="BB168" s="1634">
        <f t="shared" si="37"/>
        <v>0</v>
      </c>
    </row>
    <row r="169" spans="1:54" ht="15">
      <c r="A169" s="2456">
        <f t="shared" si="38"/>
        <v>164</v>
      </c>
      <c r="B169" s="2411" t="s">
        <v>3247</v>
      </c>
      <c r="C169" s="2411" t="s">
        <v>634</v>
      </c>
      <c r="D169" s="1611" t="s">
        <v>515</v>
      </c>
      <c r="E169" s="1611" t="s">
        <v>259</v>
      </c>
      <c r="F169" s="1634">
        <v>150</v>
      </c>
      <c r="G169" s="1634">
        <v>150</v>
      </c>
      <c r="H169" s="2431">
        <v>134.08000000000001</v>
      </c>
      <c r="I169" s="2431">
        <v>134.08000000000001</v>
      </c>
      <c r="J169" s="2431">
        <v>0.95960000000000001</v>
      </c>
      <c r="K169" s="2431">
        <v>59.31</v>
      </c>
      <c r="L169" s="1634">
        <v>57257</v>
      </c>
      <c r="M169" s="1634">
        <f t="shared" si="26"/>
        <v>57923</v>
      </c>
      <c r="N169" s="1634">
        <f t="shared" si="27"/>
        <v>0</v>
      </c>
      <c r="O169" s="1634">
        <v>150</v>
      </c>
      <c r="P169" s="2431">
        <v>136.80000000000001</v>
      </c>
      <c r="Q169" s="2431">
        <v>136.80000000000001</v>
      </c>
      <c r="R169" s="2431">
        <v>0.96050000000000002</v>
      </c>
      <c r="S169" s="2431">
        <v>63.83</v>
      </c>
      <c r="T169" s="1634">
        <v>64962</v>
      </c>
      <c r="U169" s="1634">
        <f t="shared" si="28"/>
        <v>61068</v>
      </c>
      <c r="V169" s="1634">
        <f t="shared" si="29"/>
        <v>3894</v>
      </c>
      <c r="W169" s="2434">
        <v>150</v>
      </c>
      <c r="X169" s="2434">
        <v>149.36000000000001</v>
      </c>
      <c r="Y169" s="2434">
        <v>149.36000000000001</v>
      </c>
      <c r="Z169" s="2434">
        <v>0.96340000000000003</v>
      </c>
      <c r="AA169" s="2434">
        <v>54.61</v>
      </c>
      <c r="AB169" s="2434">
        <v>58730</v>
      </c>
      <c r="AC169" s="1634">
        <f t="shared" si="30"/>
        <v>64524</v>
      </c>
      <c r="AD169" s="1634">
        <f t="shared" si="31"/>
        <v>0</v>
      </c>
      <c r="AE169" s="2434">
        <v>150</v>
      </c>
      <c r="AF169" s="1634">
        <v>135.04</v>
      </c>
      <c r="AG169" s="1634">
        <v>135.04</v>
      </c>
      <c r="AH169" s="1634">
        <v>0.96450000000000002</v>
      </c>
      <c r="AI169" s="1634">
        <v>56.62</v>
      </c>
      <c r="AJ169" s="1634">
        <v>56884</v>
      </c>
      <c r="AK169" s="1634">
        <f t="shared" si="32"/>
        <v>60282</v>
      </c>
      <c r="AL169" s="1634">
        <f t="shared" si="33"/>
        <v>0</v>
      </c>
      <c r="AM169" s="1634">
        <v>150</v>
      </c>
      <c r="AN169" s="1634">
        <v>116.8</v>
      </c>
      <c r="AO169" s="1634">
        <v>120</v>
      </c>
      <c r="AP169" s="1634">
        <v>0.95020000000000004</v>
      </c>
      <c r="AQ169" s="2431">
        <v>66.989999999999995</v>
      </c>
      <c r="AR169" s="1634">
        <v>58211</v>
      </c>
      <c r="AS169" s="1634">
        <f t="shared" si="34"/>
        <v>52140</v>
      </c>
      <c r="AT169" s="1634">
        <f t="shared" si="35"/>
        <v>6071</v>
      </c>
      <c r="AU169" s="1634">
        <v>150</v>
      </c>
      <c r="AV169" s="1634">
        <v>141.76</v>
      </c>
      <c r="AW169" s="1634">
        <v>141.76</v>
      </c>
      <c r="AX169" s="1634">
        <v>0.95320000000000005</v>
      </c>
      <c r="AY169" s="1634">
        <v>58.22</v>
      </c>
      <c r="AZ169" s="1634">
        <v>59424</v>
      </c>
      <c r="BA169" s="1634">
        <f t="shared" si="36"/>
        <v>61240</v>
      </c>
      <c r="BB169" s="1634">
        <f t="shared" si="37"/>
        <v>0</v>
      </c>
    </row>
    <row r="170" spans="1:54" ht="15">
      <c r="A170" s="2456">
        <f t="shared" si="38"/>
        <v>165</v>
      </c>
      <c r="B170" s="2411" t="s">
        <v>3249</v>
      </c>
      <c r="C170" s="2411" t="s">
        <v>634</v>
      </c>
      <c r="D170" s="1611" t="s">
        <v>515</v>
      </c>
      <c r="E170" s="1611" t="s">
        <v>259</v>
      </c>
      <c r="F170" s="1634">
        <v>150</v>
      </c>
      <c r="G170" s="1634">
        <v>150</v>
      </c>
      <c r="H170" s="2431">
        <v>26.479999999999997</v>
      </c>
      <c r="I170" s="2431">
        <v>120</v>
      </c>
      <c r="J170" s="2431">
        <v>0.9577</v>
      </c>
      <c r="K170" s="2431">
        <v>26.93</v>
      </c>
      <c r="L170" s="1634">
        <v>5135</v>
      </c>
      <c r="M170" s="1634">
        <f t="shared" si="26"/>
        <v>11439</v>
      </c>
      <c r="N170" s="1634">
        <f t="shared" si="27"/>
        <v>0</v>
      </c>
      <c r="O170" s="1634">
        <v>150</v>
      </c>
      <c r="P170" s="2431">
        <v>26.72</v>
      </c>
      <c r="Q170" s="2431">
        <v>120</v>
      </c>
      <c r="R170" s="2431">
        <v>0.94430000000000003</v>
      </c>
      <c r="S170" s="2431">
        <v>21.25</v>
      </c>
      <c r="T170" s="1634">
        <v>4224</v>
      </c>
      <c r="U170" s="1634">
        <f t="shared" si="28"/>
        <v>11928</v>
      </c>
      <c r="V170" s="1634">
        <f t="shared" si="29"/>
        <v>0</v>
      </c>
      <c r="W170" s="2434">
        <v>150</v>
      </c>
      <c r="X170" s="2434">
        <v>23.76</v>
      </c>
      <c r="Y170" s="2434">
        <v>120</v>
      </c>
      <c r="Z170" s="2434">
        <v>0.93769999999999998</v>
      </c>
      <c r="AA170" s="2434">
        <v>25.16</v>
      </c>
      <c r="AB170" s="2434">
        <v>4304</v>
      </c>
      <c r="AC170" s="1634">
        <f t="shared" si="30"/>
        <v>10264</v>
      </c>
      <c r="AD170" s="1634">
        <f t="shared" si="31"/>
        <v>0</v>
      </c>
      <c r="AE170" s="2434">
        <v>150</v>
      </c>
      <c r="AF170" s="1634">
        <v>17.84</v>
      </c>
      <c r="AG170" s="1634">
        <v>120</v>
      </c>
      <c r="AH170" s="1634">
        <v>0.92859999999999998</v>
      </c>
      <c r="AI170" s="1634">
        <v>19.64</v>
      </c>
      <c r="AJ170" s="1634">
        <v>2607</v>
      </c>
      <c r="AK170" s="1634">
        <f t="shared" si="32"/>
        <v>7964</v>
      </c>
      <c r="AL170" s="1634">
        <f t="shared" si="33"/>
        <v>0</v>
      </c>
      <c r="AM170" s="1634">
        <v>150</v>
      </c>
      <c r="AN170" s="1634">
        <v>17.28</v>
      </c>
      <c r="AO170" s="1634">
        <v>120</v>
      </c>
      <c r="AP170" s="1634">
        <v>0.92449999999999999</v>
      </c>
      <c r="AQ170" s="2431">
        <v>18.350000000000001</v>
      </c>
      <c r="AR170" s="1634">
        <v>2359</v>
      </c>
      <c r="AS170" s="1634">
        <f t="shared" si="34"/>
        <v>7714</v>
      </c>
      <c r="AT170" s="1634">
        <f t="shared" si="35"/>
        <v>0</v>
      </c>
      <c r="AU170" s="1634">
        <v>150</v>
      </c>
      <c r="AV170" s="1634">
        <v>16.239999999999998</v>
      </c>
      <c r="AW170" s="1634">
        <v>120</v>
      </c>
      <c r="AX170" s="1634">
        <v>0.93469999999999998</v>
      </c>
      <c r="AY170" s="1634">
        <v>19.53</v>
      </c>
      <c r="AZ170" s="1634">
        <v>2284</v>
      </c>
      <c r="BA170" s="1634">
        <f t="shared" si="36"/>
        <v>7016</v>
      </c>
      <c r="BB170" s="1634">
        <f t="shared" si="37"/>
        <v>0</v>
      </c>
    </row>
    <row r="171" spans="1:54" ht="15">
      <c r="A171" s="2456">
        <f t="shared" si="38"/>
        <v>166</v>
      </c>
      <c r="B171" s="2411" t="s">
        <v>3250</v>
      </c>
      <c r="C171" s="2411" t="s">
        <v>536</v>
      </c>
      <c r="D171" s="1611" t="s">
        <v>515</v>
      </c>
      <c r="E171" s="1611" t="s">
        <v>259</v>
      </c>
      <c r="F171" s="1634">
        <v>150</v>
      </c>
      <c r="G171" s="1634">
        <v>150</v>
      </c>
      <c r="H171" s="2431">
        <v>73.28</v>
      </c>
      <c r="I171" s="2431">
        <v>120</v>
      </c>
      <c r="J171" s="2431">
        <v>0.57279999999999998</v>
      </c>
      <c r="K171" s="2431">
        <v>4.22</v>
      </c>
      <c r="L171" s="1634">
        <v>2224</v>
      </c>
      <c r="M171" s="1634">
        <f t="shared" si="26"/>
        <v>31657</v>
      </c>
      <c r="N171" s="1634">
        <f t="shared" si="27"/>
        <v>0</v>
      </c>
      <c r="O171" s="1634">
        <v>150</v>
      </c>
      <c r="P171" s="2431">
        <v>5.92</v>
      </c>
      <c r="Q171" s="2431">
        <v>120</v>
      </c>
      <c r="R171" s="2431">
        <v>0.5181</v>
      </c>
      <c r="S171" s="2431">
        <v>41.28</v>
      </c>
      <c r="T171" s="1634">
        <v>1818</v>
      </c>
      <c r="U171" s="1634">
        <f t="shared" si="28"/>
        <v>2643</v>
      </c>
      <c r="V171" s="1634">
        <f t="shared" si="29"/>
        <v>0</v>
      </c>
      <c r="W171" s="2434">
        <v>150</v>
      </c>
      <c r="X171" s="2434">
        <v>5.6000000000000005</v>
      </c>
      <c r="Y171" s="2434">
        <v>120</v>
      </c>
      <c r="Z171" s="2434">
        <v>0.44409999999999999</v>
      </c>
      <c r="AA171" s="2434">
        <v>37.299999999999997</v>
      </c>
      <c r="AB171" s="2434">
        <v>1504</v>
      </c>
      <c r="AC171" s="1634">
        <f t="shared" si="30"/>
        <v>2419</v>
      </c>
      <c r="AD171" s="1634">
        <f t="shared" si="31"/>
        <v>0</v>
      </c>
      <c r="AE171" s="2434">
        <v>150</v>
      </c>
      <c r="AF171" s="1634">
        <v>5.76</v>
      </c>
      <c r="AG171" s="1634">
        <v>120</v>
      </c>
      <c r="AH171" s="1634">
        <v>0.34210000000000002</v>
      </c>
      <c r="AI171" s="1634">
        <v>40.79</v>
      </c>
      <c r="AJ171" s="1634">
        <v>1748</v>
      </c>
      <c r="AK171" s="1634">
        <f t="shared" si="32"/>
        <v>2571</v>
      </c>
      <c r="AL171" s="1634">
        <f t="shared" si="33"/>
        <v>0</v>
      </c>
      <c r="AM171" s="1634">
        <v>150</v>
      </c>
      <c r="AN171" s="1634">
        <v>4.6399999999999997</v>
      </c>
      <c r="AO171" s="1634">
        <v>120</v>
      </c>
      <c r="AP171" s="1634">
        <v>0.33100000000000002</v>
      </c>
      <c r="AQ171" s="2431">
        <v>41.66</v>
      </c>
      <c r="AR171" s="1634">
        <v>1438</v>
      </c>
      <c r="AS171" s="1634">
        <f t="shared" si="34"/>
        <v>2071</v>
      </c>
      <c r="AT171" s="1634">
        <f t="shared" si="35"/>
        <v>0</v>
      </c>
      <c r="AU171" s="1634">
        <v>150</v>
      </c>
      <c r="AV171" s="1634">
        <v>4.4799999999999995</v>
      </c>
      <c r="AW171" s="1634">
        <v>120</v>
      </c>
      <c r="AX171" s="1634">
        <v>0.33939999999999998</v>
      </c>
      <c r="AY171" s="1634">
        <v>33.61</v>
      </c>
      <c r="AZ171" s="1634">
        <v>1084</v>
      </c>
      <c r="BA171" s="1634">
        <f t="shared" si="36"/>
        <v>1935</v>
      </c>
      <c r="BB171" s="1634">
        <f t="shared" si="37"/>
        <v>0</v>
      </c>
    </row>
    <row r="172" spans="1:54" ht="15">
      <c r="A172" s="2456">
        <f t="shared" si="38"/>
        <v>167</v>
      </c>
      <c r="B172" s="2411" t="s">
        <v>3238</v>
      </c>
      <c r="C172" s="2411" t="s">
        <v>634</v>
      </c>
      <c r="D172" s="1611" t="s">
        <v>515</v>
      </c>
      <c r="E172" s="1611" t="s">
        <v>259</v>
      </c>
      <c r="F172" s="1634">
        <v>150</v>
      </c>
      <c r="G172" s="1634">
        <v>150</v>
      </c>
      <c r="H172" s="2431">
        <v>103.07599999999999</v>
      </c>
      <c r="I172" s="2431">
        <v>120</v>
      </c>
      <c r="J172" s="2431">
        <v>0.79790000000000005</v>
      </c>
      <c r="K172" s="2431">
        <v>29.2</v>
      </c>
      <c r="L172" s="1634">
        <v>21675</v>
      </c>
      <c r="M172" s="1634">
        <f t="shared" si="26"/>
        <v>44529</v>
      </c>
      <c r="N172" s="1634">
        <f t="shared" si="27"/>
        <v>0</v>
      </c>
      <c r="O172" s="1634">
        <v>150</v>
      </c>
      <c r="P172" s="2431">
        <v>124.1576</v>
      </c>
      <c r="Q172" s="2431">
        <v>124.16</v>
      </c>
      <c r="R172" s="2431">
        <v>0.7893</v>
      </c>
      <c r="S172" s="2431">
        <v>25.69</v>
      </c>
      <c r="T172" s="1634">
        <v>23732</v>
      </c>
      <c r="U172" s="1634">
        <f t="shared" si="28"/>
        <v>55424</v>
      </c>
      <c r="V172" s="1634">
        <f t="shared" si="29"/>
        <v>0</v>
      </c>
      <c r="W172" s="2434">
        <v>150</v>
      </c>
      <c r="X172" s="2434">
        <v>109.5616</v>
      </c>
      <c r="Y172" s="2434">
        <v>120</v>
      </c>
      <c r="Z172" s="2434">
        <v>0.79610000000000003</v>
      </c>
      <c r="AA172" s="2434">
        <v>29.88</v>
      </c>
      <c r="AB172" s="2434">
        <v>23567</v>
      </c>
      <c r="AC172" s="1634">
        <f t="shared" si="30"/>
        <v>47331</v>
      </c>
      <c r="AD172" s="1634">
        <f t="shared" si="31"/>
        <v>0</v>
      </c>
      <c r="AE172" s="2434">
        <v>150</v>
      </c>
      <c r="AF172" s="1634">
        <v>88.476799999999997</v>
      </c>
      <c r="AG172" s="1634">
        <v>120</v>
      </c>
      <c r="AH172" s="1634">
        <v>0.77</v>
      </c>
      <c r="AI172" s="1634">
        <v>28.94</v>
      </c>
      <c r="AJ172" s="1634">
        <v>19053</v>
      </c>
      <c r="AK172" s="1634">
        <f t="shared" si="32"/>
        <v>39496</v>
      </c>
      <c r="AL172" s="1634">
        <f t="shared" si="33"/>
        <v>0</v>
      </c>
      <c r="AM172" s="1634">
        <v>150</v>
      </c>
      <c r="AN172" s="1634">
        <v>85.087199999999996</v>
      </c>
      <c r="AO172" s="1634">
        <v>120</v>
      </c>
      <c r="AP172" s="1634">
        <v>0.79959999999999998</v>
      </c>
      <c r="AQ172" s="2431">
        <v>32.22</v>
      </c>
      <c r="AR172" s="1634">
        <v>20400</v>
      </c>
      <c r="AS172" s="1634">
        <f t="shared" si="34"/>
        <v>37983</v>
      </c>
      <c r="AT172" s="1634">
        <f t="shared" si="35"/>
        <v>0</v>
      </c>
      <c r="AU172" s="1634">
        <v>150</v>
      </c>
      <c r="AV172" s="1634">
        <v>77.144800000000004</v>
      </c>
      <c r="AW172" s="1634">
        <v>120</v>
      </c>
      <c r="AX172" s="1634">
        <v>0.82479999999999998</v>
      </c>
      <c r="AY172" s="1634">
        <v>36.15</v>
      </c>
      <c r="AZ172" s="1634">
        <v>20077</v>
      </c>
      <c r="BA172" s="1634">
        <f t="shared" si="36"/>
        <v>33327</v>
      </c>
      <c r="BB172" s="1634">
        <f t="shared" si="37"/>
        <v>0</v>
      </c>
    </row>
    <row r="173" spans="1:54" ht="15">
      <c r="A173" s="2456">
        <f t="shared" si="38"/>
        <v>168</v>
      </c>
      <c r="B173" s="2411" t="s">
        <v>3812</v>
      </c>
      <c r="C173" s="2411" t="s">
        <v>536</v>
      </c>
      <c r="D173" s="1611" t="s">
        <v>3281</v>
      </c>
      <c r="E173" s="1611" t="s">
        <v>259</v>
      </c>
      <c r="F173" s="1634">
        <v>150</v>
      </c>
      <c r="G173" s="1634">
        <v>0</v>
      </c>
      <c r="H173" s="2431">
        <v>0</v>
      </c>
      <c r="I173" s="2431">
        <v>0</v>
      </c>
      <c r="J173" s="2431">
        <v>0</v>
      </c>
      <c r="K173" s="2431">
        <v>0</v>
      </c>
      <c r="L173" s="1634">
        <v>0</v>
      </c>
      <c r="M173" s="1634">
        <f t="shared" si="26"/>
        <v>0</v>
      </c>
      <c r="N173" s="1634">
        <f t="shared" si="27"/>
        <v>0</v>
      </c>
      <c r="O173" s="1634">
        <v>0</v>
      </c>
      <c r="P173" s="2431">
        <v>0</v>
      </c>
      <c r="Q173" s="2431">
        <v>0</v>
      </c>
      <c r="R173" s="2431">
        <v>0</v>
      </c>
      <c r="S173" s="2431">
        <v>0</v>
      </c>
      <c r="T173" s="1634">
        <v>0</v>
      </c>
      <c r="U173" s="1634">
        <f t="shared" si="28"/>
        <v>0</v>
      </c>
      <c r="V173" s="1634">
        <f t="shared" si="29"/>
        <v>0</v>
      </c>
      <c r="W173" s="2434">
        <v>0</v>
      </c>
      <c r="X173" s="2434">
        <v>0</v>
      </c>
      <c r="Y173" s="2434">
        <v>0</v>
      </c>
      <c r="Z173" s="2434">
        <v>0</v>
      </c>
      <c r="AA173" s="2435">
        <v>0</v>
      </c>
      <c r="AB173" s="2434">
        <v>0</v>
      </c>
      <c r="AC173" s="1634">
        <f t="shared" si="30"/>
        <v>0</v>
      </c>
      <c r="AD173" s="1634">
        <f t="shared" si="31"/>
        <v>0</v>
      </c>
      <c r="AE173" s="2434">
        <v>0</v>
      </c>
      <c r="AF173" s="1634">
        <v>0</v>
      </c>
      <c r="AG173" s="1634">
        <v>0</v>
      </c>
      <c r="AH173" s="1634">
        <v>0</v>
      </c>
      <c r="AI173" s="2431">
        <v>0</v>
      </c>
      <c r="AJ173" s="1634">
        <v>0</v>
      </c>
      <c r="AK173" s="1634">
        <f t="shared" si="32"/>
        <v>0</v>
      </c>
      <c r="AL173" s="1634">
        <f t="shared" si="33"/>
        <v>0</v>
      </c>
      <c r="AM173" s="1634">
        <v>0</v>
      </c>
      <c r="AN173" s="1634">
        <v>0</v>
      </c>
      <c r="AO173" s="1634">
        <v>0</v>
      </c>
      <c r="AP173" s="1634">
        <v>0</v>
      </c>
      <c r="AQ173" s="2435">
        <v>0</v>
      </c>
      <c r="AR173" s="1634">
        <v>0</v>
      </c>
      <c r="AS173" s="1634">
        <f t="shared" si="34"/>
        <v>0</v>
      </c>
      <c r="AT173" s="1634">
        <f t="shared" si="35"/>
        <v>0</v>
      </c>
      <c r="AU173" s="1634">
        <v>150</v>
      </c>
      <c r="AV173" s="1634">
        <v>71.328900000000004</v>
      </c>
      <c r="AW173" s="1634">
        <v>120</v>
      </c>
      <c r="AX173" s="1634">
        <v>0.64139999999999997</v>
      </c>
      <c r="AY173" s="1634">
        <v>13.42</v>
      </c>
      <c r="AZ173" s="1634">
        <v>1149</v>
      </c>
      <c r="BA173" s="1634">
        <f t="shared" si="36"/>
        <v>30814</v>
      </c>
      <c r="BB173" s="1634">
        <f t="shared" si="37"/>
        <v>0</v>
      </c>
    </row>
    <row r="174" spans="1:54" ht="15">
      <c r="A174" s="2456">
        <f t="shared" si="38"/>
        <v>169</v>
      </c>
      <c r="B174" s="2411" t="s">
        <v>3245</v>
      </c>
      <c r="C174" s="2411" t="s">
        <v>536</v>
      </c>
      <c r="D174" s="1611" t="s">
        <v>515</v>
      </c>
      <c r="E174" s="1611" t="s">
        <v>259</v>
      </c>
      <c r="F174" s="1634">
        <v>150</v>
      </c>
      <c r="G174" s="1634">
        <v>150</v>
      </c>
      <c r="H174" s="2431">
        <v>146.98320000000001</v>
      </c>
      <c r="I174" s="2431">
        <v>146.97999999999999</v>
      </c>
      <c r="J174" s="2431">
        <v>0.4284</v>
      </c>
      <c r="K174" s="2431">
        <v>18.38</v>
      </c>
      <c r="L174" s="1634">
        <v>19446</v>
      </c>
      <c r="M174" s="1634">
        <f t="shared" si="26"/>
        <v>63497</v>
      </c>
      <c r="N174" s="1634">
        <f t="shared" si="27"/>
        <v>0</v>
      </c>
      <c r="O174" s="1634">
        <v>150</v>
      </c>
      <c r="P174" s="2431">
        <v>156.83439999999999</v>
      </c>
      <c r="Q174" s="2431">
        <v>156.83000000000001</v>
      </c>
      <c r="R174" s="2431">
        <v>0.43070000000000003</v>
      </c>
      <c r="S174" s="2431">
        <v>16.57</v>
      </c>
      <c r="T174" s="1634">
        <v>19335</v>
      </c>
      <c r="U174" s="1634">
        <f t="shared" si="28"/>
        <v>70011</v>
      </c>
      <c r="V174" s="1634">
        <f t="shared" si="29"/>
        <v>0</v>
      </c>
      <c r="W174" s="2434">
        <v>150</v>
      </c>
      <c r="X174" s="2434">
        <v>129.8176</v>
      </c>
      <c r="Y174" s="2434">
        <v>129.82</v>
      </c>
      <c r="Z174" s="2434">
        <v>0.435</v>
      </c>
      <c r="AA174" s="2434">
        <v>14.95</v>
      </c>
      <c r="AB174" s="2434">
        <v>13973</v>
      </c>
      <c r="AC174" s="1634">
        <f t="shared" si="30"/>
        <v>56081</v>
      </c>
      <c r="AD174" s="1634">
        <f t="shared" si="31"/>
        <v>0</v>
      </c>
      <c r="AE174" s="2434">
        <v>150</v>
      </c>
      <c r="AF174" s="1634">
        <v>127.6296</v>
      </c>
      <c r="AG174" s="1634">
        <v>127.63</v>
      </c>
      <c r="AH174" s="1634">
        <v>0.42520000000000002</v>
      </c>
      <c r="AI174" s="1634">
        <v>14.1</v>
      </c>
      <c r="AJ174" s="1634">
        <v>13387</v>
      </c>
      <c r="AK174" s="1634">
        <f t="shared" si="32"/>
        <v>56974</v>
      </c>
      <c r="AL174" s="1634">
        <f t="shared" si="33"/>
        <v>0</v>
      </c>
      <c r="AM174" s="1634">
        <v>150</v>
      </c>
      <c r="AN174" s="1634">
        <v>93.849599999999995</v>
      </c>
      <c r="AO174" s="1634">
        <v>120</v>
      </c>
      <c r="AP174" s="1634">
        <v>0.15989999999999999</v>
      </c>
      <c r="AQ174" s="2431">
        <v>11.83</v>
      </c>
      <c r="AR174" s="1634">
        <v>8257</v>
      </c>
      <c r="AS174" s="1634">
        <f t="shared" si="34"/>
        <v>41894</v>
      </c>
      <c r="AT174" s="1634">
        <f t="shared" si="35"/>
        <v>0</v>
      </c>
      <c r="AU174" s="1634">
        <v>150</v>
      </c>
      <c r="AV174" s="1634">
        <v>88.355199999999996</v>
      </c>
      <c r="AW174" s="1634">
        <v>120</v>
      </c>
      <c r="AX174" s="1634">
        <v>0.29470000000000002</v>
      </c>
      <c r="AY174" s="1634">
        <v>14.89</v>
      </c>
      <c r="AZ174" s="1634">
        <v>9470</v>
      </c>
      <c r="BA174" s="1634">
        <f t="shared" si="36"/>
        <v>38169</v>
      </c>
      <c r="BB174" s="1634">
        <f t="shared" si="37"/>
        <v>0</v>
      </c>
    </row>
    <row r="175" spans="1:54" ht="15">
      <c r="A175" s="2456">
        <f t="shared" si="38"/>
        <v>170</v>
      </c>
      <c r="B175" s="2411" t="s">
        <v>3813</v>
      </c>
      <c r="C175" s="2411" t="s">
        <v>742</v>
      </c>
      <c r="D175" s="1611" t="s">
        <v>515</v>
      </c>
      <c r="E175" s="1611" t="s">
        <v>259</v>
      </c>
      <c r="F175" s="1634">
        <v>150</v>
      </c>
      <c r="G175" s="1634">
        <v>150</v>
      </c>
      <c r="H175" s="2431">
        <v>123.05879999999999</v>
      </c>
      <c r="I175" s="2431">
        <v>123.06</v>
      </c>
      <c r="J175" s="2431">
        <v>0.79549999999999998</v>
      </c>
      <c r="K175" s="2431">
        <v>2.4300000000000002</v>
      </c>
      <c r="L175" s="1634">
        <v>1438</v>
      </c>
      <c r="M175" s="1634">
        <f t="shared" si="26"/>
        <v>53161</v>
      </c>
      <c r="N175" s="1634">
        <f t="shared" si="27"/>
        <v>0</v>
      </c>
      <c r="O175" s="1634">
        <v>150</v>
      </c>
      <c r="P175" s="2431">
        <v>110.09399999999999</v>
      </c>
      <c r="Q175" s="2431">
        <v>120</v>
      </c>
      <c r="R175" s="2431">
        <v>0.89549999999999996</v>
      </c>
      <c r="S175" s="2431">
        <v>7.52</v>
      </c>
      <c r="T175" s="1634">
        <v>6159</v>
      </c>
      <c r="U175" s="1634">
        <f t="shared" si="28"/>
        <v>49146</v>
      </c>
      <c r="V175" s="1634">
        <f t="shared" si="29"/>
        <v>0</v>
      </c>
      <c r="W175" s="2434">
        <v>150</v>
      </c>
      <c r="X175" s="2434">
        <v>129.41040000000001</v>
      </c>
      <c r="Y175" s="2434">
        <v>129.41</v>
      </c>
      <c r="Z175" s="2434">
        <v>0.89249999999999996</v>
      </c>
      <c r="AA175" s="2434">
        <v>8.2799999999999994</v>
      </c>
      <c r="AB175" s="2434">
        <v>7714</v>
      </c>
      <c r="AC175" s="1634">
        <f t="shared" si="30"/>
        <v>55905</v>
      </c>
      <c r="AD175" s="1634">
        <f t="shared" si="31"/>
        <v>0</v>
      </c>
      <c r="AE175" s="2434">
        <v>150</v>
      </c>
      <c r="AF175" s="1634">
        <v>122.7444</v>
      </c>
      <c r="AG175" s="1634">
        <v>122.74</v>
      </c>
      <c r="AH175" s="1634">
        <v>0.8871</v>
      </c>
      <c r="AI175" s="1634">
        <v>12.25</v>
      </c>
      <c r="AJ175" s="1634">
        <v>11185</v>
      </c>
      <c r="AK175" s="1634">
        <f t="shared" si="32"/>
        <v>54793</v>
      </c>
      <c r="AL175" s="1634">
        <f t="shared" si="33"/>
        <v>0</v>
      </c>
      <c r="AM175" s="1634">
        <v>150</v>
      </c>
      <c r="AN175" s="1634">
        <v>118.8168</v>
      </c>
      <c r="AO175" s="1634">
        <v>120</v>
      </c>
      <c r="AP175" s="1634">
        <v>0.88460000000000005</v>
      </c>
      <c r="AQ175" s="2431">
        <v>24.47</v>
      </c>
      <c r="AR175" s="1634">
        <v>21631</v>
      </c>
      <c r="AS175" s="1634">
        <f t="shared" si="34"/>
        <v>53040</v>
      </c>
      <c r="AT175" s="1634">
        <f t="shared" si="35"/>
        <v>0</v>
      </c>
      <c r="AU175" s="1634">
        <v>150</v>
      </c>
      <c r="AV175" s="1634">
        <v>115.11959999999999</v>
      </c>
      <c r="AW175" s="1634">
        <v>120</v>
      </c>
      <c r="AX175" s="1634">
        <v>0.87939999999999996</v>
      </c>
      <c r="AY175" s="1634">
        <v>31.03</v>
      </c>
      <c r="AZ175" s="1634">
        <v>25722</v>
      </c>
      <c r="BA175" s="1634">
        <f t="shared" si="36"/>
        <v>49732</v>
      </c>
      <c r="BB175" s="1634">
        <f t="shared" si="37"/>
        <v>0</v>
      </c>
    </row>
    <row r="176" spans="1:54" ht="15">
      <c r="A176" s="2456">
        <f t="shared" si="38"/>
        <v>171</v>
      </c>
      <c r="B176" s="2411" t="s">
        <v>3251</v>
      </c>
      <c r="C176" s="2411" t="s">
        <v>634</v>
      </c>
      <c r="D176" s="1611" t="s">
        <v>515</v>
      </c>
      <c r="E176" s="1611" t="s">
        <v>259</v>
      </c>
      <c r="F176" s="1634">
        <v>151</v>
      </c>
      <c r="G176" s="1634">
        <v>151</v>
      </c>
      <c r="H176" s="2431">
        <v>186.62960000000001</v>
      </c>
      <c r="I176" s="2431">
        <v>186.63</v>
      </c>
      <c r="J176" s="2431">
        <v>0.97170000000000001</v>
      </c>
      <c r="K176" s="2431">
        <v>11.61</v>
      </c>
      <c r="L176" s="1634">
        <v>15595</v>
      </c>
      <c r="M176" s="1634">
        <f t="shared" si="26"/>
        <v>80624</v>
      </c>
      <c r="N176" s="1634">
        <f t="shared" si="27"/>
        <v>0</v>
      </c>
      <c r="O176" s="1634">
        <v>151</v>
      </c>
      <c r="P176" s="2431">
        <v>235.78399999999999</v>
      </c>
      <c r="Q176" s="2431">
        <v>235.78</v>
      </c>
      <c r="R176" s="2431">
        <v>0.94610000000000005</v>
      </c>
      <c r="S176" s="2431">
        <v>9.94</v>
      </c>
      <c r="T176" s="1634">
        <v>17439</v>
      </c>
      <c r="U176" s="1634">
        <f t="shared" si="28"/>
        <v>105254</v>
      </c>
      <c r="V176" s="1634">
        <f t="shared" si="29"/>
        <v>0</v>
      </c>
      <c r="W176" s="2434">
        <v>151</v>
      </c>
      <c r="X176" s="2434">
        <v>228.29040000000001</v>
      </c>
      <c r="Y176" s="2434">
        <v>228.29</v>
      </c>
      <c r="Z176" s="2434">
        <v>0.95730000000000004</v>
      </c>
      <c r="AA176" s="2434">
        <v>10.46</v>
      </c>
      <c r="AB176" s="2434">
        <v>17187</v>
      </c>
      <c r="AC176" s="1634">
        <f t="shared" si="30"/>
        <v>98621</v>
      </c>
      <c r="AD176" s="1634">
        <f t="shared" si="31"/>
        <v>0</v>
      </c>
      <c r="AE176" s="2434">
        <v>151</v>
      </c>
      <c r="AF176" s="1634">
        <v>241.96080000000001</v>
      </c>
      <c r="AG176" s="1634">
        <v>241.96</v>
      </c>
      <c r="AH176" s="1634">
        <v>0.96209999999999996</v>
      </c>
      <c r="AI176" s="1634">
        <v>8.9</v>
      </c>
      <c r="AJ176" s="1634">
        <v>16025</v>
      </c>
      <c r="AK176" s="1634">
        <f t="shared" si="32"/>
        <v>108011</v>
      </c>
      <c r="AL176" s="1634">
        <f t="shared" si="33"/>
        <v>0</v>
      </c>
      <c r="AM176" s="1634">
        <v>151</v>
      </c>
      <c r="AN176" s="1634">
        <v>240.34800000000001</v>
      </c>
      <c r="AO176" s="1634">
        <v>240.35</v>
      </c>
      <c r="AP176" s="1634">
        <v>0.9506</v>
      </c>
      <c r="AQ176" s="2431">
        <v>8.67</v>
      </c>
      <c r="AR176" s="1634">
        <v>15511</v>
      </c>
      <c r="AS176" s="1634">
        <f t="shared" si="34"/>
        <v>107291</v>
      </c>
      <c r="AT176" s="1634">
        <f t="shared" si="35"/>
        <v>0</v>
      </c>
      <c r="AU176" s="1634">
        <v>151</v>
      </c>
      <c r="AV176" s="1634">
        <v>214.53360000000001</v>
      </c>
      <c r="AW176" s="1634">
        <v>214.53</v>
      </c>
      <c r="AX176" s="1634">
        <v>0.94689999999999996</v>
      </c>
      <c r="AY176" s="1634">
        <v>10.35</v>
      </c>
      <c r="AZ176" s="1634">
        <v>15989</v>
      </c>
      <c r="BA176" s="1634">
        <f t="shared" si="36"/>
        <v>92679</v>
      </c>
      <c r="BB176" s="1634">
        <f t="shared" si="37"/>
        <v>0</v>
      </c>
    </row>
    <row r="177" spans="1:54" ht="15">
      <c r="A177" s="2456">
        <f t="shared" si="38"/>
        <v>172</v>
      </c>
      <c r="B177" s="2411" t="s">
        <v>3252</v>
      </c>
      <c r="C177" s="2411" t="s">
        <v>536</v>
      </c>
      <c r="D177" s="1611" t="s">
        <v>515</v>
      </c>
      <c r="E177" s="1611" t="s">
        <v>259</v>
      </c>
      <c r="F177" s="1634">
        <v>151.19999999999999</v>
      </c>
      <c r="G177" s="1634">
        <v>151.19999999999999</v>
      </c>
      <c r="H177" s="2431">
        <v>64.959999999999994</v>
      </c>
      <c r="I177" s="2431">
        <v>120.96</v>
      </c>
      <c r="J177" s="2431">
        <v>0.68720000000000003</v>
      </c>
      <c r="K177" s="2431">
        <v>25.78</v>
      </c>
      <c r="L177" s="1634">
        <v>12059</v>
      </c>
      <c r="M177" s="1634">
        <f t="shared" si="26"/>
        <v>28063</v>
      </c>
      <c r="N177" s="1634">
        <f t="shared" si="27"/>
        <v>0</v>
      </c>
      <c r="O177" s="1634">
        <v>151.19999999999999</v>
      </c>
      <c r="P177" s="2431">
        <v>70.08</v>
      </c>
      <c r="Q177" s="2431">
        <v>120.96</v>
      </c>
      <c r="R177" s="2431">
        <v>0.68830000000000002</v>
      </c>
      <c r="S177" s="2431">
        <v>26.7</v>
      </c>
      <c r="T177" s="1634">
        <v>13920</v>
      </c>
      <c r="U177" s="1634">
        <f t="shared" si="28"/>
        <v>31284</v>
      </c>
      <c r="V177" s="1634">
        <f t="shared" si="29"/>
        <v>0</v>
      </c>
      <c r="W177" s="2434">
        <v>151.19999999999999</v>
      </c>
      <c r="X177" s="2434">
        <v>56.000000000000007</v>
      </c>
      <c r="Y177" s="2434">
        <v>120.96</v>
      </c>
      <c r="Z177" s="2434">
        <v>0.68820000000000003</v>
      </c>
      <c r="AA177" s="2434">
        <v>29.15</v>
      </c>
      <c r="AB177" s="2434">
        <v>11753</v>
      </c>
      <c r="AC177" s="1634">
        <f t="shared" si="30"/>
        <v>24192</v>
      </c>
      <c r="AD177" s="1634">
        <f t="shared" si="31"/>
        <v>0</v>
      </c>
      <c r="AE177" s="2434">
        <v>151.19999999999999</v>
      </c>
      <c r="AF177" s="1634">
        <v>57.199999999999996</v>
      </c>
      <c r="AG177" s="1634">
        <v>120.96</v>
      </c>
      <c r="AH177" s="1634">
        <v>0.64470000000000005</v>
      </c>
      <c r="AI177" s="1634">
        <v>23.78</v>
      </c>
      <c r="AJ177" s="1634">
        <v>10120</v>
      </c>
      <c r="AK177" s="1634">
        <f t="shared" si="32"/>
        <v>25534</v>
      </c>
      <c r="AL177" s="1634">
        <f t="shared" si="33"/>
        <v>0</v>
      </c>
      <c r="AM177" s="1634">
        <v>151.19999999999999</v>
      </c>
      <c r="AN177" s="1634">
        <v>57.999999999999993</v>
      </c>
      <c r="AO177" s="1634">
        <v>120.96</v>
      </c>
      <c r="AP177" s="1634">
        <v>0.65849999999999997</v>
      </c>
      <c r="AQ177" s="2431">
        <v>23.84</v>
      </c>
      <c r="AR177" s="1634">
        <v>10287</v>
      </c>
      <c r="AS177" s="1634">
        <f t="shared" si="34"/>
        <v>25891</v>
      </c>
      <c r="AT177" s="1634">
        <f t="shared" si="35"/>
        <v>0</v>
      </c>
      <c r="AU177" s="1634">
        <v>151.19999999999999</v>
      </c>
      <c r="AV177" s="1634">
        <v>59.36</v>
      </c>
      <c r="AW177" s="1634">
        <v>120.96</v>
      </c>
      <c r="AX177" s="1634">
        <v>0.64970000000000006</v>
      </c>
      <c r="AY177" s="1634">
        <v>20.77</v>
      </c>
      <c r="AZ177" s="1634">
        <v>8879</v>
      </c>
      <c r="BA177" s="1634">
        <f t="shared" si="36"/>
        <v>25644</v>
      </c>
      <c r="BB177" s="1634">
        <f t="shared" si="37"/>
        <v>0</v>
      </c>
    </row>
    <row r="178" spans="1:54" ht="15">
      <c r="A178" s="2456">
        <f t="shared" si="38"/>
        <v>173</v>
      </c>
      <c r="B178" s="2411" t="s">
        <v>3253</v>
      </c>
      <c r="C178" s="2411" t="s">
        <v>536</v>
      </c>
      <c r="D178" s="1611" t="s">
        <v>515</v>
      </c>
      <c r="E178" s="1611" t="s">
        <v>259</v>
      </c>
      <c r="F178" s="1634">
        <v>152</v>
      </c>
      <c r="G178" s="1634">
        <v>152</v>
      </c>
      <c r="H178" s="2431">
        <v>117.36</v>
      </c>
      <c r="I178" s="2431">
        <v>121.6</v>
      </c>
      <c r="J178" s="2431">
        <v>0.54059999999999997</v>
      </c>
      <c r="K178" s="2431">
        <v>29.01</v>
      </c>
      <c r="L178" s="1634">
        <v>24514</v>
      </c>
      <c r="M178" s="1634">
        <f t="shared" si="26"/>
        <v>50700</v>
      </c>
      <c r="N178" s="1634">
        <f t="shared" si="27"/>
        <v>0</v>
      </c>
      <c r="O178" s="1634">
        <v>152</v>
      </c>
      <c r="P178" s="2431">
        <v>125.76</v>
      </c>
      <c r="Q178" s="2431">
        <v>125.76</v>
      </c>
      <c r="R178" s="2431">
        <v>0.55959999999999999</v>
      </c>
      <c r="S178" s="2431">
        <v>32.72</v>
      </c>
      <c r="T178" s="1634">
        <v>30615</v>
      </c>
      <c r="U178" s="1634">
        <f t="shared" si="28"/>
        <v>56139</v>
      </c>
      <c r="V178" s="1634">
        <f t="shared" si="29"/>
        <v>0</v>
      </c>
      <c r="W178" s="2434">
        <v>152</v>
      </c>
      <c r="X178" s="2434">
        <v>113.52000000000001</v>
      </c>
      <c r="Y178" s="2434">
        <v>121.6</v>
      </c>
      <c r="Z178" s="2434">
        <v>0.55469999999999997</v>
      </c>
      <c r="AA178" s="2434">
        <v>23.81</v>
      </c>
      <c r="AB178" s="2434">
        <v>18815</v>
      </c>
      <c r="AC178" s="1634">
        <f t="shared" si="30"/>
        <v>49041</v>
      </c>
      <c r="AD178" s="1634">
        <f t="shared" si="31"/>
        <v>0</v>
      </c>
      <c r="AE178" s="2434">
        <v>152</v>
      </c>
      <c r="AF178" s="1634">
        <v>111.72</v>
      </c>
      <c r="AG178" s="1634">
        <v>121.6</v>
      </c>
      <c r="AH178" s="1634">
        <v>0.53010000000000002</v>
      </c>
      <c r="AI178" s="1634">
        <v>30.1</v>
      </c>
      <c r="AJ178" s="1634">
        <v>25830</v>
      </c>
      <c r="AK178" s="1634">
        <f t="shared" si="32"/>
        <v>49872</v>
      </c>
      <c r="AL178" s="1634">
        <f t="shared" si="33"/>
        <v>0</v>
      </c>
      <c r="AM178" s="1634">
        <v>152</v>
      </c>
      <c r="AN178" s="1634">
        <v>6.6</v>
      </c>
      <c r="AO178" s="1634">
        <v>121.6</v>
      </c>
      <c r="AP178" s="1634">
        <v>0.36270000000000002</v>
      </c>
      <c r="AQ178" s="2431">
        <v>35.74</v>
      </c>
      <c r="AR178" s="1634">
        <v>1472</v>
      </c>
      <c r="AS178" s="1634">
        <f t="shared" si="34"/>
        <v>2946</v>
      </c>
      <c r="AT178" s="1634">
        <f t="shared" si="35"/>
        <v>0</v>
      </c>
      <c r="AU178" s="1634">
        <v>152</v>
      </c>
      <c r="AV178" s="1634">
        <v>106.8</v>
      </c>
      <c r="AW178" s="1634">
        <v>121.6</v>
      </c>
      <c r="AX178" s="1634">
        <v>0.46960000000000002</v>
      </c>
      <c r="AY178" s="1634">
        <v>13.63</v>
      </c>
      <c r="AZ178" s="1634">
        <v>11530</v>
      </c>
      <c r="BA178" s="1634">
        <f t="shared" si="36"/>
        <v>46138</v>
      </c>
      <c r="BB178" s="1634">
        <f t="shared" si="37"/>
        <v>0</v>
      </c>
    </row>
    <row r="179" spans="1:54" ht="15">
      <c r="A179" s="2456">
        <f t="shared" si="38"/>
        <v>174</v>
      </c>
      <c r="B179" s="2411" t="s">
        <v>3254</v>
      </c>
      <c r="C179" s="2411" t="s">
        <v>619</v>
      </c>
      <c r="D179" s="1611" t="s">
        <v>515</v>
      </c>
      <c r="E179" s="1611" t="s">
        <v>259</v>
      </c>
      <c r="F179" s="1634">
        <v>152</v>
      </c>
      <c r="G179" s="1634">
        <v>152</v>
      </c>
      <c r="H179" s="2431">
        <v>76.559999999999988</v>
      </c>
      <c r="I179" s="2431">
        <v>152</v>
      </c>
      <c r="J179" s="2431">
        <v>0.90800000000000003</v>
      </c>
      <c r="K179" s="2431">
        <v>51.95453094159992</v>
      </c>
      <c r="L179" s="1634">
        <v>28639</v>
      </c>
      <c r="M179" s="1634">
        <f t="shared" si="26"/>
        <v>33074</v>
      </c>
      <c r="N179" s="1634">
        <f t="shared" si="27"/>
        <v>0</v>
      </c>
      <c r="O179" s="1634">
        <v>152</v>
      </c>
      <c r="P179" s="2431">
        <v>80.800000000000011</v>
      </c>
      <c r="Q179" s="2431">
        <v>152</v>
      </c>
      <c r="R179" s="2431">
        <v>0.90839999999999999</v>
      </c>
      <c r="S179" s="2431">
        <v>38.436202491216861</v>
      </c>
      <c r="T179" s="1634">
        <v>23106</v>
      </c>
      <c r="U179" s="1634">
        <f t="shared" si="28"/>
        <v>36069</v>
      </c>
      <c r="V179" s="1634">
        <f t="shared" si="29"/>
        <v>0</v>
      </c>
      <c r="W179" s="2434">
        <v>152</v>
      </c>
      <c r="X179" s="2434">
        <v>80.959999999999994</v>
      </c>
      <c r="Y179" s="2434">
        <v>152</v>
      </c>
      <c r="Z179" s="2434">
        <v>0.89739999999999998</v>
      </c>
      <c r="AA179" s="2435">
        <v>40.743714317083885</v>
      </c>
      <c r="AB179" s="2434">
        <v>23750</v>
      </c>
      <c r="AC179" s="1634">
        <f t="shared" si="30"/>
        <v>34975</v>
      </c>
      <c r="AD179" s="1634">
        <f t="shared" si="31"/>
        <v>0</v>
      </c>
      <c r="AE179" s="2434">
        <v>152</v>
      </c>
      <c r="AF179" s="1634">
        <v>81.760000000000005</v>
      </c>
      <c r="AG179" s="1634">
        <v>152</v>
      </c>
      <c r="AH179" s="1634">
        <v>0.91290000000000004</v>
      </c>
      <c r="AI179" s="2431">
        <f>+AJ179/(24*31*AF179)*100</f>
        <v>40.36039128422027</v>
      </c>
      <c r="AJ179" s="1634">
        <v>24551</v>
      </c>
      <c r="AK179" s="1634">
        <f t="shared" si="32"/>
        <v>36498</v>
      </c>
      <c r="AL179" s="1634">
        <f t="shared" si="33"/>
        <v>0</v>
      </c>
      <c r="AM179" s="1634">
        <v>152</v>
      </c>
      <c r="AN179" s="1634">
        <v>84.8</v>
      </c>
      <c r="AO179" s="1634">
        <v>152</v>
      </c>
      <c r="AP179" s="1634">
        <v>0.91300000000000003</v>
      </c>
      <c r="AQ179" s="2435">
        <f>+AR179/(24*31*AN179)*100</f>
        <v>40.024599310204913</v>
      </c>
      <c r="AR179" s="1634">
        <v>25252</v>
      </c>
      <c r="AS179" s="1634">
        <f t="shared" si="34"/>
        <v>37855</v>
      </c>
      <c r="AT179" s="1634">
        <f t="shared" si="35"/>
        <v>0</v>
      </c>
      <c r="AU179" s="1634">
        <v>152</v>
      </c>
      <c r="AV179" s="1634">
        <v>77.44</v>
      </c>
      <c r="AW179" s="1634">
        <v>152</v>
      </c>
      <c r="AX179" s="1634">
        <v>0.91120000000000001</v>
      </c>
      <c r="AY179" s="2431">
        <f>+AZ179/(24*30*AV179)*100</f>
        <v>37.191876147842059</v>
      </c>
      <c r="AZ179" s="1634">
        <v>20737</v>
      </c>
      <c r="BA179" s="1634">
        <f t="shared" si="36"/>
        <v>33454</v>
      </c>
      <c r="BB179" s="1634">
        <f t="shared" si="37"/>
        <v>0</v>
      </c>
    </row>
    <row r="180" spans="1:54" ht="15">
      <c r="A180" s="2456">
        <f t="shared" si="38"/>
        <v>175</v>
      </c>
      <c r="B180" s="2411" t="s">
        <v>3255</v>
      </c>
      <c r="C180" s="2411" t="s">
        <v>536</v>
      </c>
      <c r="D180" s="1611" t="s">
        <v>515</v>
      </c>
      <c r="E180" s="1611" t="s">
        <v>259</v>
      </c>
      <c r="F180" s="1634">
        <v>152</v>
      </c>
      <c r="G180" s="1634">
        <v>152</v>
      </c>
      <c r="H180" s="2431">
        <v>160.61279999999999</v>
      </c>
      <c r="I180" s="2431">
        <v>160.61000000000001</v>
      </c>
      <c r="J180" s="2431">
        <v>0.97460000000000002</v>
      </c>
      <c r="K180" s="2431">
        <v>18.43</v>
      </c>
      <c r="L180" s="1634">
        <v>21316</v>
      </c>
      <c r="M180" s="1634">
        <f t="shared" si="26"/>
        <v>69385</v>
      </c>
      <c r="N180" s="1634">
        <f t="shared" si="27"/>
        <v>0</v>
      </c>
      <c r="O180" s="1634">
        <v>152</v>
      </c>
      <c r="P180" s="2431">
        <v>144.31200000000001</v>
      </c>
      <c r="Q180" s="2431">
        <v>144.31</v>
      </c>
      <c r="R180" s="2431">
        <v>0.97529999999999994</v>
      </c>
      <c r="S180" s="2431">
        <v>19.34</v>
      </c>
      <c r="T180" s="1634">
        <v>20769</v>
      </c>
      <c r="U180" s="1634">
        <f t="shared" si="28"/>
        <v>64421</v>
      </c>
      <c r="V180" s="1634">
        <f t="shared" si="29"/>
        <v>0</v>
      </c>
      <c r="W180" s="2434">
        <v>152</v>
      </c>
      <c r="X180" s="2434">
        <v>169.0256</v>
      </c>
      <c r="Y180" s="2434">
        <v>169.03</v>
      </c>
      <c r="Z180" s="2434">
        <v>0.97799999999999998</v>
      </c>
      <c r="AA180" s="2434">
        <v>18.920000000000002</v>
      </c>
      <c r="AB180" s="2434">
        <v>23032</v>
      </c>
      <c r="AC180" s="1634">
        <f t="shared" si="30"/>
        <v>73019</v>
      </c>
      <c r="AD180" s="1634">
        <f t="shared" si="31"/>
        <v>0</v>
      </c>
      <c r="AE180" s="2434">
        <v>152</v>
      </c>
      <c r="AF180" s="1634">
        <v>185.4016</v>
      </c>
      <c r="AG180" s="1634">
        <v>185.4</v>
      </c>
      <c r="AH180" s="1634">
        <v>0.97499999999999998</v>
      </c>
      <c r="AI180" s="1634">
        <v>21.39</v>
      </c>
      <c r="AJ180" s="1634">
        <v>29504</v>
      </c>
      <c r="AK180" s="1634">
        <f t="shared" si="32"/>
        <v>82763</v>
      </c>
      <c r="AL180" s="1634">
        <f t="shared" si="33"/>
        <v>0</v>
      </c>
      <c r="AM180" s="1634">
        <v>152</v>
      </c>
      <c r="AN180" s="1634">
        <v>202.072</v>
      </c>
      <c r="AO180" s="1634">
        <v>202.07</v>
      </c>
      <c r="AP180" s="1634">
        <v>0.96089999999999998</v>
      </c>
      <c r="AQ180" s="2431">
        <v>15.16</v>
      </c>
      <c r="AR180" s="1634">
        <v>22795</v>
      </c>
      <c r="AS180" s="1634">
        <f t="shared" si="34"/>
        <v>90205</v>
      </c>
      <c r="AT180" s="1634">
        <f t="shared" si="35"/>
        <v>0</v>
      </c>
      <c r="AU180" s="1634">
        <v>152</v>
      </c>
      <c r="AV180" s="1634">
        <v>187.48</v>
      </c>
      <c r="AW180" s="1634">
        <v>187.48</v>
      </c>
      <c r="AX180" s="1634">
        <v>0.96540000000000004</v>
      </c>
      <c r="AY180" s="1634">
        <v>19.09</v>
      </c>
      <c r="AZ180" s="1634">
        <v>25766</v>
      </c>
      <c r="BA180" s="1634">
        <f t="shared" si="36"/>
        <v>80991</v>
      </c>
      <c r="BB180" s="1634">
        <f t="shared" si="37"/>
        <v>0</v>
      </c>
    </row>
    <row r="181" spans="1:54" ht="15">
      <c r="A181" s="2456">
        <f t="shared" si="38"/>
        <v>176</v>
      </c>
      <c r="B181" s="2411" t="s">
        <v>3814</v>
      </c>
      <c r="C181" s="2411" t="s">
        <v>749</v>
      </c>
      <c r="D181" s="1611" t="s">
        <v>515</v>
      </c>
      <c r="E181" s="1611" t="s">
        <v>259</v>
      </c>
      <c r="F181" s="1634">
        <v>152</v>
      </c>
      <c r="G181" s="1634">
        <v>0</v>
      </c>
      <c r="H181" s="2431">
        <v>0</v>
      </c>
      <c r="I181" s="2431">
        <v>0</v>
      </c>
      <c r="J181" s="2431">
        <v>0</v>
      </c>
      <c r="K181" s="2431">
        <v>0</v>
      </c>
      <c r="L181" s="1634">
        <v>0</v>
      </c>
      <c r="M181" s="1634">
        <f t="shared" si="26"/>
        <v>0</v>
      </c>
      <c r="N181" s="1634">
        <f t="shared" si="27"/>
        <v>0</v>
      </c>
      <c r="O181" s="1634">
        <v>0</v>
      </c>
      <c r="P181" s="2431">
        <v>0</v>
      </c>
      <c r="Q181" s="2431">
        <v>0</v>
      </c>
      <c r="R181" s="2431">
        <v>0</v>
      </c>
      <c r="S181" s="2431">
        <v>0</v>
      </c>
      <c r="T181" s="1634">
        <v>0</v>
      </c>
      <c r="U181" s="1634">
        <f t="shared" si="28"/>
        <v>0</v>
      </c>
      <c r="V181" s="1634">
        <f t="shared" si="29"/>
        <v>0</v>
      </c>
      <c r="W181" s="2434">
        <v>0</v>
      </c>
      <c r="X181" s="2434">
        <v>0</v>
      </c>
      <c r="Y181" s="2434">
        <v>0</v>
      </c>
      <c r="Z181" s="2434">
        <v>0</v>
      </c>
      <c r="AA181" s="2435">
        <v>0</v>
      </c>
      <c r="AB181" s="2434">
        <v>0</v>
      </c>
      <c r="AC181" s="1634">
        <f t="shared" si="30"/>
        <v>0</v>
      </c>
      <c r="AD181" s="1634">
        <f t="shared" si="31"/>
        <v>0</v>
      </c>
      <c r="AE181" s="2434">
        <v>0</v>
      </c>
      <c r="AF181" s="1634">
        <v>0</v>
      </c>
      <c r="AG181" s="1634">
        <v>0</v>
      </c>
      <c r="AH181" s="1634">
        <v>0</v>
      </c>
      <c r="AI181" s="2431">
        <v>0</v>
      </c>
      <c r="AJ181" s="1634">
        <v>0</v>
      </c>
      <c r="AK181" s="1634">
        <f t="shared" si="32"/>
        <v>0</v>
      </c>
      <c r="AL181" s="1634">
        <f t="shared" si="33"/>
        <v>0</v>
      </c>
      <c r="AM181" s="1634">
        <v>152</v>
      </c>
      <c r="AN181" s="1634">
        <v>36.636000000000003</v>
      </c>
      <c r="AO181" s="1634">
        <v>121.6</v>
      </c>
      <c r="AP181" s="1634">
        <v>0.61829999999999996</v>
      </c>
      <c r="AQ181" s="2431">
        <v>8.8000000000000007</v>
      </c>
      <c r="AR181" s="1634">
        <v>1470</v>
      </c>
      <c r="AS181" s="1634">
        <f t="shared" si="34"/>
        <v>16354</v>
      </c>
      <c r="AT181" s="1634">
        <f t="shared" si="35"/>
        <v>0</v>
      </c>
      <c r="AU181" s="1634">
        <v>152</v>
      </c>
      <c r="AV181" s="1634">
        <v>10.0832</v>
      </c>
      <c r="AW181" s="1634">
        <v>121.6</v>
      </c>
      <c r="AX181" s="1634">
        <v>0.56340000000000001</v>
      </c>
      <c r="AY181" s="1634">
        <v>24.31</v>
      </c>
      <c r="AZ181" s="1634">
        <v>1764</v>
      </c>
      <c r="BA181" s="1634">
        <f t="shared" si="36"/>
        <v>4356</v>
      </c>
      <c r="BB181" s="1634">
        <f t="shared" si="37"/>
        <v>0</v>
      </c>
    </row>
    <row r="182" spans="1:54" ht="15">
      <c r="A182" s="2456">
        <f t="shared" si="38"/>
        <v>177</v>
      </c>
      <c r="B182" s="2411" t="s">
        <v>3256</v>
      </c>
      <c r="C182" s="2411" t="s">
        <v>536</v>
      </c>
      <c r="D182" s="1611" t="s">
        <v>515</v>
      </c>
      <c r="E182" s="1611" t="s">
        <v>259</v>
      </c>
      <c r="F182" s="1634">
        <v>153</v>
      </c>
      <c r="G182" s="1634">
        <v>153</v>
      </c>
      <c r="H182" s="2431">
        <v>67.52</v>
      </c>
      <c r="I182" s="2431">
        <v>122.4</v>
      </c>
      <c r="J182" s="2431">
        <v>0.98460000000000003</v>
      </c>
      <c r="K182" s="2431">
        <v>6.55</v>
      </c>
      <c r="L182" s="1634">
        <v>3185</v>
      </c>
      <c r="M182" s="1634">
        <f t="shared" si="26"/>
        <v>29169</v>
      </c>
      <c r="N182" s="1634">
        <f t="shared" si="27"/>
        <v>0</v>
      </c>
      <c r="O182" s="1634">
        <v>153</v>
      </c>
      <c r="P182" s="2431">
        <v>83.04</v>
      </c>
      <c r="Q182" s="2431">
        <v>122.4</v>
      </c>
      <c r="R182" s="2431">
        <v>0.94669999999999999</v>
      </c>
      <c r="S182" s="2431">
        <v>20.38</v>
      </c>
      <c r="T182" s="1634">
        <v>12590</v>
      </c>
      <c r="U182" s="1634">
        <f t="shared" si="28"/>
        <v>37069</v>
      </c>
      <c r="V182" s="1634">
        <f t="shared" si="29"/>
        <v>0</v>
      </c>
      <c r="W182" s="2434">
        <v>153</v>
      </c>
      <c r="X182" s="2434">
        <v>83.04</v>
      </c>
      <c r="Y182" s="2434">
        <v>122.4</v>
      </c>
      <c r="Z182" s="2434">
        <v>0.94169999999999998</v>
      </c>
      <c r="AA182" s="2434">
        <v>48.3</v>
      </c>
      <c r="AB182" s="2434">
        <v>28880</v>
      </c>
      <c r="AC182" s="1634">
        <f t="shared" si="30"/>
        <v>35873</v>
      </c>
      <c r="AD182" s="1634">
        <f t="shared" si="31"/>
        <v>0</v>
      </c>
      <c r="AE182" s="2434">
        <v>153</v>
      </c>
      <c r="AF182" s="1634">
        <v>75.2</v>
      </c>
      <c r="AG182" s="1634">
        <v>122.4</v>
      </c>
      <c r="AH182" s="1634">
        <v>0.94599999999999995</v>
      </c>
      <c r="AI182" s="1634">
        <v>45.68</v>
      </c>
      <c r="AJ182" s="1634">
        <v>25556</v>
      </c>
      <c r="AK182" s="1634">
        <f t="shared" si="32"/>
        <v>33569</v>
      </c>
      <c r="AL182" s="1634">
        <f t="shared" si="33"/>
        <v>0</v>
      </c>
      <c r="AM182" s="1634">
        <v>153</v>
      </c>
      <c r="AN182" s="1634">
        <v>73.36</v>
      </c>
      <c r="AO182" s="1634">
        <v>122.4</v>
      </c>
      <c r="AP182" s="1634">
        <v>0.96719999999999995</v>
      </c>
      <c r="AQ182" s="2431">
        <v>43.85</v>
      </c>
      <c r="AR182" s="1634">
        <v>23935</v>
      </c>
      <c r="AS182" s="1634">
        <f t="shared" si="34"/>
        <v>32748</v>
      </c>
      <c r="AT182" s="1634">
        <f t="shared" si="35"/>
        <v>0</v>
      </c>
      <c r="AU182" s="1634">
        <v>153</v>
      </c>
      <c r="AV182" s="1634">
        <v>75.92</v>
      </c>
      <c r="AW182" s="1634">
        <v>122.4</v>
      </c>
      <c r="AX182" s="1634">
        <v>0.9728</v>
      </c>
      <c r="AY182" s="1634">
        <v>48.91</v>
      </c>
      <c r="AZ182" s="1634">
        <v>26733</v>
      </c>
      <c r="BA182" s="1634">
        <f t="shared" si="36"/>
        <v>32797</v>
      </c>
      <c r="BB182" s="1634">
        <f t="shared" si="37"/>
        <v>0</v>
      </c>
    </row>
    <row r="183" spans="1:54" ht="15">
      <c r="A183" s="2456">
        <f t="shared" si="38"/>
        <v>178</v>
      </c>
      <c r="B183" s="2411" t="s">
        <v>3815</v>
      </c>
      <c r="C183" s="2411" t="s">
        <v>536</v>
      </c>
      <c r="D183" s="1611" t="s">
        <v>515</v>
      </c>
      <c r="E183" s="1611" t="s">
        <v>259</v>
      </c>
      <c r="F183" s="1634">
        <v>154</v>
      </c>
      <c r="G183" s="1634">
        <v>154</v>
      </c>
      <c r="H183" s="2431">
        <v>18.88</v>
      </c>
      <c r="I183" s="2431">
        <v>123.2</v>
      </c>
      <c r="J183" s="2431">
        <v>0.35970000000000002</v>
      </c>
      <c r="K183" s="2431">
        <v>16.32</v>
      </c>
      <c r="L183" s="1634">
        <v>2218</v>
      </c>
      <c r="M183" s="1634">
        <f t="shared" si="26"/>
        <v>8156</v>
      </c>
      <c r="N183" s="1634">
        <f t="shared" si="27"/>
        <v>0</v>
      </c>
      <c r="O183" s="1634">
        <v>154</v>
      </c>
      <c r="P183" s="2431">
        <v>27.839999999999996</v>
      </c>
      <c r="Q183" s="2431">
        <v>123.2</v>
      </c>
      <c r="R183" s="2431">
        <v>0.3266</v>
      </c>
      <c r="S183" s="2431">
        <v>11.5</v>
      </c>
      <c r="T183" s="1634">
        <v>2382</v>
      </c>
      <c r="U183" s="1634">
        <f t="shared" si="28"/>
        <v>12428</v>
      </c>
      <c r="V183" s="1634">
        <f t="shared" si="29"/>
        <v>0</v>
      </c>
      <c r="W183" s="2434">
        <v>154</v>
      </c>
      <c r="X183" s="2434">
        <v>5.28</v>
      </c>
      <c r="Y183" s="2434">
        <v>123.2</v>
      </c>
      <c r="Z183" s="2434">
        <v>0.34589999999999999</v>
      </c>
      <c r="AA183" s="2434">
        <v>54.14</v>
      </c>
      <c r="AB183" s="2434">
        <v>2058</v>
      </c>
      <c r="AC183" s="1634">
        <f t="shared" si="30"/>
        <v>2281</v>
      </c>
      <c r="AD183" s="1634">
        <f t="shared" si="31"/>
        <v>0</v>
      </c>
      <c r="AE183" s="2434">
        <v>154</v>
      </c>
      <c r="AF183" s="1634">
        <v>28.000000000000004</v>
      </c>
      <c r="AG183" s="1634">
        <v>123.2</v>
      </c>
      <c r="AH183" s="1634">
        <v>0.35859999999999997</v>
      </c>
      <c r="AI183" s="1634">
        <v>9.8800000000000008</v>
      </c>
      <c r="AJ183" s="1634">
        <v>2058</v>
      </c>
      <c r="AK183" s="1634">
        <f t="shared" si="32"/>
        <v>12499</v>
      </c>
      <c r="AL183" s="1634">
        <f t="shared" si="33"/>
        <v>0</v>
      </c>
      <c r="AM183" s="1634">
        <v>154</v>
      </c>
      <c r="AN183" s="1634">
        <v>127.03999999999999</v>
      </c>
      <c r="AO183" s="1634">
        <v>127.04</v>
      </c>
      <c r="AP183" s="1634">
        <v>0.39879999999999999</v>
      </c>
      <c r="AQ183" s="2431">
        <v>6.87</v>
      </c>
      <c r="AR183" s="1634">
        <v>6498</v>
      </c>
      <c r="AS183" s="1634">
        <f t="shared" si="34"/>
        <v>56711</v>
      </c>
      <c r="AT183" s="1634">
        <f t="shared" si="35"/>
        <v>0</v>
      </c>
      <c r="AU183" s="1634">
        <v>154</v>
      </c>
      <c r="AV183" s="1634">
        <v>126.08</v>
      </c>
      <c r="AW183" s="1634">
        <v>126.08</v>
      </c>
      <c r="AX183" s="1634">
        <v>0.39119999999999999</v>
      </c>
      <c r="AY183" s="1634">
        <v>7.3</v>
      </c>
      <c r="AZ183" s="1634">
        <v>6630</v>
      </c>
      <c r="BA183" s="1634">
        <f t="shared" si="36"/>
        <v>54467</v>
      </c>
      <c r="BB183" s="1634">
        <f t="shared" si="37"/>
        <v>0</v>
      </c>
    </row>
    <row r="184" spans="1:54" ht="15">
      <c r="A184" s="2456">
        <f t="shared" si="38"/>
        <v>179</v>
      </c>
      <c r="B184" s="2411" t="s">
        <v>3260</v>
      </c>
      <c r="C184" s="2411" t="s">
        <v>536</v>
      </c>
      <c r="D184" s="1611" t="s">
        <v>515</v>
      </c>
      <c r="E184" s="1611" t="s">
        <v>259</v>
      </c>
      <c r="F184" s="1634">
        <v>156</v>
      </c>
      <c r="G184" s="1634">
        <v>156</v>
      </c>
      <c r="H184" s="2431">
        <v>108.16</v>
      </c>
      <c r="I184" s="2431">
        <v>124.8</v>
      </c>
      <c r="J184" s="2431">
        <v>0.98009999999999997</v>
      </c>
      <c r="K184" s="2431">
        <v>18.57</v>
      </c>
      <c r="L184" s="1634">
        <v>14460</v>
      </c>
      <c r="M184" s="1634">
        <f t="shared" si="26"/>
        <v>46725</v>
      </c>
      <c r="N184" s="1634">
        <f t="shared" si="27"/>
        <v>0</v>
      </c>
      <c r="O184" s="1634">
        <v>156</v>
      </c>
      <c r="P184" s="2431">
        <v>94.72</v>
      </c>
      <c r="Q184" s="2431">
        <v>124.8</v>
      </c>
      <c r="R184" s="2431">
        <v>0.97840000000000005</v>
      </c>
      <c r="S184" s="2431">
        <v>19.309999999999999</v>
      </c>
      <c r="T184" s="1634">
        <v>13607</v>
      </c>
      <c r="U184" s="1634">
        <f t="shared" si="28"/>
        <v>42283</v>
      </c>
      <c r="V184" s="1634">
        <f t="shared" si="29"/>
        <v>0</v>
      </c>
      <c r="W184" s="2434">
        <v>156</v>
      </c>
      <c r="X184" s="2434">
        <v>118.32000000000001</v>
      </c>
      <c r="Y184" s="2434">
        <v>124.8</v>
      </c>
      <c r="Z184" s="2434">
        <v>0.95920000000000005</v>
      </c>
      <c r="AA184" s="2434">
        <v>11.99</v>
      </c>
      <c r="AB184" s="2434">
        <v>10211</v>
      </c>
      <c r="AC184" s="1634">
        <f t="shared" si="30"/>
        <v>51114</v>
      </c>
      <c r="AD184" s="1634">
        <f t="shared" si="31"/>
        <v>0</v>
      </c>
      <c r="AE184" s="2434">
        <v>156</v>
      </c>
      <c r="AF184" s="1634">
        <v>112.96</v>
      </c>
      <c r="AG184" s="1634">
        <v>124.8</v>
      </c>
      <c r="AH184" s="1634">
        <v>0.96440000000000003</v>
      </c>
      <c r="AI184" s="1634">
        <v>14.51</v>
      </c>
      <c r="AJ184" s="1634">
        <v>12196</v>
      </c>
      <c r="AK184" s="1634">
        <f t="shared" si="32"/>
        <v>50425</v>
      </c>
      <c r="AL184" s="1634">
        <f t="shared" si="33"/>
        <v>0</v>
      </c>
      <c r="AM184" s="1634">
        <v>156</v>
      </c>
      <c r="AN184" s="1634">
        <v>127.7392</v>
      </c>
      <c r="AO184" s="1634">
        <v>127.74</v>
      </c>
      <c r="AP184" s="1634">
        <v>0.90329999999999999</v>
      </c>
      <c r="AQ184" s="2435">
        <f>+AR184/(24*31*AN184)*100</f>
        <v>17.629796718879231</v>
      </c>
      <c r="AR184" s="1634">
        <v>16755</v>
      </c>
      <c r="AS184" s="1634">
        <f t="shared" si="34"/>
        <v>57023</v>
      </c>
      <c r="AT184" s="1634">
        <f t="shared" si="35"/>
        <v>0</v>
      </c>
      <c r="AU184" s="1634">
        <v>156</v>
      </c>
      <c r="AV184" s="1634">
        <v>130.7696</v>
      </c>
      <c r="AW184" s="1634">
        <v>130.77000000000001</v>
      </c>
      <c r="AX184" s="1634">
        <v>0.88739999999999997</v>
      </c>
      <c r="AY184" s="1634">
        <v>18.61</v>
      </c>
      <c r="AZ184" s="1634">
        <v>17524</v>
      </c>
      <c r="BA184" s="1634">
        <f t="shared" si="36"/>
        <v>56492</v>
      </c>
      <c r="BB184" s="1634">
        <f t="shared" si="37"/>
        <v>0</v>
      </c>
    </row>
    <row r="185" spans="1:54" ht="15">
      <c r="A185" s="2456">
        <f t="shared" si="38"/>
        <v>180</v>
      </c>
      <c r="B185" s="2411" t="s">
        <v>3261</v>
      </c>
      <c r="C185" s="2411" t="s">
        <v>536</v>
      </c>
      <c r="D185" s="1611" t="s">
        <v>515</v>
      </c>
      <c r="E185" s="1611" t="s">
        <v>259</v>
      </c>
      <c r="F185" s="1634">
        <v>156</v>
      </c>
      <c r="G185" s="1634">
        <v>156</v>
      </c>
      <c r="H185" s="2431">
        <v>0</v>
      </c>
      <c r="I185" s="2431">
        <v>124.8</v>
      </c>
      <c r="J185" s="2431">
        <v>0</v>
      </c>
      <c r="K185" s="2431">
        <v>0</v>
      </c>
      <c r="L185" s="1634">
        <v>0</v>
      </c>
      <c r="M185" s="1634">
        <f t="shared" si="26"/>
        <v>0</v>
      </c>
      <c r="N185" s="1634">
        <f t="shared" si="27"/>
        <v>0</v>
      </c>
      <c r="O185" s="1634">
        <v>156</v>
      </c>
      <c r="P185" s="2431">
        <v>0</v>
      </c>
      <c r="Q185" s="2431">
        <v>124.8</v>
      </c>
      <c r="R185" s="2431">
        <v>0</v>
      </c>
      <c r="S185" s="2431">
        <v>0</v>
      </c>
      <c r="T185" s="1634">
        <v>0</v>
      </c>
      <c r="U185" s="1634">
        <f t="shared" si="28"/>
        <v>0</v>
      </c>
      <c r="V185" s="1634">
        <f t="shared" si="29"/>
        <v>0</v>
      </c>
      <c r="W185" s="2434">
        <v>156</v>
      </c>
      <c r="X185" s="2434">
        <v>13.875999999999999</v>
      </c>
      <c r="Y185" s="2434">
        <v>124.8</v>
      </c>
      <c r="Z185" s="2434">
        <v>0.7873</v>
      </c>
      <c r="AA185" s="2434">
        <v>6.66</v>
      </c>
      <c r="AB185" s="2434">
        <v>666</v>
      </c>
      <c r="AC185" s="1634">
        <f t="shared" si="30"/>
        <v>5994</v>
      </c>
      <c r="AD185" s="1634">
        <f t="shared" si="31"/>
        <v>0</v>
      </c>
      <c r="AE185" s="2434">
        <v>156</v>
      </c>
      <c r="AF185" s="1634">
        <v>8.1359999999999992</v>
      </c>
      <c r="AG185" s="1634">
        <v>124.8</v>
      </c>
      <c r="AH185" s="1634">
        <v>0.78590000000000004</v>
      </c>
      <c r="AI185" s="1634">
        <v>15.5</v>
      </c>
      <c r="AJ185" s="1634">
        <v>939</v>
      </c>
      <c r="AK185" s="1634">
        <f t="shared" si="32"/>
        <v>3632</v>
      </c>
      <c r="AL185" s="1634">
        <f t="shared" si="33"/>
        <v>0</v>
      </c>
      <c r="AM185" s="1634">
        <v>156</v>
      </c>
      <c r="AN185" s="1634">
        <v>3.18</v>
      </c>
      <c r="AO185" s="1634">
        <v>124.8</v>
      </c>
      <c r="AP185" s="1634">
        <v>0.71020000000000005</v>
      </c>
      <c r="AQ185" s="2435">
        <f>+AR185/(24*31*AN185)*100</f>
        <v>38.80097382836275</v>
      </c>
      <c r="AR185" s="1634">
        <v>918</v>
      </c>
      <c r="AS185" s="1634">
        <f t="shared" si="34"/>
        <v>1420</v>
      </c>
      <c r="AT185" s="1634">
        <f t="shared" si="35"/>
        <v>0</v>
      </c>
      <c r="AU185" s="1634">
        <v>156</v>
      </c>
      <c r="AV185" s="1634">
        <v>3.8296000000000001</v>
      </c>
      <c r="AW185" s="1634">
        <v>124.8</v>
      </c>
      <c r="AX185" s="1634">
        <v>0.65849999999999997</v>
      </c>
      <c r="AY185" s="1634">
        <v>32.93</v>
      </c>
      <c r="AZ185" s="1634">
        <v>908</v>
      </c>
      <c r="BA185" s="1634">
        <f t="shared" si="36"/>
        <v>1654</v>
      </c>
      <c r="BB185" s="1634">
        <f t="shared" si="37"/>
        <v>0</v>
      </c>
    </row>
    <row r="186" spans="1:54" ht="15">
      <c r="A186" s="2456">
        <f t="shared" si="38"/>
        <v>181</v>
      </c>
      <c r="B186" s="2411" t="s">
        <v>3262</v>
      </c>
      <c r="C186" s="2411" t="s">
        <v>536</v>
      </c>
      <c r="D186" s="1611" t="s">
        <v>515</v>
      </c>
      <c r="E186" s="1611" t="s">
        <v>259</v>
      </c>
      <c r="F186" s="1634">
        <v>156</v>
      </c>
      <c r="G186" s="1634">
        <v>156</v>
      </c>
      <c r="H186" s="2431">
        <v>96.839999999999989</v>
      </c>
      <c r="I186" s="2431">
        <v>124.8</v>
      </c>
      <c r="J186" s="2431">
        <v>0.97699999999999998</v>
      </c>
      <c r="K186" s="2431">
        <v>29.31</v>
      </c>
      <c r="L186" s="1634">
        <v>20436</v>
      </c>
      <c r="M186" s="1634">
        <f t="shared" si="26"/>
        <v>41835</v>
      </c>
      <c r="N186" s="1634">
        <f t="shared" si="27"/>
        <v>0</v>
      </c>
      <c r="O186" s="1634">
        <v>156</v>
      </c>
      <c r="P186" s="2431">
        <v>85.56</v>
      </c>
      <c r="Q186" s="2431">
        <v>124.8</v>
      </c>
      <c r="R186" s="2431">
        <v>0.94550000000000001</v>
      </c>
      <c r="S186" s="2431">
        <v>26.01</v>
      </c>
      <c r="T186" s="1634">
        <v>16560</v>
      </c>
      <c r="U186" s="1634">
        <f t="shared" si="28"/>
        <v>38194</v>
      </c>
      <c r="V186" s="1634">
        <f t="shared" si="29"/>
        <v>0</v>
      </c>
      <c r="W186" s="2434">
        <v>156</v>
      </c>
      <c r="X186" s="2434">
        <v>82.32</v>
      </c>
      <c r="Y186" s="2434">
        <v>124.8</v>
      </c>
      <c r="Z186" s="2434">
        <v>0.93149999999999999</v>
      </c>
      <c r="AA186" s="2434">
        <v>31.25</v>
      </c>
      <c r="AB186" s="2434">
        <v>18521</v>
      </c>
      <c r="AC186" s="1634">
        <f t="shared" si="30"/>
        <v>35562</v>
      </c>
      <c r="AD186" s="1634">
        <f t="shared" si="31"/>
        <v>0</v>
      </c>
      <c r="AE186" s="2434">
        <v>156</v>
      </c>
      <c r="AF186" s="1634">
        <v>93.12</v>
      </c>
      <c r="AG186" s="1634">
        <v>124.8</v>
      </c>
      <c r="AH186" s="1634">
        <v>0.91649999999999998</v>
      </c>
      <c r="AI186" s="1634">
        <v>29.59</v>
      </c>
      <c r="AJ186" s="1634">
        <v>20502</v>
      </c>
      <c r="AK186" s="1634">
        <f t="shared" si="32"/>
        <v>41569</v>
      </c>
      <c r="AL186" s="1634">
        <f t="shared" si="33"/>
        <v>0</v>
      </c>
      <c r="AM186" s="1634">
        <v>156</v>
      </c>
      <c r="AN186" s="1634">
        <v>93</v>
      </c>
      <c r="AO186" s="1634">
        <v>124.8</v>
      </c>
      <c r="AP186" s="1634">
        <v>0.90280000000000005</v>
      </c>
      <c r="AQ186" s="2431">
        <v>25.7</v>
      </c>
      <c r="AR186" s="1634">
        <v>17784</v>
      </c>
      <c r="AS186" s="1634">
        <f t="shared" si="34"/>
        <v>41515</v>
      </c>
      <c r="AT186" s="1634">
        <f t="shared" si="35"/>
        <v>0</v>
      </c>
      <c r="AU186" s="1634">
        <v>156</v>
      </c>
      <c r="AV186" s="1634">
        <v>104.52</v>
      </c>
      <c r="AW186" s="1634">
        <v>124.8</v>
      </c>
      <c r="AX186" s="1634">
        <v>0.91800000000000004</v>
      </c>
      <c r="AY186" s="1634">
        <v>26.13</v>
      </c>
      <c r="AZ186" s="1634">
        <v>19662</v>
      </c>
      <c r="BA186" s="1634">
        <f t="shared" si="36"/>
        <v>45153</v>
      </c>
      <c r="BB186" s="1634">
        <f t="shared" si="37"/>
        <v>0</v>
      </c>
    </row>
    <row r="187" spans="1:54" ht="15">
      <c r="A187" s="2456">
        <f t="shared" si="38"/>
        <v>182</v>
      </c>
      <c r="B187" s="2411" t="s">
        <v>3263</v>
      </c>
      <c r="C187" s="2411" t="s">
        <v>536</v>
      </c>
      <c r="D187" s="1611" t="s">
        <v>515</v>
      </c>
      <c r="E187" s="1611" t="s">
        <v>259</v>
      </c>
      <c r="F187" s="1634">
        <v>156</v>
      </c>
      <c r="G187" s="1634">
        <v>156</v>
      </c>
      <c r="H187" s="2431">
        <v>128.64000000000001</v>
      </c>
      <c r="I187" s="2431">
        <v>128.63999999999999</v>
      </c>
      <c r="J187" s="2431">
        <v>0.98429999999999995</v>
      </c>
      <c r="K187" s="2431">
        <v>18.23</v>
      </c>
      <c r="L187" s="1634">
        <v>16885</v>
      </c>
      <c r="M187" s="1634">
        <f t="shared" si="26"/>
        <v>55572</v>
      </c>
      <c r="N187" s="1634">
        <f t="shared" si="27"/>
        <v>0</v>
      </c>
      <c r="O187" s="1634">
        <v>156</v>
      </c>
      <c r="P187" s="2431">
        <v>96.48</v>
      </c>
      <c r="Q187" s="2431">
        <v>124.8</v>
      </c>
      <c r="R187" s="2431">
        <v>0.97360000000000002</v>
      </c>
      <c r="S187" s="2431">
        <v>17.32</v>
      </c>
      <c r="T187" s="1634">
        <v>12429</v>
      </c>
      <c r="U187" s="1634">
        <f t="shared" si="28"/>
        <v>43069</v>
      </c>
      <c r="V187" s="1634">
        <f t="shared" si="29"/>
        <v>0</v>
      </c>
      <c r="W187" s="2434">
        <v>156</v>
      </c>
      <c r="X187" s="2434">
        <v>80.039999999999992</v>
      </c>
      <c r="Y187" s="2434">
        <v>124.8</v>
      </c>
      <c r="Z187" s="2434">
        <v>0.95030000000000003</v>
      </c>
      <c r="AA187" s="2434">
        <v>9.61</v>
      </c>
      <c r="AB187" s="2434">
        <v>5541</v>
      </c>
      <c r="AC187" s="1634">
        <f t="shared" si="30"/>
        <v>34577</v>
      </c>
      <c r="AD187" s="1634">
        <f t="shared" si="31"/>
        <v>0</v>
      </c>
      <c r="AE187" s="2434">
        <v>156</v>
      </c>
      <c r="AF187" s="1634">
        <v>6.48</v>
      </c>
      <c r="AG187" s="1634">
        <v>124.8</v>
      </c>
      <c r="AH187" s="1634">
        <v>0.62529999999999997</v>
      </c>
      <c r="AI187" s="1634">
        <v>28.62</v>
      </c>
      <c r="AJ187" s="1634">
        <v>1380</v>
      </c>
      <c r="AK187" s="1634">
        <f t="shared" si="32"/>
        <v>2893</v>
      </c>
      <c r="AL187" s="1634">
        <f t="shared" si="33"/>
        <v>0</v>
      </c>
      <c r="AM187" s="1634">
        <v>156</v>
      </c>
      <c r="AN187" s="1634">
        <v>8.0400000000000009</v>
      </c>
      <c r="AO187" s="1634">
        <v>124.8</v>
      </c>
      <c r="AP187" s="1634">
        <v>0.54269999999999996</v>
      </c>
      <c r="AQ187" s="2431">
        <v>27.97</v>
      </c>
      <c r="AR187" s="1634">
        <v>1673</v>
      </c>
      <c r="AS187" s="1634">
        <f t="shared" si="34"/>
        <v>3589</v>
      </c>
      <c r="AT187" s="1634">
        <f t="shared" si="35"/>
        <v>0</v>
      </c>
      <c r="AU187" s="1634">
        <v>156</v>
      </c>
      <c r="AV187" s="1634">
        <v>10.32</v>
      </c>
      <c r="AW187" s="1634">
        <v>124.8</v>
      </c>
      <c r="AX187" s="1634">
        <v>0.51249999999999996</v>
      </c>
      <c r="AY187" s="1634">
        <v>22.61</v>
      </c>
      <c r="AZ187" s="1634">
        <v>1680</v>
      </c>
      <c r="BA187" s="1634">
        <f t="shared" si="36"/>
        <v>4458</v>
      </c>
      <c r="BB187" s="1634">
        <f t="shared" si="37"/>
        <v>0</v>
      </c>
    </row>
    <row r="188" spans="1:54" ht="15">
      <c r="A188" s="2456">
        <f t="shared" si="38"/>
        <v>183</v>
      </c>
      <c r="B188" s="2411" t="s">
        <v>3264</v>
      </c>
      <c r="C188" s="2411" t="s">
        <v>536</v>
      </c>
      <c r="D188" s="1611" t="s">
        <v>515</v>
      </c>
      <c r="E188" s="1611" t="s">
        <v>259</v>
      </c>
      <c r="F188" s="1634">
        <v>156</v>
      </c>
      <c r="G188" s="1634">
        <v>156</v>
      </c>
      <c r="H188" s="2431">
        <v>100.2544</v>
      </c>
      <c r="I188" s="2431">
        <v>124.8</v>
      </c>
      <c r="J188" s="2431">
        <v>0.98629999999999995</v>
      </c>
      <c r="K188" s="2431">
        <v>20.23</v>
      </c>
      <c r="L188" s="1634">
        <v>14604</v>
      </c>
      <c r="M188" s="1634">
        <f t="shared" si="26"/>
        <v>43310</v>
      </c>
      <c r="N188" s="1634">
        <f t="shared" si="27"/>
        <v>0</v>
      </c>
      <c r="O188" s="1634">
        <v>156</v>
      </c>
      <c r="P188" s="2431">
        <v>93.414400000000001</v>
      </c>
      <c r="Q188" s="2431">
        <v>124.8</v>
      </c>
      <c r="R188" s="2431">
        <v>0.98409999999999997</v>
      </c>
      <c r="S188" s="2431">
        <v>15.74</v>
      </c>
      <c r="T188" s="1634">
        <v>10942</v>
      </c>
      <c r="U188" s="1634">
        <f t="shared" si="28"/>
        <v>41700</v>
      </c>
      <c r="V188" s="1634">
        <f t="shared" si="29"/>
        <v>0</v>
      </c>
      <c r="W188" s="2434">
        <v>156</v>
      </c>
      <c r="X188" s="2434">
        <v>91.198400000000007</v>
      </c>
      <c r="Y188" s="2434">
        <v>124.8</v>
      </c>
      <c r="Z188" s="2434">
        <v>0.9829</v>
      </c>
      <c r="AA188" s="2434">
        <v>4.92</v>
      </c>
      <c r="AB188" s="2434">
        <v>3230</v>
      </c>
      <c r="AC188" s="1634">
        <f t="shared" si="30"/>
        <v>39398</v>
      </c>
      <c r="AD188" s="1634">
        <f t="shared" si="31"/>
        <v>0</v>
      </c>
      <c r="AE188" s="2434">
        <v>156</v>
      </c>
      <c r="AF188" s="1634">
        <v>2.6192000000000002</v>
      </c>
      <c r="AG188" s="1634">
        <v>124.8</v>
      </c>
      <c r="AH188" s="1634">
        <v>0.96619999999999995</v>
      </c>
      <c r="AI188" s="1634">
        <v>33.450000000000003</v>
      </c>
      <c r="AJ188" s="1634">
        <v>652</v>
      </c>
      <c r="AK188" s="1634">
        <f t="shared" si="32"/>
        <v>1169</v>
      </c>
      <c r="AL188" s="1634">
        <f t="shared" si="33"/>
        <v>0</v>
      </c>
      <c r="AM188" s="1634">
        <v>156</v>
      </c>
      <c r="AN188" s="1634">
        <v>14.7744</v>
      </c>
      <c r="AO188" s="1634">
        <v>124.8</v>
      </c>
      <c r="AP188" s="1634">
        <v>0.89900000000000002</v>
      </c>
      <c r="AQ188" s="2431">
        <v>6.4</v>
      </c>
      <c r="AR188" s="1634">
        <v>703</v>
      </c>
      <c r="AS188" s="1634">
        <f t="shared" si="34"/>
        <v>6595</v>
      </c>
      <c r="AT188" s="1634">
        <f t="shared" si="35"/>
        <v>0</v>
      </c>
      <c r="AU188" s="1634">
        <v>156</v>
      </c>
      <c r="AV188" s="1634">
        <v>3.8351999999999999</v>
      </c>
      <c r="AW188" s="1634">
        <v>124.8</v>
      </c>
      <c r="AX188" s="1634">
        <v>0.91010000000000002</v>
      </c>
      <c r="AY188" s="1634">
        <v>27.38</v>
      </c>
      <c r="AZ188" s="1634">
        <v>757</v>
      </c>
      <c r="BA188" s="1634">
        <f t="shared" si="36"/>
        <v>1657</v>
      </c>
      <c r="BB188" s="1634">
        <f t="shared" si="37"/>
        <v>0</v>
      </c>
    </row>
    <row r="189" spans="1:54" ht="15">
      <c r="A189" s="2456">
        <f t="shared" si="38"/>
        <v>184</v>
      </c>
      <c r="B189" s="2411" t="s">
        <v>3259</v>
      </c>
      <c r="C189" s="2411" t="s">
        <v>634</v>
      </c>
      <c r="D189" s="1611" t="s">
        <v>515</v>
      </c>
      <c r="E189" s="1611" t="s">
        <v>259</v>
      </c>
      <c r="F189" s="1634">
        <v>156</v>
      </c>
      <c r="G189" s="1634">
        <v>156</v>
      </c>
      <c r="H189" s="2431">
        <v>108.9616</v>
      </c>
      <c r="I189" s="2431">
        <v>124.8</v>
      </c>
      <c r="J189" s="2431">
        <v>0.97199999999999998</v>
      </c>
      <c r="K189" s="2431">
        <v>35.92</v>
      </c>
      <c r="L189" s="1634">
        <v>28177</v>
      </c>
      <c r="M189" s="1634">
        <f t="shared" si="26"/>
        <v>47071</v>
      </c>
      <c r="N189" s="1634">
        <f t="shared" si="27"/>
        <v>0</v>
      </c>
      <c r="O189" s="1634">
        <v>156</v>
      </c>
      <c r="P189" s="2431">
        <v>93.937600000000003</v>
      </c>
      <c r="Q189" s="2431">
        <v>124.8</v>
      </c>
      <c r="R189" s="2431">
        <v>0.96609999999999996</v>
      </c>
      <c r="S189" s="2431">
        <v>39.630000000000003</v>
      </c>
      <c r="T189" s="1634">
        <v>27696</v>
      </c>
      <c r="U189" s="1634">
        <f t="shared" si="28"/>
        <v>41934</v>
      </c>
      <c r="V189" s="1634">
        <f t="shared" si="29"/>
        <v>0</v>
      </c>
      <c r="W189" s="2434">
        <v>156</v>
      </c>
      <c r="X189" s="2434">
        <v>121.05840000000001</v>
      </c>
      <c r="Y189" s="2434">
        <v>124.8</v>
      </c>
      <c r="Z189" s="2434">
        <v>0.95940000000000003</v>
      </c>
      <c r="AA189" s="2434">
        <v>26.77</v>
      </c>
      <c r="AB189" s="2434">
        <v>23330</v>
      </c>
      <c r="AC189" s="1634">
        <f t="shared" si="30"/>
        <v>52297</v>
      </c>
      <c r="AD189" s="1634">
        <f t="shared" si="31"/>
        <v>0</v>
      </c>
      <c r="AE189" s="2434">
        <v>156</v>
      </c>
      <c r="AF189" s="1634">
        <v>119.172</v>
      </c>
      <c r="AG189" s="1634">
        <v>124.8</v>
      </c>
      <c r="AH189" s="1634">
        <v>0.98</v>
      </c>
      <c r="AI189" s="1634">
        <v>37.29</v>
      </c>
      <c r="AJ189" s="1634">
        <v>33064</v>
      </c>
      <c r="AK189" s="1634">
        <f t="shared" si="32"/>
        <v>53198</v>
      </c>
      <c r="AL189" s="1634">
        <f t="shared" si="33"/>
        <v>0</v>
      </c>
      <c r="AM189" s="1634">
        <v>156</v>
      </c>
      <c r="AN189" s="1634">
        <v>134.56559999999999</v>
      </c>
      <c r="AO189" s="1634">
        <v>134.57</v>
      </c>
      <c r="AP189" s="1634">
        <v>0.97609999999999997</v>
      </c>
      <c r="AQ189" s="2431">
        <v>27.71</v>
      </c>
      <c r="AR189" s="1634">
        <v>27743</v>
      </c>
      <c r="AS189" s="1634">
        <f t="shared" si="34"/>
        <v>60070</v>
      </c>
      <c r="AT189" s="1634">
        <f t="shared" si="35"/>
        <v>0</v>
      </c>
      <c r="AU189" s="1634">
        <v>156</v>
      </c>
      <c r="AV189" s="1634">
        <v>126.9632</v>
      </c>
      <c r="AW189" s="1634">
        <v>126.96</v>
      </c>
      <c r="AX189" s="1634">
        <v>0.97719999999999996</v>
      </c>
      <c r="AY189" s="1634">
        <v>32.57</v>
      </c>
      <c r="AZ189" s="1634">
        <v>29769</v>
      </c>
      <c r="BA189" s="1634">
        <f t="shared" si="36"/>
        <v>54848</v>
      </c>
      <c r="BB189" s="1634">
        <f t="shared" si="37"/>
        <v>0</v>
      </c>
    </row>
    <row r="190" spans="1:54" ht="15">
      <c r="A190" s="2456">
        <f t="shared" si="38"/>
        <v>185</v>
      </c>
      <c r="B190" s="2411" t="s">
        <v>3816</v>
      </c>
      <c r="C190" s="2411" t="s">
        <v>634</v>
      </c>
      <c r="D190" s="1611" t="s">
        <v>3281</v>
      </c>
      <c r="E190" s="1611" t="s">
        <v>259</v>
      </c>
      <c r="F190" s="1634">
        <v>159</v>
      </c>
      <c r="G190" s="1634">
        <v>0</v>
      </c>
      <c r="H190" s="2431">
        <v>0</v>
      </c>
      <c r="I190" s="2431">
        <v>0</v>
      </c>
      <c r="J190" s="2431">
        <v>0</v>
      </c>
      <c r="K190" s="2431">
        <v>0</v>
      </c>
      <c r="L190" s="1634">
        <v>0</v>
      </c>
      <c r="M190" s="1634">
        <f t="shared" si="26"/>
        <v>0</v>
      </c>
      <c r="N190" s="1634">
        <f t="shared" si="27"/>
        <v>0</v>
      </c>
      <c r="O190" s="1634">
        <v>0</v>
      </c>
      <c r="P190" s="2431">
        <v>0</v>
      </c>
      <c r="Q190" s="2431">
        <v>0</v>
      </c>
      <c r="R190" s="2431">
        <v>0</v>
      </c>
      <c r="S190" s="2431">
        <v>0</v>
      </c>
      <c r="T190" s="1634">
        <v>0</v>
      </c>
      <c r="U190" s="1634">
        <f t="shared" si="28"/>
        <v>0</v>
      </c>
      <c r="V190" s="1634">
        <f t="shared" si="29"/>
        <v>0</v>
      </c>
      <c r="W190" s="2434">
        <v>0</v>
      </c>
      <c r="X190" s="2434">
        <v>0</v>
      </c>
      <c r="Y190" s="2434">
        <v>0</v>
      </c>
      <c r="Z190" s="2434">
        <v>0</v>
      </c>
      <c r="AA190" s="2435">
        <v>0</v>
      </c>
      <c r="AB190" s="2434">
        <v>0</v>
      </c>
      <c r="AC190" s="1634">
        <f t="shared" si="30"/>
        <v>0</v>
      </c>
      <c r="AD190" s="1634">
        <f t="shared" si="31"/>
        <v>0</v>
      </c>
      <c r="AE190" s="2434">
        <v>0</v>
      </c>
      <c r="AF190" s="1634">
        <v>0</v>
      </c>
      <c r="AG190" s="1634">
        <v>0</v>
      </c>
      <c r="AH190" s="1634">
        <v>0</v>
      </c>
      <c r="AI190" s="2431">
        <v>0</v>
      </c>
      <c r="AJ190" s="1634">
        <v>0</v>
      </c>
      <c r="AK190" s="1634">
        <f t="shared" si="32"/>
        <v>0</v>
      </c>
      <c r="AL190" s="1634">
        <f t="shared" si="33"/>
        <v>0</v>
      </c>
      <c r="AM190" s="1634">
        <v>0</v>
      </c>
      <c r="AN190" s="1634">
        <v>0</v>
      </c>
      <c r="AO190" s="1634">
        <v>0</v>
      </c>
      <c r="AP190" s="1634">
        <v>0</v>
      </c>
      <c r="AQ190" s="2435">
        <v>0</v>
      </c>
      <c r="AR190" s="1634">
        <v>0</v>
      </c>
      <c r="AS190" s="1634">
        <f t="shared" si="34"/>
        <v>0</v>
      </c>
      <c r="AT190" s="1634">
        <f t="shared" si="35"/>
        <v>0</v>
      </c>
      <c r="AU190" s="1634">
        <v>159</v>
      </c>
      <c r="AV190" s="1634">
        <v>58.163200000000003</v>
      </c>
      <c r="AW190" s="1634">
        <v>127.2</v>
      </c>
      <c r="AX190" s="1634">
        <v>0.49959999999999999</v>
      </c>
      <c r="AY190" s="1634">
        <v>7.57</v>
      </c>
      <c r="AZ190" s="1634">
        <v>1373</v>
      </c>
      <c r="BA190" s="1634">
        <f t="shared" si="36"/>
        <v>25127</v>
      </c>
      <c r="BB190" s="1634">
        <f t="shared" si="37"/>
        <v>0</v>
      </c>
    </row>
    <row r="191" spans="1:54" ht="15">
      <c r="A191" s="2456">
        <f t="shared" si="38"/>
        <v>186</v>
      </c>
      <c r="B191" s="2411" t="s">
        <v>3268</v>
      </c>
      <c r="C191" s="2411" t="s">
        <v>634</v>
      </c>
      <c r="D191" s="1611" t="s">
        <v>515</v>
      </c>
      <c r="E191" s="1611" t="s">
        <v>259</v>
      </c>
      <c r="F191" s="1634">
        <v>160</v>
      </c>
      <c r="G191" s="1634">
        <v>160</v>
      </c>
      <c r="H191" s="2431">
        <v>117.83999999999999</v>
      </c>
      <c r="I191" s="2431">
        <v>128</v>
      </c>
      <c r="J191" s="2431">
        <v>0.96060000000000001</v>
      </c>
      <c r="K191" s="2431">
        <v>66.41</v>
      </c>
      <c r="L191" s="1634">
        <v>56346</v>
      </c>
      <c r="M191" s="1634">
        <f t="shared" si="26"/>
        <v>50907</v>
      </c>
      <c r="N191" s="1634">
        <f t="shared" si="27"/>
        <v>5439</v>
      </c>
      <c r="O191" s="1634">
        <v>160</v>
      </c>
      <c r="P191" s="2431">
        <v>117.19999999999999</v>
      </c>
      <c r="Q191" s="2431">
        <v>128</v>
      </c>
      <c r="R191" s="2431">
        <v>0.94989999999999997</v>
      </c>
      <c r="S191" s="2431">
        <v>62.26</v>
      </c>
      <c r="T191" s="1634">
        <v>54289</v>
      </c>
      <c r="U191" s="1634">
        <f t="shared" si="28"/>
        <v>52318</v>
      </c>
      <c r="V191" s="1634">
        <f t="shared" si="29"/>
        <v>1971</v>
      </c>
      <c r="W191" s="2434">
        <v>160</v>
      </c>
      <c r="X191" s="2434">
        <v>113.84</v>
      </c>
      <c r="Y191" s="2434">
        <v>128</v>
      </c>
      <c r="Z191" s="2434">
        <v>0.93659999999999999</v>
      </c>
      <c r="AA191" s="2434">
        <v>42.21</v>
      </c>
      <c r="AB191" s="2434">
        <v>34594</v>
      </c>
      <c r="AC191" s="1634">
        <f t="shared" si="30"/>
        <v>49179</v>
      </c>
      <c r="AD191" s="1634">
        <f t="shared" si="31"/>
        <v>0</v>
      </c>
      <c r="AE191" s="2434">
        <v>160</v>
      </c>
      <c r="AF191" s="1634">
        <v>112.55999999999999</v>
      </c>
      <c r="AG191" s="1634">
        <v>128</v>
      </c>
      <c r="AH191" s="1634">
        <v>0.94420000000000004</v>
      </c>
      <c r="AI191" s="1634">
        <v>40.630000000000003</v>
      </c>
      <c r="AJ191" s="1634">
        <v>34022</v>
      </c>
      <c r="AK191" s="1634">
        <f t="shared" si="32"/>
        <v>50247</v>
      </c>
      <c r="AL191" s="1634">
        <f t="shared" si="33"/>
        <v>0</v>
      </c>
      <c r="AM191" s="1634">
        <v>160</v>
      </c>
      <c r="AN191" s="1634">
        <v>116.72</v>
      </c>
      <c r="AO191" s="1634">
        <v>128</v>
      </c>
      <c r="AP191" s="1634">
        <v>0.9244</v>
      </c>
      <c r="AQ191" s="2431">
        <v>35.26</v>
      </c>
      <c r="AR191" s="1634">
        <v>30622</v>
      </c>
      <c r="AS191" s="1634">
        <f t="shared" si="34"/>
        <v>52104</v>
      </c>
      <c r="AT191" s="1634">
        <f t="shared" si="35"/>
        <v>0</v>
      </c>
      <c r="AU191" s="1634">
        <v>160</v>
      </c>
      <c r="AV191" s="1634">
        <v>87.92</v>
      </c>
      <c r="AW191" s="1634">
        <v>128</v>
      </c>
      <c r="AX191" s="1634">
        <v>0.70299999999999996</v>
      </c>
      <c r="AY191" s="1634">
        <v>10.53</v>
      </c>
      <c r="AZ191" s="1634">
        <v>6668</v>
      </c>
      <c r="BA191" s="1634">
        <f t="shared" si="36"/>
        <v>37981</v>
      </c>
      <c r="BB191" s="1634">
        <f t="shared" si="37"/>
        <v>0</v>
      </c>
    </row>
    <row r="192" spans="1:54" ht="15">
      <c r="A192" s="2456">
        <f t="shared" si="38"/>
        <v>187</v>
      </c>
      <c r="B192" s="2411" t="s">
        <v>3267</v>
      </c>
      <c r="C192" s="2411" t="s">
        <v>536</v>
      </c>
      <c r="D192" s="1611" t="s">
        <v>515</v>
      </c>
      <c r="E192" s="1611" t="s">
        <v>259</v>
      </c>
      <c r="F192" s="1634">
        <v>160</v>
      </c>
      <c r="G192" s="1634">
        <v>160</v>
      </c>
      <c r="H192" s="2431">
        <v>153.6</v>
      </c>
      <c r="I192" s="2431">
        <v>153.6</v>
      </c>
      <c r="J192" s="2431">
        <v>0.99880000000000002</v>
      </c>
      <c r="K192" s="2431">
        <v>59</v>
      </c>
      <c r="L192" s="1634">
        <v>65248</v>
      </c>
      <c r="M192" s="1634">
        <f t="shared" si="26"/>
        <v>66355</v>
      </c>
      <c r="N192" s="1634">
        <f t="shared" si="27"/>
        <v>0</v>
      </c>
      <c r="O192" s="1634">
        <v>160</v>
      </c>
      <c r="P192" s="2431">
        <v>152.16</v>
      </c>
      <c r="Q192" s="2431">
        <v>152.16</v>
      </c>
      <c r="R192" s="2431">
        <v>0.99819999999999998</v>
      </c>
      <c r="S192" s="2431">
        <v>53.19</v>
      </c>
      <c r="T192" s="1634">
        <v>60220</v>
      </c>
      <c r="U192" s="1634">
        <f t="shared" si="28"/>
        <v>67924</v>
      </c>
      <c r="V192" s="1634">
        <f t="shared" si="29"/>
        <v>0</v>
      </c>
      <c r="W192" s="2434">
        <v>160</v>
      </c>
      <c r="X192" s="2434">
        <v>190.16</v>
      </c>
      <c r="Y192" s="2434">
        <v>190.16</v>
      </c>
      <c r="Z192" s="2434">
        <v>0.99690000000000001</v>
      </c>
      <c r="AA192" s="2434">
        <v>66.97</v>
      </c>
      <c r="AB192" s="2434">
        <v>91697</v>
      </c>
      <c r="AC192" s="1634">
        <f t="shared" si="30"/>
        <v>82149</v>
      </c>
      <c r="AD192" s="1634">
        <f t="shared" si="31"/>
        <v>9548</v>
      </c>
      <c r="AE192" s="2434">
        <v>160</v>
      </c>
      <c r="AF192" s="1634">
        <v>178.88</v>
      </c>
      <c r="AG192" s="1634">
        <v>178.88</v>
      </c>
      <c r="AH192" s="1634">
        <v>0.99339999999999995</v>
      </c>
      <c r="AI192" s="1634">
        <v>69.97</v>
      </c>
      <c r="AJ192" s="1634">
        <v>93120</v>
      </c>
      <c r="AK192" s="1634">
        <f t="shared" si="32"/>
        <v>79852</v>
      </c>
      <c r="AL192" s="1634">
        <f t="shared" si="33"/>
        <v>13268</v>
      </c>
      <c r="AM192" s="1634">
        <v>160</v>
      </c>
      <c r="AN192" s="1634">
        <v>181.44</v>
      </c>
      <c r="AO192" s="1634">
        <v>181.44</v>
      </c>
      <c r="AP192" s="1634">
        <v>0.99160000000000004</v>
      </c>
      <c r="AQ192" s="2431">
        <f>+AR192/(24*31*AN192)*100</f>
        <v>60.665364064781635</v>
      </c>
      <c r="AR192" s="1634">
        <v>81893</v>
      </c>
      <c r="AS192" s="1634">
        <f t="shared" si="34"/>
        <v>80995</v>
      </c>
      <c r="AT192" s="1634">
        <f t="shared" si="35"/>
        <v>898</v>
      </c>
      <c r="AU192" s="1634">
        <v>160</v>
      </c>
      <c r="AV192" s="1634">
        <v>180.16</v>
      </c>
      <c r="AW192" s="1634">
        <v>180.16</v>
      </c>
      <c r="AX192" s="1634">
        <v>0.98799999999999999</v>
      </c>
      <c r="AY192" s="1634">
        <v>62.36</v>
      </c>
      <c r="AZ192" s="1634">
        <v>80891</v>
      </c>
      <c r="BA192" s="1634">
        <f t="shared" si="36"/>
        <v>77829</v>
      </c>
      <c r="BB192" s="1634">
        <f t="shared" si="37"/>
        <v>3062</v>
      </c>
    </row>
    <row r="193" spans="1:54" ht="15">
      <c r="A193" s="2456">
        <f t="shared" si="38"/>
        <v>188</v>
      </c>
      <c r="B193" s="2411" t="s">
        <v>3270</v>
      </c>
      <c r="C193" s="2411" t="s">
        <v>536</v>
      </c>
      <c r="D193" s="1611" t="s">
        <v>515</v>
      </c>
      <c r="E193" s="1611" t="s">
        <v>259</v>
      </c>
      <c r="F193" s="1634">
        <v>160</v>
      </c>
      <c r="G193" s="1634">
        <v>160</v>
      </c>
      <c r="H193" s="2431">
        <v>121.0488</v>
      </c>
      <c r="I193" s="2431">
        <v>128</v>
      </c>
      <c r="J193" s="2431">
        <v>0.97970000000000002</v>
      </c>
      <c r="K193" s="2431">
        <v>10.86</v>
      </c>
      <c r="L193" s="1634">
        <v>9467</v>
      </c>
      <c r="M193" s="1634">
        <f t="shared" si="26"/>
        <v>52293</v>
      </c>
      <c r="N193" s="1634">
        <f t="shared" si="27"/>
        <v>0</v>
      </c>
      <c r="O193" s="1634">
        <v>160</v>
      </c>
      <c r="P193" s="2431">
        <v>118.1752</v>
      </c>
      <c r="Q193" s="2431">
        <v>128</v>
      </c>
      <c r="R193" s="2431">
        <v>0.98629999999999995</v>
      </c>
      <c r="S193" s="2431">
        <v>10.75</v>
      </c>
      <c r="T193" s="1634">
        <v>9450</v>
      </c>
      <c r="U193" s="1634">
        <f t="shared" si="28"/>
        <v>52753</v>
      </c>
      <c r="V193" s="1634">
        <f t="shared" si="29"/>
        <v>0</v>
      </c>
      <c r="W193" s="2434">
        <v>160</v>
      </c>
      <c r="X193" s="2434">
        <v>100.7864</v>
      </c>
      <c r="Y193" s="2434">
        <v>128</v>
      </c>
      <c r="Z193" s="2434">
        <v>0.98899999999999999</v>
      </c>
      <c r="AA193" s="2434">
        <v>10.71</v>
      </c>
      <c r="AB193" s="2434">
        <v>7769</v>
      </c>
      <c r="AC193" s="1634">
        <f t="shared" si="30"/>
        <v>43540</v>
      </c>
      <c r="AD193" s="1634">
        <f t="shared" si="31"/>
        <v>0</v>
      </c>
      <c r="AE193" s="2434">
        <v>160</v>
      </c>
      <c r="AF193" s="1634">
        <v>86.219200000000001</v>
      </c>
      <c r="AG193" s="1634">
        <v>128</v>
      </c>
      <c r="AH193" s="1634">
        <v>0.97460000000000002</v>
      </c>
      <c r="AI193" s="1634">
        <v>10.97</v>
      </c>
      <c r="AJ193" s="1634">
        <v>7035</v>
      </c>
      <c r="AK193" s="1634">
        <f t="shared" si="32"/>
        <v>38488</v>
      </c>
      <c r="AL193" s="1634">
        <f t="shared" si="33"/>
        <v>0</v>
      </c>
      <c r="AM193" s="1634">
        <v>160</v>
      </c>
      <c r="AN193" s="1634">
        <v>111.5104</v>
      </c>
      <c r="AO193" s="1634">
        <v>128</v>
      </c>
      <c r="AP193" s="1634">
        <v>0.98140000000000005</v>
      </c>
      <c r="AQ193" s="2431">
        <v>7.91</v>
      </c>
      <c r="AR193" s="1634">
        <v>6563</v>
      </c>
      <c r="AS193" s="1634">
        <f t="shared" si="34"/>
        <v>49778</v>
      </c>
      <c r="AT193" s="1634">
        <f t="shared" si="35"/>
        <v>0</v>
      </c>
      <c r="AU193" s="1634">
        <v>160</v>
      </c>
      <c r="AV193" s="1634">
        <v>136.78319999999999</v>
      </c>
      <c r="AW193" s="1634">
        <v>136.78</v>
      </c>
      <c r="AX193" s="1634">
        <v>0.92600000000000005</v>
      </c>
      <c r="AY193" s="1634">
        <v>5.82</v>
      </c>
      <c r="AZ193" s="1634">
        <v>5734</v>
      </c>
      <c r="BA193" s="1634">
        <f t="shared" si="36"/>
        <v>59090</v>
      </c>
      <c r="BB193" s="1634">
        <f t="shared" si="37"/>
        <v>0</v>
      </c>
    </row>
    <row r="194" spans="1:54" ht="15">
      <c r="A194" s="2456">
        <f t="shared" si="38"/>
        <v>189</v>
      </c>
      <c r="B194" s="2411" t="s">
        <v>3269</v>
      </c>
      <c r="C194" s="2411" t="s">
        <v>634</v>
      </c>
      <c r="D194" s="1611" t="s">
        <v>515</v>
      </c>
      <c r="E194" s="1611" t="s">
        <v>259</v>
      </c>
      <c r="F194" s="1634">
        <v>160</v>
      </c>
      <c r="G194" s="1634">
        <v>160</v>
      </c>
      <c r="H194" s="2431">
        <v>53.88</v>
      </c>
      <c r="I194" s="2431">
        <v>128</v>
      </c>
      <c r="J194" s="2431">
        <v>1</v>
      </c>
      <c r="K194" s="2431">
        <v>53.24</v>
      </c>
      <c r="L194" s="1634">
        <v>20653</v>
      </c>
      <c r="M194" s="1634">
        <f t="shared" si="26"/>
        <v>23276</v>
      </c>
      <c r="N194" s="1634">
        <f t="shared" si="27"/>
        <v>0</v>
      </c>
      <c r="O194" s="1634">
        <v>160</v>
      </c>
      <c r="P194" s="2431">
        <v>54.72</v>
      </c>
      <c r="Q194" s="2431">
        <v>128</v>
      </c>
      <c r="R194" s="2431">
        <v>1</v>
      </c>
      <c r="S194" s="2431">
        <v>53.22</v>
      </c>
      <c r="T194" s="1634">
        <v>21665</v>
      </c>
      <c r="U194" s="1634">
        <f t="shared" si="28"/>
        <v>24427</v>
      </c>
      <c r="V194" s="1634">
        <f t="shared" si="29"/>
        <v>0</v>
      </c>
      <c r="W194" s="2434">
        <v>160</v>
      </c>
      <c r="X194" s="2434">
        <v>54.120000000000005</v>
      </c>
      <c r="Y194" s="2434">
        <v>128</v>
      </c>
      <c r="Z194" s="2434">
        <v>0.99990000000000001</v>
      </c>
      <c r="AA194" s="2434">
        <v>55.96</v>
      </c>
      <c r="AB194" s="2434">
        <v>21807</v>
      </c>
      <c r="AC194" s="1634">
        <f t="shared" si="30"/>
        <v>23380</v>
      </c>
      <c r="AD194" s="1634">
        <f t="shared" si="31"/>
        <v>0</v>
      </c>
      <c r="AE194" s="2434">
        <v>160</v>
      </c>
      <c r="AF194" s="1634">
        <v>47.879999999999995</v>
      </c>
      <c r="AG194" s="1634">
        <v>128</v>
      </c>
      <c r="AH194" s="1634">
        <v>1</v>
      </c>
      <c r="AI194" s="1634">
        <v>59.47</v>
      </c>
      <c r="AJ194" s="1634">
        <v>21184</v>
      </c>
      <c r="AK194" s="1634">
        <f t="shared" si="32"/>
        <v>21374</v>
      </c>
      <c r="AL194" s="1634">
        <f t="shared" si="33"/>
        <v>0</v>
      </c>
      <c r="AM194" s="1634">
        <v>160</v>
      </c>
      <c r="AN194" s="1634">
        <v>48.6</v>
      </c>
      <c r="AO194" s="1634">
        <v>128</v>
      </c>
      <c r="AP194" s="1634">
        <v>0.99980000000000002</v>
      </c>
      <c r="AQ194" s="2431">
        <v>55.5</v>
      </c>
      <c r="AR194" s="1634">
        <v>20067</v>
      </c>
      <c r="AS194" s="1634">
        <f t="shared" si="34"/>
        <v>21695</v>
      </c>
      <c r="AT194" s="1634">
        <f t="shared" si="35"/>
        <v>0</v>
      </c>
      <c r="AU194" s="1634">
        <v>160</v>
      </c>
      <c r="AV194" s="1634">
        <v>53.76</v>
      </c>
      <c r="AW194" s="1634">
        <v>128</v>
      </c>
      <c r="AX194" s="1634">
        <v>1</v>
      </c>
      <c r="AY194" s="1634">
        <v>50.96</v>
      </c>
      <c r="AZ194" s="1634">
        <v>19725</v>
      </c>
      <c r="BA194" s="1634">
        <f t="shared" si="36"/>
        <v>23224</v>
      </c>
      <c r="BB194" s="1634">
        <f t="shared" si="37"/>
        <v>0</v>
      </c>
    </row>
    <row r="195" spans="1:54" ht="15">
      <c r="A195" s="2456">
        <f t="shared" si="38"/>
        <v>190</v>
      </c>
      <c r="B195" s="2411" t="s">
        <v>3272</v>
      </c>
      <c r="C195" s="2411" t="s">
        <v>627</v>
      </c>
      <c r="D195" s="1611" t="s">
        <v>515</v>
      </c>
      <c r="E195" s="1611" t="s">
        <v>259</v>
      </c>
      <c r="F195" s="1634">
        <v>160</v>
      </c>
      <c r="G195" s="1634">
        <v>160</v>
      </c>
      <c r="H195" s="2431">
        <v>71.52</v>
      </c>
      <c r="I195" s="2431">
        <v>160</v>
      </c>
      <c r="J195" s="2431">
        <v>0.95040000000000002</v>
      </c>
      <c r="K195" s="2431">
        <v>54.524375466070104</v>
      </c>
      <c r="L195" s="1634">
        <v>28077</v>
      </c>
      <c r="M195" s="1634">
        <f t="shared" si="26"/>
        <v>30897</v>
      </c>
      <c r="N195" s="1634">
        <f t="shared" si="27"/>
        <v>0</v>
      </c>
      <c r="O195" s="1634">
        <v>160</v>
      </c>
      <c r="P195" s="2431">
        <v>72.319999999999993</v>
      </c>
      <c r="Q195" s="2431">
        <v>160</v>
      </c>
      <c r="R195" s="2431">
        <v>0.9587</v>
      </c>
      <c r="S195" s="2431">
        <v>50.399508754400991</v>
      </c>
      <c r="T195" s="1634">
        <v>27118</v>
      </c>
      <c r="U195" s="1634">
        <f t="shared" si="28"/>
        <v>32284</v>
      </c>
      <c r="V195" s="1634">
        <f t="shared" si="29"/>
        <v>0</v>
      </c>
      <c r="W195" s="2434">
        <v>160</v>
      </c>
      <c r="X195" s="2434">
        <v>106.32</v>
      </c>
      <c r="Y195" s="2434">
        <v>160</v>
      </c>
      <c r="Z195" s="2434">
        <v>0.95350000000000001</v>
      </c>
      <c r="AA195" s="2435">
        <v>28.056025833960373</v>
      </c>
      <c r="AB195" s="2434">
        <v>21477</v>
      </c>
      <c r="AC195" s="1634">
        <f t="shared" si="30"/>
        <v>45930</v>
      </c>
      <c r="AD195" s="1634">
        <f t="shared" si="31"/>
        <v>0</v>
      </c>
      <c r="AE195" s="2434">
        <v>160</v>
      </c>
      <c r="AF195" s="1634">
        <v>71.760000000000005</v>
      </c>
      <c r="AG195" s="1634">
        <v>160</v>
      </c>
      <c r="AH195" s="1634">
        <v>0.92820000000000003</v>
      </c>
      <c r="AI195" s="2431">
        <f>+AJ195/(24*31*AF195)*100</f>
        <v>55.181324246892274</v>
      </c>
      <c r="AJ195" s="1634">
        <v>29461</v>
      </c>
      <c r="AK195" s="1634">
        <f t="shared" si="32"/>
        <v>32034</v>
      </c>
      <c r="AL195" s="1634">
        <f t="shared" si="33"/>
        <v>0</v>
      </c>
      <c r="AM195" s="1634">
        <v>160</v>
      </c>
      <c r="AN195" s="1634">
        <v>72.599999999999994</v>
      </c>
      <c r="AO195" s="1634">
        <v>160</v>
      </c>
      <c r="AP195" s="1634">
        <v>0.93030000000000002</v>
      </c>
      <c r="AQ195" s="2435">
        <f>+AR195/(24*31*AN195)*100</f>
        <v>49.179478065108569</v>
      </c>
      <c r="AR195" s="1634">
        <v>26564</v>
      </c>
      <c r="AS195" s="1634">
        <f t="shared" si="34"/>
        <v>32409</v>
      </c>
      <c r="AT195" s="1634">
        <f t="shared" si="35"/>
        <v>0</v>
      </c>
      <c r="AU195" s="1634">
        <v>160</v>
      </c>
      <c r="AV195" s="1634">
        <v>81.48</v>
      </c>
      <c r="AW195" s="1634">
        <v>160</v>
      </c>
      <c r="AX195" s="1634">
        <v>0.92949999999999999</v>
      </c>
      <c r="AY195" s="2431">
        <f>+AZ195/(24*30*AV195)*100</f>
        <v>45.118433971526748</v>
      </c>
      <c r="AZ195" s="1634">
        <v>26469</v>
      </c>
      <c r="BA195" s="1634">
        <f t="shared" si="36"/>
        <v>35199</v>
      </c>
      <c r="BB195" s="1634">
        <f t="shared" si="37"/>
        <v>0</v>
      </c>
    </row>
    <row r="196" spans="1:54" ht="15">
      <c r="A196" s="2456">
        <f t="shared" si="38"/>
        <v>191</v>
      </c>
      <c r="B196" s="2411" t="s">
        <v>3271</v>
      </c>
      <c r="C196" s="2411" t="s">
        <v>536</v>
      </c>
      <c r="D196" s="1611" t="s">
        <v>3105</v>
      </c>
      <c r="E196" s="1611" t="s">
        <v>259</v>
      </c>
      <c r="F196" s="1634">
        <v>160</v>
      </c>
      <c r="G196" s="1634">
        <v>160</v>
      </c>
      <c r="H196" s="2431">
        <v>0</v>
      </c>
      <c r="I196" s="2431">
        <v>128</v>
      </c>
      <c r="J196" s="2431">
        <v>0</v>
      </c>
      <c r="K196" s="2431">
        <v>0</v>
      </c>
      <c r="L196" s="1634">
        <v>0</v>
      </c>
      <c r="M196" s="1634">
        <f t="shared" si="26"/>
        <v>0</v>
      </c>
      <c r="N196" s="1634">
        <f t="shared" si="27"/>
        <v>0</v>
      </c>
      <c r="O196" s="1634">
        <v>160</v>
      </c>
      <c r="P196" s="2431">
        <v>0</v>
      </c>
      <c r="Q196" s="2431">
        <v>128</v>
      </c>
      <c r="R196" s="2431">
        <v>0</v>
      </c>
      <c r="S196" s="2431">
        <v>0</v>
      </c>
      <c r="T196" s="1634">
        <v>0</v>
      </c>
      <c r="U196" s="1634">
        <f t="shared" si="28"/>
        <v>0</v>
      </c>
      <c r="V196" s="1634">
        <f t="shared" si="29"/>
        <v>0</v>
      </c>
      <c r="W196" s="2434">
        <v>160</v>
      </c>
      <c r="X196" s="2434">
        <v>0</v>
      </c>
      <c r="Y196" s="2434">
        <v>128</v>
      </c>
      <c r="Z196" s="2434">
        <v>0</v>
      </c>
      <c r="AA196" s="2435">
        <v>0</v>
      </c>
      <c r="AB196" s="2434">
        <v>0</v>
      </c>
      <c r="AC196" s="1634">
        <f t="shared" si="30"/>
        <v>0</v>
      </c>
      <c r="AD196" s="1634">
        <f t="shared" si="31"/>
        <v>0</v>
      </c>
      <c r="AE196" s="2434">
        <v>160</v>
      </c>
      <c r="AF196" s="1634">
        <v>0</v>
      </c>
      <c r="AG196" s="1634">
        <v>128</v>
      </c>
      <c r="AH196" s="1634">
        <v>0</v>
      </c>
      <c r="AI196" s="2431">
        <v>0</v>
      </c>
      <c r="AJ196" s="1634">
        <v>0</v>
      </c>
      <c r="AK196" s="1634">
        <f t="shared" si="32"/>
        <v>0</v>
      </c>
      <c r="AL196" s="1634">
        <f t="shared" si="33"/>
        <v>0</v>
      </c>
      <c r="AM196" s="1634">
        <v>160</v>
      </c>
      <c r="AN196" s="1634">
        <v>0</v>
      </c>
      <c r="AO196" s="1634">
        <v>128</v>
      </c>
      <c r="AP196" s="1634">
        <v>0</v>
      </c>
      <c r="AQ196" s="2435">
        <v>0</v>
      </c>
      <c r="AR196" s="1634">
        <v>0</v>
      </c>
      <c r="AS196" s="1634">
        <f t="shared" si="34"/>
        <v>0</v>
      </c>
      <c r="AT196" s="1634">
        <f t="shared" si="35"/>
        <v>0</v>
      </c>
      <c r="AU196" s="1634">
        <v>160</v>
      </c>
      <c r="AV196" s="1634">
        <v>0</v>
      </c>
      <c r="AW196" s="1634">
        <v>128</v>
      </c>
      <c r="AX196" s="1634">
        <v>0</v>
      </c>
      <c r="AY196" s="2431">
        <v>0</v>
      </c>
      <c r="AZ196" s="1634">
        <v>0</v>
      </c>
      <c r="BA196" s="1634">
        <f t="shared" si="36"/>
        <v>0</v>
      </c>
      <c r="BB196" s="1634">
        <f t="shared" si="37"/>
        <v>0</v>
      </c>
    </row>
    <row r="197" spans="1:54" ht="15">
      <c r="A197" s="2456">
        <f t="shared" si="38"/>
        <v>192</v>
      </c>
      <c r="B197" s="2411" t="s">
        <v>3817</v>
      </c>
      <c r="C197" s="2411" t="s">
        <v>3156</v>
      </c>
      <c r="D197" s="1611" t="s">
        <v>515</v>
      </c>
      <c r="E197" s="1611" t="s">
        <v>259</v>
      </c>
      <c r="F197" s="1634">
        <v>160</v>
      </c>
      <c r="G197" s="1634">
        <v>160</v>
      </c>
      <c r="H197" s="2431">
        <v>116.58600000000001</v>
      </c>
      <c r="I197" s="2431">
        <v>160</v>
      </c>
      <c r="J197" s="2431">
        <v>0.95150000000000001</v>
      </c>
      <c r="K197" s="2431">
        <v>65.081904249986167</v>
      </c>
      <c r="L197" s="1634">
        <v>54631</v>
      </c>
      <c r="M197" s="1634">
        <f t="shared" si="26"/>
        <v>50365</v>
      </c>
      <c r="N197" s="1634">
        <f t="shared" si="27"/>
        <v>4266</v>
      </c>
      <c r="O197" s="1634">
        <v>160</v>
      </c>
      <c r="P197" s="2431">
        <v>135.42600000000002</v>
      </c>
      <c r="Q197" s="2431">
        <v>160</v>
      </c>
      <c r="R197" s="2431">
        <v>0.94010000000000005</v>
      </c>
      <c r="S197" s="2431">
        <v>52.938286814256685</v>
      </c>
      <c r="T197" s="1634">
        <v>53339</v>
      </c>
      <c r="U197" s="1634">
        <f t="shared" si="28"/>
        <v>60454</v>
      </c>
      <c r="V197" s="1634">
        <f t="shared" si="29"/>
        <v>0</v>
      </c>
      <c r="W197" s="2434">
        <v>160</v>
      </c>
      <c r="X197" s="2434">
        <v>94.005600000000001</v>
      </c>
      <c r="Y197" s="2434">
        <v>160</v>
      </c>
      <c r="Z197" s="2434">
        <v>0.94430000000000003</v>
      </c>
      <c r="AA197" s="2435">
        <v>56.351548323835075</v>
      </c>
      <c r="AB197" s="2434">
        <v>38141</v>
      </c>
      <c r="AC197" s="1634">
        <f t="shared" si="30"/>
        <v>40610</v>
      </c>
      <c r="AD197" s="1634">
        <f t="shared" si="31"/>
        <v>0</v>
      </c>
      <c r="AE197" s="2434">
        <v>160</v>
      </c>
      <c r="AF197" s="1634">
        <v>106.05840000000001</v>
      </c>
      <c r="AG197" s="1634">
        <v>160</v>
      </c>
      <c r="AH197" s="1634">
        <v>0.92889999999999995</v>
      </c>
      <c r="AI197" s="2431">
        <f>+AJ197/(24*31*AF197)*100</f>
        <v>64.280369289745749</v>
      </c>
      <c r="AJ197" s="1634">
        <v>50722</v>
      </c>
      <c r="AK197" s="1634">
        <f t="shared" si="32"/>
        <v>47344</v>
      </c>
      <c r="AL197" s="1634">
        <f t="shared" si="33"/>
        <v>3378</v>
      </c>
      <c r="AM197" s="1634">
        <v>160</v>
      </c>
      <c r="AN197" s="1634">
        <v>98.588400000000007</v>
      </c>
      <c r="AO197" s="1634">
        <v>160</v>
      </c>
      <c r="AP197" s="1634">
        <v>0.91190000000000004</v>
      </c>
      <c r="AQ197" s="2435">
        <f>+AR197/(24*31*AN197)*100</f>
        <v>53.957906365393683</v>
      </c>
      <c r="AR197" s="1634">
        <v>39578</v>
      </c>
      <c r="AS197" s="1634">
        <f t="shared" si="34"/>
        <v>44010</v>
      </c>
      <c r="AT197" s="1634">
        <f t="shared" si="35"/>
        <v>0</v>
      </c>
      <c r="AU197" s="1634">
        <v>160</v>
      </c>
      <c r="AV197" s="1634">
        <v>57.679200000000009</v>
      </c>
      <c r="AW197" s="1634">
        <v>160</v>
      </c>
      <c r="AX197" s="1634">
        <v>0.877</v>
      </c>
      <c r="AY197" s="2431">
        <f>+AZ197/(24*30*AV197)*100</f>
        <v>61.393207796070513</v>
      </c>
      <c r="AZ197" s="1634">
        <v>25496</v>
      </c>
      <c r="BA197" s="1634">
        <f t="shared" si="36"/>
        <v>24917</v>
      </c>
      <c r="BB197" s="1634">
        <f t="shared" si="37"/>
        <v>579</v>
      </c>
    </row>
    <row r="198" spans="1:54" ht="15">
      <c r="A198" s="2456">
        <f t="shared" si="38"/>
        <v>193</v>
      </c>
      <c r="B198" s="2411" t="s">
        <v>3265</v>
      </c>
      <c r="C198" s="2411" t="s">
        <v>536</v>
      </c>
      <c r="D198" s="1611" t="s">
        <v>515</v>
      </c>
      <c r="E198" s="1611" t="s">
        <v>259</v>
      </c>
      <c r="F198" s="1634">
        <v>160</v>
      </c>
      <c r="G198" s="1634">
        <v>160</v>
      </c>
      <c r="H198" s="2431">
        <v>160.6088</v>
      </c>
      <c r="I198" s="2431">
        <v>160.61000000000001</v>
      </c>
      <c r="J198" s="2431">
        <v>0.61660000000000004</v>
      </c>
      <c r="K198" s="2431">
        <v>21.13</v>
      </c>
      <c r="L198" s="1634">
        <v>24429</v>
      </c>
      <c r="M198" s="1634">
        <f t="shared" ref="M198:M261" si="39">+ROUND(24*30*0.6*H198,0)</f>
        <v>69383</v>
      </c>
      <c r="N198" s="1634">
        <f t="shared" ref="N198:N261" si="40">+MAX((L198-M198),0)</f>
        <v>0</v>
      </c>
      <c r="O198" s="1634">
        <v>160</v>
      </c>
      <c r="P198" s="2431">
        <v>149.15520000000001</v>
      </c>
      <c r="Q198" s="2431">
        <v>149.16</v>
      </c>
      <c r="R198" s="2431">
        <v>0.74209999999999998</v>
      </c>
      <c r="S198" s="2431">
        <v>26.05</v>
      </c>
      <c r="T198" s="1634">
        <v>28905</v>
      </c>
      <c r="U198" s="1634">
        <f t="shared" ref="U198:U261" si="41">+ROUND(24*31*0.6*P198,0)</f>
        <v>66583</v>
      </c>
      <c r="V198" s="1634">
        <f t="shared" ref="V198:V261" si="42">+MAX((T198-U198),0)</f>
        <v>0</v>
      </c>
      <c r="W198" s="2434">
        <v>160</v>
      </c>
      <c r="X198" s="2434">
        <v>188.6592</v>
      </c>
      <c r="Y198" s="2434">
        <v>188.66</v>
      </c>
      <c r="Z198" s="2434">
        <v>0.64980000000000004</v>
      </c>
      <c r="AA198" s="2434">
        <v>20.12</v>
      </c>
      <c r="AB198" s="2434">
        <v>27329</v>
      </c>
      <c r="AC198" s="1634">
        <f t="shared" ref="AC198:AC261" si="43">+ROUND(24*30*0.6*X198,0)</f>
        <v>81501</v>
      </c>
      <c r="AD198" s="1634">
        <f t="shared" ref="AD198:AD261" si="44">+MAX((AB198-AC198),0)</f>
        <v>0</v>
      </c>
      <c r="AE198" s="2434">
        <v>160</v>
      </c>
      <c r="AF198" s="1634">
        <v>167.59119999999999</v>
      </c>
      <c r="AG198" s="1634">
        <v>167.59</v>
      </c>
      <c r="AH198" s="1634">
        <v>0.50209999999999999</v>
      </c>
      <c r="AI198" s="1634">
        <v>30.72</v>
      </c>
      <c r="AJ198" s="1634">
        <v>38300</v>
      </c>
      <c r="AK198" s="1634">
        <f t="shared" ref="AK198:AK261" si="45">+ROUND(24*31*0.6*AF198,0)</f>
        <v>74813</v>
      </c>
      <c r="AL198" s="1634">
        <f t="shared" ref="AL198:AL261" si="46">+MAX((AJ198-AK198),0)</f>
        <v>0</v>
      </c>
      <c r="AM198" s="1634">
        <v>160</v>
      </c>
      <c r="AN198" s="1634">
        <v>178.52799999999999</v>
      </c>
      <c r="AO198" s="1634">
        <v>178.53</v>
      </c>
      <c r="AP198" s="1634">
        <v>0.55979999999999996</v>
      </c>
      <c r="AQ198" s="2431">
        <v>27.9</v>
      </c>
      <c r="AR198" s="1634">
        <v>37053</v>
      </c>
      <c r="AS198" s="1634">
        <f t="shared" ref="AS198:AS261" si="47">+ROUND(24*31*0.6*AN198,0)</f>
        <v>79695</v>
      </c>
      <c r="AT198" s="1634">
        <f t="shared" ref="AT198:AT261" si="48">+MAX((AR198-AS198),0)</f>
        <v>0</v>
      </c>
      <c r="AU198" s="1634">
        <v>160</v>
      </c>
      <c r="AV198" s="1634">
        <v>141.16</v>
      </c>
      <c r="AW198" s="1634">
        <v>141.16</v>
      </c>
      <c r="AX198" s="1634">
        <v>0.95430000000000004</v>
      </c>
      <c r="AY198" s="1634">
        <v>21.12</v>
      </c>
      <c r="AZ198" s="1634">
        <v>21466</v>
      </c>
      <c r="BA198" s="1634">
        <f t="shared" ref="BA198:BA261" si="49">+ROUND(24*30*0.6*AV198,0)</f>
        <v>60981</v>
      </c>
      <c r="BB198" s="1634">
        <f t="shared" ref="BB198:BB261" si="50">+MAX((AZ198-BA198),0)</f>
        <v>0</v>
      </c>
    </row>
    <row r="199" spans="1:54" ht="15">
      <c r="A199" s="2456">
        <f t="shared" si="38"/>
        <v>194</v>
      </c>
      <c r="B199" s="2411" t="s">
        <v>3277</v>
      </c>
      <c r="C199" s="2411" t="s">
        <v>536</v>
      </c>
      <c r="D199" s="1611" t="s">
        <v>515</v>
      </c>
      <c r="E199" s="1611" t="s">
        <v>259</v>
      </c>
      <c r="F199" s="1634">
        <v>161</v>
      </c>
      <c r="G199" s="1634">
        <v>161</v>
      </c>
      <c r="H199" s="2431">
        <v>172.66560000000001</v>
      </c>
      <c r="I199" s="2431">
        <v>172.67</v>
      </c>
      <c r="J199" s="2431">
        <v>0.97440000000000004</v>
      </c>
      <c r="K199" s="2431">
        <v>19.5</v>
      </c>
      <c r="L199" s="1634">
        <v>24245</v>
      </c>
      <c r="M199" s="1634">
        <f t="shared" si="39"/>
        <v>74592</v>
      </c>
      <c r="N199" s="1634">
        <f t="shared" si="40"/>
        <v>0</v>
      </c>
      <c r="O199" s="1634">
        <v>161</v>
      </c>
      <c r="P199" s="2431">
        <v>208.596</v>
      </c>
      <c r="Q199" s="2431">
        <v>208.6</v>
      </c>
      <c r="R199" s="2431">
        <v>0.96179999999999999</v>
      </c>
      <c r="S199" s="2431">
        <v>32.78</v>
      </c>
      <c r="T199" s="1634">
        <v>50875</v>
      </c>
      <c r="U199" s="1634">
        <f t="shared" si="41"/>
        <v>93117</v>
      </c>
      <c r="V199" s="1634">
        <f t="shared" si="42"/>
        <v>0</v>
      </c>
      <c r="W199" s="2434">
        <v>161</v>
      </c>
      <c r="X199" s="2434">
        <v>186.4272</v>
      </c>
      <c r="Y199" s="2434">
        <v>186.43</v>
      </c>
      <c r="Z199" s="2434">
        <v>0.96150000000000002</v>
      </c>
      <c r="AA199" s="2434">
        <v>19.02</v>
      </c>
      <c r="AB199" s="2434">
        <v>25524</v>
      </c>
      <c r="AC199" s="1634">
        <f t="shared" si="43"/>
        <v>80537</v>
      </c>
      <c r="AD199" s="1634">
        <f t="shared" si="44"/>
        <v>0</v>
      </c>
      <c r="AE199" s="2434">
        <v>161</v>
      </c>
      <c r="AF199" s="1634">
        <v>183.71119999999999</v>
      </c>
      <c r="AG199" s="1634">
        <v>183.71</v>
      </c>
      <c r="AH199" s="1634">
        <v>0.94310000000000005</v>
      </c>
      <c r="AI199" s="1634">
        <v>32.71</v>
      </c>
      <c r="AJ199" s="1634">
        <v>44707</v>
      </c>
      <c r="AK199" s="1634">
        <f t="shared" si="45"/>
        <v>82009</v>
      </c>
      <c r="AL199" s="1634">
        <f t="shared" si="46"/>
        <v>0</v>
      </c>
      <c r="AM199" s="1634">
        <v>161</v>
      </c>
      <c r="AN199" s="1634">
        <v>187.4768</v>
      </c>
      <c r="AO199" s="1634">
        <v>187.48</v>
      </c>
      <c r="AP199" s="1634">
        <v>0.91490000000000005</v>
      </c>
      <c r="AQ199" s="2431">
        <v>16.440000000000001</v>
      </c>
      <c r="AR199" s="1634">
        <v>22928</v>
      </c>
      <c r="AS199" s="1634">
        <f t="shared" si="47"/>
        <v>83690</v>
      </c>
      <c r="AT199" s="1634">
        <f t="shared" si="48"/>
        <v>0</v>
      </c>
      <c r="AU199" s="1634">
        <v>161</v>
      </c>
      <c r="AV199" s="1634">
        <v>182.55600000000001</v>
      </c>
      <c r="AW199" s="1634">
        <v>182.56</v>
      </c>
      <c r="AX199" s="1634">
        <v>0.92410000000000003</v>
      </c>
      <c r="AY199" s="1634">
        <v>32.049999999999997</v>
      </c>
      <c r="AZ199" s="1634">
        <v>42121</v>
      </c>
      <c r="BA199" s="1634">
        <f t="shared" si="49"/>
        <v>78864</v>
      </c>
      <c r="BB199" s="1634">
        <f t="shared" si="50"/>
        <v>0</v>
      </c>
    </row>
    <row r="200" spans="1:54" ht="15">
      <c r="A200" s="2456">
        <f t="shared" ref="A200:A263" si="51">+A199+1</f>
        <v>195</v>
      </c>
      <c r="B200" s="2411" t="s">
        <v>3276</v>
      </c>
      <c r="C200" s="2411" t="s">
        <v>536</v>
      </c>
      <c r="D200" s="1611" t="s">
        <v>3105</v>
      </c>
      <c r="E200" s="1611" t="s">
        <v>259</v>
      </c>
      <c r="F200" s="1634">
        <v>161</v>
      </c>
      <c r="G200" s="1634">
        <v>161</v>
      </c>
      <c r="H200" s="2431">
        <v>0</v>
      </c>
      <c r="I200" s="2431">
        <v>128.80000000000001</v>
      </c>
      <c r="J200" s="2431">
        <v>0</v>
      </c>
      <c r="K200" s="2431">
        <v>0</v>
      </c>
      <c r="L200" s="1634">
        <v>0</v>
      </c>
      <c r="M200" s="1634">
        <f t="shared" si="39"/>
        <v>0</v>
      </c>
      <c r="N200" s="1634">
        <f t="shared" si="40"/>
        <v>0</v>
      </c>
      <c r="O200" s="1634">
        <v>161</v>
      </c>
      <c r="P200" s="2431">
        <v>0</v>
      </c>
      <c r="Q200" s="2431">
        <v>128.80000000000001</v>
      </c>
      <c r="R200" s="2431">
        <v>0</v>
      </c>
      <c r="S200" s="2431">
        <v>0</v>
      </c>
      <c r="T200" s="1634">
        <v>0</v>
      </c>
      <c r="U200" s="1634">
        <f t="shared" si="41"/>
        <v>0</v>
      </c>
      <c r="V200" s="1634">
        <f t="shared" si="42"/>
        <v>0</v>
      </c>
      <c r="W200" s="2434">
        <v>161</v>
      </c>
      <c r="X200" s="2434">
        <v>0</v>
      </c>
      <c r="Y200" s="2434">
        <v>128.80000000000001</v>
      </c>
      <c r="Z200" s="2434">
        <v>0</v>
      </c>
      <c r="AA200" s="2435">
        <v>0</v>
      </c>
      <c r="AB200" s="2434">
        <v>0</v>
      </c>
      <c r="AC200" s="1634">
        <f t="shared" si="43"/>
        <v>0</v>
      </c>
      <c r="AD200" s="1634">
        <f t="shared" si="44"/>
        <v>0</v>
      </c>
      <c r="AE200" s="2434">
        <v>161</v>
      </c>
      <c r="AF200" s="1634">
        <v>0</v>
      </c>
      <c r="AG200" s="1634">
        <v>128.80000000000001</v>
      </c>
      <c r="AH200" s="1634">
        <v>0</v>
      </c>
      <c r="AI200" s="2431">
        <v>0</v>
      </c>
      <c r="AJ200" s="1634">
        <v>0</v>
      </c>
      <c r="AK200" s="1634">
        <f t="shared" si="45"/>
        <v>0</v>
      </c>
      <c r="AL200" s="1634">
        <f t="shared" si="46"/>
        <v>0</v>
      </c>
      <c r="AM200" s="1634">
        <v>161</v>
      </c>
      <c r="AN200" s="1634">
        <v>0</v>
      </c>
      <c r="AO200" s="1634">
        <v>128.80000000000001</v>
      </c>
      <c r="AP200" s="1634">
        <v>0</v>
      </c>
      <c r="AQ200" s="2435">
        <v>0</v>
      </c>
      <c r="AR200" s="1634">
        <v>0</v>
      </c>
      <c r="AS200" s="1634">
        <f t="shared" si="47"/>
        <v>0</v>
      </c>
      <c r="AT200" s="1634">
        <f t="shared" si="48"/>
        <v>0</v>
      </c>
      <c r="AU200" s="1634">
        <v>161</v>
      </c>
      <c r="AV200" s="1634">
        <v>0</v>
      </c>
      <c r="AW200" s="1634">
        <v>128.80000000000001</v>
      </c>
      <c r="AX200" s="1634">
        <v>0</v>
      </c>
      <c r="AY200" s="2431">
        <v>0</v>
      </c>
      <c r="AZ200" s="1634">
        <v>0</v>
      </c>
      <c r="BA200" s="1634">
        <f t="shared" si="49"/>
        <v>0</v>
      </c>
      <c r="BB200" s="1634">
        <f t="shared" si="50"/>
        <v>0</v>
      </c>
    </row>
    <row r="201" spans="1:54" ht="15">
      <c r="A201" s="2456">
        <f t="shared" si="51"/>
        <v>196</v>
      </c>
      <c r="B201" s="2411" t="s">
        <v>3274</v>
      </c>
      <c r="C201" s="2411" t="s">
        <v>749</v>
      </c>
      <c r="D201" s="1611" t="s">
        <v>515</v>
      </c>
      <c r="E201" s="1611" t="s">
        <v>259</v>
      </c>
      <c r="F201" s="1634">
        <v>161</v>
      </c>
      <c r="G201" s="1634">
        <v>161</v>
      </c>
      <c r="H201" s="2431">
        <v>29.862400000000001</v>
      </c>
      <c r="I201" s="2431">
        <v>128.80000000000001</v>
      </c>
      <c r="J201" s="2431">
        <v>0.93500000000000005</v>
      </c>
      <c r="K201" s="2431">
        <v>32.53</v>
      </c>
      <c r="L201" s="1634">
        <v>6993</v>
      </c>
      <c r="M201" s="1634">
        <f t="shared" si="39"/>
        <v>12901</v>
      </c>
      <c r="N201" s="1634">
        <f t="shared" si="40"/>
        <v>0</v>
      </c>
      <c r="O201" s="1634">
        <v>161</v>
      </c>
      <c r="P201" s="2431">
        <v>29.719200000000001</v>
      </c>
      <c r="Q201" s="2431">
        <v>128.80000000000001</v>
      </c>
      <c r="R201" s="2431">
        <v>0.96009999999999995</v>
      </c>
      <c r="S201" s="2431">
        <v>34.81</v>
      </c>
      <c r="T201" s="1634">
        <v>7697</v>
      </c>
      <c r="U201" s="1634">
        <f t="shared" si="41"/>
        <v>13267</v>
      </c>
      <c r="V201" s="1634">
        <f t="shared" si="42"/>
        <v>0</v>
      </c>
      <c r="W201" s="2434">
        <v>161</v>
      </c>
      <c r="X201" s="2434">
        <v>32.714399999999998</v>
      </c>
      <c r="Y201" s="2434">
        <v>128.80000000000001</v>
      </c>
      <c r="Z201" s="2434">
        <v>0.95550000000000002</v>
      </c>
      <c r="AA201" s="2434">
        <v>31.62</v>
      </c>
      <c r="AB201" s="2434">
        <v>7447</v>
      </c>
      <c r="AC201" s="1634">
        <f t="shared" si="43"/>
        <v>14133</v>
      </c>
      <c r="AD201" s="1634">
        <f t="shared" si="44"/>
        <v>0</v>
      </c>
      <c r="AE201" s="2434">
        <v>161</v>
      </c>
      <c r="AF201" s="1634">
        <v>28.587199999999999</v>
      </c>
      <c r="AG201" s="1634">
        <v>128.80000000000001</v>
      </c>
      <c r="AH201" s="1634">
        <v>0.9345</v>
      </c>
      <c r="AI201" s="1634">
        <v>35.64</v>
      </c>
      <c r="AJ201" s="1634">
        <v>7581</v>
      </c>
      <c r="AK201" s="1634">
        <f t="shared" si="45"/>
        <v>12761</v>
      </c>
      <c r="AL201" s="1634">
        <f t="shared" si="46"/>
        <v>0</v>
      </c>
      <c r="AM201" s="1634">
        <v>161</v>
      </c>
      <c r="AN201" s="1634">
        <v>29.418399999999998</v>
      </c>
      <c r="AO201" s="1634">
        <v>128.80000000000001</v>
      </c>
      <c r="AP201" s="1634">
        <v>0.90369999999999995</v>
      </c>
      <c r="AQ201" s="2431">
        <v>31.28</v>
      </c>
      <c r="AR201" s="1634">
        <v>6847</v>
      </c>
      <c r="AS201" s="1634">
        <f t="shared" si="47"/>
        <v>13132</v>
      </c>
      <c r="AT201" s="1634">
        <f t="shared" si="48"/>
        <v>0</v>
      </c>
      <c r="AU201" s="1634">
        <v>161</v>
      </c>
      <c r="AV201" s="1634">
        <v>26.1632</v>
      </c>
      <c r="AW201" s="1634">
        <v>128.80000000000001</v>
      </c>
      <c r="AX201" s="1634">
        <v>0.89700000000000002</v>
      </c>
      <c r="AY201" s="1634">
        <v>34.15</v>
      </c>
      <c r="AZ201" s="1634">
        <v>6432</v>
      </c>
      <c r="BA201" s="1634">
        <f t="shared" si="49"/>
        <v>11303</v>
      </c>
      <c r="BB201" s="1634">
        <f t="shared" si="50"/>
        <v>0</v>
      </c>
    </row>
    <row r="202" spans="1:54" ht="15">
      <c r="A202" s="2456">
        <f t="shared" si="51"/>
        <v>197</v>
      </c>
      <c r="B202" s="2411" t="s">
        <v>3273</v>
      </c>
      <c r="C202" s="2411" t="s">
        <v>749</v>
      </c>
      <c r="D202" s="1611" t="s">
        <v>515</v>
      </c>
      <c r="E202" s="1611" t="s">
        <v>259</v>
      </c>
      <c r="F202" s="1634">
        <v>161</v>
      </c>
      <c r="G202" s="1634">
        <v>161</v>
      </c>
      <c r="H202" s="2431">
        <v>36.837600000000002</v>
      </c>
      <c r="I202" s="2431">
        <v>128.80000000000001</v>
      </c>
      <c r="J202" s="2431">
        <v>0.9748</v>
      </c>
      <c r="K202" s="2431">
        <v>23.3</v>
      </c>
      <c r="L202" s="1634">
        <v>7004</v>
      </c>
      <c r="M202" s="1634">
        <f t="shared" si="39"/>
        <v>15914</v>
      </c>
      <c r="N202" s="1634">
        <f t="shared" si="40"/>
        <v>0</v>
      </c>
      <c r="O202" s="1634">
        <v>161</v>
      </c>
      <c r="P202" s="2431">
        <v>41.307200000000002</v>
      </c>
      <c r="Q202" s="2431">
        <v>128.80000000000001</v>
      </c>
      <c r="R202" s="2431">
        <v>0.97829999999999995</v>
      </c>
      <c r="S202" s="2431">
        <v>23.49</v>
      </c>
      <c r="T202" s="1634">
        <v>7220</v>
      </c>
      <c r="U202" s="1634">
        <f t="shared" si="41"/>
        <v>18440</v>
      </c>
      <c r="V202" s="1634">
        <f t="shared" si="42"/>
        <v>0</v>
      </c>
      <c r="W202" s="2434">
        <v>161</v>
      </c>
      <c r="X202" s="2434">
        <v>43.817599999999999</v>
      </c>
      <c r="Y202" s="2434">
        <v>128.80000000000001</v>
      </c>
      <c r="Z202" s="2434">
        <v>0.98570000000000002</v>
      </c>
      <c r="AA202" s="2434">
        <v>25.21</v>
      </c>
      <c r="AB202" s="2434">
        <v>7955</v>
      </c>
      <c r="AC202" s="1634">
        <f t="shared" si="43"/>
        <v>18929</v>
      </c>
      <c r="AD202" s="1634">
        <f t="shared" si="44"/>
        <v>0</v>
      </c>
      <c r="AE202" s="2434">
        <v>161</v>
      </c>
      <c r="AF202" s="1634">
        <v>33.301600000000001</v>
      </c>
      <c r="AG202" s="1634">
        <v>128.80000000000001</v>
      </c>
      <c r="AH202" s="1634">
        <v>0.97819999999999996</v>
      </c>
      <c r="AI202" s="1634">
        <v>30.1</v>
      </c>
      <c r="AJ202" s="1634">
        <v>7217</v>
      </c>
      <c r="AK202" s="1634">
        <f t="shared" si="45"/>
        <v>14866</v>
      </c>
      <c r="AL202" s="1634">
        <f t="shared" si="46"/>
        <v>0</v>
      </c>
      <c r="AM202" s="1634">
        <v>161</v>
      </c>
      <c r="AN202" s="1634">
        <v>43.817599999999999</v>
      </c>
      <c r="AO202" s="1634">
        <v>128.80000000000001</v>
      </c>
      <c r="AP202" s="1634">
        <v>0.97899999999999998</v>
      </c>
      <c r="AQ202" s="2431">
        <v>20.67</v>
      </c>
      <c r="AR202" s="1634">
        <v>6956</v>
      </c>
      <c r="AS202" s="1634">
        <f t="shared" si="47"/>
        <v>19560</v>
      </c>
      <c r="AT202" s="1634">
        <f t="shared" si="48"/>
        <v>0</v>
      </c>
      <c r="AU202" s="1634">
        <v>161</v>
      </c>
      <c r="AV202" s="1634">
        <v>30.255199999999999</v>
      </c>
      <c r="AW202" s="1634">
        <v>128.80000000000001</v>
      </c>
      <c r="AX202" s="1634">
        <v>0.98499999999999999</v>
      </c>
      <c r="AY202" s="1634">
        <v>30.11</v>
      </c>
      <c r="AZ202" s="1634">
        <v>6560</v>
      </c>
      <c r="BA202" s="1634">
        <f t="shared" si="49"/>
        <v>13070</v>
      </c>
      <c r="BB202" s="1634">
        <f t="shared" si="50"/>
        <v>0</v>
      </c>
    </row>
    <row r="203" spans="1:54" ht="15">
      <c r="A203" s="2456">
        <f t="shared" si="51"/>
        <v>198</v>
      </c>
      <c r="B203" s="2411" t="s">
        <v>3279</v>
      </c>
      <c r="C203" s="2411" t="s">
        <v>634</v>
      </c>
      <c r="D203" s="1611" t="s">
        <v>515</v>
      </c>
      <c r="E203" s="1611" t="s">
        <v>259</v>
      </c>
      <c r="F203" s="1634">
        <v>163</v>
      </c>
      <c r="G203" s="1634">
        <v>163</v>
      </c>
      <c r="H203" s="2431">
        <v>127.44799999999999</v>
      </c>
      <c r="I203" s="2431">
        <v>130.4</v>
      </c>
      <c r="J203" s="2431">
        <v>0.91739999999999999</v>
      </c>
      <c r="K203" s="2431">
        <v>11.25</v>
      </c>
      <c r="L203" s="1634">
        <v>10321</v>
      </c>
      <c r="M203" s="1634">
        <f t="shared" si="39"/>
        <v>55058</v>
      </c>
      <c r="N203" s="1634">
        <f t="shared" si="40"/>
        <v>0</v>
      </c>
      <c r="O203" s="1634">
        <v>163</v>
      </c>
      <c r="P203" s="2431">
        <v>123.708</v>
      </c>
      <c r="Q203" s="2431">
        <v>130.4</v>
      </c>
      <c r="R203" s="2431">
        <v>0.92930000000000001</v>
      </c>
      <c r="S203" s="2431">
        <v>11.33</v>
      </c>
      <c r="T203" s="1634">
        <v>10429</v>
      </c>
      <c r="U203" s="1634">
        <f t="shared" si="41"/>
        <v>55223</v>
      </c>
      <c r="V203" s="1634">
        <f t="shared" si="42"/>
        <v>0</v>
      </c>
      <c r="W203" s="2434">
        <v>163</v>
      </c>
      <c r="X203" s="2434">
        <v>118.80800000000001</v>
      </c>
      <c r="Y203" s="2434">
        <v>130.4</v>
      </c>
      <c r="Z203" s="2434">
        <v>0.93330000000000002</v>
      </c>
      <c r="AA203" s="2434">
        <v>10.42</v>
      </c>
      <c r="AB203" s="2434">
        <v>8912</v>
      </c>
      <c r="AC203" s="1634">
        <f t="shared" si="43"/>
        <v>51325</v>
      </c>
      <c r="AD203" s="1634">
        <f t="shared" si="44"/>
        <v>0</v>
      </c>
      <c r="AE203" s="2434">
        <v>163</v>
      </c>
      <c r="AF203" s="1634">
        <v>44.363999999999997</v>
      </c>
      <c r="AG203" s="1634">
        <v>130.4</v>
      </c>
      <c r="AH203" s="1634">
        <v>0.90700000000000003</v>
      </c>
      <c r="AI203" s="1634">
        <v>17.989999999999998</v>
      </c>
      <c r="AJ203" s="1634">
        <v>5937</v>
      </c>
      <c r="AK203" s="1634">
        <f t="shared" si="45"/>
        <v>19804</v>
      </c>
      <c r="AL203" s="1634">
        <f t="shared" si="46"/>
        <v>0</v>
      </c>
      <c r="AM203" s="1634">
        <v>163</v>
      </c>
      <c r="AN203" s="1634">
        <v>108.072</v>
      </c>
      <c r="AO203" s="1634">
        <v>130.4</v>
      </c>
      <c r="AP203" s="1634">
        <v>0.90959999999999996</v>
      </c>
      <c r="AQ203" s="1634">
        <v>8.9499999999999993</v>
      </c>
      <c r="AR203" s="1634">
        <v>7195</v>
      </c>
      <c r="AS203" s="1634">
        <f t="shared" si="47"/>
        <v>48243</v>
      </c>
      <c r="AT203" s="1634">
        <f t="shared" si="48"/>
        <v>0</v>
      </c>
      <c r="AU203" s="1634">
        <v>163</v>
      </c>
      <c r="AV203" s="1634">
        <v>102.77200000000001</v>
      </c>
      <c r="AW203" s="1634">
        <v>130.4</v>
      </c>
      <c r="AX203" s="1634">
        <v>0.91500000000000004</v>
      </c>
      <c r="AY203" s="1634">
        <v>9.69</v>
      </c>
      <c r="AZ203" s="1634">
        <v>7173</v>
      </c>
      <c r="BA203" s="1634">
        <f t="shared" si="49"/>
        <v>44398</v>
      </c>
      <c r="BB203" s="1634">
        <f t="shared" si="50"/>
        <v>0</v>
      </c>
    </row>
    <row r="204" spans="1:54" ht="15">
      <c r="A204" s="2456">
        <f t="shared" si="51"/>
        <v>199</v>
      </c>
      <c r="B204" s="2411" t="s">
        <v>3818</v>
      </c>
      <c r="C204" s="2411" t="s">
        <v>536</v>
      </c>
      <c r="D204" s="1611" t="s">
        <v>515</v>
      </c>
      <c r="E204" s="1611" t="s">
        <v>259</v>
      </c>
      <c r="F204" s="1634">
        <v>164</v>
      </c>
      <c r="G204" s="1634">
        <v>0</v>
      </c>
      <c r="H204" s="2431">
        <v>0</v>
      </c>
      <c r="I204" s="2431">
        <v>0</v>
      </c>
      <c r="J204" s="2431">
        <v>0</v>
      </c>
      <c r="K204" s="2431">
        <v>0</v>
      </c>
      <c r="L204" s="1634">
        <v>0</v>
      </c>
      <c r="M204" s="1634">
        <f t="shared" si="39"/>
        <v>0</v>
      </c>
      <c r="N204" s="1634">
        <f t="shared" si="40"/>
        <v>0</v>
      </c>
      <c r="O204" s="1634">
        <v>164</v>
      </c>
      <c r="P204" s="2431">
        <v>98.526399999999995</v>
      </c>
      <c r="Q204" s="2431">
        <v>131.19999999999999</v>
      </c>
      <c r="R204" s="2431">
        <v>0.99419999999999997</v>
      </c>
      <c r="S204" s="2431">
        <v>58.11</v>
      </c>
      <c r="T204" s="1634">
        <v>41227</v>
      </c>
      <c r="U204" s="1634">
        <f t="shared" si="41"/>
        <v>43982</v>
      </c>
      <c r="V204" s="1634">
        <f t="shared" si="42"/>
        <v>0</v>
      </c>
      <c r="W204" s="2434">
        <v>164</v>
      </c>
      <c r="X204" s="2434">
        <v>100.2992</v>
      </c>
      <c r="Y204" s="2434">
        <v>131.19999999999999</v>
      </c>
      <c r="Z204" s="2434">
        <v>0.99970000000000003</v>
      </c>
      <c r="AA204" s="2434">
        <v>44.43</v>
      </c>
      <c r="AB204" s="2434">
        <v>32084</v>
      </c>
      <c r="AC204" s="1634">
        <f t="shared" si="43"/>
        <v>43329</v>
      </c>
      <c r="AD204" s="1634">
        <f t="shared" si="44"/>
        <v>0</v>
      </c>
      <c r="AE204" s="2434">
        <v>164</v>
      </c>
      <c r="AF204" s="1634">
        <v>101.83839999999999</v>
      </c>
      <c r="AG204" s="1634">
        <v>131.19999999999999</v>
      </c>
      <c r="AH204" s="1634">
        <v>0.99960000000000004</v>
      </c>
      <c r="AI204" s="1634">
        <v>48.44</v>
      </c>
      <c r="AJ204" s="1634">
        <v>36701</v>
      </c>
      <c r="AK204" s="1634">
        <f t="shared" si="45"/>
        <v>45461</v>
      </c>
      <c r="AL204" s="1634">
        <f t="shared" si="46"/>
        <v>0</v>
      </c>
      <c r="AM204" s="1634">
        <v>164</v>
      </c>
      <c r="AN204" s="1634">
        <v>99.448800000000006</v>
      </c>
      <c r="AO204" s="1634">
        <v>131.19999999999999</v>
      </c>
      <c r="AP204" s="1634">
        <v>0.99839999999999995</v>
      </c>
      <c r="AQ204" s="2431">
        <v>36.47</v>
      </c>
      <c r="AR204" s="1634">
        <v>26982</v>
      </c>
      <c r="AS204" s="1634">
        <f t="shared" si="47"/>
        <v>44394</v>
      </c>
      <c r="AT204" s="1634">
        <f t="shared" si="48"/>
        <v>0</v>
      </c>
      <c r="AU204" s="1634">
        <v>164</v>
      </c>
      <c r="AV204" s="1634">
        <v>94.218400000000003</v>
      </c>
      <c r="AW204" s="1634">
        <v>131.19999999999999</v>
      </c>
      <c r="AX204" s="1634">
        <v>0.99990000000000001</v>
      </c>
      <c r="AY204" s="1634">
        <v>23.9</v>
      </c>
      <c r="AZ204" s="1634">
        <v>16215</v>
      </c>
      <c r="BA204" s="1634">
        <f t="shared" si="49"/>
        <v>40702</v>
      </c>
      <c r="BB204" s="1634">
        <f t="shared" si="50"/>
        <v>0</v>
      </c>
    </row>
    <row r="205" spans="1:54" ht="15">
      <c r="A205" s="2456">
        <f t="shared" si="51"/>
        <v>200</v>
      </c>
      <c r="B205" s="2411" t="s">
        <v>3280</v>
      </c>
      <c r="C205" s="2411" t="s">
        <v>742</v>
      </c>
      <c r="D205" s="1611" t="s">
        <v>515</v>
      </c>
      <c r="E205" s="1611" t="s">
        <v>259</v>
      </c>
      <c r="F205" s="1634">
        <v>164</v>
      </c>
      <c r="G205" s="1634">
        <v>164</v>
      </c>
      <c r="H205" s="2431">
        <v>172.32320000000001</v>
      </c>
      <c r="I205" s="2431">
        <v>172.32</v>
      </c>
      <c r="J205" s="2431">
        <v>0.97989999999999999</v>
      </c>
      <c r="K205" s="2431">
        <v>5.07</v>
      </c>
      <c r="L205" s="1634">
        <v>6288</v>
      </c>
      <c r="M205" s="1634">
        <f t="shared" si="39"/>
        <v>74444</v>
      </c>
      <c r="N205" s="1634">
        <f t="shared" si="40"/>
        <v>0</v>
      </c>
      <c r="O205" s="1634">
        <v>164</v>
      </c>
      <c r="P205" s="2431">
        <v>154.38239999999999</v>
      </c>
      <c r="Q205" s="2431">
        <v>154.38</v>
      </c>
      <c r="R205" s="2431">
        <v>0.99429999999999996</v>
      </c>
      <c r="S205" s="2431">
        <v>3.73</v>
      </c>
      <c r="T205" s="1634">
        <v>4281</v>
      </c>
      <c r="U205" s="1634">
        <f t="shared" si="41"/>
        <v>68916</v>
      </c>
      <c r="V205" s="1634">
        <f t="shared" si="42"/>
        <v>0</v>
      </c>
      <c r="W205" s="2434">
        <v>164</v>
      </c>
      <c r="X205" s="2434">
        <v>175.9376</v>
      </c>
      <c r="Y205" s="2434">
        <v>175.94</v>
      </c>
      <c r="Z205" s="2434">
        <v>0.96619999999999995</v>
      </c>
      <c r="AA205" s="2434">
        <v>2.94</v>
      </c>
      <c r="AB205" s="2434">
        <v>3730</v>
      </c>
      <c r="AC205" s="1634">
        <f t="shared" si="43"/>
        <v>76005</v>
      </c>
      <c r="AD205" s="1634">
        <f t="shared" si="44"/>
        <v>0</v>
      </c>
      <c r="AE205" s="2434">
        <v>164</v>
      </c>
      <c r="AF205" s="1634">
        <v>175.59280000000001</v>
      </c>
      <c r="AG205" s="1634">
        <v>175.59</v>
      </c>
      <c r="AH205" s="1634">
        <v>0.96199999999999997</v>
      </c>
      <c r="AI205" s="1634">
        <v>4.09</v>
      </c>
      <c r="AJ205" s="1634">
        <v>5344</v>
      </c>
      <c r="AK205" s="1634">
        <f t="shared" si="45"/>
        <v>78385</v>
      </c>
      <c r="AL205" s="1634">
        <f t="shared" si="46"/>
        <v>0</v>
      </c>
      <c r="AM205" s="1634">
        <v>164</v>
      </c>
      <c r="AN205" s="1634">
        <v>185.93279999999999</v>
      </c>
      <c r="AO205" s="1634">
        <v>185.93</v>
      </c>
      <c r="AP205" s="1634">
        <v>0.93240000000000001</v>
      </c>
      <c r="AQ205" s="2431">
        <v>11.3</v>
      </c>
      <c r="AR205" s="1634">
        <v>15632</v>
      </c>
      <c r="AS205" s="1634">
        <f t="shared" si="47"/>
        <v>83000</v>
      </c>
      <c r="AT205" s="1634">
        <f t="shared" si="48"/>
        <v>0</v>
      </c>
      <c r="AU205" s="1634">
        <v>164</v>
      </c>
      <c r="AV205" s="1634">
        <v>190.99119999999999</v>
      </c>
      <c r="AW205" s="1634">
        <v>190.99</v>
      </c>
      <c r="AX205" s="1634">
        <v>0.91949999999999998</v>
      </c>
      <c r="AY205" s="1634">
        <v>10.67</v>
      </c>
      <c r="AZ205" s="1634">
        <v>14674</v>
      </c>
      <c r="BA205" s="1634">
        <f t="shared" si="49"/>
        <v>82508</v>
      </c>
      <c r="BB205" s="1634">
        <f t="shared" si="50"/>
        <v>0</v>
      </c>
    </row>
    <row r="206" spans="1:54" ht="15">
      <c r="A206" s="2456">
        <f t="shared" si="51"/>
        <v>201</v>
      </c>
      <c r="B206" s="2411" t="s">
        <v>3283</v>
      </c>
      <c r="C206" s="2411" t="s">
        <v>619</v>
      </c>
      <c r="D206" s="1611" t="s">
        <v>515</v>
      </c>
      <c r="E206" s="1611" t="s">
        <v>259</v>
      </c>
      <c r="F206" s="1634">
        <v>165</v>
      </c>
      <c r="G206" s="1634">
        <v>165</v>
      </c>
      <c r="H206" s="2431">
        <v>14.399999999999999</v>
      </c>
      <c r="I206" s="2431">
        <v>165</v>
      </c>
      <c r="J206" s="2431">
        <v>0.99350000000000005</v>
      </c>
      <c r="K206" s="2431">
        <v>23.881172839506178</v>
      </c>
      <c r="L206" s="1634">
        <v>2476</v>
      </c>
      <c r="M206" s="1634">
        <f t="shared" si="39"/>
        <v>6221</v>
      </c>
      <c r="N206" s="1634">
        <f t="shared" si="40"/>
        <v>0</v>
      </c>
      <c r="O206" s="1634">
        <v>165</v>
      </c>
      <c r="P206" s="2431">
        <v>8.7999999999999989</v>
      </c>
      <c r="Q206" s="2431">
        <v>165</v>
      </c>
      <c r="R206" s="2431">
        <v>0.98609999999999998</v>
      </c>
      <c r="S206" s="2431">
        <v>37.420576735092872</v>
      </c>
      <c r="T206" s="1634">
        <v>2450</v>
      </c>
      <c r="U206" s="1634">
        <f t="shared" si="41"/>
        <v>3928</v>
      </c>
      <c r="V206" s="1634">
        <f t="shared" si="42"/>
        <v>0</v>
      </c>
      <c r="W206" s="2434">
        <v>165</v>
      </c>
      <c r="X206" s="2434">
        <v>6.08</v>
      </c>
      <c r="Y206" s="2434">
        <v>165</v>
      </c>
      <c r="Z206" s="2434">
        <v>0.98</v>
      </c>
      <c r="AA206" s="2435">
        <v>32.11805555555555</v>
      </c>
      <c r="AB206" s="2434">
        <v>1406</v>
      </c>
      <c r="AC206" s="1634">
        <f t="shared" si="43"/>
        <v>2627</v>
      </c>
      <c r="AD206" s="1634">
        <f t="shared" si="44"/>
        <v>0</v>
      </c>
      <c r="AE206" s="2434">
        <v>165</v>
      </c>
      <c r="AF206" s="1634">
        <v>5.92</v>
      </c>
      <c r="AG206" s="1634">
        <v>165</v>
      </c>
      <c r="AH206" s="1634">
        <v>0.97760000000000002</v>
      </c>
      <c r="AI206" s="2431">
        <f>+AJ206/(24*31*AF206)*100</f>
        <v>36.644507410636443</v>
      </c>
      <c r="AJ206" s="1634">
        <v>1614</v>
      </c>
      <c r="AK206" s="1634">
        <f t="shared" si="45"/>
        <v>2643</v>
      </c>
      <c r="AL206" s="1634">
        <f t="shared" si="46"/>
        <v>0</v>
      </c>
      <c r="AM206" s="1634">
        <v>165</v>
      </c>
      <c r="AN206" s="1634">
        <v>8.48</v>
      </c>
      <c r="AO206" s="1634">
        <v>165</v>
      </c>
      <c r="AP206" s="1634">
        <v>0.96870000000000001</v>
      </c>
      <c r="AQ206" s="2435">
        <f>+AR206/(24*31*AN206)*100</f>
        <v>27.357222560357069</v>
      </c>
      <c r="AR206" s="1634">
        <v>1726</v>
      </c>
      <c r="AS206" s="1634">
        <f t="shared" si="47"/>
        <v>3785</v>
      </c>
      <c r="AT206" s="1634">
        <f t="shared" si="48"/>
        <v>0</v>
      </c>
      <c r="AU206" s="1634">
        <v>165</v>
      </c>
      <c r="AV206" s="1634">
        <v>5.92</v>
      </c>
      <c r="AW206" s="1634">
        <v>165</v>
      </c>
      <c r="AX206" s="1634">
        <v>0.98089999999999999</v>
      </c>
      <c r="AY206" s="2431">
        <f>+AZ206/(24*30*AV206)*100</f>
        <v>39.320570570570574</v>
      </c>
      <c r="AZ206" s="1634">
        <v>1676</v>
      </c>
      <c r="BA206" s="1634">
        <f t="shared" si="49"/>
        <v>2557</v>
      </c>
      <c r="BB206" s="1634">
        <f t="shared" si="50"/>
        <v>0</v>
      </c>
    </row>
    <row r="207" spans="1:54" ht="15">
      <c r="A207" s="2456">
        <f t="shared" si="51"/>
        <v>202</v>
      </c>
      <c r="B207" s="2411" t="s">
        <v>3282</v>
      </c>
      <c r="C207" s="2411" t="s">
        <v>634</v>
      </c>
      <c r="D207" s="1611" t="s">
        <v>515</v>
      </c>
      <c r="E207" s="1611" t="s">
        <v>259</v>
      </c>
      <c r="F207" s="1634">
        <v>165</v>
      </c>
      <c r="G207" s="1634">
        <v>165</v>
      </c>
      <c r="H207" s="2431">
        <v>19.28</v>
      </c>
      <c r="I207" s="2431">
        <v>132</v>
      </c>
      <c r="J207" s="2431">
        <v>0.94810000000000005</v>
      </c>
      <c r="K207" s="2431">
        <v>36.93</v>
      </c>
      <c r="L207" s="1634">
        <v>5127</v>
      </c>
      <c r="M207" s="1634">
        <f t="shared" si="39"/>
        <v>8329</v>
      </c>
      <c r="N207" s="1634">
        <f t="shared" si="40"/>
        <v>0</v>
      </c>
      <c r="O207" s="1634">
        <v>165</v>
      </c>
      <c r="P207" s="2431">
        <v>20.239999999999998</v>
      </c>
      <c r="Q207" s="2431">
        <v>132</v>
      </c>
      <c r="R207" s="2431">
        <v>0.94730000000000003</v>
      </c>
      <c r="S207" s="2431">
        <v>34.299999999999997</v>
      </c>
      <c r="T207" s="1634">
        <v>5165</v>
      </c>
      <c r="U207" s="1634">
        <f t="shared" si="41"/>
        <v>9035</v>
      </c>
      <c r="V207" s="1634">
        <f t="shared" si="42"/>
        <v>0</v>
      </c>
      <c r="W207" s="2434">
        <v>165</v>
      </c>
      <c r="X207" s="2434">
        <v>20.72</v>
      </c>
      <c r="Y207" s="2434">
        <v>132</v>
      </c>
      <c r="Z207" s="2434">
        <v>0.94620000000000004</v>
      </c>
      <c r="AA207" s="2434">
        <v>34.39</v>
      </c>
      <c r="AB207" s="2434">
        <v>5131</v>
      </c>
      <c r="AC207" s="1634">
        <f t="shared" si="43"/>
        <v>8951</v>
      </c>
      <c r="AD207" s="1634">
        <f t="shared" si="44"/>
        <v>0</v>
      </c>
      <c r="AE207" s="2434">
        <v>165</v>
      </c>
      <c r="AF207" s="1634">
        <v>22.72</v>
      </c>
      <c r="AG207" s="1634">
        <v>132</v>
      </c>
      <c r="AH207" s="1634">
        <v>0.92610000000000003</v>
      </c>
      <c r="AI207" s="1634">
        <v>27.54</v>
      </c>
      <c r="AJ207" s="1634">
        <v>4656</v>
      </c>
      <c r="AK207" s="1634">
        <f t="shared" si="45"/>
        <v>10142</v>
      </c>
      <c r="AL207" s="1634">
        <f t="shared" si="46"/>
        <v>0</v>
      </c>
      <c r="AM207" s="1634">
        <v>165</v>
      </c>
      <c r="AN207" s="1634">
        <v>18</v>
      </c>
      <c r="AO207" s="1634">
        <v>132</v>
      </c>
      <c r="AP207" s="1634">
        <v>0.91320000000000001</v>
      </c>
      <c r="AQ207" s="2431">
        <v>33.74</v>
      </c>
      <c r="AR207" s="1634">
        <v>4518</v>
      </c>
      <c r="AS207" s="1634">
        <f t="shared" si="47"/>
        <v>8035</v>
      </c>
      <c r="AT207" s="1634">
        <f t="shared" si="48"/>
        <v>0</v>
      </c>
      <c r="AU207" s="1634">
        <v>165</v>
      </c>
      <c r="AV207" s="1634">
        <v>21.04</v>
      </c>
      <c r="AW207" s="1634">
        <v>132</v>
      </c>
      <c r="AX207" s="1634">
        <v>0.91300000000000003</v>
      </c>
      <c r="AY207" s="1634">
        <v>30.2</v>
      </c>
      <c r="AZ207" s="1634">
        <v>4575</v>
      </c>
      <c r="BA207" s="1634">
        <f t="shared" si="49"/>
        <v>9089</v>
      </c>
      <c r="BB207" s="1634">
        <f t="shared" si="50"/>
        <v>0</v>
      </c>
    </row>
    <row r="208" spans="1:54" ht="15">
      <c r="A208" s="2456">
        <f t="shared" si="51"/>
        <v>203</v>
      </c>
      <c r="B208" s="2411" t="s">
        <v>3290</v>
      </c>
      <c r="C208" s="2411" t="s">
        <v>536</v>
      </c>
      <c r="D208" s="1611" t="s">
        <v>515</v>
      </c>
      <c r="E208" s="1611" t="s">
        <v>259</v>
      </c>
      <c r="F208" s="1634">
        <v>167</v>
      </c>
      <c r="G208" s="1634">
        <v>167</v>
      </c>
      <c r="H208" s="2431">
        <v>7.12</v>
      </c>
      <c r="I208" s="2431">
        <v>133.6</v>
      </c>
      <c r="J208" s="2431">
        <v>0.60519999999999996</v>
      </c>
      <c r="K208" s="2431">
        <v>43.93</v>
      </c>
      <c r="L208" s="1634">
        <v>2252</v>
      </c>
      <c r="M208" s="1634">
        <f t="shared" si="39"/>
        <v>3076</v>
      </c>
      <c r="N208" s="1634">
        <f t="shared" si="40"/>
        <v>0</v>
      </c>
      <c r="O208" s="1634">
        <v>167</v>
      </c>
      <c r="P208" s="2431">
        <v>14.000000000000002</v>
      </c>
      <c r="Q208" s="2431">
        <v>133.6</v>
      </c>
      <c r="R208" s="2431">
        <v>0.53900000000000003</v>
      </c>
      <c r="S208" s="2431">
        <v>23.7</v>
      </c>
      <c r="T208" s="1634">
        <v>2469</v>
      </c>
      <c r="U208" s="1634">
        <f t="shared" si="41"/>
        <v>6250</v>
      </c>
      <c r="V208" s="1634">
        <f t="shared" si="42"/>
        <v>0</v>
      </c>
      <c r="W208" s="2434">
        <v>167</v>
      </c>
      <c r="X208" s="2434">
        <v>13.44</v>
      </c>
      <c r="Y208" s="2434">
        <v>133.6</v>
      </c>
      <c r="Z208" s="2434">
        <v>0.68020000000000003</v>
      </c>
      <c r="AA208" s="2434">
        <v>27.89</v>
      </c>
      <c r="AB208" s="2434">
        <v>2699</v>
      </c>
      <c r="AC208" s="1634">
        <f t="shared" si="43"/>
        <v>5806</v>
      </c>
      <c r="AD208" s="1634">
        <f t="shared" si="44"/>
        <v>0</v>
      </c>
      <c r="AE208" s="2434">
        <v>167</v>
      </c>
      <c r="AF208" s="1634">
        <v>11.92</v>
      </c>
      <c r="AG208" s="1634">
        <v>133.6</v>
      </c>
      <c r="AH208" s="1634">
        <v>0.63290000000000002</v>
      </c>
      <c r="AI208" s="1634">
        <v>26.88</v>
      </c>
      <c r="AJ208" s="1634">
        <v>2384</v>
      </c>
      <c r="AK208" s="1634">
        <f t="shared" si="45"/>
        <v>5321</v>
      </c>
      <c r="AL208" s="1634">
        <f t="shared" si="46"/>
        <v>0</v>
      </c>
      <c r="AM208" s="1634">
        <v>167</v>
      </c>
      <c r="AN208" s="1634">
        <v>6.16</v>
      </c>
      <c r="AO208" s="1634">
        <v>133.6</v>
      </c>
      <c r="AP208" s="1634">
        <v>0.51849999999999996</v>
      </c>
      <c r="AQ208" s="2431">
        <v>47.54</v>
      </c>
      <c r="AR208" s="1634">
        <v>2179</v>
      </c>
      <c r="AS208" s="1634">
        <f t="shared" si="47"/>
        <v>2750</v>
      </c>
      <c r="AT208" s="1634">
        <f t="shared" si="48"/>
        <v>0</v>
      </c>
      <c r="AU208" s="1634">
        <v>167</v>
      </c>
      <c r="AV208" s="1634">
        <v>9.92</v>
      </c>
      <c r="AW208" s="1634">
        <v>133.6</v>
      </c>
      <c r="AX208" s="1634">
        <v>0.54469999999999996</v>
      </c>
      <c r="AY208" s="1634">
        <v>33.18</v>
      </c>
      <c r="AZ208" s="1634">
        <v>2370</v>
      </c>
      <c r="BA208" s="1634">
        <f t="shared" si="49"/>
        <v>4285</v>
      </c>
      <c r="BB208" s="1634">
        <f t="shared" si="50"/>
        <v>0</v>
      </c>
    </row>
    <row r="209" spans="1:54" ht="15">
      <c r="A209" s="2456">
        <f t="shared" si="51"/>
        <v>204</v>
      </c>
      <c r="B209" s="2411" t="s">
        <v>3295</v>
      </c>
      <c r="C209" s="2411" t="s">
        <v>536</v>
      </c>
      <c r="D209" s="1611" t="s">
        <v>515</v>
      </c>
      <c r="E209" s="1611" t="s">
        <v>259</v>
      </c>
      <c r="F209" s="1634">
        <v>167</v>
      </c>
      <c r="G209" s="1634">
        <v>167</v>
      </c>
      <c r="H209" s="2431">
        <v>69.532800000000009</v>
      </c>
      <c r="I209" s="2431">
        <v>133.6</v>
      </c>
      <c r="J209" s="2431">
        <v>0.99929999999999997</v>
      </c>
      <c r="K209" s="2431">
        <v>6.26</v>
      </c>
      <c r="L209" s="1634">
        <v>3136</v>
      </c>
      <c r="M209" s="1634">
        <f t="shared" si="39"/>
        <v>30038</v>
      </c>
      <c r="N209" s="1634">
        <f t="shared" si="40"/>
        <v>0</v>
      </c>
      <c r="O209" s="1634">
        <v>167</v>
      </c>
      <c r="P209" s="2431">
        <v>72.399599999999992</v>
      </c>
      <c r="Q209" s="2431">
        <v>133.6</v>
      </c>
      <c r="R209" s="2431">
        <v>0.99629999999999996</v>
      </c>
      <c r="S209" s="2431">
        <v>6.61</v>
      </c>
      <c r="T209" s="1634">
        <v>3561</v>
      </c>
      <c r="U209" s="1634">
        <f t="shared" si="41"/>
        <v>32319</v>
      </c>
      <c r="V209" s="1634">
        <f t="shared" si="42"/>
        <v>0</v>
      </c>
      <c r="W209" s="2434">
        <v>167</v>
      </c>
      <c r="X209" s="2434">
        <v>45.255600000000001</v>
      </c>
      <c r="Y209" s="2434">
        <v>133.6</v>
      </c>
      <c r="Z209" s="2434">
        <v>0.99329999999999996</v>
      </c>
      <c r="AA209" s="2434">
        <v>9.18</v>
      </c>
      <c r="AB209" s="2434">
        <v>2992</v>
      </c>
      <c r="AC209" s="1634">
        <f t="shared" si="43"/>
        <v>19550</v>
      </c>
      <c r="AD209" s="1634">
        <f t="shared" si="44"/>
        <v>0</v>
      </c>
      <c r="AE209" s="2434">
        <v>167</v>
      </c>
      <c r="AF209" s="1634">
        <v>74.748000000000005</v>
      </c>
      <c r="AG209" s="1634">
        <v>133.6</v>
      </c>
      <c r="AH209" s="1634">
        <v>0.99860000000000004</v>
      </c>
      <c r="AI209" s="1634">
        <v>7.79</v>
      </c>
      <c r="AJ209" s="1634">
        <v>4332</v>
      </c>
      <c r="AK209" s="1634">
        <f t="shared" si="45"/>
        <v>33368</v>
      </c>
      <c r="AL209" s="1634">
        <f t="shared" si="46"/>
        <v>0</v>
      </c>
      <c r="AM209" s="1634">
        <v>167</v>
      </c>
      <c r="AN209" s="1634">
        <v>49.08</v>
      </c>
      <c r="AO209" s="1634">
        <v>133.6</v>
      </c>
      <c r="AP209" s="1634">
        <v>0.99739999999999995</v>
      </c>
      <c r="AQ209" s="2431">
        <v>9.75</v>
      </c>
      <c r="AR209" s="1634">
        <v>3561</v>
      </c>
      <c r="AS209" s="1634">
        <f t="shared" si="47"/>
        <v>21909</v>
      </c>
      <c r="AT209" s="1634">
        <f t="shared" si="48"/>
        <v>0</v>
      </c>
      <c r="AU209" s="1634">
        <v>167</v>
      </c>
      <c r="AV209" s="1634">
        <v>52.905300000000004</v>
      </c>
      <c r="AW209" s="1634">
        <v>133.6</v>
      </c>
      <c r="AX209" s="1634">
        <v>0.97860000000000003</v>
      </c>
      <c r="AY209" s="1634">
        <v>13.3</v>
      </c>
      <c r="AZ209" s="1634">
        <v>5066</v>
      </c>
      <c r="BA209" s="1634">
        <f t="shared" si="49"/>
        <v>22855</v>
      </c>
      <c r="BB209" s="1634">
        <f t="shared" si="50"/>
        <v>0</v>
      </c>
    </row>
    <row r="210" spans="1:54" ht="15">
      <c r="A210" s="2456">
        <f t="shared" si="51"/>
        <v>205</v>
      </c>
      <c r="B210" s="2411" t="s">
        <v>3293</v>
      </c>
      <c r="C210" s="2411" t="s">
        <v>536</v>
      </c>
      <c r="D210" s="1611" t="s">
        <v>515</v>
      </c>
      <c r="E210" s="1611" t="s">
        <v>259</v>
      </c>
      <c r="F210" s="1634">
        <v>167</v>
      </c>
      <c r="G210" s="1634">
        <v>167</v>
      </c>
      <c r="H210" s="2431">
        <v>60.640000000000008</v>
      </c>
      <c r="I210" s="2431">
        <v>133.6</v>
      </c>
      <c r="J210" s="2431">
        <v>0.999</v>
      </c>
      <c r="K210" s="2431">
        <v>40.54</v>
      </c>
      <c r="L210" s="1634">
        <v>17702</v>
      </c>
      <c r="M210" s="1634">
        <f t="shared" si="39"/>
        <v>26196</v>
      </c>
      <c r="N210" s="1634">
        <f t="shared" si="40"/>
        <v>0</v>
      </c>
      <c r="O210" s="1634">
        <v>167</v>
      </c>
      <c r="P210" s="2431">
        <v>74.8</v>
      </c>
      <c r="Q210" s="2431">
        <v>133.6</v>
      </c>
      <c r="R210" s="2431">
        <v>0.999</v>
      </c>
      <c r="S210" s="2431">
        <v>30.68</v>
      </c>
      <c r="T210" s="1634">
        <v>17072</v>
      </c>
      <c r="U210" s="1634">
        <f t="shared" si="41"/>
        <v>33391</v>
      </c>
      <c r="V210" s="1634">
        <f t="shared" si="42"/>
        <v>0</v>
      </c>
      <c r="W210" s="2434">
        <v>167</v>
      </c>
      <c r="X210" s="2434">
        <v>57.68</v>
      </c>
      <c r="Y210" s="2434">
        <v>133.6</v>
      </c>
      <c r="Z210" s="2434">
        <v>0.99880000000000002</v>
      </c>
      <c r="AA210" s="2434">
        <v>20.57</v>
      </c>
      <c r="AB210" s="2434">
        <v>8541</v>
      </c>
      <c r="AC210" s="1634">
        <f t="shared" si="43"/>
        <v>24918</v>
      </c>
      <c r="AD210" s="1634">
        <f t="shared" si="44"/>
        <v>0</v>
      </c>
      <c r="AE210" s="2434">
        <v>167</v>
      </c>
      <c r="AF210" s="1634">
        <v>61.360000000000007</v>
      </c>
      <c r="AG210" s="1634">
        <v>133.6</v>
      </c>
      <c r="AH210" s="1634">
        <v>0.99939999999999996</v>
      </c>
      <c r="AI210" s="1634">
        <v>8.73</v>
      </c>
      <c r="AJ210" s="1634">
        <v>3986</v>
      </c>
      <c r="AK210" s="1634">
        <f t="shared" si="45"/>
        <v>27391</v>
      </c>
      <c r="AL210" s="1634">
        <f t="shared" si="46"/>
        <v>0</v>
      </c>
      <c r="AM210" s="1634">
        <v>167</v>
      </c>
      <c r="AN210" s="1634">
        <v>57.28</v>
      </c>
      <c r="AO210" s="1634">
        <v>133.6</v>
      </c>
      <c r="AP210" s="1634">
        <v>1</v>
      </c>
      <c r="AQ210" s="2431">
        <v>7.73</v>
      </c>
      <c r="AR210" s="1634">
        <v>3293</v>
      </c>
      <c r="AS210" s="1634">
        <f t="shared" si="47"/>
        <v>25570</v>
      </c>
      <c r="AT210" s="1634">
        <f t="shared" si="48"/>
        <v>0</v>
      </c>
      <c r="AU210" s="1634">
        <v>167</v>
      </c>
      <c r="AV210" s="1634">
        <v>65.600000000000009</v>
      </c>
      <c r="AW210" s="1634">
        <v>133.6</v>
      </c>
      <c r="AX210" s="1634">
        <v>0.99970000000000003</v>
      </c>
      <c r="AY210" s="1634">
        <v>9.7899999999999991</v>
      </c>
      <c r="AZ210" s="1634">
        <v>4622</v>
      </c>
      <c r="BA210" s="1634">
        <f t="shared" si="49"/>
        <v>28339</v>
      </c>
      <c r="BB210" s="1634">
        <f t="shared" si="50"/>
        <v>0</v>
      </c>
    </row>
    <row r="211" spans="1:54" ht="15">
      <c r="A211" s="2456">
        <f t="shared" si="51"/>
        <v>206</v>
      </c>
      <c r="B211" s="2411" t="s">
        <v>3300</v>
      </c>
      <c r="C211" s="2411" t="s">
        <v>634</v>
      </c>
      <c r="D211" s="1611" t="s">
        <v>515</v>
      </c>
      <c r="E211" s="1611" t="s">
        <v>259</v>
      </c>
      <c r="F211" s="1634">
        <v>167</v>
      </c>
      <c r="G211" s="1634">
        <v>167</v>
      </c>
      <c r="H211" s="2431">
        <v>80.528000000000006</v>
      </c>
      <c r="I211" s="2431">
        <v>133.6</v>
      </c>
      <c r="J211" s="2431">
        <v>0</v>
      </c>
      <c r="K211" s="2431">
        <v>0</v>
      </c>
      <c r="L211" s="1634">
        <v>0</v>
      </c>
      <c r="M211" s="1634">
        <f t="shared" si="39"/>
        <v>34788</v>
      </c>
      <c r="N211" s="1634">
        <f t="shared" si="40"/>
        <v>0</v>
      </c>
      <c r="O211" s="1634">
        <v>167</v>
      </c>
      <c r="P211" s="2431">
        <v>0</v>
      </c>
      <c r="Q211" s="2431">
        <v>133.6</v>
      </c>
      <c r="R211" s="2431">
        <v>0</v>
      </c>
      <c r="S211" s="2431">
        <v>0</v>
      </c>
      <c r="T211" s="1634">
        <v>0</v>
      </c>
      <c r="U211" s="1634">
        <f t="shared" si="41"/>
        <v>0</v>
      </c>
      <c r="V211" s="1634">
        <f t="shared" si="42"/>
        <v>0</v>
      </c>
      <c r="W211" s="2434">
        <v>167</v>
      </c>
      <c r="X211" s="2434">
        <v>0</v>
      </c>
      <c r="Y211" s="2434">
        <v>133.6</v>
      </c>
      <c r="Z211" s="2434">
        <v>0</v>
      </c>
      <c r="AA211" s="2435">
        <v>0</v>
      </c>
      <c r="AB211" s="2434">
        <v>0</v>
      </c>
      <c r="AC211" s="1634">
        <f t="shared" si="43"/>
        <v>0</v>
      </c>
      <c r="AD211" s="1634">
        <f t="shared" si="44"/>
        <v>0</v>
      </c>
      <c r="AE211" s="2434">
        <v>167</v>
      </c>
      <c r="AF211" s="1634">
        <v>10.3352</v>
      </c>
      <c r="AG211" s="1634">
        <v>133.6</v>
      </c>
      <c r="AH211" s="1634">
        <v>0.80410000000000004</v>
      </c>
      <c r="AI211" s="1634">
        <v>4.38</v>
      </c>
      <c r="AJ211" s="1634">
        <v>2763</v>
      </c>
      <c r="AK211" s="1634">
        <f t="shared" si="45"/>
        <v>4614</v>
      </c>
      <c r="AL211" s="1634">
        <f t="shared" si="46"/>
        <v>0</v>
      </c>
      <c r="AM211" s="1634">
        <v>167</v>
      </c>
      <c r="AN211" s="1634">
        <v>11.4392</v>
      </c>
      <c r="AO211" s="1634">
        <v>133.6</v>
      </c>
      <c r="AP211" s="1634">
        <v>0.76060000000000005</v>
      </c>
      <c r="AQ211" s="2431">
        <v>46.69</v>
      </c>
      <c r="AR211" s="1634">
        <v>3974</v>
      </c>
      <c r="AS211" s="1634">
        <f t="shared" si="47"/>
        <v>5106</v>
      </c>
      <c r="AT211" s="1634">
        <f t="shared" si="48"/>
        <v>0</v>
      </c>
      <c r="AU211" s="1634">
        <v>167</v>
      </c>
      <c r="AV211" s="1634">
        <v>100.32640000000001</v>
      </c>
      <c r="AW211" s="1634">
        <v>133.6</v>
      </c>
      <c r="AX211" s="1634">
        <v>0.94730000000000003</v>
      </c>
      <c r="AY211" s="1634">
        <v>18.75</v>
      </c>
      <c r="AZ211" s="1634">
        <v>13544</v>
      </c>
      <c r="BA211" s="1634">
        <f t="shared" si="49"/>
        <v>43341</v>
      </c>
      <c r="BB211" s="1634">
        <f t="shared" si="50"/>
        <v>0</v>
      </c>
    </row>
    <row r="212" spans="1:54" ht="15">
      <c r="A212" s="2456">
        <f t="shared" si="51"/>
        <v>207</v>
      </c>
      <c r="B212" s="2411" t="s">
        <v>3292</v>
      </c>
      <c r="C212" s="2411" t="s">
        <v>3156</v>
      </c>
      <c r="D212" s="1611" t="s">
        <v>515</v>
      </c>
      <c r="E212" s="1611" t="s">
        <v>259</v>
      </c>
      <c r="F212" s="1634">
        <v>167</v>
      </c>
      <c r="G212" s="1634">
        <v>167</v>
      </c>
      <c r="H212" s="2431">
        <v>167.52</v>
      </c>
      <c r="I212" s="2431">
        <v>167.52</v>
      </c>
      <c r="J212" s="2431">
        <v>0.77370000000000005</v>
      </c>
      <c r="K212" s="2431">
        <v>19.44046482012098</v>
      </c>
      <c r="L212" s="1634">
        <v>23448</v>
      </c>
      <c r="M212" s="1634">
        <f t="shared" si="39"/>
        <v>72369</v>
      </c>
      <c r="N212" s="1634">
        <f t="shared" si="40"/>
        <v>0</v>
      </c>
      <c r="O212" s="1634">
        <v>167</v>
      </c>
      <c r="P212" s="2431">
        <v>162.4</v>
      </c>
      <c r="Q212" s="2431">
        <v>167</v>
      </c>
      <c r="R212" s="2431">
        <v>0.78239999999999998</v>
      </c>
      <c r="S212" s="2431">
        <v>37.636891519677945</v>
      </c>
      <c r="T212" s="1634">
        <v>45475</v>
      </c>
      <c r="U212" s="1634">
        <f t="shared" si="41"/>
        <v>72495</v>
      </c>
      <c r="V212" s="1634">
        <f t="shared" si="42"/>
        <v>0</v>
      </c>
      <c r="W212" s="2434">
        <v>167</v>
      </c>
      <c r="X212" s="2434">
        <v>184.72</v>
      </c>
      <c r="Y212" s="2434">
        <v>184.72</v>
      </c>
      <c r="Z212" s="2434">
        <v>0.77039999999999997</v>
      </c>
      <c r="AA212" s="2435">
        <v>49.029161253067713</v>
      </c>
      <c r="AB212" s="2434">
        <v>65208</v>
      </c>
      <c r="AC212" s="1634">
        <f t="shared" si="43"/>
        <v>79799</v>
      </c>
      <c r="AD212" s="1634">
        <f t="shared" si="44"/>
        <v>0</v>
      </c>
      <c r="AE212" s="2434">
        <v>167</v>
      </c>
      <c r="AF212" s="1634">
        <v>198.88</v>
      </c>
      <c r="AG212" s="1634">
        <v>198.88</v>
      </c>
      <c r="AH212" s="1634">
        <v>0.74980000000000002</v>
      </c>
      <c r="AI212" s="2431">
        <f>+AJ212/(24*31*AF212)*100</f>
        <v>50.194395063971143</v>
      </c>
      <c r="AJ212" s="1634">
        <v>74271</v>
      </c>
      <c r="AK212" s="1634">
        <f t="shared" si="45"/>
        <v>88780</v>
      </c>
      <c r="AL212" s="1634">
        <f t="shared" si="46"/>
        <v>0</v>
      </c>
      <c r="AM212" s="1634">
        <v>167</v>
      </c>
      <c r="AN212" s="1634">
        <v>193.12</v>
      </c>
      <c r="AO212" s="1634">
        <v>193.12</v>
      </c>
      <c r="AP212" s="1634">
        <v>0.72740000000000005</v>
      </c>
      <c r="AQ212" s="2431">
        <f>+AR212/(24*31*AN212)*100</f>
        <v>31.917867101406671</v>
      </c>
      <c r="AR212" s="1634">
        <v>45860</v>
      </c>
      <c r="AS212" s="1634">
        <f t="shared" si="47"/>
        <v>86209</v>
      </c>
      <c r="AT212" s="1634">
        <f t="shared" si="48"/>
        <v>0</v>
      </c>
      <c r="AU212" s="1634">
        <v>167</v>
      </c>
      <c r="AV212" s="1634">
        <v>48.88</v>
      </c>
      <c r="AW212" s="1634">
        <v>167</v>
      </c>
      <c r="AX212" s="1634">
        <v>0.63859999999999995</v>
      </c>
      <c r="AY212" s="2431">
        <f>+AZ212/(24*30*AV212)*100</f>
        <v>30.891980360065467</v>
      </c>
      <c r="AZ212" s="1634">
        <v>10872</v>
      </c>
      <c r="BA212" s="1634">
        <f t="shared" si="49"/>
        <v>21116</v>
      </c>
      <c r="BB212" s="1634">
        <f t="shared" si="50"/>
        <v>0</v>
      </c>
    </row>
    <row r="213" spans="1:54" ht="15">
      <c r="A213" s="2456">
        <f t="shared" si="51"/>
        <v>208</v>
      </c>
      <c r="B213" s="2411" t="s">
        <v>3291</v>
      </c>
      <c r="C213" s="2411" t="s">
        <v>634</v>
      </c>
      <c r="D213" s="1611" t="s">
        <v>515</v>
      </c>
      <c r="E213" s="1611" t="s">
        <v>259</v>
      </c>
      <c r="F213" s="1634">
        <v>167</v>
      </c>
      <c r="G213" s="1634">
        <v>167</v>
      </c>
      <c r="H213" s="2431">
        <v>30.720000000000002</v>
      </c>
      <c r="I213" s="2431">
        <v>133.6</v>
      </c>
      <c r="J213" s="2431">
        <v>0.99070000000000003</v>
      </c>
      <c r="K213" s="2431">
        <v>21.08</v>
      </c>
      <c r="L213" s="1634">
        <v>4662</v>
      </c>
      <c r="M213" s="1634">
        <f t="shared" si="39"/>
        <v>13271</v>
      </c>
      <c r="N213" s="1634">
        <f t="shared" si="40"/>
        <v>0</v>
      </c>
      <c r="O213" s="1634">
        <v>167</v>
      </c>
      <c r="P213" s="2431">
        <v>38.279999999999994</v>
      </c>
      <c r="Q213" s="2431">
        <v>133.6</v>
      </c>
      <c r="R213" s="2431">
        <v>0.98529999999999995</v>
      </c>
      <c r="S213" s="2431">
        <v>19.87</v>
      </c>
      <c r="T213" s="1634">
        <v>5658</v>
      </c>
      <c r="U213" s="1634">
        <f t="shared" si="41"/>
        <v>17088</v>
      </c>
      <c r="V213" s="1634">
        <f t="shared" si="42"/>
        <v>0</v>
      </c>
      <c r="W213" s="2434">
        <v>167</v>
      </c>
      <c r="X213" s="2434">
        <v>41.76</v>
      </c>
      <c r="Y213" s="2434">
        <v>133.6</v>
      </c>
      <c r="Z213" s="2434">
        <v>0.98629999999999995</v>
      </c>
      <c r="AA213" s="2434">
        <v>18.809999999999999</v>
      </c>
      <c r="AB213" s="2434">
        <v>5656</v>
      </c>
      <c r="AC213" s="1634">
        <f t="shared" si="43"/>
        <v>18040</v>
      </c>
      <c r="AD213" s="1634">
        <f t="shared" si="44"/>
        <v>0</v>
      </c>
      <c r="AE213" s="2434">
        <v>167</v>
      </c>
      <c r="AF213" s="1634">
        <v>39.119999999999997</v>
      </c>
      <c r="AG213" s="1634">
        <v>133.6</v>
      </c>
      <c r="AH213" s="1634">
        <v>0.98299999999999998</v>
      </c>
      <c r="AI213" s="1634">
        <v>20.5</v>
      </c>
      <c r="AJ213" s="1634">
        <v>5968</v>
      </c>
      <c r="AK213" s="1634">
        <f t="shared" si="45"/>
        <v>17463</v>
      </c>
      <c r="AL213" s="1634">
        <f t="shared" si="46"/>
        <v>0</v>
      </c>
      <c r="AM213" s="1634">
        <v>167</v>
      </c>
      <c r="AN213" s="1634">
        <v>32.160000000000004</v>
      </c>
      <c r="AO213" s="1634">
        <v>133.6</v>
      </c>
      <c r="AP213" s="1634">
        <v>0.98899999999999999</v>
      </c>
      <c r="AQ213" s="2431">
        <v>18.649999999999999</v>
      </c>
      <c r="AR213" s="1634">
        <v>4463</v>
      </c>
      <c r="AS213" s="1634">
        <f t="shared" si="47"/>
        <v>14356</v>
      </c>
      <c r="AT213" s="1634">
        <f t="shared" si="48"/>
        <v>0</v>
      </c>
      <c r="AU213" s="1634">
        <v>167</v>
      </c>
      <c r="AV213" s="1634">
        <v>31.8</v>
      </c>
      <c r="AW213" s="1634">
        <v>133.6</v>
      </c>
      <c r="AX213" s="1634">
        <v>0.99180000000000001</v>
      </c>
      <c r="AY213" s="1634">
        <v>19.260000000000002</v>
      </c>
      <c r="AZ213" s="1634">
        <v>4410</v>
      </c>
      <c r="BA213" s="1634">
        <f t="shared" si="49"/>
        <v>13738</v>
      </c>
      <c r="BB213" s="1634">
        <f t="shared" si="50"/>
        <v>0</v>
      </c>
    </row>
    <row r="214" spans="1:54" ht="15">
      <c r="A214" s="2456">
        <f t="shared" si="51"/>
        <v>209</v>
      </c>
      <c r="B214" s="2411" t="s">
        <v>3307</v>
      </c>
      <c r="C214" s="2411" t="s">
        <v>536</v>
      </c>
      <c r="D214" s="1611" t="s">
        <v>515</v>
      </c>
      <c r="E214" s="1611" t="s">
        <v>259</v>
      </c>
      <c r="F214" s="1634">
        <v>167</v>
      </c>
      <c r="G214" s="1634">
        <v>167</v>
      </c>
      <c r="H214" s="2431">
        <v>179.7912</v>
      </c>
      <c r="I214" s="2431">
        <v>179.79</v>
      </c>
      <c r="J214" s="2431">
        <v>0.71260000000000001</v>
      </c>
      <c r="K214" s="2431">
        <v>16.149999999999999</v>
      </c>
      <c r="L214" s="1634">
        <v>20910</v>
      </c>
      <c r="M214" s="1634">
        <f t="shared" si="39"/>
        <v>77670</v>
      </c>
      <c r="N214" s="1634">
        <f t="shared" si="40"/>
        <v>0</v>
      </c>
      <c r="O214" s="1634">
        <v>167</v>
      </c>
      <c r="P214" s="2431">
        <v>137.38720000000001</v>
      </c>
      <c r="Q214" s="2431">
        <v>137.38999999999999</v>
      </c>
      <c r="R214" s="2431">
        <v>0.92749999999999999</v>
      </c>
      <c r="S214" s="2431">
        <v>14.76</v>
      </c>
      <c r="T214" s="1634">
        <v>15092</v>
      </c>
      <c r="U214" s="1634">
        <f t="shared" si="41"/>
        <v>61330</v>
      </c>
      <c r="V214" s="1634">
        <f t="shared" si="42"/>
        <v>0</v>
      </c>
      <c r="W214" s="2434">
        <v>167</v>
      </c>
      <c r="X214" s="2434">
        <v>125.8784</v>
      </c>
      <c r="Y214" s="2434">
        <v>133.6</v>
      </c>
      <c r="Z214" s="2434">
        <v>0.9929</v>
      </c>
      <c r="AA214" s="2434">
        <v>10.91</v>
      </c>
      <c r="AB214" s="2434">
        <v>9886</v>
      </c>
      <c r="AC214" s="1634">
        <f t="shared" si="43"/>
        <v>54379</v>
      </c>
      <c r="AD214" s="1634">
        <f t="shared" si="44"/>
        <v>0</v>
      </c>
      <c r="AE214" s="2434">
        <v>167</v>
      </c>
      <c r="AF214" s="1634">
        <v>128.03200000000001</v>
      </c>
      <c r="AG214" s="1634">
        <v>133.6</v>
      </c>
      <c r="AH214" s="1634">
        <v>0.98860000000000003</v>
      </c>
      <c r="AI214" s="1634">
        <v>21.89</v>
      </c>
      <c r="AJ214" s="1634">
        <v>20851</v>
      </c>
      <c r="AK214" s="1634">
        <f t="shared" si="45"/>
        <v>57153</v>
      </c>
      <c r="AL214" s="1634">
        <f t="shared" si="46"/>
        <v>0</v>
      </c>
      <c r="AM214" s="1634">
        <v>167</v>
      </c>
      <c r="AN214" s="1634">
        <v>126.97920000000001</v>
      </c>
      <c r="AO214" s="1634">
        <v>133.6</v>
      </c>
      <c r="AP214" s="1634">
        <v>0.98770000000000002</v>
      </c>
      <c r="AQ214" s="2431">
        <v>20.46</v>
      </c>
      <c r="AR214" s="1634">
        <v>19329</v>
      </c>
      <c r="AS214" s="1634">
        <f t="shared" si="47"/>
        <v>56684</v>
      </c>
      <c r="AT214" s="1634">
        <f t="shared" si="48"/>
        <v>0</v>
      </c>
      <c r="AU214" s="1634">
        <v>167</v>
      </c>
      <c r="AV214" s="1634">
        <v>133.04</v>
      </c>
      <c r="AW214" s="1634">
        <v>133.6</v>
      </c>
      <c r="AX214" s="1634">
        <v>0.98870000000000002</v>
      </c>
      <c r="AY214" s="1634">
        <v>27.28</v>
      </c>
      <c r="AZ214" s="1634">
        <v>26129</v>
      </c>
      <c r="BA214" s="1634">
        <f t="shared" si="49"/>
        <v>57473</v>
      </c>
      <c r="BB214" s="1634">
        <f t="shared" si="50"/>
        <v>0</v>
      </c>
    </row>
    <row r="215" spans="1:54" ht="15">
      <c r="A215" s="2456">
        <f t="shared" si="51"/>
        <v>210</v>
      </c>
      <c r="B215" s="2411" t="s">
        <v>3305</v>
      </c>
      <c r="C215" s="2411" t="s">
        <v>3156</v>
      </c>
      <c r="D215" s="1611" t="s">
        <v>515</v>
      </c>
      <c r="E215" s="1611" t="s">
        <v>259</v>
      </c>
      <c r="F215" s="1634">
        <v>167</v>
      </c>
      <c r="G215" s="1634">
        <v>167</v>
      </c>
      <c r="H215" s="2431">
        <v>134.08000000000001</v>
      </c>
      <c r="I215" s="2431">
        <v>167</v>
      </c>
      <c r="J215" s="2431">
        <v>0.84279999999999999</v>
      </c>
      <c r="K215" s="2431">
        <v>37.880577101564569</v>
      </c>
      <c r="L215" s="1634">
        <v>36569</v>
      </c>
      <c r="M215" s="1634">
        <f t="shared" si="39"/>
        <v>57923</v>
      </c>
      <c r="N215" s="1634">
        <f t="shared" si="40"/>
        <v>0</v>
      </c>
      <c r="O215" s="1634">
        <v>167</v>
      </c>
      <c r="P215" s="2431">
        <v>127.12</v>
      </c>
      <c r="Q215" s="2431">
        <v>167</v>
      </c>
      <c r="R215" s="2431">
        <v>0.78580000000000005</v>
      </c>
      <c r="S215" s="2431">
        <v>43.81707742070823</v>
      </c>
      <c r="T215" s="1634">
        <v>41441</v>
      </c>
      <c r="U215" s="1634">
        <f t="shared" si="41"/>
        <v>56746</v>
      </c>
      <c r="V215" s="1634">
        <f t="shared" si="42"/>
        <v>0</v>
      </c>
      <c r="W215" s="2434">
        <v>167</v>
      </c>
      <c r="X215" s="2434">
        <v>95.92</v>
      </c>
      <c r="Y215" s="2434">
        <v>167</v>
      </c>
      <c r="Z215" s="2434">
        <v>0.69730000000000003</v>
      </c>
      <c r="AA215" s="2435">
        <v>30.588279584839224</v>
      </c>
      <c r="AB215" s="2434">
        <v>21125</v>
      </c>
      <c r="AC215" s="1634">
        <f t="shared" si="43"/>
        <v>41437</v>
      </c>
      <c r="AD215" s="1634">
        <f t="shared" si="44"/>
        <v>0</v>
      </c>
      <c r="AE215" s="2434">
        <v>167</v>
      </c>
      <c r="AF215" s="1634">
        <v>44.48</v>
      </c>
      <c r="AG215" s="1634">
        <v>167</v>
      </c>
      <c r="AH215" s="1634">
        <v>0.59399999999999997</v>
      </c>
      <c r="AI215" s="2431">
        <f>+AJ215/(24*31*AF215)*100</f>
        <v>31.69540980119131</v>
      </c>
      <c r="AJ215" s="1634">
        <v>10489</v>
      </c>
      <c r="AK215" s="1634">
        <f t="shared" si="45"/>
        <v>19856</v>
      </c>
      <c r="AL215" s="1634">
        <f t="shared" si="46"/>
        <v>0</v>
      </c>
      <c r="AM215" s="1634">
        <v>167</v>
      </c>
      <c r="AN215" s="1634">
        <v>52.959999999999994</v>
      </c>
      <c r="AO215" s="1634">
        <v>167</v>
      </c>
      <c r="AP215" s="1634">
        <v>0.6089</v>
      </c>
      <c r="AQ215" s="2431">
        <f>+AR215/(24*31*AN215)*100</f>
        <v>36.069015365623883</v>
      </c>
      <c r="AR215" s="1634">
        <v>14212</v>
      </c>
      <c r="AS215" s="1634">
        <f t="shared" si="47"/>
        <v>23641</v>
      </c>
      <c r="AT215" s="1634">
        <f t="shared" si="48"/>
        <v>0</v>
      </c>
      <c r="AU215" s="1634">
        <v>167</v>
      </c>
      <c r="AV215" s="1634">
        <v>72.64</v>
      </c>
      <c r="AW215" s="1634">
        <v>167</v>
      </c>
      <c r="AX215" s="1634">
        <v>0.84670000000000001</v>
      </c>
      <c r="AY215" s="2431">
        <f>+AZ215/(24*30*AV215)*100</f>
        <v>34.685893906020553</v>
      </c>
      <c r="AZ215" s="1634">
        <v>18141</v>
      </c>
      <c r="BA215" s="1634">
        <f t="shared" si="49"/>
        <v>31380</v>
      </c>
      <c r="BB215" s="1634">
        <f t="shared" si="50"/>
        <v>0</v>
      </c>
    </row>
    <row r="216" spans="1:54" ht="15">
      <c r="A216" s="2456">
        <f t="shared" si="51"/>
        <v>211</v>
      </c>
      <c r="B216" s="2411" t="s">
        <v>3303</v>
      </c>
      <c r="C216" s="2411" t="s">
        <v>634</v>
      </c>
      <c r="D216" s="1611" t="s">
        <v>515</v>
      </c>
      <c r="E216" s="1611" t="s">
        <v>259</v>
      </c>
      <c r="F216" s="1634">
        <v>167</v>
      </c>
      <c r="G216" s="1634">
        <v>167</v>
      </c>
      <c r="H216" s="2431">
        <v>158.72</v>
      </c>
      <c r="I216" s="2431">
        <v>158.72</v>
      </c>
      <c r="J216" s="2431">
        <v>0.95820000000000005</v>
      </c>
      <c r="K216" s="2431">
        <v>15.59</v>
      </c>
      <c r="L216" s="1634">
        <v>18410</v>
      </c>
      <c r="M216" s="1634">
        <f t="shared" si="39"/>
        <v>68567</v>
      </c>
      <c r="N216" s="1634">
        <f t="shared" si="40"/>
        <v>0</v>
      </c>
      <c r="O216" s="1634">
        <v>167</v>
      </c>
      <c r="P216" s="2431">
        <v>144.32</v>
      </c>
      <c r="Q216" s="2431">
        <v>144.32</v>
      </c>
      <c r="R216" s="2431">
        <v>0.95809999999999995</v>
      </c>
      <c r="S216" s="2431">
        <v>19.8</v>
      </c>
      <c r="T216" s="1634">
        <v>19200</v>
      </c>
      <c r="U216" s="1634">
        <f t="shared" si="41"/>
        <v>64424</v>
      </c>
      <c r="V216" s="1634">
        <f t="shared" si="42"/>
        <v>0</v>
      </c>
      <c r="W216" s="2434">
        <v>167</v>
      </c>
      <c r="X216" s="2434">
        <v>157.28</v>
      </c>
      <c r="Y216" s="2434">
        <v>157.28</v>
      </c>
      <c r="Z216" s="2434">
        <v>0.93830000000000002</v>
      </c>
      <c r="AA216" s="2434">
        <v>13.29</v>
      </c>
      <c r="AB216" s="2434">
        <v>16048</v>
      </c>
      <c r="AC216" s="1634">
        <f t="shared" si="43"/>
        <v>67945</v>
      </c>
      <c r="AD216" s="1634">
        <f t="shared" si="44"/>
        <v>0</v>
      </c>
      <c r="AE216" s="2434">
        <v>167</v>
      </c>
      <c r="AF216" s="1634">
        <v>146.88000000000002</v>
      </c>
      <c r="AG216" s="1634">
        <v>146.88</v>
      </c>
      <c r="AH216" s="1634">
        <v>0.95720000000000005</v>
      </c>
      <c r="AI216" s="1634">
        <v>20.7</v>
      </c>
      <c r="AJ216" s="1634">
        <v>22620</v>
      </c>
      <c r="AK216" s="1634">
        <f t="shared" si="45"/>
        <v>65567</v>
      </c>
      <c r="AL216" s="1634">
        <f t="shared" si="46"/>
        <v>0</v>
      </c>
      <c r="AM216" s="1634">
        <v>167</v>
      </c>
      <c r="AN216" s="1634">
        <v>130.4</v>
      </c>
      <c r="AO216" s="1634">
        <v>133.6</v>
      </c>
      <c r="AP216" s="1634">
        <v>0.95220000000000005</v>
      </c>
      <c r="AQ216" s="2431">
        <v>22.75</v>
      </c>
      <c r="AR216" s="1634">
        <v>22786</v>
      </c>
      <c r="AS216" s="1634">
        <f t="shared" si="47"/>
        <v>58211</v>
      </c>
      <c r="AT216" s="1634">
        <f t="shared" si="48"/>
        <v>0</v>
      </c>
      <c r="AU216" s="1634">
        <v>167</v>
      </c>
      <c r="AV216" s="1634">
        <v>116.16</v>
      </c>
      <c r="AW216" s="1634">
        <v>133.6</v>
      </c>
      <c r="AX216" s="1634">
        <v>0.94699999999999995</v>
      </c>
      <c r="AY216" s="1634">
        <v>21.52</v>
      </c>
      <c r="AZ216" s="1634">
        <v>16196</v>
      </c>
      <c r="BA216" s="1634">
        <f t="shared" si="49"/>
        <v>50181</v>
      </c>
      <c r="BB216" s="1634">
        <f t="shared" si="50"/>
        <v>0</v>
      </c>
    </row>
    <row r="217" spans="1:54" ht="15">
      <c r="A217" s="2456">
        <f t="shared" si="51"/>
        <v>212</v>
      </c>
      <c r="B217" s="2411" t="s">
        <v>3304</v>
      </c>
      <c r="C217" s="2411" t="s">
        <v>3156</v>
      </c>
      <c r="D217" s="1611" t="s">
        <v>515</v>
      </c>
      <c r="E217" s="1611" t="s">
        <v>259</v>
      </c>
      <c r="F217" s="1634">
        <v>167</v>
      </c>
      <c r="G217" s="1634">
        <v>167</v>
      </c>
      <c r="H217" s="2431">
        <v>138.39999999999998</v>
      </c>
      <c r="I217" s="2431">
        <v>167</v>
      </c>
      <c r="J217" s="2431">
        <v>0.78749999999999998</v>
      </c>
      <c r="K217" s="2431">
        <v>43.16594412331407</v>
      </c>
      <c r="L217" s="1634">
        <v>43014</v>
      </c>
      <c r="M217" s="1634">
        <f t="shared" si="39"/>
        <v>59789</v>
      </c>
      <c r="N217" s="1634">
        <f t="shared" si="40"/>
        <v>0</v>
      </c>
      <c r="O217" s="1634">
        <v>167</v>
      </c>
      <c r="P217" s="2431">
        <v>140.16</v>
      </c>
      <c r="Q217" s="2431">
        <v>167</v>
      </c>
      <c r="R217" s="2431">
        <v>0.74750000000000005</v>
      </c>
      <c r="S217" s="2431">
        <v>46.22789009181519</v>
      </c>
      <c r="T217" s="1634">
        <v>48206</v>
      </c>
      <c r="U217" s="1634">
        <f t="shared" si="41"/>
        <v>62567</v>
      </c>
      <c r="V217" s="1634">
        <f t="shared" si="42"/>
        <v>0</v>
      </c>
      <c r="W217" s="2434">
        <v>167</v>
      </c>
      <c r="X217" s="2434">
        <v>149.19999999999999</v>
      </c>
      <c r="Y217" s="2434">
        <v>167</v>
      </c>
      <c r="Z217" s="2434">
        <v>0.70479999999999998</v>
      </c>
      <c r="AA217" s="2435">
        <v>21.465408102472448</v>
      </c>
      <c r="AB217" s="2434">
        <v>23059</v>
      </c>
      <c r="AC217" s="1634">
        <f t="shared" si="43"/>
        <v>64454</v>
      </c>
      <c r="AD217" s="1634">
        <f t="shared" si="44"/>
        <v>0</v>
      </c>
      <c r="AE217" s="2434">
        <v>167</v>
      </c>
      <c r="AF217" s="1634">
        <v>26.400000000000002</v>
      </c>
      <c r="AG217" s="1634">
        <v>167</v>
      </c>
      <c r="AH217" s="1634">
        <v>0.67410000000000003</v>
      </c>
      <c r="AI217" s="2431">
        <f>+AJ217/(24*31*AF217)*100</f>
        <v>16.154488432714238</v>
      </c>
      <c r="AJ217" s="1634">
        <v>3173</v>
      </c>
      <c r="AK217" s="1634">
        <f t="shared" si="45"/>
        <v>11785</v>
      </c>
      <c r="AL217" s="1634">
        <f t="shared" si="46"/>
        <v>0</v>
      </c>
      <c r="AM217" s="1634">
        <v>167</v>
      </c>
      <c r="AN217" s="1634">
        <v>19.52</v>
      </c>
      <c r="AO217" s="1634">
        <v>167</v>
      </c>
      <c r="AP217" s="1634">
        <v>0.69030000000000002</v>
      </c>
      <c r="AQ217" s="2431">
        <f>+AR217/(24*31*AN217)*100</f>
        <v>28.685770315529702</v>
      </c>
      <c r="AR217" s="1634">
        <v>4166</v>
      </c>
      <c r="AS217" s="1634">
        <f t="shared" si="47"/>
        <v>8714</v>
      </c>
      <c r="AT217" s="1634">
        <f t="shared" si="48"/>
        <v>0</v>
      </c>
      <c r="AU217" s="1634">
        <v>167</v>
      </c>
      <c r="AV217" s="1634">
        <v>19.68</v>
      </c>
      <c r="AW217" s="1634">
        <v>167</v>
      </c>
      <c r="AX217" s="1634">
        <v>0.65439999999999998</v>
      </c>
      <c r="AY217" s="2431">
        <f>+AZ217/(24*30*AV217)*100</f>
        <v>19.485377145438122</v>
      </c>
      <c r="AZ217" s="1634">
        <v>2761</v>
      </c>
      <c r="BA217" s="1634">
        <f t="shared" si="49"/>
        <v>8502</v>
      </c>
      <c r="BB217" s="1634">
        <f t="shared" si="50"/>
        <v>0</v>
      </c>
    </row>
    <row r="218" spans="1:54" ht="15">
      <c r="A218" s="2456">
        <f t="shared" si="51"/>
        <v>213</v>
      </c>
      <c r="B218" s="2411" t="s">
        <v>3301</v>
      </c>
      <c r="C218" s="2411" t="s">
        <v>3156</v>
      </c>
      <c r="D218" s="1611" t="s">
        <v>3105</v>
      </c>
      <c r="E218" s="1611" t="s">
        <v>259</v>
      </c>
      <c r="F218" s="1634">
        <v>167</v>
      </c>
      <c r="G218" s="1634">
        <v>167</v>
      </c>
      <c r="H218" s="2431">
        <v>201.35999999999999</v>
      </c>
      <c r="I218" s="2431">
        <v>201.36</v>
      </c>
      <c r="J218" s="2431">
        <v>0.75470000000000004</v>
      </c>
      <c r="K218" s="2431">
        <v>49.468475477861659</v>
      </c>
      <c r="L218" s="1634">
        <v>71719</v>
      </c>
      <c r="M218" s="1634">
        <f t="shared" si="39"/>
        <v>86988</v>
      </c>
      <c r="N218" s="1634">
        <f t="shared" si="40"/>
        <v>0</v>
      </c>
      <c r="O218" s="1634">
        <v>167</v>
      </c>
      <c r="P218" s="2431">
        <v>206.48</v>
      </c>
      <c r="Q218" s="2431">
        <v>206.48</v>
      </c>
      <c r="R218" s="2431">
        <v>0.75249999999999995</v>
      </c>
      <c r="S218" s="2431">
        <v>45.332308474251462</v>
      </c>
      <c r="T218" s="1634">
        <v>69640</v>
      </c>
      <c r="U218" s="1634">
        <f t="shared" si="41"/>
        <v>92173</v>
      </c>
      <c r="V218" s="1634">
        <f t="shared" si="42"/>
        <v>0</v>
      </c>
      <c r="W218" s="2434">
        <v>167</v>
      </c>
      <c r="X218" s="2434">
        <v>172.16</v>
      </c>
      <c r="Y218" s="2434">
        <v>172.16</v>
      </c>
      <c r="Z218" s="2434">
        <v>0.60950000000000004</v>
      </c>
      <c r="AA218" s="2435">
        <v>17.009371127633209</v>
      </c>
      <c r="AB218" s="2434">
        <v>21084</v>
      </c>
      <c r="AC218" s="1634">
        <f t="shared" si="43"/>
        <v>74373</v>
      </c>
      <c r="AD218" s="1634">
        <f t="shared" si="44"/>
        <v>0</v>
      </c>
      <c r="AE218" s="2434">
        <v>167</v>
      </c>
      <c r="AF218" s="1634">
        <v>0</v>
      </c>
      <c r="AG218" s="1634">
        <v>167</v>
      </c>
      <c r="AH218" s="1634">
        <v>0</v>
      </c>
      <c r="AI218" s="2431">
        <v>0</v>
      </c>
      <c r="AJ218" s="1634">
        <v>0</v>
      </c>
      <c r="AK218" s="1634">
        <f t="shared" si="45"/>
        <v>0</v>
      </c>
      <c r="AL218" s="1634">
        <f t="shared" si="46"/>
        <v>0</v>
      </c>
      <c r="AM218" s="1634">
        <v>167</v>
      </c>
      <c r="AN218" s="1634">
        <v>0</v>
      </c>
      <c r="AO218" s="1634">
        <v>167</v>
      </c>
      <c r="AP218" s="1634">
        <v>0</v>
      </c>
      <c r="AQ218" s="2431">
        <v>0</v>
      </c>
      <c r="AR218" s="1634">
        <v>0</v>
      </c>
      <c r="AS218" s="1634">
        <f t="shared" si="47"/>
        <v>0</v>
      </c>
      <c r="AT218" s="1634">
        <f t="shared" si="48"/>
        <v>0</v>
      </c>
      <c r="AU218" s="1634">
        <v>167</v>
      </c>
      <c r="AV218" s="1634">
        <v>0</v>
      </c>
      <c r="AW218" s="1634">
        <v>167</v>
      </c>
      <c r="AX218" s="1634">
        <v>0</v>
      </c>
      <c r="AY218" s="2431">
        <v>0</v>
      </c>
      <c r="AZ218" s="1634">
        <v>0</v>
      </c>
      <c r="BA218" s="1634">
        <f t="shared" si="49"/>
        <v>0</v>
      </c>
      <c r="BB218" s="1634">
        <f t="shared" si="50"/>
        <v>0</v>
      </c>
    </row>
    <row r="219" spans="1:54" ht="15">
      <c r="A219" s="2456">
        <f t="shared" si="51"/>
        <v>214</v>
      </c>
      <c r="B219" s="2411" t="s">
        <v>3302</v>
      </c>
      <c r="C219" s="2411" t="s">
        <v>3156</v>
      </c>
      <c r="D219" s="1611" t="s">
        <v>515</v>
      </c>
      <c r="E219" s="1611" t="s">
        <v>259</v>
      </c>
      <c r="F219" s="1634">
        <v>167</v>
      </c>
      <c r="G219" s="1634">
        <v>167</v>
      </c>
      <c r="H219" s="2431">
        <v>157.07999999999998</v>
      </c>
      <c r="I219" s="2431">
        <v>167</v>
      </c>
      <c r="J219" s="2431">
        <v>0.77049999999999996</v>
      </c>
      <c r="K219" s="2431">
        <v>39.419934640522882</v>
      </c>
      <c r="L219" s="1634">
        <v>44583</v>
      </c>
      <c r="M219" s="1634">
        <f t="shared" si="39"/>
        <v>67859</v>
      </c>
      <c r="N219" s="1634">
        <f t="shared" si="40"/>
        <v>0</v>
      </c>
      <c r="O219" s="1634">
        <v>167</v>
      </c>
      <c r="P219" s="2431">
        <v>157.80000000000001</v>
      </c>
      <c r="Q219" s="2431">
        <v>167</v>
      </c>
      <c r="R219" s="2431">
        <v>0.76780000000000004</v>
      </c>
      <c r="S219" s="2431">
        <v>29.664438448015041</v>
      </c>
      <c r="T219" s="1634">
        <v>34827</v>
      </c>
      <c r="U219" s="1634">
        <f t="shared" si="41"/>
        <v>70442</v>
      </c>
      <c r="V219" s="1634">
        <f t="shared" si="42"/>
        <v>0</v>
      </c>
      <c r="W219" s="2434">
        <v>167</v>
      </c>
      <c r="X219" s="2434">
        <v>112.67999999999999</v>
      </c>
      <c r="Y219" s="2434">
        <v>167</v>
      </c>
      <c r="Z219" s="2434">
        <v>0.76459999999999995</v>
      </c>
      <c r="AA219" s="2435">
        <v>11.083500966355068</v>
      </c>
      <c r="AB219" s="2434">
        <v>8992</v>
      </c>
      <c r="AC219" s="1634">
        <f t="shared" si="43"/>
        <v>48678</v>
      </c>
      <c r="AD219" s="1634">
        <f t="shared" si="44"/>
        <v>0</v>
      </c>
      <c r="AE219" s="2434">
        <v>167</v>
      </c>
      <c r="AF219" s="1634">
        <v>117.36</v>
      </c>
      <c r="AG219" s="1634">
        <v>167</v>
      </c>
      <c r="AH219" s="1634">
        <v>0.73750000000000004</v>
      </c>
      <c r="AI219" s="2431">
        <f>+AJ219/(24*31*AF219)*100</f>
        <v>16.257073172519444</v>
      </c>
      <c r="AJ219" s="1634">
        <v>14195</v>
      </c>
      <c r="AK219" s="1634">
        <f t="shared" si="45"/>
        <v>52390</v>
      </c>
      <c r="AL219" s="1634">
        <f t="shared" si="46"/>
        <v>0</v>
      </c>
      <c r="AM219" s="1634">
        <v>167</v>
      </c>
      <c r="AN219" s="1634">
        <v>121.68</v>
      </c>
      <c r="AO219" s="1634">
        <v>167</v>
      </c>
      <c r="AP219" s="1634">
        <v>0.75919999999999999</v>
      </c>
      <c r="AQ219" s="2431">
        <f>+AR219/(24*31*AN219)*100</f>
        <v>40.243048927912447</v>
      </c>
      <c r="AR219" s="1634">
        <v>36432</v>
      </c>
      <c r="AS219" s="1634">
        <f t="shared" si="47"/>
        <v>54318</v>
      </c>
      <c r="AT219" s="1634">
        <f t="shared" si="48"/>
        <v>0</v>
      </c>
      <c r="AU219" s="1634">
        <v>167</v>
      </c>
      <c r="AV219" s="1634">
        <v>113.64000000000001</v>
      </c>
      <c r="AW219" s="1634">
        <v>167</v>
      </c>
      <c r="AX219" s="1634">
        <v>0.76019999999999999</v>
      </c>
      <c r="AY219" s="2431">
        <f>+AZ219/(24*30*AV219)*100</f>
        <v>28.376647502835461</v>
      </c>
      <c r="AZ219" s="1634">
        <v>23218</v>
      </c>
      <c r="BA219" s="1634">
        <f t="shared" si="49"/>
        <v>49092</v>
      </c>
      <c r="BB219" s="1634">
        <f t="shared" si="50"/>
        <v>0</v>
      </c>
    </row>
    <row r="220" spans="1:54" ht="15">
      <c r="A220" s="2456">
        <f t="shared" si="51"/>
        <v>215</v>
      </c>
      <c r="B220" s="2411" t="s">
        <v>3306</v>
      </c>
      <c r="C220" s="2411" t="s">
        <v>3156</v>
      </c>
      <c r="D220" s="1611" t="s">
        <v>515</v>
      </c>
      <c r="E220" s="1611" t="s">
        <v>259</v>
      </c>
      <c r="F220" s="1634">
        <v>167</v>
      </c>
      <c r="G220" s="1634">
        <v>167</v>
      </c>
      <c r="H220" s="2431">
        <v>114.32</v>
      </c>
      <c r="I220" s="2431">
        <v>167</v>
      </c>
      <c r="J220" s="2431">
        <v>0.8498</v>
      </c>
      <c r="K220" s="2431">
        <v>34.650542337298809</v>
      </c>
      <c r="L220" s="1634">
        <v>28521</v>
      </c>
      <c r="M220" s="1634">
        <f t="shared" si="39"/>
        <v>49386</v>
      </c>
      <c r="N220" s="1634">
        <f t="shared" si="40"/>
        <v>0</v>
      </c>
      <c r="O220" s="1634">
        <v>167</v>
      </c>
      <c r="P220" s="2431">
        <v>92.16</v>
      </c>
      <c r="Q220" s="2431">
        <v>167</v>
      </c>
      <c r="R220" s="2431">
        <v>0.85709999999999997</v>
      </c>
      <c r="S220" s="2431">
        <v>25.866655465949822</v>
      </c>
      <c r="T220" s="1634">
        <v>17736</v>
      </c>
      <c r="U220" s="1634">
        <f t="shared" si="41"/>
        <v>41140</v>
      </c>
      <c r="V220" s="1634">
        <f t="shared" si="42"/>
        <v>0</v>
      </c>
      <c r="W220" s="2434">
        <v>167</v>
      </c>
      <c r="X220" s="2434">
        <v>38.72</v>
      </c>
      <c r="Y220" s="2434">
        <v>167</v>
      </c>
      <c r="Z220" s="2434">
        <v>0.91120000000000001</v>
      </c>
      <c r="AA220" s="2435">
        <v>28.62789830119376</v>
      </c>
      <c r="AB220" s="2434">
        <v>7981</v>
      </c>
      <c r="AC220" s="1634">
        <f t="shared" si="43"/>
        <v>16727</v>
      </c>
      <c r="AD220" s="1634">
        <f t="shared" si="44"/>
        <v>0</v>
      </c>
      <c r="AE220" s="2434">
        <v>167</v>
      </c>
      <c r="AF220" s="1634">
        <v>33.92</v>
      </c>
      <c r="AG220" s="1634">
        <v>167</v>
      </c>
      <c r="AH220" s="1634">
        <v>0.88870000000000005</v>
      </c>
      <c r="AI220" s="2431">
        <f>+AJ220/(24*31*AF220)*100</f>
        <v>24.119845556908096</v>
      </c>
      <c r="AJ220" s="1634">
        <v>6087</v>
      </c>
      <c r="AK220" s="1634">
        <f t="shared" si="45"/>
        <v>15142</v>
      </c>
      <c r="AL220" s="1634">
        <f t="shared" si="46"/>
        <v>0</v>
      </c>
      <c r="AM220" s="1634">
        <v>167</v>
      </c>
      <c r="AN220" s="1634">
        <v>56.48</v>
      </c>
      <c r="AO220" s="1634">
        <v>167</v>
      </c>
      <c r="AP220" s="1634">
        <v>0.77600000000000002</v>
      </c>
      <c r="AQ220" s="2435">
        <f>+AR220/(24*31*AN220)*100</f>
        <v>22.981300831581837</v>
      </c>
      <c r="AR220" s="1634">
        <v>9657</v>
      </c>
      <c r="AS220" s="1634">
        <f t="shared" si="47"/>
        <v>25213</v>
      </c>
      <c r="AT220" s="1634">
        <f t="shared" si="48"/>
        <v>0</v>
      </c>
      <c r="AU220" s="1634">
        <v>167</v>
      </c>
      <c r="AV220" s="1634">
        <v>61.199999999999996</v>
      </c>
      <c r="AW220" s="1634">
        <v>167</v>
      </c>
      <c r="AX220" s="1634">
        <v>0.82879999999999998</v>
      </c>
      <c r="AY220" s="2431">
        <f>+AZ220/(24*30*AV220)*100</f>
        <v>21.266793754538853</v>
      </c>
      <c r="AZ220" s="1634">
        <v>9371</v>
      </c>
      <c r="BA220" s="1634">
        <f t="shared" si="49"/>
        <v>26438</v>
      </c>
      <c r="BB220" s="1634">
        <f t="shared" si="50"/>
        <v>0</v>
      </c>
    </row>
    <row r="221" spans="1:54" ht="15">
      <c r="A221" s="2456">
        <f t="shared" si="51"/>
        <v>216</v>
      </c>
      <c r="B221" s="2411" t="s">
        <v>3298</v>
      </c>
      <c r="C221" s="2411" t="s">
        <v>634</v>
      </c>
      <c r="D221" s="1611" t="s">
        <v>515</v>
      </c>
      <c r="E221" s="1611" t="s">
        <v>259</v>
      </c>
      <c r="F221" s="1634">
        <v>167</v>
      </c>
      <c r="G221" s="1634">
        <v>167</v>
      </c>
      <c r="H221" s="2431">
        <v>58.48</v>
      </c>
      <c r="I221" s="2431">
        <v>133.6</v>
      </c>
      <c r="J221" s="2431">
        <v>0.99550000000000005</v>
      </c>
      <c r="K221" s="2431">
        <v>48.57</v>
      </c>
      <c r="L221" s="1634">
        <v>20451</v>
      </c>
      <c r="M221" s="1634">
        <f t="shared" si="39"/>
        <v>25263</v>
      </c>
      <c r="N221" s="1634">
        <f t="shared" si="40"/>
        <v>0</v>
      </c>
      <c r="O221" s="1634">
        <v>167</v>
      </c>
      <c r="P221" s="2431">
        <v>57.599999999999994</v>
      </c>
      <c r="Q221" s="2431">
        <v>133.6</v>
      </c>
      <c r="R221" s="2431">
        <v>0.99350000000000005</v>
      </c>
      <c r="S221" s="2431">
        <v>47.41</v>
      </c>
      <c r="T221" s="1634">
        <v>20317</v>
      </c>
      <c r="U221" s="1634">
        <f t="shared" si="41"/>
        <v>25713</v>
      </c>
      <c r="V221" s="1634">
        <f t="shared" si="42"/>
        <v>0</v>
      </c>
      <c r="W221" s="2434">
        <v>167</v>
      </c>
      <c r="X221" s="2434">
        <v>56.879999999999995</v>
      </c>
      <c r="Y221" s="2434">
        <v>133.6</v>
      </c>
      <c r="Z221" s="2434">
        <v>0.99260000000000004</v>
      </c>
      <c r="AA221" s="2434">
        <v>43.53</v>
      </c>
      <c r="AB221" s="2434">
        <v>17232</v>
      </c>
      <c r="AC221" s="1634">
        <f t="shared" si="43"/>
        <v>24572</v>
      </c>
      <c r="AD221" s="1634">
        <f t="shared" si="44"/>
        <v>0</v>
      </c>
      <c r="AE221" s="2434">
        <v>167</v>
      </c>
      <c r="AF221" s="1634">
        <v>56.998399999999997</v>
      </c>
      <c r="AG221" s="1634">
        <v>133.6</v>
      </c>
      <c r="AH221" s="1634">
        <v>0.98729999999999996</v>
      </c>
      <c r="AI221" s="1634">
        <v>44.99</v>
      </c>
      <c r="AJ221" s="1634">
        <v>19693</v>
      </c>
      <c r="AK221" s="1634">
        <f t="shared" si="45"/>
        <v>25444</v>
      </c>
      <c r="AL221" s="1634">
        <f t="shared" si="46"/>
        <v>0</v>
      </c>
      <c r="AM221" s="1634">
        <v>167</v>
      </c>
      <c r="AN221" s="1634">
        <v>53.014400000000002</v>
      </c>
      <c r="AO221" s="1634">
        <v>133.6</v>
      </c>
      <c r="AP221" s="1634">
        <v>0.9869</v>
      </c>
      <c r="AQ221" s="1634">
        <v>47.67</v>
      </c>
      <c r="AR221" s="1634">
        <v>18799</v>
      </c>
      <c r="AS221" s="1634">
        <f t="shared" si="47"/>
        <v>23666</v>
      </c>
      <c r="AT221" s="1634">
        <f t="shared" si="48"/>
        <v>0</v>
      </c>
      <c r="AU221" s="1634">
        <v>167</v>
      </c>
      <c r="AV221" s="1634">
        <v>57.387999999999998</v>
      </c>
      <c r="AW221" s="1634">
        <v>133.6</v>
      </c>
      <c r="AX221" s="1634">
        <v>0.98850000000000005</v>
      </c>
      <c r="AY221" s="1634">
        <v>48.08</v>
      </c>
      <c r="AZ221" s="1634">
        <v>19869</v>
      </c>
      <c r="BA221" s="1634">
        <f t="shared" si="49"/>
        <v>24792</v>
      </c>
      <c r="BB221" s="1634">
        <f t="shared" si="50"/>
        <v>0</v>
      </c>
    </row>
    <row r="222" spans="1:54" ht="15">
      <c r="A222" s="2456">
        <f t="shared" si="51"/>
        <v>217</v>
      </c>
      <c r="B222" s="2411" t="s">
        <v>3299</v>
      </c>
      <c r="C222" s="2411" t="s">
        <v>536</v>
      </c>
      <c r="D222" s="1611" t="s">
        <v>515</v>
      </c>
      <c r="E222" s="1611" t="s">
        <v>259</v>
      </c>
      <c r="F222" s="1634">
        <v>167</v>
      </c>
      <c r="G222" s="1634">
        <v>167</v>
      </c>
      <c r="H222" s="2431">
        <v>232.16000000000003</v>
      </c>
      <c r="I222" s="2431">
        <v>232.16</v>
      </c>
      <c r="J222" s="2431">
        <v>0.88149999999999995</v>
      </c>
      <c r="K222" s="2431">
        <v>39.31</v>
      </c>
      <c r="L222" s="1634">
        <v>65707</v>
      </c>
      <c r="M222" s="1634">
        <f t="shared" si="39"/>
        <v>100293</v>
      </c>
      <c r="N222" s="1634">
        <f t="shared" si="40"/>
        <v>0</v>
      </c>
      <c r="O222" s="1634">
        <v>167</v>
      </c>
      <c r="P222" s="2431">
        <v>228.96</v>
      </c>
      <c r="Q222" s="2431">
        <v>228.96</v>
      </c>
      <c r="R222" s="2431">
        <v>0.86250000000000004</v>
      </c>
      <c r="S222" s="2431">
        <v>31.63</v>
      </c>
      <c r="T222" s="1634">
        <v>53878</v>
      </c>
      <c r="U222" s="1634">
        <f t="shared" si="41"/>
        <v>102208</v>
      </c>
      <c r="V222" s="1634">
        <f t="shared" si="42"/>
        <v>0</v>
      </c>
      <c r="W222" s="2434">
        <v>167</v>
      </c>
      <c r="X222" s="2434">
        <v>240</v>
      </c>
      <c r="Y222" s="2434">
        <v>240</v>
      </c>
      <c r="Z222" s="2434">
        <v>0.76980000000000004</v>
      </c>
      <c r="AA222" s="2434">
        <v>21.27</v>
      </c>
      <c r="AB222" s="2434">
        <v>36753</v>
      </c>
      <c r="AC222" s="1634">
        <f t="shared" si="43"/>
        <v>103680</v>
      </c>
      <c r="AD222" s="1634">
        <f t="shared" si="44"/>
        <v>0</v>
      </c>
      <c r="AE222" s="2434">
        <v>167</v>
      </c>
      <c r="AF222" s="1634">
        <v>244.72</v>
      </c>
      <c r="AG222" s="1634">
        <v>244.72</v>
      </c>
      <c r="AH222" s="1634">
        <v>0.82069999999999999</v>
      </c>
      <c r="AI222" s="1634">
        <v>21.8</v>
      </c>
      <c r="AJ222" s="1634">
        <v>39698</v>
      </c>
      <c r="AK222" s="1634">
        <f t="shared" si="45"/>
        <v>109243</v>
      </c>
      <c r="AL222" s="1634">
        <f t="shared" si="46"/>
        <v>0</v>
      </c>
      <c r="AM222" s="1634">
        <v>167</v>
      </c>
      <c r="AN222" s="1634">
        <v>205.52</v>
      </c>
      <c r="AO222" s="1634">
        <v>205.52</v>
      </c>
      <c r="AP222" s="1634">
        <v>0.97960000000000003</v>
      </c>
      <c r="AQ222" s="2431">
        <v>16.079999999999998</v>
      </c>
      <c r="AR222" s="1634">
        <v>24593</v>
      </c>
      <c r="AS222" s="1634">
        <f t="shared" si="47"/>
        <v>91744</v>
      </c>
      <c r="AT222" s="1634">
        <f t="shared" si="48"/>
        <v>0</v>
      </c>
      <c r="AU222" s="1634">
        <v>167</v>
      </c>
      <c r="AV222" s="1634">
        <v>201.84000000000003</v>
      </c>
      <c r="AW222" s="1634">
        <v>201.84</v>
      </c>
      <c r="AX222" s="1634">
        <v>0.98919999999999997</v>
      </c>
      <c r="AY222" s="1634">
        <v>16.600000000000001</v>
      </c>
      <c r="AZ222" s="1634">
        <v>24122</v>
      </c>
      <c r="BA222" s="1634">
        <f t="shared" si="49"/>
        <v>87195</v>
      </c>
      <c r="BB222" s="1634">
        <f t="shared" si="50"/>
        <v>0</v>
      </c>
    </row>
    <row r="223" spans="1:54" ht="15">
      <c r="A223" s="2456">
        <f t="shared" si="51"/>
        <v>218</v>
      </c>
      <c r="B223" s="2411" t="s">
        <v>3297</v>
      </c>
      <c r="C223" s="2411" t="s">
        <v>634</v>
      </c>
      <c r="D223" s="1611" t="s">
        <v>515</v>
      </c>
      <c r="E223" s="1611" t="s">
        <v>259</v>
      </c>
      <c r="F223" s="1634">
        <v>167</v>
      </c>
      <c r="G223" s="1634">
        <v>167</v>
      </c>
      <c r="H223" s="2431">
        <v>107.52</v>
      </c>
      <c r="I223" s="2431">
        <v>133.6</v>
      </c>
      <c r="J223" s="2431">
        <v>0.97560000000000002</v>
      </c>
      <c r="K223" s="2431">
        <v>53.69</v>
      </c>
      <c r="L223" s="1634">
        <v>41560</v>
      </c>
      <c r="M223" s="1634">
        <f t="shared" si="39"/>
        <v>46449</v>
      </c>
      <c r="N223" s="1634">
        <f t="shared" si="40"/>
        <v>0</v>
      </c>
      <c r="O223" s="1634">
        <v>167</v>
      </c>
      <c r="P223" s="2431">
        <v>110.75999999999999</v>
      </c>
      <c r="Q223" s="2431">
        <v>133.6</v>
      </c>
      <c r="R223" s="2431">
        <v>0.97470000000000001</v>
      </c>
      <c r="S223" s="2431">
        <v>54.92</v>
      </c>
      <c r="T223" s="1634">
        <v>45255</v>
      </c>
      <c r="U223" s="1634">
        <f t="shared" si="41"/>
        <v>49443</v>
      </c>
      <c r="V223" s="1634">
        <f t="shared" si="42"/>
        <v>0</v>
      </c>
      <c r="W223" s="2434">
        <v>167</v>
      </c>
      <c r="X223" s="2434">
        <v>115.8</v>
      </c>
      <c r="Y223" s="2434">
        <v>133.6</v>
      </c>
      <c r="Z223" s="2434">
        <v>0.97709999999999997</v>
      </c>
      <c r="AA223" s="2434">
        <v>54.53</v>
      </c>
      <c r="AB223" s="2434">
        <v>45462</v>
      </c>
      <c r="AC223" s="1634">
        <f t="shared" si="43"/>
        <v>50026</v>
      </c>
      <c r="AD223" s="1634">
        <f t="shared" si="44"/>
        <v>0</v>
      </c>
      <c r="AE223" s="2434">
        <v>167</v>
      </c>
      <c r="AF223" s="1634">
        <v>117.60000000000001</v>
      </c>
      <c r="AG223" s="1634">
        <v>133.6</v>
      </c>
      <c r="AH223" s="1634">
        <v>0.97330000000000005</v>
      </c>
      <c r="AI223" s="1634">
        <v>48.43</v>
      </c>
      <c r="AJ223" s="1634">
        <v>42375</v>
      </c>
      <c r="AK223" s="1634">
        <f t="shared" si="45"/>
        <v>52497</v>
      </c>
      <c r="AL223" s="1634">
        <f t="shared" si="46"/>
        <v>0</v>
      </c>
      <c r="AM223" s="1634">
        <v>167</v>
      </c>
      <c r="AN223" s="1634">
        <v>108.47999999999999</v>
      </c>
      <c r="AO223" s="1634">
        <v>133.6</v>
      </c>
      <c r="AP223" s="1634">
        <v>0.96579999999999999</v>
      </c>
      <c r="AQ223" s="2431">
        <v>48.05</v>
      </c>
      <c r="AR223" s="1634">
        <v>38784</v>
      </c>
      <c r="AS223" s="1634">
        <f t="shared" si="47"/>
        <v>48425</v>
      </c>
      <c r="AT223" s="1634">
        <f t="shared" si="48"/>
        <v>0</v>
      </c>
      <c r="AU223" s="1634">
        <v>167</v>
      </c>
      <c r="AV223" s="1634">
        <v>82.919999999999987</v>
      </c>
      <c r="AW223" s="1634">
        <v>133.6</v>
      </c>
      <c r="AX223" s="1634">
        <v>0.96689999999999998</v>
      </c>
      <c r="AY223" s="1634">
        <v>58.29</v>
      </c>
      <c r="AZ223" s="1634">
        <v>34801</v>
      </c>
      <c r="BA223" s="1634">
        <f t="shared" si="49"/>
        <v>35821</v>
      </c>
      <c r="BB223" s="1634">
        <f t="shared" si="50"/>
        <v>0</v>
      </c>
    </row>
    <row r="224" spans="1:54" ht="15">
      <c r="A224" s="2456">
        <f t="shared" si="51"/>
        <v>219</v>
      </c>
      <c r="B224" s="2411" t="s">
        <v>3308</v>
      </c>
      <c r="C224" s="2411" t="s">
        <v>634</v>
      </c>
      <c r="D224" s="1611" t="s">
        <v>515</v>
      </c>
      <c r="E224" s="1611" t="s">
        <v>259</v>
      </c>
      <c r="F224" s="1634">
        <v>167</v>
      </c>
      <c r="G224" s="1634">
        <v>167</v>
      </c>
      <c r="H224" s="2431">
        <v>72.36</v>
      </c>
      <c r="I224" s="2431">
        <v>133.6</v>
      </c>
      <c r="J224" s="2431">
        <v>0.99929999999999997</v>
      </c>
      <c r="K224" s="2431">
        <v>34.979999999999997</v>
      </c>
      <c r="L224" s="1634">
        <v>18224</v>
      </c>
      <c r="M224" s="1634">
        <f t="shared" si="39"/>
        <v>31260</v>
      </c>
      <c r="N224" s="1634">
        <f t="shared" si="40"/>
        <v>0</v>
      </c>
      <c r="O224" s="1634">
        <v>167</v>
      </c>
      <c r="P224" s="2431">
        <v>71.16</v>
      </c>
      <c r="Q224" s="2431">
        <v>133.6</v>
      </c>
      <c r="R224" s="2431">
        <v>0.99919999999999998</v>
      </c>
      <c r="S224" s="2431">
        <v>35.25</v>
      </c>
      <c r="T224" s="1634">
        <v>18665</v>
      </c>
      <c r="U224" s="1634">
        <f t="shared" si="41"/>
        <v>31766</v>
      </c>
      <c r="V224" s="1634">
        <f t="shared" si="42"/>
        <v>0</v>
      </c>
      <c r="W224" s="2434">
        <v>167</v>
      </c>
      <c r="X224" s="2434">
        <v>73.680000000000007</v>
      </c>
      <c r="Y224" s="2434">
        <v>133.6</v>
      </c>
      <c r="Z224" s="2434">
        <v>0.99860000000000004</v>
      </c>
      <c r="AA224" s="2434">
        <v>35.47</v>
      </c>
      <c r="AB224" s="2434">
        <v>18819</v>
      </c>
      <c r="AC224" s="1634">
        <f t="shared" si="43"/>
        <v>31830</v>
      </c>
      <c r="AD224" s="1634">
        <f t="shared" si="44"/>
        <v>0</v>
      </c>
      <c r="AE224" s="2434">
        <v>167</v>
      </c>
      <c r="AF224" s="1634">
        <v>68.160000000000011</v>
      </c>
      <c r="AG224" s="1634">
        <v>133.6</v>
      </c>
      <c r="AH224" s="1634">
        <v>0.99829999999999997</v>
      </c>
      <c r="AI224" s="1634">
        <v>34.61</v>
      </c>
      <c r="AJ224" s="1634">
        <v>17549</v>
      </c>
      <c r="AK224" s="1634">
        <f t="shared" si="45"/>
        <v>30427</v>
      </c>
      <c r="AL224" s="1634">
        <f t="shared" si="46"/>
        <v>0</v>
      </c>
      <c r="AM224" s="1634">
        <v>167</v>
      </c>
      <c r="AN224" s="1634">
        <v>66.12</v>
      </c>
      <c r="AO224" s="1634">
        <v>133.6</v>
      </c>
      <c r="AP224" s="1634">
        <v>0.99839999999999995</v>
      </c>
      <c r="AQ224" s="2431">
        <v>34.479999999999997</v>
      </c>
      <c r="AR224" s="1634">
        <v>16962</v>
      </c>
      <c r="AS224" s="1634">
        <f t="shared" si="47"/>
        <v>29516</v>
      </c>
      <c r="AT224" s="1634">
        <f t="shared" si="48"/>
        <v>0</v>
      </c>
      <c r="AU224" s="1634">
        <v>167</v>
      </c>
      <c r="AV224" s="1634">
        <v>66.72</v>
      </c>
      <c r="AW224" s="1634">
        <v>133.6</v>
      </c>
      <c r="AX224" s="1634">
        <v>0.99860000000000004</v>
      </c>
      <c r="AY224" s="1634">
        <v>35.53</v>
      </c>
      <c r="AZ224" s="1634">
        <v>17067</v>
      </c>
      <c r="BA224" s="1634">
        <f t="shared" si="49"/>
        <v>28823</v>
      </c>
      <c r="BB224" s="1634">
        <f t="shared" si="50"/>
        <v>0</v>
      </c>
    </row>
    <row r="225" spans="1:54" ht="15">
      <c r="A225" s="2456">
        <f t="shared" si="51"/>
        <v>220</v>
      </c>
      <c r="B225" s="2411" t="s">
        <v>3310</v>
      </c>
      <c r="C225" s="2411" t="s">
        <v>536</v>
      </c>
      <c r="D225" s="1611" t="s">
        <v>515</v>
      </c>
      <c r="E225" s="1611" t="s">
        <v>259</v>
      </c>
      <c r="F225" s="1634">
        <v>167</v>
      </c>
      <c r="G225" s="1634">
        <v>167</v>
      </c>
      <c r="H225" s="2431">
        <v>240.48</v>
      </c>
      <c r="I225" s="2431">
        <v>240.48</v>
      </c>
      <c r="J225" s="2431">
        <v>0.87409999999999999</v>
      </c>
      <c r="K225" s="2431">
        <v>20.52</v>
      </c>
      <c r="L225" s="1634">
        <v>35531</v>
      </c>
      <c r="M225" s="1634">
        <f t="shared" si="39"/>
        <v>103887</v>
      </c>
      <c r="N225" s="1634">
        <f t="shared" si="40"/>
        <v>0</v>
      </c>
      <c r="O225" s="1634">
        <v>167</v>
      </c>
      <c r="P225" s="2431">
        <v>232.32</v>
      </c>
      <c r="Q225" s="2431">
        <v>232.32</v>
      </c>
      <c r="R225" s="2431">
        <v>0.88200000000000001</v>
      </c>
      <c r="S225" s="2431">
        <v>25.39</v>
      </c>
      <c r="T225" s="1634">
        <v>43891</v>
      </c>
      <c r="U225" s="1634">
        <f t="shared" si="41"/>
        <v>103708</v>
      </c>
      <c r="V225" s="1634">
        <f t="shared" si="42"/>
        <v>0</v>
      </c>
      <c r="W225" s="2434">
        <v>167</v>
      </c>
      <c r="X225" s="2434">
        <v>235.92</v>
      </c>
      <c r="Y225" s="2434">
        <v>235.92</v>
      </c>
      <c r="Z225" s="2434">
        <v>0.86160000000000003</v>
      </c>
      <c r="AA225" s="2434">
        <v>22.79</v>
      </c>
      <c r="AB225" s="2434">
        <v>38710</v>
      </c>
      <c r="AC225" s="1634">
        <f t="shared" si="43"/>
        <v>101917</v>
      </c>
      <c r="AD225" s="1634">
        <f t="shared" si="44"/>
        <v>0</v>
      </c>
      <c r="AE225" s="2434">
        <v>167</v>
      </c>
      <c r="AF225" s="1634">
        <v>244.4</v>
      </c>
      <c r="AG225" s="1634">
        <v>244.4</v>
      </c>
      <c r="AH225" s="1634">
        <v>0.85140000000000005</v>
      </c>
      <c r="AI225" s="1634">
        <v>0.63</v>
      </c>
      <c r="AJ225" s="1634">
        <v>34823</v>
      </c>
      <c r="AK225" s="1634">
        <f t="shared" si="45"/>
        <v>109100</v>
      </c>
      <c r="AL225" s="1634">
        <f t="shared" si="46"/>
        <v>0</v>
      </c>
      <c r="AM225" s="1634">
        <v>167</v>
      </c>
      <c r="AN225" s="1634">
        <v>245.67999999999998</v>
      </c>
      <c r="AO225" s="1634">
        <v>245.68</v>
      </c>
      <c r="AP225" s="1634">
        <v>0.8367</v>
      </c>
      <c r="AQ225" s="2431">
        <v>17.27</v>
      </c>
      <c r="AR225" s="1634">
        <v>31559</v>
      </c>
      <c r="AS225" s="1634">
        <f t="shared" si="47"/>
        <v>109672</v>
      </c>
      <c r="AT225" s="1634">
        <f t="shared" si="48"/>
        <v>0</v>
      </c>
      <c r="AU225" s="1634">
        <v>167</v>
      </c>
      <c r="AV225" s="1634">
        <v>239.44</v>
      </c>
      <c r="AW225" s="1634">
        <v>239.44</v>
      </c>
      <c r="AX225" s="1634">
        <v>0.85729999999999995</v>
      </c>
      <c r="AY225" s="1634">
        <v>14.06</v>
      </c>
      <c r="AZ225" s="1634">
        <v>24247</v>
      </c>
      <c r="BA225" s="1634">
        <f t="shared" si="49"/>
        <v>103438</v>
      </c>
      <c r="BB225" s="1634">
        <f t="shared" si="50"/>
        <v>0</v>
      </c>
    </row>
    <row r="226" spans="1:54" ht="15">
      <c r="A226" s="2456">
        <f t="shared" si="51"/>
        <v>221</v>
      </c>
      <c r="B226" s="2411" t="s">
        <v>3309</v>
      </c>
      <c r="C226" s="2411" t="s">
        <v>536</v>
      </c>
      <c r="D226" s="1611" t="s">
        <v>515</v>
      </c>
      <c r="E226" s="1611" t="s">
        <v>259</v>
      </c>
      <c r="F226" s="1634">
        <v>167</v>
      </c>
      <c r="G226" s="1634">
        <v>167</v>
      </c>
      <c r="H226" s="2431">
        <v>169.12</v>
      </c>
      <c r="I226" s="2431">
        <v>169.12</v>
      </c>
      <c r="J226" s="2431">
        <v>0.98750000000000004</v>
      </c>
      <c r="K226" s="2431">
        <v>5.2</v>
      </c>
      <c r="L226" s="1634">
        <v>6336</v>
      </c>
      <c r="M226" s="1634">
        <f t="shared" si="39"/>
        <v>73060</v>
      </c>
      <c r="N226" s="1634">
        <f t="shared" si="40"/>
        <v>0</v>
      </c>
      <c r="O226" s="1634">
        <v>167</v>
      </c>
      <c r="P226" s="2431">
        <v>235.67999999999998</v>
      </c>
      <c r="Q226" s="2431">
        <v>235.68</v>
      </c>
      <c r="R226" s="2431">
        <v>0.70520000000000005</v>
      </c>
      <c r="S226" s="2431">
        <v>4.51</v>
      </c>
      <c r="T226" s="1634">
        <v>7912</v>
      </c>
      <c r="U226" s="1634">
        <f t="shared" si="41"/>
        <v>105208</v>
      </c>
      <c r="V226" s="1634">
        <f t="shared" si="42"/>
        <v>0</v>
      </c>
      <c r="W226" s="2434">
        <v>167</v>
      </c>
      <c r="X226" s="2434">
        <v>212.16</v>
      </c>
      <c r="Y226" s="2434">
        <v>212.16</v>
      </c>
      <c r="Z226" s="2434">
        <v>0.70689999999999997</v>
      </c>
      <c r="AA226" s="2434">
        <v>2.36</v>
      </c>
      <c r="AB226" s="2434">
        <v>3604</v>
      </c>
      <c r="AC226" s="1634">
        <f t="shared" si="43"/>
        <v>91653</v>
      </c>
      <c r="AD226" s="1634">
        <f t="shared" si="44"/>
        <v>0</v>
      </c>
      <c r="AE226" s="2434">
        <v>167</v>
      </c>
      <c r="AF226" s="1634">
        <v>188.39999999999998</v>
      </c>
      <c r="AG226" s="1634">
        <v>188.4</v>
      </c>
      <c r="AH226" s="1634">
        <v>0.61919999999999997</v>
      </c>
      <c r="AI226" s="1634">
        <v>1.67</v>
      </c>
      <c r="AJ226" s="1634">
        <v>2343</v>
      </c>
      <c r="AK226" s="1634">
        <f t="shared" si="45"/>
        <v>84102</v>
      </c>
      <c r="AL226" s="1634">
        <f t="shared" si="46"/>
        <v>0</v>
      </c>
      <c r="AM226" s="1634">
        <v>167</v>
      </c>
      <c r="AN226" s="1634">
        <v>198.96</v>
      </c>
      <c r="AO226" s="1634">
        <v>198.96</v>
      </c>
      <c r="AP226" s="1634">
        <v>0.75660000000000005</v>
      </c>
      <c r="AQ226" s="2431">
        <v>1.75</v>
      </c>
      <c r="AR226" s="1634">
        <v>2593</v>
      </c>
      <c r="AS226" s="1634">
        <f t="shared" si="47"/>
        <v>88816</v>
      </c>
      <c r="AT226" s="1634">
        <f t="shared" si="48"/>
        <v>0</v>
      </c>
      <c r="AU226" s="1634">
        <v>167</v>
      </c>
      <c r="AV226" s="1634">
        <v>4.88</v>
      </c>
      <c r="AW226" s="1634">
        <v>133.6</v>
      </c>
      <c r="AX226" s="1634">
        <v>0.94799999999999995</v>
      </c>
      <c r="AY226" s="1634">
        <v>33.950000000000003</v>
      </c>
      <c r="AZ226" s="1634">
        <v>1193</v>
      </c>
      <c r="BA226" s="1634">
        <f t="shared" si="49"/>
        <v>2108</v>
      </c>
      <c r="BB226" s="1634">
        <f t="shared" si="50"/>
        <v>0</v>
      </c>
    </row>
    <row r="227" spans="1:54" ht="15">
      <c r="A227" s="2456">
        <f t="shared" si="51"/>
        <v>222</v>
      </c>
      <c r="B227" s="2411" t="s">
        <v>3315</v>
      </c>
      <c r="C227" s="2411" t="s">
        <v>627</v>
      </c>
      <c r="D227" s="1611" t="s">
        <v>515</v>
      </c>
      <c r="E227" s="1611" t="s">
        <v>259</v>
      </c>
      <c r="F227" s="1634">
        <v>167</v>
      </c>
      <c r="G227" s="1634">
        <v>167</v>
      </c>
      <c r="H227" s="2431">
        <v>98.727199999999996</v>
      </c>
      <c r="I227" s="2431">
        <v>167</v>
      </c>
      <c r="J227" s="2431">
        <v>0.98540000000000005</v>
      </c>
      <c r="K227" s="2431">
        <v>42.344516562361292</v>
      </c>
      <c r="L227" s="1634">
        <v>30100</v>
      </c>
      <c r="M227" s="1634">
        <f t="shared" si="39"/>
        <v>42650</v>
      </c>
      <c r="N227" s="1634">
        <f t="shared" si="40"/>
        <v>0</v>
      </c>
      <c r="O227" s="1634">
        <v>167</v>
      </c>
      <c r="P227" s="2431">
        <v>97.990399999999994</v>
      </c>
      <c r="Q227" s="2431">
        <v>167</v>
      </c>
      <c r="R227" s="2431">
        <v>0.98209999999999997</v>
      </c>
      <c r="S227" s="2431">
        <v>43.186422738448641</v>
      </c>
      <c r="T227" s="1634">
        <v>31485</v>
      </c>
      <c r="U227" s="1634">
        <f t="shared" si="41"/>
        <v>43743</v>
      </c>
      <c r="V227" s="1634">
        <f t="shared" si="42"/>
        <v>0</v>
      </c>
      <c r="W227" s="2434">
        <v>167</v>
      </c>
      <c r="X227" s="2434">
        <v>105.85120000000001</v>
      </c>
      <c r="Y227" s="2434">
        <v>167</v>
      </c>
      <c r="Z227" s="2434">
        <v>0.98429999999999995</v>
      </c>
      <c r="AA227" s="2435">
        <v>40.970773647871312</v>
      </c>
      <c r="AB227" s="2434">
        <v>31225</v>
      </c>
      <c r="AC227" s="1634">
        <f t="shared" si="43"/>
        <v>45728</v>
      </c>
      <c r="AD227" s="1634">
        <f t="shared" si="44"/>
        <v>0</v>
      </c>
      <c r="AE227" s="2434">
        <v>167</v>
      </c>
      <c r="AF227" s="1634">
        <v>101.2272</v>
      </c>
      <c r="AG227" s="1634">
        <v>167</v>
      </c>
      <c r="AH227" s="1634">
        <v>0.98409999999999997</v>
      </c>
      <c r="AI227" s="2431">
        <f>+AJ227/(24*31*AF227)*100</f>
        <v>44.917854115796324</v>
      </c>
      <c r="AJ227" s="1634">
        <v>33829</v>
      </c>
      <c r="AK227" s="1634">
        <f t="shared" si="45"/>
        <v>45188</v>
      </c>
      <c r="AL227" s="1634">
        <f t="shared" si="46"/>
        <v>0</v>
      </c>
      <c r="AM227" s="1634">
        <v>167</v>
      </c>
      <c r="AN227" s="1634">
        <v>101.2928</v>
      </c>
      <c r="AO227" s="1634">
        <v>167</v>
      </c>
      <c r="AP227" s="1634">
        <v>0.98429999999999995</v>
      </c>
      <c r="AQ227" s="2435">
        <f>+AR227/(24*31*AN227)*100</f>
        <v>44.227952216540267</v>
      </c>
      <c r="AR227" s="1634">
        <v>33331</v>
      </c>
      <c r="AS227" s="1634">
        <f t="shared" si="47"/>
        <v>45217</v>
      </c>
      <c r="AT227" s="1634">
        <f t="shared" si="48"/>
        <v>0</v>
      </c>
      <c r="AU227" s="1634">
        <v>167</v>
      </c>
      <c r="AV227" s="1634">
        <v>102.26560000000001</v>
      </c>
      <c r="AW227" s="1634">
        <v>167</v>
      </c>
      <c r="AX227" s="1634">
        <v>0.98709999999999998</v>
      </c>
      <c r="AY227" s="2431">
        <f>+AZ227/(24*30*AV227)*100</f>
        <v>44.706572341475962</v>
      </c>
      <c r="AZ227" s="1634">
        <v>32918</v>
      </c>
      <c r="BA227" s="1634">
        <f t="shared" si="49"/>
        <v>44179</v>
      </c>
      <c r="BB227" s="1634">
        <f t="shared" si="50"/>
        <v>0</v>
      </c>
    </row>
    <row r="228" spans="1:54" ht="15">
      <c r="A228" s="2456">
        <f t="shared" si="51"/>
        <v>223</v>
      </c>
      <c r="B228" s="2411" t="s">
        <v>3313</v>
      </c>
      <c r="C228" s="2411" t="s">
        <v>634</v>
      </c>
      <c r="D228" s="1611" t="s">
        <v>515</v>
      </c>
      <c r="E228" s="1611" t="s">
        <v>259</v>
      </c>
      <c r="F228" s="1634">
        <v>167</v>
      </c>
      <c r="G228" s="1634">
        <v>167</v>
      </c>
      <c r="H228" s="2431">
        <v>101.44</v>
      </c>
      <c r="I228" s="2431">
        <v>133.6</v>
      </c>
      <c r="J228" s="2431">
        <v>0.81340000000000001</v>
      </c>
      <c r="K228" s="2431">
        <v>15.2</v>
      </c>
      <c r="L228" s="1634">
        <v>11104</v>
      </c>
      <c r="M228" s="1634">
        <f t="shared" si="39"/>
        <v>43822</v>
      </c>
      <c r="N228" s="1634">
        <f t="shared" si="40"/>
        <v>0</v>
      </c>
      <c r="O228" s="1634">
        <v>167</v>
      </c>
      <c r="P228" s="2431">
        <v>100.16000000000001</v>
      </c>
      <c r="Q228" s="2431">
        <v>133.6</v>
      </c>
      <c r="R228" s="2431">
        <v>0.83099999999999996</v>
      </c>
      <c r="S228" s="2431">
        <v>18.79</v>
      </c>
      <c r="T228" s="1634">
        <v>14004</v>
      </c>
      <c r="U228" s="1634">
        <f t="shared" si="41"/>
        <v>44711</v>
      </c>
      <c r="V228" s="1634">
        <f t="shared" si="42"/>
        <v>0</v>
      </c>
      <c r="W228" s="2434">
        <v>167</v>
      </c>
      <c r="X228" s="2434">
        <v>100.8</v>
      </c>
      <c r="Y228" s="2434">
        <v>133.6</v>
      </c>
      <c r="Z228" s="2434">
        <v>0.84150000000000003</v>
      </c>
      <c r="AA228" s="2434">
        <v>17.02</v>
      </c>
      <c r="AB228" s="2434">
        <v>12354</v>
      </c>
      <c r="AC228" s="1634">
        <f t="shared" si="43"/>
        <v>43546</v>
      </c>
      <c r="AD228" s="1634">
        <f t="shared" si="44"/>
        <v>0</v>
      </c>
      <c r="AE228" s="2434">
        <v>167</v>
      </c>
      <c r="AF228" s="1634">
        <v>102.56</v>
      </c>
      <c r="AG228" s="1634">
        <v>133.6</v>
      </c>
      <c r="AH228" s="1634">
        <v>0.82410000000000005</v>
      </c>
      <c r="AI228" s="1634">
        <v>14.34</v>
      </c>
      <c r="AJ228" s="1634">
        <v>10944</v>
      </c>
      <c r="AK228" s="1634">
        <f t="shared" si="45"/>
        <v>45783</v>
      </c>
      <c r="AL228" s="1634">
        <f t="shared" si="46"/>
        <v>0</v>
      </c>
      <c r="AM228" s="1634">
        <v>167</v>
      </c>
      <c r="AN228" s="1634">
        <v>77.600000000000009</v>
      </c>
      <c r="AO228" s="1634">
        <v>133.6</v>
      </c>
      <c r="AP228" s="1634">
        <v>0.85489999999999999</v>
      </c>
      <c r="AQ228" s="2431">
        <v>13.97</v>
      </c>
      <c r="AR228" s="1634">
        <v>8064</v>
      </c>
      <c r="AS228" s="1634">
        <f t="shared" si="47"/>
        <v>34641</v>
      </c>
      <c r="AT228" s="1634">
        <f t="shared" si="48"/>
        <v>0</v>
      </c>
      <c r="AU228" s="1634">
        <v>167</v>
      </c>
      <c r="AV228" s="1634">
        <v>87.839999999999989</v>
      </c>
      <c r="AW228" s="1634">
        <v>133.6</v>
      </c>
      <c r="AX228" s="1634">
        <v>0.8155</v>
      </c>
      <c r="AY228" s="1634">
        <v>12.62</v>
      </c>
      <c r="AZ228" s="1634">
        <v>7980</v>
      </c>
      <c r="BA228" s="1634">
        <f t="shared" si="49"/>
        <v>37947</v>
      </c>
      <c r="BB228" s="1634">
        <f t="shared" si="50"/>
        <v>0</v>
      </c>
    </row>
    <row r="229" spans="1:54" ht="15">
      <c r="A229" s="2456">
        <f t="shared" si="51"/>
        <v>224</v>
      </c>
      <c r="B229" s="2411" t="s">
        <v>3311</v>
      </c>
      <c r="C229" s="2411" t="s">
        <v>536</v>
      </c>
      <c r="D229" s="1611" t="s">
        <v>515</v>
      </c>
      <c r="E229" s="1611" t="s">
        <v>259</v>
      </c>
      <c r="F229" s="1634">
        <v>167</v>
      </c>
      <c r="G229" s="1634">
        <v>167</v>
      </c>
      <c r="H229" s="2431">
        <v>109.9</v>
      </c>
      <c r="I229" s="2431">
        <v>133.6</v>
      </c>
      <c r="J229" s="2431">
        <v>0.94299999999999995</v>
      </c>
      <c r="K229" s="2431">
        <v>30.84</v>
      </c>
      <c r="L229" s="1634">
        <v>24405</v>
      </c>
      <c r="M229" s="1634">
        <f t="shared" si="39"/>
        <v>47477</v>
      </c>
      <c r="N229" s="1634">
        <f t="shared" si="40"/>
        <v>0</v>
      </c>
      <c r="O229" s="1634">
        <v>167</v>
      </c>
      <c r="P229" s="2431">
        <v>112.89360000000001</v>
      </c>
      <c r="Q229" s="2431">
        <v>133.6</v>
      </c>
      <c r="R229" s="2431">
        <v>0.97119999999999995</v>
      </c>
      <c r="S229" s="2431">
        <v>47</v>
      </c>
      <c r="T229" s="1634">
        <v>39474</v>
      </c>
      <c r="U229" s="1634">
        <f t="shared" si="41"/>
        <v>50396</v>
      </c>
      <c r="V229" s="1634">
        <f t="shared" si="42"/>
        <v>0</v>
      </c>
      <c r="W229" s="2434">
        <v>167</v>
      </c>
      <c r="X229" s="2434">
        <v>125.4736</v>
      </c>
      <c r="Y229" s="2434">
        <v>133.6</v>
      </c>
      <c r="Z229" s="2434">
        <v>0.97929999999999995</v>
      </c>
      <c r="AA229" s="2434">
        <v>46.59</v>
      </c>
      <c r="AB229" s="2434">
        <v>42091</v>
      </c>
      <c r="AC229" s="1634">
        <f t="shared" si="43"/>
        <v>54205</v>
      </c>
      <c r="AD229" s="1634">
        <f t="shared" si="44"/>
        <v>0</v>
      </c>
      <c r="AE229" s="2434">
        <v>167</v>
      </c>
      <c r="AF229" s="1634">
        <v>124.252</v>
      </c>
      <c r="AG229" s="1634">
        <v>133.6</v>
      </c>
      <c r="AH229" s="1634">
        <v>0.90820000000000001</v>
      </c>
      <c r="AI229" s="1634">
        <v>22.29</v>
      </c>
      <c r="AJ229" s="1634">
        <v>20608</v>
      </c>
      <c r="AK229" s="1634">
        <f t="shared" si="45"/>
        <v>55466</v>
      </c>
      <c r="AL229" s="1634">
        <f t="shared" si="46"/>
        <v>0</v>
      </c>
      <c r="AM229" s="1634">
        <v>167</v>
      </c>
      <c r="AN229" s="1634">
        <v>116.7824</v>
      </c>
      <c r="AO229" s="1634">
        <v>133.6</v>
      </c>
      <c r="AP229" s="1634">
        <v>0.96819999999999995</v>
      </c>
      <c r="AQ229" s="2431">
        <v>46.16</v>
      </c>
      <c r="AR229" s="1634">
        <v>40102</v>
      </c>
      <c r="AS229" s="1634">
        <f t="shared" si="47"/>
        <v>52132</v>
      </c>
      <c r="AT229" s="1634">
        <f t="shared" si="48"/>
        <v>0</v>
      </c>
      <c r="AU229" s="1634">
        <v>167</v>
      </c>
      <c r="AV229" s="1634">
        <v>117.348</v>
      </c>
      <c r="AW229" s="1634">
        <v>133.6</v>
      </c>
      <c r="AX229" s="1634">
        <v>0.96899999999999997</v>
      </c>
      <c r="AY229" s="1634">
        <v>46.95</v>
      </c>
      <c r="AZ229" s="1634">
        <v>39668</v>
      </c>
      <c r="BA229" s="1634">
        <f t="shared" si="49"/>
        <v>50694</v>
      </c>
      <c r="BB229" s="1634">
        <f t="shared" si="50"/>
        <v>0</v>
      </c>
    </row>
    <row r="230" spans="1:54" ht="15">
      <c r="A230" s="2456">
        <f t="shared" si="51"/>
        <v>225</v>
      </c>
      <c r="B230" s="2411" t="s">
        <v>3312</v>
      </c>
      <c r="C230" s="2411" t="s">
        <v>742</v>
      </c>
      <c r="D230" s="1611" t="s">
        <v>515</v>
      </c>
      <c r="E230" s="1611" t="s">
        <v>259</v>
      </c>
      <c r="F230" s="1634">
        <v>167</v>
      </c>
      <c r="G230" s="1634">
        <v>167</v>
      </c>
      <c r="H230" s="2431">
        <v>139.26079999999999</v>
      </c>
      <c r="I230" s="2431">
        <v>139.26</v>
      </c>
      <c r="J230" s="2431">
        <v>0.88619999999999999</v>
      </c>
      <c r="K230" s="2431">
        <v>79.34</v>
      </c>
      <c r="L230" s="1634">
        <v>79555</v>
      </c>
      <c r="M230" s="1634">
        <f t="shared" si="39"/>
        <v>60161</v>
      </c>
      <c r="N230" s="1634">
        <f t="shared" si="40"/>
        <v>19394</v>
      </c>
      <c r="O230" s="1634">
        <v>167</v>
      </c>
      <c r="P230" s="2431">
        <v>139.36320000000001</v>
      </c>
      <c r="Q230" s="2431">
        <v>139.36000000000001</v>
      </c>
      <c r="R230" s="2431">
        <v>0.88700000000000001</v>
      </c>
      <c r="S230" s="2431">
        <v>81.17</v>
      </c>
      <c r="T230" s="1634">
        <v>84163</v>
      </c>
      <c r="U230" s="1634">
        <f t="shared" si="41"/>
        <v>62212</v>
      </c>
      <c r="V230" s="1634">
        <f t="shared" si="42"/>
        <v>21951</v>
      </c>
      <c r="W230" s="2434">
        <v>167</v>
      </c>
      <c r="X230" s="2434">
        <v>139.5</v>
      </c>
      <c r="Y230" s="2434">
        <v>139.5</v>
      </c>
      <c r="Z230" s="2434">
        <v>0.88400000000000001</v>
      </c>
      <c r="AA230" s="2434">
        <v>71.56</v>
      </c>
      <c r="AB230" s="2434">
        <v>71870</v>
      </c>
      <c r="AC230" s="1634">
        <f t="shared" si="43"/>
        <v>60264</v>
      </c>
      <c r="AD230" s="1634">
        <f t="shared" si="44"/>
        <v>11606</v>
      </c>
      <c r="AE230" s="2434">
        <v>167</v>
      </c>
      <c r="AF230" s="1634">
        <v>138.7936</v>
      </c>
      <c r="AG230" s="1634">
        <v>138.79</v>
      </c>
      <c r="AH230" s="1634">
        <v>0.87739999999999996</v>
      </c>
      <c r="AI230" s="1634">
        <v>75.17</v>
      </c>
      <c r="AJ230" s="1634">
        <v>77619</v>
      </c>
      <c r="AK230" s="1634">
        <f t="shared" si="45"/>
        <v>61957</v>
      </c>
      <c r="AL230" s="1634">
        <f t="shared" si="46"/>
        <v>15662</v>
      </c>
      <c r="AM230" s="1634">
        <v>167</v>
      </c>
      <c r="AN230" s="1634">
        <v>131.81440000000001</v>
      </c>
      <c r="AO230" s="1634">
        <v>133.6</v>
      </c>
      <c r="AP230" s="1634">
        <v>0.86729999999999996</v>
      </c>
      <c r="AQ230" s="2431">
        <v>82.07</v>
      </c>
      <c r="AR230" s="1634">
        <v>80487</v>
      </c>
      <c r="AS230" s="1634">
        <f t="shared" si="47"/>
        <v>58842</v>
      </c>
      <c r="AT230" s="1634">
        <f t="shared" si="48"/>
        <v>21645</v>
      </c>
      <c r="AU230" s="1634">
        <v>167</v>
      </c>
      <c r="AV230" s="1634">
        <v>164.2192</v>
      </c>
      <c r="AW230" s="1634">
        <v>164.22</v>
      </c>
      <c r="AX230" s="1634">
        <v>0.86519999999999997</v>
      </c>
      <c r="AY230" s="1634">
        <v>65.61</v>
      </c>
      <c r="AZ230" s="1634">
        <v>77572</v>
      </c>
      <c r="BA230" s="1634">
        <f t="shared" si="49"/>
        <v>70943</v>
      </c>
      <c r="BB230" s="1634">
        <f t="shared" si="50"/>
        <v>6629</v>
      </c>
    </row>
    <row r="231" spans="1:54" ht="15">
      <c r="A231" s="2456">
        <f t="shared" si="51"/>
        <v>226</v>
      </c>
      <c r="B231" s="2411" t="s">
        <v>3287</v>
      </c>
      <c r="C231" s="2411" t="s">
        <v>634</v>
      </c>
      <c r="D231" s="1611" t="s">
        <v>515</v>
      </c>
      <c r="E231" s="1611" t="s">
        <v>259</v>
      </c>
      <c r="F231" s="1634">
        <v>167</v>
      </c>
      <c r="G231" s="1634">
        <v>167</v>
      </c>
      <c r="H231" s="2431">
        <v>92.328000000000003</v>
      </c>
      <c r="I231" s="2431">
        <v>133.6</v>
      </c>
      <c r="J231" s="2431">
        <v>0.96240000000000003</v>
      </c>
      <c r="K231" s="2431">
        <v>34.89</v>
      </c>
      <c r="L231" s="1634">
        <v>23195</v>
      </c>
      <c r="M231" s="1634">
        <f t="shared" si="39"/>
        <v>39886</v>
      </c>
      <c r="N231" s="1634">
        <f t="shared" si="40"/>
        <v>0</v>
      </c>
      <c r="O231" s="1634">
        <v>167</v>
      </c>
      <c r="P231" s="2431">
        <v>108.5776</v>
      </c>
      <c r="Q231" s="2431">
        <v>133.6</v>
      </c>
      <c r="R231" s="2431">
        <v>0.9506</v>
      </c>
      <c r="S231" s="2431">
        <v>29.23</v>
      </c>
      <c r="T231" s="1634">
        <v>23611</v>
      </c>
      <c r="U231" s="1634">
        <f t="shared" si="41"/>
        <v>48469</v>
      </c>
      <c r="V231" s="1634">
        <f t="shared" si="42"/>
        <v>0</v>
      </c>
      <c r="W231" s="2434">
        <v>167</v>
      </c>
      <c r="X231" s="2434">
        <v>65.4512</v>
      </c>
      <c r="Y231" s="2434">
        <v>133.6</v>
      </c>
      <c r="Z231" s="2434">
        <v>0.87609999999999999</v>
      </c>
      <c r="AA231" s="2434">
        <v>30.37</v>
      </c>
      <c r="AB231" s="2434">
        <v>14312</v>
      </c>
      <c r="AC231" s="1634">
        <f t="shared" si="43"/>
        <v>28275</v>
      </c>
      <c r="AD231" s="1634">
        <f t="shared" si="44"/>
        <v>0</v>
      </c>
      <c r="AE231" s="2434">
        <v>167</v>
      </c>
      <c r="AF231" s="1634">
        <v>69.892799999999994</v>
      </c>
      <c r="AG231" s="1634">
        <v>133.6</v>
      </c>
      <c r="AH231" s="1634">
        <v>0.93789999999999996</v>
      </c>
      <c r="AI231" s="1634">
        <v>38.26</v>
      </c>
      <c r="AJ231" s="1634">
        <v>19895</v>
      </c>
      <c r="AK231" s="1634">
        <f t="shared" si="45"/>
        <v>31200</v>
      </c>
      <c r="AL231" s="1634">
        <f t="shared" si="46"/>
        <v>0</v>
      </c>
      <c r="AM231" s="1634">
        <v>167</v>
      </c>
      <c r="AN231" s="1634">
        <v>64.796800000000005</v>
      </c>
      <c r="AO231" s="1634">
        <v>133.6</v>
      </c>
      <c r="AP231" s="1634">
        <v>0.95230000000000004</v>
      </c>
      <c r="AQ231" s="2435">
        <f>+AR231/(24*31*AN231)*100</f>
        <v>44.728330537496333</v>
      </c>
      <c r="AR231" s="1634">
        <v>21563</v>
      </c>
      <c r="AS231" s="1634">
        <f t="shared" si="47"/>
        <v>28925</v>
      </c>
      <c r="AT231" s="1634">
        <f t="shared" si="48"/>
        <v>0</v>
      </c>
      <c r="AU231" s="1634">
        <v>167</v>
      </c>
      <c r="AV231" s="1634">
        <v>61.684800000000003</v>
      </c>
      <c r="AW231" s="1634">
        <v>133.6</v>
      </c>
      <c r="AX231" s="1634">
        <v>0.95040000000000002</v>
      </c>
      <c r="AY231" s="1634">
        <v>47.12</v>
      </c>
      <c r="AZ231" s="1634">
        <v>20928</v>
      </c>
      <c r="BA231" s="1634">
        <f t="shared" si="49"/>
        <v>26648</v>
      </c>
      <c r="BB231" s="1634">
        <f t="shared" si="50"/>
        <v>0</v>
      </c>
    </row>
    <row r="232" spans="1:54" ht="15">
      <c r="A232" s="2456">
        <f t="shared" si="51"/>
        <v>227</v>
      </c>
      <c r="B232" s="2411" t="s">
        <v>3819</v>
      </c>
      <c r="C232" s="2411" t="s">
        <v>634</v>
      </c>
      <c r="D232" s="1611" t="s">
        <v>515</v>
      </c>
      <c r="E232" s="1611" t="s">
        <v>259</v>
      </c>
      <c r="F232" s="1634">
        <v>167</v>
      </c>
      <c r="G232" s="1634">
        <v>0</v>
      </c>
      <c r="H232" s="2431">
        <v>0</v>
      </c>
      <c r="I232" s="2431">
        <v>0</v>
      </c>
      <c r="J232" s="2431">
        <v>0</v>
      </c>
      <c r="K232" s="2431">
        <v>0</v>
      </c>
      <c r="L232" s="1634">
        <v>0</v>
      </c>
      <c r="M232" s="1634">
        <f t="shared" si="39"/>
        <v>0</v>
      </c>
      <c r="N232" s="1634">
        <f t="shared" si="40"/>
        <v>0</v>
      </c>
      <c r="O232" s="1634">
        <v>0</v>
      </c>
      <c r="P232" s="2431">
        <v>0</v>
      </c>
      <c r="Q232" s="2431">
        <v>0</v>
      </c>
      <c r="R232" s="2431">
        <v>0</v>
      </c>
      <c r="S232" s="2431">
        <v>0</v>
      </c>
      <c r="T232" s="1634">
        <v>0</v>
      </c>
      <c r="U232" s="1634">
        <f t="shared" si="41"/>
        <v>0</v>
      </c>
      <c r="V232" s="1634">
        <f t="shared" si="42"/>
        <v>0</v>
      </c>
      <c r="W232" s="2434">
        <v>0</v>
      </c>
      <c r="X232" s="2434">
        <v>0</v>
      </c>
      <c r="Y232" s="2434">
        <v>0</v>
      </c>
      <c r="Z232" s="2434">
        <v>0</v>
      </c>
      <c r="AA232" s="2435">
        <v>0</v>
      </c>
      <c r="AB232" s="2434">
        <v>0</v>
      </c>
      <c r="AC232" s="1634">
        <f t="shared" si="43"/>
        <v>0</v>
      </c>
      <c r="AD232" s="1634">
        <f t="shared" si="44"/>
        <v>0</v>
      </c>
      <c r="AE232" s="2434">
        <v>0</v>
      </c>
      <c r="AF232" s="1634">
        <v>0</v>
      </c>
      <c r="AG232" s="1634">
        <v>0</v>
      </c>
      <c r="AH232" s="1634">
        <v>0</v>
      </c>
      <c r="AI232" s="2431">
        <v>0</v>
      </c>
      <c r="AJ232" s="1634">
        <v>0</v>
      </c>
      <c r="AK232" s="1634">
        <f t="shared" si="45"/>
        <v>0</v>
      </c>
      <c r="AL232" s="1634">
        <f t="shared" si="46"/>
        <v>0</v>
      </c>
      <c r="AM232" s="1634">
        <v>167</v>
      </c>
      <c r="AN232" s="1634">
        <v>48.123199999999997</v>
      </c>
      <c r="AO232" s="1634">
        <v>133.6</v>
      </c>
      <c r="AP232" s="1634">
        <v>0.53249999999999997</v>
      </c>
      <c r="AQ232" s="2431">
        <v>4.4000000000000004</v>
      </c>
      <c r="AR232" s="1634">
        <v>1523</v>
      </c>
      <c r="AS232" s="1634">
        <f t="shared" si="47"/>
        <v>21482</v>
      </c>
      <c r="AT232" s="1634">
        <f t="shared" si="48"/>
        <v>0</v>
      </c>
      <c r="AU232" s="1634">
        <v>167</v>
      </c>
      <c r="AV232" s="1634">
        <v>12.1776</v>
      </c>
      <c r="AW232" s="1634">
        <v>133.6</v>
      </c>
      <c r="AX232" s="1634">
        <v>0.52810000000000001</v>
      </c>
      <c r="AY232" s="1634">
        <v>22.26</v>
      </c>
      <c r="AZ232" s="1634">
        <v>1952</v>
      </c>
      <c r="BA232" s="1634">
        <f t="shared" si="49"/>
        <v>5261</v>
      </c>
      <c r="BB232" s="1634">
        <f t="shared" si="50"/>
        <v>0</v>
      </c>
    </row>
    <row r="233" spans="1:54" ht="15">
      <c r="A233" s="2456">
        <f t="shared" si="51"/>
        <v>228</v>
      </c>
      <c r="B233" s="2411" t="s">
        <v>644</v>
      </c>
      <c r="C233" s="2411" t="s">
        <v>634</v>
      </c>
      <c r="D233" s="1611" t="s">
        <v>515</v>
      </c>
      <c r="E233" s="1611" t="s">
        <v>259</v>
      </c>
      <c r="F233" s="1634">
        <v>167</v>
      </c>
      <c r="G233" s="1634">
        <v>167</v>
      </c>
      <c r="H233" s="2431">
        <v>6.72</v>
      </c>
      <c r="I233" s="2431">
        <v>133.6</v>
      </c>
      <c r="J233" s="2431">
        <v>0.8115</v>
      </c>
      <c r="K233" s="2431">
        <v>40.799999999999997</v>
      </c>
      <c r="L233" s="1634">
        <v>1974</v>
      </c>
      <c r="M233" s="1634">
        <f t="shared" si="39"/>
        <v>2903</v>
      </c>
      <c r="N233" s="1634">
        <f t="shared" si="40"/>
        <v>0</v>
      </c>
      <c r="O233" s="1634">
        <v>167</v>
      </c>
      <c r="P233" s="2431">
        <v>8.16</v>
      </c>
      <c r="Q233" s="2431">
        <v>133.6</v>
      </c>
      <c r="R233" s="2431">
        <v>0.85799999999999998</v>
      </c>
      <c r="S233" s="2431">
        <v>34.479999999999997</v>
      </c>
      <c r="T233" s="1634">
        <v>2093</v>
      </c>
      <c r="U233" s="1634">
        <f t="shared" si="41"/>
        <v>3643</v>
      </c>
      <c r="V233" s="1634">
        <f t="shared" si="42"/>
        <v>0</v>
      </c>
      <c r="W233" s="2434">
        <v>167</v>
      </c>
      <c r="X233" s="2434">
        <v>21.48</v>
      </c>
      <c r="Y233" s="2434">
        <v>133.6</v>
      </c>
      <c r="Z233" s="2434">
        <v>0.8649</v>
      </c>
      <c r="AA233" s="2434">
        <v>16.809999999999999</v>
      </c>
      <c r="AB233" s="2434">
        <v>2599</v>
      </c>
      <c r="AC233" s="1634">
        <f t="shared" si="43"/>
        <v>9279</v>
      </c>
      <c r="AD233" s="1634">
        <f t="shared" si="44"/>
        <v>0</v>
      </c>
      <c r="AE233" s="2434">
        <v>167</v>
      </c>
      <c r="AF233" s="1634">
        <v>14.280000000000001</v>
      </c>
      <c r="AG233" s="1634">
        <v>133.6</v>
      </c>
      <c r="AH233" s="1634">
        <v>0.87480000000000002</v>
      </c>
      <c r="AI233" s="1634">
        <v>24.37</v>
      </c>
      <c r="AJ233" s="1634">
        <v>2589</v>
      </c>
      <c r="AK233" s="1634">
        <f t="shared" si="45"/>
        <v>6375</v>
      </c>
      <c r="AL233" s="1634">
        <f t="shared" si="46"/>
        <v>0</v>
      </c>
      <c r="AM233" s="1634">
        <v>167</v>
      </c>
      <c r="AN233" s="1634">
        <v>12.72</v>
      </c>
      <c r="AO233" s="1634">
        <v>133.6</v>
      </c>
      <c r="AP233" s="1634">
        <v>0.91249999999999998</v>
      </c>
      <c r="AQ233" s="2431">
        <v>29.13</v>
      </c>
      <c r="AR233" s="1634">
        <v>2757</v>
      </c>
      <c r="AS233" s="1634">
        <f t="shared" si="47"/>
        <v>5678</v>
      </c>
      <c r="AT233" s="1634">
        <f t="shared" si="48"/>
        <v>0</v>
      </c>
      <c r="AU233" s="1634">
        <v>167</v>
      </c>
      <c r="AV233" s="1634">
        <v>26.88</v>
      </c>
      <c r="AW233" s="1634">
        <v>133.6</v>
      </c>
      <c r="AX233" s="1634">
        <v>0.96870000000000001</v>
      </c>
      <c r="AY233" s="1634">
        <v>19.03</v>
      </c>
      <c r="AZ233" s="1634">
        <v>3683</v>
      </c>
      <c r="BA233" s="1634">
        <f t="shared" si="49"/>
        <v>11612</v>
      </c>
      <c r="BB233" s="1634">
        <f t="shared" si="50"/>
        <v>0</v>
      </c>
    </row>
    <row r="234" spans="1:54" ht="15">
      <c r="A234" s="2456">
        <f t="shared" si="51"/>
        <v>229</v>
      </c>
      <c r="B234" s="2411" t="s">
        <v>3294</v>
      </c>
      <c r="C234" s="2411" t="s">
        <v>536</v>
      </c>
      <c r="D234" s="1611" t="s">
        <v>515</v>
      </c>
      <c r="E234" s="1611" t="s">
        <v>259</v>
      </c>
      <c r="F234" s="1634">
        <v>167</v>
      </c>
      <c r="G234" s="1634">
        <v>167</v>
      </c>
      <c r="H234" s="2431">
        <v>10.92</v>
      </c>
      <c r="I234" s="2431">
        <v>133.6</v>
      </c>
      <c r="J234" s="2431">
        <v>0.89590000000000003</v>
      </c>
      <c r="K234" s="2431">
        <v>31.9</v>
      </c>
      <c r="L234" s="1634">
        <v>2508</v>
      </c>
      <c r="M234" s="1634">
        <f t="shared" si="39"/>
        <v>4717</v>
      </c>
      <c r="N234" s="1634">
        <f t="shared" si="40"/>
        <v>0</v>
      </c>
      <c r="O234" s="1634">
        <v>167</v>
      </c>
      <c r="P234" s="2431">
        <v>8.4</v>
      </c>
      <c r="Q234" s="2431">
        <v>133.6</v>
      </c>
      <c r="R234" s="2431">
        <v>0.90590000000000004</v>
      </c>
      <c r="S234" s="2431">
        <v>36.56</v>
      </c>
      <c r="T234" s="1634">
        <v>2285</v>
      </c>
      <c r="U234" s="1634">
        <f t="shared" si="41"/>
        <v>3750</v>
      </c>
      <c r="V234" s="1634">
        <f t="shared" si="42"/>
        <v>0</v>
      </c>
      <c r="W234" s="2434">
        <v>167</v>
      </c>
      <c r="X234" s="2434">
        <v>13.559999999999999</v>
      </c>
      <c r="Y234" s="2434">
        <v>133.6</v>
      </c>
      <c r="Z234" s="2434">
        <v>0.86780000000000002</v>
      </c>
      <c r="AA234" s="2434">
        <v>24.02</v>
      </c>
      <c r="AB234" s="2434">
        <v>2345</v>
      </c>
      <c r="AC234" s="1634">
        <f t="shared" si="43"/>
        <v>5858</v>
      </c>
      <c r="AD234" s="1634">
        <f t="shared" si="44"/>
        <v>0</v>
      </c>
      <c r="AE234" s="2434">
        <v>167</v>
      </c>
      <c r="AF234" s="1634">
        <v>8.5200000000000014</v>
      </c>
      <c r="AG234" s="1634">
        <v>133.6</v>
      </c>
      <c r="AH234" s="1634">
        <v>0.85619999999999996</v>
      </c>
      <c r="AI234" s="1634">
        <v>38.299999999999997</v>
      </c>
      <c r="AJ234" s="1634">
        <v>2428</v>
      </c>
      <c r="AK234" s="1634">
        <f t="shared" si="45"/>
        <v>3803</v>
      </c>
      <c r="AL234" s="1634">
        <f t="shared" si="46"/>
        <v>0</v>
      </c>
      <c r="AM234" s="1634">
        <v>167</v>
      </c>
      <c r="AN234" s="1634">
        <v>8.76</v>
      </c>
      <c r="AO234" s="1634">
        <v>133.6</v>
      </c>
      <c r="AP234" s="1634">
        <v>0.88839999999999997</v>
      </c>
      <c r="AQ234" s="2431">
        <v>36.869999999999997</v>
      </c>
      <c r="AR234" s="1634">
        <v>2403</v>
      </c>
      <c r="AS234" s="1634">
        <f t="shared" si="47"/>
        <v>3910</v>
      </c>
      <c r="AT234" s="1634">
        <f t="shared" si="48"/>
        <v>0</v>
      </c>
      <c r="AU234" s="1634">
        <v>167</v>
      </c>
      <c r="AV234" s="1634">
        <v>20.279999999999998</v>
      </c>
      <c r="AW234" s="1634">
        <v>133.6</v>
      </c>
      <c r="AX234" s="1634">
        <v>0.89259999999999995</v>
      </c>
      <c r="AY234" s="1634">
        <v>17.16</v>
      </c>
      <c r="AZ234" s="1634">
        <v>2505</v>
      </c>
      <c r="BA234" s="1634">
        <f t="shared" si="49"/>
        <v>8761</v>
      </c>
      <c r="BB234" s="1634">
        <f t="shared" si="50"/>
        <v>0</v>
      </c>
    </row>
    <row r="235" spans="1:54" ht="15">
      <c r="A235" s="2456">
        <f t="shared" si="51"/>
        <v>230</v>
      </c>
      <c r="B235" s="2411" t="s">
        <v>3284</v>
      </c>
      <c r="C235" s="2411" t="s">
        <v>536</v>
      </c>
      <c r="D235" s="1611" t="s">
        <v>515</v>
      </c>
      <c r="E235" s="1611" t="s">
        <v>259</v>
      </c>
      <c r="F235" s="1634">
        <v>167</v>
      </c>
      <c r="G235" s="1634">
        <v>167</v>
      </c>
      <c r="H235" s="2431">
        <v>35.010399999999997</v>
      </c>
      <c r="I235" s="2431">
        <v>133.6</v>
      </c>
      <c r="J235" s="2431">
        <v>0.76429999999999998</v>
      </c>
      <c r="K235" s="2431">
        <v>14.6</v>
      </c>
      <c r="L235" s="1634">
        <v>3679</v>
      </c>
      <c r="M235" s="1634">
        <f t="shared" si="39"/>
        <v>15124</v>
      </c>
      <c r="N235" s="1634">
        <f t="shared" si="40"/>
        <v>0</v>
      </c>
      <c r="O235" s="1634">
        <v>167</v>
      </c>
      <c r="P235" s="2431">
        <v>39.489600000000003</v>
      </c>
      <c r="Q235" s="2431">
        <v>133.6</v>
      </c>
      <c r="R235" s="2431">
        <v>0.71509999999999996</v>
      </c>
      <c r="S235" s="2431">
        <v>16.440000000000001</v>
      </c>
      <c r="T235" s="1634">
        <v>4831</v>
      </c>
      <c r="U235" s="1634">
        <f t="shared" si="41"/>
        <v>17628</v>
      </c>
      <c r="V235" s="1634">
        <f t="shared" si="42"/>
        <v>0</v>
      </c>
      <c r="W235" s="2434">
        <v>167</v>
      </c>
      <c r="X235" s="2434">
        <v>39.943199999999997</v>
      </c>
      <c r="Y235" s="2434">
        <v>133.6</v>
      </c>
      <c r="Z235" s="2434">
        <v>0.73109999999999997</v>
      </c>
      <c r="AA235" s="2434">
        <v>14.18</v>
      </c>
      <c r="AB235" s="2434">
        <v>4077</v>
      </c>
      <c r="AC235" s="1634">
        <f t="shared" si="43"/>
        <v>17255</v>
      </c>
      <c r="AD235" s="1634">
        <f t="shared" si="44"/>
        <v>0</v>
      </c>
      <c r="AE235" s="2434">
        <v>167</v>
      </c>
      <c r="AF235" s="1634">
        <v>53.730400000000003</v>
      </c>
      <c r="AG235" s="1634">
        <v>133.6</v>
      </c>
      <c r="AH235" s="1634">
        <v>0.65649999999999997</v>
      </c>
      <c r="AI235" s="1634">
        <v>13.87</v>
      </c>
      <c r="AJ235" s="1634">
        <v>5546</v>
      </c>
      <c r="AK235" s="1634">
        <f t="shared" si="45"/>
        <v>23985</v>
      </c>
      <c r="AL235" s="1634">
        <f t="shared" si="46"/>
        <v>0</v>
      </c>
      <c r="AM235" s="1634">
        <v>167</v>
      </c>
      <c r="AN235" s="1634">
        <v>60.170999999999999</v>
      </c>
      <c r="AO235" s="1634">
        <v>133.6</v>
      </c>
      <c r="AP235" s="1634">
        <v>0.65849999999999997</v>
      </c>
      <c r="AQ235" s="2431">
        <v>11.98</v>
      </c>
      <c r="AR235" s="1634">
        <v>5362</v>
      </c>
      <c r="AS235" s="1634">
        <f t="shared" si="47"/>
        <v>26860</v>
      </c>
      <c r="AT235" s="1634">
        <f t="shared" si="48"/>
        <v>0</v>
      </c>
      <c r="AU235" s="1634">
        <v>167</v>
      </c>
      <c r="AV235" s="1634">
        <v>43.578400000000002</v>
      </c>
      <c r="AW235" s="1634">
        <v>133.6</v>
      </c>
      <c r="AX235" s="1634">
        <v>0.65590000000000004</v>
      </c>
      <c r="AY235" s="1634">
        <v>10.07</v>
      </c>
      <c r="AZ235" s="1634">
        <v>3159</v>
      </c>
      <c r="BA235" s="1634">
        <f t="shared" si="49"/>
        <v>18826</v>
      </c>
      <c r="BB235" s="1634">
        <f t="shared" si="50"/>
        <v>0</v>
      </c>
    </row>
    <row r="236" spans="1:54" ht="15">
      <c r="A236" s="2456">
        <f t="shared" si="51"/>
        <v>231</v>
      </c>
      <c r="B236" s="2411" t="s">
        <v>3285</v>
      </c>
      <c r="C236" s="2411" t="s">
        <v>634</v>
      </c>
      <c r="D236" s="1611" t="s">
        <v>515</v>
      </c>
      <c r="E236" s="1611" t="s">
        <v>259</v>
      </c>
      <c r="F236" s="1634">
        <v>167</v>
      </c>
      <c r="G236" s="1634">
        <v>167</v>
      </c>
      <c r="H236" s="2431">
        <v>37.554000000000002</v>
      </c>
      <c r="I236" s="2431">
        <v>133.6</v>
      </c>
      <c r="J236" s="2431">
        <v>0.99390000000000001</v>
      </c>
      <c r="K236" s="2431">
        <v>35.33</v>
      </c>
      <c r="L236" s="1634">
        <v>9553</v>
      </c>
      <c r="M236" s="1634">
        <f t="shared" si="39"/>
        <v>16223</v>
      </c>
      <c r="N236" s="1634">
        <f t="shared" si="40"/>
        <v>0</v>
      </c>
      <c r="O236" s="1634">
        <v>167</v>
      </c>
      <c r="P236" s="2431">
        <v>38.064</v>
      </c>
      <c r="Q236" s="2431">
        <v>133.6</v>
      </c>
      <c r="R236" s="2431">
        <v>0.99539999999999995</v>
      </c>
      <c r="S236" s="2431">
        <v>32.71</v>
      </c>
      <c r="T236" s="1634">
        <v>9262</v>
      </c>
      <c r="U236" s="1634">
        <f t="shared" si="41"/>
        <v>16992</v>
      </c>
      <c r="V236" s="1634">
        <f t="shared" si="42"/>
        <v>0</v>
      </c>
      <c r="W236" s="2434">
        <v>167</v>
      </c>
      <c r="X236" s="2434">
        <v>40.684800000000003</v>
      </c>
      <c r="Y236" s="2434">
        <v>133.6</v>
      </c>
      <c r="Z236" s="2434">
        <v>0.99639999999999995</v>
      </c>
      <c r="AA236" s="2434">
        <v>34.869999999999997</v>
      </c>
      <c r="AB236" s="2434">
        <v>10213</v>
      </c>
      <c r="AC236" s="1634">
        <f t="shared" si="43"/>
        <v>17576</v>
      </c>
      <c r="AD236" s="1634">
        <f t="shared" si="44"/>
        <v>0</v>
      </c>
      <c r="AE236" s="2434">
        <v>167</v>
      </c>
      <c r="AF236" s="1634">
        <v>32.846400000000003</v>
      </c>
      <c r="AG236" s="1634">
        <v>133.6</v>
      </c>
      <c r="AH236" s="1634">
        <v>0.99480000000000002</v>
      </c>
      <c r="AI236" s="1634">
        <v>39.1</v>
      </c>
      <c r="AJ236" s="1634">
        <v>9557</v>
      </c>
      <c r="AK236" s="1634">
        <f t="shared" si="45"/>
        <v>14663</v>
      </c>
      <c r="AL236" s="1634">
        <f t="shared" si="46"/>
        <v>0</v>
      </c>
      <c r="AM236" s="1634">
        <v>167</v>
      </c>
      <c r="AN236" s="1634">
        <v>32.127600000000001</v>
      </c>
      <c r="AO236" s="1634">
        <v>133.6</v>
      </c>
      <c r="AP236" s="1634">
        <v>0.99280000000000002</v>
      </c>
      <c r="AQ236" s="2431">
        <v>34.58</v>
      </c>
      <c r="AR236" s="1634">
        <v>8267</v>
      </c>
      <c r="AS236" s="1634">
        <f t="shared" si="47"/>
        <v>14342</v>
      </c>
      <c r="AT236" s="1634">
        <f t="shared" si="48"/>
        <v>0</v>
      </c>
      <c r="AU236" s="1634">
        <v>167</v>
      </c>
      <c r="AV236" s="1634">
        <v>32.994</v>
      </c>
      <c r="AW236" s="1634">
        <v>133.6</v>
      </c>
      <c r="AX236" s="1634">
        <v>0.99329999999999996</v>
      </c>
      <c r="AY236" s="1634">
        <v>38.130000000000003</v>
      </c>
      <c r="AZ236" s="1634">
        <v>9056</v>
      </c>
      <c r="BA236" s="1634">
        <f t="shared" si="49"/>
        <v>14253</v>
      </c>
      <c r="BB236" s="1634">
        <f t="shared" si="50"/>
        <v>0</v>
      </c>
    </row>
    <row r="237" spans="1:54" ht="15">
      <c r="A237" s="2456">
        <f t="shared" si="51"/>
        <v>232</v>
      </c>
      <c r="B237" s="2411" t="s">
        <v>3820</v>
      </c>
      <c r="C237" s="2411" t="s">
        <v>634</v>
      </c>
      <c r="D237" s="1611" t="s">
        <v>515</v>
      </c>
      <c r="E237" s="1611" t="s">
        <v>259</v>
      </c>
      <c r="F237" s="1634">
        <v>167</v>
      </c>
      <c r="G237" s="1634">
        <v>0</v>
      </c>
      <c r="H237" s="2431">
        <v>0</v>
      </c>
      <c r="I237" s="2431">
        <v>0</v>
      </c>
      <c r="J237" s="2431">
        <v>0</v>
      </c>
      <c r="K237" s="2431">
        <v>0</v>
      </c>
      <c r="L237" s="1634">
        <v>0</v>
      </c>
      <c r="M237" s="1634">
        <f t="shared" si="39"/>
        <v>0</v>
      </c>
      <c r="N237" s="1634">
        <f t="shared" si="40"/>
        <v>0</v>
      </c>
      <c r="O237" s="1634">
        <v>0</v>
      </c>
      <c r="P237" s="2431">
        <v>0</v>
      </c>
      <c r="Q237" s="2431">
        <v>0</v>
      </c>
      <c r="R237" s="2431">
        <v>0</v>
      </c>
      <c r="S237" s="2431">
        <v>0</v>
      </c>
      <c r="T237" s="1634">
        <v>0</v>
      </c>
      <c r="U237" s="1634">
        <f t="shared" si="41"/>
        <v>0</v>
      </c>
      <c r="V237" s="1634">
        <f t="shared" si="42"/>
        <v>0</v>
      </c>
      <c r="W237" s="2434">
        <v>0</v>
      </c>
      <c r="X237" s="2434">
        <v>0</v>
      </c>
      <c r="Y237" s="2434">
        <v>0</v>
      </c>
      <c r="Z237" s="2434">
        <v>0</v>
      </c>
      <c r="AA237" s="2435">
        <v>0</v>
      </c>
      <c r="AB237" s="2434">
        <v>0</v>
      </c>
      <c r="AC237" s="1634">
        <f t="shared" si="43"/>
        <v>0</v>
      </c>
      <c r="AD237" s="1634">
        <f t="shared" si="44"/>
        <v>0</v>
      </c>
      <c r="AE237" s="2434">
        <v>167</v>
      </c>
      <c r="AF237" s="1634">
        <v>35.002000000000002</v>
      </c>
      <c r="AG237" s="1634">
        <v>133.6</v>
      </c>
      <c r="AH237" s="1634">
        <v>0.99909999999999999</v>
      </c>
      <c r="AI237" s="1634">
        <v>5.67</v>
      </c>
      <c r="AJ237" s="1634">
        <v>1238</v>
      </c>
      <c r="AK237" s="1634">
        <f t="shared" si="45"/>
        <v>15625</v>
      </c>
      <c r="AL237" s="1634">
        <f t="shared" si="46"/>
        <v>0</v>
      </c>
      <c r="AM237" s="1634">
        <v>167</v>
      </c>
      <c r="AN237" s="1634">
        <v>38.812000000000005</v>
      </c>
      <c r="AO237" s="1634">
        <v>133.6</v>
      </c>
      <c r="AP237" s="1634">
        <v>1</v>
      </c>
      <c r="AQ237" s="2431">
        <v>21.33</v>
      </c>
      <c r="AR237" s="1634">
        <v>6160</v>
      </c>
      <c r="AS237" s="1634">
        <f t="shared" si="47"/>
        <v>17326</v>
      </c>
      <c r="AT237" s="1634">
        <f t="shared" si="48"/>
        <v>0</v>
      </c>
      <c r="AU237" s="1634">
        <v>167</v>
      </c>
      <c r="AV237" s="1634">
        <v>36.783999999999999</v>
      </c>
      <c r="AW237" s="1634">
        <v>133.6</v>
      </c>
      <c r="AX237" s="1634">
        <v>1</v>
      </c>
      <c r="AY237" s="1634">
        <v>28.31</v>
      </c>
      <c r="AZ237" s="1634">
        <v>7497</v>
      </c>
      <c r="BA237" s="1634">
        <f t="shared" si="49"/>
        <v>15891</v>
      </c>
      <c r="BB237" s="1634">
        <f t="shared" si="50"/>
        <v>0</v>
      </c>
    </row>
    <row r="238" spans="1:54" ht="15">
      <c r="A238" s="2456">
        <f t="shared" si="51"/>
        <v>233</v>
      </c>
      <c r="B238" s="2411" t="s">
        <v>3286</v>
      </c>
      <c r="C238" s="2411" t="s">
        <v>749</v>
      </c>
      <c r="D238" s="1611" t="s">
        <v>515</v>
      </c>
      <c r="E238" s="1611" t="s">
        <v>259</v>
      </c>
      <c r="F238" s="1634">
        <v>167</v>
      </c>
      <c r="G238" s="1634">
        <v>167</v>
      </c>
      <c r="H238" s="2431">
        <v>5.8140000000000001</v>
      </c>
      <c r="I238" s="2431">
        <v>133.6</v>
      </c>
      <c r="J238" s="2431">
        <v>0.69969999999999999</v>
      </c>
      <c r="K238" s="2431">
        <v>29.62</v>
      </c>
      <c r="L238" s="1634">
        <v>1239</v>
      </c>
      <c r="M238" s="1634">
        <f t="shared" si="39"/>
        <v>2512</v>
      </c>
      <c r="N238" s="1634">
        <f t="shared" si="40"/>
        <v>0</v>
      </c>
      <c r="O238" s="1634">
        <v>167</v>
      </c>
      <c r="P238" s="2431">
        <v>5.0856000000000003</v>
      </c>
      <c r="Q238" s="2431">
        <v>133.6</v>
      </c>
      <c r="R238" s="2431">
        <v>0.75480000000000003</v>
      </c>
      <c r="S238" s="2431">
        <v>35.54</v>
      </c>
      <c r="T238" s="1634">
        <v>1346</v>
      </c>
      <c r="U238" s="1634">
        <f t="shared" si="41"/>
        <v>2270</v>
      </c>
      <c r="V238" s="1634">
        <f t="shared" si="42"/>
        <v>0</v>
      </c>
      <c r="W238" s="2434">
        <v>167</v>
      </c>
      <c r="X238" s="2434">
        <v>6.6323999999999996</v>
      </c>
      <c r="Y238" s="2434">
        <v>133.6</v>
      </c>
      <c r="Z238" s="2434">
        <v>0.84099999999999997</v>
      </c>
      <c r="AA238" s="2434">
        <v>36.64</v>
      </c>
      <c r="AB238" s="2434">
        <v>1749</v>
      </c>
      <c r="AC238" s="1634">
        <f t="shared" si="43"/>
        <v>2865</v>
      </c>
      <c r="AD238" s="1634">
        <f t="shared" si="44"/>
        <v>0</v>
      </c>
      <c r="AE238" s="2434">
        <v>167</v>
      </c>
      <c r="AF238" s="1634">
        <v>5.9939999999999998</v>
      </c>
      <c r="AG238" s="1634">
        <v>133.6</v>
      </c>
      <c r="AH238" s="1634">
        <v>0.82210000000000005</v>
      </c>
      <c r="AI238" s="1634">
        <v>41.51</v>
      </c>
      <c r="AJ238" s="1634">
        <v>1850</v>
      </c>
      <c r="AK238" s="1634">
        <f t="shared" si="45"/>
        <v>2676</v>
      </c>
      <c r="AL238" s="1634">
        <f t="shared" si="46"/>
        <v>0</v>
      </c>
      <c r="AM238" s="1634">
        <v>167</v>
      </c>
      <c r="AN238" s="1634">
        <v>6.51</v>
      </c>
      <c r="AO238" s="1634">
        <v>133.6</v>
      </c>
      <c r="AP238" s="1634">
        <v>0.82120000000000004</v>
      </c>
      <c r="AQ238" s="2431">
        <v>42.51</v>
      </c>
      <c r="AR238" s="1634">
        <v>2059</v>
      </c>
      <c r="AS238" s="1634">
        <f t="shared" si="47"/>
        <v>2906</v>
      </c>
      <c r="AT238" s="1634">
        <f t="shared" si="48"/>
        <v>0</v>
      </c>
      <c r="AU238" s="1634">
        <v>167</v>
      </c>
      <c r="AV238" s="1634">
        <v>6.8436000000000003</v>
      </c>
      <c r="AW238" s="1634">
        <v>133.6</v>
      </c>
      <c r="AX238" s="1634">
        <v>0.80630000000000002</v>
      </c>
      <c r="AY238" s="1634">
        <v>39.53</v>
      </c>
      <c r="AZ238" s="1634">
        <v>1947</v>
      </c>
      <c r="BA238" s="1634">
        <f t="shared" si="49"/>
        <v>2956</v>
      </c>
      <c r="BB238" s="1634">
        <f t="shared" si="50"/>
        <v>0</v>
      </c>
    </row>
    <row r="239" spans="1:54" ht="15">
      <c r="A239" s="2456">
        <f t="shared" si="51"/>
        <v>234</v>
      </c>
      <c r="B239" s="2411" t="s">
        <v>3821</v>
      </c>
      <c r="C239" s="2411" t="s">
        <v>536</v>
      </c>
      <c r="D239" s="1611" t="s">
        <v>515</v>
      </c>
      <c r="E239" s="1611" t="s">
        <v>259</v>
      </c>
      <c r="F239" s="1634">
        <v>167</v>
      </c>
      <c r="G239" s="1634">
        <v>0</v>
      </c>
      <c r="H239" s="2431">
        <v>0</v>
      </c>
      <c r="I239" s="2431">
        <v>0</v>
      </c>
      <c r="J239" s="2431">
        <v>0</v>
      </c>
      <c r="K239" s="2431">
        <v>0</v>
      </c>
      <c r="L239" s="1634">
        <v>0</v>
      </c>
      <c r="M239" s="1634">
        <f t="shared" si="39"/>
        <v>0</v>
      </c>
      <c r="N239" s="1634">
        <f t="shared" si="40"/>
        <v>0</v>
      </c>
      <c r="O239" s="1634">
        <v>167</v>
      </c>
      <c r="P239" s="2431">
        <v>124.1728</v>
      </c>
      <c r="Q239" s="2431">
        <v>133.6</v>
      </c>
      <c r="R239" s="2431">
        <v>0.64690000000000003</v>
      </c>
      <c r="S239" s="2431">
        <v>19.850000000000001</v>
      </c>
      <c r="T239" s="1634">
        <v>21293</v>
      </c>
      <c r="U239" s="1634">
        <f t="shared" si="41"/>
        <v>55431</v>
      </c>
      <c r="V239" s="1634">
        <f t="shared" si="42"/>
        <v>0</v>
      </c>
      <c r="W239" s="2434">
        <v>167</v>
      </c>
      <c r="X239" s="2434">
        <v>153.27199999999999</v>
      </c>
      <c r="Y239" s="2434">
        <v>153.27000000000001</v>
      </c>
      <c r="Z239" s="2434">
        <v>0.68379999999999996</v>
      </c>
      <c r="AA239" s="2434">
        <v>18.46</v>
      </c>
      <c r="AB239" s="2434">
        <v>20370</v>
      </c>
      <c r="AC239" s="1634">
        <f t="shared" si="43"/>
        <v>66214</v>
      </c>
      <c r="AD239" s="1634">
        <f t="shared" si="44"/>
        <v>0</v>
      </c>
      <c r="AE239" s="2434">
        <v>167</v>
      </c>
      <c r="AF239" s="1634">
        <v>163.56639999999999</v>
      </c>
      <c r="AG239" s="1634">
        <v>163.57</v>
      </c>
      <c r="AH239" s="1634">
        <v>0.65890000000000004</v>
      </c>
      <c r="AI239" s="1634">
        <v>24.18</v>
      </c>
      <c r="AJ239" s="1634">
        <v>29430</v>
      </c>
      <c r="AK239" s="1634">
        <f t="shared" si="45"/>
        <v>73016</v>
      </c>
      <c r="AL239" s="1634">
        <f t="shared" si="46"/>
        <v>0</v>
      </c>
      <c r="AM239" s="1634">
        <v>167</v>
      </c>
      <c r="AN239" s="1634">
        <v>158.6576</v>
      </c>
      <c r="AO239" s="1634">
        <v>158.66</v>
      </c>
      <c r="AP239" s="1634">
        <v>0.64780000000000004</v>
      </c>
      <c r="AQ239" s="2431">
        <v>25.86</v>
      </c>
      <c r="AR239" s="1634">
        <v>30530</v>
      </c>
      <c r="AS239" s="1634">
        <f t="shared" si="47"/>
        <v>70825</v>
      </c>
      <c r="AT239" s="1634">
        <f t="shared" si="48"/>
        <v>0</v>
      </c>
      <c r="AU239" s="1634">
        <v>167</v>
      </c>
      <c r="AV239" s="1634">
        <v>157.56559999999999</v>
      </c>
      <c r="AW239" s="1634">
        <v>157.57</v>
      </c>
      <c r="AX239" s="1634">
        <v>0.63319999999999999</v>
      </c>
      <c r="AY239" s="1634">
        <v>22.04</v>
      </c>
      <c r="AZ239" s="1634">
        <v>25003</v>
      </c>
      <c r="BA239" s="1634">
        <f t="shared" si="49"/>
        <v>68068</v>
      </c>
      <c r="BB239" s="1634">
        <f t="shared" si="50"/>
        <v>0</v>
      </c>
    </row>
    <row r="240" spans="1:54" ht="15">
      <c r="A240" s="2456">
        <f t="shared" si="51"/>
        <v>235</v>
      </c>
      <c r="B240" s="2411" t="s">
        <v>3288</v>
      </c>
      <c r="C240" s="2411" t="s">
        <v>634</v>
      </c>
      <c r="D240" s="1611" t="s">
        <v>515</v>
      </c>
      <c r="E240" s="1611" t="s">
        <v>259</v>
      </c>
      <c r="F240" s="1634">
        <v>167</v>
      </c>
      <c r="G240" s="1634">
        <v>167</v>
      </c>
      <c r="H240" s="2431">
        <v>253.90799999999999</v>
      </c>
      <c r="I240" s="2431">
        <v>253.91</v>
      </c>
      <c r="J240" s="2431">
        <v>0.95509999999999995</v>
      </c>
      <c r="K240" s="2431">
        <v>9.66</v>
      </c>
      <c r="L240" s="1634">
        <v>17657</v>
      </c>
      <c r="M240" s="1634">
        <f t="shared" si="39"/>
        <v>109688</v>
      </c>
      <c r="N240" s="1634">
        <f t="shared" si="40"/>
        <v>0</v>
      </c>
      <c r="O240" s="1634">
        <v>167</v>
      </c>
      <c r="P240" s="2431">
        <v>109.05240000000001</v>
      </c>
      <c r="Q240" s="2431">
        <v>133.6</v>
      </c>
      <c r="R240" s="2431">
        <v>0.92969999999999997</v>
      </c>
      <c r="S240" s="2431">
        <v>16.2</v>
      </c>
      <c r="T240" s="1634">
        <v>13571</v>
      </c>
      <c r="U240" s="1634">
        <f t="shared" si="41"/>
        <v>48681</v>
      </c>
      <c r="V240" s="1634">
        <f t="shared" si="42"/>
        <v>0</v>
      </c>
      <c r="W240" s="2434">
        <v>167</v>
      </c>
      <c r="X240" s="2434">
        <v>263.46480000000003</v>
      </c>
      <c r="Y240" s="2434">
        <v>263.45999999999998</v>
      </c>
      <c r="Z240" s="2434">
        <v>0.9597</v>
      </c>
      <c r="AA240" s="2434">
        <v>10.52</v>
      </c>
      <c r="AB240" s="2434">
        <v>19947</v>
      </c>
      <c r="AC240" s="1634">
        <f t="shared" si="43"/>
        <v>113817</v>
      </c>
      <c r="AD240" s="1634">
        <f t="shared" si="44"/>
        <v>0</v>
      </c>
      <c r="AE240" s="2434">
        <v>167</v>
      </c>
      <c r="AF240" s="1634">
        <v>257.11440000000005</v>
      </c>
      <c r="AG240" s="1634">
        <v>257.11</v>
      </c>
      <c r="AH240" s="1634">
        <v>0.97470000000000001</v>
      </c>
      <c r="AI240" s="1634">
        <v>18.100000000000001</v>
      </c>
      <c r="AJ240" s="1634">
        <v>34614</v>
      </c>
      <c r="AK240" s="1634">
        <f t="shared" si="45"/>
        <v>114776</v>
      </c>
      <c r="AL240" s="1634">
        <f t="shared" si="46"/>
        <v>0</v>
      </c>
      <c r="AM240" s="1634">
        <v>167</v>
      </c>
      <c r="AN240" s="1634">
        <v>227.6268</v>
      </c>
      <c r="AO240" s="1634">
        <v>227.63</v>
      </c>
      <c r="AP240" s="1634">
        <v>0.96840000000000004</v>
      </c>
      <c r="AQ240" s="2431">
        <v>15.85</v>
      </c>
      <c r="AR240" s="1634">
        <v>26846</v>
      </c>
      <c r="AS240" s="1634">
        <f t="shared" si="47"/>
        <v>101613</v>
      </c>
      <c r="AT240" s="1634">
        <f t="shared" si="48"/>
        <v>0</v>
      </c>
      <c r="AU240" s="1634">
        <v>167</v>
      </c>
      <c r="AV240" s="1634">
        <v>270.8784</v>
      </c>
      <c r="AW240" s="1634">
        <v>270.88</v>
      </c>
      <c r="AX240" s="1634">
        <v>0.97370000000000001</v>
      </c>
      <c r="AY240" s="1634">
        <v>15.57</v>
      </c>
      <c r="AZ240" s="1634">
        <v>30373</v>
      </c>
      <c r="BA240" s="1634">
        <f t="shared" si="49"/>
        <v>117019</v>
      </c>
      <c r="BB240" s="1634">
        <f t="shared" si="50"/>
        <v>0</v>
      </c>
    </row>
    <row r="241" spans="1:54" ht="15">
      <c r="A241" s="2456">
        <f t="shared" si="51"/>
        <v>236</v>
      </c>
      <c r="B241" s="2411" t="s">
        <v>3316</v>
      </c>
      <c r="C241" s="2411" t="s">
        <v>742</v>
      </c>
      <c r="D241" s="1611" t="s">
        <v>515</v>
      </c>
      <c r="E241" s="1611" t="s">
        <v>259</v>
      </c>
      <c r="F241" s="1634">
        <v>167.55</v>
      </c>
      <c r="G241" s="1634">
        <v>167.55</v>
      </c>
      <c r="H241" s="2431">
        <v>122.76</v>
      </c>
      <c r="I241" s="2431">
        <v>134.04</v>
      </c>
      <c r="J241" s="2431">
        <v>0.64339999999999997</v>
      </c>
      <c r="K241" s="2431">
        <v>62.67</v>
      </c>
      <c r="L241" s="1634">
        <v>55395</v>
      </c>
      <c r="M241" s="1634">
        <f t="shared" si="39"/>
        <v>53032</v>
      </c>
      <c r="N241" s="1634">
        <f t="shared" si="40"/>
        <v>2363</v>
      </c>
      <c r="O241" s="1634">
        <v>167.55</v>
      </c>
      <c r="P241" s="2431">
        <v>114.60000000000001</v>
      </c>
      <c r="Q241" s="2431">
        <v>134.04</v>
      </c>
      <c r="R241" s="2431">
        <v>0.64539999999999997</v>
      </c>
      <c r="S241" s="2431">
        <v>69.709999999999994</v>
      </c>
      <c r="T241" s="1634">
        <v>59439</v>
      </c>
      <c r="U241" s="1634">
        <f t="shared" si="41"/>
        <v>51157</v>
      </c>
      <c r="V241" s="1634">
        <f t="shared" si="42"/>
        <v>8282</v>
      </c>
      <c r="W241" s="2434">
        <v>167.55</v>
      </c>
      <c r="X241" s="2434">
        <v>116.52000000000001</v>
      </c>
      <c r="Y241" s="2434">
        <v>134.04</v>
      </c>
      <c r="Z241" s="2434">
        <v>0.64739999999999998</v>
      </c>
      <c r="AA241" s="2434">
        <v>66.959999999999994</v>
      </c>
      <c r="AB241" s="2434">
        <v>56179</v>
      </c>
      <c r="AC241" s="1634">
        <f t="shared" si="43"/>
        <v>50337</v>
      </c>
      <c r="AD241" s="1634">
        <f t="shared" si="44"/>
        <v>5842</v>
      </c>
      <c r="AE241" s="2434">
        <v>167.55</v>
      </c>
      <c r="AF241" s="1634">
        <v>113.04</v>
      </c>
      <c r="AG241" s="1634">
        <v>134.04</v>
      </c>
      <c r="AH241" s="1634">
        <v>0.62070000000000003</v>
      </c>
      <c r="AI241" s="1634">
        <v>68.099999999999994</v>
      </c>
      <c r="AJ241" s="1634">
        <v>57270</v>
      </c>
      <c r="AK241" s="1634">
        <f t="shared" si="45"/>
        <v>50461</v>
      </c>
      <c r="AL241" s="1634">
        <f t="shared" si="46"/>
        <v>6809</v>
      </c>
      <c r="AM241" s="1634">
        <v>167.55</v>
      </c>
      <c r="AN241" s="1634">
        <v>1.1496</v>
      </c>
      <c r="AO241" s="1634">
        <v>134.04</v>
      </c>
      <c r="AP241" s="1634">
        <v>0.58589999999999998</v>
      </c>
      <c r="AQ241" s="2431">
        <v>63.91</v>
      </c>
      <c r="AR241" s="1634">
        <v>42319</v>
      </c>
      <c r="AS241" s="1634">
        <f t="shared" si="47"/>
        <v>513</v>
      </c>
      <c r="AT241" s="1634">
        <f t="shared" si="48"/>
        <v>41806</v>
      </c>
      <c r="AU241" s="1634">
        <v>167.55</v>
      </c>
      <c r="AV241" s="1634">
        <v>116.71079999999999</v>
      </c>
      <c r="AW241" s="1634">
        <v>134.04</v>
      </c>
      <c r="AX241" s="1634">
        <v>0.67310000000000003</v>
      </c>
      <c r="AY241" s="1634">
        <v>50.8</v>
      </c>
      <c r="AZ241" s="1634">
        <v>52650</v>
      </c>
      <c r="BA241" s="1634">
        <f t="shared" si="49"/>
        <v>50419</v>
      </c>
      <c r="BB241" s="1634">
        <f t="shared" si="50"/>
        <v>2231</v>
      </c>
    </row>
    <row r="242" spans="1:54" ht="15">
      <c r="A242" s="2456">
        <f t="shared" si="51"/>
        <v>237</v>
      </c>
      <c r="B242" s="2411" t="s">
        <v>3317</v>
      </c>
      <c r="C242" s="2411" t="s">
        <v>634</v>
      </c>
      <c r="D242" s="1611" t="s">
        <v>515</v>
      </c>
      <c r="E242" s="1611" t="s">
        <v>259</v>
      </c>
      <c r="F242" s="1634">
        <v>169</v>
      </c>
      <c r="G242" s="1634">
        <v>169</v>
      </c>
      <c r="H242" s="2431">
        <v>23.859200000000001</v>
      </c>
      <c r="I242" s="2431">
        <v>135.19999999999999</v>
      </c>
      <c r="J242" s="2431">
        <v>0.96879999999999999</v>
      </c>
      <c r="K242" s="2431">
        <v>17.18</v>
      </c>
      <c r="L242" s="1634">
        <v>2952</v>
      </c>
      <c r="M242" s="1634">
        <f t="shared" si="39"/>
        <v>10307</v>
      </c>
      <c r="N242" s="1634">
        <f t="shared" si="40"/>
        <v>0</v>
      </c>
      <c r="O242" s="1634">
        <v>169</v>
      </c>
      <c r="P242" s="2431">
        <v>24.128</v>
      </c>
      <c r="Q242" s="2431">
        <v>135.19999999999999</v>
      </c>
      <c r="R242" s="2431">
        <v>0.94910000000000005</v>
      </c>
      <c r="S242" s="2431">
        <v>12.27</v>
      </c>
      <c r="T242" s="1634">
        <v>2203</v>
      </c>
      <c r="U242" s="1634">
        <f t="shared" si="41"/>
        <v>10771</v>
      </c>
      <c r="V242" s="1634">
        <f t="shared" si="42"/>
        <v>0</v>
      </c>
      <c r="W242" s="2434">
        <v>169</v>
      </c>
      <c r="X242" s="2434">
        <v>20.8568</v>
      </c>
      <c r="Y242" s="2434">
        <v>135.19999999999999</v>
      </c>
      <c r="Z242" s="2434">
        <v>0.95199999999999996</v>
      </c>
      <c r="AA242" s="2434">
        <v>13.74</v>
      </c>
      <c r="AB242" s="2434">
        <v>2063</v>
      </c>
      <c r="AC242" s="1634">
        <f t="shared" si="43"/>
        <v>9010</v>
      </c>
      <c r="AD242" s="1634">
        <f t="shared" si="44"/>
        <v>0</v>
      </c>
      <c r="AE242" s="2434">
        <v>169</v>
      </c>
      <c r="AF242" s="1634">
        <v>25.815200000000001</v>
      </c>
      <c r="AG242" s="1634">
        <v>135.19999999999999</v>
      </c>
      <c r="AH242" s="1634">
        <v>0.98499999999999999</v>
      </c>
      <c r="AI242" s="1634">
        <v>22.31</v>
      </c>
      <c r="AJ242" s="1634">
        <v>4285</v>
      </c>
      <c r="AK242" s="1634">
        <f t="shared" si="45"/>
        <v>11524</v>
      </c>
      <c r="AL242" s="1634">
        <f t="shared" si="46"/>
        <v>0</v>
      </c>
      <c r="AM242" s="1634">
        <v>169</v>
      </c>
      <c r="AN242" s="1634">
        <v>24.610399999999998</v>
      </c>
      <c r="AO242" s="1634">
        <v>135.19999999999999</v>
      </c>
      <c r="AP242" s="1634">
        <v>0.97389999999999999</v>
      </c>
      <c r="AQ242" s="2431">
        <v>21.19</v>
      </c>
      <c r="AR242" s="1634">
        <v>3880</v>
      </c>
      <c r="AS242" s="1634">
        <f t="shared" si="47"/>
        <v>10986</v>
      </c>
      <c r="AT242" s="1634">
        <f t="shared" si="48"/>
        <v>0</v>
      </c>
      <c r="AU242" s="1634">
        <v>169</v>
      </c>
      <c r="AV242" s="1634">
        <v>23.8672</v>
      </c>
      <c r="AW242" s="1634">
        <v>135.19999999999999</v>
      </c>
      <c r="AX242" s="1634">
        <v>0.97460000000000002</v>
      </c>
      <c r="AY242" s="1634">
        <v>23.21</v>
      </c>
      <c r="AZ242" s="1634">
        <v>3989</v>
      </c>
      <c r="BA242" s="1634">
        <f t="shared" si="49"/>
        <v>10311</v>
      </c>
      <c r="BB242" s="1634">
        <f t="shared" si="50"/>
        <v>0</v>
      </c>
    </row>
    <row r="243" spans="1:54" ht="15">
      <c r="A243" s="2456">
        <f t="shared" si="51"/>
        <v>238</v>
      </c>
      <c r="B243" s="2411" t="s">
        <v>3319</v>
      </c>
      <c r="C243" s="2411" t="s">
        <v>536</v>
      </c>
      <c r="D243" s="1611" t="s">
        <v>515</v>
      </c>
      <c r="E243" s="1611" t="s">
        <v>259</v>
      </c>
      <c r="F243" s="1634">
        <v>170</v>
      </c>
      <c r="G243" s="1634">
        <v>170</v>
      </c>
      <c r="H243" s="2431">
        <v>163.67999999999998</v>
      </c>
      <c r="I243" s="2431">
        <v>163.68</v>
      </c>
      <c r="J243" s="2431">
        <v>0.9143</v>
      </c>
      <c r="K243" s="2431">
        <v>8.7799999999999994</v>
      </c>
      <c r="L243" s="1634">
        <v>8964</v>
      </c>
      <c r="M243" s="1634">
        <f t="shared" si="39"/>
        <v>70710</v>
      </c>
      <c r="N243" s="1634">
        <f t="shared" si="40"/>
        <v>0</v>
      </c>
      <c r="O243" s="1634">
        <v>170</v>
      </c>
      <c r="P243" s="2431">
        <v>182.64000000000001</v>
      </c>
      <c r="Q243" s="2431">
        <v>182.64</v>
      </c>
      <c r="R243" s="2431">
        <v>0.91410000000000002</v>
      </c>
      <c r="S243" s="2431">
        <v>8.16</v>
      </c>
      <c r="T243" s="1634">
        <v>12512</v>
      </c>
      <c r="U243" s="1634">
        <f t="shared" si="41"/>
        <v>81530</v>
      </c>
      <c r="V243" s="1634">
        <f t="shared" si="42"/>
        <v>0</v>
      </c>
      <c r="W243" s="2434">
        <v>170</v>
      </c>
      <c r="X243" s="2434">
        <v>178.44</v>
      </c>
      <c r="Y243" s="2434">
        <v>178.44</v>
      </c>
      <c r="Z243" s="2434">
        <v>0.92500000000000004</v>
      </c>
      <c r="AA243" s="2434">
        <v>4.4000000000000004</v>
      </c>
      <c r="AB243" s="2434">
        <v>5659</v>
      </c>
      <c r="AC243" s="1634">
        <f t="shared" si="43"/>
        <v>77086</v>
      </c>
      <c r="AD243" s="1634">
        <f t="shared" si="44"/>
        <v>0</v>
      </c>
      <c r="AE243" s="2434">
        <v>170</v>
      </c>
      <c r="AF243" s="1634">
        <v>174.36</v>
      </c>
      <c r="AG243" s="1634">
        <v>174.36</v>
      </c>
      <c r="AH243" s="1634">
        <v>0.90629999999999999</v>
      </c>
      <c r="AI243" s="1634">
        <v>4.07</v>
      </c>
      <c r="AJ243" s="1634">
        <v>5277</v>
      </c>
      <c r="AK243" s="1634">
        <f t="shared" si="45"/>
        <v>77834</v>
      </c>
      <c r="AL243" s="1634">
        <f t="shared" si="46"/>
        <v>0</v>
      </c>
      <c r="AM243" s="1634">
        <v>170</v>
      </c>
      <c r="AN243" s="1634">
        <v>168.48</v>
      </c>
      <c r="AO243" s="1634">
        <v>168.48</v>
      </c>
      <c r="AP243" s="1634">
        <v>0.79820000000000002</v>
      </c>
      <c r="AQ243" s="2431">
        <v>9.3699999999999992</v>
      </c>
      <c r="AR243" s="1634">
        <v>11746</v>
      </c>
      <c r="AS243" s="1634">
        <f t="shared" si="47"/>
        <v>75209</v>
      </c>
      <c r="AT243" s="1634">
        <f t="shared" si="48"/>
        <v>0</v>
      </c>
      <c r="AU243" s="1634">
        <v>170</v>
      </c>
      <c r="AV243" s="1634">
        <v>171.48</v>
      </c>
      <c r="AW243" s="1634">
        <v>171.48</v>
      </c>
      <c r="AX243" s="1634">
        <v>0.81459999999999999</v>
      </c>
      <c r="AY243" s="1634">
        <v>2.1</v>
      </c>
      <c r="AZ243" s="1634">
        <v>2589</v>
      </c>
      <c r="BA243" s="1634">
        <f t="shared" si="49"/>
        <v>74079</v>
      </c>
      <c r="BB243" s="1634">
        <f t="shared" si="50"/>
        <v>0</v>
      </c>
    </row>
    <row r="244" spans="1:54" ht="15">
      <c r="A244" s="2456">
        <f t="shared" si="51"/>
        <v>239</v>
      </c>
      <c r="B244" s="2411" t="s">
        <v>3318</v>
      </c>
      <c r="C244" s="2411" t="s">
        <v>627</v>
      </c>
      <c r="D244" s="1611" t="s">
        <v>515</v>
      </c>
      <c r="E244" s="1611" t="s">
        <v>259</v>
      </c>
      <c r="F244" s="1634">
        <v>170</v>
      </c>
      <c r="G244" s="1634">
        <v>170</v>
      </c>
      <c r="H244" s="2431">
        <v>19.52</v>
      </c>
      <c r="I244" s="2431">
        <v>170</v>
      </c>
      <c r="J244" s="2431">
        <v>0.95109999999999995</v>
      </c>
      <c r="K244" s="2431">
        <v>57.049749544626593</v>
      </c>
      <c r="L244" s="1634">
        <v>8018</v>
      </c>
      <c r="M244" s="1634">
        <f t="shared" si="39"/>
        <v>8433</v>
      </c>
      <c r="N244" s="1634">
        <f t="shared" si="40"/>
        <v>0</v>
      </c>
      <c r="O244" s="1634">
        <v>170</v>
      </c>
      <c r="P244" s="2431">
        <v>24</v>
      </c>
      <c r="Q244" s="2431">
        <v>170</v>
      </c>
      <c r="R244" s="2431">
        <v>0.96930000000000005</v>
      </c>
      <c r="S244" s="2431">
        <v>45.250896057347674</v>
      </c>
      <c r="T244" s="1634">
        <v>8080</v>
      </c>
      <c r="U244" s="1634">
        <f t="shared" si="41"/>
        <v>10714</v>
      </c>
      <c r="V244" s="1634">
        <f t="shared" si="42"/>
        <v>0</v>
      </c>
      <c r="W244" s="2434">
        <v>170</v>
      </c>
      <c r="X244" s="2434">
        <v>32.024000000000001</v>
      </c>
      <c r="Y244" s="2434">
        <v>170</v>
      </c>
      <c r="Z244" s="2434">
        <v>0.98280000000000001</v>
      </c>
      <c r="AA244" s="2435">
        <v>51.775404557692838</v>
      </c>
      <c r="AB244" s="2434">
        <v>11938</v>
      </c>
      <c r="AC244" s="1634">
        <f t="shared" si="43"/>
        <v>13834</v>
      </c>
      <c r="AD244" s="1634">
        <f t="shared" si="44"/>
        <v>0</v>
      </c>
      <c r="AE244" s="2434">
        <v>170</v>
      </c>
      <c r="AF244" s="1634">
        <v>27.569600000000001</v>
      </c>
      <c r="AG244" s="1634">
        <v>170</v>
      </c>
      <c r="AH244" s="1634">
        <v>0.97009999999999996</v>
      </c>
      <c r="AI244" s="2431">
        <f>+AJ244/(24*31*AF244)*100</f>
        <v>39.84051624884632</v>
      </c>
      <c r="AJ244" s="1634">
        <v>8172</v>
      </c>
      <c r="AK244" s="1634">
        <f t="shared" si="45"/>
        <v>12307</v>
      </c>
      <c r="AL244" s="1634">
        <f t="shared" si="46"/>
        <v>0</v>
      </c>
      <c r="AM244" s="1634">
        <v>170</v>
      </c>
      <c r="AN244" s="1634">
        <v>24.473600000000001</v>
      </c>
      <c r="AO244" s="1634">
        <v>170</v>
      </c>
      <c r="AP244" s="1634">
        <v>0.96850000000000003</v>
      </c>
      <c r="AQ244" s="2435">
        <f>+AR244/(24*31*AN244)*100</f>
        <v>43.80955067316777</v>
      </c>
      <c r="AR244" s="1634">
        <v>7977</v>
      </c>
      <c r="AS244" s="1634">
        <f t="shared" si="47"/>
        <v>10925</v>
      </c>
      <c r="AT244" s="1634">
        <f t="shared" si="48"/>
        <v>0</v>
      </c>
      <c r="AU244" s="1634">
        <v>170</v>
      </c>
      <c r="AV244" s="1634">
        <v>23.376000000000001</v>
      </c>
      <c r="AW244" s="1634">
        <v>170</v>
      </c>
      <c r="AX244" s="1634">
        <v>0.97040000000000004</v>
      </c>
      <c r="AY244" s="2431">
        <f>+AZ244/(24*30*AV244)*100</f>
        <v>49.534422769792371</v>
      </c>
      <c r="AZ244" s="1634">
        <v>8337</v>
      </c>
      <c r="BA244" s="1634">
        <f t="shared" si="49"/>
        <v>10098</v>
      </c>
      <c r="BB244" s="1634">
        <f t="shared" si="50"/>
        <v>0</v>
      </c>
    </row>
    <row r="245" spans="1:54" ht="15">
      <c r="A245" s="2456">
        <f t="shared" si="51"/>
        <v>240</v>
      </c>
      <c r="B245" s="2411" t="s">
        <v>3822</v>
      </c>
      <c r="C245" s="2411" t="s">
        <v>742</v>
      </c>
      <c r="D245" s="1611" t="s">
        <v>515</v>
      </c>
      <c r="E245" s="1611" t="s">
        <v>259</v>
      </c>
      <c r="F245" s="1634">
        <v>170</v>
      </c>
      <c r="G245" s="1634">
        <v>0</v>
      </c>
      <c r="H245" s="2431">
        <v>0</v>
      </c>
      <c r="I245" s="2431">
        <v>0</v>
      </c>
      <c r="J245" s="2431">
        <v>0</v>
      </c>
      <c r="K245" s="2431">
        <v>0</v>
      </c>
      <c r="L245" s="1634">
        <v>0</v>
      </c>
      <c r="M245" s="1634">
        <f t="shared" si="39"/>
        <v>0</v>
      </c>
      <c r="N245" s="1634">
        <f t="shared" si="40"/>
        <v>0</v>
      </c>
      <c r="O245" s="1634">
        <v>170</v>
      </c>
      <c r="P245" s="2431">
        <v>7.1936</v>
      </c>
      <c r="Q245" s="2431">
        <v>136</v>
      </c>
      <c r="R245" s="2431">
        <v>0.43569999999999998</v>
      </c>
      <c r="S245" s="2431">
        <v>44.4</v>
      </c>
      <c r="T245" s="1634">
        <v>1992</v>
      </c>
      <c r="U245" s="1634">
        <f t="shared" si="41"/>
        <v>3211</v>
      </c>
      <c r="V245" s="1634">
        <f t="shared" si="42"/>
        <v>0</v>
      </c>
      <c r="W245" s="2434">
        <v>170</v>
      </c>
      <c r="X245" s="2434">
        <v>7.2359999999999998</v>
      </c>
      <c r="Y245" s="2434">
        <v>136</v>
      </c>
      <c r="Z245" s="2434">
        <v>0.46239999999999998</v>
      </c>
      <c r="AA245" s="2434">
        <v>37.25</v>
      </c>
      <c r="AB245" s="2434">
        <v>1942</v>
      </c>
      <c r="AC245" s="1634">
        <f t="shared" si="43"/>
        <v>3126</v>
      </c>
      <c r="AD245" s="1634">
        <f t="shared" si="44"/>
        <v>0</v>
      </c>
      <c r="AE245" s="2434">
        <v>170</v>
      </c>
      <c r="AF245" s="1634">
        <v>6.2375999999999996</v>
      </c>
      <c r="AG245" s="1634">
        <v>136</v>
      </c>
      <c r="AH245" s="1634">
        <v>0.3725</v>
      </c>
      <c r="AI245" s="1634">
        <v>54.86</v>
      </c>
      <c r="AJ245" s="1634">
        <v>2547</v>
      </c>
      <c r="AK245" s="1634">
        <f t="shared" si="45"/>
        <v>2784</v>
      </c>
      <c r="AL245" s="1634">
        <f t="shared" si="46"/>
        <v>0</v>
      </c>
      <c r="AM245" s="1634">
        <v>170</v>
      </c>
      <c r="AN245" s="1634">
        <v>3.9647999999999999</v>
      </c>
      <c r="AO245" s="1634">
        <v>136</v>
      </c>
      <c r="AP245" s="1634">
        <v>0.2954</v>
      </c>
      <c r="AQ245" s="2431">
        <v>72.02</v>
      </c>
      <c r="AR245" s="1634">
        <v>2122</v>
      </c>
      <c r="AS245" s="1634">
        <f t="shared" si="47"/>
        <v>1770</v>
      </c>
      <c r="AT245" s="1634">
        <f t="shared" si="48"/>
        <v>352</v>
      </c>
      <c r="AU245" s="1634">
        <v>170</v>
      </c>
      <c r="AV245" s="1634">
        <v>6.4912000000000001</v>
      </c>
      <c r="AW245" s="1634">
        <v>136</v>
      </c>
      <c r="AX245" s="1634">
        <v>0.43319999999999997</v>
      </c>
      <c r="AY245" s="1634">
        <v>38.33</v>
      </c>
      <c r="AZ245" s="1634">
        <v>1791</v>
      </c>
      <c r="BA245" s="1634">
        <f t="shared" si="49"/>
        <v>2804</v>
      </c>
      <c r="BB245" s="1634">
        <f t="shared" si="50"/>
        <v>0</v>
      </c>
    </row>
    <row r="246" spans="1:54" ht="15">
      <c r="A246" s="2456">
        <f t="shared" si="51"/>
        <v>241</v>
      </c>
      <c r="B246" s="2411" t="s">
        <v>3320</v>
      </c>
      <c r="C246" s="2411" t="s">
        <v>749</v>
      </c>
      <c r="D246" s="1611" t="s">
        <v>515</v>
      </c>
      <c r="E246" s="1611" t="s">
        <v>259</v>
      </c>
      <c r="F246" s="1634">
        <v>171</v>
      </c>
      <c r="G246" s="1634">
        <v>171</v>
      </c>
      <c r="H246" s="2431">
        <v>24.72</v>
      </c>
      <c r="I246" s="2431">
        <v>136.80000000000001</v>
      </c>
      <c r="J246" s="2431">
        <v>0.95350000000000001</v>
      </c>
      <c r="K246" s="2431">
        <v>47.5</v>
      </c>
      <c r="L246" s="1634">
        <v>8454</v>
      </c>
      <c r="M246" s="1634">
        <f t="shared" si="39"/>
        <v>10679</v>
      </c>
      <c r="N246" s="1634">
        <f t="shared" si="40"/>
        <v>0</v>
      </c>
      <c r="O246" s="1634">
        <v>171</v>
      </c>
      <c r="P246" s="2431">
        <v>25.08</v>
      </c>
      <c r="Q246" s="2431">
        <v>136.80000000000001</v>
      </c>
      <c r="R246" s="2431">
        <v>0.95099999999999996</v>
      </c>
      <c r="S246" s="2431">
        <v>46.88</v>
      </c>
      <c r="T246" s="1634">
        <v>8747</v>
      </c>
      <c r="U246" s="1634">
        <f t="shared" si="41"/>
        <v>11196</v>
      </c>
      <c r="V246" s="1634">
        <f t="shared" si="42"/>
        <v>0</v>
      </c>
      <c r="W246" s="2434">
        <v>171</v>
      </c>
      <c r="X246" s="2434">
        <v>24.12</v>
      </c>
      <c r="Y246" s="2434">
        <v>136.80000000000001</v>
      </c>
      <c r="Z246" s="2434">
        <v>0.95599999999999996</v>
      </c>
      <c r="AA246" s="2434">
        <v>46.36</v>
      </c>
      <c r="AB246" s="2434">
        <v>8051</v>
      </c>
      <c r="AC246" s="1634">
        <f t="shared" si="43"/>
        <v>10420</v>
      </c>
      <c r="AD246" s="1634">
        <f t="shared" si="44"/>
        <v>0</v>
      </c>
      <c r="AE246" s="2434">
        <v>171</v>
      </c>
      <c r="AF246" s="1634">
        <v>24.24</v>
      </c>
      <c r="AG246" s="1634">
        <v>136.80000000000001</v>
      </c>
      <c r="AH246" s="1634">
        <v>0.9214</v>
      </c>
      <c r="AI246" s="1634">
        <v>42.91</v>
      </c>
      <c r="AJ246" s="1634">
        <v>7739</v>
      </c>
      <c r="AK246" s="1634">
        <f t="shared" si="45"/>
        <v>10821</v>
      </c>
      <c r="AL246" s="1634">
        <f t="shared" si="46"/>
        <v>0</v>
      </c>
      <c r="AM246" s="1634">
        <v>171</v>
      </c>
      <c r="AN246" s="1634">
        <v>24.24</v>
      </c>
      <c r="AO246" s="1634">
        <v>136.80000000000001</v>
      </c>
      <c r="AP246" s="1634">
        <v>0.89449999999999996</v>
      </c>
      <c r="AQ246" s="2431">
        <v>45.55</v>
      </c>
      <c r="AR246" s="1634">
        <v>8215</v>
      </c>
      <c r="AS246" s="1634">
        <f t="shared" si="47"/>
        <v>10821</v>
      </c>
      <c r="AT246" s="1634">
        <f t="shared" si="48"/>
        <v>0</v>
      </c>
      <c r="AU246" s="1634">
        <v>171</v>
      </c>
      <c r="AV246" s="1634">
        <v>24.959999999999997</v>
      </c>
      <c r="AW246" s="1634">
        <v>136.80000000000001</v>
      </c>
      <c r="AX246" s="1634">
        <v>0.89290000000000003</v>
      </c>
      <c r="AY246" s="1634">
        <v>43.37</v>
      </c>
      <c r="AZ246" s="1634">
        <v>7794</v>
      </c>
      <c r="BA246" s="1634">
        <f t="shared" si="49"/>
        <v>10783</v>
      </c>
      <c r="BB246" s="1634">
        <f t="shared" si="50"/>
        <v>0</v>
      </c>
    </row>
    <row r="247" spans="1:54" ht="15">
      <c r="A247" s="2456">
        <f t="shared" si="51"/>
        <v>242</v>
      </c>
      <c r="B247" s="2411" t="s">
        <v>3321</v>
      </c>
      <c r="C247" s="2411" t="s">
        <v>536</v>
      </c>
      <c r="D247" s="1611" t="s">
        <v>515</v>
      </c>
      <c r="E247" s="1611" t="s">
        <v>259</v>
      </c>
      <c r="F247" s="1634">
        <v>172</v>
      </c>
      <c r="G247" s="1634">
        <v>172</v>
      </c>
      <c r="H247" s="2431">
        <v>90.32</v>
      </c>
      <c r="I247" s="2431">
        <v>137.6</v>
      </c>
      <c r="J247" s="2431">
        <v>0.98619999999999997</v>
      </c>
      <c r="K247" s="2431">
        <v>50.15</v>
      </c>
      <c r="L247" s="1634">
        <v>32611</v>
      </c>
      <c r="M247" s="1634">
        <f t="shared" si="39"/>
        <v>39018</v>
      </c>
      <c r="N247" s="1634">
        <f t="shared" si="40"/>
        <v>0</v>
      </c>
      <c r="O247" s="1634">
        <v>172</v>
      </c>
      <c r="P247" s="2431">
        <v>154.16</v>
      </c>
      <c r="Q247" s="2431">
        <v>154.16</v>
      </c>
      <c r="R247" s="2431">
        <v>0.99299999999999999</v>
      </c>
      <c r="S247" s="2431">
        <v>45.47</v>
      </c>
      <c r="T247" s="1634">
        <v>52155</v>
      </c>
      <c r="U247" s="1634">
        <f t="shared" si="41"/>
        <v>68817</v>
      </c>
      <c r="V247" s="1634">
        <f t="shared" si="42"/>
        <v>0</v>
      </c>
      <c r="W247" s="2434">
        <v>172</v>
      </c>
      <c r="X247" s="2434">
        <v>161.68</v>
      </c>
      <c r="Y247" s="2434">
        <v>161.68</v>
      </c>
      <c r="Z247" s="2434">
        <v>0.98699999999999999</v>
      </c>
      <c r="AA247" s="2434">
        <v>48.41</v>
      </c>
      <c r="AB247" s="2434">
        <v>56359</v>
      </c>
      <c r="AC247" s="1634">
        <f t="shared" si="43"/>
        <v>69846</v>
      </c>
      <c r="AD247" s="1634">
        <f t="shared" si="44"/>
        <v>0</v>
      </c>
      <c r="AE247" s="2434">
        <v>172</v>
      </c>
      <c r="AF247" s="1634">
        <v>147.6</v>
      </c>
      <c r="AG247" s="1634">
        <v>147.6</v>
      </c>
      <c r="AH247" s="1634">
        <v>0.99139999999999995</v>
      </c>
      <c r="AI247" s="1634">
        <v>43.92</v>
      </c>
      <c r="AJ247" s="1634">
        <v>48228</v>
      </c>
      <c r="AK247" s="1634">
        <f t="shared" si="45"/>
        <v>65889</v>
      </c>
      <c r="AL247" s="1634">
        <f t="shared" si="46"/>
        <v>0</v>
      </c>
      <c r="AM247" s="1634">
        <v>172</v>
      </c>
      <c r="AN247" s="1634">
        <v>150.72</v>
      </c>
      <c r="AO247" s="1634">
        <v>150.72</v>
      </c>
      <c r="AP247" s="1634">
        <v>0.98780000000000001</v>
      </c>
      <c r="AQ247" s="2431">
        <v>51.76</v>
      </c>
      <c r="AR247" s="1634">
        <v>58042</v>
      </c>
      <c r="AS247" s="1634">
        <f t="shared" si="47"/>
        <v>67281</v>
      </c>
      <c r="AT247" s="1634">
        <f t="shared" si="48"/>
        <v>0</v>
      </c>
      <c r="AU247" s="1634">
        <v>172</v>
      </c>
      <c r="AV247" s="1634">
        <v>147.84</v>
      </c>
      <c r="AW247" s="1634">
        <v>147.84</v>
      </c>
      <c r="AX247" s="1634">
        <v>0.97760000000000002</v>
      </c>
      <c r="AY247" s="1634">
        <v>41.49</v>
      </c>
      <c r="AZ247" s="1634">
        <v>44167</v>
      </c>
      <c r="BA247" s="1634">
        <f t="shared" si="49"/>
        <v>63867</v>
      </c>
      <c r="BB247" s="1634">
        <f t="shared" si="50"/>
        <v>0</v>
      </c>
    </row>
    <row r="248" spans="1:54" ht="15">
      <c r="A248" s="2456">
        <f t="shared" si="51"/>
        <v>243</v>
      </c>
      <c r="B248" s="2411" t="s">
        <v>3324</v>
      </c>
      <c r="C248" s="2411" t="s">
        <v>3156</v>
      </c>
      <c r="D248" s="1611" t="s">
        <v>515</v>
      </c>
      <c r="E248" s="1611" t="s">
        <v>259</v>
      </c>
      <c r="F248" s="1634">
        <v>174</v>
      </c>
      <c r="G248" s="1634">
        <v>174</v>
      </c>
      <c r="H248" s="2431">
        <v>14.000000000000002</v>
      </c>
      <c r="I248" s="2431">
        <v>174</v>
      </c>
      <c r="J248" s="2431">
        <v>0.58750000000000002</v>
      </c>
      <c r="K248" s="2431">
        <v>34.345238095238088</v>
      </c>
      <c r="L248" s="1634">
        <v>3462</v>
      </c>
      <c r="M248" s="1634">
        <f t="shared" si="39"/>
        <v>6048</v>
      </c>
      <c r="N248" s="1634">
        <f t="shared" si="40"/>
        <v>0</v>
      </c>
      <c r="O248" s="1634">
        <v>174</v>
      </c>
      <c r="P248" s="2431">
        <v>14.16</v>
      </c>
      <c r="Q248" s="2431">
        <v>174</v>
      </c>
      <c r="R248" s="2431">
        <v>0.60399999999999998</v>
      </c>
      <c r="S248" s="2431">
        <v>27.356327076119307</v>
      </c>
      <c r="T248" s="1634">
        <v>2882</v>
      </c>
      <c r="U248" s="1634">
        <f t="shared" si="41"/>
        <v>6321</v>
      </c>
      <c r="V248" s="1634">
        <f t="shared" si="42"/>
        <v>0</v>
      </c>
      <c r="W248" s="2434">
        <v>174</v>
      </c>
      <c r="X248" s="2434">
        <v>32.72</v>
      </c>
      <c r="Y248" s="2434">
        <v>174</v>
      </c>
      <c r="Z248" s="2434">
        <v>0.60229999999999995</v>
      </c>
      <c r="AA248" s="2435">
        <v>7.3222290138549324</v>
      </c>
      <c r="AB248" s="2434">
        <v>1725</v>
      </c>
      <c r="AC248" s="1634">
        <f t="shared" si="43"/>
        <v>14135</v>
      </c>
      <c r="AD248" s="1634">
        <f t="shared" si="44"/>
        <v>0</v>
      </c>
      <c r="AE248" s="2434">
        <v>174</v>
      </c>
      <c r="AF248" s="1634">
        <v>9.5200000000000014</v>
      </c>
      <c r="AG248" s="1634">
        <v>174</v>
      </c>
      <c r="AH248" s="1634">
        <v>0.52829999999999999</v>
      </c>
      <c r="AI248" s="2431">
        <f>+AJ248/(24*31*AF248)*100</f>
        <v>20.147171771934577</v>
      </c>
      <c r="AJ248" s="1634">
        <v>1427</v>
      </c>
      <c r="AK248" s="1634">
        <f t="shared" si="45"/>
        <v>4250</v>
      </c>
      <c r="AL248" s="1634">
        <f t="shared" si="46"/>
        <v>0</v>
      </c>
      <c r="AM248" s="1634">
        <v>174</v>
      </c>
      <c r="AN248" s="1634">
        <v>5.12</v>
      </c>
      <c r="AO248" s="1634">
        <v>174</v>
      </c>
      <c r="AP248" s="1634">
        <v>0.63</v>
      </c>
      <c r="AQ248" s="2431">
        <f>+AR248/(24*31*AN248)*100</f>
        <v>12.915826612903224</v>
      </c>
      <c r="AR248" s="1634">
        <v>492</v>
      </c>
      <c r="AS248" s="1634">
        <f t="shared" si="47"/>
        <v>2286</v>
      </c>
      <c r="AT248" s="1634">
        <f t="shared" si="48"/>
        <v>0</v>
      </c>
      <c r="AU248" s="1634">
        <v>174</v>
      </c>
      <c r="AV248" s="1634">
        <v>1.3599999999999999</v>
      </c>
      <c r="AW248" s="1634">
        <v>174</v>
      </c>
      <c r="AX248" s="1634">
        <v>0.64459999999999995</v>
      </c>
      <c r="AY248" s="2431">
        <f>+AZ248/(24*30*AV248)*100</f>
        <v>20.118464052287582</v>
      </c>
      <c r="AZ248" s="1634">
        <v>197</v>
      </c>
      <c r="BA248" s="1634">
        <f t="shared" si="49"/>
        <v>588</v>
      </c>
      <c r="BB248" s="1634">
        <f t="shared" si="50"/>
        <v>0</v>
      </c>
    </row>
    <row r="249" spans="1:54" ht="15">
      <c r="A249" s="2456">
        <f t="shared" si="51"/>
        <v>244</v>
      </c>
      <c r="B249" s="2411" t="s">
        <v>3323</v>
      </c>
      <c r="C249" s="2411" t="s">
        <v>536</v>
      </c>
      <c r="D249" s="1611" t="s">
        <v>515</v>
      </c>
      <c r="E249" s="1611" t="s">
        <v>259</v>
      </c>
      <c r="F249" s="1634">
        <v>174</v>
      </c>
      <c r="G249" s="1634">
        <v>174</v>
      </c>
      <c r="H249" s="2431">
        <v>93.768000000000001</v>
      </c>
      <c r="I249" s="2431">
        <v>139.19999999999999</v>
      </c>
      <c r="J249" s="2431">
        <v>0.97550000000000003</v>
      </c>
      <c r="K249" s="2431">
        <v>17.7</v>
      </c>
      <c r="L249" s="1634">
        <v>11948</v>
      </c>
      <c r="M249" s="1634">
        <f t="shared" si="39"/>
        <v>40508</v>
      </c>
      <c r="N249" s="1634">
        <f t="shared" si="40"/>
        <v>0</v>
      </c>
      <c r="O249" s="1634">
        <v>174</v>
      </c>
      <c r="P249" s="2431">
        <v>135.4092</v>
      </c>
      <c r="Q249" s="2431">
        <v>139.19999999999999</v>
      </c>
      <c r="R249" s="2431">
        <v>0.91579999999999995</v>
      </c>
      <c r="S249" s="2431">
        <v>24.2</v>
      </c>
      <c r="T249" s="1634">
        <v>24382</v>
      </c>
      <c r="U249" s="1634">
        <f t="shared" si="41"/>
        <v>60447</v>
      </c>
      <c r="V249" s="1634">
        <f t="shared" si="42"/>
        <v>0</v>
      </c>
      <c r="W249" s="2434">
        <v>174</v>
      </c>
      <c r="X249" s="2434">
        <v>197.0532</v>
      </c>
      <c r="Y249" s="2434">
        <v>197.05</v>
      </c>
      <c r="Z249" s="2434">
        <v>0.98550000000000004</v>
      </c>
      <c r="AA249" s="2434">
        <v>62.81</v>
      </c>
      <c r="AB249" s="2434">
        <v>89108</v>
      </c>
      <c r="AC249" s="1634">
        <f t="shared" si="43"/>
        <v>85127</v>
      </c>
      <c r="AD249" s="1634">
        <f t="shared" si="44"/>
        <v>3981</v>
      </c>
      <c r="AE249" s="2434">
        <v>174</v>
      </c>
      <c r="AF249" s="1634">
        <v>190.9152</v>
      </c>
      <c r="AG249" s="1634">
        <v>190.92</v>
      </c>
      <c r="AH249" s="1634">
        <v>0.97609999999999997</v>
      </c>
      <c r="AI249" s="1634">
        <v>42.01</v>
      </c>
      <c r="AJ249" s="1634">
        <v>59667</v>
      </c>
      <c r="AK249" s="1634">
        <f t="shared" si="45"/>
        <v>85225</v>
      </c>
      <c r="AL249" s="1634">
        <f t="shared" si="46"/>
        <v>0</v>
      </c>
      <c r="AM249" s="1634">
        <v>174</v>
      </c>
      <c r="AN249" s="1634">
        <v>187.18799999999999</v>
      </c>
      <c r="AO249" s="1634">
        <v>187.19</v>
      </c>
      <c r="AP249" s="1634">
        <v>0.98270000000000002</v>
      </c>
      <c r="AQ249" s="2431">
        <v>48.96</v>
      </c>
      <c r="AR249" s="1634">
        <v>68189</v>
      </c>
      <c r="AS249" s="1634">
        <f t="shared" si="47"/>
        <v>83561</v>
      </c>
      <c r="AT249" s="1634">
        <f t="shared" si="48"/>
        <v>0</v>
      </c>
      <c r="AU249" s="1634">
        <v>174</v>
      </c>
      <c r="AV249" s="1634">
        <v>195.2004</v>
      </c>
      <c r="AW249" s="1634">
        <v>195.2</v>
      </c>
      <c r="AX249" s="1634">
        <v>0.97050000000000003</v>
      </c>
      <c r="AY249" s="1634">
        <v>39.56</v>
      </c>
      <c r="AZ249" s="1634">
        <v>55605</v>
      </c>
      <c r="BA249" s="1634">
        <f t="shared" si="49"/>
        <v>84327</v>
      </c>
      <c r="BB249" s="1634">
        <f t="shared" si="50"/>
        <v>0</v>
      </c>
    </row>
    <row r="250" spans="1:54" ht="15">
      <c r="A250" s="2456">
        <f t="shared" si="51"/>
        <v>245</v>
      </c>
      <c r="B250" s="2411" t="s">
        <v>3322</v>
      </c>
      <c r="C250" s="2411" t="s">
        <v>536</v>
      </c>
      <c r="D250" s="1611" t="s">
        <v>515</v>
      </c>
      <c r="E250" s="1611" t="s">
        <v>259</v>
      </c>
      <c r="F250" s="1634">
        <v>174</v>
      </c>
      <c r="G250" s="1634">
        <v>174</v>
      </c>
      <c r="H250" s="2431">
        <v>95.28</v>
      </c>
      <c r="I250" s="2431">
        <v>139.19999999999999</v>
      </c>
      <c r="J250" s="2431">
        <v>0.99829999999999997</v>
      </c>
      <c r="K250" s="2431">
        <v>41.81</v>
      </c>
      <c r="L250" s="1634">
        <v>28685</v>
      </c>
      <c r="M250" s="1634">
        <f t="shared" si="39"/>
        <v>41161</v>
      </c>
      <c r="N250" s="1634">
        <f t="shared" si="40"/>
        <v>0</v>
      </c>
      <c r="O250" s="1634">
        <v>174</v>
      </c>
      <c r="P250" s="2431">
        <v>167.12</v>
      </c>
      <c r="Q250" s="2431">
        <v>167.12</v>
      </c>
      <c r="R250" s="2431">
        <v>0.99670000000000003</v>
      </c>
      <c r="S250" s="2431">
        <v>37.880000000000003</v>
      </c>
      <c r="T250" s="1634">
        <v>47099</v>
      </c>
      <c r="U250" s="1634">
        <f t="shared" si="41"/>
        <v>74602</v>
      </c>
      <c r="V250" s="1634">
        <f t="shared" si="42"/>
        <v>0</v>
      </c>
      <c r="W250" s="2434">
        <v>174</v>
      </c>
      <c r="X250" s="2434">
        <v>238.96</v>
      </c>
      <c r="Y250" s="2434">
        <v>238.96</v>
      </c>
      <c r="Z250" s="2434">
        <v>0.98329999999999995</v>
      </c>
      <c r="AA250" s="2434">
        <v>39.520000000000003</v>
      </c>
      <c r="AB250" s="2434">
        <v>68001</v>
      </c>
      <c r="AC250" s="1634">
        <f t="shared" si="43"/>
        <v>103231</v>
      </c>
      <c r="AD250" s="1634">
        <f t="shared" si="44"/>
        <v>0</v>
      </c>
      <c r="AE250" s="2434">
        <v>174</v>
      </c>
      <c r="AF250" s="1634">
        <v>195.04</v>
      </c>
      <c r="AG250" s="1634">
        <v>195.04</v>
      </c>
      <c r="AH250" s="1634">
        <v>0.97399999999999998</v>
      </c>
      <c r="AI250" s="1634">
        <v>29.95</v>
      </c>
      <c r="AJ250" s="1634">
        <v>43455</v>
      </c>
      <c r="AK250" s="1634">
        <f t="shared" si="45"/>
        <v>87066</v>
      </c>
      <c r="AL250" s="1634">
        <f t="shared" si="46"/>
        <v>0</v>
      </c>
      <c r="AM250" s="1634">
        <v>174</v>
      </c>
      <c r="AN250" s="1634">
        <v>174.32000000000002</v>
      </c>
      <c r="AO250" s="1634">
        <v>174.32</v>
      </c>
      <c r="AP250" s="1634">
        <v>0.99070000000000003</v>
      </c>
      <c r="AQ250" s="2431">
        <v>28.37</v>
      </c>
      <c r="AR250" s="1634">
        <v>36793</v>
      </c>
      <c r="AS250" s="1634">
        <f t="shared" si="47"/>
        <v>77816</v>
      </c>
      <c r="AT250" s="1634">
        <f t="shared" si="48"/>
        <v>0</v>
      </c>
      <c r="AU250" s="1634">
        <v>174</v>
      </c>
      <c r="AV250" s="1634">
        <v>100</v>
      </c>
      <c r="AW250" s="1634">
        <v>139.19999999999999</v>
      </c>
      <c r="AX250" s="1634">
        <v>0.98160000000000003</v>
      </c>
      <c r="AY250" s="1634">
        <v>45.85</v>
      </c>
      <c r="AZ250" s="1634">
        <v>33010</v>
      </c>
      <c r="BA250" s="1634">
        <f t="shared" si="49"/>
        <v>43200</v>
      </c>
      <c r="BB250" s="1634">
        <f t="shared" si="50"/>
        <v>0</v>
      </c>
    </row>
    <row r="251" spans="1:54" ht="15">
      <c r="A251" s="2456">
        <f t="shared" si="51"/>
        <v>246</v>
      </c>
      <c r="B251" s="2411" t="s">
        <v>3325</v>
      </c>
      <c r="C251" s="2411" t="s">
        <v>536</v>
      </c>
      <c r="D251" s="1611" t="s">
        <v>515</v>
      </c>
      <c r="E251" s="1611" t="s">
        <v>259</v>
      </c>
      <c r="F251" s="1634">
        <v>175</v>
      </c>
      <c r="G251" s="1634">
        <v>175</v>
      </c>
      <c r="H251" s="2431">
        <v>131.84</v>
      </c>
      <c r="I251" s="2431">
        <v>140</v>
      </c>
      <c r="J251" s="2431">
        <v>0.98839999999999995</v>
      </c>
      <c r="K251" s="2431">
        <v>40.6</v>
      </c>
      <c r="L251" s="1634">
        <v>38536</v>
      </c>
      <c r="M251" s="1634">
        <f t="shared" si="39"/>
        <v>56955</v>
      </c>
      <c r="N251" s="1634">
        <f t="shared" si="40"/>
        <v>0</v>
      </c>
      <c r="O251" s="1634">
        <v>175</v>
      </c>
      <c r="P251" s="2431">
        <v>142.08000000000001</v>
      </c>
      <c r="Q251" s="2431">
        <v>142.08000000000001</v>
      </c>
      <c r="R251" s="2431">
        <v>0.99329999999999996</v>
      </c>
      <c r="S251" s="2431">
        <v>50.19</v>
      </c>
      <c r="T251" s="1634">
        <v>53050</v>
      </c>
      <c r="U251" s="1634">
        <f t="shared" si="41"/>
        <v>63425</v>
      </c>
      <c r="V251" s="1634">
        <f t="shared" si="42"/>
        <v>0</v>
      </c>
      <c r="W251" s="2434">
        <v>175</v>
      </c>
      <c r="X251" s="2434">
        <v>260.64</v>
      </c>
      <c r="Y251" s="2434">
        <v>260.64</v>
      </c>
      <c r="Z251" s="2434">
        <v>0.98829999999999996</v>
      </c>
      <c r="AA251" s="2434">
        <v>61.45</v>
      </c>
      <c r="AB251" s="2434">
        <v>115316</v>
      </c>
      <c r="AC251" s="1634">
        <f t="shared" si="43"/>
        <v>112596</v>
      </c>
      <c r="AD251" s="1634">
        <f t="shared" si="44"/>
        <v>2720</v>
      </c>
      <c r="AE251" s="2434">
        <v>175</v>
      </c>
      <c r="AF251" s="1634">
        <v>267.68</v>
      </c>
      <c r="AG251" s="1634">
        <v>267.68</v>
      </c>
      <c r="AH251" s="1634">
        <v>0.98799999999999999</v>
      </c>
      <c r="AI251" s="1634">
        <v>56.11</v>
      </c>
      <c r="AJ251" s="1634">
        <v>111738</v>
      </c>
      <c r="AK251" s="1634">
        <f t="shared" si="45"/>
        <v>119492</v>
      </c>
      <c r="AL251" s="1634">
        <f t="shared" si="46"/>
        <v>0</v>
      </c>
      <c r="AM251" s="1634">
        <v>175</v>
      </c>
      <c r="AN251" s="1634">
        <v>213.76</v>
      </c>
      <c r="AO251" s="1634">
        <v>213.76</v>
      </c>
      <c r="AP251" s="1634">
        <v>0.98860000000000003</v>
      </c>
      <c r="AQ251" s="2431">
        <v>71.569999999999993</v>
      </c>
      <c r="AR251" s="1634">
        <v>113824</v>
      </c>
      <c r="AS251" s="1634">
        <f t="shared" si="47"/>
        <v>95422</v>
      </c>
      <c r="AT251" s="1634">
        <f t="shared" si="48"/>
        <v>18402</v>
      </c>
      <c r="AU251" s="1634">
        <v>175</v>
      </c>
      <c r="AV251" s="1634">
        <v>207.68</v>
      </c>
      <c r="AW251" s="1634">
        <v>207.68</v>
      </c>
      <c r="AX251" s="1634">
        <v>0.9869</v>
      </c>
      <c r="AY251" s="1634">
        <v>62.22</v>
      </c>
      <c r="AZ251" s="1634">
        <v>93030</v>
      </c>
      <c r="BA251" s="1634">
        <f t="shared" si="49"/>
        <v>89718</v>
      </c>
      <c r="BB251" s="1634">
        <f t="shared" si="50"/>
        <v>3312</v>
      </c>
    </row>
    <row r="252" spans="1:54" ht="15">
      <c r="A252" s="2456">
        <f t="shared" si="51"/>
        <v>247</v>
      </c>
      <c r="B252" s="2411" t="s">
        <v>3327</v>
      </c>
      <c r="C252" s="2411" t="s">
        <v>536</v>
      </c>
      <c r="D252" s="1611" t="s">
        <v>515</v>
      </c>
      <c r="E252" s="1611" t="s">
        <v>259</v>
      </c>
      <c r="F252" s="1634">
        <v>175</v>
      </c>
      <c r="G252" s="1634">
        <v>175</v>
      </c>
      <c r="H252" s="2431">
        <v>171.67920000000001</v>
      </c>
      <c r="I252" s="2431">
        <v>171.68</v>
      </c>
      <c r="J252" s="2431">
        <v>0.99560000000000004</v>
      </c>
      <c r="K252" s="2431">
        <v>20.309999999999999</v>
      </c>
      <c r="L252" s="1634">
        <v>25105</v>
      </c>
      <c r="M252" s="1634">
        <f t="shared" si="39"/>
        <v>74165</v>
      </c>
      <c r="N252" s="1634">
        <f t="shared" si="40"/>
        <v>0</v>
      </c>
      <c r="O252" s="1634">
        <v>175</v>
      </c>
      <c r="P252" s="2431">
        <v>165.16319999999999</v>
      </c>
      <c r="Q252" s="2431">
        <v>165.16</v>
      </c>
      <c r="R252" s="2431">
        <v>0.99529999999999996</v>
      </c>
      <c r="S252" s="2431">
        <v>38.950000000000003</v>
      </c>
      <c r="T252" s="1634">
        <v>47858</v>
      </c>
      <c r="U252" s="1634">
        <f t="shared" si="41"/>
        <v>73729</v>
      </c>
      <c r="V252" s="1634">
        <f t="shared" si="42"/>
        <v>0</v>
      </c>
      <c r="W252" s="2434">
        <v>175</v>
      </c>
      <c r="X252" s="2434">
        <v>154.72720000000001</v>
      </c>
      <c r="Y252" s="2434">
        <v>154.72999999999999</v>
      </c>
      <c r="Z252" s="2434">
        <v>0.99539999999999995</v>
      </c>
      <c r="AA252" s="2434">
        <v>39.46</v>
      </c>
      <c r="AB252" s="2434">
        <v>43957</v>
      </c>
      <c r="AC252" s="1634">
        <f t="shared" si="43"/>
        <v>66842</v>
      </c>
      <c r="AD252" s="1634">
        <f t="shared" si="44"/>
        <v>0</v>
      </c>
      <c r="AE252" s="2434">
        <v>175</v>
      </c>
      <c r="AF252" s="1634">
        <v>168.39519999999999</v>
      </c>
      <c r="AG252" s="1634">
        <v>168.4</v>
      </c>
      <c r="AH252" s="1634">
        <v>0.99539999999999995</v>
      </c>
      <c r="AI252" s="1634">
        <v>45.64</v>
      </c>
      <c r="AJ252" s="1634">
        <v>57188</v>
      </c>
      <c r="AK252" s="1634">
        <f t="shared" si="45"/>
        <v>75172</v>
      </c>
      <c r="AL252" s="1634">
        <f t="shared" si="46"/>
        <v>0</v>
      </c>
      <c r="AM252" s="1634">
        <v>175</v>
      </c>
      <c r="AN252" s="1634">
        <v>162.74719999999999</v>
      </c>
      <c r="AO252" s="1634">
        <v>162.75</v>
      </c>
      <c r="AP252" s="1634">
        <v>0.99250000000000005</v>
      </c>
      <c r="AQ252" s="2431">
        <v>44.56</v>
      </c>
      <c r="AR252" s="1634">
        <v>53958</v>
      </c>
      <c r="AS252" s="1634">
        <f t="shared" si="47"/>
        <v>72650</v>
      </c>
      <c r="AT252" s="1634">
        <f t="shared" si="48"/>
        <v>0</v>
      </c>
      <c r="AU252" s="1634">
        <v>175</v>
      </c>
      <c r="AV252" s="1634">
        <v>179.88319999999999</v>
      </c>
      <c r="AW252" s="1634">
        <v>179.88</v>
      </c>
      <c r="AX252" s="1634">
        <v>0.98819999999999997</v>
      </c>
      <c r="AY252" s="1634">
        <v>24.43</v>
      </c>
      <c r="AZ252" s="1634">
        <v>31639</v>
      </c>
      <c r="BA252" s="1634">
        <f t="shared" si="49"/>
        <v>77710</v>
      </c>
      <c r="BB252" s="1634">
        <f t="shared" si="50"/>
        <v>0</v>
      </c>
    </row>
    <row r="253" spans="1:54" ht="15">
      <c r="A253" s="2456">
        <f t="shared" si="51"/>
        <v>248</v>
      </c>
      <c r="B253" s="2411" t="s">
        <v>3326</v>
      </c>
      <c r="C253" s="2411" t="s">
        <v>536</v>
      </c>
      <c r="D253" s="1611" t="s">
        <v>515</v>
      </c>
      <c r="E253" s="1611" t="s">
        <v>259</v>
      </c>
      <c r="F253" s="1634">
        <v>175</v>
      </c>
      <c r="G253" s="1634">
        <v>175</v>
      </c>
      <c r="H253" s="2431">
        <v>131.8648</v>
      </c>
      <c r="I253" s="2431">
        <v>140</v>
      </c>
      <c r="J253" s="2431">
        <v>0.97850000000000004</v>
      </c>
      <c r="K253" s="2431">
        <v>50.62</v>
      </c>
      <c r="L253" s="1634">
        <v>48057</v>
      </c>
      <c r="M253" s="1634">
        <f t="shared" si="39"/>
        <v>56966</v>
      </c>
      <c r="N253" s="1634">
        <f t="shared" si="40"/>
        <v>0</v>
      </c>
      <c r="O253" s="1634">
        <v>175</v>
      </c>
      <c r="P253" s="2431">
        <v>159.64240000000001</v>
      </c>
      <c r="Q253" s="2431">
        <v>159.63999999999999</v>
      </c>
      <c r="R253" s="2431">
        <v>0.9768</v>
      </c>
      <c r="S253" s="2431">
        <v>51.76</v>
      </c>
      <c r="T253" s="1634">
        <v>61480</v>
      </c>
      <c r="U253" s="1634">
        <f t="shared" si="41"/>
        <v>71264</v>
      </c>
      <c r="V253" s="1634">
        <f t="shared" si="42"/>
        <v>0</v>
      </c>
      <c r="W253" s="2434">
        <v>175</v>
      </c>
      <c r="X253" s="2434">
        <v>156.13040000000001</v>
      </c>
      <c r="Y253" s="2434">
        <v>156.13</v>
      </c>
      <c r="Z253" s="2434">
        <v>0.9425</v>
      </c>
      <c r="AA253" s="2434">
        <v>43.51</v>
      </c>
      <c r="AB253" s="2434">
        <v>48910</v>
      </c>
      <c r="AC253" s="1634">
        <f t="shared" si="43"/>
        <v>67448</v>
      </c>
      <c r="AD253" s="1634">
        <f t="shared" si="44"/>
        <v>0</v>
      </c>
      <c r="AE253" s="2434">
        <v>175</v>
      </c>
      <c r="AF253" s="1634">
        <v>138.76079999999999</v>
      </c>
      <c r="AG253" s="1634">
        <v>140</v>
      </c>
      <c r="AH253" s="1634">
        <v>0.95840000000000003</v>
      </c>
      <c r="AI253" s="1634">
        <v>41.22</v>
      </c>
      <c r="AJ253" s="1634">
        <v>42550</v>
      </c>
      <c r="AK253" s="1634">
        <f t="shared" si="45"/>
        <v>61943</v>
      </c>
      <c r="AL253" s="1634">
        <f t="shared" si="46"/>
        <v>0</v>
      </c>
      <c r="AM253" s="1634">
        <v>175</v>
      </c>
      <c r="AN253" s="1634">
        <v>130.61279999999999</v>
      </c>
      <c r="AO253" s="1634">
        <v>140</v>
      </c>
      <c r="AP253" s="1634">
        <v>0.9698</v>
      </c>
      <c r="AQ253" s="2431">
        <v>28.8</v>
      </c>
      <c r="AR253" s="1634">
        <v>27985</v>
      </c>
      <c r="AS253" s="1634">
        <f t="shared" si="47"/>
        <v>58306</v>
      </c>
      <c r="AT253" s="1634">
        <f t="shared" si="48"/>
        <v>0</v>
      </c>
      <c r="AU253" s="1634">
        <v>175</v>
      </c>
      <c r="AV253" s="1634">
        <v>138.93039999999999</v>
      </c>
      <c r="AW253" s="1634">
        <v>140</v>
      </c>
      <c r="AX253" s="1634">
        <v>0.95209999999999995</v>
      </c>
      <c r="AY253" s="1634">
        <v>49.43</v>
      </c>
      <c r="AZ253" s="1634">
        <v>49449</v>
      </c>
      <c r="BA253" s="1634">
        <f t="shared" si="49"/>
        <v>60018</v>
      </c>
      <c r="BB253" s="1634">
        <f t="shared" si="50"/>
        <v>0</v>
      </c>
    </row>
    <row r="254" spans="1:54" ht="15">
      <c r="A254" s="2456">
        <f t="shared" si="51"/>
        <v>249</v>
      </c>
      <c r="B254" s="2411" t="s">
        <v>3823</v>
      </c>
      <c r="C254" s="2411" t="s">
        <v>749</v>
      </c>
      <c r="D254" s="1611" t="s">
        <v>3281</v>
      </c>
      <c r="E254" s="1611" t="s">
        <v>259</v>
      </c>
      <c r="F254" s="1634">
        <v>176</v>
      </c>
      <c r="G254" s="1634">
        <v>0</v>
      </c>
      <c r="H254" s="2431">
        <v>0</v>
      </c>
      <c r="I254" s="2431">
        <v>0</v>
      </c>
      <c r="J254" s="2431">
        <v>0</v>
      </c>
      <c r="K254" s="2431">
        <v>0</v>
      </c>
      <c r="L254" s="1634">
        <v>0</v>
      </c>
      <c r="M254" s="1634">
        <f t="shared" si="39"/>
        <v>0</v>
      </c>
      <c r="N254" s="1634">
        <f t="shared" si="40"/>
        <v>0</v>
      </c>
      <c r="O254" s="1634">
        <v>0</v>
      </c>
      <c r="P254" s="2431">
        <v>0</v>
      </c>
      <c r="Q254" s="2431">
        <v>0</v>
      </c>
      <c r="R254" s="2431">
        <v>0</v>
      </c>
      <c r="S254" s="2431">
        <v>0</v>
      </c>
      <c r="T254" s="1634">
        <v>0</v>
      </c>
      <c r="U254" s="1634">
        <f t="shared" si="41"/>
        <v>0</v>
      </c>
      <c r="V254" s="1634">
        <f t="shared" si="42"/>
        <v>0</v>
      </c>
      <c r="W254" s="2434">
        <v>0</v>
      </c>
      <c r="X254" s="2434">
        <v>0</v>
      </c>
      <c r="Y254" s="2434">
        <v>0</v>
      </c>
      <c r="Z254" s="2434">
        <v>0</v>
      </c>
      <c r="AA254" s="2435">
        <v>0</v>
      </c>
      <c r="AB254" s="2434">
        <v>0</v>
      </c>
      <c r="AC254" s="1634">
        <f t="shared" si="43"/>
        <v>0</v>
      </c>
      <c r="AD254" s="1634">
        <f t="shared" si="44"/>
        <v>0</v>
      </c>
      <c r="AE254" s="2434">
        <v>0</v>
      </c>
      <c r="AF254" s="1634">
        <v>0</v>
      </c>
      <c r="AG254" s="1634">
        <v>0</v>
      </c>
      <c r="AH254" s="1634">
        <v>0</v>
      </c>
      <c r="AI254" s="2431">
        <v>0</v>
      </c>
      <c r="AJ254" s="1634">
        <v>0</v>
      </c>
      <c r="AK254" s="1634">
        <f t="shared" si="45"/>
        <v>0</v>
      </c>
      <c r="AL254" s="1634">
        <f t="shared" si="46"/>
        <v>0</v>
      </c>
      <c r="AM254" s="1634">
        <v>0</v>
      </c>
      <c r="AN254" s="1634">
        <v>0</v>
      </c>
      <c r="AO254" s="1634">
        <v>0</v>
      </c>
      <c r="AP254" s="1634">
        <v>0</v>
      </c>
      <c r="AQ254" s="2435">
        <v>0</v>
      </c>
      <c r="AR254" s="1634">
        <v>0</v>
      </c>
      <c r="AS254" s="1634">
        <f t="shared" si="47"/>
        <v>0</v>
      </c>
      <c r="AT254" s="1634">
        <f t="shared" si="48"/>
        <v>0</v>
      </c>
      <c r="AU254" s="1634">
        <v>176</v>
      </c>
      <c r="AV254" s="1634">
        <v>5.0759999999999996</v>
      </c>
      <c r="AW254" s="1634">
        <v>140.80000000000001</v>
      </c>
      <c r="AX254" s="1634">
        <v>0.1958</v>
      </c>
      <c r="AY254" s="1634">
        <v>39.78</v>
      </c>
      <c r="AZ254" s="1634">
        <v>194</v>
      </c>
      <c r="BA254" s="1634">
        <f t="shared" si="49"/>
        <v>2193</v>
      </c>
      <c r="BB254" s="1634">
        <f t="shared" si="50"/>
        <v>0</v>
      </c>
    </row>
    <row r="255" spans="1:54" ht="15">
      <c r="A255" s="2456">
        <f t="shared" si="51"/>
        <v>250</v>
      </c>
      <c r="B255" s="2411" t="s">
        <v>3329</v>
      </c>
      <c r="C255" s="2411" t="s">
        <v>634</v>
      </c>
      <c r="D255" s="1611" t="s">
        <v>515</v>
      </c>
      <c r="E255" s="1611" t="s">
        <v>259</v>
      </c>
      <c r="F255" s="1634">
        <v>177.77</v>
      </c>
      <c r="G255" s="1634">
        <v>177.77</v>
      </c>
      <c r="H255" s="2431">
        <v>115.84</v>
      </c>
      <c r="I255" s="2431">
        <v>142.21600000000001</v>
      </c>
      <c r="J255" s="2431">
        <v>1</v>
      </c>
      <c r="K255" s="2431">
        <v>38.89</v>
      </c>
      <c r="L255" s="1634">
        <v>32432</v>
      </c>
      <c r="M255" s="1634">
        <f t="shared" si="39"/>
        <v>50043</v>
      </c>
      <c r="N255" s="1634">
        <f t="shared" si="40"/>
        <v>0</v>
      </c>
      <c r="O255" s="1634">
        <v>177.77</v>
      </c>
      <c r="P255" s="2431">
        <v>118.39999999999999</v>
      </c>
      <c r="Q255" s="2431">
        <v>142.21600000000001</v>
      </c>
      <c r="R255" s="2431">
        <v>0.99990000000000001</v>
      </c>
      <c r="S255" s="2431">
        <v>36.6</v>
      </c>
      <c r="T255" s="1634">
        <v>32244</v>
      </c>
      <c r="U255" s="1634">
        <f t="shared" si="41"/>
        <v>52854</v>
      </c>
      <c r="V255" s="1634">
        <f t="shared" si="42"/>
        <v>0</v>
      </c>
      <c r="W255" s="2434">
        <v>177.77</v>
      </c>
      <c r="X255" s="2434">
        <v>118.72</v>
      </c>
      <c r="Y255" s="2434">
        <v>142.21600000000001</v>
      </c>
      <c r="Z255" s="2434">
        <v>1</v>
      </c>
      <c r="AA255" s="2434">
        <v>35.19</v>
      </c>
      <c r="AB255" s="2434">
        <v>30078</v>
      </c>
      <c r="AC255" s="1634">
        <f t="shared" si="43"/>
        <v>51287</v>
      </c>
      <c r="AD255" s="1634">
        <f t="shared" si="44"/>
        <v>0</v>
      </c>
      <c r="AE255" s="2434">
        <v>177.77</v>
      </c>
      <c r="AF255" s="1634">
        <v>113.44000000000001</v>
      </c>
      <c r="AG255" s="1634">
        <v>142.21600000000001</v>
      </c>
      <c r="AH255" s="1634">
        <v>1</v>
      </c>
      <c r="AI255" s="1634">
        <v>34.68</v>
      </c>
      <c r="AJ255" s="1634">
        <v>29272</v>
      </c>
      <c r="AK255" s="1634">
        <f t="shared" si="45"/>
        <v>50640</v>
      </c>
      <c r="AL255" s="1634">
        <f t="shared" si="46"/>
        <v>0</v>
      </c>
      <c r="AM255" s="1634">
        <v>177.77</v>
      </c>
      <c r="AN255" s="1634">
        <v>94.08</v>
      </c>
      <c r="AO255" s="1634">
        <v>142.21600000000001</v>
      </c>
      <c r="AP255" s="1634">
        <v>0.99990000000000001</v>
      </c>
      <c r="AQ255" s="2431">
        <v>39.729999999999997</v>
      </c>
      <c r="AR255" s="1634">
        <v>27812</v>
      </c>
      <c r="AS255" s="1634">
        <f t="shared" si="47"/>
        <v>41997</v>
      </c>
      <c r="AT255" s="1634">
        <f t="shared" si="48"/>
        <v>0</v>
      </c>
      <c r="AU255" s="1634">
        <v>177.77</v>
      </c>
      <c r="AV255" s="1634">
        <v>106.88</v>
      </c>
      <c r="AW255" s="1634">
        <v>142.21600000000001</v>
      </c>
      <c r="AX255" s="1634">
        <v>1</v>
      </c>
      <c r="AY255" s="1634">
        <v>37.08</v>
      </c>
      <c r="AZ255" s="1634">
        <v>28534</v>
      </c>
      <c r="BA255" s="1634">
        <f t="shared" si="49"/>
        <v>46172</v>
      </c>
      <c r="BB255" s="1634">
        <f t="shared" si="50"/>
        <v>0</v>
      </c>
    </row>
    <row r="256" spans="1:54" ht="15">
      <c r="A256" s="2456">
        <f t="shared" si="51"/>
        <v>251</v>
      </c>
      <c r="B256" s="2411" t="s">
        <v>3341</v>
      </c>
      <c r="C256" s="2411" t="s">
        <v>3156</v>
      </c>
      <c r="D256" s="1611" t="s">
        <v>515</v>
      </c>
      <c r="E256" s="1611" t="s">
        <v>259</v>
      </c>
      <c r="F256" s="1634">
        <v>178</v>
      </c>
      <c r="G256" s="1634">
        <v>178</v>
      </c>
      <c r="H256" s="2431">
        <v>93.96</v>
      </c>
      <c r="I256" s="2431">
        <v>178</v>
      </c>
      <c r="J256" s="2431">
        <v>0.90259999999999996</v>
      </c>
      <c r="K256" s="2431">
        <v>54.0581689607871</v>
      </c>
      <c r="L256" s="1634">
        <v>36571</v>
      </c>
      <c r="M256" s="1634">
        <f t="shared" si="39"/>
        <v>40591</v>
      </c>
      <c r="N256" s="1634">
        <f t="shared" si="40"/>
        <v>0</v>
      </c>
      <c r="O256" s="1634">
        <v>178</v>
      </c>
      <c r="P256" s="2431">
        <v>100.32</v>
      </c>
      <c r="Q256" s="2431">
        <v>178</v>
      </c>
      <c r="R256" s="2431">
        <v>0.86750000000000005</v>
      </c>
      <c r="S256" s="2431">
        <v>42.592199584983966</v>
      </c>
      <c r="T256" s="1634">
        <v>31790</v>
      </c>
      <c r="U256" s="1634">
        <f t="shared" si="41"/>
        <v>44783</v>
      </c>
      <c r="V256" s="1634">
        <f t="shared" si="42"/>
        <v>0</v>
      </c>
      <c r="W256" s="2434">
        <v>178</v>
      </c>
      <c r="X256" s="2434">
        <v>70.2</v>
      </c>
      <c r="Y256" s="2434">
        <v>178</v>
      </c>
      <c r="Z256" s="2434">
        <v>0.84430000000000005</v>
      </c>
      <c r="AA256" s="2435">
        <v>53.816476733143404</v>
      </c>
      <c r="AB256" s="2434">
        <v>27201</v>
      </c>
      <c r="AC256" s="1634">
        <f t="shared" si="43"/>
        <v>30326</v>
      </c>
      <c r="AD256" s="1634">
        <f t="shared" si="44"/>
        <v>0</v>
      </c>
      <c r="AE256" s="2434">
        <v>178</v>
      </c>
      <c r="AF256" s="1634">
        <v>65.039999999999992</v>
      </c>
      <c r="AG256" s="1634">
        <v>178</v>
      </c>
      <c r="AH256" s="1634">
        <v>0.88160000000000005</v>
      </c>
      <c r="AI256" s="2431">
        <f>+AJ256/(24*31*AF256)*100</f>
        <v>55.375352140618183</v>
      </c>
      <c r="AJ256" s="1634">
        <v>26796</v>
      </c>
      <c r="AK256" s="1634">
        <f t="shared" si="45"/>
        <v>29034</v>
      </c>
      <c r="AL256" s="1634">
        <f t="shared" si="46"/>
        <v>0</v>
      </c>
      <c r="AM256" s="1634">
        <v>178</v>
      </c>
      <c r="AN256" s="1634">
        <v>82.919999999999987</v>
      </c>
      <c r="AO256" s="1634">
        <v>178</v>
      </c>
      <c r="AP256" s="1634">
        <v>0.89459999999999995</v>
      </c>
      <c r="AQ256" s="2431">
        <f>+AR256/(24*31*AN256)*100</f>
        <v>58.772155050340025</v>
      </c>
      <c r="AR256" s="1634">
        <v>36258</v>
      </c>
      <c r="AS256" s="1634">
        <f t="shared" si="47"/>
        <v>37015</v>
      </c>
      <c r="AT256" s="1634">
        <f t="shared" si="48"/>
        <v>0</v>
      </c>
      <c r="AU256" s="1634">
        <v>178</v>
      </c>
      <c r="AV256" s="1634">
        <v>79.680000000000007</v>
      </c>
      <c r="AW256" s="1634">
        <v>178</v>
      </c>
      <c r="AX256" s="1634">
        <v>0.8821</v>
      </c>
      <c r="AY256" s="2431">
        <f>+AZ256/(24*30*AV256)*100</f>
        <v>64.736376059794736</v>
      </c>
      <c r="AZ256" s="1634">
        <v>37139</v>
      </c>
      <c r="BA256" s="1634">
        <f t="shared" si="49"/>
        <v>34422</v>
      </c>
      <c r="BB256" s="1634">
        <f t="shared" si="50"/>
        <v>2717</v>
      </c>
    </row>
    <row r="257" spans="1:54" ht="15">
      <c r="A257" s="2456">
        <f t="shared" si="51"/>
        <v>252</v>
      </c>
      <c r="B257" s="2411" t="s">
        <v>3331</v>
      </c>
      <c r="C257" s="2411" t="s">
        <v>3156</v>
      </c>
      <c r="D257" s="1611" t="s">
        <v>515</v>
      </c>
      <c r="E257" s="1611" t="s">
        <v>259</v>
      </c>
      <c r="F257" s="1634">
        <v>178</v>
      </c>
      <c r="G257" s="1634">
        <v>178</v>
      </c>
      <c r="H257" s="2431">
        <v>98.960000000000008</v>
      </c>
      <c r="I257" s="2431">
        <v>178</v>
      </c>
      <c r="J257" s="2431">
        <v>0.62460000000000004</v>
      </c>
      <c r="K257" s="2431">
        <v>30.035985358843075</v>
      </c>
      <c r="L257" s="1634">
        <v>21401</v>
      </c>
      <c r="M257" s="1634">
        <f t="shared" si="39"/>
        <v>42751</v>
      </c>
      <c r="N257" s="1634">
        <f t="shared" si="40"/>
        <v>0</v>
      </c>
      <c r="O257" s="1634">
        <v>178</v>
      </c>
      <c r="P257" s="2431">
        <v>80.47999999999999</v>
      </c>
      <c r="Q257" s="2431">
        <v>178</v>
      </c>
      <c r="R257" s="2431">
        <v>0.61670000000000003</v>
      </c>
      <c r="S257" s="2431">
        <v>13.414138822976124</v>
      </c>
      <c r="T257" s="1634">
        <v>8032</v>
      </c>
      <c r="U257" s="1634">
        <f t="shared" si="41"/>
        <v>35926</v>
      </c>
      <c r="V257" s="1634">
        <f t="shared" si="42"/>
        <v>0</v>
      </c>
      <c r="W257" s="2434">
        <v>178</v>
      </c>
      <c r="X257" s="2434">
        <v>78.72</v>
      </c>
      <c r="Y257" s="2434">
        <v>178</v>
      </c>
      <c r="Z257" s="2434">
        <v>0.65080000000000005</v>
      </c>
      <c r="AA257" s="2435">
        <v>28.804623983739834</v>
      </c>
      <c r="AB257" s="2434">
        <v>16326</v>
      </c>
      <c r="AC257" s="1634">
        <f t="shared" si="43"/>
        <v>34007</v>
      </c>
      <c r="AD257" s="1634">
        <f t="shared" si="44"/>
        <v>0</v>
      </c>
      <c r="AE257" s="2434">
        <v>178</v>
      </c>
      <c r="AF257" s="1634">
        <v>85.28</v>
      </c>
      <c r="AG257" s="1634">
        <v>178</v>
      </c>
      <c r="AH257" s="1634">
        <v>0.66149999999999998</v>
      </c>
      <c r="AI257" s="2431">
        <f>+AJ257/(24*31*AF257)*100</f>
        <v>26.791883536081016</v>
      </c>
      <c r="AJ257" s="1634">
        <v>16999</v>
      </c>
      <c r="AK257" s="1634">
        <f t="shared" si="45"/>
        <v>38069</v>
      </c>
      <c r="AL257" s="1634">
        <f t="shared" si="46"/>
        <v>0</v>
      </c>
      <c r="AM257" s="1634">
        <v>178</v>
      </c>
      <c r="AN257" s="1634">
        <v>41.28</v>
      </c>
      <c r="AO257" s="1634">
        <v>178</v>
      </c>
      <c r="AP257" s="1634">
        <v>0.60119999999999996</v>
      </c>
      <c r="AQ257" s="2431">
        <f>+AR257/(24*31*AN257)*100</f>
        <v>23.361960281737101</v>
      </c>
      <c r="AR257" s="1634">
        <v>7175</v>
      </c>
      <c r="AS257" s="1634">
        <f t="shared" si="47"/>
        <v>18427</v>
      </c>
      <c r="AT257" s="1634">
        <f t="shared" si="48"/>
        <v>0</v>
      </c>
      <c r="AU257" s="1634">
        <v>178</v>
      </c>
      <c r="AV257" s="1634">
        <v>17.68</v>
      </c>
      <c r="AW257" s="1634">
        <v>178</v>
      </c>
      <c r="AX257" s="1634">
        <v>0.40100000000000002</v>
      </c>
      <c r="AY257" s="2431">
        <f>+AZ257/(24*30*AV257)*100</f>
        <v>25.051847662141778</v>
      </c>
      <c r="AZ257" s="1634">
        <v>3189</v>
      </c>
      <c r="BA257" s="1634">
        <f t="shared" si="49"/>
        <v>7638</v>
      </c>
      <c r="BB257" s="1634">
        <f t="shared" si="50"/>
        <v>0</v>
      </c>
    </row>
    <row r="258" spans="1:54" ht="15">
      <c r="A258" s="2456">
        <f t="shared" si="51"/>
        <v>253</v>
      </c>
      <c r="B258" s="2411" t="s">
        <v>3342</v>
      </c>
      <c r="C258" s="2411" t="s">
        <v>536</v>
      </c>
      <c r="D258" s="1611" t="s">
        <v>515</v>
      </c>
      <c r="E258" s="1611" t="s">
        <v>259</v>
      </c>
      <c r="F258" s="1634">
        <v>178</v>
      </c>
      <c r="G258" s="1634">
        <v>178</v>
      </c>
      <c r="H258" s="2431">
        <v>169.54400000000001</v>
      </c>
      <c r="I258" s="2431">
        <v>169.54</v>
      </c>
      <c r="J258" s="2431">
        <v>0.99129999999999996</v>
      </c>
      <c r="K258" s="2431">
        <v>30.06</v>
      </c>
      <c r="L258" s="1634">
        <v>36697</v>
      </c>
      <c r="M258" s="1634">
        <f t="shared" si="39"/>
        <v>73243</v>
      </c>
      <c r="N258" s="1634">
        <f t="shared" si="40"/>
        <v>0</v>
      </c>
      <c r="O258" s="1634">
        <v>178</v>
      </c>
      <c r="P258" s="2431">
        <v>162.92320000000001</v>
      </c>
      <c r="Q258" s="2431">
        <v>162.91999999999999</v>
      </c>
      <c r="R258" s="2431">
        <v>0.97060000000000002</v>
      </c>
      <c r="S258" s="2431">
        <v>16.100000000000001</v>
      </c>
      <c r="T258" s="1634">
        <v>19510</v>
      </c>
      <c r="U258" s="1634">
        <f t="shared" si="41"/>
        <v>72729</v>
      </c>
      <c r="V258" s="1634">
        <f t="shared" si="42"/>
        <v>0</v>
      </c>
      <c r="W258" s="2434">
        <v>178</v>
      </c>
      <c r="X258" s="2434">
        <v>194.19839999999999</v>
      </c>
      <c r="Y258" s="2434">
        <v>194.2</v>
      </c>
      <c r="Z258" s="2434">
        <v>0.95860000000000001</v>
      </c>
      <c r="AA258" s="2434">
        <v>12.04</v>
      </c>
      <c r="AB258" s="2434">
        <v>16837</v>
      </c>
      <c r="AC258" s="1634">
        <f t="shared" si="43"/>
        <v>83894</v>
      </c>
      <c r="AD258" s="1634">
        <f t="shared" si="44"/>
        <v>0</v>
      </c>
      <c r="AE258" s="2434">
        <v>178</v>
      </c>
      <c r="AF258" s="1634">
        <v>178.23840000000001</v>
      </c>
      <c r="AG258" s="1634">
        <v>178.24</v>
      </c>
      <c r="AH258" s="1634">
        <v>0.97660000000000002</v>
      </c>
      <c r="AI258" s="1634">
        <v>44.08</v>
      </c>
      <c r="AJ258" s="1634">
        <v>58453</v>
      </c>
      <c r="AK258" s="1634">
        <f t="shared" si="45"/>
        <v>79566</v>
      </c>
      <c r="AL258" s="1634">
        <f t="shared" si="46"/>
        <v>0</v>
      </c>
      <c r="AM258" s="1634">
        <v>178</v>
      </c>
      <c r="AN258" s="1634">
        <v>178.9752</v>
      </c>
      <c r="AO258" s="1634">
        <v>178.98</v>
      </c>
      <c r="AP258" s="1634">
        <v>0.97789999999999999</v>
      </c>
      <c r="AQ258" s="2431">
        <v>41.31</v>
      </c>
      <c r="AR258" s="1634">
        <v>55011</v>
      </c>
      <c r="AS258" s="1634">
        <f t="shared" si="47"/>
        <v>79895</v>
      </c>
      <c r="AT258" s="1634">
        <f t="shared" si="48"/>
        <v>0</v>
      </c>
      <c r="AU258" s="1634">
        <v>178</v>
      </c>
      <c r="AV258" s="1634">
        <v>173.69759999999999</v>
      </c>
      <c r="AW258" s="1634">
        <v>173.7</v>
      </c>
      <c r="AX258" s="1634">
        <v>0.96150000000000002</v>
      </c>
      <c r="AY258" s="1634">
        <v>30.39</v>
      </c>
      <c r="AZ258" s="1634">
        <v>38011</v>
      </c>
      <c r="BA258" s="1634">
        <f t="shared" si="49"/>
        <v>75037</v>
      </c>
      <c r="BB258" s="1634">
        <f t="shared" si="50"/>
        <v>0</v>
      </c>
    </row>
    <row r="259" spans="1:54" ht="15">
      <c r="A259" s="2456">
        <f t="shared" si="51"/>
        <v>254</v>
      </c>
      <c r="B259" s="2411" t="s">
        <v>3343</v>
      </c>
      <c r="C259" s="2411" t="s">
        <v>634</v>
      </c>
      <c r="D259" s="1611" t="s">
        <v>515</v>
      </c>
      <c r="E259" s="1611" t="s">
        <v>259</v>
      </c>
      <c r="F259" s="1634">
        <v>178</v>
      </c>
      <c r="G259" s="1634">
        <v>178</v>
      </c>
      <c r="H259" s="2431">
        <v>109.92</v>
      </c>
      <c r="I259" s="2431">
        <v>142.4</v>
      </c>
      <c r="J259" s="2431">
        <v>0.90310000000000001</v>
      </c>
      <c r="K259" s="2431">
        <v>29.71</v>
      </c>
      <c r="L259" s="1634">
        <v>23511</v>
      </c>
      <c r="M259" s="1634">
        <f t="shared" si="39"/>
        <v>47485</v>
      </c>
      <c r="N259" s="1634">
        <f t="shared" si="40"/>
        <v>0</v>
      </c>
      <c r="O259" s="1634">
        <v>178</v>
      </c>
      <c r="P259" s="2431">
        <v>129.47999999999999</v>
      </c>
      <c r="Q259" s="2431">
        <v>142.4</v>
      </c>
      <c r="R259" s="2431">
        <v>0.88439999999999996</v>
      </c>
      <c r="S259" s="2431">
        <v>22.51</v>
      </c>
      <c r="T259" s="1634">
        <v>21685</v>
      </c>
      <c r="U259" s="1634">
        <f t="shared" si="41"/>
        <v>57800</v>
      </c>
      <c r="V259" s="1634">
        <f t="shared" si="42"/>
        <v>0</v>
      </c>
      <c r="W259" s="2434">
        <v>178</v>
      </c>
      <c r="X259" s="2434">
        <v>116.03999999999999</v>
      </c>
      <c r="Y259" s="2434">
        <v>142.4</v>
      </c>
      <c r="Z259" s="2434">
        <v>0.89710000000000001</v>
      </c>
      <c r="AA259" s="2434">
        <v>29.42</v>
      </c>
      <c r="AB259" s="2434">
        <v>24578</v>
      </c>
      <c r="AC259" s="1634">
        <f t="shared" si="43"/>
        <v>50129</v>
      </c>
      <c r="AD259" s="1634">
        <f t="shared" si="44"/>
        <v>0</v>
      </c>
      <c r="AE259" s="2434">
        <v>178</v>
      </c>
      <c r="AF259" s="1634">
        <v>87</v>
      </c>
      <c r="AG259" s="1634">
        <v>142.4</v>
      </c>
      <c r="AH259" s="1634">
        <v>0.88460000000000005</v>
      </c>
      <c r="AI259" s="1634">
        <v>29.52</v>
      </c>
      <c r="AJ259" s="1634">
        <v>19107</v>
      </c>
      <c r="AK259" s="1634">
        <f t="shared" si="45"/>
        <v>38837</v>
      </c>
      <c r="AL259" s="1634">
        <f t="shared" si="46"/>
        <v>0</v>
      </c>
      <c r="AM259" s="1634">
        <v>178</v>
      </c>
      <c r="AN259" s="1634">
        <v>100.2</v>
      </c>
      <c r="AO259" s="1634">
        <v>142.4</v>
      </c>
      <c r="AP259" s="1634">
        <v>0.87090000000000001</v>
      </c>
      <c r="AQ259" s="2431">
        <v>26.54</v>
      </c>
      <c r="AR259" s="1634">
        <v>19788</v>
      </c>
      <c r="AS259" s="1634">
        <f t="shared" si="47"/>
        <v>44729</v>
      </c>
      <c r="AT259" s="1634">
        <f t="shared" si="48"/>
        <v>0</v>
      </c>
      <c r="AU259" s="1634">
        <v>178</v>
      </c>
      <c r="AV259" s="1634">
        <v>104.76</v>
      </c>
      <c r="AW259" s="1634">
        <v>142.4</v>
      </c>
      <c r="AX259" s="1634">
        <v>0.86839999999999995</v>
      </c>
      <c r="AY259" s="1634">
        <v>29.75</v>
      </c>
      <c r="AZ259" s="1634">
        <v>22443</v>
      </c>
      <c r="BA259" s="1634">
        <f t="shared" si="49"/>
        <v>45256</v>
      </c>
      <c r="BB259" s="1634">
        <f t="shared" si="50"/>
        <v>0</v>
      </c>
    </row>
    <row r="260" spans="1:54" ht="15">
      <c r="A260" s="2456">
        <f t="shared" si="51"/>
        <v>255</v>
      </c>
      <c r="B260" s="2411" t="s">
        <v>3338</v>
      </c>
      <c r="C260" s="2411" t="s">
        <v>3156</v>
      </c>
      <c r="D260" s="1611" t="s">
        <v>515</v>
      </c>
      <c r="E260" s="1611" t="s">
        <v>259</v>
      </c>
      <c r="F260" s="1634">
        <v>178</v>
      </c>
      <c r="G260" s="1634">
        <v>178</v>
      </c>
      <c r="H260" s="2431">
        <v>127.68</v>
      </c>
      <c r="I260" s="2431">
        <v>178</v>
      </c>
      <c r="J260" s="2431">
        <v>0.83840000000000003</v>
      </c>
      <c r="K260" s="2431">
        <v>49.710865705931489</v>
      </c>
      <c r="L260" s="1634">
        <v>45699</v>
      </c>
      <c r="M260" s="1634">
        <f t="shared" si="39"/>
        <v>55158</v>
      </c>
      <c r="N260" s="1634">
        <f t="shared" si="40"/>
        <v>0</v>
      </c>
      <c r="O260" s="1634">
        <v>178</v>
      </c>
      <c r="P260" s="2431">
        <v>130.80000000000001</v>
      </c>
      <c r="Q260" s="2431">
        <v>178</v>
      </c>
      <c r="R260" s="2431">
        <v>0.82609999999999995</v>
      </c>
      <c r="S260" s="2431">
        <v>41.213500049324253</v>
      </c>
      <c r="T260" s="1634">
        <v>40107</v>
      </c>
      <c r="U260" s="1634">
        <f t="shared" si="41"/>
        <v>58389</v>
      </c>
      <c r="V260" s="1634">
        <f t="shared" si="42"/>
        <v>0</v>
      </c>
      <c r="W260" s="2434">
        <v>178</v>
      </c>
      <c r="X260" s="2434">
        <v>108.84</v>
      </c>
      <c r="Y260" s="2434">
        <v>178</v>
      </c>
      <c r="Z260" s="2434">
        <v>0.81799999999999995</v>
      </c>
      <c r="AA260" s="2435">
        <v>44.442147494793574</v>
      </c>
      <c r="AB260" s="2434">
        <v>34827</v>
      </c>
      <c r="AC260" s="1634">
        <f t="shared" si="43"/>
        <v>47019</v>
      </c>
      <c r="AD260" s="1634">
        <f t="shared" si="44"/>
        <v>0</v>
      </c>
      <c r="AE260" s="2434">
        <v>178</v>
      </c>
      <c r="AF260" s="1634">
        <v>59.76</v>
      </c>
      <c r="AG260" s="1634">
        <v>178</v>
      </c>
      <c r="AH260" s="1634">
        <v>0.7208</v>
      </c>
      <c r="AI260" s="2431">
        <f t="shared" ref="AI260:AI266" si="52">+AJ260/(24*31*AF260)*100</f>
        <v>11.279436743389329</v>
      </c>
      <c r="AJ260" s="1634">
        <v>5015</v>
      </c>
      <c r="AK260" s="1634">
        <f t="shared" si="45"/>
        <v>26677</v>
      </c>
      <c r="AL260" s="1634">
        <f t="shared" si="46"/>
        <v>0</v>
      </c>
      <c r="AM260" s="1634">
        <v>178</v>
      </c>
      <c r="AN260" s="1634">
        <v>58.56</v>
      </c>
      <c r="AO260" s="1634">
        <v>178</v>
      </c>
      <c r="AP260" s="1634">
        <v>0.78149999999999997</v>
      </c>
      <c r="AQ260" s="2431">
        <f t="shared" ref="AQ260:AQ266" si="53">+AR260/(24*31*AN260)*100</f>
        <v>35.918036459251425</v>
      </c>
      <c r="AR260" s="1634">
        <v>15649</v>
      </c>
      <c r="AS260" s="1634">
        <f t="shared" si="47"/>
        <v>26141</v>
      </c>
      <c r="AT260" s="1634">
        <f t="shared" si="48"/>
        <v>0</v>
      </c>
      <c r="AU260" s="1634">
        <v>178</v>
      </c>
      <c r="AV260" s="1634">
        <v>49.92</v>
      </c>
      <c r="AW260" s="1634">
        <v>178</v>
      </c>
      <c r="AX260" s="1634">
        <v>0.76829999999999998</v>
      </c>
      <c r="AY260" s="2431">
        <f t="shared" ref="AY260:AY266" si="54">+AZ260/(24*30*AV260)*100</f>
        <v>17.032808048433047</v>
      </c>
      <c r="AZ260" s="1634">
        <v>6122</v>
      </c>
      <c r="BA260" s="1634">
        <f t="shared" si="49"/>
        <v>21565</v>
      </c>
      <c r="BB260" s="1634">
        <f t="shared" si="50"/>
        <v>0</v>
      </c>
    </row>
    <row r="261" spans="1:54" ht="15">
      <c r="A261" s="2456">
        <f t="shared" si="51"/>
        <v>256</v>
      </c>
      <c r="B261" s="2411" t="s">
        <v>3339</v>
      </c>
      <c r="C261" s="2411" t="s">
        <v>3156</v>
      </c>
      <c r="D261" s="1611" t="s">
        <v>515</v>
      </c>
      <c r="E261" s="1611" t="s">
        <v>259</v>
      </c>
      <c r="F261" s="1634">
        <v>178</v>
      </c>
      <c r="G261" s="1634">
        <v>178</v>
      </c>
      <c r="H261" s="2431">
        <v>95.52000000000001</v>
      </c>
      <c r="I261" s="2431">
        <v>178</v>
      </c>
      <c r="J261" s="2431">
        <v>0.77759999999999996</v>
      </c>
      <c r="K261" s="2431">
        <v>44.659059184812946</v>
      </c>
      <c r="L261" s="1634">
        <v>30714</v>
      </c>
      <c r="M261" s="1634">
        <f t="shared" si="39"/>
        <v>41265</v>
      </c>
      <c r="N261" s="1634">
        <f t="shared" si="40"/>
        <v>0</v>
      </c>
      <c r="O261" s="1634">
        <v>178</v>
      </c>
      <c r="P261" s="2431">
        <v>92.47999999999999</v>
      </c>
      <c r="Q261" s="2431">
        <v>178</v>
      </c>
      <c r="R261" s="2431">
        <v>0.749</v>
      </c>
      <c r="S261" s="2431">
        <v>35.988600848308963</v>
      </c>
      <c r="T261" s="1634">
        <v>24762</v>
      </c>
      <c r="U261" s="1634">
        <f t="shared" si="41"/>
        <v>41283</v>
      </c>
      <c r="V261" s="1634">
        <f t="shared" si="42"/>
        <v>0</v>
      </c>
      <c r="W261" s="2434">
        <v>178</v>
      </c>
      <c r="X261" s="2434">
        <v>86.8</v>
      </c>
      <c r="Y261" s="2434">
        <v>178</v>
      </c>
      <c r="Z261" s="2434">
        <v>0.69730000000000003</v>
      </c>
      <c r="AA261" s="2435">
        <v>36.357526881720432</v>
      </c>
      <c r="AB261" s="2434">
        <v>22722</v>
      </c>
      <c r="AC261" s="1634">
        <f t="shared" si="43"/>
        <v>37498</v>
      </c>
      <c r="AD261" s="1634">
        <f t="shared" si="44"/>
        <v>0</v>
      </c>
      <c r="AE261" s="2434">
        <v>178</v>
      </c>
      <c r="AF261" s="1634">
        <v>105.67999999999999</v>
      </c>
      <c r="AG261" s="1634">
        <v>178</v>
      </c>
      <c r="AH261" s="1634">
        <v>0.69069999999999998</v>
      </c>
      <c r="AI261" s="2431">
        <f t="shared" si="52"/>
        <v>31.914411939472377</v>
      </c>
      <c r="AJ261" s="1634">
        <v>25093</v>
      </c>
      <c r="AK261" s="1634">
        <f t="shared" si="45"/>
        <v>47176</v>
      </c>
      <c r="AL261" s="1634">
        <f t="shared" si="46"/>
        <v>0</v>
      </c>
      <c r="AM261" s="1634">
        <v>178</v>
      </c>
      <c r="AN261" s="1634">
        <v>105.2</v>
      </c>
      <c r="AO261" s="1634">
        <v>178</v>
      </c>
      <c r="AP261" s="1634">
        <v>0.73680000000000001</v>
      </c>
      <c r="AQ261" s="2431">
        <f t="shared" si="53"/>
        <v>48.893045504722188</v>
      </c>
      <c r="AR261" s="1634">
        <v>38268</v>
      </c>
      <c r="AS261" s="1634">
        <f t="shared" si="47"/>
        <v>46961</v>
      </c>
      <c r="AT261" s="1634">
        <f t="shared" si="48"/>
        <v>0</v>
      </c>
      <c r="AU261" s="1634">
        <v>178</v>
      </c>
      <c r="AV261" s="1634">
        <v>104.47999999999999</v>
      </c>
      <c r="AW261" s="1634">
        <v>178</v>
      </c>
      <c r="AX261" s="1634">
        <v>0.73209999999999997</v>
      </c>
      <c r="AY261" s="2431">
        <f t="shared" si="54"/>
        <v>46.21963799557598</v>
      </c>
      <c r="AZ261" s="1634">
        <v>34769</v>
      </c>
      <c r="BA261" s="1634">
        <f t="shared" si="49"/>
        <v>45135</v>
      </c>
      <c r="BB261" s="1634">
        <f t="shared" si="50"/>
        <v>0</v>
      </c>
    </row>
    <row r="262" spans="1:54" ht="15">
      <c r="A262" s="2456">
        <f t="shared" si="51"/>
        <v>257</v>
      </c>
      <c r="B262" s="2411" t="s">
        <v>3340</v>
      </c>
      <c r="C262" s="2411" t="s">
        <v>3156</v>
      </c>
      <c r="D262" s="1611" t="s">
        <v>515</v>
      </c>
      <c r="E262" s="1611" t="s">
        <v>259</v>
      </c>
      <c r="F262" s="1634">
        <v>178</v>
      </c>
      <c r="G262" s="1634">
        <v>178</v>
      </c>
      <c r="H262" s="2431">
        <v>135.35999999999999</v>
      </c>
      <c r="I262" s="2431">
        <v>178</v>
      </c>
      <c r="J262" s="2431">
        <v>0.75190000000000001</v>
      </c>
      <c r="K262" s="2431">
        <v>14.695380220646182</v>
      </c>
      <c r="L262" s="1634">
        <v>14322</v>
      </c>
      <c r="M262" s="1634">
        <f t="shared" ref="M262:M325" si="55">+ROUND(24*30*0.6*H262,0)</f>
        <v>58476</v>
      </c>
      <c r="N262" s="1634">
        <f t="shared" ref="N262:N325" si="56">+MAX((L262-M262),0)</f>
        <v>0</v>
      </c>
      <c r="O262" s="1634">
        <v>178</v>
      </c>
      <c r="P262" s="2431">
        <v>147.12</v>
      </c>
      <c r="Q262" s="2431">
        <v>178</v>
      </c>
      <c r="R262" s="2431">
        <v>0.78559999999999997</v>
      </c>
      <c r="S262" s="2431">
        <v>40.632290515532638</v>
      </c>
      <c r="T262" s="1634">
        <v>44475</v>
      </c>
      <c r="U262" s="1634">
        <f t="shared" ref="U262:U325" si="57">+ROUND(24*31*0.6*P262,0)</f>
        <v>65674</v>
      </c>
      <c r="V262" s="1634">
        <f t="shared" ref="V262:V325" si="58">+MAX((T262-U262),0)</f>
        <v>0</v>
      </c>
      <c r="W262" s="2434">
        <v>178</v>
      </c>
      <c r="X262" s="2434">
        <v>164.64</v>
      </c>
      <c r="Y262" s="2434">
        <v>178</v>
      </c>
      <c r="Z262" s="2434">
        <v>0.7853</v>
      </c>
      <c r="AA262" s="2435">
        <v>47.707624716553291</v>
      </c>
      <c r="AB262" s="2434">
        <v>56553</v>
      </c>
      <c r="AC262" s="1634">
        <f t="shared" ref="AC262:AC325" si="59">+ROUND(24*30*0.6*X262,0)</f>
        <v>71124</v>
      </c>
      <c r="AD262" s="1634">
        <f t="shared" ref="AD262:AD325" si="60">+MAX((AB262-AC262),0)</f>
        <v>0</v>
      </c>
      <c r="AE262" s="2434">
        <v>178</v>
      </c>
      <c r="AF262" s="1634">
        <v>159.60000000000002</v>
      </c>
      <c r="AG262" s="1634">
        <v>178</v>
      </c>
      <c r="AH262" s="1634">
        <v>0.73580000000000001</v>
      </c>
      <c r="AI262" s="2431">
        <f t="shared" si="52"/>
        <v>47.437141240197256</v>
      </c>
      <c r="AJ262" s="1634">
        <v>56328</v>
      </c>
      <c r="AK262" s="1634">
        <f t="shared" ref="AK262:AK325" si="61">+ROUND(24*31*0.6*AF262,0)</f>
        <v>71245</v>
      </c>
      <c r="AL262" s="1634">
        <f t="shared" ref="AL262:AL325" si="62">+MAX((AJ262-AK262),0)</f>
        <v>0</v>
      </c>
      <c r="AM262" s="1634">
        <v>178</v>
      </c>
      <c r="AN262" s="1634">
        <v>116.4</v>
      </c>
      <c r="AO262" s="1634">
        <v>178</v>
      </c>
      <c r="AP262" s="1634">
        <v>0.70079999999999998</v>
      </c>
      <c r="AQ262" s="2431">
        <f t="shared" si="53"/>
        <v>49.859355947234228</v>
      </c>
      <c r="AR262" s="1634">
        <v>43179</v>
      </c>
      <c r="AS262" s="1634">
        <f t="shared" ref="AS262:AS325" si="63">+ROUND(24*31*0.6*AN262,0)</f>
        <v>51961</v>
      </c>
      <c r="AT262" s="1634">
        <f t="shared" ref="AT262:AT325" si="64">+MAX((AR262-AS262),0)</f>
        <v>0</v>
      </c>
      <c r="AU262" s="1634">
        <v>178</v>
      </c>
      <c r="AV262" s="1634">
        <v>17.040000000000003</v>
      </c>
      <c r="AW262" s="1634">
        <v>178</v>
      </c>
      <c r="AX262" s="1634">
        <v>0.53459999999999996</v>
      </c>
      <c r="AY262" s="2431">
        <f t="shared" si="54"/>
        <v>21.860328638497649</v>
      </c>
      <c r="AZ262" s="1634">
        <v>2682</v>
      </c>
      <c r="BA262" s="1634">
        <f t="shared" ref="BA262:BA325" si="65">+ROUND(24*30*0.6*AV262,0)</f>
        <v>7361</v>
      </c>
      <c r="BB262" s="1634">
        <f t="shared" ref="BB262:BB325" si="66">+MAX((AZ262-BA262),0)</f>
        <v>0</v>
      </c>
    </row>
    <row r="263" spans="1:54" ht="15">
      <c r="A263" s="2456">
        <f t="shared" si="51"/>
        <v>258</v>
      </c>
      <c r="B263" s="2411" t="s">
        <v>3333</v>
      </c>
      <c r="C263" s="2411" t="s">
        <v>3156</v>
      </c>
      <c r="D263" s="1611" t="s">
        <v>515</v>
      </c>
      <c r="E263" s="1611" t="s">
        <v>259</v>
      </c>
      <c r="F263" s="1634">
        <v>178</v>
      </c>
      <c r="G263" s="1634">
        <v>178</v>
      </c>
      <c r="H263" s="2431">
        <v>293.04000000000002</v>
      </c>
      <c r="I263" s="2431">
        <v>293.04000000000002</v>
      </c>
      <c r="J263" s="2431">
        <v>0.71809999999999996</v>
      </c>
      <c r="K263" s="2431">
        <v>48.268912852246181</v>
      </c>
      <c r="L263" s="1634">
        <v>101842</v>
      </c>
      <c r="M263" s="1634">
        <f t="shared" si="55"/>
        <v>126593</v>
      </c>
      <c r="N263" s="1634">
        <f t="shared" si="56"/>
        <v>0</v>
      </c>
      <c r="O263" s="1634">
        <v>178</v>
      </c>
      <c r="P263" s="2431">
        <v>274.56</v>
      </c>
      <c r="Q263" s="2431">
        <v>274.56</v>
      </c>
      <c r="R263" s="2431">
        <v>0.73180000000000001</v>
      </c>
      <c r="S263" s="2431">
        <v>33.579142072085617</v>
      </c>
      <c r="T263" s="1634">
        <v>68593</v>
      </c>
      <c r="U263" s="1634">
        <f t="shared" si="57"/>
        <v>122564</v>
      </c>
      <c r="V263" s="1634">
        <f t="shared" si="58"/>
        <v>0</v>
      </c>
      <c r="W263" s="2434">
        <v>178</v>
      </c>
      <c r="X263" s="2434">
        <v>146.08000000000001</v>
      </c>
      <c r="Y263" s="2434">
        <v>178</v>
      </c>
      <c r="Z263" s="2434">
        <v>0.78490000000000004</v>
      </c>
      <c r="AA263" s="2435">
        <v>20.670751186564438</v>
      </c>
      <c r="AB263" s="2434">
        <v>21741</v>
      </c>
      <c r="AC263" s="1634">
        <f t="shared" si="59"/>
        <v>63107</v>
      </c>
      <c r="AD263" s="1634">
        <f t="shared" si="60"/>
        <v>0</v>
      </c>
      <c r="AE263" s="2434">
        <v>178</v>
      </c>
      <c r="AF263" s="1634">
        <v>154.96</v>
      </c>
      <c r="AG263" s="1634">
        <v>178</v>
      </c>
      <c r="AH263" s="1634">
        <v>0.76970000000000005</v>
      </c>
      <c r="AI263" s="2431">
        <f t="shared" si="52"/>
        <v>31.714740120239142</v>
      </c>
      <c r="AJ263" s="1634">
        <v>36564</v>
      </c>
      <c r="AK263" s="1634">
        <f t="shared" si="61"/>
        <v>69174</v>
      </c>
      <c r="AL263" s="1634">
        <f t="shared" si="62"/>
        <v>0</v>
      </c>
      <c r="AM263" s="1634">
        <v>178</v>
      </c>
      <c r="AN263" s="1634">
        <v>263.60000000000002</v>
      </c>
      <c r="AO263" s="1634">
        <v>263.60000000000002</v>
      </c>
      <c r="AP263" s="1634">
        <v>0.66900000000000004</v>
      </c>
      <c r="AQ263" s="2431">
        <f t="shared" si="53"/>
        <v>36.419326284530158</v>
      </c>
      <c r="AR263" s="1634">
        <v>71425</v>
      </c>
      <c r="AS263" s="1634">
        <f t="shared" si="63"/>
        <v>117671</v>
      </c>
      <c r="AT263" s="1634">
        <f t="shared" si="64"/>
        <v>0</v>
      </c>
      <c r="AU263" s="1634">
        <v>178</v>
      </c>
      <c r="AV263" s="1634">
        <v>240.79999999999998</v>
      </c>
      <c r="AW263" s="1634">
        <v>240.8</v>
      </c>
      <c r="AX263" s="1634">
        <v>0.61570000000000003</v>
      </c>
      <c r="AY263" s="2431">
        <f t="shared" si="54"/>
        <v>38.618955334071615</v>
      </c>
      <c r="AZ263" s="1634">
        <v>66956</v>
      </c>
      <c r="BA263" s="1634">
        <f t="shared" si="65"/>
        <v>104026</v>
      </c>
      <c r="BB263" s="1634">
        <f t="shared" si="66"/>
        <v>0</v>
      </c>
    </row>
    <row r="264" spans="1:54" ht="15">
      <c r="A264" s="2456">
        <f t="shared" ref="A264:A327" si="67">+A263+1</f>
        <v>259</v>
      </c>
      <c r="B264" s="2411" t="s">
        <v>3336</v>
      </c>
      <c r="C264" s="2411" t="s">
        <v>3156</v>
      </c>
      <c r="D264" s="1611" t="s">
        <v>515</v>
      </c>
      <c r="E264" s="1611" t="s">
        <v>259</v>
      </c>
      <c r="F264" s="1634">
        <v>178</v>
      </c>
      <c r="G264" s="1634">
        <v>178</v>
      </c>
      <c r="H264" s="2431">
        <v>193.35999999999999</v>
      </c>
      <c r="I264" s="2431">
        <v>193.36</v>
      </c>
      <c r="J264" s="2431">
        <v>0.93589999999999995</v>
      </c>
      <c r="K264" s="2431">
        <v>42.764934721647599</v>
      </c>
      <c r="L264" s="1634">
        <v>59537</v>
      </c>
      <c r="M264" s="1634">
        <f t="shared" si="55"/>
        <v>83532</v>
      </c>
      <c r="N264" s="1634">
        <f t="shared" si="56"/>
        <v>0</v>
      </c>
      <c r="O264" s="1634">
        <v>178</v>
      </c>
      <c r="P264" s="2431">
        <v>135.12</v>
      </c>
      <c r="Q264" s="2431">
        <v>178</v>
      </c>
      <c r="R264" s="2431">
        <v>0.97929999999999995</v>
      </c>
      <c r="S264" s="2431">
        <v>37.53831719475162</v>
      </c>
      <c r="T264" s="1634">
        <v>37737</v>
      </c>
      <c r="U264" s="1634">
        <f t="shared" si="57"/>
        <v>60318</v>
      </c>
      <c r="V264" s="1634">
        <f t="shared" si="58"/>
        <v>0</v>
      </c>
      <c r="W264" s="2434">
        <v>178</v>
      </c>
      <c r="X264" s="2434">
        <v>163.04000000000002</v>
      </c>
      <c r="Y264" s="2434">
        <v>178</v>
      </c>
      <c r="Z264" s="2434">
        <v>0.94440000000000002</v>
      </c>
      <c r="AA264" s="2435">
        <v>35.824542034674508</v>
      </c>
      <c r="AB264" s="2434">
        <v>42054</v>
      </c>
      <c r="AC264" s="1634">
        <f t="shared" si="59"/>
        <v>70433</v>
      </c>
      <c r="AD264" s="1634">
        <f t="shared" si="60"/>
        <v>0</v>
      </c>
      <c r="AE264" s="2434">
        <v>178</v>
      </c>
      <c r="AF264" s="1634">
        <v>199.28</v>
      </c>
      <c r="AG264" s="1634">
        <v>199.28</v>
      </c>
      <c r="AH264" s="1634">
        <v>0.97270000000000001</v>
      </c>
      <c r="AI264" s="2431">
        <f t="shared" si="52"/>
        <v>37.610532324972048</v>
      </c>
      <c r="AJ264" s="1634">
        <v>55763</v>
      </c>
      <c r="AK264" s="1634">
        <f t="shared" si="61"/>
        <v>88959</v>
      </c>
      <c r="AL264" s="1634">
        <f t="shared" si="62"/>
        <v>0</v>
      </c>
      <c r="AM264" s="1634">
        <v>178</v>
      </c>
      <c r="AN264" s="1634">
        <v>171.04</v>
      </c>
      <c r="AO264" s="1634">
        <v>178</v>
      </c>
      <c r="AP264" s="1634">
        <v>0.98529999999999995</v>
      </c>
      <c r="AQ264" s="2431">
        <f t="shared" si="53"/>
        <v>34.277179707695872</v>
      </c>
      <c r="AR264" s="1634">
        <v>43619</v>
      </c>
      <c r="AS264" s="1634">
        <f t="shared" si="63"/>
        <v>76352</v>
      </c>
      <c r="AT264" s="1634">
        <f t="shared" si="64"/>
        <v>0</v>
      </c>
      <c r="AU264" s="1634">
        <v>178</v>
      </c>
      <c r="AV264" s="1634">
        <v>117.04</v>
      </c>
      <c r="AW264" s="1634">
        <v>178</v>
      </c>
      <c r="AX264" s="1634">
        <v>0.99339999999999995</v>
      </c>
      <c r="AY264" s="2431">
        <f t="shared" si="54"/>
        <v>35.968234981392875</v>
      </c>
      <c r="AZ264" s="1634">
        <v>30310</v>
      </c>
      <c r="BA264" s="1634">
        <f t="shared" si="65"/>
        <v>50561</v>
      </c>
      <c r="BB264" s="1634">
        <f t="shared" si="66"/>
        <v>0</v>
      </c>
    </row>
    <row r="265" spans="1:54" ht="15">
      <c r="A265" s="2456">
        <f t="shared" si="67"/>
        <v>260</v>
      </c>
      <c r="B265" s="2411" t="s">
        <v>3334</v>
      </c>
      <c r="C265" s="2411" t="s">
        <v>3156</v>
      </c>
      <c r="D265" s="1611" t="s">
        <v>515</v>
      </c>
      <c r="E265" s="1611" t="s">
        <v>259</v>
      </c>
      <c r="F265" s="1634">
        <v>178</v>
      </c>
      <c r="G265" s="1634">
        <v>178</v>
      </c>
      <c r="H265" s="2431">
        <v>73.040000000000006</v>
      </c>
      <c r="I265" s="2431">
        <v>178</v>
      </c>
      <c r="J265" s="2431">
        <v>0.78059999999999996</v>
      </c>
      <c r="K265" s="2431">
        <v>20.173497018376533</v>
      </c>
      <c r="L265" s="1634">
        <v>10609</v>
      </c>
      <c r="M265" s="1634">
        <f t="shared" si="55"/>
        <v>31553</v>
      </c>
      <c r="N265" s="1634">
        <f t="shared" si="56"/>
        <v>0</v>
      </c>
      <c r="O265" s="1634">
        <v>178</v>
      </c>
      <c r="P265" s="2431">
        <v>62.8</v>
      </c>
      <c r="Q265" s="2431">
        <v>178</v>
      </c>
      <c r="R265" s="2431">
        <v>0.75270000000000004</v>
      </c>
      <c r="S265" s="2431">
        <v>18.643842887473461</v>
      </c>
      <c r="T265" s="1634">
        <v>8711</v>
      </c>
      <c r="U265" s="1634">
        <f t="shared" si="57"/>
        <v>28034</v>
      </c>
      <c r="V265" s="1634">
        <f t="shared" si="58"/>
        <v>0</v>
      </c>
      <c r="W265" s="2434">
        <v>178</v>
      </c>
      <c r="X265" s="2434">
        <v>62.48</v>
      </c>
      <c r="Y265" s="2434">
        <v>178</v>
      </c>
      <c r="Z265" s="2434">
        <v>0.77090000000000003</v>
      </c>
      <c r="AA265" s="2435">
        <v>26.864152084222511</v>
      </c>
      <c r="AB265" s="2434">
        <v>12085</v>
      </c>
      <c r="AC265" s="1634">
        <f t="shared" si="59"/>
        <v>26991</v>
      </c>
      <c r="AD265" s="1634">
        <f t="shared" si="60"/>
        <v>0</v>
      </c>
      <c r="AE265" s="2434">
        <v>178</v>
      </c>
      <c r="AF265" s="1634">
        <v>60</v>
      </c>
      <c r="AG265" s="1634">
        <v>178</v>
      </c>
      <c r="AH265" s="1634">
        <v>0.72870000000000001</v>
      </c>
      <c r="AI265" s="2431">
        <f t="shared" si="52"/>
        <v>24.796146953405017</v>
      </c>
      <c r="AJ265" s="1634">
        <v>11069</v>
      </c>
      <c r="AK265" s="1634">
        <f t="shared" si="61"/>
        <v>26784</v>
      </c>
      <c r="AL265" s="1634">
        <f t="shared" si="62"/>
        <v>0</v>
      </c>
      <c r="AM265" s="1634">
        <v>178</v>
      </c>
      <c r="AN265" s="1634">
        <v>50.16</v>
      </c>
      <c r="AO265" s="1634">
        <v>178</v>
      </c>
      <c r="AP265" s="1634">
        <v>0.65259999999999996</v>
      </c>
      <c r="AQ265" s="2431">
        <f t="shared" si="53"/>
        <v>20.410492874414775</v>
      </c>
      <c r="AR265" s="1634">
        <v>7617</v>
      </c>
      <c r="AS265" s="1634">
        <f t="shared" si="63"/>
        <v>22391</v>
      </c>
      <c r="AT265" s="1634">
        <f t="shared" si="64"/>
        <v>0</v>
      </c>
      <c r="AU265" s="1634">
        <v>178</v>
      </c>
      <c r="AV265" s="1634">
        <v>47.36</v>
      </c>
      <c r="AW265" s="1634">
        <v>178</v>
      </c>
      <c r="AX265" s="1634">
        <v>0.64239999999999997</v>
      </c>
      <c r="AY265" s="2431">
        <f t="shared" si="54"/>
        <v>23.041596283783786</v>
      </c>
      <c r="AZ265" s="1634">
        <v>7857</v>
      </c>
      <c r="BA265" s="1634">
        <f t="shared" si="65"/>
        <v>20460</v>
      </c>
      <c r="BB265" s="1634">
        <f t="shared" si="66"/>
        <v>0</v>
      </c>
    </row>
    <row r="266" spans="1:54" ht="15">
      <c r="A266" s="2456">
        <f t="shared" si="67"/>
        <v>261</v>
      </c>
      <c r="B266" s="2411" t="s">
        <v>3332</v>
      </c>
      <c r="C266" s="2411" t="s">
        <v>3156</v>
      </c>
      <c r="D266" s="1611" t="s">
        <v>515</v>
      </c>
      <c r="E266" s="1611" t="s">
        <v>259</v>
      </c>
      <c r="F266" s="1634">
        <v>178</v>
      </c>
      <c r="G266" s="1634">
        <v>178</v>
      </c>
      <c r="H266" s="2431">
        <v>110.08</v>
      </c>
      <c r="I266" s="2431">
        <v>178</v>
      </c>
      <c r="J266" s="2431">
        <v>0.75349999999999995</v>
      </c>
      <c r="K266" s="2431">
        <v>40.016351744186046</v>
      </c>
      <c r="L266" s="1634">
        <v>31716</v>
      </c>
      <c r="M266" s="1634">
        <f t="shared" si="55"/>
        <v>47555</v>
      </c>
      <c r="N266" s="1634">
        <f t="shared" si="56"/>
        <v>0</v>
      </c>
      <c r="O266" s="1634">
        <v>178</v>
      </c>
      <c r="P266" s="2431">
        <v>120.8</v>
      </c>
      <c r="Q266" s="2431">
        <v>178</v>
      </c>
      <c r="R266" s="2431">
        <v>0.75470000000000004</v>
      </c>
      <c r="S266" s="2431">
        <v>34.563483586128321</v>
      </c>
      <c r="T266" s="1634">
        <v>31064</v>
      </c>
      <c r="U266" s="1634">
        <f t="shared" si="57"/>
        <v>53925</v>
      </c>
      <c r="V266" s="1634">
        <f t="shared" si="58"/>
        <v>0</v>
      </c>
      <c r="W266" s="2434">
        <v>178</v>
      </c>
      <c r="X266" s="2434">
        <v>20.32</v>
      </c>
      <c r="Y266" s="2434">
        <v>178</v>
      </c>
      <c r="Z266" s="2434">
        <v>0.66469999999999996</v>
      </c>
      <c r="AA266" s="2435">
        <v>14.312664041994752</v>
      </c>
      <c r="AB266" s="2434">
        <v>2094</v>
      </c>
      <c r="AC266" s="1634">
        <f t="shared" si="59"/>
        <v>8778</v>
      </c>
      <c r="AD266" s="1634">
        <f t="shared" si="60"/>
        <v>0</v>
      </c>
      <c r="AE266" s="2434">
        <v>178</v>
      </c>
      <c r="AF266" s="1634">
        <v>47.52</v>
      </c>
      <c r="AG266" s="1634">
        <v>178</v>
      </c>
      <c r="AH266" s="1634">
        <v>0.66979999999999995</v>
      </c>
      <c r="AI266" s="2431">
        <f t="shared" si="52"/>
        <v>14.170603888345823</v>
      </c>
      <c r="AJ266" s="1634">
        <v>5010</v>
      </c>
      <c r="AK266" s="1634">
        <f t="shared" si="61"/>
        <v>21213</v>
      </c>
      <c r="AL266" s="1634">
        <f t="shared" si="62"/>
        <v>0</v>
      </c>
      <c r="AM266" s="1634">
        <v>178</v>
      </c>
      <c r="AN266" s="1634">
        <v>62.4</v>
      </c>
      <c r="AO266" s="1634">
        <v>178</v>
      </c>
      <c r="AP266" s="1634">
        <v>0.68610000000000004</v>
      </c>
      <c r="AQ266" s="2431">
        <f t="shared" si="53"/>
        <v>27.54945547284257</v>
      </c>
      <c r="AR266" s="1634">
        <v>12790</v>
      </c>
      <c r="AS266" s="1634">
        <f t="shared" si="63"/>
        <v>27855</v>
      </c>
      <c r="AT266" s="1634">
        <f t="shared" si="64"/>
        <v>0</v>
      </c>
      <c r="AU266" s="1634">
        <v>178</v>
      </c>
      <c r="AV266" s="1634">
        <v>54.559999999999995</v>
      </c>
      <c r="AW266" s="1634">
        <v>178</v>
      </c>
      <c r="AX266" s="1634">
        <v>0.68430000000000002</v>
      </c>
      <c r="AY266" s="2431">
        <f t="shared" si="54"/>
        <v>31.036168132942326</v>
      </c>
      <c r="AZ266" s="1634">
        <v>12192</v>
      </c>
      <c r="BA266" s="1634">
        <f t="shared" si="65"/>
        <v>23570</v>
      </c>
      <c r="BB266" s="1634">
        <f t="shared" si="66"/>
        <v>0</v>
      </c>
    </row>
    <row r="267" spans="1:54" ht="15">
      <c r="A267" s="2456">
        <f t="shared" si="67"/>
        <v>262</v>
      </c>
      <c r="B267" s="2411" t="s">
        <v>3335</v>
      </c>
      <c r="C267" s="2411" t="s">
        <v>634</v>
      </c>
      <c r="D267" s="1611" t="s">
        <v>515</v>
      </c>
      <c r="E267" s="1611" t="s">
        <v>259</v>
      </c>
      <c r="F267" s="1634">
        <v>178</v>
      </c>
      <c r="G267" s="1634">
        <v>178</v>
      </c>
      <c r="H267" s="2431">
        <v>153.04</v>
      </c>
      <c r="I267" s="2431">
        <v>153.04</v>
      </c>
      <c r="J267" s="2431">
        <v>0.76139999999999997</v>
      </c>
      <c r="K267" s="2431">
        <v>37.479999999999997</v>
      </c>
      <c r="L267" s="1634">
        <v>41294</v>
      </c>
      <c r="M267" s="1634">
        <f t="shared" si="55"/>
        <v>66113</v>
      </c>
      <c r="N267" s="1634">
        <f t="shared" si="56"/>
        <v>0</v>
      </c>
      <c r="O267" s="1634">
        <v>178</v>
      </c>
      <c r="P267" s="2431">
        <v>145.19999999999999</v>
      </c>
      <c r="Q267" s="2431">
        <v>145.19999999999999</v>
      </c>
      <c r="R267" s="2431">
        <v>0.77180000000000004</v>
      </c>
      <c r="S267" s="2431">
        <v>43.04</v>
      </c>
      <c r="T267" s="1634">
        <v>46496</v>
      </c>
      <c r="U267" s="1634">
        <f t="shared" si="57"/>
        <v>64817</v>
      </c>
      <c r="V267" s="1634">
        <f t="shared" si="58"/>
        <v>0</v>
      </c>
      <c r="W267" s="2434">
        <v>178</v>
      </c>
      <c r="X267" s="2434">
        <v>127.60000000000001</v>
      </c>
      <c r="Y267" s="2434">
        <v>142.4</v>
      </c>
      <c r="Z267" s="2434">
        <v>0.75480000000000003</v>
      </c>
      <c r="AA267" s="2434">
        <v>34.049999999999997</v>
      </c>
      <c r="AB267" s="2434">
        <v>31278</v>
      </c>
      <c r="AC267" s="1634">
        <f t="shared" si="59"/>
        <v>55123</v>
      </c>
      <c r="AD267" s="1634">
        <f t="shared" si="60"/>
        <v>0</v>
      </c>
      <c r="AE267" s="2434">
        <v>178</v>
      </c>
      <c r="AF267" s="1634">
        <v>68.239999999999995</v>
      </c>
      <c r="AG267" s="1634">
        <v>142.4</v>
      </c>
      <c r="AH267" s="1634">
        <v>0.69989999999999997</v>
      </c>
      <c r="AI267" s="1634">
        <v>27.16</v>
      </c>
      <c r="AJ267" s="1634">
        <v>13791</v>
      </c>
      <c r="AK267" s="1634">
        <f t="shared" si="61"/>
        <v>30462</v>
      </c>
      <c r="AL267" s="1634">
        <f t="shared" si="62"/>
        <v>0</v>
      </c>
      <c r="AM267" s="1634">
        <v>178</v>
      </c>
      <c r="AN267" s="1634">
        <v>74.48</v>
      </c>
      <c r="AO267" s="1634">
        <v>142.4</v>
      </c>
      <c r="AP267" s="1634">
        <v>0.70930000000000004</v>
      </c>
      <c r="AQ267" s="2431">
        <v>39.36</v>
      </c>
      <c r="AR267" s="1634">
        <v>21811</v>
      </c>
      <c r="AS267" s="1634">
        <f t="shared" si="63"/>
        <v>33248</v>
      </c>
      <c r="AT267" s="1634">
        <f t="shared" si="64"/>
        <v>0</v>
      </c>
      <c r="AU267" s="1634">
        <v>178</v>
      </c>
      <c r="AV267" s="1634">
        <v>88.88000000000001</v>
      </c>
      <c r="AW267" s="1634">
        <v>142.4</v>
      </c>
      <c r="AX267" s="1634">
        <v>0.73480000000000001</v>
      </c>
      <c r="AY267" s="1634">
        <v>34.49</v>
      </c>
      <c r="AZ267" s="1634">
        <v>22072</v>
      </c>
      <c r="BA267" s="1634">
        <f t="shared" si="65"/>
        <v>38396</v>
      </c>
      <c r="BB267" s="1634">
        <f t="shared" si="66"/>
        <v>0</v>
      </c>
    </row>
    <row r="268" spans="1:54" ht="15">
      <c r="A268" s="2456">
        <f t="shared" si="67"/>
        <v>263</v>
      </c>
      <c r="B268" s="2411" t="s">
        <v>3344</v>
      </c>
      <c r="C268" s="2411" t="s">
        <v>3156</v>
      </c>
      <c r="D268" s="1611" t="s">
        <v>515</v>
      </c>
      <c r="E268" s="1611" t="s">
        <v>259</v>
      </c>
      <c r="F268" s="1634">
        <v>178</v>
      </c>
      <c r="G268" s="1634">
        <v>178</v>
      </c>
      <c r="H268" s="2431">
        <v>120</v>
      </c>
      <c r="I268" s="2431">
        <v>178</v>
      </c>
      <c r="J268" s="2431">
        <v>0.78290000000000004</v>
      </c>
      <c r="K268" s="2431">
        <v>40.039351851851848</v>
      </c>
      <c r="L268" s="1634">
        <v>34594</v>
      </c>
      <c r="M268" s="1634">
        <f t="shared" si="55"/>
        <v>51840</v>
      </c>
      <c r="N268" s="1634">
        <f t="shared" si="56"/>
        <v>0</v>
      </c>
      <c r="O268" s="1634">
        <v>178</v>
      </c>
      <c r="P268" s="2431">
        <v>104.47999999999999</v>
      </c>
      <c r="Q268" s="2431">
        <v>178</v>
      </c>
      <c r="R268" s="2431">
        <v>0.78810000000000002</v>
      </c>
      <c r="S268" s="2431">
        <v>44.727395478272328</v>
      </c>
      <c r="T268" s="1634">
        <v>34768</v>
      </c>
      <c r="U268" s="1634">
        <f t="shared" si="57"/>
        <v>46640</v>
      </c>
      <c r="V268" s="1634">
        <f t="shared" si="58"/>
        <v>0</v>
      </c>
      <c r="W268" s="2434">
        <v>178</v>
      </c>
      <c r="X268" s="2434">
        <v>67.84</v>
      </c>
      <c r="Y268" s="2434">
        <v>178</v>
      </c>
      <c r="Z268" s="2434">
        <v>0.74460000000000004</v>
      </c>
      <c r="AA268" s="2435">
        <v>16.132730607966455</v>
      </c>
      <c r="AB268" s="2434">
        <v>7880</v>
      </c>
      <c r="AC268" s="1634">
        <f t="shared" si="59"/>
        <v>29307</v>
      </c>
      <c r="AD268" s="1634">
        <f t="shared" si="60"/>
        <v>0</v>
      </c>
      <c r="AE268" s="2434">
        <v>178</v>
      </c>
      <c r="AF268" s="1634">
        <v>55.679999999999993</v>
      </c>
      <c r="AG268" s="1634">
        <v>178</v>
      </c>
      <c r="AH268" s="1634">
        <v>0.74099999999999999</v>
      </c>
      <c r="AI268" s="2431">
        <f>+AJ268/(24*31*AF268)*100</f>
        <v>23.714621184031646</v>
      </c>
      <c r="AJ268" s="1634">
        <v>9824</v>
      </c>
      <c r="AK268" s="1634">
        <f t="shared" si="61"/>
        <v>24856</v>
      </c>
      <c r="AL268" s="1634">
        <f t="shared" si="62"/>
        <v>0</v>
      </c>
      <c r="AM268" s="1634">
        <v>178</v>
      </c>
      <c r="AN268" s="1634">
        <v>64.48</v>
      </c>
      <c r="AO268" s="1634">
        <v>178</v>
      </c>
      <c r="AP268" s="1634">
        <v>0.77059999999999995</v>
      </c>
      <c r="AQ268" s="2431">
        <f>+AR268/(24*31*AN268)*100</f>
        <v>33.193588409509324</v>
      </c>
      <c r="AR268" s="1634">
        <v>15924</v>
      </c>
      <c r="AS268" s="1634">
        <f t="shared" si="63"/>
        <v>28784</v>
      </c>
      <c r="AT268" s="1634">
        <f t="shared" si="64"/>
        <v>0</v>
      </c>
      <c r="AU268" s="1634">
        <v>178</v>
      </c>
      <c r="AV268" s="1634">
        <v>65.600000000000009</v>
      </c>
      <c r="AW268" s="1634">
        <v>178</v>
      </c>
      <c r="AX268" s="1634">
        <v>0.77300000000000002</v>
      </c>
      <c r="AY268" s="2431">
        <f>+AZ268/(24*30*AV268)*100</f>
        <v>32.956470189701889</v>
      </c>
      <c r="AZ268" s="1634">
        <v>15566</v>
      </c>
      <c r="BA268" s="1634">
        <f t="shared" si="65"/>
        <v>28339</v>
      </c>
      <c r="BB268" s="1634">
        <f t="shared" si="66"/>
        <v>0</v>
      </c>
    </row>
    <row r="269" spans="1:54" ht="15">
      <c r="A269" s="2456">
        <f t="shared" si="67"/>
        <v>264</v>
      </c>
      <c r="B269" s="2411" t="s">
        <v>3345</v>
      </c>
      <c r="C269" s="2411" t="s">
        <v>634</v>
      </c>
      <c r="D269" s="1611" t="s">
        <v>515</v>
      </c>
      <c r="E269" s="1611" t="s">
        <v>259</v>
      </c>
      <c r="F269" s="1634">
        <v>178</v>
      </c>
      <c r="G269" s="1634">
        <v>178</v>
      </c>
      <c r="H269" s="2431">
        <v>82.88</v>
      </c>
      <c r="I269" s="2431">
        <v>142.4</v>
      </c>
      <c r="J269" s="2431">
        <v>0.87460000000000004</v>
      </c>
      <c r="K269" s="2431">
        <v>34.9</v>
      </c>
      <c r="L269" s="1634">
        <v>20824</v>
      </c>
      <c r="M269" s="1634">
        <f t="shared" si="55"/>
        <v>35804</v>
      </c>
      <c r="N269" s="1634">
        <f t="shared" si="56"/>
        <v>0</v>
      </c>
      <c r="O269" s="1634">
        <v>178</v>
      </c>
      <c r="P269" s="2431">
        <v>142.24</v>
      </c>
      <c r="Q269" s="2431">
        <v>142.4</v>
      </c>
      <c r="R269" s="2431">
        <v>0.8528</v>
      </c>
      <c r="S269" s="2431">
        <v>21.25</v>
      </c>
      <c r="T269" s="1634">
        <v>22490</v>
      </c>
      <c r="U269" s="1634">
        <f t="shared" si="57"/>
        <v>63496</v>
      </c>
      <c r="V269" s="1634">
        <f t="shared" si="58"/>
        <v>0</v>
      </c>
      <c r="W269" s="2434">
        <v>178</v>
      </c>
      <c r="X269" s="2434">
        <v>152.63999999999999</v>
      </c>
      <c r="Y269" s="2434">
        <v>152.63999999999999</v>
      </c>
      <c r="Z269" s="2434">
        <v>0.85760000000000003</v>
      </c>
      <c r="AA269" s="2434">
        <v>22.03</v>
      </c>
      <c r="AB269" s="2434">
        <v>24206</v>
      </c>
      <c r="AC269" s="1634">
        <f t="shared" si="59"/>
        <v>65940</v>
      </c>
      <c r="AD269" s="1634">
        <f t="shared" si="60"/>
        <v>0</v>
      </c>
      <c r="AE269" s="2434">
        <v>178</v>
      </c>
      <c r="AF269" s="1634">
        <v>123.67999999999999</v>
      </c>
      <c r="AG269" s="1634">
        <v>142.4</v>
      </c>
      <c r="AH269" s="1634">
        <v>0.84609999999999996</v>
      </c>
      <c r="AI269" s="1634">
        <v>22.53</v>
      </c>
      <c r="AJ269" s="1634">
        <v>20730</v>
      </c>
      <c r="AK269" s="1634">
        <f t="shared" si="61"/>
        <v>55211</v>
      </c>
      <c r="AL269" s="1634">
        <f t="shared" si="62"/>
        <v>0</v>
      </c>
      <c r="AM269" s="1634">
        <v>178</v>
      </c>
      <c r="AN269" s="1634">
        <v>112.96</v>
      </c>
      <c r="AO269" s="1634">
        <v>142.4</v>
      </c>
      <c r="AP269" s="1634">
        <v>0.84440000000000004</v>
      </c>
      <c r="AQ269" s="2431">
        <v>24.17</v>
      </c>
      <c r="AR269" s="1634">
        <v>20312</v>
      </c>
      <c r="AS269" s="1634">
        <f t="shared" si="63"/>
        <v>50425</v>
      </c>
      <c r="AT269" s="1634">
        <f t="shared" si="64"/>
        <v>0</v>
      </c>
      <c r="AU269" s="1634">
        <v>178</v>
      </c>
      <c r="AV269" s="1634">
        <v>146.4</v>
      </c>
      <c r="AW269" s="1634">
        <v>146.4</v>
      </c>
      <c r="AX269" s="1634">
        <v>0.83409999999999995</v>
      </c>
      <c r="AY269" s="1634">
        <v>18.21</v>
      </c>
      <c r="AZ269" s="1634">
        <v>19190</v>
      </c>
      <c r="BA269" s="1634">
        <f t="shared" si="65"/>
        <v>63245</v>
      </c>
      <c r="BB269" s="1634">
        <f t="shared" si="66"/>
        <v>0</v>
      </c>
    </row>
    <row r="270" spans="1:54" ht="15">
      <c r="A270" s="2456">
        <f t="shared" si="67"/>
        <v>265</v>
      </c>
      <c r="B270" s="2411" t="s">
        <v>3347</v>
      </c>
      <c r="C270" s="2411" t="s">
        <v>536</v>
      </c>
      <c r="D270" s="1611" t="s">
        <v>515</v>
      </c>
      <c r="E270" s="1611" t="s">
        <v>259</v>
      </c>
      <c r="F270" s="1634">
        <v>178</v>
      </c>
      <c r="G270" s="1634">
        <v>178</v>
      </c>
      <c r="H270" s="2431">
        <v>57.440000000000005</v>
      </c>
      <c r="I270" s="2431">
        <v>142.4</v>
      </c>
      <c r="J270" s="2431">
        <v>0.93189999999999995</v>
      </c>
      <c r="K270" s="2431">
        <v>29.98</v>
      </c>
      <c r="L270" s="1634">
        <v>12400</v>
      </c>
      <c r="M270" s="1634">
        <f t="shared" si="55"/>
        <v>24814</v>
      </c>
      <c r="N270" s="1634">
        <f t="shared" si="56"/>
        <v>0</v>
      </c>
      <c r="O270" s="1634">
        <v>178</v>
      </c>
      <c r="P270" s="2431">
        <v>68</v>
      </c>
      <c r="Q270" s="2431">
        <v>142.4</v>
      </c>
      <c r="R270" s="2431">
        <v>0.92090000000000005</v>
      </c>
      <c r="S270" s="2431">
        <v>33.020000000000003</v>
      </c>
      <c r="T270" s="1634">
        <v>16704</v>
      </c>
      <c r="U270" s="1634">
        <f t="shared" si="57"/>
        <v>30355</v>
      </c>
      <c r="V270" s="1634">
        <f t="shared" si="58"/>
        <v>0</v>
      </c>
      <c r="W270" s="2434">
        <v>178</v>
      </c>
      <c r="X270" s="2434">
        <v>59.36</v>
      </c>
      <c r="Y270" s="2434">
        <v>142.4</v>
      </c>
      <c r="Z270" s="2434">
        <v>0.90690000000000004</v>
      </c>
      <c r="AA270" s="2434">
        <v>30.22</v>
      </c>
      <c r="AB270" s="2434">
        <v>12914</v>
      </c>
      <c r="AC270" s="1634">
        <f t="shared" si="59"/>
        <v>25644</v>
      </c>
      <c r="AD270" s="1634">
        <f t="shared" si="60"/>
        <v>0</v>
      </c>
      <c r="AE270" s="2434">
        <v>178</v>
      </c>
      <c r="AF270" s="1634">
        <v>54.24</v>
      </c>
      <c r="AG270" s="1634">
        <v>142.4</v>
      </c>
      <c r="AH270" s="1634">
        <v>0.9425</v>
      </c>
      <c r="AI270" s="1634">
        <v>28.05</v>
      </c>
      <c r="AJ270" s="1634">
        <v>11318</v>
      </c>
      <c r="AK270" s="1634">
        <f t="shared" si="61"/>
        <v>24213</v>
      </c>
      <c r="AL270" s="1634">
        <f t="shared" si="62"/>
        <v>0</v>
      </c>
      <c r="AM270" s="1634">
        <v>178</v>
      </c>
      <c r="AN270" s="1634">
        <v>49.120000000000005</v>
      </c>
      <c r="AO270" s="1634">
        <v>142.4</v>
      </c>
      <c r="AP270" s="1634">
        <v>0.91139999999999999</v>
      </c>
      <c r="AQ270" s="2431">
        <v>23.11</v>
      </c>
      <c r="AR270" s="1634">
        <v>8444</v>
      </c>
      <c r="AS270" s="1634">
        <f t="shared" si="63"/>
        <v>21927</v>
      </c>
      <c r="AT270" s="1634">
        <f t="shared" si="64"/>
        <v>0</v>
      </c>
      <c r="AU270" s="1634">
        <v>178</v>
      </c>
      <c r="AV270" s="1634">
        <v>56.48</v>
      </c>
      <c r="AW270" s="1634">
        <v>142.4</v>
      </c>
      <c r="AX270" s="1634">
        <v>0.90949999999999998</v>
      </c>
      <c r="AY270" s="1634">
        <v>19.46</v>
      </c>
      <c r="AZ270" s="1634">
        <v>7912</v>
      </c>
      <c r="BA270" s="1634">
        <f t="shared" si="65"/>
        <v>24399</v>
      </c>
      <c r="BB270" s="1634">
        <f t="shared" si="66"/>
        <v>0</v>
      </c>
    </row>
    <row r="271" spans="1:54" ht="15">
      <c r="A271" s="2456">
        <f t="shared" si="67"/>
        <v>266</v>
      </c>
      <c r="B271" s="2411" t="s">
        <v>3330</v>
      </c>
      <c r="C271" s="2411" t="s">
        <v>536</v>
      </c>
      <c r="D271" s="1611" t="s">
        <v>515</v>
      </c>
      <c r="E271" s="1611" t="s">
        <v>259</v>
      </c>
      <c r="F271" s="1634">
        <v>178</v>
      </c>
      <c r="G271" s="1634">
        <v>178</v>
      </c>
      <c r="H271" s="2431">
        <v>91.113600000000005</v>
      </c>
      <c r="I271" s="2431">
        <v>142.4</v>
      </c>
      <c r="J271" s="2431">
        <v>0.9778</v>
      </c>
      <c r="K271" s="2431">
        <v>19.420000000000002</v>
      </c>
      <c r="L271" s="1634">
        <v>12742</v>
      </c>
      <c r="M271" s="1634">
        <f t="shared" si="55"/>
        <v>39361</v>
      </c>
      <c r="N271" s="1634">
        <f t="shared" si="56"/>
        <v>0</v>
      </c>
      <c r="O271" s="1634">
        <v>178</v>
      </c>
      <c r="P271" s="2431">
        <v>94.281599999999997</v>
      </c>
      <c r="Q271" s="2431">
        <v>142.4</v>
      </c>
      <c r="R271" s="2431">
        <v>0.79259999999999997</v>
      </c>
      <c r="S271" s="2431">
        <v>21.09</v>
      </c>
      <c r="T271" s="1634">
        <v>14794</v>
      </c>
      <c r="U271" s="1634">
        <f t="shared" si="57"/>
        <v>42087</v>
      </c>
      <c r="V271" s="1634">
        <f t="shared" si="58"/>
        <v>0</v>
      </c>
      <c r="W271" s="2434">
        <v>178</v>
      </c>
      <c r="X271" s="2434">
        <v>105.14400000000001</v>
      </c>
      <c r="Y271" s="2434">
        <v>142.4</v>
      </c>
      <c r="Z271" s="2434">
        <v>0.89480000000000004</v>
      </c>
      <c r="AA271" s="2434">
        <v>21.98</v>
      </c>
      <c r="AB271" s="2434">
        <v>16641</v>
      </c>
      <c r="AC271" s="1634">
        <f t="shared" si="59"/>
        <v>45422</v>
      </c>
      <c r="AD271" s="1634">
        <f t="shared" si="60"/>
        <v>0</v>
      </c>
      <c r="AE271" s="2434">
        <v>178</v>
      </c>
      <c r="AF271" s="1634">
        <v>89.180400000000006</v>
      </c>
      <c r="AG271" s="1634">
        <v>142.4</v>
      </c>
      <c r="AH271" s="1634">
        <v>0.99929999999999997</v>
      </c>
      <c r="AI271" s="1634">
        <v>26.57</v>
      </c>
      <c r="AJ271" s="1634">
        <v>17631</v>
      </c>
      <c r="AK271" s="1634">
        <f t="shared" si="61"/>
        <v>39810</v>
      </c>
      <c r="AL271" s="1634">
        <f t="shared" si="62"/>
        <v>0</v>
      </c>
      <c r="AM271" s="1634">
        <v>178</v>
      </c>
      <c r="AN271" s="1634">
        <v>88.47120000000001</v>
      </c>
      <c r="AO271" s="1634">
        <v>142.4</v>
      </c>
      <c r="AP271" s="1634">
        <v>0.99980000000000002</v>
      </c>
      <c r="AQ271" s="2431">
        <v>29.46</v>
      </c>
      <c r="AR271" s="1634">
        <v>19391</v>
      </c>
      <c r="AS271" s="1634">
        <f t="shared" si="63"/>
        <v>39494</v>
      </c>
      <c r="AT271" s="1634">
        <f t="shared" si="64"/>
        <v>0</v>
      </c>
      <c r="AU271" s="1634">
        <v>178</v>
      </c>
      <c r="AV271" s="1634">
        <v>87.020399999999995</v>
      </c>
      <c r="AW271" s="1634">
        <v>142.4</v>
      </c>
      <c r="AX271" s="1634">
        <v>0.99970000000000003</v>
      </c>
      <c r="AY271" s="1634">
        <v>34.450000000000003</v>
      </c>
      <c r="AZ271" s="1634">
        <v>21582</v>
      </c>
      <c r="BA271" s="1634">
        <f t="shared" si="65"/>
        <v>37593</v>
      </c>
      <c r="BB271" s="1634">
        <f t="shared" si="66"/>
        <v>0</v>
      </c>
    </row>
    <row r="272" spans="1:54" ht="15">
      <c r="A272" s="2456">
        <f t="shared" si="67"/>
        <v>267</v>
      </c>
      <c r="B272" s="2411" t="s">
        <v>3337</v>
      </c>
      <c r="C272" s="2411" t="s">
        <v>3156</v>
      </c>
      <c r="D272" s="1611" t="s">
        <v>515</v>
      </c>
      <c r="E272" s="1611" t="s">
        <v>259</v>
      </c>
      <c r="F272" s="1634">
        <v>178</v>
      </c>
      <c r="G272" s="1634">
        <v>178</v>
      </c>
      <c r="H272" s="2431">
        <v>187.20000000000002</v>
      </c>
      <c r="I272" s="2431">
        <v>187.2</v>
      </c>
      <c r="J272" s="2431">
        <v>0.6159</v>
      </c>
      <c r="K272" s="2431">
        <v>24.6409069325736</v>
      </c>
      <c r="L272" s="1634">
        <v>33212</v>
      </c>
      <c r="M272" s="1634">
        <f t="shared" si="55"/>
        <v>80870</v>
      </c>
      <c r="N272" s="1634">
        <f t="shared" si="56"/>
        <v>0</v>
      </c>
      <c r="O272" s="1634">
        <v>178</v>
      </c>
      <c r="P272" s="2431">
        <v>180.32</v>
      </c>
      <c r="Q272" s="2431">
        <v>180.32</v>
      </c>
      <c r="R272" s="2431">
        <v>0.56269999999999998</v>
      </c>
      <c r="S272" s="2431">
        <v>17.509195122649341</v>
      </c>
      <c r="T272" s="1634">
        <v>23490</v>
      </c>
      <c r="U272" s="1634">
        <f t="shared" si="57"/>
        <v>80495</v>
      </c>
      <c r="V272" s="1634">
        <f t="shared" si="58"/>
        <v>0</v>
      </c>
      <c r="W272" s="2434">
        <v>178</v>
      </c>
      <c r="X272" s="2434">
        <v>117.75999999999999</v>
      </c>
      <c r="Y272" s="2434">
        <v>178</v>
      </c>
      <c r="Z272" s="2434">
        <v>0.55059999999999998</v>
      </c>
      <c r="AA272" s="2435">
        <v>4.9559367451690823</v>
      </c>
      <c r="AB272" s="2434">
        <v>4202</v>
      </c>
      <c r="AC272" s="1634">
        <f t="shared" si="59"/>
        <v>50872</v>
      </c>
      <c r="AD272" s="1634">
        <f t="shared" si="60"/>
        <v>0</v>
      </c>
      <c r="AE272" s="2434">
        <v>178</v>
      </c>
      <c r="AF272" s="1634">
        <v>187.52</v>
      </c>
      <c r="AG272" s="1634">
        <v>187.52</v>
      </c>
      <c r="AH272" s="1634">
        <v>0.56789999999999996</v>
      </c>
      <c r="AI272" s="2431">
        <f>+AJ272/(24*31*AF272)*100</f>
        <v>9.2878981797497158</v>
      </c>
      <c r="AJ272" s="1634">
        <v>12958</v>
      </c>
      <c r="AK272" s="1634">
        <f t="shared" si="61"/>
        <v>83709</v>
      </c>
      <c r="AL272" s="1634">
        <f t="shared" si="62"/>
        <v>0</v>
      </c>
      <c r="AM272" s="1634">
        <v>178</v>
      </c>
      <c r="AN272" s="1634">
        <v>192.32</v>
      </c>
      <c r="AO272" s="1634">
        <v>192.32</v>
      </c>
      <c r="AP272" s="1634">
        <v>0.56879999999999997</v>
      </c>
      <c r="AQ272" s="2435">
        <f>+AR272/(24*31*AN272)*100</f>
        <v>25.829207145796435</v>
      </c>
      <c r="AR272" s="1634">
        <v>36958</v>
      </c>
      <c r="AS272" s="1634">
        <f t="shared" si="63"/>
        <v>85852</v>
      </c>
      <c r="AT272" s="1634">
        <f t="shared" si="64"/>
        <v>0</v>
      </c>
      <c r="AU272" s="1634">
        <v>178</v>
      </c>
      <c r="AV272" s="1634">
        <v>220.32</v>
      </c>
      <c r="AW272" s="1634">
        <v>220.32</v>
      </c>
      <c r="AX272" s="1634">
        <v>0.59399999999999997</v>
      </c>
      <c r="AY272" s="2431">
        <f>+AZ272/(24*30*AV272)*100</f>
        <v>36.49363552005164</v>
      </c>
      <c r="AZ272" s="1634">
        <v>57890</v>
      </c>
      <c r="BA272" s="1634">
        <f t="shared" si="65"/>
        <v>95178</v>
      </c>
      <c r="BB272" s="1634">
        <f t="shared" si="66"/>
        <v>0</v>
      </c>
    </row>
    <row r="273" spans="1:54" ht="15">
      <c r="A273" s="2456">
        <f t="shared" si="67"/>
        <v>268</v>
      </c>
      <c r="B273" s="2411" t="s">
        <v>3824</v>
      </c>
      <c r="C273" s="2411" t="s">
        <v>634</v>
      </c>
      <c r="D273" s="1611" t="s">
        <v>515</v>
      </c>
      <c r="E273" s="1611" t="s">
        <v>259</v>
      </c>
      <c r="F273" s="1634">
        <v>178</v>
      </c>
      <c r="G273" s="1634">
        <v>0</v>
      </c>
      <c r="H273" s="2431">
        <v>0</v>
      </c>
      <c r="I273" s="2431">
        <v>0</v>
      </c>
      <c r="J273" s="2431">
        <v>0</v>
      </c>
      <c r="K273" s="2431">
        <v>0</v>
      </c>
      <c r="L273" s="1634">
        <v>0</v>
      </c>
      <c r="M273" s="1634">
        <f t="shared" si="55"/>
        <v>0</v>
      </c>
      <c r="N273" s="1634">
        <f t="shared" si="56"/>
        <v>0</v>
      </c>
      <c r="O273" s="1634">
        <v>0</v>
      </c>
      <c r="P273" s="2431">
        <v>0</v>
      </c>
      <c r="Q273" s="2431">
        <v>0</v>
      </c>
      <c r="R273" s="2431">
        <v>0</v>
      </c>
      <c r="S273" s="2431">
        <v>0</v>
      </c>
      <c r="T273" s="1634">
        <v>0</v>
      </c>
      <c r="U273" s="1634">
        <f t="shared" si="57"/>
        <v>0</v>
      </c>
      <c r="V273" s="1634">
        <f t="shared" si="58"/>
        <v>0</v>
      </c>
      <c r="W273" s="2434">
        <v>0</v>
      </c>
      <c r="X273" s="2434">
        <v>0</v>
      </c>
      <c r="Y273" s="2434">
        <v>0</v>
      </c>
      <c r="Z273" s="2434">
        <v>0</v>
      </c>
      <c r="AA273" s="2435">
        <v>0</v>
      </c>
      <c r="AB273" s="2434">
        <v>0</v>
      </c>
      <c r="AC273" s="1634">
        <f t="shared" si="59"/>
        <v>0</v>
      </c>
      <c r="AD273" s="1634">
        <f t="shared" si="60"/>
        <v>0</v>
      </c>
      <c r="AE273" s="2434">
        <v>0</v>
      </c>
      <c r="AF273" s="1634">
        <v>0</v>
      </c>
      <c r="AG273" s="1634">
        <v>0</v>
      </c>
      <c r="AH273" s="1634">
        <v>0</v>
      </c>
      <c r="AI273" s="2431">
        <v>0</v>
      </c>
      <c r="AJ273" s="1634">
        <v>0</v>
      </c>
      <c r="AK273" s="1634">
        <f t="shared" si="61"/>
        <v>0</v>
      </c>
      <c r="AL273" s="1634">
        <f t="shared" si="62"/>
        <v>0</v>
      </c>
      <c r="AM273" s="1634">
        <v>178</v>
      </c>
      <c r="AN273" s="1634">
        <v>64.988399999999999</v>
      </c>
      <c r="AO273" s="1634">
        <v>142.4</v>
      </c>
      <c r="AP273" s="1634">
        <v>0.98839999999999995</v>
      </c>
      <c r="AQ273" s="2431">
        <v>5.9</v>
      </c>
      <c r="AR273" s="1634">
        <v>2763</v>
      </c>
      <c r="AS273" s="1634">
        <f t="shared" si="63"/>
        <v>29011</v>
      </c>
      <c r="AT273" s="1634">
        <f t="shared" si="64"/>
        <v>0</v>
      </c>
      <c r="AU273" s="1634">
        <v>178</v>
      </c>
      <c r="AV273" s="1634">
        <v>78.171600000000012</v>
      </c>
      <c r="AW273" s="1634">
        <v>142.4</v>
      </c>
      <c r="AX273" s="1634">
        <v>0.99160000000000004</v>
      </c>
      <c r="AY273" s="1634">
        <v>25.63</v>
      </c>
      <c r="AZ273" s="1634">
        <v>14423</v>
      </c>
      <c r="BA273" s="1634">
        <f t="shared" si="65"/>
        <v>33770</v>
      </c>
      <c r="BB273" s="1634">
        <f t="shared" si="66"/>
        <v>0</v>
      </c>
    </row>
    <row r="274" spans="1:54" ht="15">
      <c r="A274" s="2456">
        <f t="shared" si="67"/>
        <v>269</v>
      </c>
      <c r="B274" s="2411" t="s">
        <v>3825</v>
      </c>
      <c r="C274" s="2411" t="s">
        <v>634</v>
      </c>
      <c r="D274" s="1611" t="s">
        <v>515</v>
      </c>
      <c r="E274" s="1611" t="s">
        <v>259</v>
      </c>
      <c r="F274" s="1634">
        <v>178</v>
      </c>
      <c r="G274" s="1634">
        <v>0</v>
      </c>
      <c r="H274" s="2431">
        <v>0</v>
      </c>
      <c r="I274" s="2431">
        <v>0</v>
      </c>
      <c r="J274" s="2431">
        <v>0</v>
      </c>
      <c r="K274" s="2431">
        <v>0</v>
      </c>
      <c r="L274" s="1634">
        <v>0</v>
      </c>
      <c r="M274" s="1634">
        <f t="shared" si="55"/>
        <v>0</v>
      </c>
      <c r="N274" s="1634">
        <f t="shared" si="56"/>
        <v>0</v>
      </c>
      <c r="O274" s="1634">
        <v>0</v>
      </c>
      <c r="P274" s="2431">
        <v>0</v>
      </c>
      <c r="Q274" s="2431">
        <v>0</v>
      </c>
      <c r="R274" s="2431">
        <v>0</v>
      </c>
      <c r="S274" s="2431">
        <v>0</v>
      </c>
      <c r="T274" s="1634">
        <v>0</v>
      </c>
      <c r="U274" s="1634">
        <f t="shared" si="57"/>
        <v>0</v>
      </c>
      <c r="V274" s="1634">
        <f t="shared" si="58"/>
        <v>0</v>
      </c>
      <c r="W274" s="2434">
        <v>0</v>
      </c>
      <c r="X274" s="2434">
        <v>0</v>
      </c>
      <c r="Y274" s="2434">
        <v>0</v>
      </c>
      <c r="Z274" s="2434">
        <v>0</v>
      </c>
      <c r="AA274" s="2435">
        <v>0</v>
      </c>
      <c r="AB274" s="2434">
        <v>0</v>
      </c>
      <c r="AC274" s="1634">
        <f t="shared" si="59"/>
        <v>0</v>
      </c>
      <c r="AD274" s="1634">
        <f t="shared" si="60"/>
        <v>0</v>
      </c>
      <c r="AE274" s="2434">
        <v>0</v>
      </c>
      <c r="AF274" s="1634">
        <v>0</v>
      </c>
      <c r="AG274" s="1634">
        <v>0</v>
      </c>
      <c r="AH274" s="1634">
        <v>0</v>
      </c>
      <c r="AI274" s="2431">
        <v>0</v>
      </c>
      <c r="AJ274" s="1634">
        <v>0</v>
      </c>
      <c r="AK274" s="1634">
        <f t="shared" si="61"/>
        <v>0</v>
      </c>
      <c r="AL274" s="1634">
        <f t="shared" si="62"/>
        <v>0</v>
      </c>
      <c r="AM274" s="1634">
        <v>178</v>
      </c>
      <c r="AN274" s="1634">
        <v>96.77879999999999</v>
      </c>
      <c r="AO274" s="1634">
        <v>142.4</v>
      </c>
      <c r="AP274" s="1634">
        <v>0.65329999999999999</v>
      </c>
      <c r="AQ274" s="2431">
        <v>5.22</v>
      </c>
      <c r="AR274" s="1634">
        <v>3640</v>
      </c>
      <c r="AS274" s="1634">
        <f t="shared" si="63"/>
        <v>43202</v>
      </c>
      <c r="AT274" s="1634">
        <f t="shared" si="64"/>
        <v>0</v>
      </c>
      <c r="AU274" s="1634">
        <v>178</v>
      </c>
      <c r="AV274" s="1634">
        <v>90.214799999999997</v>
      </c>
      <c r="AW274" s="1634">
        <v>142.4</v>
      </c>
      <c r="AX274" s="1634">
        <v>0.72030000000000005</v>
      </c>
      <c r="AY274" s="1634">
        <v>6.69</v>
      </c>
      <c r="AZ274" s="1634">
        <v>4348</v>
      </c>
      <c r="BA274" s="1634">
        <f t="shared" si="65"/>
        <v>38973</v>
      </c>
      <c r="BB274" s="1634">
        <f t="shared" si="66"/>
        <v>0</v>
      </c>
    </row>
    <row r="275" spans="1:54" ht="15">
      <c r="A275" s="2456">
        <f t="shared" si="67"/>
        <v>270</v>
      </c>
      <c r="B275" s="2411" t="s">
        <v>3348</v>
      </c>
      <c r="C275" s="2411" t="s">
        <v>536</v>
      </c>
      <c r="D275" s="1611" t="s">
        <v>515</v>
      </c>
      <c r="E275" s="1611" t="s">
        <v>259</v>
      </c>
      <c r="F275" s="1634">
        <v>179</v>
      </c>
      <c r="G275" s="1634">
        <v>179</v>
      </c>
      <c r="H275" s="2431">
        <v>0</v>
      </c>
      <c r="I275" s="2431">
        <v>143.19999999999999</v>
      </c>
      <c r="J275" s="2431">
        <v>0</v>
      </c>
      <c r="K275" s="2431">
        <v>0</v>
      </c>
      <c r="L275" s="1634">
        <v>0</v>
      </c>
      <c r="M275" s="1634">
        <f t="shared" si="55"/>
        <v>0</v>
      </c>
      <c r="N275" s="1634">
        <f t="shared" si="56"/>
        <v>0</v>
      </c>
      <c r="O275" s="1634">
        <v>179</v>
      </c>
      <c r="P275" s="2431">
        <v>0</v>
      </c>
      <c r="Q275" s="2431">
        <v>143.19999999999999</v>
      </c>
      <c r="R275" s="2431">
        <v>0</v>
      </c>
      <c r="S275" s="2431">
        <v>0</v>
      </c>
      <c r="T275" s="1634">
        <v>0</v>
      </c>
      <c r="U275" s="1634">
        <f t="shared" si="57"/>
        <v>0</v>
      </c>
      <c r="V275" s="1634">
        <f t="shared" si="58"/>
        <v>0</v>
      </c>
      <c r="W275" s="2434">
        <v>179</v>
      </c>
      <c r="X275" s="2434">
        <v>0</v>
      </c>
      <c r="Y275" s="2434">
        <v>143.19999999999999</v>
      </c>
      <c r="Z275" s="2434">
        <v>0</v>
      </c>
      <c r="AA275" s="2435">
        <v>0</v>
      </c>
      <c r="AB275" s="2434">
        <v>0</v>
      </c>
      <c r="AC275" s="1634">
        <f t="shared" si="59"/>
        <v>0</v>
      </c>
      <c r="AD275" s="1634">
        <f t="shared" si="60"/>
        <v>0</v>
      </c>
      <c r="AE275" s="2434">
        <v>179</v>
      </c>
      <c r="AF275" s="1634">
        <v>0</v>
      </c>
      <c r="AG275" s="1634">
        <v>143.19999999999999</v>
      </c>
      <c r="AH275" s="1634">
        <v>0</v>
      </c>
      <c r="AI275" s="2431">
        <v>0</v>
      </c>
      <c r="AJ275" s="1634">
        <v>0</v>
      </c>
      <c r="AK275" s="1634">
        <f t="shared" si="61"/>
        <v>0</v>
      </c>
      <c r="AL275" s="1634">
        <f t="shared" si="62"/>
        <v>0</v>
      </c>
      <c r="AM275" s="1634">
        <v>179</v>
      </c>
      <c r="AN275" s="1634">
        <v>6.2399999999999993</v>
      </c>
      <c r="AO275" s="1634">
        <v>143.19999999999999</v>
      </c>
      <c r="AP275" s="1634">
        <v>0.24729999999999999</v>
      </c>
      <c r="AQ275" s="2435">
        <v>7.0000000000000007E-2</v>
      </c>
      <c r="AR275" s="1634">
        <v>93</v>
      </c>
      <c r="AS275" s="1634">
        <f t="shared" si="63"/>
        <v>2786</v>
      </c>
      <c r="AT275" s="1634">
        <f t="shared" si="64"/>
        <v>0</v>
      </c>
      <c r="AU275" s="1634">
        <v>179</v>
      </c>
      <c r="AV275" s="1634">
        <v>13.919999999999998</v>
      </c>
      <c r="AW275" s="1634">
        <v>143.19999999999999</v>
      </c>
      <c r="AX275" s="1634">
        <v>0.34470000000000001</v>
      </c>
      <c r="AY275" s="1634">
        <v>36.24</v>
      </c>
      <c r="AZ275" s="1634">
        <v>3632</v>
      </c>
      <c r="BA275" s="1634">
        <f t="shared" si="65"/>
        <v>6013</v>
      </c>
      <c r="BB275" s="1634">
        <f t="shared" si="66"/>
        <v>0</v>
      </c>
    </row>
    <row r="276" spans="1:54" ht="15">
      <c r="A276" s="2456">
        <f t="shared" si="67"/>
        <v>271</v>
      </c>
      <c r="B276" s="2411" t="s">
        <v>3350</v>
      </c>
      <c r="C276" s="2411" t="s">
        <v>536</v>
      </c>
      <c r="D276" s="1611" t="s">
        <v>515</v>
      </c>
      <c r="E276" s="1611" t="s">
        <v>259</v>
      </c>
      <c r="F276" s="1634">
        <v>180</v>
      </c>
      <c r="G276" s="1634">
        <v>180</v>
      </c>
      <c r="H276" s="2431">
        <v>195.36</v>
      </c>
      <c r="I276" s="2431">
        <v>195.36</v>
      </c>
      <c r="J276" s="2431">
        <v>0.99219999999999997</v>
      </c>
      <c r="K276" s="2431">
        <v>46.97</v>
      </c>
      <c r="L276" s="1634">
        <v>66062</v>
      </c>
      <c r="M276" s="1634">
        <f t="shared" si="55"/>
        <v>84396</v>
      </c>
      <c r="N276" s="1634">
        <f t="shared" si="56"/>
        <v>0</v>
      </c>
      <c r="O276" s="1634">
        <v>180</v>
      </c>
      <c r="P276" s="2431">
        <v>201.6</v>
      </c>
      <c r="Q276" s="2431">
        <v>201.6</v>
      </c>
      <c r="R276" s="2431">
        <v>0.99099999999999999</v>
      </c>
      <c r="S276" s="2431">
        <v>42.39</v>
      </c>
      <c r="T276" s="1634">
        <v>63588</v>
      </c>
      <c r="U276" s="1634">
        <f t="shared" si="57"/>
        <v>89994</v>
      </c>
      <c r="V276" s="1634">
        <f t="shared" si="58"/>
        <v>0</v>
      </c>
      <c r="W276" s="2434">
        <v>180</v>
      </c>
      <c r="X276" s="2434">
        <v>194.08</v>
      </c>
      <c r="Y276" s="2434">
        <v>194.08</v>
      </c>
      <c r="Z276" s="2434">
        <v>0.98880000000000001</v>
      </c>
      <c r="AA276" s="2434">
        <v>43.11</v>
      </c>
      <c r="AB276" s="2434">
        <v>60242</v>
      </c>
      <c r="AC276" s="1634">
        <f t="shared" si="59"/>
        <v>83843</v>
      </c>
      <c r="AD276" s="1634">
        <f t="shared" si="60"/>
        <v>0</v>
      </c>
      <c r="AE276" s="2434">
        <v>180</v>
      </c>
      <c r="AF276" s="1634">
        <v>166.72</v>
      </c>
      <c r="AG276" s="1634">
        <v>166.72</v>
      </c>
      <c r="AH276" s="1634">
        <v>0.98140000000000005</v>
      </c>
      <c r="AI276" s="1634">
        <v>36.25</v>
      </c>
      <c r="AJ276" s="1634">
        <v>44964</v>
      </c>
      <c r="AK276" s="1634">
        <f t="shared" si="61"/>
        <v>74424</v>
      </c>
      <c r="AL276" s="1634">
        <f t="shared" si="62"/>
        <v>0</v>
      </c>
      <c r="AM276" s="1634">
        <v>180</v>
      </c>
      <c r="AN276" s="1634">
        <v>152.96</v>
      </c>
      <c r="AO276" s="1634">
        <v>152.96</v>
      </c>
      <c r="AP276" s="1634">
        <v>0.96760000000000002</v>
      </c>
      <c r="AQ276" s="2431">
        <v>24.84</v>
      </c>
      <c r="AR276" s="1634">
        <v>28266</v>
      </c>
      <c r="AS276" s="1634">
        <f t="shared" si="63"/>
        <v>68281</v>
      </c>
      <c r="AT276" s="1634">
        <f t="shared" si="64"/>
        <v>0</v>
      </c>
      <c r="AU276" s="1634">
        <v>180</v>
      </c>
      <c r="AV276" s="1634">
        <v>145.12</v>
      </c>
      <c r="AW276" s="1634">
        <v>145.12</v>
      </c>
      <c r="AX276" s="1634">
        <v>0.97260000000000002</v>
      </c>
      <c r="AY276" s="1634">
        <v>35.82</v>
      </c>
      <c r="AZ276" s="1634">
        <v>37426</v>
      </c>
      <c r="BA276" s="1634">
        <f t="shared" si="65"/>
        <v>62692</v>
      </c>
      <c r="BB276" s="1634">
        <f t="shared" si="66"/>
        <v>0</v>
      </c>
    </row>
    <row r="277" spans="1:54" ht="15">
      <c r="A277" s="2456">
        <f t="shared" si="67"/>
        <v>272</v>
      </c>
      <c r="B277" s="2411" t="s">
        <v>3349</v>
      </c>
      <c r="C277" s="2411" t="s">
        <v>536</v>
      </c>
      <c r="D277" s="1611" t="s">
        <v>515</v>
      </c>
      <c r="E277" s="1611" t="s">
        <v>259</v>
      </c>
      <c r="F277" s="1634">
        <v>180</v>
      </c>
      <c r="G277" s="1634">
        <v>180</v>
      </c>
      <c r="H277" s="2431">
        <v>288.36</v>
      </c>
      <c r="I277" s="2431">
        <v>288.36</v>
      </c>
      <c r="J277" s="2431">
        <v>0.78559999999999997</v>
      </c>
      <c r="K277" s="2431">
        <v>14.49</v>
      </c>
      <c r="L277" s="1634">
        <v>30092</v>
      </c>
      <c r="M277" s="1634">
        <f t="shared" si="55"/>
        <v>124572</v>
      </c>
      <c r="N277" s="1634">
        <f t="shared" si="56"/>
        <v>0</v>
      </c>
      <c r="O277" s="1634">
        <v>180</v>
      </c>
      <c r="P277" s="2431">
        <v>269.64</v>
      </c>
      <c r="Q277" s="2431">
        <v>269.64</v>
      </c>
      <c r="R277" s="2431">
        <v>0.71930000000000005</v>
      </c>
      <c r="S277" s="2431">
        <v>15.87</v>
      </c>
      <c r="T277" s="1634">
        <v>31829</v>
      </c>
      <c r="U277" s="1634">
        <f t="shared" si="57"/>
        <v>120367</v>
      </c>
      <c r="V277" s="1634">
        <f t="shared" si="58"/>
        <v>0</v>
      </c>
      <c r="W277" s="2434">
        <v>180</v>
      </c>
      <c r="X277" s="2434">
        <v>798.12</v>
      </c>
      <c r="Y277" s="2434">
        <v>798.12</v>
      </c>
      <c r="Z277" s="2434">
        <v>0.222</v>
      </c>
      <c r="AA277" s="2434">
        <v>20.21</v>
      </c>
      <c r="AB277" s="2434">
        <v>116122</v>
      </c>
      <c r="AC277" s="1634">
        <f t="shared" si="59"/>
        <v>344788</v>
      </c>
      <c r="AD277" s="1634">
        <f t="shared" si="60"/>
        <v>0</v>
      </c>
      <c r="AE277" s="2434">
        <v>180</v>
      </c>
      <c r="AF277" s="1634">
        <v>1057.68</v>
      </c>
      <c r="AG277" s="1634">
        <v>1057.68</v>
      </c>
      <c r="AH277" s="1634">
        <v>0.12189999999999999</v>
      </c>
      <c r="AI277" s="1634">
        <v>32.82</v>
      </c>
      <c r="AJ277" s="1634">
        <v>258273</v>
      </c>
      <c r="AK277" s="1634">
        <f t="shared" si="61"/>
        <v>472148</v>
      </c>
      <c r="AL277" s="1634">
        <f t="shared" si="62"/>
        <v>0</v>
      </c>
      <c r="AM277" s="1634">
        <v>180</v>
      </c>
      <c r="AN277" s="1634">
        <v>250.55999999999997</v>
      </c>
      <c r="AO277" s="1634">
        <v>250.56</v>
      </c>
      <c r="AP277" s="1634">
        <v>0.78769999999999996</v>
      </c>
      <c r="AQ277" s="2431">
        <v>13.62</v>
      </c>
      <c r="AR277" s="1634">
        <v>25393</v>
      </c>
      <c r="AS277" s="1634">
        <f t="shared" si="63"/>
        <v>111850</v>
      </c>
      <c r="AT277" s="1634">
        <f t="shared" si="64"/>
        <v>0</v>
      </c>
      <c r="AU277" s="1634">
        <v>180</v>
      </c>
      <c r="AV277" s="1634">
        <v>236.51999999999998</v>
      </c>
      <c r="AW277" s="1634">
        <v>236.52</v>
      </c>
      <c r="AX277" s="1634">
        <v>0.81810000000000005</v>
      </c>
      <c r="AY277" s="1634">
        <v>7.48</v>
      </c>
      <c r="AZ277" s="1634">
        <v>12739</v>
      </c>
      <c r="BA277" s="1634">
        <f t="shared" si="65"/>
        <v>102177</v>
      </c>
      <c r="BB277" s="1634">
        <f t="shared" si="66"/>
        <v>0</v>
      </c>
    </row>
    <row r="278" spans="1:54" ht="15">
      <c r="A278" s="2456">
        <f t="shared" si="67"/>
        <v>273</v>
      </c>
      <c r="B278" s="2411" t="s">
        <v>3351</v>
      </c>
      <c r="C278" s="2411" t="s">
        <v>536</v>
      </c>
      <c r="D278" s="1611" t="s">
        <v>515</v>
      </c>
      <c r="E278" s="1611" t="s">
        <v>259</v>
      </c>
      <c r="F278" s="1634">
        <v>180</v>
      </c>
      <c r="G278" s="1634">
        <v>180</v>
      </c>
      <c r="H278" s="2431">
        <v>89.28</v>
      </c>
      <c r="I278" s="2431">
        <v>144</v>
      </c>
      <c r="J278" s="2431">
        <v>0.87570000000000003</v>
      </c>
      <c r="K278" s="2431">
        <v>24.42</v>
      </c>
      <c r="L278" s="1634">
        <v>15696</v>
      </c>
      <c r="M278" s="1634">
        <f t="shared" si="55"/>
        <v>38569</v>
      </c>
      <c r="N278" s="1634">
        <f t="shared" si="56"/>
        <v>0</v>
      </c>
      <c r="O278" s="1634">
        <v>180</v>
      </c>
      <c r="P278" s="2431">
        <v>82.08</v>
      </c>
      <c r="Q278" s="2431">
        <v>144</v>
      </c>
      <c r="R278" s="2431">
        <v>0.87260000000000004</v>
      </c>
      <c r="S278" s="2431">
        <v>26.7</v>
      </c>
      <c r="T278" s="1634">
        <v>16302</v>
      </c>
      <c r="U278" s="1634">
        <f t="shared" si="57"/>
        <v>36641</v>
      </c>
      <c r="V278" s="1634">
        <f t="shared" si="58"/>
        <v>0</v>
      </c>
      <c r="W278" s="2434">
        <v>180</v>
      </c>
      <c r="X278" s="2434">
        <v>88.8</v>
      </c>
      <c r="Y278" s="2434">
        <v>144</v>
      </c>
      <c r="Z278" s="2434">
        <v>0.88219999999999998</v>
      </c>
      <c r="AA278" s="2434">
        <v>22.15</v>
      </c>
      <c r="AB278" s="2434">
        <v>14160</v>
      </c>
      <c r="AC278" s="1634">
        <f t="shared" si="59"/>
        <v>38362</v>
      </c>
      <c r="AD278" s="1634">
        <f t="shared" si="60"/>
        <v>0</v>
      </c>
      <c r="AE278" s="2434">
        <v>180</v>
      </c>
      <c r="AF278" s="1634">
        <v>81.12</v>
      </c>
      <c r="AG278" s="1634">
        <v>144</v>
      </c>
      <c r="AH278" s="1634">
        <v>0.86140000000000005</v>
      </c>
      <c r="AI278" s="1634">
        <v>26.84</v>
      </c>
      <c r="AJ278" s="1634">
        <v>16200</v>
      </c>
      <c r="AK278" s="1634">
        <f t="shared" si="61"/>
        <v>36212</v>
      </c>
      <c r="AL278" s="1634">
        <f t="shared" si="62"/>
        <v>0</v>
      </c>
      <c r="AM278" s="1634">
        <v>180</v>
      </c>
      <c r="AN278" s="1634">
        <v>93.6</v>
      </c>
      <c r="AO278" s="1634">
        <v>144</v>
      </c>
      <c r="AP278" s="1634">
        <v>0.86360000000000003</v>
      </c>
      <c r="AQ278" s="2431">
        <v>21.04</v>
      </c>
      <c r="AR278" s="1634">
        <v>14652</v>
      </c>
      <c r="AS278" s="1634">
        <f t="shared" si="63"/>
        <v>41783</v>
      </c>
      <c r="AT278" s="1634">
        <f t="shared" si="64"/>
        <v>0</v>
      </c>
      <c r="AU278" s="1634">
        <v>180</v>
      </c>
      <c r="AV278" s="1634">
        <v>91.2</v>
      </c>
      <c r="AW278" s="1634">
        <v>144</v>
      </c>
      <c r="AX278" s="1634">
        <v>0.86990000000000001</v>
      </c>
      <c r="AY278" s="1634">
        <v>21.5</v>
      </c>
      <c r="AZ278" s="1634">
        <v>14118</v>
      </c>
      <c r="BA278" s="1634">
        <f t="shared" si="65"/>
        <v>39398</v>
      </c>
      <c r="BB278" s="1634">
        <f t="shared" si="66"/>
        <v>0</v>
      </c>
    </row>
    <row r="279" spans="1:54" ht="15">
      <c r="A279" s="2456">
        <f t="shared" si="67"/>
        <v>274</v>
      </c>
      <c r="B279" s="2411" t="s">
        <v>3352</v>
      </c>
      <c r="C279" s="2411" t="s">
        <v>634</v>
      </c>
      <c r="D279" s="1611" t="s">
        <v>515</v>
      </c>
      <c r="E279" s="1611" t="s">
        <v>259</v>
      </c>
      <c r="F279" s="1634">
        <v>180</v>
      </c>
      <c r="G279" s="1634">
        <v>180</v>
      </c>
      <c r="H279" s="2431">
        <v>52.800000000000004</v>
      </c>
      <c r="I279" s="2431">
        <v>144</v>
      </c>
      <c r="J279" s="2431">
        <v>0.74570000000000003</v>
      </c>
      <c r="K279" s="2431">
        <v>22.33</v>
      </c>
      <c r="L279" s="1634">
        <v>8488</v>
      </c>
      <c r="M279" s="1634">
        <f t="shared" si="55"/>
        <v>22810</v>
      </c>
      <c r="N279" s="1634">
        <f t="shared" si="56"/>
        <v>0</v>
      </c>
      <c r="O279" s="1634">
        <v>180</v>
      </c>
      <c r="P279" s="2431">
        <v>70.88</v>
      </c>
      <c r="Q279" s="2431">
        <v>144</v>
      </c>
      <c r="R279" s="2431">
        <v>0.7046</v>
      </c>
      <c r="S279" s="2431">
        <v>16.66</v>
      </c>
      <c r="T279" s="1634">
        <v>8784</v>
      </c>
      <c r="U279" s="1634">
        <f t="shared" si="57"/>
        <v>31641</v>
      </c>
      <c r="V279" s="1634">
        <f t="shared" si="58"/>
        <v>0</v>
      </c>
      <c r="W279" s="2434">
        <v>180</v>
      </c>
      <c r="X279" s="2434">
        <v>81.44</v>
      </c>
      <c r="Y279" s="2434">
        <v>144</v>
      </c>
      <c r="Z279" s="2434">
        <v>0.81330000000000002</v>
      </c>
      <c r="AA279" s="2434">
        <v>19.96</v>
      </c>
      <c r="AB279" s="2434">
        <v>11704</v>
      </c>
      <c r="AC279" s="1634">
        <f t="shared" si="59"/>
        <v>35182</v>
      </c>
      <c r="AD279" s="1634">
        <f t="shared" si="60"/>
        <v>0</v>
      </c>
      <c r="AE279" s="2434">
        <v>180</v>
      </c>
      <c r="AF279" s="1634">
        <v>51.359999999999992</v>
      </c>
      <c r="AG279" s="1634">
        <v>144</v>
      </c>
      <c r="AH279" s="1634">
        <v>0.65800000000000003</v>
      </c>
      <c r="AI279" s="1634">
        <v>23.46</v>
      </c>
      <c r="AJ279" s="1634">
        <v>8386</v>
      </c>
      <c r="AK279" s="1634">
        <f t="shared" si="61"/>
        <v>22927</v>
      </c>
      <c r="AL279" s="1634">
        <f t="shared" si="62"/>
        <v>0</v>
      </c>
      <c r="AM279" s="1634">
        <v>180</v>
      </c>
      <c r="AN279" s="1634">
        <v>52.959999999999994</v>
      </c>
      <c r="AO279" s="1634">
        <v>144</v>
      </c>
      <c r="AP279" s="1634">
        <v>0.64549999999999996</v>
      </c>
      <c r="AQ279" s="2431">
        <v>23.78</v>
      </c>
      <c r="AR279" s="1634">
        <v>9672</v>
      </c>
      <c r="AS279" s="1634">
        <f t="shared" si="63"/>
        <v>23641</v>
      </c>
      <c r="AT279" s="1634">
        <f t="shared" si="64"/>
        <v>0</v>
      </c>
      <c r="AU279" s="1634">
        <v>180</v>
      </c>
      <c r="AV279" s="1634">
        <v>48.64</v>
      </c>
      <c r="AW279" s="1634">
        <v>144</v>
      </c>
      <c r="AX279" s="1634">
        <v>0.67700000000000005</v>
      </c>
      <c r="AY279" s="1634">
        <v>26.25</v>
      </c>
      <c r="AZ279" s="1634">
        <v>9500</v>
      </c>
      <c r="BA279" s="1634">
        <f t="shared" si="65"/>
        <v>21012</v>
      </c>
      <c r="BB279" s="1634">
        <f t="shared" si="66"/>
        <v>0</v>
      </c>
    </row>
    <row r="280" spans="1:54" ht="15">
      <c r="A280" s="2456">
        <f t="shared" si="67"/>
        <v>275</v>
      </c>
      <c r="B280" s="2411" t="s">
        <v>3826</v>
      </c>
      <c r="C280" s="2411" t="s">
        <v>634</v>
      </c>
      <c r="D280" s="1611" t="s">
        <v>515</v>
      </c>
      <c r="E280" s="1611" t="s">
        <v>259</v>
      </c>
      <c r="F280" s="1634">
        <v>180</v>
      </c>
      <c r="G280" s="1634">
        <v>0</v>
      </c>
      <c r="H280" s="2431">
        <v>0</v>
      </c>
      <c r="I280" s="2431">
        <v>0</v>
      </c>
      <c r="J280" s="2431">
        <v>0</v>
      </c>
      <c r="K280" s="2431">
        <v>0</v>
      </c>
      <c r="L280" s="1634">
        <v>0</v>
      </c>
      <c r="M280" s="1634">
        <f t="shared" si="55"/>
        <v>0</v>
      </c>
      <c r="N280" s="1634">
        <f t="shared" si="56"/>
        <v>0</v>
      </c>
      <c r="O280" s="1634">
        <v>0</v>
      </c>
      <c r="P280" s="2431">
        <v>0</v>
      </c>
      <c r="Q280" s="2431">
        <v>0</v>
      </c>
      <c r="R280" s="2431">
        <v>0</v>
      </c>
      <c r="S280" s="2431">
        <v>0</v>
      </c>
      <c r="T280" s="1634">
        <v>0</v>
      </c>
      <c r="U280" s="1634">
        <f t="shared" si="57"/>
        <v>0</v>
      </c>
      <c r="V280" s="1634">
        <f t="shared" si="58"/>
        <v>0</v>
      </c>
      <c r="W280" s="2434">
        <v>0</v>
      </c>
      <c r="X280" s="2434">
        <v>0</v>
      </c>
      <c r="Y280" s="2434">
        <v>0</v>
      </c>
      <c r="Z280" s="2434">
        <v>0</v>
      </c>
      <c r="AA280" s="2435">
        <v>0</v>
      </c>
      <c r="AB280" s="2434">
        <v>0</v>
      </c>
      <c r="AC280" s="1634">
        <f t="shared" si="59"/>
        <v>0</v>
      </c>
      <c r="AD280" s="1634">
        <f t="shared" si="60"/>
        <v>0</v>
      </c>
      <c r="AE280" s="2434">
        <v>0</v>
      </c>
      <c r="AF280" s="1634">
        <v>0</v>
      </c>
      <c r="AG280" s="1634">
        <v>0</v>
      </c>
      <c r="AH280" s="1634">
        <v>0</v>
      </c>
      <c r="AI280" s="2431">
        <v>0</v>
      </c>
      <c r="AJ280" s="1634">
        <v>0</v>
      </c>
      <c r="AK280" s="1634">
        <f t="shared" si="61"/>
        <v>0</v>
      </c>
      <c r="AL280" s="1634">
        <f t="shared" si="62"/>
        <v>0</v>
      </c>
      <c r="AM280" s="1634">
        <v>180</v>
      </c>
      <c r="AN280" s="1634">
        <v>111.1848</v>
      </c>
      <c r="AO280" s="1634">
        <v>144</v>
      </c>
      <c r="AP280" s="1634">
        <v>0.99780000000000002</v>
      </c>
      <c r="AQ280" s="2431">
        <v>28.54</v>
      </c>
      <c r="AR280" s="1634">
        <v>2285</v>
      </c>
      <c r="AS280" s="1634">
        <f t="shared" si="63"/>
        <v>49633</v>
      </c>
      <c r="AT280" s="1634">
        <f t="shared" si="64"/>
        <v>0</v>
      </c>
      <c r="AU280" s="1634">
        <v>180</v>
      </c>
      <c r="AV280" s="1634">
        <v>95.137199999999993</v>
      </c>
      <c r="AW280" s="1634">
        <v>144</v>
      </c>
      <c r="AX280" s="1634">
        <v>0.99929999999999997</v>
      </c>
      <c r="AY280" s="1634">
        <v>27.74</v>
      </c>
      <c r="AZ280" s="1634">
        <v>19005</v>
      </c>
      <c r="BA280" s="1634">
        <f t="shared" si="65"/>
        <v>41099</v>
      </c>
      <c r="BB280" s="1634">
        <f t="shared" si="66"/>
        <v>0</v>
      </c>
    </row>
    <row r="281" spans="1:54" ht="15">
      <c r="A281" s="2456">
        <f t="shared" si="67"/>
        <v>276</v>
      </c>
      <c r="B281" s="2411" t="s">
        <v>3827</v>
      </c>
      <c r="C281" s="2411" t="s">
        <v>634</v>
      </c>
      <c r="D281" s="1611" t="s">
        <v>515</v>
      </c>
      <c r="E281" s="1611" t="s">
        <v>259</v>
      </c>
      <c r="F281" s="1634">
        <v>180</v>
      </c>
      <c r="G281" s="1634">
        <v>0</v>
      </c>
      <c r="H281" s="2431">
        <v>0</v>
      </c>
      <c r="I281" s="2431">
        <v>0</v>
      </c>
      <c r="J281" s="2431">
        <v>0</v>
      </c>
      <c r="K281" s="2431">
        <v>0</v>
      </c>
      <c r="L281" s="1634">
        <v>0</v>
      </c>
      <c r="M281" s="1634">
        <f t="shared" si="55"/>
        <v>0</v>
      </c>
      <c r="N281" s="1634">
        <f t="shared" si="56"/>
        <v>0</v>
      </c>
      <c r="O281" s="1634">
        <v>0</v>
      </c>
      <c r="P281" s="2431">
        <v>0</v>
      </c>
      <c r="Q281" s="2431">
        <v>0</v>
      </c>
      <c r="R281" s="2431">
        <v>0</v>
      </c>
      <c r="S281" s="2431">
        <v>0</v>
      </c>
      <c r="T281" s="1634">
        <v>0</v>
      </c>
      <c r="U281" s="1634">
        <f t="shared" si="57"/>
        <v>0</v>
      </c>
      <c r="V281" s="1634">
        <f t="shared" si="58"/>
        <v>0</v>
      </c>
      <c r="W281" s="2434">
        <v>0</v>
      </c>
      <c r="X281" s="2434">
        <v>0</v>
      </c>
      <c r="Y281" s="2434">
        <v>0</v>
      </c>
      <c r="Z281" s="2434">
        <v>0</v>
      </c>
      <c r="AA281" s="2435">
        <v>0</v>
      </c>
      <c r="AB281" s="2434">
        <v>0</v>
      </c>
      <c r="AC281" s="1634">
        <f t="shared" si="59"/>
        <v>0</v>
      </c>
      <c r="AD281" s="1634">
        <f t="shared" si="60"/>
        <v>0</v>
      </c>
      <c r="AE281" s="2434">
        <v>180</v>
      </c>
      <c r="AF281" s="1634">
        <v>15.3408</v>
      </c>
      <c r="AG281" s="1634">
        <v>144</v>
      </c>
      <c r="AH281" s="1634">
        <v>0.9819</v>
      </c>
      <c r="AI281" s="1634">
        <v>19.440000000000001</v>
      </c>
      <c r="AJ281" s="1634">
        <v>1718</v>
      </c>
      <c r="AK281" s="1634">
        <f t="shared" si="61"/>
        <v>6848</v>
      </c>
      <c r="AL281" s="1634">
        <f t="shared" si="62"/>
        <v>0</v>
      </c>
      <c r="AM281" s="1634">
        <v>180</v>
      </c>
      <c r="AN281" s="1634">
        <v>7.5856000000000003</v>
      </c>
      <c r="AO281" s="1634">
        <v>144</v>
      </c>
      <c r="AP281" s="1634">
        <v>0.99029999999999996</v>
      </c>
      <c r="AQ281" s="2431">
        <v>27.54</v>
      </c>
      <c r="AR281" s="1634">
        <v>1555</v>
      </c>
      <c r="AS281" s="1634">
        <f t="shared" si="63"/>
        <v>3386</v>
      </c>
      <c r="AT281" s="1634">
        <f t="shared" si="64"/>
        <v>0</v>
      </c>
      <c r="AU281" s="1634">
        <v>180</v>
      </c>
      <c r="AV281" s="1634">
        <v>10.768000000000001</v>
      </c>
      <c r="AW281" s="1634">
        <v>144</v>
      </c>
      <c r="AX281" s="1634">
        <v>0.99550000000000005</v>
      </c>
      <c r="AY281" s="1634">
        <v>25.87</v>
      </c>
      <c r="AZ281" s="1634">
        <v>2006</v>
      </c>
      <c r="BA281" s="1634">
        <f t="shared" si="65"/>
        <v>4652</v>
      </c>
      <c r="BB281" s="1634">
        <f t="shared" si="66"/>
        <v>0</v>
      </c>
    </row>
    <row r="282" spans="1:54" ht="15">
      <c r="A282" s="2456">
        <f t="shared" si="67"/>
        <v>277</v>
      </c>
      <c r="B282" s="2411" t="s">
        <v>3354</v>
      </c>
      <c r="C282" s="2411" t="s">
        <v>536</v>
      </c>
      <c r="D282" s="1611" t="s">
        <v>515</v>
      </c>
      <c r="E282" s="1611" t="s">
        <v>259</v>
      </c>
      <c r="F282" s="1634">
        <v>183</v>
      </c>
      <c r="G282" s="1634">
        <v>183</v>
      </c>
      <c r="H282" s="2431">
        <v>129.56399999999999</v>
      </c>
      <c r="I282" s="2431">
        <v>146.4</v>
      </c>
      <c r="J282" s="2431">
        <v>0.9698</v>
      </c>
      <c r="K282" s="2431">
        <v>21.07</v>
      </c>
      <c r="L282" s="1634">
        <v>19652</v>
      </c>
      <c r="M282" s="1634">
        <f t="shared" si="55"/>
        <v>55972</v>
      </c>
      <c r="N282" s="1634">
        <f t="shared" si="56"/>
        <v>0</v>
      </c>
      <c r="O282" s="1634">
        <v>183</v>
      </c>
      <c r="P282" s="2431">
        <v>132.364</v>
      </c>
      <c r="Q282" s="2431">
        <v>146.4</v>
      </c>
      <c r="R282" s="2431">
        <v>0.95240000000000002</v>
      </c>
      <c r="S282" s="2431">
        <v>28.5</v>
      </c>
      <c r="T282" s="1634">
        <v>28062</v>
      </c>
      <c r="U282" s="1634">
        <f t="shared" si="57"/>
        <v>59087</v>
      </c>
      <c r="V282" s="1634">
        <f t="shared" si="58"/>
        <v>0</v>
      </c>
      <c r="W282" s="2434">
        <v>183</v>
      </c>
      <c r="X282" s="2434">
        <v>23.4544</v>
      </c>
      <c r="Y282" s="2434">
        <v>146.4</v>
      </c>
      <c r="Z282" s="2434">
        <v>0.99750000000000005</v>
      </c>
      <c r="AA282" s="2434">
        <v>14.55</v>
      </c>
      <c r="AB282" s="2434">
        <v>2457</v>
      </c>
      <c r="AC282" s="1634">
        <f t="shared" si="59"/>
        <v>10132</v>
      </c>
      <c r="AD282" s="1634">
        <f t="shared" si="60"/>
        <v>0</v>
      </c>
      <c r="AE282" s="2434">
        <v>183</v>
      </c>
      <c r="AF282" s="1634">
        <v>138.32640000000001</v>
      </c>
      <c r="AG282" s="1634">
        <v>146.4</v>
      </c>
      <c r="AH282" s="1634">
        <v>0.95440000000000003</v>
      </c>
      <c r="AI282" s="1634">
        <v>24.42</v>
      </c>
      <c r="AJ282" s="1634">
        <v>25130</v>
      </c>
      <c r="AK282" s="1634">
        <f t="shared" si="61"/>
        <v>61749</v>
      </c>
      <c r="AL282" s="1634">
        <f t="shared" si="62"/>
        <v>0</v>
      </c>
      <c r="AM282" s="1634">
        <v>183</v>
      </c>
      <c r="AN282" s="1634">
        <v>152.5352</v>
      </c>
      <c r="AO282" s="1634">
        <v>152.54</v>
      </c>
      <c r="AP282" s="1634">
        <v>0.93510000000000004</v>
      </c>
      <c r="AQ282" s="2431">
        <v>40.82</v>
      </c>
      <c r="AR282" s="1634">
        <v>46328</v>
      </c>
      <c r="AS282" s="1634">
        <f t="shared" si="63"/>
        <v>68092</v>
      </c>
      <c r="AT282" s="1634">
        <f t="shared" si="64"/>
        <v>0</v>
      </c>
      <c r="AU282" s="1634">
        <v>183</v>
      </c>
      <c r="AV282" s="1634">
        <v>139.4752</v>
      </c>
      <c r="AW282" s="1634">
        <v>146.4</v>
      </c>
      <c r="AX282" s="1634">
        <v>0.94510000000000005</v>
      </c>
      <c r="AY282" s="1634">
        <v>29.48</v>
      </c>
      <c r="AZ282" s="1634">
        <v>29606</v>
      </c>
      <c r="BA282" s="1634">
        <f t="shared" si="65"/>
        <v>60253</v>
      </c>
      <c r="BB282" s="1634">
        <f t="shared" si="66"/>
        <v>0</v>
      </c>
    </row>
    <row r="283" spans="1:54" ht="15">
      <c r="A283" s="2456">
        <f t="shared" si="67"/>
        <v>278</v>
      </c>
      <c r="B283" s="2411" t="s">
        <v>3355</v>
      </c>
      <c r="C283" s="2411" t="s">
        <v>536</v>
      </c>
      <c r="D283" s="1611" t="s">
        <v>515</v>
      </c>
      <c r="E283" s="1611" t="s">
        <v>259</v>
      </c>
      <c r="F283" s="1634">
        <v>183</v>
      </c>
      <c r="G283" s="1634">
        <v>183</v>
      </c>
      <c r="H283" s="2431">
        <v>164.67000000000002</v>
      </c>
      <c r="I283" s="2431">
        <v>164.67</v>
      </c>
      <c r="J283" s="2431">
        <v>0.84930000000000005</v>
      </c>
      <c r="K283" s="2431">
        <v>30.86</v>
      </c>
      <c r="L283" s="1634">
        <v>36588</v>
      </c>
      <c r="M283" s="1634">
        <f t="shared" si="55"/>
        <v>71137</v>
      </c>
      <c r="N283" s="1634">
        <f t="shared" si="56"/>
        <v>0</v>
      </c>
      <c r="O283" s="1634">
        <v>183</v>
      </c>
      <c r="P283" s="2431">
        <v>165.96359999999999</v>
      </c>
      <c r="Q283" s="2431">
        <v>165.96</v>
      </c>
      <c r="R283" s="2431">
        <v>0.82969999999999999</v>
      </c>
      <c r="S283" s="2431">
        <v>31.17</v>
      </c>
      <c r="T283" s="1634">
        <v>38489</v>
      </c>
      <c r="U283" s="1634">
        <f t="shared" si="57"/>
        <v>74086</v>
      </c>
      <c r="V283" s="1634">
        <f t="shared" si="58"/>
        <v>0</v>
      </c>
      <c r="W283" s="2434">
        <v>183</v>
      </c>
      <c r="X283" s="2434">
        <v>154.23599999999999</v>
      </c>
      <c r="Y283" s="2434">
        <v>154.24</v>
      </c>
      <c r="Z283" s="2434">
        <v>0.83020000000000005</v>
      </c>
      <c r="AA283" s="2434">
        <v>20.16</v>
      </c>
      <c r="AB283" s="2434">
        <v>22389</v>
      </c>
      <c r="AC283" s="1634">
        <f t="shared" si="59"/>
        <v>66630</v>
      </c>
      <c r="AD283" s="1634">
        <f t="shared" si="60"/>
        <v>0</v>
      </c>
      <c r="AE283" s="2434">
        <v>183</v>
      </c>
      <c r="AF283" s="1634">
        <v>147.9624</v>
      </c>
      <c r="AG283" s="1634">
        <v>147.96</v>
      </c>
      <c r="AH283" s="1634">
        <v>0.81630000000000003</v>
      </c>
      <c r="AI283" s="1634">
        <v>20.27</v>
      </c>
      <c r="AJ283" s="1634">
        <v>22317</v>
      </c>
      <c r="AK283" s="1634">
        <f t="shared" si="61"/>
        <v>66050</v>
      </c>
      <c r="AL283" s="1634">
        <f t="shared" si="62"/>
        <v>0</v>
      </c>
      <c r="AM283" s="1634">
        <v>183</v>
      </c>
      <c r="AN283" s="1634">
        <v>14.814</v>
      </c>
      <c r="AO283" s="1634">
        <v>146.4</v>
      </c>
      <c r="AP283" s="1634">
        <v>0.36159999999999998</v>
      </c>
      <c r="AQ283" s="1634">
        <v>48.03</v>
      </c>
      <c r="AR283" s="1634">
        <v>5292</v>
      </c>
      <c r="AS283" s="1634">
        <f t="shared" si="63"/>
        <v>6613</v>
      </c>
      <c r="AT283" s="1634">
        <f t="shared" si="64"/>
        <v>0</v>
      </c>
      <c r="AU283" s="1634">
        <v>183</v>
      </c>
      <c r="AV283" s="1634">
        <v>11.334</v>
      </c>
      <c r="AW283" s="1634">
        <v>146.4</v>
      </c>
      <c r="AX283" s="1634">
        <v>0.2354</v>
      </c>
      <c r="AY283" s="1634">
        <v>54.1</v>
      </c>
      <c r="AZ283" s="1634">
        <v>4413</v>
      </c>
      <c r="BA283" s="1634">
        <f t="shared" si="65"/>
        <v>4896</v>
      </c>
      <c r="BB283" s="1634">
        <f t="shared" si="66"/>
        <v>0</v>
      </c>
    </row>
    <row r="284" spans="1:54" ht="15">
      <c r="A284" s="2456">
        <f t="shared" si="67"/>
        <v>279</v>
      </c>
      <c r="B284" s="2411" t="s">
        <v>3356</v>
      </c>
      <c r="C284" s="2411" t="s">
        <v>536</v>
      </c>
      <c r="D284" s="1611" t="s">
        <v>515</v>
      </c>
      <c r="E284" s="1611" t="s">
        <v>259</v>
      </c>
      <c r="F284" s="1634">
        <v>184</v>
      </c>
      <c r="G284" s="1634">
        <v>184</v>
      </c>
      <c r="H284" s="2431">
        <v>84.84</v>
      </c>
      <c r="I284" s="2431">
        <v>147.19999999999999</v>
      </c>
      <c r="J284" s="2431">
        <v>0.60389999999999999</v>
      </c>
      <c r="K284" s="2431">
        <v>15.89</v>
      </c>
      <c r="L284" s="1634">
        <v>9706</v>
      </c>
      <c r="M284" s="1634">
        <f t="shared" si="55"/>
        <v>36651</v>
      </c>
      <c r="N284" s="1634">
        <f t="shared" si="56"/>
        <v>0</v>
      </c>
      <c r="O284" s="1634">
        <v>184</v>
      </c>
      <c r="P284" s="2431">
        <v>69.84</v>
      </c>
      <c r="Q284" s="2431">
        <v>147.19999999999999</v>
      </c>
      <c r="R284" s="2431">
        <v>0.83209999999999995</v>
      </c>
      <c r="S284" s="2431">
        <v>14.81</v>
      </c>
      <c r="T284" s="1634">
        <v>7698</v>
      </c>
      <c r="U284" s="1634">
        <f t="shared" si="57"/>
        <v>31177</v>
      </c>
      <c r="V284" s="1634">
        <f t="shared" si="58"/>
        <v>0</v>
      </c>
      <c r="W284" s="2434">
        <v>184</v>
      </c>
      <c r="X284" s="2434">
        <v>95.88</v>
      </c>
      <c r="Y284" s="2434">
        <v>147.19999999999999</v>
      </c>
      <c r="Z284" s="2434">
        <v>0.97889999999999999</v>
      </c>
      <c r="AA284" s="2434">
        <v>16.28</v>
      </c>
      <c r="AB284" s="2434">
        <v>11238</v>
      </c>
      <c r="AC284" s="1634">
        <f t="shared" si="59"/>
        <v>41420</v>
      </c>
      <c r="AD284" s="1634">
        <f t="shared" si="60"/>
        <v>0</v>
      </c>
      <c r="AE284" s="2434">
        <v>184</v>
      </c>
      <c r="AF284" s="1634">
        <v>90.240000000000009</v>
      </c>
      <c r="AG284" s="1634">
        <v>147.19999999999999</v>
      </c>
      <c r="AH284" s="1634">
        <v>0.94599999999999995</v>
      </c>
      <c r="AI284" s="1634">
        <v>14.2</v>
      </c>
      <c r="AJ284" s="1634">
        <v>9535</v>
      </c>
      <c r="AK284" s="1634">
        <f t="shared" si="61"/>
        <v>40283</v>
      </c>
      <c r="AL284" s="1634">
        <f t="shared" si="62"/>
        <v>0</v>
      </c>
      <c r="AM284" s="1634">
        <v>184</v>
      </c>
      <c r="AN284" s="1634">
        <v>27.240000000000002</v>
      </c>
      <c r="AO284" s="1634">
        <v>147.19999999999999</v>
      </c>
      <c r="AP284" s="1634">
        <v>0.86360000000000003</v>
      </c>
      <c r="AQ284" s="2431">
        <v>11.94</v>
      </c>
      <c r="AR284" s="1634">
        <v>2420</v>
      </c>
      <c r="AS284" s="1634">
        <f t="shared" si="63"/>
        <v>12160</v>
      </c>
      <c r="AT284" s="1634">
        <f t="shared" si="64"/>
        <v>0</v>
      </c>
      <c r="AU284" s="1634">
        <v>184</v>
      </c>
      <c r="AV284" s="1634">
        <v>38.04</v>
      </c>
      <c r="AW284" s="1634">
        <v>147.19999999999999</v>
      </c>
      <c r="AX284" s="1634">
        <v>0.51370000000000005</v>
      </c>
      <c r="AY284" s="1634">
        <v>16.149999999999999</v>
      </c>
      <c r="AZ284" s="1634">
        <v>4422</v>
      </c>
      <c r="BA284" s="1634">
        <f t="shared" si="65"/>
        <v>16433</v>
      </c>
      <c r="BB284" s="1634">
        <f t="shared" si="66"/>
        <v>0</v>
      </c>
    </row>
    <row r="285" spans="1:54" ht="15">
      <c r="A285" s="2456">
        <f t="shared" si="67"/>
        <v>280</v>
      </c>
      <c r="B285" s="2411" t="s">
        <v>3357</v>
      </c>
      <c r="C285" s="2411" t="s">
        <v>627</v>
      </c>
      <c r="D285" s="1611" t="s">
        <v>515</v>
      </c>
      <c r="E285" s="1611" t="s">
        <v>259</v>
      </c>
      <c r="F285" s="1634">
        <v>185.56</v>
      </c>
      <c r="G285" s="1634">
        <v>185.56</v>
      </c>
      <c r="H285" s="2431">
        <v>53.040000000000006</v>
      </c>
      <c r="I285" s="2431">
        <v>185.56</v>
      </c>
      <c r="J285" s="2431">
        <v>0.92490000000000006</v>
      </c>
      <c r="K285" s="2431">
        <v>62.321937321937313</v>
      </c>
      <c r="L285" s="1634">
        <v>23800</v>
      </c>
      <c r="M285" s="1634">
        <f t="shared" si="55"/>
        <v>22913</v>
      </c>
      <c r="N285" s="1634">
        <f t="shared" si="56"/>
        <v>887</v>
      </c>
      <c r="O285" s="1634">
        <v>185.56</v>
      </c>
      <c r="P285" s="2431">
        <v>58.2</v>
      </c>
      <c r="Q285" s="2431">
        <v>185.56</v>
      </c>
      <c r="R285" s="2431">
        <v>0.91239999999999999</v>
      </c>
      <c r="S285" s="2431">
        <v>59.407678380076113</v>
      </c>
      <c r="T285" s="1634">
        <v>25724</v>
      </c>
      <c r="U285" s="1634">
        <f t="shared" si="57"/>
        <v>25980</v>
      </c>
      <c r="V285" s="1634">
        <f t="shared" si="58"/>
        <v>0</v>
      </c>
      <c r="W285" s="2434">
        <v>185.56</v>
      </c>
      <c r="X285" s="2434">
        <v>57.839999999999996</v>
      </c>
      <c r="Y285" s="2434">
        <v>185.56</v>
      </c>
      <c r="Z285" s="2434">
        <v>0.92930000000000001</v>
      </c>
      <c r="AA285" s="2435">
        <v>58.228158137390508</v>
      </c>
      <c r="AB285" s="2434">
        <v>24249</v>
      </c>
      <c r="AC285" s="1634">
        <f t="shared" si="59"/>
        <v>24987</v>
      </c>
      <c r="AD285" s="1634">
        <f t="shared" si="60"/>
        <v>0</v>
      </c>
      <c r="AE285" s="2434">
        <v>185.56</v>
      </c>
      <c r="AF285" s="1634">
        <v>47.04</v>
      </c>
      <c r="AG285" s="1634">
        <v>185.56</v>
      </c>
      <c r="AH285" s="1634">
        <v>0.93389999999999995</v>
      </c>
      <c r="AI285" s="2431">
        <f>+AJ285/(24*31*AF285)*100</f>
        <v>66.258526259966345</v>
      </c>
      <c r="AJ285" s="1634">
        <v>23189</v>
      </c>
      <c r="AK285" s="1634">
        <f t="shared" si="61"/>
        <v>20999</v>
      </c>
      <c r="AL285" s="1634">
        <f t="shared" si="62"/>
        <v>2190</v>
      </c>
      <c r="AM285" s="1634">
        <v>185.56</v>
      </c>
      <c r="AN285" s="1634">
        <v>55.92</v>
      </c>
      <c r="AO285" s="1634">
        <v>185.56</v>
      </c>
      <c r="AP285" s="1634">
        <v>0.92879999999999996</v>
      </c>
      <c r="AQ285" s="2431">
        <f>+AR285/(24*31*AN285)*100</f>
        <v>56.217503499623113</v>
      </c>
      <c r="AR285" s="1634">
        <v>23389</v>
      </c>
      <c r="AS285" s="1634">
        <f t="shared" si="63"/>
        <v>24963</v>
      </c>
      <c r="AT285" s="1634">
        <f t="shared" si="64"/>
        <v>0</v>
      </c>
      <c r="AU285" s="1634">
        <v>185.56</v>
      </c>
      <c r="AV285" s="1634">
        <v>48.36</v>
      </c>
      <c r="AW285" s="1634">
        <v>185.56</v>
      </c>
      <c r="AX285" s="1634">
        <v>0.94420000000000004</v>
      </c>
      <c r="AY285" s="2431">
        <f>+AZ285/(24*30*AV285)*100</f>
        <v>61.707333884753247</v>
      </c>
      <c r="AZ285" s="1634">
        <v>21486</v>
      </c>
      <c r="BA285" s="1634">
        <f t="shared" si="65"/>
        <v>20892</v>
      </c>
      <c r="BB285" s="1634">
        <f t="shared" si="66"/>
        <v>594</v>
      </c>
    </row>
    <row r="286" spans="1:54" ht="15">
      <c r="A286" s="2456">
        <f t="shared" si="67"/>
        <v>281</v>
      </c>
      <c r="B286" s="2411" t="s">
        <v>3359</v>
      </c>
      <c r="C286" s="2411" t="s">
        <v>749</v>
      </c>
      <c r="D286" s="1611" t="s">
        <v>515</v>
      </c>
      <c r="E286" s="1611" t="s">
        <v>259</v>
      </c>
      <c r="F286" s="1634">
        <v>186</v>
      </c>
      <c r="G286" s="1634">
        <v>186</v>
      </c>
      <c r="H286" s="2431">
        <v>19.919999999999998</v>
      </c>
      <c r="I286" s="2431">
        <v>148.80000000000001</v>
      </c>
      <c r="J286" s="2431">
        <v>0.98160000000000003</v>
      </c>
      <c r="K286" s="2431">
        <v>51.07</v>
      </c>
      <c r="L286" s="1634">
        <v>8302</v>
      </c>
      <c r="M286" s="1634">
        <f t="shared" si="55"/>
        <v>8605</v>
      </c>
      <c r="N286" s="1634">
        <f t="shared" si="56"/>
        <v>0</v>
      </c>
      <c r="O286" s="1634">
        <v>186</v>
      </c>
      <c r="P286" s="2431">
        <v>10</v>
      </c>
      <c r="Q286" s="2431">
        <v>148.80000000000001</v>
      </c>
      <c r="R286" s="2431">
        <v>0.90080000000000005</v>
      </c>
      <c r="S286" s="2431">
        <v>40.94</v>
      </c>
      <c r="T286" s="1634">
        <v>3046</v>
      </c>
      <c r="U286" s="1634">
        <f t="shared" si="57"/>
        <v>4464</v>
      </c>
      <c r="V286" s="1634">
        <f t="shared" si="58"/>
        <v>0</v>
      </c>
      <c r="W286" s="2434">
        <v>186</v>
      </c>
      <c r="X286" s="2434">
        <v>19.040000000000003</v>
      </c>
      <c r="Y286" s="2434">
        <v>148.80000000000001</v>
      </c>
      <c r="Z286" s="2434">
        <v>0.95340000000000003</v>
      </c>
      <c r="AA286" s="2434">
        <v>31.52</v>
      </c>
      <c r="AB286" s="2434">
        <v>4321</v>
      </c>
      <c r="AC286" s="1634">
        <f t="shared" si="59"/>
        <v>8225</v>
      </c>
      <c r="AD286" s="1634">
        <f t="shared" si="60"/>
        <v>0</v>
      </c>
      <c r="AE286" s="2434">
        <v>186</v>
      </c>
      <c r="AF286" s="1634">
        <v>21.44</v>
      </c>
      <c r="AG286" s="1634">
        <v>148.80000000000001</v>
      </c>
      <c r="AH286" s="1634">
        <v>0.98839999999999995</v>
      </c>
      <c r="AI286" s="1634">
        <v>56.85</v>
      </c>
      <c r="AJ286" s="1634">
        <v>9068</v>
      </c>
      <c r="AK286" s="1634">
        <f t="shared" si="61"/>
        <v>9571</v>
      </c>
      <c r="AL286" s="1634">
        <f t="shared" si="62"/>
        <v>0</v>
      </c>
      <c r="AM286" s="1634">
        <v>186</v>
      </c>
      <c r="AN286" s="1634">
        <v>23.200000000000003</v>
      </c>
      <c r="AO286" s="1634">
        <v>148.80000000000001</v>
      </c>
      <c r="AP286" s="1634">
        <v>0.99080000000000001</v>
      </c>
      <c r="AQ286" s="2431">
        <v>58.85</v>
      </c>
      <c r="AR286" s="1634">
        <v>10158</v>
      </c>
      <c r="AS286" s="1634">
        <f t="shared" si="63"/>
        <v>10356</v>
      </c>
      <c r="AT286" s="1634">
        <f t="shared" si="64"/>
        <v>0</v>
      </c>
      <c r="AU286" s="1634">
        <v>186</v>
      </c>
      <c r="AV286" s="1634">
        <v>24.8</v>
      </c>
      <c r="AW286" s="1634">
        <v>148.80000000000001</v>
      </c>
      <c r="AX286" s="1634">
        <v>0.99119999999999997</v>
      </c>
      <c r="AY286" s="1634">
        <v>57.34</v>
      </c>
      <c r="AZ286" s="1634">
        <v>10239</v>
      </c>
      <c r="BA286" s="1634">
        <f t="shared" si="65"/>
        <v>10714</v>
      </c>
      <c r="BB286" s="1634">
        <f t="shared" si="66"/>
        <v>0</v>
      </c>
    </row>
    <row r="287" spans="1:54" ht="15">
      <c r="A287" s="2456">
        <f t="shared" si="67"/>
        <v>282</v>
      </c>
      <c r="B287" s="2411" t="s">
        <v>3358</v>
      </c>
      <c r="C287" s="2411" t="s">
        <v>634</v>
      </c>
      <c r="D287" s="1611" t="s">
        <v>515</v>
      </c>
      <c r="E287" s="1611" t="s">
        <v>259</v>
      </c>
      <c r="F287" s="1634">
        <v>186</v>
      </c>
      <c r="G287" s="1634">
        <v>186</v>
      </c>
      <c r="H287" s="2431">
        <v>34.526400000000002</v>
      </c>
      <c r="I287" s="2431">
        <v>148.80000000000001</v>
      </c>
      <c r="J287" s="2431">
        <v>0.87380000000000002</v>
      </c>
      <c r="K287" s="2431">
        <v>39.74</v>
      </c>
      <c r="L287" s="1634">
        <v>9880</v>
      </c>
      <c r="M287" s="1634">
        <f t="shared" si="55"/>
        <v>14915</v>
      </c>
      <c r="N287" s="1634">
        <f t="shared" si="56"/>
        <v>0</v>
      </c>
      <c r="O287" s="1634">
        <v>186</v>
      </c>
      <c r="P287" s="2431">
        <v>34.882799999999996</v>
      </c>
      <c r="Q287" s="2431">
        <v>148.80000000000001</v>
      </c>
      <c r="R287" s="2431">
        <v>0.87229999999999996</v>
      </c>
      <c r="S287" s="2431">
        <v>38.79</v>
      </c>
      <c r="T287" s="1634">
        <v>10067</v>
      </c>
      <c r="U287" s="1634">
        <f t="shared" si="57"/>
        <v>15572</v>
      </c>
      <c r="V287" s="1634">
        <f t="shared" si="58"/>
        <v>0</v>
      </c>
      <c r="W287" s="2434">
        <v>186</v>
      </c>
      <c r="X287" s="2434">
        <v>34.934399999999997</v>
      </c>
      <c r="Y287" s="2434">
        <v>148.80000000000001</v>
      </c>
      <c r="Z287" s="2434">
        <v>0.89700000000000002</v>
      </c>
      <c r="AA287" s="2434">
        <v>37.96</v>
      </c>
      <c r="AB287" s="2434">
        <v>9547</v>
      </c>
      <c r="AC287" s="1634">
        <f t="shared" si="59"/>
        <v>15092</v>
      </c>
      <c r="AD287" s="1634">
        <f t="shared" si="60"/>
        <v>0</v>
      </c>
      <c r="AE287" s="2434">
        <v>186</v>
      </c>
      <c r="AF287" s="1634">
        <v>38.479199999999999</v>
      </c>
      <c r="AG287" s="1634">
        <v>148.80000000000001</v>
      </c>
      <c r="AH287" s="1634">
        <v>0.88560000000000005</v>
      </c>
      <c r="AI287" s="1634">
        <v>37.99</v>
      </c>
      <c r="AJ287" s="1634">
        <v>10877</v>
      </c>
      <c r="AK287" s="1634">
        <f t="shared" si="61"/>
        <v>17177</v>
      </c>
      <c r="AL287" s="1634">
        <f t="shared" si="62"/>
        <v>0</v>
      </c>
      <c r="AM287" s="1634">
        <v>186</v>
      </c>
      <c r="AN287" s="1634">
        <v>29.827199999999998</v>
      </c>
      <c r="AO287" s="1634">
        <v>148.80000000000001</v>
      </c>
      <c r="AP287" s="1634">
        <v>0.871</v>
      </c>
      <c r="AQ287" s="2431">
        <v>45.11</v>
      </c>
      <c r="AR287" s="1634">
        <v>10011</v>
      </c>
      <c r="AS287" s="1634">
        <f t="shared" si="63"/>
        <v>13315</v>
      </c>
      <c r="AT287" s="1634">
        <f t="shared" si="64"/>
        <v>0</v>
      </c>
      <c r="AU287" s="1634">
        <v>186</v>
      </c>
      <c r="AV287" s="1634">
        <v>25.166399999999999</v>
      </c>
      <c r="AW287" s="1634">
        <v>148.80000000000001</v>
      </c>
      <c r="AX287" s="1634">
        <v>0.88619999999999999</v>
      </c>
      <c r="AY287" s="1634">
        <v>46.1</v>
      </c>
      <c r="AZ287" s="1634">
        <v>8354</v>
      </c>
      <c r="BA287" s="1634">
        <f t="shared" si="65"/>
        <v>10872</v>
      </c>
      <c r="BB287" s="1634">
        <f t="shared" si="66"/>
        <v>0</v>
      </c>
    </row>
    <row r="288" spans="1:54" ht="15">
      <c r="A288" s="2456">
        <f t="shared" si="67"/>
        <v>283</v>
      </c>
      <c r="B288" s="2411" t="s">
        <v>3361</v>
      </c>
      <c r="C288" s="2411" t="s">
        <v>3156</v>
      </c>
      <c r="D288" s="1611" t="s">
        <v>515</v>
      </c>
      <c r="E288" s="1611" t="s">
        <v>259</v>
      </c>
      <c r="F288" s="1634">
        <v>187</v>
      </c>
      <c r="G288" s="1634">
        <v>187</v>
      </c>
      <c r="H288" s="2431">
        <v>3.8400000000000003</v>
      </c>
      <c r="I288" s="2431">
        <v>187</v>
      </c>
      <c r="J288" s="2431">
        <v>0.95479999999999998</v>
      </c>
      <c r="K288" s="2431">
        <v>20.833333333333332</v>
      </c>
      <c r="L288" s="1634">
        <v>576</v>
      </c>
      <c r="M288" s="1634">
        <f t="shared" si="55"/>
        <v>1659</v>
      </c>
      <c r="N288" s="1634">
        <f t="shared" si="56"/>
        <v>0</v>
      </c>
      <c r="O288" s="1634">
        <v>187</v>
      </c>
      <c r="P288" s="2431">
        <v>2.2799999999999998</v>
      </c>
      <c r="Q288" s="2431">
        <v>187</v>
      </c>
      <c r="R288" s="2431">
        <v>1</v>
      </c>
      <c r="S288" s="2431">
        <v>23.167798528579514</v>
      </c>
      <c r="T288" s="1634">
        <v>393</v>
      </c>
      <c r="U288" s="1634">
        <f t="shared" si="57"/>
        <v>1018</v>
      </c>
      <c r="V288" s="1634">
        <f t="shared" si="58"/>
        <v>0</v>
      </c>
      <c r="W288" s="2434">
        <v>187</v>
      </c>
      <c r="X288" s="2434">
        <v>1.9200000000000002</v>
      </c>
      <c r="Y288" s="2434">
        <v>187</v>
      </c>
      <c r="Z288" s="2434">
        <v>1</v>
      </c>
      <c r="AA288" s="2435">
        <v>16.565393518518519</v>
      </c>
      <c r="AB288" s="2434">
        <v>229</v>
      </c>
      <c r="AC288" s="1634">
        <f t="shared" si="59"/>
        <v>829</v>
      </c>
      <c r="AD288" s="1634">
        <f t="shared" si="60"/>
        <v>0</v>
      </c>
      <c r="AE288" s="2434">
        <v>187</v>
      </c>
      <c r="AF288" s="1634">
        <v>2.88</v>
      </c>
      <c r="AG288" s="1634">
        <v>187</v>
      </c>
      <c r="AH288" s="1634">
        <v>1</v>
      </c>
      <c r="AI288" s="2431">
        <f>+AJ288/(24*31*AF288)*100</f>
        <v>10.407332735961768</v>
      </c>
      <c r="AJ288" s="1634">
        <v>223</v>
      </c>
      <c r="AK288" s="1634">
        <f t="shared" si="61"/>
        <v>1286</v>
      </c>
      <c r="AL288" s="1634">
        <f t="shared" si="62"/>
        <v>0</v>
      </c>
      <c r="AM288" s="1634">
        <v>187</v>
      </c>
      <c r="AN288" s="1634">
        <v>4.68</v>
      </c>
      <c r="AO288" s="1634">
        <v>187</v>
      </c>
      <c r="AP288" s="1634">
        <v>0.98829999999999996</v>
      </c>
      <c r="AQ288" s="2431">
        <f>+AR288/(24*31*AN288)*100</f>
        <v>7.4097049903501517</v>
      </c>
      <c r="AR288" s="1634">
        <v>258</v>
      </c>
      <c r="AS288" s="1634">
        <f t="shared" si="63"/>
        <v>2089</v>
      </c>
      <c r="AT288" s="1634">
        <f t="shared" si="64"/>
        <v>0</v>
      </c>
      <c r="AU288" s="1634">
        <v>187</v>
      </c>
      <c r="AV288" s="1634">
        <v>7.5600000000000005</v>
      </c>
      <c r="AW288" s="1634">
        <v>187</v>
      </c>
      <c r="AX288" s="1634">
        <v>0.9163</v>
      </c>
      <c r="AY288" s="2431">
        <f>+AZ288/(24*30*AV288)*100</f>
        <v>4.6112580834803056</v>
      </c>
      <c r="AZ288" s="1634">
        <v>251</v>
      </c>
      <c r="BA288" s="1634">
        <f t="shared" si="65"/>
        <v>3266</v>
      </c>
      <c r="BB288" s="1634">
        <f t="shared" si="66"/>
        <v>0</v>
      </c>
    </row>
    <row r="289" spans="1:54" ht="15">
      <c r="A289" s="2456">
        <f t="shared" si="67"/>
        <v>284</v>
      </c>
      <c r="B289" s="2411" t="s">
        <v>3828</v>
      </c>
      <c r="C289" s="2411" t="s">
        <v>536</v>
      </c>
      <c r="D289" s="1611" t="s">
        <v>515</v>
      </c>
      <c r="E289" s="1611" t="s">
        <v>259</v>
      </c>
      <c r="F289" s="1634">
        <v>187</v>
      </c>
      <c r="G289" s="1634">
        <v>187</v>
      </c>
      <c r="H289" s="2431">
        <v>190.2208</v>
      </c>
      <c r="I289" s="2431">
        <v>190.22</v>
      </c>
      <c r="J289" s="2431">
        <v>0.68899999999999995</v>
      </c>
      <c r="K289" s="2431">
        <v>37.229999999999997</v>
      </c>
      <c r="L289" s="1634">
        <v>50991</v>
      </c>
      <c r="M289" s="1634">
        <f t="shared" si="55"/>
        <v>82175</v>
      </c>
      <c r="N289" s="1634">
        <f t="shared" si="56"/>
        <v>0</v>
      </c>
      <c r="O289" s="1634">
        <v>187</v>
      </c>
      <c r="P289" s="2431">
        <v>180.65119999999999</v>
      </c>
      <c r="Q289" s="2431">
        <v>180.65</v>
      </c>
      <c r="R289" s="2431">
        <v>0.68149999999999999</v>
      </c>
      <c r="S289" s="2431">
        <v>36.75</v>
      </c>
      <c r="T289" s="1634">
        <v>49397</v>
      </c>
      <c r="U289" s="1634">
        <f t="shared" si="57"/>
        <v>80643</v>
      </c>
      <c r="V289" s="1634">
        <f t="shared" si="58"/>
        <v>0</v>
      </c>
      <c r="W289" s="2434">
        <v>187</v>
      </c>
      <c r="X289" s="2434">
        <v>176.44319999999999</v>
      </c>
      <c r="Y289" s="2434">
        <v>176.44</v>
      </c>
      <c r="Z289" s="2434">
        <v>0.68169999999999997</v>
      </c>
      <c r="AA289" s="2434">
        <v>15.51</v>
      </c>
      <c r="AB289" s="2434">
        <v>19707</v>
      </c>
      <c r="AC289" s="1634">
        <f t="shared" si="59"/>
        <v>76223</v>
      </c>
      <c r="AD289" s="1634">
        <f t="shared" si="60"/>
        <v>0</v>
      </c>
      <c r="AE289" s="2434">
        <v>187</v>
      </c>
      <c r="AF289" s="1634">
        <v>183.55359999999999</v>
      </c>
      <c r="AG289" s="1634">
        <v>183.55</v>
      </c>
      <c r="AH289" s="1634">
        <v>0.68989999999999996</v>
      </c>
      <c r="AI289" s="1634">
        <v>28.62</v>
      </c>
      <c r="AJ289" s="1634">
        <v>39078</v>
      </c>
      <c r="AK289" s="1634">
        <f t="shared" si="61"/>
        <v>81938</v>
      </c>
      <c r="AL289" s="1634">
        <f t="shared" si="62"/>
        <v>0</v>
      </c>
      <c r="AM289" s="1634">
        <v>187</v>
      </c>
      <c r="AN289" s="1634">
        <v>195.8272</v>
      </c>
      <c r="AO289" s="1634">
        <v>195.83</v>
      </c>
      <c r="AP289" s="1634">
        <v>0.6986</v>
      </c>
      <c r="AQ289" s="2435">
        <f>+AR289/(24*31*AN289)*100</f>
        <v>31.611834256157017</v>
      </c>
      <c r="AR289" s="1634">
        <v>46057</v>
      </c>
      <c r="AS289" s="1634">
        <f t="shared" si="63"/>
        <v>87417</v>
      </c>
      <c r="AT289" s="1634">
        <f t="shared" si="64"/>
        <v>0</v>
      </c>
      <c r="AU289" s="1634">
        <v>187</v>
      </c>
      <c r="AV289" s="1634">
        <v>195.3424</v>
      </c>
      <c r="AW289" s="1634">
        <v>195.34</v>
      </c>
      <c r="AX289" s="1634">
        <v>0.70550000000000002</v>
      </c>
      <c r="AY289" s="1634">
        <v>35.049999999999997</v>
      </c>
      <c r="AZ289" s="1634">
        <v>49302</v>
      </c>
      <c r="BA289" s="1634">
        <f t="shared" si="65"/>
        <v>84388</v>
      </c>
      <c r="BB289" s="1634">
        <f t="shared" si="66"/>
        <v>0</v>
      </c>
    </row>
    <row r="290" spans="1:54" ht="15">
      <c r="A290" s="2456">
        <f t="shared" si="67"/>
        <v>285</v>
      </c>
      <c r="B290" s="2411" t="s">
        <v>3362</v>
      </c>
      <c r="C290" s="2411" t="s">
        <v>634</v>
      </c>
      <c r="D290" s="1611" t="s">
        <v>515</v>
      </c>
      <c r="E290" s="1611" t="s">
        <v>259</v>
      </c>
      <c r="F290" s="1634">
        <v>187</v>
      </c>
      <c r="G290" s="1634">
        <v>187</v>
      </c>
      <c r="H290" s="2431">
        <v>118.80000000000001</v>
      </c>
      <c r="I290" s="2431">
        <v>149.6</v>
      </c>
      <c r="J290" s="2431">
        <v>0.99460000000000004</v>
      </c>
      <c r="K290" s="2431">
        <v>37.67</v>
      </c>
      <c r="L290" s="1634">
        <v>32220</v>
      </c>
      <c r="M290" s="1634">
        <f t="shared" si="55"/>
        <v>51322</v>
      </c>
      <c r="N290" s="1634">
        <f t="shared" si="56"/>
        <v>0</v>
      </c>
      <c r="O290" s="1634">
        <v>187</v>
      </c>
      <c r="P290" s="2431">
        <v>131.52000000000001</v>
      </c>
      <c r="Q290" s="2431">
        <v>149.6</v>
      </c>
      <c r="R290" s="2431">
        <v>0.99039999999999995</v>
      </c>
      <c r="S290" s="2431">
        <v>30.84</v>
      </c>
      <c r="T290" s="1634">
        <v>30174</v>
      </c>
      <c r="U290" s="1634">
        <f t="shared" si="57"/>
        <v>58711</v>
      </c>
      <c r="V290" s="1634">
        <f t="shared" si="58"/>
        <v>0</v>
      </c>
      <c r="W290" s="2434">
        <v>187</v>
      </c>
      <c r="X290" s="2434">
        <v>121.68</v>
      </c>
      <c r="Y290" s="2434">
        <v>149.6</v>
      </c>
      <c r="Z290" s="2434">
        <v>0.98829999999999996</v>
      </c>
      <c r="AA290" s="2434">
        <v>24.14</v>
      </c>
      <c r="AB290" s="2434">
        <v>21147</v>
      </c>
      <c r="AC290" s="1634">
        <f t="shared" si="59"/>
        <v>52566</v>
      </c>
      <c r="AD290" s="1634">
        <f t="shared" si="60"/>
        <v>0</v>
      </c>
      <c r="AE290" s="2434">
        <v>187</v>
      </c>
      <c r="AF290" s="1634">
        <v>98.4</v>
      </c>
      <c r="AG290" s="1634">
        <v>149.6</v>
      </c>
      <c r="AH290" s="1634">
        <v>0.99580000000000002</v>
      </c>
      <c r="AI290" s="1634">
        <v>35.950000000000003</v>
      </c>
      <c r="AJ290" s="1634">
        <v>26316</v>
      </c>
      <c r="AK290" s="1634">
        <f t="shared" si="61"/>
        <v>43926</v>
      </c>
      <c r="AL290" s="1634">
        <f t="shared" si="62"/>
        <v>0</v>
      </c>
      <c r="AM290" s="1634">
        <v>187</v>
      </c>
      <c r="AN290" s="1634">
        <v>95.04</v>
      </c>
      <c r="AO290" s="1634">
        <v>149.6</v>
      </c>
      <c r="AP290" s="1634">
        <v>0.99680000000000002</v>
      </c>
      <c r="AQ290" s="2431">
        <v>38.54</v>
      </c>
      <c r="AR290" s="1634">
        <v>27255</v>
      </c>
      <c r="AS290" s="1634">
        <f t="shared" si="63"/>
        <v>42426</v>
      </c>
      <c r="AT290" s="1634">
        <f t="shared" si="64"/>
        <v>0</v>
      </c>
      <c r="AU290" s="1634">
        <v>187</v>
      </c>
      <c r="AV290" s="1634">
        <v>116.64</v>
      </c>
      <c r="AW290" s="1634">
        <v>149.6</v>
      </c>
      <c r="AX290" s="1634">
        <v>0.997</v>
      </c>
      <c r="AY290" s="1634">
        <v>30.08</v>
      </c>
      <c r="AZ290" s="1634">
        <v>25263</v>
      </c>
      <c r="BA290" s="1634">
        <f t="shared" si="65"/>
        <v>50388</v>
      </c>
      <c r="BB290" s="1634">
        <f t="shared" si="66"/>
        <v>0</v>
      </c>
    </row>
    <row r="291" spans="1:54" ht="15">
      <c r="A291" s="2456">
        <f t="shared" si="67"/>
        <v>286</v>
      </c>
      <c r="B291" s="2411" t="s">
        <v>3366</v>
      </c>
      <c r="C291" s="2411" t="s">
        <v>536</v>
      </c>
      <c r="D291" s="1611" t="s">
        <v>515</v>
      </c>
      <c r="E291" s="1611" t="s">
        <v>259</v>
      </c>
      <c r="F291" s="1634">
        <v>189</v>
      </c>
      <c r="G291" s="1634">
        <v>189</v>
      </c>
      <c r="H291" s="2431">
        <v>87.36</v>
      </c>
      <c r="I291" s="2431">
        <v>151.19999999999999</v>
      </c>
      <c r="J291" s="2431">
        <v>0.99729999999999996</v>
      </c>
      <c r="K291" s="2431">
        <v>33.119999999999997</v>
      </c>
      <c r="L291" s="1634">
        <v>20830</v>
      </c>
      <c r="M291" s="1634">
        <f t="shared" si="55"/>
        <v>37740</v>
      </c>
      <c r="N291" s="1634">
        <f t="shared" si="56"/>
        <v>0</v>
      </c>
      <c r="O291" s="1634">
        <v>189</v>
      </c>
      <c r="P291" s="2431">
        <v>92.28</v>
      </c>
      <c r="Q291" s="2431">
        <v>151.19999999999999</v>
      </c>
      <c r="R291" s="2431">
        <v>0.99019999999999997</v>
      </c>
      <c r="S291" s="2431">
        <v>23.82</v>
      </c>
      <c r="T291" s="1634">
        <v>16356</v>
      </c>
      <c r="U291" s="1634">
        <f t="shared" si="57"/>
        <v>41194</v>
      </c>
      <c r="V291" s="1634">
        <f t="shared" si="58"/>
        <v>0</v>
      </c>
      <c r="W291" s="2434">
        <v>189</v>
      </c>
      <c r="X291" s="2434">
        <v>88.92</v>
      </c>
      <c r="Y291" s="2434">
        <v>151.19999999999999</v>
      </c>
      <c r="Z291" s="2434">
        <v>0.99199999999999999</v>
      </c>
      <c r="AA291" s="2434">
        <v>22.35</v>
      </c>
      <c r="AB291" s="2434">
        <v>14310</v>
      </c>
      <c r="AC291" s="1634">
        <f t="shared" si="59"/>
        <v>38413</v>
      </c>
      <c r="AD291" s="1634">
        <f t="shared" si="60"/>
        <v>0</v>
      </c>
      <c r="AE291" s="2434">
        <v>189</v>
      </c>
      <c r="AF291" s="1634">
        <v>100.91999999999999</v>
      </c>
      <c r="AG291" s="1634">
        <v>151.19999999999999</v>
      </c>
      <c r="AH291" s="1634">
        <v>0.99560000000000004</v>
      </c>
      <c r="AI291" s="1634">
        <v>14.01</v>
      </c>
      <c r="AJ291" s="1634">
        <v>10519</v>
      </c>
      <c r="AK291" s="1634">
        <f t="shared" si="61"/>
        <v>45051</v>
      </c>
      <c r="AL291" s="1634">
        <f t="shared" si="62"/>
        <v>0</v>
      </c>
      <c r="AM291" s="1634">
        <v>189</v>
      </c>
      <c r="AN291" s="1634">
        <v>86.399999999999991</v>
      </c>
      <c r="AO291" s="1634">
        <v>151.19999999999999</v>
      </c>
      <c r="AP291" s="1634">
        <v>0.9869</v>
      </c>
      <c r="AQ291" s="2431">
        <v>21.77</v>
      </c>
      <c r="AR291" s="1634">
        <v>13997</v>
      </c>
      <c r="AS291" s="1634">
        <f t="shared" si="63"/>
        <v>38569</v>
      </c>
      <c r="AT291" s="1634">
        <f t="shared" si="64"/>
        <v>0</v>
      </c>
      <c r="AU291" s="1634">
        <v>189</v>
      </c>
      <c r="AV291" s="1634">
        <v>100.44</v>
      </c>
      <c r="AW291" s="1634">
        <v>151.19999999999999</v>
      </c>
      <c r="AX291" s="1634">
        <v>0.9929</v>
      </c>
      <c r="AY291" s="1634">
        <v>17.86</v>
      </c>
      <c r="AZ291" s="1634">
        <v>12916</v>
      </c>
      <c r="BA291" s="1634">
        <f t="shared" si="65"/>
        <v>43390</v>
      </c>
      <c r="BB291" s="1634">
        <f t="shared" si="66"/>
        <v>0</v>
      </c>
    </row>
    <row r="292" spans="1:54" ht="15">
      <c r="A292" s="2456">
        <f t="shared" si="67"/>
        <v>287</v>
      </c>
      <c r="B292" s="2411" t="s">
        <v>3367</v>
      </c>
      <c r="C292" s="2411" t="s">
        <v>536</v>
      </c>
      <c r="D292" s="1611" t="s">
        <v>515</v>
      </c>
      <c r="E292" s="1611" t="s">
        <v>259</v>
      </c>
      <c r="F292" s="1634">
        <v>189</v>
      </c>
      <c r="G292" s="1634">
        <v>189</v>
      </c>
      <c r="H292" s="2431">
        <v>133.20000000000002</v>
      </c>
      <c r="I292" s="2431">
        <v>151.19999999999999</v>
      </c>
      <c r="J292" s="2431">
        <v>0.9758</v>
      </c>
      <c r="K292" s="2431">
        <v>31.62</v>
      </c>
      <c r="L292" s="1634">
        <v>30321</v>
      </c>
      <c r="M292" s="1634">
        <f t="shared" si="55"/>
        <v>57542</v>
      </c>
      <c r="N292" s="1634">
        <f t="shared" si="56"/>
        <v>0</v>
      </c>
      <c r="O292" s="1634">
        <v>189</v>
      </c>
      <c r="P292" s="2431">
        <v>141.92000000000002</v>
      </c>
      <c r="Q292" s="2431">
        <v>151.19999999999999</v>
      </c>
      <c r="R292" s="2431">
        <v>0.97589999999999999</v>
      </c>
      <c r="S292" s="2431">
        <v>31.42</v>
      </c>
      <c r="T292" s="1634">
        <v>33173</v>
      </c>
      <c r="U292" s="1634">
        <f t="shared" si="57"/>
        <v>63353</v>
      </c>
      <c r="V292" s="1634">
        <f t="shared" si="58"/>
        <v>0</v>
      </c>
      <c r="W292" s="2434">
        <v>189</v>
      </c>
      <c r="X292" s="2434">
        <v>162.56</v>
      </c>
      <c r="Y292" s="2434">
        <v>162.56</v>
      </c>
      <c r="Z292" s="2434">
        <v>0.97140000000000004</v>
      </c>
      <c r="AA292" s="2434">
        <v>27.89</v>
      </c>
      <c r="AB292" s="2434">
        <v>32642</v>
      </c>
      <c r="AC292" s="1634">
        <f t="shared" si="59"/>
        <v>70226</v>
      </c>
      <c r="AD292" s="1634">
        <f t="shared" si="60"/>
        <v>0</v>
      </c>
      <c r="AE292" s="2434">
        <v>189</v>
      </c>
      <c r="AF292" s="1634">
        <v>162.24</v>
      </c>
      <c r="AG292" s="1634">
        <v>162.24</v>
      </c>
      <c r="AH292" s="1634">
        <v>0.98370000000000002</v>
      </c>
      <c r="AI292" s="1634">
        <v>32.729999999999997</v>
      </c>
      <c r="AJ292" s="1634">
        <v>39503</v>
      </c>
      <c r="AK292" s="1634">
        <f t="shared" si="61"/>
        <v>72424</v>
      </c>
      <c r="AL292" s="1634">
        <f t="shared" si="62"/>
        <v>0</v>
      </c>
      <c r="AM292" s="1634">
        <v>189</v>
      </c>
      <c r="AN292" s="1634">
        <v>161.20000000000002</v>
      </c>
      <c r="AO292" s="1634">
        <v>161.19999999999999</v>
      </c>
      <c r="AP292" s="1634">
        <v>0.97140000000000004</v>
      </c>
      <c r="AQ292" s="2431">
        <v>27.15</v>
      </c>
      <c r="AR292" s="1634">
        <v>32563</v>
      </c>
      <c r="AS292" s="1634">
        <f t="shared" si="63"/>
        <v>71960</v>
      </c>
      <c r="AT292" s="1634">
        <f t="shared" si="64"/>
        <v>0</v>
      </c>
      <c r="AU292" s="1634">
        <v>189</v>
      </c>
      <c r="AV292" s="1634">
        <v>139.28</v>
      </c>
      <c r="AW292" s="1634">
        <v>151.19999999999999</v>
      </c>
      <c r="AX292" s="1634">
        <v>0.96099999999999997</v>
      </c>
      <c r="AY292" s="1634">
        <v>28.16</v>
      </c>
      <c r="AZ292" s="1634">
        <v>28241</v>
      </c>
      <c r="BA292" s="1634">
        <f t="shared" si="65"/>
        <v>60169</v>
      </c>
      <c r="BB292" s="1634">
        <f t="shared" si="66"/>
        <v>0</v>
      </c>
    </row>
    <row r="293" spans="1:54" ht="15">
      <c r="A293" s="2456">
        <f t="shared" si="67"/>
        <v>288</v>
      </c>
      <c r="B293" s="2411" t="s">
        <v>3369</v>
      </c>
      <c r="C293" s="2411" t="s">
        <v>634</v>
      </c>
      <c r="D293" s="1611" t="s">
        <v>515</v>
      </c>
      <c r="E293" s="1611" t="s">
        <v>259</v>
      </c>
      <c r="F293" s="1634">
        <v>189</v>
      </c>
      <c r="G293" s="1634">
        <v>189</v>
      </c>
      <c r="H293" s="2431">
        <v>53.639999999999993</v>
      </c>
      <c r="I293" s="2431">
        <v>151.19999999999999</v>
      </c>
      <c r="J293" s="2431">
        <v>0.99639999999999995</v>
      </c>
      <c r="K293" s="2431">
        <v>20.64</v>
      </c>
      <c r="L293" s="1634">
        <v>7973</v>
      </c>
      <c r="M293" s="1634">
        <f t="shared" si="55"/>
        <v>23172</v>
      </c>
      <c r="N293" s="1634">
        <f t="shared" si="56"/>
        <v>0</v>
      </c>
      <c r="O293" s="1634">
        <v>189</v>
      </c>
      <c r="P293" s="2431">
        <v>54.480000000000004</v>
      </c>
      <c r="Q293" s="2431">
        <v>151.19999999999999</v>
      </c>
      <c r="R293" s="2431">
        <v>0.99609999999999999</v>
      </c>
      <c r="S293" s="2431">
        <v>17.899999999999999</v>
      </c>
      <c r="T293" s="1634">
        <v>7257</v>
      </c>
      <c r="U293" s="1634">
        <f t="shared" si="57"/>
        <v>24320</v>
      </c>
      <c r="V293" s="1634">
        <f t="shared" si="58"/>
        <v>0</v>
      </c>
      <c r="W293" s="2434">
        <v>189</v>
      </c>
      <c r="X293" s="2434">
        <v>60.6</v>
      </c>
      <c r="Y293" s="2434">
        <v>151.19999999999999</v>
      </c>
      <c r="Z293" s="2434">
        <v>0.99429999999999996</v>
      </c>
      <c r="AA293" s="2434">
        <v>14.17</v>
      </c>
      <c r="AB293" s="2434">
        <v>6181</v>
      </c>
      <c r="AC293" s="1634">
        <f t="shared" si="59"/>
        <v>26179</v>
      </c>
      <c r="AD293" s="1634">
        <f t="shared" si="60"/>
        <v>0</v>
      </c>
      <c r="AE293" s="2434">
        <v>189</v>
      </c>
      <c r="AF293" s="1634">
        <v>58.919999999999995</v>
      </c>
      <c r="AG293" s="1634">
        <v>151.19999999999999</v>
      </c>
      <c r="AH293" s="1634">
        <v>0.99560000000000004</v>
      </c>
      <c r="AI293" s="1634">
        <v>17.3</v>
      </c>
      <c r="AJ293" s="1634">
        <v>7584</v>
      </c>
      <c r="AK293" s="1634">
        <f t="shared" si="61"/>
        <v>26302</v>
      </c>
      <c r="AL293" s="1634">
        <f t="shared" si="62"/>
        <v>0</v>
      </c>
      <c r="AM293" s="1634">
        <v>189</v>
      </c>
      <c r="AN293" s="1634">
        <v>51.480000000000004</v>
      </c>
      <c r="AO293" s="1634">
        <v>151.19999999999999</v>
      </c>
      <c r="AP293" s="1634">
        <v>0.99339999999999995</v>
      </c>
      <c r="AQ293" s="2431">
        <v>16.25</v>
      </c>
      <c r="AR293" s="1634">
        <v>6224</v>
      </c>
      <c r="AS293" s="1634">
        <f t="shared" si="63"/>
        <v>22981</v>
      </c>
      <c r="AT293" s="1634">
        <f t="shared" si="64"/>
        <v>0</v>
      </c>
      <c r="AU293" s="1634">
        <v>189</v>
      </c>
      <c r="AV293" s="1634">
        <v>52.32</v>
      </c>
      <c r="AW293" s="1634">
        <v>151.19999999999999</v>
      </c>
      <c r="AX293" s="1634">
        <v>0.99460000000000004</v>
      </c>
      <c r="AY293" s="1634">
        <v>19.8</v>
      </c>
      <c r="AZ293" s="1634">
        <v>7458</v>
      </c>
      <c r="BA293" s="1634">
        <f t="shared" si="65"/>
        <v>22602</v>
      </c>
      <c r="BB293" s="1634">
        <f t="shared" si="66"/>
        <v>0</v>
      </c>
    </row>
    <row r="294" spans="1:54" ht="15">
      <c r="A294" s="2456">
        <f t="shared" si="67"/>
        <v>289</v>
      </c>
      <c r="B294" s="2411" t="s">
        <v>3365</v>
      </c>
      <c r="C294" s="2411" t="s">
        <v>619</v>
      </c>
      <c r="D294" s="1611" t="s">
        <v>515</v>
      </c>
      <c r="E294" s="1611" t="s">
        <v>259</v>
      </c>
      <c r="F294" s="1634">
        <v>189</v>
      </c>
      <c r="G294" s="1634">
        <v>189</v>
      </c>
      <c r="H294" s="2431">
        <v>96.600000000000009</v>
      </c>
      <c r="I294" s="2431">
        <v>189</v>
      </c>
      <c r="J294" s="2431">
        <v>0.94840000000000002</v>
      </c>
      <c r="K294" s="2431">
        <v>66.626409017713357</v>
      </c>
      <c r="L294" s="1634">
        <v>46340</v>
      </c>
      <c r="M294" s="1634">
        <f t="shared" si="55"/>
        <v>41731</v>
      </c>
      <c r="N294" s="1634">
        <f t="shared" si="56"/>
        <v>4609</v>
      </c>
      <c r="O294" s="1634">
        <v>189</v>
      </c>
      <c r="P294" s="2431">
        <v>69.599999999999994</v>
      </c>
      <c r="Q294" s="2431">
        <v>189</v>
      </c>
      <c r="R294" s="2431">
        <v>0.93620000000000003</v>
      </c>
      <c r="S294" s="2431">
        <v>72.182826597453968</v>
      </c>
      <c r="T294" s="1634">
        <v>37378</v>
      </c>
      <c r="U294" s="1634">
        <f t="shared" si="57"/>
        <v>31069</v>
      </c>
      <c r="V294" s="1634">
        <f t="shared" si="58"/>
        <v>6309</v>
      </c>
      <c r="W294" s="2434">
        <v>189</v>
      </c>
      <c r="X294" s="2434">
        <v>69.400000000000006</v>
      </c>
      <c r="Y294" s="2434">
        <v>189</v>
      </c>
      <c r="Z294" s="2434">
        <v>0.93579999999999997</v>
      </c>
      <c r="AA294" s="2435">
        <v>73.240874159462038</v>
      </c>
      <c r="AB294" s="2434">
        <v>36597</v>
      </c>
      <c r="AC294" s="1634">
        <f t="shared" si="59"/>
        <v>29981</v>
      </c>
      <c r="AD294" s="1634">
        <f t="shared" si="60"/>
        <v>6616</v>
      </c>
      <c r="AE294" s="2434">
        <v>189</v>
      </c>
      <c r="AF294" s="1634">
        <v>68.8</v>
      </c>
      <c r="AG294" s="1634">
        <v>189</v>
      </c>
      <c r="AH294" s="1634">
        <v>0.91279999999999994</v>
      </c>
      <c r="AI294" s="2431">
        <f>+AJ294/(24*31*AF294)*100</f>
        <v>64.801356589147289</v>
      </c>
      <c r="AJ294" s="1634">
        <v>33170</v>
      </c>
      <c r="AK294" s="1634">
        <f t="shared" si="61"/>
        <v>30712</v>
      </c>
      <c r="AL294" s="1634">
        <f t="shared" si="62"/>
        <v>2458</v>
      </c>
      <c r="AM294" s="1634">
        <v>189</v>
      </c>
      <c r="AN294" s="1634">
        <v>65.199999999999989</v>
      </c>
      <c r="AO294" s="1634">
        <v>189</v>
      </c>
      <c r="AP294" s="1634">
        <v>0.88660000000000005</v>
      </c>
      <c r="AQ294" s="2431">
        <f>+AR294/(24*31*AN294)*100</f>
        <v>37.06337819117357</v>
      </c>
      <c r="AR294" s="1634">
        <v>17979</v>
      </c>
      <c r="AS294" s="1634">
        <f t="shared" si="63"/>
        <v>29105</v>
      </c>
      <c r="AT294" s="1634">
        <f t="shared" si="64"/>
        <v>0</v>
      </c>
      <c r="AU294" s="1634">
        <v>189</v>
      </c>
      <c r="AV294" s="1634">
        <v>63.6</v>
      </c>
      <c r="AW294" s="1634">
        <v>189</v>
      </c>
      <c r="AX294" s="1634">
        <v>0.86260000000000003</v>
      </c>
      <c r="AY294" s="2431">
        <f>+AZ294/(24*30*AV294)*100</f>
        <v>26.570143256464014</v>
      </c>
      <c r="AZ294" s="1634">
        <v>12167</v>
      </c>
      <c r="BA294" s="1634">
        <f t="shared" si="65"/>
        <v>27475</v>
      </c>
      <c r="BB294" s="1634">
        <f t="shared" si="66"/>
        <v>0</v>
      </c>
    </row>
    <row r="295" spans="1:54" ht="15">
      <c r="A295" s="2456">
        <f t="shared" si="67"/>
        <v>290</v>
      </c>
      <c r="B295" s="2411" t="s">
        <v>3368</v>
      </c>
      <c r="C295" s="2411" t="s">
        <v>634</v>
      </c>
      <c r="D295" s="1611" t="s">
        <v>515</v>
      </c>
      <c r="E295" s="1611" t="s">
        <v>259</v>
      </c>
      <c r="F295" s="1634">
        <v>189</v>
      </c>
      <c r="G295" s="1634">
        <v>189</v>
      </c>
      <c r="H295" s="2431">
        <v>24.32</v>
      </c>
      <c r="I295" s="2431">
        <v>151.19999999999999</v>
      </c>
      <c r="J295" s="2431">
        <v>0.98450000000000004</v>
      </c>
      <c r="K295" s="2431">
        <v>37.369999999999997</v>
      </c>
      <c r="L295" s="1634">
        <v>6544</v>
      </c>
      <c r="M295" s="1634">
        <f t="shared" si="55"/>
        <v>10506</v>
      </c>
      <c r="N295" s="1634">
        <f t="shared" si="56"/>
        <v>0</v>
      </c>
      <c r="O295" s="1634">
        <v>189</v>
      </c>
      <c r="P295" s="2431">
        <v>28.16</v>
      </c>
      <c r="Q295" s="2431">
        <v>151.19999999999999</v>
      </c>
      <c r="R295" s="2431">
        <v>0.96509999999999996</v>
      </c>
      <c r="S295" s="2431">
        <v>21.64</v>
      </c>
      <c r="T295" s="1634">
        <v>4534</v>
      </c>
      <c r="U295" s="1634">
        <f t="shared" si="57"/>
        <v>12571</v>
      </c>
      <c r="V295" s="1634">
        <f t="shared" si="58"/>
        <v>0</v>
      </c>
      <c r="W295" s="2434">
        <v>189</v>
      </c>
      <c r="X295" s="2434">
        <v>26</v>
      </c>
      <c r="Y295" s="2434">
        <v>151.19999999999999</v>
      </c>
      <c r="Z295" s="2434">
        <v>0.97929999999999995</v>
      </c>
      <c r="AA295" s="2434">
        <v>29.75</v>
      </c>
      <c r="AB295" s="2434">
        <v>5569</v>
      </c>
      <c r="AC295" s="1634">
        <f t="shared" si="59"/>
        <v>11232</v>
      </c>
      <c r="AD295" s="1634">
        <f t="shared" si="60"/>
        <v>0</v>
      </c>
      <c r="AE295" s="2434">
        <v>189</v>
      </c>
      <c r="AF295" s="1634">
        <v>37.68</v>
      </c>
      <c r="AG295" s="1634">
        <v>151.19999999999999</v>
      </c>
      <c r="AH295" s="1634">
        <v>0.98960000000000004</v>
      </c>
      <c r="AI295" s="1634">
        <v>30.26</v>
      </c>
      <c r="AJ295" s="1634">
        <v>8482</v>
      </c>
      <c r="AK295" s="1634">
        <f t="shared" si="61"/>
        <v>16820</v>
      </c>
      <c r="AL295" s="1634">
        <f t="shared" si="62"/>
        <v>0</v>
      </c>
      <c r="AM295" s="1634">
        <v>189</v>
      </c>
      <c r="AN295" s="1634">
        <v>41.04</v>
      </c>
      <c r="AO295" s="1634">
        <v>151.19999999999999</v>
      </c>
      <c r="AP295" s="1634">
        <v>0.98839999999999995</v>
      </c>
      <c r="AQ295" s="2431">
        <v>29.02</v>
      </c>
      <c r="AR295" s="1634">
        <v>8862</v>
      </c>
      <c r="AS295" s="1634">
        <f t="shared" si="63"/>
        <v>18320</v>
      </c>
      <c r="AT295" s="1634">
        <f t="shared" si="64"/>
        <v>0</v>
      </c>
      <c r="AU295" s="1634">
        <v>189</v>
      </c>
      <c r="AV295" s="1634">
        <v>35.199999999999996</v>
      </c>
      <c r="AW295" s="1634">
        <v>151.19999999999999</v>
      </c>
      <c r="AX295" s="1634">
        <v>0.98650000000000004</v>
      </c>
      <c r="AY295" s="1634">
        <v>30.91</v>
      </c>
      <c r="AZ295" s="1634">
        <v>7835</v>
      </c>
      <c r="BA295" s="1634">
        <f t="shared" si="65"/>
        <v>15206</v>
      </c>
      <c r="BB295" s="1634">
        <f t="shared" si="66"/>
        <v>0</v>
      </c>
    </row>
    <row r="296" spans="1:54" ht="15">
      <c r="A296" s="2456">
        <f t="shared" si="67"/>
        <v>291</v>
      </c>
      <c r="B296" s="2411" t="s">
        <v>3371</v>
      </c>
      <c r="C296" s="2411" t="s">
        <v>536</v>
      </c>
      <c r="D296" s="1611" t="s">
        <v>515</v>
      </c>
      <c r="E296" s="1611" t="s">
        <v>259</v>
      </c>
      <c r="F296" s="1634">
        <v>189</v>
      </c>
      <c r="G296" s="1634">
        <v>189</v>
      </c>
      <c r="H296" s="2431">
        <v>95.600000000000009</v>
      </c>
      <c r="I296" s="2431">
        <v>151.19999999999999</v>
      </c>
      <c r="J296" s="2431">
        <v>0.98129999999999995</v>
      </c>
      <c r="K296" s="2431">
        <v>19.86</v>
      </c>
      <c r="L296" s="1634">
        <v>13667</v>
      </c>
      <c r="M296" s="1634">
        <f t="shared" si="55"/>
        <v>41299</v>
      </c>
      <c r="N296" s="1634">
        <f t="shared" si="56"/>
        <v>0</v>
      </c>
      <c r="O296" s="1634">
        <v>189</v>
      </c>
      <c r="P296" s="2431">
        <v>203.6</v>
      </c>
      <c r="Q296" s="2431">
        <v>203.6</v>
      </c>
      <c r="R296" s="2431">
        <v>0.97060000000000002</v>
      </c>
      <c r="S296" s="2431">
        <v>57.01</v>
      </c>
      <c r="T296" s="1634">
        <v>86358</v>
      </c>
      <c r="U296" s="1634">
        <f t="shared" si="57"/>
        <v>90887</v>
      </c>
      <c r="V296" s="1634">
        <f t="shared" si="58"/>
        <v>0</v>
      </c>
      <c r="W296" s="2434">
        <v>189</v>
      </c>
      <c r="X296" s="2434">
        <v>193.20000000000002</v>
      </c>
      <c r="Y296" s="2434">
        <v>193.2</v>
      </c>
      <c r="Z296" s="2434">
        <v>0.95930000000000004</v>
      </c>
      <c r="AA296" s="2434">
        <v>46.13</v>
      </c>
      <c r="AB296" s="2434">
        <v>64165</v>
      </c>
      <c r="AC296" s="1634">
        <f t="shared" si="59"/>
        <v>83462</v>
      </c>
      <c r="AD296" s="1634">
        <f t="shared" si="60"/>
        <v>0</v>
      </c>
      <c r="AE296" s="2434">
        <v>189</v>
      </c>
      <c r="AF296" s="1634">
        <v>189.6</v>
      </c>
      <c r="AG296" s="1634">
        <v>189.6</v>
      </c>
      <c r="AH296" s="1634">
        <v>0.94269999999999998</v>
      </c>
      <c r="AI296" s="1634">
        <v>27.71</v>
      </c>
      <c r="AJ296" s="1634">
        <v>39083</v>
      </c>
      <c r="AK296" s="1634">
        <f t="shared" si="61"/>
        <v>84637</v>
      </c>
      <c r="AL296" s="1634">
        <f t="shared" si="62"/>
        <v>0</v>
      </c>
      <c r="AM296" s="1634">
        <v>189</v>
      </c>
      <c r="AN296" s="1634">
        <v>196.39999999999998</v>
      </c>
      <c r="AO296" s="1634">
        <v>196.4</v>
      </c>
      <c r="AP296" s="1634">
        <v>0.92310000000000003</v>
      </c>
      <c r="AQ296" s="2431">
        <v>24.96</v>
      </c>
      <c r="AR296" s="1634">
        <v>36470</v>
      </c>
      <c r="AS296" s="1634">
        <f t="shared" si="63"/>
        <v>87673</v>
      </c>
      <c r="AT296" s="1634">
        <f t="shared" si="64"/>
        <v>0</v>
      </c>
      <c r="AU296" s="1634">
        <v>189</v>
      </c>
      <c r="AV296" s="1634">
        <v>104.2</v>
      </c>
      <c r="AW296" s="1634">
        <v>151.19999999999999</v>
      </c>
      <c r="AX296" s="1634">
        <v>0.89059999999999995</v>
      </c>
      <c r="AY296" s="1634">
        <v>26.7</v>
      </c>
      <c r="AZ296" s="1634">
        <v>20035</v>
      </c>
      <c r="BA296" s="1634">
        <f t="shared" si="65"/>
        <v>45014</v>
      </c>
      <c r="BB296" s="1634">
        <f t="shared" si="66"/>
        <v>0</v>
      </c>
    </row>
    <row r="297" spans="1:54" ht="15">
      <c r="A297" s="2456">
        <f t="shared" si="67"/>
        <v>292</v>
      </c>
      <c r="B297" s="2411" t="s">
        <v>3370</v>
      </c>
      <c r="C297" s="2411" t="s">
        <v>536</v>
      </c>
      <c r="D297" s="1611" t="s">
        <v>515</v>
      </c>
      <c r="E297" s="1611" t="s">
        <v>259</v>
      </c>
      <c r="F297" s="1634">
        <v>189</v>
      </c>
      <c r="G297" s="1634">
        <v>189</v>
      </c>
      <c r="H297" s="2431">
        <v>174.1728</v>
      </c>
      <c r="I297" s="2431">
        <v>174.17</v>
      </c>
      <c r="J297" s="2431">
        <v>0.999</v>
      </c>
      <c r="K297" s="2431">
        <v>35.72</v>
      </c>
      <c r="L297" s="1634">
        <v>44799</v>
      </c>
      <c r="M297" s="1634">
        <f t="shared" si="55"/>
        <v>75243</v>
      </c>
      <c r="N297" s="1634">
        <f t="shared" si="56"/>
        <v>0</v>
      </c>
      <c r="O297" s="1634">
        <v>189</v>
      </c>
      <c r="P297" s="2431">
        <v>188.99279999999999</v>
      </c>
      <c r="Q297" s="2431">
        <v>188.99</v>
      </c>
      <c r="R297" s="2431">
        <v>0.99919999999999998</v>
      </c>
      <c r="S297" s="2431">
        <v>32.450000000000003</v>
      </c>
      <c r="T297" s="1634">
        <v>45633</v>
      </c>
      <c r="U297" s="1634">
        <f t="shared" si="57"/>
        <v>84366</v>
      </c>
      <c r="V297" s="1634">
        <f t="shared" si="58"/>
        <v>0</v>
      </c>
      <c r="W297" s="2434">
        <v>189</v>
      </c>
      <c r="X297" s="2434">
        <v>176.7072</v>
      </c>
      <c r="Y297" s="2434">
        <v>176.71</v>
      </c>
      <c r="Z297" s="2434">
        <v>0.99870000000000003</v>
      </c>
      <c r="AA297" s="2434">
        <v>17.09</v>
      </c>
      <c r="AB297" s="2434">
        <v>21747</v>
      </c>
      <c r="AC297" s="1634">
        <f t="shared" si="59"/>
        <v>76338</v>
      </c>
      <c r="AD297" s="1634">
        <f t="shared" si="60"/>
        <v>0</v>
      </c>
      <c r="AE297" s="2434">
        <v>189</v>
      </c>
      <c r="AF297" s="1634">
        <v>176.0496</v>
      </c>
      <c r="AG297" s="1634">
        <v>176.05</v>
      </c>
      <c r="AH297" s="1634">
        <v>0.99970000000000003</v>
      </c>
      <c r="AI297" s="1634">
        <v>24.04</v>
      </c>
      <c r="AJ297" s="1634">
        <v>31493</v>
      </c>
      <c r="AK297" s="1634">
        <f t="shared" si="61"/>
        <v>78589</v>
      </c>
      <c r="AL297" s="1634">
        <f t="shared" si="62"/>
        <v>0</v>
      </c>
      <c r="AM297" s="1634">
        <v>189</v>
      </c>
      <c r="AN297" s="1634">
        <v>166.55040000000002</v>
      </c>
      <c r="AO297" s="1634">
        <v>166.55</v>
      </c>
      <c r="AP297" s="1634">
        <v>0.99919999999999998</v>
      </c>
      <c r="AQ297" s="2431">
        <v>29.2</v>
      </c>
      <c r="AR297" s="1634">
        <v>36177</v>
      </c>
      <c r="AS297" s="1634">
        <f t="shared" si="63"/>
        <v>74348</v>
      </c>
      <c r="AT297" s="1634">
        <f t="shared" si="64"/>
        <v>0</v>
      </c>
      <c r="AU297" s="1634">
        <v>189</v>
      </c>
      <c r="AV297" s="1634">
        <v>170.4324</v>
      </c>
      <c r="AW297" s="1634">
        <v>170.43</v>
      </c>
      <c r="AX297" s="1634">
        <v>0.99850000000000005</v>
      </c>
      <c r="AY297" s="1634">
        <v>21.25</v>
      </c>
      <c r="AZ297" s="1634">
        <v>26070</v>
      </c>
      <c r="BA297" s="1634">
        <f t="shared" si="65"/>
        <v>73627</v>
      </c>
      <c r="BB297" s="1634">
        <f t="shared" si="66"/>
        <v>0</v>
      </c>
    </row>
    <row r="298" spans="1:54" ht="15">
      <c r="A298" s="2456">
        <f t="shared" si="67"/>
        <v>293</v>
      </c>
      <c r="B298" s="2411" t="s">
        <v>3372</v>
      </c>
      <c r="C298" s="2411" t="s">
        <v>3156</v>
      </c>
      <c r="D298" s="1611" t="s">
        <v>515</v>
      </c>
      <c r="E298" s="1611" t="s">
        <v>259</v>
      </c>
      <c r="F298" s="1634">
        <v>189</v>
      </c>
      <c r="G298" s="1634">
        <v>189</v>
      </c>
      <c r="H298" s="2431">
        <v>155.68</v>
      </c>
      <c r="I298" s="2431">
        <v>189</v>
      </c>
      <c r="J298" s="2431">
        <v>0.77990000000000004</v>
      </c>
      <c r="K298" s="2431">
        <v>33.309067032088613</v>
      </c>
      <c r="L298" s="1634">
        <v>37336</v>
      </c>
      <c r="M298" s="1634">
        <f t="shared" si="55"/>
        <v>67254</v>
      </c>
      <c r="N298" s="1634">
        <f t="shared" si="56"/>
        <v>0</v>
      </c>
      <c r="O298" s="1634">
        <v>189</v>
      </c>
      <c r="P298" s="2431">
        <v>139.84</v>
      </c>
      <c r="Q298" s="2431">
        <v>189</v>
      </c>
      <c r="R298" s="2431">
        <v>0.78849999999999998</v>
      </c>
      <c r="S298" s="2431">
        <v>20.734141630373269</v>
      </c>
      <c r="T298" s="1634">
        <v>21572</v>
      </c>
      <c r="U298" s="1634">
        <f t="shared" si="57"/>
        <v>62425</v>
      </c>
      <c r="V298" s="1634">
        <f t="shared" si="58"/>
        <v>0</v>
      </c>
      <c r="W298" s="2434">
        <v>189</v>
      </c>
      <c r="X298" s="2434">
        <v>39.04</v>
      </c>
      <c r="Y298" s="2434">
        <v>189</v>
      </c>
      <c r="Z298" s="2434">
        <v>0.79900000000000004</v>
      </c>
      <c r="AA298" s="2435">
        <v>30.808857012750458</v>
      </c>
      <c r="AB298" s="2434">
        <v>8660</v>
      </c>
      <c r="AC298" s="1634">
        <f t="shared" si="59"/>
        <v>16865</v>
      </c>
      <c r="AD298" s="1634">
        <f t="shared" si="60"/>
        <v>0</v>
      </c>
      <c r="AE298" s="2434">
        <v>189</v>
      </c>
      <c r="AF298" s="1634">
        <v>57.92</v>
      </c>
      <c r="AG298" s="1634">
        <v>189</v>
      </c>
      <c r="AH298" s="1634">
        <v>0.76570000000000005</v>
      </c>
      <c r="AI298" s="2431">
        <f>+AJ298/(24*31*AF298)*100</f>
        <v>17.098110853680272</v>
      </c>
      <c r="AJ298" s="1634">
        <v>7368</v>
      </c>
      <c r="AK298" s="1634">
        <f t="shared" si="61"/>
        <v>25855</v>
      </c>
      <c r="AL298" s="1634">
        <f t="shared" si="62"/>
        <v>0</v>
      </c>
      <c r="AM298" s="1634">
        <v>189</v>
      </c>
      <c r="AN298" s="1634">
        <v>107.52</v>
      </c>
      <c r="AO298" s="1634">
        <v>189</v>
      </c>
      <c r="AP298" s="1634">
        <v>0.81669999999999998</v>
      </c>
      <c r="AQ298" s="2435">
        <f>+AR298/(24*31*AN298)*100</f>
        <v>35.897297427035333</v>
      </c>
      <c r="AR298" s="1634">
        <v>28716</v>
      </c>
      <c r="AS298" s="1634">
        <f t="shared" si="63"/>
        <v>47997</v>
      </c>
      <c r="AT298" s="1634">
        <f t="shared" si="64"/>
        <v>0</v>
      </c>
      <c r="AU298" s="1634">
        <v>189</v>
      </c>
      <c r="AV298" s="1634">
        <v>83.52000000000001</v>
      </c>
      <c r="AW298" s="1634">
        <v>189</v>
      </c>
      <c r="AX298" s="1634">
        <v>0.76080000000000003</v>
      </c>
      <c r="AY298" s="2431">
        <f>+AZ298/(24*30*AV298)*100</f>
        <v>33.351958280119192</v>
      </c>
      <c r="AZ298" s="1634">
        <v>20056</v>
      </c>
      <c r="BA298" s="1634">
        <f t="shared" si="65"/>
        <v>36081</v>
      </c>
      <c r="BB298" s="1634">
        <f t="shared" si="66"/>
        <v>0</v>
      </c>
    </row>
    <row r="299" spans="1:54" ht="15">
      <c r="A299" s="2456">
        <f t="shared" si="67"/>
        <v>294</v>
      </c>
      <c r="B299" s="2411" t="s">
        <v>3373</v>
      </c>
      <c r="C299" s="2411" t="s">
        <v>634</v>
      </c>
      <c r="D299" s="1611" t="s">
        <v>515</v>
      </c>
      <c r="E299" s="1611" t="s">
        <v>259</v>
      </c>
      <c r="F299" s="1634">
        <v>189</v>
      </c>
      <c r="G299" s="1634">
        <v>189</v>
      </c>
      <c r="H299" s="2431">
        <v>4.7615999999999996</v>
      </c>
      <c r="I299" s="2431">
        <v>151.19999999999999</v>
      </c>
      <c r="J299" s="2431">
        <v>0.48699999999999999</v>
      </c>
      <c r="K299" s="2431">
        <v>64.400000000000006</v>
      </c>
      <c r="L299" s="1634">
        <v>2207</v>
      </c>
      <c r="M299" s="1634">
        <f t="shared" si="55"/>
        <v>2057</v>
      </c>
      <c r="N299" s="1634">
        <f t="shared" si="56"/>
        <v>150</v>
      </c>
      <c r="O299" s="1634">
        <v>189</v>
      </c>
      <c r="P299" s="2431">
        <v>9.3348000000000013</v>
      </c>
      <c r="Q299" s="2431">
        <v>151.19999999999999</v>
      </c>
      <c r="R299" s="2431">
        <v>0.46300000000000002</v>
      </c>
      <c r="S299" s="2431">
        <v>36.25</v>
      </c>
      <c r="T299" s="1634">
        <v>2516</v>
      </c>
      <c r="U299" s="1634">
        <f t="shared" si="57"/>
        <v>4167</v>
      </c>
      <c r="V299" s="1634">
        <f t="shared" si="58"/>
        <v>0</v>
      </c>
      <c r="W299" s="2434">
        <v>189</v>
      </c>
      <c r="X299" s="2434">
        <v>7.7027999999999999</v>
      </c>
      <c r="Y299" s="2434">
        <v>151.19999999999999</v>
      </c>
      <c r="Z299" s="2434">
        <v>0.51700000000000002</v>
      </c>
      <c r="AA299" s="2434">
        <v>38.619999999999997</v>
      </c>
      <c r="AB299" s="2434">
        <v>2141</v>
      </c>
      <c r="AC299" s="1634">
        <f t="shared" si="59"/>
        <v>3328</v>
      </c>
      <c r="AD299" s="1634">
        <f t="shared" si="60"/>
        <v>0</v>
      </c>
      <c r="AE299" s="2434">
        <v>189</v>
      </c>
      <c r="AF299" s="1634">
        <v>16.408799999999999</v>
      </c>
      <c r="AG299" s="1634">
        <v>151.19999999999999</v>
      </c>
      <c r="AH299" s="1634">
        <v>0.48099999999999998</v>
      </c>
      <c r="AI299" s="1634">
        <v>20.09</v>
      </c>
      <c r="AJ299" s="1634">
        <v>2453</v>
      </c>
      <c r="AK299" s="1634">
        <f t="shared" si="61"/>
        <v>7325</v>
      </c>
      <c r="AL299" s="1634">
        <f t="shared" si="62"/>
        <v>0</v>
      </c>
      <c r="AM299" s="1634">
        <v>189</v>
      </c>
      <c r="AN299" s="1634">
        <v>15.811200000000001</v>
      </c>
      <c r="AO299" s="1634">
        <v>151.19999999999999</v>
      </c>
      <c r="AP299" s="1634">
        <v>0.46639999999999998</v>
      </c>
      <c r="AQ299" s="2431">
        <v>22.27</v>
      </c>
      <c r="AR299" s="1634">
        <v>2620</v>
      </c>
      <c r="AS299" s="1634">
        <f t="shared" si="63"/>
        <v>7058</v>
      </c>
      <c r="AT299" s="1634">
        <f t="shared" si="64"/>
        <v>0</v>
      </c>
      <c r="AU299" s="1634">
        <v>189</v>
      </c>
      <c r="AV299" s="1634">
        <v>18.801600000000001</v>
      </c>
      <c r="AW299" s="1634">
        <v>151.19999999999999</v>
      </c>
      <c r="AX299" s="1634">
        <v>0.45229999999999998</v>
      </c>
      <c r="AY299" s="1634">
        <v>18.760000000000002</v>
      </c>
      <c r="AZ299" s="1634">
        <v>2540</v>
      </c>
      <c r="BA299" s="1634">
        <f t="shared" si="65"/>
        <v>8122</v>
      </c>
      <c r="BB299" s="1634">
        <f t="shared" si="66"/>
        <v>0</v>
      </c>
    </row>
    <row r="300" spans="1:54" ht="15">
      <c r="A300" s="2456">
        <f t="shared" si="67"/>
        <v>295</v>
      </c>
      <c r="B300" s="2411" t="s">
        <v>3363</v>
      </c>
      <c r="C300" s="2411" t="s">
        <v>634</v>
      </c>
      <c r="D300" s="1611" t="s">
        <v>515</v>
      </c>
      <c r="E300" s="1611" t="s">
        <v>259</v>
      </c>
      <c r="F300" s="1634">
        <v>189</v>
      </c>
      <c r="G300" s="1634">
        <v>189</v>
      </c>
      <c r="H300" s="2431">
        <v>82.749600000000001</v>
      </c>
      <c r="I300" s="2431">
        <v>151.19999999999999</v>
      </c>
      <c r="J300" s="2431">
        <v>0.97850000000000004</v>
      </c>
      <c r="K300" s="2431">
        <v>33.61</v>
      </c>
      <c r="L300" s="1634">
        <v>20022</v>
      </c>
      <c r="M300" s="1634">
        <f t="shared" si="55"/>
        <v>35748</v>
      </c>
      <c r="N300" s="1634">
        <f t="shared" si="56"/>
        <v>0</v>
      </c>
      <c r="O300" s="1634">
        <v>189</v>
      </c>
      <c r="P300" s="2431">
        <v>73.506</v>
      </c>
      <c r="Q300" s="2431">
        <v>151.19999999999999</v>
      </c>
      <c r="R300" s="2431">
        <v>0.97160000000000002</v>
      </c>
      <c r="S300" s="2431">
        <v>34.76</v>
      </c>
      <c r="T300" s="1634">
        <v>19013</v>
      </c>
      <c r="U300" s="1634">
        <f t="shared" si="57"/>
        <v>32813</v>
      </c>
      <c r="V300" s="1634">
        <f t="shared" si="58"/>
        <v>0</v>
      </c>
      <c r="W300" s="2434">
        <v>189</v>
      </c>
      <c r="X300" s="2434">
        <v>77.95320000000001</v>
      </c>
      <c r="Y300" s="2434">
        <v>151.19999999999999</v>
      </c>
      <c r="Z300" s="2434">
        <v>0.97860000000000003</v>
      </c>
      <c r="AA300" s="2434">
        <v>32.57</v>
      </c>
      <c r="AB300" s="2434">
        <v>18280</v>
      </c>
      <c r="AC300" s="1634">
        <f t="shared" si="59"/>
        <v>33676</v>
      </c>
      <c r="AD300" s="1634">
        <f t="shared" si="60"/>
        <v>0</v>
      </c>
      <c r="AE300" s="2434">
        <v>189</v>
      </c>
      <c r="AF300" s="1634">
        <v>65.719200000000001</v>
      </c>
      <c r="AG300" s="1634">
        <v>151.19999999999999</v>
      </c>
      <c r="AH300" s="1634">
        <v>0.98560000000000003</v>
      </c>
      <c r="AI300" s="1634">
        <v>38.18</v>
      </c>
      <c r="AJ300" s="1634">
        <v>18670</v>
      </c>
      <c r="AK300" s="1634">
        <f t="shared" si="61"/>
        <v>29337</v>
      </c>
      <c r="AL300" s="1634">
        <f t="shared" si="62"/>
        <v>0</v>
      </c>
      <c r="AM300" s="1634">
        <v>189</v>
      </c>
      <c r="AN300" s="1634">
        <v>59.006399999999999</v>
      </c>
      <c r="AO300" s="1634">
        <v>151.19999999999999</v>
      </c>
      <c r="AP300" s="1634">
        <v>0.98240000000000005</v>
      </c>
      <c r="AQ300" s="2431">
        <v>39.76</v>
      </c>
      <c r="AR300" s="1634">
        <v>17454</v>
      </c>
      <c r="AS300" s="1634">
        <f t="shared" si="63"/>
        <v>26340</v>
      </c>
      <c r="AT300" s="1634">
        <f t="shared" si="64"/>
        <v>0</v>
      </c>
      <c r="AU300" s="1634">
        <v>189</v>
      </c>
      <c r="AV300" s="1634">
        <v>73.309200000000004</v>
      </c>
      <c r="AW300" s="1634">
        <v>151.19999999999999</v>
      </c>
      <c r="AX300" s="1634">
        <v>0.97640000000000005</v>
      </c>
      <c r="AY300" s="1634">
        <v>32.07</v>
      </c>
      <c r="AZ300" s="1634">
        <v>16925</v>
      </c>
      <c r="BA300" s="1634">
        <f t="shared" si="65"/>
        <v>31670</v>
      </c>
      <c r="BB300" s="1634">
        <f t="shared" si="66"/>
        <v>0</v>
      </c>
    </row>
    <row r="301" spans="1:54" ht="15">
      <c r="A301" s="2456">
        <f t="shared" si="67"/>
        <v>296</v>
      </c>
      <c r="B301" s="2411" t="s">
        <v>3829</v>
      </c>
      <c r="C301" s="2411" t="s">
        <v>749</v>
      </c>
      <c r="D301" s="1611" t="s">
        <v>515</v>
      </c>
      <c r="E301" s="1611" t="s">
        <v>259</v>
      </c>
      <c r="F301" s="1634">
        <v>189</v>
      </c>
      <c r="G301" s="1634">
        <v>189</v>
      </c>
      <c r="H301" s="2431">
        <v>0.43440000000000001</v>
      </c>
      <c r="I301" s="2431">
        <v>151.19999999999999</v>
      </c>
      <c r="J301" s="2431">
        <v>0.7349</v>
      </c>
      <c r="K301" s="2431">
        <v>47.31</v>
      </c>
      <c r="L301" s="1634">
        <v>83</v>
      </c>
      <c r="M301" s="1634">
        <f t="shared" si="55"/>
        <v>188</v>
      </c>
      <c r="N301" s="1634">
        <f t="shared" si="56"/>
        <v>0</v>
      </c>
      <c r="O301" s="1634">
        <v>189</v>
      </c>
      <c r="P301" s="2431">
        <v>0.65159999999999996</v>
      </c>
      <c r="Q301" s="2431">
        <v>151.19999999999999</v>
      </c>
      <c r="R301" s="2431">
        <v>1</v>
      </c>
      <c r="S301" s="2431">
        <v>2.2599999999999998</v>
      </c>
      <c r="T301" s="1634">
        <v>12</v>
      </c>
      <c r="U301" s="1634">
        <f t="shared" si="57"/>
        <v>291</v>
      </c>
      <c r="V301" s="1634">
        <f t="shared" si="58"/>
        <v>0</v>
      </c>
      <c r="W301" s="2434">
        <v>189</v>
      </c>
      <c r="X301" s="2434">
        <v>0.50639999999999996</v>
      </c>
      <c r="Y301" s="2434">
        <v>151.19999999999999</v>
      </c>
      <c r="Z301" s="2434">
        <v>1</v>
      </c>
      <c r="AA301" s="2434">
        <v>0.27</v>
      </c>
      <c r="AB301" s="2434">
        <v>1</v>
      </c>
      <c r="AC301" s="1634">
        <f t="shared" si="59"/>
        <v>219</v>
      </c>
      <c r="AD301" s="1634">
        <f t="shared" si="60"/>
        <v>0</v>
      </c>
      <c r="AE301" s="2434">
        <v>189</v>
      </c>
      <c r="AF301" s="1634">
        <v>0.56520000000000004</v>
      </c>
      <c r="AG301" s="1634">
        <v>151.19999999999999</v>
      </c>
      <c r="AH301" s="1634">
        <v>1</v>
      </c>
      <c r="AI301" s="1634">
        <v>6.37</v>
      </c>
      <c r="AJ301" s="1634">
        <v>27</v>
      </c>
      <c r="AK301" s="1634">
        <f t="shared" si="61"/>
        <v>252</v>
      </c>
      <c r="AL301" s="1634">
        <f t="shared" si="62"/>
        <v>0</v>
      </c>
      <c r="AM301" s="1634">
        <v>189</v>
      </c>
      <c r="AN301" s="1634">
        <v>19.47</v>
      </c>
      <c r="AO301" s="1634">
        <v>151.19999999999999</v>
      </c>
      <c r="AP301" s="1634">
        <v>0.98799999999999999</v>
      </c>
      <c r="AQ301" s="2431">
        <v>11.51</v>
      </c>
      <c r="AR301" s="1634">
        <v>1667</v>
      </c>
      <c r="AS301" s="1634">
        <f t="shared" si="63"/>
        <v>8691</v>
      </c>
      <c r="AT301" s="1634">
        <f t="shared" si="64"/>
        <v>0</v>
      </c>
      <c r="AU301" s="1634">
        <v>189</v>
      </c>
      <c r="AV301" s="1634">
        <v>22.551600000000001</v>
      </c>
      <c r="AW301" s="1634">
        <v>151.19999999999999</v>
      </c>
      <c r="AX301" s="1634">
        <v>0.98809999999999998</v>
      </c>
      <c r="AY301" s="1634">
        <v>16.62</v>
      </c>
      <c r="AZ301" s="1634">
        <v>2699</v>
      </c>
      <c r="BA301" s="1634">
        <f t="shared" si="65"/>
        <v>9742</v>
      </c>
      <c r="BB301" s="1634">
        <f t="shared" si="66"/>
        <v>0</v>
      </c>
    </row>
    <row r="302" spans="1:54" ht="15">
      <c r="A302" s="2456">
        <f t="shared" si="67"/>
        <v>297</v>
      </c>
      <c r="B302" s="2411" t="s">
        <v>3364</v>
      </c>
      <c r="C302" s="2411" t="s">
        <v>3156</v>
      </c>
      <c r="D302" s="1611" t="s">
        <v>515</v>
      </c>
      <c r="E302" s="1611" t="s">
        <v>259</v>
      </c>
      <c r="F302" s="1634">
        <v>189</v>
      </c>
      <c r="G302" s="1634">
        <v>189</v>
      </c>
      <c r="H302" s="2431">
        <v>157.214</v>
      </c>
      <c r="I302" s="2431">
        <v>189</v>
      </c>
      <c r="J302" s="2431">
        <v>0.8458</v>
      </c>
      <c r="K302" s="2431">
        <v>52.690034673191391</v>
      </c>
      <c r="L302" s="1634">
        <v>59642</v>
      </c>
      <c r="M302" s="1634">
        <f t="shared" si="55"/>
        <v>67916</v>
      </c>
      <c r="N302" s="1634">
        <f t="shared" si="56"/>
        <v>0</v>
      </c>
      <c r="O302" s="1634">
        <v>189</v>
      </c>
      <c r="P302" s="2431">
        <v>156.30799999999999</v>
      </c>
      <c r="Q302" s="2431">
        <v>189</v>
      </c>
      <c r="R302" s="2431">
        <v>0.82040000000000002</v>
      </c>
      <c r="S302" s="2431">
        <v>47.739698378800497</v>
      </c>
      <c r="T302" s="1634">
        <v>55518</v>
      </c>
      <c r="U302" s="1634">
        <f t="shared" si="57"/>
        <v>69776</v>
      </c>
      <c r="V302" s="1634">
        <f t="shared" si="58"/>
        <v>0</v>
      </c>
      <c r="W302" s="2434">
        <v>189</v>
      </c>
      <c r="X302" s="2434">
        <v>84.187999999999988</v>
      </c>
      <c r="Y302" s="2434">
        <v>189</v>
      </c>
      <c r="Z302" s="2434">
        <v>0.77580000000000005</v>
      </c>
      <c r="AA302" s="2435">
        <v>21.227292884179853</v>
      </c>
      <c r="AB302" s="2434">
        <v>12867</v>
      </c>
      <c r="AC302" s="1634">
        <f t="shared" si="59"/>
        <v>36369</v>
      </c>
      <c r="AD302" s="1634">
        <f t="shared" si="60"/>
        <v>0</v>
      </c>
      <c r="AE302" s="2434">
        <v>189</v>
      </c>
      <c r="AF302" s="1634">
        <v>93.768000000000001</v>
      </c>
      <c r="AG302" s="1634">
        <v>189</v>
      </c>
      <c r="AH302" s="1634">
        <v>0.77910000000000001</v>
      </c>
      <c r="AI302" s="2431">
        <f>+AJ302/(24*31*AF302)*100</f>
        <v>32.922711097533785</v>
      </c>
      <c r="AJ302" s="1634">
        <v>22968</v>
      </c>
      <c r="AK302" s="1634">
        <f t="shared" si="61"/>
        <v>41858</v>
      </c>
      <c r="AL302" s="1634">
        <f t="shared" si="62"/>
        <v>0</v>
      </c>
      <c r="AM302" s="1634">
        <v>189</v>
      </c>
      <c r="AN302" s="1634">
        <v>110.708</v>
      </c>
      <c r="AO302" s="1634">
        <v>189</v>
      </c>
      <c r="AP302" s="1634">
        <v>0.79910000000000003</v>
      </c>
      <c r="AQ302" s="2435">
        <f>+AR302/(24*31*AN302)*100</f>
        <v>46.240745294897636</v>
      </c>
      <c r="AR302" s="1634">
        <v>38087</v>
      </c>
      <c r="AS302" s="1634">
        <f t="shared" si="63"/>
        <v>49420</v>
      </c>
      <c r="AT302" s="1634">
        <f t="shared" si="64"/>
        <v>0</v>
      </c>
      <c r="AU302" s="1634">
        <v>189</v>
      </c>
      <c r="AV302" s="1634">
        <v>89.744</v>
      </c>
      <c r="AW302" s="1634">
        <v>189</v>
      </c>
      <c r="AX302" s="1634">
        <v>0.76729999999999998</v>
      </c>
      <c r="AY302" s="2431">
        <f>+AZ302/(24*30*AV302)*100</f>
        <v>17.734085596561084</v>
      </c>
      <c r="AZ302" s="1634">
        <v>11459</v>
      </c>
      <c r="BA302" s="1634">
        <f t="shared" si="65"/>
        <v>38769</v>
      </c>
      <c r="BB302" s="1634">
        <f t="shared" si="66"/>
        <v>0</v>
      </c>
    </row>
    <row r="303" spans="1:54" ht="15">
      <c r="A303" s="2456">
        <f t="shared" si="67"/>
        <v>298</v>
      </c>
      <c r="B303" s="2411" t="s">
        <v>3374</v>
      </c>
      <c r="C303" s="2411" t="s">
        <v>634</v>
      </c>
      <c r="D303" s="1611" t="s">
        <v>515</v>
      </c>
      <c r="E303" s="1611" t="s">
        <v>259</v>
      </c>
      <c r="F303" s="1634">
        <v>190</v>
      </c>
      <c r="G303" s="1634">
        <v>190</v>
      </c>
      <c r="H303" s="2431">
        <v>91.2</v>
      </c>
      <c r="I303" s="2431">
        <v>152</v>
      </c>
      <c r="J303" s="2431">
        <v>0.9647</v>
      </c>
      <c r="K303" s="2431">
        <v>26.54</v>
      </c>
      <c r="L303" s="1634">
        <v>17427</v>
      </c>
      <c r="M303" s="1634">
        <f t="shared" si="55"/>
        <v>39398</v>
      </c>
      <c r="N303" s="1634">
        <f t="shared" si="56"/>
        <v>0</v>
      </c>
      <c r="O303" s="1634">
        <v>190</v>
      </c>
      <c r="P303" s="2431">
        <v>113.52000000000001</v>
      </c>
      <c r="Q303" s="2431">
        <v>152</v>
      </c>
      <c r="R303" s="2431">
        <v>0.96779999999999999</v>
      </c>
      <c r="S303" s="2431">
        <v>25.42</v>
      </c>
      <c r="T303" s="1634">
        <v>21468</v>
      </c>
      <c r="U303" s="1634">
        <f t="shared" si="57"/>
        <v>50675</v>
      </c>
      <c r="V303" s="1634">
        <f t="shared" si="58"/>
        <v>0</v>
      </c>
      <c r="W303" s="2434">
        <v>190</v>
      </c>
      <c r="X303" s="2434">
        <v>108</v>
      </c>
      <c r="Y303" s="2434">
        <v>152</v>
      </c>
      <c r="Z303" s="2434">
        <v>0.96889999999999998</v>
      </c>
      <c r="AA303" s="2434">
        <v>26.34</v>
      </c>
      <c r="AB303" s="2434">
        <v>20484</v>
      </c>
      <c r="AC303" s="1634">
        <f t="shared" si="59"/>
        <v>46656</v>
      </c>
      <c r="AD303" s="1634">
        <f t="shared" si="60"/>
        <v>0</v>
      </c>
      <c r="AE303" s="2434">
        <v>190</v>
      </c>
      <c r="AF303" s="1634">
        <v>93.36</v>
      </c>
      <c r="AG303" s="1634">
        <v>152</v>
      </c>
      <c r="AH303" s="1634">
        <v>0.96950000000000003</v>
      </c>
      <c r="AI303" s="1634">
        <v>28.7</v>
      </c>
      <c r="AJ303" s="1634">
        <v>19932</v>
      </c>
      <c r="AK303" s="1634">
        <f t="shared" si="61"/>
        <v>41676</v>
      </c>
      <c r="AL303" s="1634">
        <f t="shared" si="62"/>
        <v>0</v>
      </c>
      <c r="AM303" s="1634">
        <v>190</v>
      </c>
      <c r="AN303" s="1634">
        <v>85.199999999999989</v>
      </c>
      <c r="AO303" s="1634">
        <v>152</v>
      </c>
      <c r="AP303" s="1634">
        <v>0.97109999999999996</v>
      </c>
      <c r="AQ303" s="2431">
        <v>28.52</v>
      </c>
      <c r="AR303" s="1634">
        <v>18081</v>
      </c>
      <c r="AS303" s="1634">
        <f t="shared" si="63"/>
        <v>38033</v>
      </c>
      <c r="AT303" s="1634">
        <f t="shared" si="64"/>
        <v>0</v>
      </c>
      <c r="AU303" s="1634">
        <v>190</v>
      </c>
      <c r="AV303" s="1634">
        <v>89.52</v>
      </c>
      <c r="AW303" s="1634">
        <v>152</v>
      </c>
      <c r="AX303" s="1634">
        <v>0.96740000000000004</v>
      </c>
      <c r="AY303" s="1634">
        <v>31.18</v>
      </c>
      <c r="AZ303" s="1634">
        <v>20100</v>
      </c>
      <c r="BA303" s="1634">
        <f t="shared" si="65"/>
        <v>38673</v>
      </c>
      <c r="BB303" s="1634">
        <f t="shared" si="66"/>
        <v>0</v>
      </c>
    </row>
    <row r="304" spans="1:54" ht="15">
      <c r="A304" s="2456">
        <f t="shared" si="67"/>
        <v>299</v>
      </c>
      <c r="B304" s="2411" t="s">
        <v>3375</v>
      </c>
      <c r="C304" s="2411" t="s">
        <v>634</v>
      </c>
      <c r="D304" s="1611" t="s">
        <v>515</v>
      </c>
      <c r="E304" s="1611" t="s">
        <v>259</v>
      </c>
      <c r="F304" s="1634">
        <v>193</v>
      </c>
      <c r="G304" s="1634">
        <v>193</v>
      </c>
      <c r="H304" s="2431">
        <v>99.24</v>
      </c>
      <c r="I304" s="2431">
        <v>154.4</v>
      </c>
      <c r="J304" s="2431">
        <v>0.99219999999999997</v>
      </c>
      <c r="K304" s="2431">
        <v>37.119999999999997</v>
      </c>
      <c r="L304" s="1634">
        <v>26521</v>
      </c>
      <c r="M304" s="1634">
        <f t="shared" si="55"/>
        <v>42872</v>
      </c>
      <c r="N304" s="1634">
        <f t="shared" si="56"/>
        <v>0</v>
      </c>
      <c r="O304" s="1634">
        <v>193</v>
      </c>
      <c r="P304" s="2431">
        <v>103.19999999999999</v>
      </c>
      <c r="Q304" s="2431">
        <v>154.4</v>
      </c>
      <c r="R304" s="2431">
        <v>0.99170000000000003</v>
      </c>
      <c r="S304" s="2431">
        <v>32.18</v>
      </c>
      <c r="T304" s="1634">
        <v>24705</v>
      </c>
      <c r="U304" s="1634">
        <f t="shared" si="57"/>
        <v>46068</v>
      </c>
      <c r="V304" s="1634">
        <f t="shared" si="58"/>
        <v>0</v>
      </c>
      <c r="W304" s="2434">
        <v>193</v>
      </c>
      <c r="X304" s="2434">
        <v>82.44</v>
      </c>
      <c r="Y304" s="2434">
        <v>154.4</v>
      </c>
      <c r="Z304" s="2434">
        <v>0.99909999999999999</v>
      </c>
      <c r="AA304" s="2434">
        <v>17.600000000000001</v>
      </c>
      <c r="AB304" s="2434">
        <v>10447</v>
      </c>
      <c r="AC304" s="1634">
        <f t="shared" si="59"/>
        <v>35614</v>
      </c>
      <c r="AD304" s="1634">
        <f t="shared" si="60"/>
        <v>0</v>
      </c>
      <c r="AE304" s="2434">
        <v>193</v>
      </c>
      <c r="AF304" s="1634">
        <v>88.679999999999993</v>
      </c>
      <c r="AG304" s="1634">
        <v>154.4</v>
      </c>
      <c r="AH304" s="1634">
        <v>0.99160000000000004</v>
      </c>
      <c r="AI304" s="1634">
        <v>28.06</v>
      </c>
      <c r="AJ304" s="1634">
        <v>18515</v>
      </c>
      <c r="AK304" s="1634">
        <f t="shared" si="61"/>
        <v>39587</v>
      </c>
      <c r="AL304" s="1634">
        <f t="shared" si="62"/>
        <v>0</v>
      </c>
      <c r="AM304" s="1634">
        <v>193</v>
      </c>
      <c r="AN304" s="1634">
        <v>101.76</v>
      </c>
      <c r="AO304" s="1634">
        <v>154.4</v>
      </c>
      <c r="AP304" s="1634">
        <v>0.98960000000000004</v>
      </c>
      <c r="AQ304" s="2431">
        <v>31.89</v>
      </c>
      <c r="AR304" s="1634">
        <v>24141</v>
      </c>
      <c r="AS304" s="1634">
        <f t="shared" si="63"/>
        <v>45426</v>
      </c>
      <c r="AT304" s="1634">
        <f t="shared" si="64"/>
        <v>0</v>
      </c>
      <c r="AU304" s="1634">
        <v>193</v>
      </c>
      <c r="AV304" s="1634">
        <v>108.12</v>
      </c>
      <c r="AW304" s="1634">
        <v>154.4</v>
      </c>
      <c r="AX304" s="1634">
        <v>0.98870000000000002</v>
      </c>
      <c r="AY304" s="1634">
        <v>31.54</v>
      </c>
      <c r="AZ304" s="1634">
        <v>24549</v>
      </c>
      <c r="BA304" s="1634">
        <f t="shared" si="65"/>
        <v>46708</v>
      </c>
      <c r="BB304" s="1634">
        <f t="shared" si="66"/>
        <v>0</v>
      </c>
    </row>
    <row r="305" spans="1:54" ht="15">
      <c r="A305" s="2456">
        <f t="shared" si="67"/>
        <v>300</v>
      </c>
      <c r="B305" s="2411" t="s">
        <v>3376</v>
      </c>
      <c r="C305" s="2411" t="s">
        <v>634</v>
      </c>
      <c r="D305" s="1611" t="s">
        <v>515</v>
      </c>
      <c r="E305" s="1611" t="s">
        <v>259</v>
      </c>
      <c r="F305" s="1634">
        <v>193</v>
      </c>
      <c r="G305" s="1634">
        <v>193</v>
      </c>
      <c r="H305" s="2431">
        <v>70.88</v>
      </c>
      <c r="I305" s="2431">
        <v>154.4</v>
      </c>
      <c r="J305" s="2431">
        <v>0.98819999999999997</v>
      </c>
      <c r="K305" s="2431">
        <v>53.01</v>
      </c>
      <c r="L305" s="1634">
        <v>27054</v>
      </c>
      <c r="M305" s="1634">
        <f t="shared" si="55"/>
        <v>30620</v>
      </c>
      <c r="N305" s="1634">
        <f t="shared" si="56"/>
        <v>0</v>
      </c>
      <c r="O305" s="1634">
        <v>193</v>
      </c>
      <c r="P305" s="2431">
        <v>72.16</v>
      </c>
      <c r="Q305" s="2431">
        <v>154.4</v>
      </c>
      <c r="R305" s="2431">
        <v>0.98929999999999996</v>
      </c>
      <c r="S305" s="2431">
        <v>55.75</v>
      </c>
      <c r="T305" s="1634">
        <v>29930</v>
      </c>
      <c r="U305" s="1634">
        <f t="shared" si="57"/>
        <v>32212</v>
      </c>
      <c r="V305" s="1634">
        <f t="shared" si="58"/>
        <v>0</v>
      </c>
      <c r="W305" s="2434">
        <v>193</v>
      </c>
      <c r="X305" s="2434">
        <v>81.44</v>
      </c>
      <c r="Y305" s="2434">
        <v>154.4</v>
      </c>
      <c r="Z305" s="2434">
        <v>0.98750000000000004</v>
      </c>
      <c r="AA305" s="2434">
        <v>49</v>
      </c>
      <c r="AB305" s="2434">
        <v>28732</v>
      </c>
      <c r="AC305" s="1634">
        <f t="shared" si="59"/>
        <v>35182</v>
      </c>
      <c r="AD305" s="1634">
        <f t="shared" si="60"/>
        <v>0</v>
      </c>
      <c r="AE305" s="2434">
        <v>193</v>
      </c>
      <c r="AF305" s="1634">
        <v>60.160000000000004</v>
      </c>
      <c r="AG305" s="1634">
        <v>154.4</v>
      </c>
      <c r="AH305" s="1634">
        <v>0.98299999999999998</v>
      </c>
      <c r="AI305" s="1634">
        <v>49.09</v>
      </c>
      <c r="AJ305" s="1634">
        <v>21970</v>
      </c>
      <c r="AK305" s="1634">
        <f t="shared" si="61"/>
        <v>26855</v>
      </c>
      <c r="AL305" s="1634">
        <f t="shared" si="62"/>
        <v>0</v>
      </c>
      <c r="AM305" s="1634">
        <v>193</v>
      </c>
      <c r="AN305" s="1634">
        <v>50.88</v>
      </c>
      <c r="AO305" s="1634">
        <v>154.4</v>
      </c>
      <c r="AP305" s="1634">
        <v>0.9829</v>
      </c>
      <c r="AQ305" s="2431">
        <v>52.87</v>
      </c>
      <c r="AR305" s="1634">
        <v>20014</v>
      </c>
      <c r="AS305" s="1634">
        <f t="shared" si="63"/>
        <v>22713</v>
      </c>
      <c r="AT305" s="1634">
        <f t="shared" si="64"/>
        <v>0</v>
      </c>
      <c r="AU305" s="1634">
        <v>193</v>
      </c>
      <c r="AV305" s="1634">
        <v>65.28</v>
      </c>
      <c r="AW305" s="1634">
        <v>154.4</v>
      </c>
      <c r="AX305" s="1634">
        <v>0.9849</v>
      </c>
      <c r="AY305" s="1634">
        <v>46.5</v>
      </c>
      <c r="AZ305" s="1634">
        <v>21858</v>
      </c>
      <c r="BA305" s="1634">
        <f t="shared" si="65"/>
        <v>28201</v>
      </c>
      <c r="BB305" s="1634">
        <f t="shared" si="66"/>
        <v>0</v>
      </c>
    </row>
    <row r="306" spans="1:54" ht="15">
      <c r="A306" s="2456">
        <f t="shared" si="67"/>
        <v>301</v>
      </c>
      <c r="B306" s="2411" t="s">
        <v>3377</v>
      </c>
      <c r="C306" s="2411" t="s">
        <v>634</v>
      </c>
      <c r="D306" s="1611" t="s">
        <v>515</v>
      </c>
      <c r="E306" s="1611" t="s">
        <v>259</v>
      </c>
      <c r="F306" s="1634">
        <v>193</v>
      </c>
      <c r="G306" s="1634">
        <v>193</v>
      </c>
      <c r="H306" s="2431">
        <v>69.69</v>
      </c>
      <c r="I306" s="2431">
        <v>154.4</v>
      </c>
      <c r="J306" s="2431">
        <v>0.99819999999999998</v>
      </c>
      <c r="K306" s="2431">
        <v>27.76</v>
      </c>
      <c r="L306" s="1634">
        <v>13929</v>
      </c>
      <c r="M306" s="1634">
        <f t="shared" si="55"/>
        <v>30106</v>
      </c>
      <c r="N306" s="1634">
        <f t="shared" si="56"/>
        <v>0</v>
      </c>
      <c r="O306" s="1634">
        <v>193</v>
      </c>
      <c r="P306" s="2431">
        <v>72.920400000000001</v>
      </c>
      <c r="Q306" s="2431">
        <v>154.4</v>
      </c>
      <c r="R306" s="2431">
        <v>0.99729999999999996</v>
      </c>
      <c r="S306" s="2431">
        <v>28.19</v>
      </c>
      <c r="T306" s="1634">
        <v>15295</v>
      </c>
      <c r="U306" s="1634">
        <f t="shared" si="57"/>
        <v>32552</v>
      </c>
      <c r="V306" s="1634">
        <f t="shared" si="58"/>
        <v>0</v>
      </c>
      <c r="W306" s="2434">
        <v>193</v>
      </c>
      <c r="X306" s="2434">
        <v>69.519599999999997</v>
      </c>
      <c r="Y306" s="2434">
        <v>154.4</v>
      </c>
      <c r="Z306" s="2434">
        <v>0.99719999999999998</v>
      </c>
      <c r="AA306" s="2434">
        <v>30.08</v>
      </c>
      <c r="AB306" s="2434">
        <v>15057</v>
      </c>
      <c r="AC306" s="1634">
        <f t="shared" si="59"/>
        <v>30032</v>
      </c>
      <c r="AD306" s="1634">
        <f t="shared" si="60"/>
        <v>0</v>
      </c>
      <c r="AE306" s="2434">
        <v>193</v>
      </c>
      <c r="AF306" s="1634">
        <v>56.576399999999992</v>
      </c>
      <c r="AG306" s="1634">
        <v>154.4</v>
      </c>
      <c r="AH306" s="1634">
        <v>0.99719999999999998</v>
      </c>
      <c r="AI306" s="1634">
        <v>19.510000000000002</v>
      </c>
      <c r="AJ306" s="1634">
        <v>8213</v>
      </c>
      <c r="AK306" s="1634">
        <f t="shared" si="61"/>
        <v>25256</v>
      </c>
      <c r="AL306" s="1634">
        <f t="shared" si="62"/>
        <v>0</v>
      </c>
      <c r="AM306" s="1634">
        <v>193</v>
      </c>
      <c r="AN306" s="1634">
        <v>51.934799999999996</v>
      </c>
      <c r="AO306" s="1634">
        <v>154.4</v>
      </c>
      <c r="AP306" s="1634">
        <v>0.99639999999999995</v>
      </c>
      <c r="AQ306" s="2431">
        <v>30.25</v>
      </c>
      <c r="AR306" s="1634">
        <v>11689</v>
      </c>
      <c r="AS306" s="1634">
        <f t="shared" si="63"/>
        <v>23184</v>
      </c>
      <c r="AT306" s="1634">
        <f t="shared" si="64"/>
        <v>0</v>
      </c>
      <c r="AU306" s="1634">
        <v>193</v>
      </c>
      <c r="AV306" s="1634">
        <v>55.608000000000004</v>
      </c>
      <c r="AW306" s="1634">
        <v>154.4</v>
      </c>
      <c r="AX306" s="1634">
        <v>0.99629999999999996</v>
      </c>
      <c r="AY306" s="1634">
        <v>28.57</v>
      </c>
      <c r="AZ306" s="1634">
        <v>11439</v>
      </c>
      <c r="BA306" s="1634">
        <f t="shared" si="65"/>
        <v>24023</v>
      </c>
      <c r="BB306" s="1634">
        <f t="shared" si="66"/>
        <v>0</v>
      </c>
    </row>
    <row r="307" spans="1:54" ht="15">
      <c r="A307" s="2456">
        <f t="shared" si="67"/>
        <v>302</v>
      </c>
      <c r="B307" s="2411" t="s">
        <v>3830</v>
      </c>
      <c r="C307" s="2411" t="s">
        <v>634</v>
      </c>
      <c r="D307" s="1611" t="s">
        <v>515</v>
      </c>
      <c r="E307" s="1611" t="s">
        <v>259</v>
      </c>
      <c r="F307" s="1634">
        <v>194</v>
      </c>
      <c r="G307" s="1634">
        <v>0</v>
      </c>
      <c r="H307" s="2431">
        <v>0</v>
      </c>
      <c r="I307" s="2431">
        <v>0</v>
      </c>
      <c r="J307" s="2431">
        <v>0</v>
      </c>
      <c r="K307" s="2431">
        <v>0</v>
      </c>
      <c r="L307" s="1634">
        <v>0</v>
      </c>
      <c r="M307" s="1634">
        <f t="shared" si="55"/>
        <v>0</v>
      </c>
      <c r="N307" s="1634">
        <f t="shared" si="56"/>
        <v>0</v>
      </c>
      <c r="O307" s="1634">
        <v>194</v>
      </c>
      <c r="P307" s="2431">
        <v>14</v>
      </c>
      <c r="Q307" s="2431">
        <v>155.19999999999999</v>
      </c>
      <c r="R307" s="2431">
        <v>0.90680000000000005</v>
      </c>
      <c r="S307" s="2431">
        <v>21.98</v>
      </c>
      <c r="T307" s="1634">
        <v>2511</v>
      </c>
      <c r="U307" s="1634">
        <f t="shared" si="57"/>
        <v>6250</v>
      </c>
      <c r="V307" s="1634">
        <f t="shared" si="58"/>
        <v>0</v>
      </c>
      <c r="W307" s="2434">
        <v>194</v>
      </c>
      <c r="X307" s="2434">
        <v>88.686000000000007</v>
      </c>
      <c r="Y307" s="2434">
        <v>155.19999999999999</v>
      </c>
      <c r="Z307" s="2434">
        <v>0.68810000000000004</v>
      </c>
      <c r="AA307" s="2434">
        <v>6.23</v>
      </c>
      <c r="AB307" s="2434">
        <v>3979</v>
      </c>
      <c r="AC307" s="1634">
        <f t="shared" si="59"/>
        <v>38312</v>
      </c>
      <c r="AD307" s="1634">
        <f t="shared" si="60"/>
        <v>0</v>
      </c>
      <c r="AE307" s="2434">
        <v>194</v>
      </c>
      <c r="AF307" s="1634">
        <v>97.524000000000001</v>
      </c>
      <c r="AG307" s="1634">
        <v>155.19999999999999</v>
      </c>
      <c r="AH307" s="1634">
        <v>0.80810000000000004</v>
      </c>
      <c r="AI307" s="1634">
        <v>10.35</v>
      </c>
      <c r="AJ307" s="1634">
        <v>7511</v>
      </c>
      <c r="AK307" s="1634">
        <f t="shared" si="61"/>
        <v>43535</v>
      </c>
      <c r="AL307" s="1634">
        <f t="shared" si="62"/>
        <v>0</v>
      </c>
      <c r="AM307" s="1634">
        <v>194</v>
      </c>
      <c r="AN307" s="1634">
        <v>88.246000000000009</v>
      </c>
      <c r="AO307" s="1634">
        <v>155.19999999999999</v>
      </c>
      <c r="AP307" s="1634">
        <v>0.79510000000000003</v>
      </c>
      <c r="AQ307" s="2431">
        <v>10.97</v>
      </c>
      <c r="AR307" s="1634">
        <v>7204</v>
      </c>
      <c r="AS307" s="1634">
        <f t="shared" si="63"/>
        <v>39393</v>
      </c>
      <c r="AT307" s="1634">
        <f t="shared" si="64"/>
        <v>0</v>
      </c>
      <c r="AU307" s="1634">
        <v>194</v>
      </c>
      <c r="AV307" s="1634">
        <v>94.466000000000008</v>
      </c>
      <c r="AW307" s="1634">
        <v>155.19999999999999</v>
      </c>
      <c r="AX307" s="1634">
        <v>0.77159999999999995</v>
      </c>
      <c r="AY307" s="1634">
        <v>10.14</v>
      </c>
      <c r="AZ307" s="1634">
        <v>6897</v>
      </c>
      <c r="BA307" s="1634">
        <f t="shared" si="65"/>
        <v>40809</v>
      </c>
      <c r="BB307" s="1634">
        <f t="shared" si="66"/>
        <v>0</v>
      </c>
    </row>
    <row r="308" spans="1:54" ht="15">
      <c r="A308" s="2456">
        <f t="shared" si="67"/>
        <v>303</v>
      </c>
      <c r="B308" s="2411" t="s">
        <v>3378</v>
      </c>
      <c r="C308" s="2411" t="s">
        <v>536</v>
      </c>
      <c r="D308" s="1611" t="s">
        <v>515</v>
      </c>
      <c r="E308" s="1611" t="s">
        <v>259</v>
      </c>
      <c r="F308" s="1634">
        <v>195</v>
      </c>
      <c r="G308" s="1634">
        <v>195</v>
      </c>
      <c r="H308" s="2431">
        <v>125.16000000000001</v>
      </c>
      <c r="I308" s="2431">
        <v>156</v>
      </c>
      <c r="J308" s="2431">
        <v>0.97989999999999999</v>
      </c>
      <c r="K308" s="2431">
        <v>15.78</v>
      </c>
      <c r="L308" s="1634">
        <v>12796</v>
      </c>
      <c r="M308" s="1634">
        <f t="shared" si="55"/>
        <v>54069</v>
      </c>
      <c r="N308" s="1634">
        <f t="shared" si="56"/>
        <v>0</v>
      </c>
      <c r="O308" s="1634">
        <v>195</v>
      </c>
      <c r="P308" s="2431">
        <v>120.84</v>
      </c>
      <c r="Q308" s="2431">
        <v>156</v>
      </c>
      <c r="R308" s="2431">
        <v>0.96719999999999995</v>
      </c>
      <c r="S308" s="2431">
        <v>13.76</v>
      </c>
      <c r="T308" s="1634">
        <v>13568</v>
      </c>
      <c r="U308" s="1634">
        <f t="shared" si="57"/>
        <v>53943</v>
      </c>
      <c r="V308" s="1634">
        <f t="shared" si="58"/>
        <v>0</v>
      </c>
      <c r="W308" s="2434">
        <v>195</v>
      </c>
      <c r="X308" s="2434">
        <v>145.68</v>
      </c>
      <c r="Y308" s="2434">
        <v>156</v>
      </c>
      <c r="Z308" s="2434">
        <v>0.93899999999999995</v>
      </c>
      <c r="AA308" s="2434">
        <v>6.63</v>
      </c>
      <c r="AB308" s="2434">
        <v>6958</v>
      </c>
      <c r="AC308" s="1634">
        <f t="shared" si="59"/>
        <v>62934</v>
      </c>
      <c r="AD308" s="1634">
        <f t="shared" si="60"/>
        <v>0</v>
      </c>
      <c r="AE308" s="2434">
        <v>195</v>
      </c>
      <c r="AF308" s="1634">
        <v>127.67999999999999</v>
      </c>
      <c r="AG308" s="1634">
        <v>156</v>
      </c>
      <c r="AH308" s="1634">
        <v>0.91549999999999998</v>
      </c>
      <c r="AI308" s="1634">
        <v>12.69</v>
      </c>
      <c r="AJ308" s="1634">
        <v>12058</v>
      </c>
      <c r="AK308" s="1634">
        <f t="shared" si="61"/>
        <v>56996</v>
      </c>
      <c r="AL308" s="1634">
        <f t="shared" si="62"/>
        <v>0</v>
      </c>
      <c r="AM308" s="1634">
        <v>195</v>
      </c>
      <c r="AN308" s="1634">
        <v>87.12</v>
      </c>
      <c r="AO308" s="1634">
        <v>156</v>
      </c>
      <c r="AP308" s="1634">
        <v>0.93930000000000002</v>
      </c>
      <c r="AQ308" s="2431">
        <v>3.74</v>
      </c>
      <c r="AR308" s="1634">
        <v>2424</v>
      </c>
      <c r="AS308" s="1634">
        <f t="shared" si="63"/>
        <v>38890</v>
      </c>
      <c r="AT308" s="1634">
        <f t="shared" si="64"/>
        <v>0</v>
      </c>
      <c r="AU308" s="1634">
        <v>195</v>
      </c>
      <c r="AV308" s="1634">
        <v>3.36</v>
      </c>
      <c r="AW308" s="1634">
        <v>156</v>
      </c>
      <c r="AX308" s="1634">
        <v>0.996</v>
      </c>
      <c r="AY308" s="1634">
        <v>41.71</v>
      </c>
      <c r="AZ308" s="1634">
        <v>1009</v>
      </c>
      <c r="BA308" s="1634">
        <f t="shared" si="65"/>
        <v>1452</v>
      </c>
      <c r="BB308" s="1634">
        <f t="shared" si="66"/>
        <v>0</v>
      </c>
    </row>
    <row r="309" spans="1:54" ht="15">
      <c r="A309" s="2456">
        <f t="shared" si="67"/>
        <v>304</v>
      </c>
      <c r="B309" s="2411" t="s">
        <v>3379</v>
      </c>
      <c r="C309" s="2411" t="s">
        <v>536</v>
      </c>
      <c r="D309" s="1611" t="s">
        <v>515</v>
      </c>
      <c r="E309" s="1611" t="s">
        <v>259</v>
      </c>
      <c r="F309" s="1634">
        <v>195</v>
      </c>
      <c r="G309" s="1634">
        <v>195</v>
      </c>
      <c r="H309" s="2431">
        <v>165.20480000000001</v>
      </c>
      <c r="I309" s="2431">
        <v>165.2</v>
      </c>
      <c r="J309" s="2431">
        <v>0.93840000000000001</v>
      </c>
      <c r="K309" s="2431">
        <v>33.15</v>
      </c>
      <c r="L309" s="1634">
        <v>39425</v>
      </c>
      <c r="M309" s="1634">
        <f t="shared" si="55"/>
        <v>71368</v>
      </c>
      <c r="N309" s="1634">
        <f t="shared" si="56"/>
        <v>0</v>
      </c>
      <c r="O309" s="1634">
        <v>195</v>
      </c>
      <c r="P309" s="2431">
        <v>168.37039999999999</v>
      </c>
      <c r="Q309" s="2431">
        <v>168.37</v>
      </c>
      <c r="R309" s="2431">
        <v>0.93730000000000002</v>
      </c>
      <c r="S309" s="2431">
        <v>32.119999999999997</v>
      </c>
      <c r="T309" s="1634">
        <v>40233</v>
      </c>
      <c r="U309" s="1634">
        <f t="shared" si="57"/>
        <v>75161</v>
      </c>
      <c r="V309" s="1634">
        <f t="shared" si="58"/>
        <v>0</v>
      </c>
      <c r="W309" s="2434">
        <v>195</v>
      </c>
      <c r="X309" s="2434">
        <v>141.6952</v>
      </c>
      <c r="Y309" s="2434">
        <v>156</v>
      </c>
      <c r="Z309" s="2434">
        <v>0.97440000000000004</v>
      </c>
      <c r="AA309" s="2434">
        <v>13.83</v>
      </c>
      <c r="AB309" s="2434">
        <v>14108</v>
      </c>
      <c r="AC309" s="1634">
        <f t="shared" si="59"/>
        <v>61212</v>
      </c>
      <c r="AD309" s="1634">
        <f t="shared" si="60"/>
        <v>0</v>
      </c>
      <c r="AE309" s="2434">
        <v>195</v>
      </c>
      <c r="AF309" s="1634">
        <v>169.48159999999999</v>
      </c>
      <c r="AG309" s="1634">
        <v>169.48</v>
      </c>
      <c r="AH309" s="1634">
        <v>0.96860000000000002</v>
      </c>
      <c r="AI309" s="1634">
        <v>29.78</v>
      </c>
      <c r="AJ309" s="1634">
        <v>37556</v>
      </c>
      <c r="AK309" s="1634">
        <f t="shared" si="61"/>
        <v>75657</v>
      </c>
      <c r="AL309" s="1634">
        <f t="shared" si="62"/>
        <v>0</v>
      </c>
      <c r="AM309" s="1634">
        <v>195</v>
      </c>
      <c r="AN309" s="1634">
        <v>182.82</v>
      </c>
      <c r="AO309" s="1634">
        <v>182.82</v>
      </c>
      <c r="AP309" s="1634">
        <v>0.93410000000000004</v>
      </c>
      <c r="AQ309" s="2431">
        <v>31.13</v>
      </c>
      <c r="AR309" s="1634">
        <v>42343</v>
      </c>
      <c r="AS309" s="1634">
        <f t="shared" si="63"/>
        <v>81611</v>
      </c>
      <c r="AT309" s="1634">
        <f t="shared" si="64"/>
        <v>0</v>
      </c>
      <c r="AU309" s="1634">
        <v>195</v>
      </c>
      <c r="AV309" s="1634">
        <v>178.66</v>
      </c>
      <c r="AW309" s="1634">
        <v>178.66</v>
      </c>
      <c r="AX309" s="1634">
        <v>0.9274</v>
      </c>
      <c r="AY309" s="1634">
        <v>38.17</v>
      </c>
      <c r="AZ309" s="1634">
        <v>49094</v>
      </c>
      <c r="BA309" s="1634">
        <f t="shared" si="65"/>
        <v>77181</v>
      </c>
      <c r="BB309" s="1634">
        <f t="shared" si="66"/>
        <v>0</v>
      </c>
    </row>
    <row r="310" spans="1:54" ht="15">
      <c r="A310" s="2456">
        <f t="shared" si="67"/>
        <v>305</v>
      </c>
      <c r="B310" s="2411" t="s">
        <v>3385</v>
      </c>
      <c r="C310" s="2411" t="s">
        <v>536</v>
      </c>
      <c r="D310" s="1611" t="s">
        <v>515</v>
      </c>
      <c r="E310" s="1611" t="s">
        <v>259</v>
      </c>
      <c r="F310" s="1634">
        <v>200</v>
      </c>
      <c r="G310" s="1634">
        <v>200</v>
      </c>
      <c r="H310" s="2431">
        <v>128.03360000000001</v>
      </c>
      <c r="I310" s="2431">
        <v>160</v>
      </c>
      <c r="J310" s="2431">
        <v>0.9516</v>
      </c>
      <c r="K310" s="2431">
        <v>37.17</v>
      </c>
      <c r="L310" s="1634">
        <v>34262</v>
      </c>
      <c r="M310" s="1634">
        <f t="shared" si="55"/>
        <v>55311</v>
      </c>
      <c r="N310" s="1634">
        <f t="shared" si="56"/>
        <v>0</v>
      </c>
      <c r="O310" s="1634">
        <v>200</v>
      </c>
      <c r="P310" s="2431">
        <v>106.9136</v>
      </c>
      <c r="Q310" s="2431">
        <v>160</v>
      </c>
      <c r="R310" s="2431">
        <v>0.94799999999999995</v>
      </c>
      <c r="S310" s="2431">
        <v>43.66</v>
      </c>
      <c r="T310" s="1634">
        <v>34731</v>
      </c>
      <c r="U310" s="1634">
        <f t="shared" si="57"/>
        <v>47726</v>
      </c>
      <c r="V310" s="1634">
        <f t="shared" si="58"/>
        <v>0</v>
      </c>
      <c r="W310" s="2434">
        <v>200</v>
      </c>
      <c r="X310" s="2434">
        <v>122.3008</v>
      </c>
      <c r="Y310" s="2434">
        <v>160</v>
      </c>
      <c r="Z310" s="2434">
        <v>0.95179999999999998</v>
      </c>
      <c r="AA310" s="2434">
        <v>38.799999999999997</v>
      </c>
      <c r="AB310" s="2434">
        <v>34162</v>
      </c>
      <c r="AC310" s="1634">
        <f t="shared" si="59"/>
        <v>52834</v>
      </c>
      <c r="AD310" s="1634">
        <f t="shared" si="60"/>
        <v>0</v>
      </c>
      <c r="AE310" s="2434">
        <v>200</v>
      </c>
      <c r="AF310" s="1634">
        <v>113.3712</v>
      </c>
      <c r="AG310" s="1634">
        <v>160</v>
      </c>
      <c r="AH310" s="1634">
        <v>0.9577</v>
      </c>
      <c r="AI310" s="1634">
        <v>49.59</v>
      </c>
      <c r="AJ310" s="1634">
        <v>41831</v>
      </c>
      <c r="AK310" s="1634">
        <f t="shared" si="61"/>
        <v>50609</v>
      </c>
      <c r="AL310" s="1634">
        <f t="shared" si="62"/>
        <v>0</v>
      </c>
      <c r="AM310" s="1634">
        <v>200</v>
      </c>
      <c r="AN310" s="1634">
        <v>140.63679999999999</v>
      </c>
      <c r="AO310" s="1634">
        <v>160</v>
      </c>
      <c r="AP310" s="1634">
        <v>0.9546</v>
      </c>
      <c r="AQ310" s="2431">
        <v>39.67</v>
      </c>
      <c r="AR310" s="1634">
        <v>41514</v>
      </c>
      <c r="AS310" s="1634">
        <f t="shared" si="63"/>
        <v>62780</v>
      </c>
      <c r="AT310" s="1634">
        <f t="shared" si="64"/>
        <v>0</v>
      </c>
      <c r="AU310" s="1634">
        <v>200</v>
      </c>
      <c r="AV310" s="1634">
        <v>129.0352</v>
      </c>
      <c r="AW310" s="1634">
        <v>160</v>
      </c>
      <c r="AX310" s="1634">
        <v>0.95750000000000002</v>
      </c>
      <c r="AY310" s="1634">
        <v>43.78</v>
      </c>
      <c r="AZ310" s="1634">
        <v>40672</v>
      </c>
      <c r="BA310" s="1634">
        <f t="shared" si="65"/>
        <v>55743</v>
      </c>
      <c r="BB310" s="1634">
        <f t="shared" si="66"/>
        <v>0</v>
      </c>
    </row>
    <row r="311" spans="1:54" ht="15">
      <c r="A311" s="2456">
        <f t="shared" si="67"/>
        <v>306</v>
      </c>
      <c r="B311" s="2411" t="s">
        <v>3386</v>
      </c>
      <c r="C311" s="2411" t="s">
        <v>536</v>
      </c>
      <c r="D311" s="1611" t="s">
        <v>515</v>
      </c>
      <c r="E311" s="1611" t="s">
        <v>259</v>
      </c>
      <c r="F311" s="1634">
        <v>200</v>
      </c>
      <c r="G311" s="1634">
        <v>200</v>
      </c>
      <c r="H311" s="2431">
        <v>101.27999999999999</v>
      </c>
      <c r="I311" s="2431">
        <v>160</v>
      </c>
      <c r="J311" s="2431">
        <v>0.96050000000000002</v>
      </c>
      <c r="K311" s="2431">
        <v>35.119999999999997</v>
      </c>
      <c r="L311" s="1634">
        <v>25607</v>
      </c>
      <c r="M311" s="1634">
        <f t="shared" si="55"/>
        <v>43753</v>
      </c>
      <c r="N311" s="1634">
        <f t="shared" si="56"/>
        <v>0</v>
      </c>
      <c r="O311" s="1634">
        <v>200</v>
      </c>
      <c r="P311" s="2431">
        <v>98.08</v>
      </c>
      <c r="Q311" s="2431">
        <v>160</v>
      </c>
      <c r="R311" s="2431">
        <v>0.95199999999999996</v>
      </c>
      <c r="S311" s="2431">
        <v>35.909999999999997</v>
      </c>
      <c r="T311" s="1634">
        <v>26203</v>
      </c>
      <c r="U311" s="1634">
        <f t="shared" si="57"/>
        <v>43783</v>
      </c>
      <c r="V311" s="1634">
        <f t="shared" si="58"/>
        <v>0</v>
      </c>
      <c r="W311" s="2434">
        <v>200</v>
      </c>
      <c r="X311" s="2434">
        <v>107.2</v>
      </c>
      <c r="Y311" s="2434">
        <v>160</v>
      </c>
      <c r="Z311" s="2434">
        <v>0.97109999999999996</v>
      </c>
      <c r="AA311" s="2434">
        <v>30.35</v>
      </c>
      <c r="AB311" s="2434">
        <v>23423</v>
      </c>
      <c r="AC311" s="1634">
        <f t="shared" si="59"/>
        <v>46310</v>
      </c>
      <c r="AD311" s="1634">
        <f t="shared" si="60"/>
        <v>0</v>
      </c>
      <c r="AE311" s="2434">
        <v>200</v>
      </c>
      <c r="AF311" s="1634">
        <v>1.494</v>
      </c>
      <c r="AG311" s="1634">
        <v>160</v>
      </c>
      <c r="AH311" s="1634">
        <v>0.96379999999999999</v>
      </c>
      <c r="AI311" s="1634">
        <v>24.96</v>
      </c>
      <c r="AJ311" s="1634">
        <v>18495</v>
      </c>
      <c r="AK311" s="1634">
        <f t="shared" si="61"/>
        <v>667</v>
      </c>
      <c r="AL311" s="1634">
        <f t="shared" si="62"/>
        <v>17828</v>
      </c>
      <c r="AM311" s="1634">
        <v>200</v>
      </c>
      <c r="AN311" s="1634">
        <v>91.911599999999993</v>
      </c>
      <c r="AO311" s="1634">
        <v>160</v>
      </c>
      <c r="AP311" s="1634">
        <v>0.9536</v>
      </c>
      <c r="AQ311" s="2431">
        <v>23.05</v>
      </c>
      <c r="AR311" s="1634">
        <v>15763</v>
      </c>
      <c r="AS311" s="1634">
        <f t="shared" si="63"/>
        <v>41029</v>
      </c>
      <c r="AT311" s="1634">
        <f t="shared" si="64"/>
        <v>0</v>
      </c>
      <c r="AU311" s="1634">
        <v>200</v>
      </c>
      <c r="AV311" s="1634">
        <v>89.306399999999996</v>
      </c>
      <c r="AW311" s="1634">
        <v>160</v>
      </c>
      <c r="AX311" s="1634">
        <v>0.95220000000000005</v>
      </c>
      <c r="AY311" s="1634">
        <v>20.47</v>
      </c>
      <c r="AZ311" s="1634">
        <v>13160</v>
      </c>
      <c r="BA311" s="1634">
        <f t="shared" si="65"/>
        <v>38580</v>
      </c>
      <c r="BB311" s="1634">
        <f t="shared" si="66"/>
        <v>0</v>
      </c>
    </row>
    <row r="312" spans="1:54" ht="15">
      <c r="A312" s="2456">
        <f t="shared" si="67"/>
        <v>307</v>
      </c>
      <c r="B312" s="2411" t="s">
        <v>3391</v>
      </c>
      <c r="C312" s="2411" t="s">
        <v>536</v>
      </c>
      <c r="D312" s="1611" t="s">
        <v>515</v>
      </c>
      <c r="E312" s="1611" t="s">
        <v>259</v>
      </c>
      <c r="F312" s="1634">
        <v>200</v>
      </c>
      <c r="G312" s="1634">
        <v>200</v>
      </c>
      <c r="H312" s="2431">
        <v>101.92000000000002</v>
      </c>
      <c r="I312" s="2431">
        <v>160</v>
      </c>
      <c r="J312" s="2431">
        <v>0.97709999999999997</v>
      </c>
      <c r="K312" s="2431">
        <v>37.229999999999997</v>
      </c>
      <c r="L312" s="1634">
        <v>27318</v>
      </c>
      <c r="M312" s="1634">
        <f t="shared" si="55"/>
        <v>44029</v>
      </c>
      <c r="N312" s="1634">
        <f t="shared" si="56"/>
        <v>0</v>
      </c>
      <c r="O312" s="1634">
        <v>200</v>
      </c>
      <c r="P312" s="2431">
        <v>92.96</v>
      </c>
      <c r="Q312" s="2431">
        <v>160</v>
      </c>
      <c r="R312" s="2431">
        <v>0.98280000000000001</v>
      </c>
      <c r="S312" s="2431">
        <v>45.81</v>
      </c>
      <c r="T312" s="1634">
        <v>31680</v>
      </c>
      <c r="U312" s="1634">
        <f t="shared" si="57"/>
        <v>41497</v>
      </c>
      <c r="V312" s="1634">
        <f t="shared" si="58"/>
        <v>0</v>
      </c>
      <c r="W312" s="2434">
        <v>200</v>
      </c>
      <c r="X312" s="2434">
        <v>81.28</v>
      </c>
      <c r="Y312" s="2434">
        <v>160</v>
      </c>
      <c r="Z312" s="2434">
        <v>0.97060000000000002</v>
      </c>
      <c r="AA312" s="2434">
        <v>27.45</v>
      </c>
      <c r="AB312" s="2434">
        <v>16066</v>
      </c>
      <c r="AC312" s="1634">
        <f t="shared" si="59"/>
        <v>35113</v>
      </c>
      <c r="AD312" s="1634">
        <f t="shared" si="60"/>
        <v>0</v>
      </c>
      <c r="AE312" s="2434">
        <v>200</v>
      </c>
      <c r="AF312" s="1634">
        <v>89.92</v>
      </c>
      <c r="AG312" s="1634">
        <v>160</v>
      </c>
      <c r="AH312" s="1634">
        <v>0.9839</v>
      </c>
      <c r="AI312" s="1634">
        <v>40.9</v>
      </c>
      <c r="AJ312" s="1634">
        <v>27364</v>
      </c>
      <c r="AK312" s="1634">
        <f t="shared" si="61"/>
        <v>40140</v>
      </c>
      <c r="AL312" s="1634">
        <f t="shared" si="62"/>
        <v>0</v>
      </c>
      <c r="AM312" s="1634">
        <v>200</v>
      </c>
      <c r="AN312" s="1634">
        <v>85.44</v>
      </c>
      <c r="AO312" s="1634">
        <v>160</v>
      </c>
      <c r="AP312" s="1634">
        <v>0.98409999999999997</v>
      </c>
      <c r="AQ312" s="2431">
        <v>43.99</v>
      </c>
      <c r="AR312" s="1634">
        <v>27964</v>
      </c>
      <c r="AS312" s="1634">
        <f t="shared" si="63"/>
        <v>38140</v>
      </c>
      <c r="AT312" s="1634">
        <f t="shared" si="64"/>
        <v>0</v>
      </c>
      <c r="AU312" s="1634">
        <v>200</v>
      </c>
      <c r="AV312" s="1634">
        <v>86.240000000000009</v>
      </c>
      <c r="AW312" s="1634">
        <v>160</v>
      </c>
      <c r="AX312" s="1634">
        <v>0.98070000000000002</v>
      </c>
      <c r="AY312" s="1634">
        <v>38.43</v>
      </c>
      <c r="AZ312" s="1634">
        <v>23860</v>
      </c>
      <c r="BA312" s="1634">
        <f t="shared" si="65"/>
        <v>37256</v>
      </c>
      <c r="BB312" s="1634">
        <f t="shared" si="66"/>
        <v>0</v>
      </c>
    </row>
    <row r="313" spans="1:54" ht="15">
      <c r="A313" s="2456">
        <f t="shared" si="67"/>
        <v>308</v>
      </c>
      <c r="B313" s="2411" t="s">
        <v>3384</v>
      </c>
      <c r="C313" s="2411" t="s">
        <v>536</v>
      </c>
      <c r="D313" s="1611" t="s">
        <v>515</v>
      </c>
      <c r="E313" s="1611" t="s">
        <v>259</v>
      </c>
      <c r="F313" s="1634">
        <v>200</v>
      </c>
      <c r="G313" s="1634">
        <v>200</v>
      </c>
      <c r="H313" s="2431">
        <v>131.51999999999998</v>
      </c>
      <c r="I313" s="2431">
        <v>160</v>
      </c>
      <c r="J313" s="2431">
        <v>0.98129999999999995</v>
      </c>
      <c r="K313" s="2431">
        <v>24.42</v>
      </c>
      <c r="L313" s="1634">
        <v>23126</v>
      </c>
      <c r="M313" s="1634">
        <f t="shared" si="55"/>
        <v>56817</v>
      </c>
      <c r="N313" s="1634">
        <f t="shared" si="56"/>
        <v>0</v>
      </c>
      <c r="O313" s="1634">
        <v>200</v>
      </c>
      <c r="P313" s="2431">
        <v>155.68</v>
      </c>
      <c r="Q313" s="2431">
        <v>160</v>
      </c>
      <c r="R313" s="2431">
        <v>0.98119999999999996</v>
      </c>
      <c r="S313" s="2431">
        <v>32.659999999999997</v>
      </c>
      <c r="T313" s="1634">
        <v>37830</v>
      </c>
      <c r="U313" s="1634">
        <f t="shared" si="57"/>
        <v>69496</v>
      </c>
      <c r="V313" s="1634">
        <f t="shared" si="58"/>
        <v>0</v>
      </c>
      <c r="W313" s="2434">
        <v>200</v>
      </c>
      <c r="X313" s="2434">
        <v>208.32000000000002</v>
      </c>
      <c r="Y313" s="2434">
        <v>208.32</v>
      </c>
      <c r="Z313" s="2434">
        <v>0.98160000000000003</v>
      </c>
      <c r="AA313" s="2434">
        <v>40.130000000000003</v>
      </c>
      <c r="AB313" s="2434">
        <v>60198</v>
      </c>
      <c r="AC313" s="1634">
        <f t="shared" si="59"/>
        <v>89994</v>
      </c>
      <c r="AD313" s="1634">
        <f t="shared" si="60"/>
        <v>0</v>
      </c>
      <c r="AE313" s="2434">
        <v>200</v>
      </c>
      <c r="AF313" s="1634">
        <v>241.76000000000002</v>
      </c>
      <c r="AG313" s="1634">
        <v>241.76</v>
      </c>
      <c r="AH313" s="1634">
        <v>0.97889999999999999</v>
      </c>
      <c r="AI313" s="1634">
        <v>26.66</v>
      </c>
      <c r="AJ313" s="1634">
        <v>47954</v>
      </c>
      <c r="AK313" s="1634">
        <f t="shared" si="61"/>
        <v>107922</v>
      </c>
      <c r="AL313" s="1634">
        <f t="shared" si="62"/>
        <v>0</v>
      </c>
      <c r="AM313" s="1634">
        <v>200</v>
      </c>
      <c r="AN313" s="1634">
        <v>191.35999999999999</v>
      </c>
      <c r="AO313" s="1634">
        <v>191.36</v>
      </c>
      <c r="AP313" s="1634">
        <v>0.97899999999999998</v>
      </c>
      <c r="AQ313" s="2431">
        <v>32.74</v>
      </c>
      <c r="AR313" s="1634">
        <v>46610</v>
      </c>
      <c r="AS313" s="1634">
        <f t="shared" si="63"/>
        <v>85423</v>
      </c>
      <c r="AT313" s="1634">
        <f t="shared" si="64"/>
        <v>0</v>
      </c>
      <c r="AU313" s="1634">
        <v>200</v>
      </c>
      <c r="AV313" s="1634">
        <v>148</v>
      </c>
      <c r="AW313" s="1634">
        <v>160</v>
      </c>
      <c r="AX313" s="1634">
        <v>0.97419999999999995</v>
      </c>
      <c r="AY313" s="1634">
        <v>38.090000000000003</v>
      </c>
      <c r="AZ313" s="1634">
        <v>40594</v>
      </c>
      <c r="BA313" s="1634">
        <f t="shared" si="65"/>
        <v>63936</v>
      </c>
      <c r="BB313" s="1634">
        <f t="shared" si="66"/>
        <v>0</v>
      </c>
    </row>
    <row r="314" spans="1:54" ht="15">
      <c r="A314" s="2456">
        <f t="shared" si="67"/>
        <v>309</v>
      </c>
      <c r="B314" s="2411" t="s">
        <v>3393</v>
      </c>
      <c r="C314" s="2411" t="s">
        <v>536</v>
      </c>
      <c r="D314" s="1611" t="s">
        <v>515</v>
      </c>
      <c r="E314" s="1611" t="s">
        <v>259</v>
      </c>
      <c r="F314" s="1634">
        <v>200</v>
      </c>
      <c r="G314" s="1634">
        <v>200</v>
      </c>
      <c r="H314" s="2431">
        <v>308.23520000000002</v>
      </c>
      <c r="I314" s="2431">
        <v>308.24</v>
      </c>
      <c r="J314" s="2431">
        <v>0.7903</v>
      </c>
      <c r="K314" s="2431">
        <v>18.47</v>
      </c>
      <c r="L314" s="1634">
        <v>40991</v>
      </c>
      <c r="M314" s="1634">
        <f t="shared" si="55"/>
        <v>133158</v>
      </c>
      <c r="N314" s="1634">
        <f t="shared" si="56"/>
        <v>0</v>
      </c>
      <c r="O314" s="1634">
        <v>200</v>
      </c>
      <c r="P314" s="2431">
        <v>303.73039999999997</v>
      </c>
      <c r="Q314" s="2431">
        <v>303.73</v>
      </c>
      <c r="R314" s="2431">
        <v>0.7762</v>
      </c>
      <c r="S314" s="2431">
        <v>14.84</v>
      </c>
      <c r="T314" s="1634">
        <v>33542</v>
      </c>
      <c r="U314" s="1634">
        <f t="shared" si="57"/>
        <v>135585</v>
      </c>
      <c r="V314" s="1634">
        <f t="shared" si="58"/>
        <v>0</v>
      </c>
      <c r="W314" s="2434">
        <v>200</v>
      </c>
      <c r="X314" s="2434">
        <v>285.79520000000002</v>
      </c>
      <c r="Y314" s="2434">
        <v>285.8</v>
      </c>
      <c r="Z314" s="2434">
        <v>0.79459999999999997</v>
      </c>
      <c r="AA314" s="2434">
        <v>18.190000000000001</v>
      </c>
      <c r="AB314" s="2434">
        <v>37430</v>
      </c>
      <c r="AC314" s="1634">
        <f t="shared" si="59"/>
        <v>123464</v>
      </c>
      <c r="AD314" s="1634">
        <f t="shared" si="60"/>
        <v>0</v>
      </c>
      <c r="AE314" s="2434">
        <v>200</v>
      </c>
      <c r="AF314" s="1634">
        <v>306.41759999999999</v>
      </c>
      <c r="AG314" s="1634">
        <v>306.42</v>
      </c>
      <c r="AH314" s="1634">
        <v>0.84970000000000001</v>
      </c>
      <c r="AI314" s="1634">
        <v>31.83</v>
      </c>
      <c r="AJ314" s="1634">
        <v>72555</v>
      </c>
      <c r="AK314" s="1634">
        <f t="shared" si="61"/>
        <v>136785</v>
      </c>
      <c r="AL314" s="1634">
        <f t="shared" si="62"/>
        <v>0</v>
      </c>
      <c r="AM314" s="1634">
        <v>200</v>
      </c>
      <c r="AN314" s="1634">
        <v>297.2072</v>
      </c>
      <c r="AO314" s="1634">
        <v>297.20999999999998</v>
      </c>
      <c r="AP314" s="1634">
        <v>0.84730000000000005</v>
      </c>
      <c r="AQ314" s="2431">
        <v>36.869999999999997</v>
      </c>
      <c r="AR314" s="1634">
        <v>81519</v>
      </c>
      <c r="AS314" s="1634">
        <f t="shared" si="63"/>
        <v>132673</v>
      </c>
      <c r="AT314" s="1634">
        <f t="shared" si="64"/>
        <v>0</v>
      </c>
      <c r="AU314" s="1634">
        <v>200</v>
      </c>
      <c r="AV314" s="1634">
        <v>316.03840000000002</v>
      </c>
      <c r="AW314" s="1634">
        <v>316.04000000000002</v>
      </c>
      <c r="AX314" s="1634">
        <v>0.87580000000000002</v>
      </c>
      <c r="AY314" s="1634">
        <v>31.38</v>
      </c>
      <c r="AZ314" s="1634">
        <v>71398</v>
      </c>
      <c r="BA314" s="1634">
        <f t="shared" si="65"/>
        <v>136529</v>
      </c>
      <c r="BB314" s="1634">
        <f t="shared" si="66"/>
        <v>0</v>
      </c>
    </row>
    <row r="315" spans="1:54" ht="15">
      <c r="A315" s="2456">
        <f t="shared" si="67"/>
        <v>310</v>
      </c>
      <c r="B315" s="2411" t="s">
        <v>3388</v>
      </c>
      <c r="C315" s="2411" t="s">
        <v>3156</v>
      </c>
      <c r="D315" s="1611" t="s">
        <v>515</v>
      </c>
      <c r="E315" s="1611" t="s">
        <v>259</v>
      </c>
      <c r="F315" s="1634">
        <v>200</v>
      </c>
      <c r="G315" s="1634">
        <v>200</v>
      </c>
      <c r="H315" s="2431">
        <v>26.400000000000002</v>
      </c>
      <c r="I315" s="2431">
        <v>200</v>
      </c>
      <c r="J315" s="2431">
        <v>0.84019999999999995</v>
      </c>
      <c r="K315" s="2431">
        <v>36.16372053872054</v>
      </c>
      <c r="L315" s="1634">
        <v>6874</v>
      </c>
      <c r="M315" s="1634">
        <f t="shared" si="55"/>
        <v>11405</v>
      </c>
      <c r="N315" s="1634">
        <f t="shared" si="56"/>
        <v>0</v>
      </c>
      <c r="O315" s="1634">
        <v>200</v>
      </c>
      <c r="P315" s="2431">
        <v>24</v>
      </c>
      <c r="Q315" s="2431">
        <v>200</v>
      </c>
      <c r="R315" s="2431">
        <v>0.82330000000000003</v>
      </c>
      <c r="S315" s="2431">
        <v>29.80510752688172</v>
      </c>
      <c r="T315" s="1634">
        <v>5322</v>
      </c>
      <c r="U315" s="1634">
        <f t="shared" si="57"/>
        <v>10714</v>
      </c>
      <c r="V315" s="1634">
        <f t="shared" si="58"/>
        <v>0</v>
      </c>
      <c r="W315" s="2434">
        <v>200</v>
      </c>
      <c r="X315" s="2434">
        <v>20.32</v>
      </c>
      <c r="Y315" s="2434">
        <v>200</v>
      </c>
      <c r="Z315" s="2434">
        <v>0.84060000000000001</v>
      </c>
      <c r="AA315" s="2435">
        <v>30.962926509186349</v>
      </c>
      <c r="AB315" s="2434">
        <v>4530</v>
      </c>
      <c r="AC315" s="1634">
        <f t="shared" si="59"/>
        <v>8778</v>
      </c>
      <c r="AD315" s="1634">
        <f t="shared" si="60"/>
        <v>0</v>
      </c>
      <c r="AE315" s="2434">
        <v>200</v>
      </c>
      <c r="AF315" s="1634">
        <v>16.48</v>
      </c>
      <c r="AG315" s="1634">
        <v>200</v>
      </c>
      <c r="AH315" s="1634">
        <v>0.82779999999999998</v>
      </c>
      <c r="AI315" s="2431">
        <f>+AJ315/(24*31*AF315)*100</f>
        <v>38.854525524585029</v>
      </c>
      <c r="AJ315" s="1634">
        <v>4764</v>
      </c>
      <c r="AK315" s="1634">
        <f t="shared" si="61"/>
        <v>7357</v>
      </c>
      <c r="AL315" s="1634">
        <f t="shared" si="62"/>
        <v>0</v>
      </c>
      <c r="AM315" s="1634">
        <v>200</v>
      </c>
      <c r="AN315" s="1634">
        <v>23.200000000000003</v>
      </c>
      <c r="AO315" s="1634">
        <v>200</v>
      </c>
      <c r="AP315" s="1634">
        <v>0.78239999999999998</v>
      </c>
      <c r="AQ315" s="2431">
        <f>+AR315/(24*31*AN315)*100</f>
        <v>19.547182054134222</v>
      </c>
      <c r="AR315" s="1634">
        <v>3374</v>
      </c>
      <c r="AS315" s="1634">
        <f t="shared" si="63"/>
        <v>10356</v>
      </c>
      <c r="AT315" s="1634">
        <f t="shared" si="64"/>
        <v>0</v>
      </c>
      <c r="AU315" s="1634">
        <v>200</v>
      </c>
      <c r="AV315" s="1634">
        <v>8.7999999999999989</v>
      </c>
      <c r="AW315" s="1634">
        <v>200</v>
      </c>
      <c r="AX315" s="1634">
        <v>0.61809999999999998</v>
      </c>
      <c r="AY315" s="2431">
        <f>+AZ315/(24*30*AV315)*100</f>
        <v>28.188131313131315</v>
      </c>
      <c r="AZ315" s="1634">
        <v>1786</v>
      </c>
      <c r="BA315" s="1634">
        <f t="shared" si="65"/>
        <v>3802</v>
      </c>
      <c r="BB315" s="1634">
        <f t="shared" si="66"/>
        <v>0</v>
      </c>
    </row>
    <row r="316" spans="1:54" ht="15">
      <c r="A316" s="2456">
        <f t="shared" si="67"/>
        <v>311</v>
      </c>
      <c r="B316" s="2411" t="s">
        <v>3387</v>
      </c>
      <c r="C316" s="2411" t="s">
        <v>536</v>
      </c>
      <c r="D316" s="1611" t="s">
        <v>515</v>
      </c>
      <c r="E316" s="1611" t="s">
        <v>259</v>
      </c>
      <c r="F316" s="1634">
        <v>200</v>
      </c>
      <c r="G316" s="1634">
        <v>200</v>
      </c>
      <c r="H316" s="2431">
        <v>85.11999999999999</v>
      </c>
      <c r="I316" s="2431">
        <v>160</v>
      </c>
      <c r="J316" s="2431">
        <v>0.76600000000000001</v>
      </c>
      <c r="K316" s="2431">
        <v>12.67</v>
      </c>
      <c r="L316" s="1634">
        <v>7764</v>
      </c>
      <c r="M316" s="1634">
        <f t="shared" si="55"/>
        <v>36772</v>
      </c>
      <c r="N316" s="1634">
        <f t="shared" si="56"/>
        <v>0</v>
      </c>
      <c r="O316" s="1634">
        <v>200</v>
      </c>
      <c r="P316" s="2431">
        <v>97.11999999999999</v>
      </c>
      <c r="Q316" s="2431">
        <v>160</v>
      </c>
      <c r="R316" s="2431">
        <v>0.76119999999999999</v>
      </c>
      <c r="S316" s="2431">
        <v>15.24</v>
      </c>
      <c r="T316" s="1634">
        <v>11014</v>
      </c>
      <c r="U316" s="1634">
        <f t="shared" si="57"/>
        <v>43354</v>
      </c>
      <c r="V316" s="1634">
        <f t="shared" si="58"/>
        <v>0</v>
      </c>
      <c r="W316" s="2434">
        <v>200</v>
      </c>
      <c r="X316" s="2434">
        <v>94.399999999999991</v>
      </c>
      <c r="Y316" s="2434">
        <v>160</v>
      </c>
      <c r="Z316" s="2434">
        <v>0.79220000000000002</v>
      </c>
      <c r="AA316" s="2434">
        <v>12.32</v>
      </c>
      <c r="AB316" s="2434">
        <v>8374</v>
      </c>
      <c r="AC316" s="1634">
        <f t="shared" si="59"/>
        <v>40781</v>
      </c>
      <c r="AD316" s="1634">
        <f t="shared" si="60"/>
        <v>0</v>
      </c>
      <c r="AE316" s="2434">
        <v>200</v>
      </c>
      <c r="AF316" s="1634">
        <v>84.8</v>
      </c>
      <c r="AG316" s="1634">
        <v>160</v>
      </c>
      <c r="AH316" s="1634">
        <v>0.74609999999999999</v>
      </c>
      <c r="AI316" s="1634">
        <v>12.09</v>
      </c>
      <c r="AJ316" s="1634">
        <v>7626</v>
      </c>
      <c r="AK316" s="1634">
        <f t="shared" si="61"/>
        <v>37855</v>
      </c>
      <c r="AL316" s="1634">
        <f t="shared" si="62"/>
        <v>0</v>
      </c>
      <c r="AM316" s="1634">
        <v>200</v>
      </c>
      <c r="AN316" s="1634">
        <v>92.16</v>
      </c>
      <c r="AO316" s="1634">
        <v>160</v>
      </c>
      <c r="AP316" s="1634">
        <v>0.75460000000000005</v>
      </c>
      <c r="AQ316" s="2431">
        <v>13.21</v>
      </c>
      <c r="AR316" s="1634">
        <v>9058</v>
      </c>
      <c r="AS316" s="1634">
        <f t="shared" si="63"/>
        <v>41140</v>
      </c>
      <c r="AT316" s="1634">
        <f t="shared" si="64"/>
        <v>0</v>
      </c>
      <c r="AU316" s="1634">
        <v>200</v>
      </c>
      <c r="AV316" s="1634">
        <v>92.16</v>
      </c>
      <c r="AW316" s="1634">
        <v>160</v>
      </c>
      <c r="AX316" s="1634">
        <v>0.74139999999999995</v>
      </c>
      <c r="AY316" s="1634">
        <v>12.09</v>
      </c>
      <c r="AZ316" s="1634">
        <v>8022</v>
      </c>
      <c r="BA316" s="1634">
        <f t="shared" si="65"/>
        <v>39813</v>
      </c>
      <c r="BB316" s="1634">
        <f t="shared" si="66"/>
        <v>0</v>
      </c>
    </row>
    <row r="317" spans="1:54" ht="15">
      <c r="A317" s="2456">
        <f t="shared" si="67"/>
        <v>312</v>
      </c>
      <c r="B317" s="2411" t="s">
        <v>3390</v>
      </c>
      <c r="C317" s="2411" t="s">
        <v>3156</v>
      </c>
      <c r="D317" s="1611" t="s">
        <v>515</v>
      </c>
      <c r="E317" s="1611" t="s">
        <v>259</v>
      </c>
      <c r="F317" s="1634">
        <v>200</v>
      </c>
      <c r="G317" s="1634">
        <v>200</v>
      </c>
      <c r="H317" s="2431">
        <v>195.8896</v>
      </c>
      <c r="I317" s="2431">
        <v>200</v>
      </c>
      <c r="J317" s="2431">
        <v>0.61880000000000002</v>
      </c>
      <c r="K317" s="2431">
        <v>33.202517018656316</v>
      </c>
      <c r="L317" s="1634">
        <v>46829</v>
      </c>
      <c r="M317" s="1634">
        <f t="shared" si="55"/>
        <v>84624</v>
      </c>
      <c r="N317" s="1634">
        <f t="shared" si="56"/>
        <v>0</v>
      </c>
      <c r="O317" s="1634">
        <v>200</v>
      </c>
      <c r="P317" s="2431">
        <v>140.43199999999999</v>
      </c>
      <c r="Q317" s="2431">
        <v>200</v>
      </c>
      <c r="R317" s="2431">
        <v>0.60609999999999997</v>
      </c>
      <c r="S317" s="2431">
        <v>32.004737149024635</v>
      </c>
      <c r="T317" s="1634">
        <v>33439</v>
      </c>
      <c r="U317" s="1634">
        <f t="shared" si="57"/>
        <v>62689</v>
      </c>
      <c r="V317" s="1634">
        <f t="shared" si="58"/>
        <v>0</v>
      </c>
      <c r="W317" s="2434">
        <v>200</v>
      </c>
      <c r="X317" s="2434">
        <v>114.85760000000001</v>
      </c>
      <c r="Y317" s="2434">
        <v>200</v>
      </c>
      <c r="Z317" s="2434">
        <v>0.64570000000000005</v>
      </c>
      <c r="AA317" s="2435">
        <v>6.1271522302398784</v>
      </c>
      <c r="AB317" s="2434">
        <v>5067</v>
      </c>
      <c r="AC317" s="1634">
        <f t="shared" si="59"/>
        <v>49618</v>
      </c>
      <c r="AD317" s="1634">
        <f t="shared" si="60"/>
        <v>0</v>
      </c>
      <c r="AE317" s="2434">
        <v>200</v>
      </c>
      <c r="AF317" s="1634">
        <v>123.792</v>
      </c>
      <c r="AG317" s="1634">
        <v>200</v>
      </c>
      <c r="AH317" s="1634">
        <v>0.60640000000000005</v>
      </c>
      <c r="AI317" s="2431">
        <f>+AJ317/(24*31*AF317)*100</f>
        <v>23.976873798713346</v>
      </c>
      <c r="AJ317" s="1634">
        <v>22083</v>
      </c>
      <c r="AK317" s="1634">
        <f t="shared" si="61"/>
        <v>55261</v>
      </c>
      <c r="AL317" s="1634">
        <f t="shared" si="62"/>
        <v>0</v>
      </c>
      <c r="AM317" s="1634">
        <v>200</v>
      </c>
      <c r="AN317" s="1634">
        <v>154.4864</v>
      </c>
      <c r="AO317" s="1634">
        <v>200</v>
      </c>
      <c r="AP317" s="1634">
        <v>0.60109999999999997</v>
      </c>
      <c r="AQ317" s="2431">
        <f>+AR317/(24*31*AN317)*100</f>
        <v>34.829248149289008</v>
      </c>
      <c r="AR317" s="1634">
        <v>40032</v>
      </c>
      <c r="AS317" s="1634">
        <f t="shared" si="63"/>
        <v>68963</v>
      </c>
      <c r="AT317" s="1634">
        <f t="shared" si="64"/>
        <v>0</v>
      </c>
      <c r="AU317" s="1634">
        <v>200</v>
      </c>
      <c r="AV317" s="1634">
        <v>114.7568</v>
      </c>
      <c r="AW317" s="1634">
        <v>200</v>
      </c>
      <c r="AX317" s="1634">
        <v>0.62890000000000001</v>
      </c>
      <c r="AY317" s="2431">
        <f>+AZ317/(24*30*AV317)*100</f>
        <v>38.669942773664737</v>
      </c>
      <c r="AZ317" s="1634">
        <v>31951</v>
      </c>
      <c r="BA317" s="1634">
        <f t="shared" si="65"/>
        <v>49575</v>
      </c>
      <c r="BB317" s="1634">
        <f t="shared" si="66"/>
        <v>0</v>
      </c>
    </row>
    <row r="318" spans="1:54" ht="15">
      <c r="A318" s="2456">
        <f t="shared" si="67"/>
        <v>313</v>
      </c>
      <c r="B318" s="2411" t="s">
        <v>3392</v>
      </c>
      <c r="C318" s="2411" t="s">
        <v>3156</v>
      </c>
      <c r="D318" s="1611" t="s">
        <v>515</v>
      </c>
      <c r="E318" s="1611" t="s">
        <v>259</v>
      </c>
      <c r="F318" s="1634">
        <v>200</v>
      </c>
      <c r="G318" s="1634">
        <v>200</v>
      </c>
      <c r="H318" s="2431">
        <v>226.32</v>
      </c>
      <c r="I318" s="2431">
        <v>226.32</v>
      </c>
      <c r="J318" s="2431">
        <v>0.79459999999999997</v>
      </c>
      <c r="K318" s="2431">
        <v>32.619999999999997</v>
      </c>
      <c r="L318" s="1634">
        <v>53158</v>
      </c>
      <c r="M318" s="1634">
        <f t="shared" si="55"/>
        <v>97770</v>
      </c>
      <c r="N318" s="1634">
        <f t="shared" si="56"/>
        <v>0</v>
      </c>
      <c r="O318" s="1634">
        <v>200</v>
      </c>
      <c r="P318" s="2431">
        <v>223.92</v>
      </c>
      <c r="Q318" s="2431">
        <v>223.92</v>
      </c>
      <c r="R318" s="2431">
        <v>0.77310000000000001</v>
      </c>
      <c r="S318" s="2431">
        <v>31.13</v>
      </c>
      <c r="T318" s="1634">
        <v>51857</v>
      </c>
      <c r="U318" s="1634">
        <f t="shared" si="57"/>
        <v>99958</v>
      </c>
      <c r="V318" s="1634">
        <f t="shared" si="58"/>
        <v>0</v>
      </c>
      <c r="W318" s="2434">
        <v>200</v>
      </c>
      <c r="X318" s="2434">
        <v>172.08</v>
      </c>
      <c r="Y318" s="2434">
        <v>200</v>
      </c>
      <c r="Z318" s="2434">
        <v>0.79579999999999995</v>
      </c>
      <c r="AA318" s="2434">
        <v>12.14</v>
      </c>
      <c r="AB318" s="2434">
        <v>15038</v>
      </c>
      <c r="AC318" s="1634">
        <f t="shared" si="59"/>
        <v>74339</v>
      </c>
      <c r="AD318" s="1634">
        <f t="shared" si="60"/>
        <v>0</v>
      </c>
      <c r="AE318" s="2434">
        <v>200</v>
      </c>
      <c r="AF318" s="1634">
        <v>234.24</v>
      </c>
      <c r="AG318" s="1634">
        <v>234.24</v>
      </c>
      <c r="AH318" s="1634">
        <v>0.78720000000000001</v>
      </c>
      <c r="AI318" s="1634">
        <v>27.01</v>
      </c>
      <c r="AJ318" s="1634">
        <v>47066</v>
      </c>
      <c r="AK318" s="1634">
        <f t="shared" si="61"/>
        <v>104565</v>
      </c>
      <c r="AL318" s="1634">
        <f t="shared" si="62"/>
        <v>0</v>
      </c>
      <c r="AM318" s="1634">
        <v>200</v>
      </c>
      <c r="AN318" s="1634">
        <v>235.92</v>
      </c>
      <c r="AO318" s="1634">
        <v>235.92</v>
      </c>
      <c r="AP318" s="1634">
        <v>0.79210000000000003</v>
      </c>
      <c r="AQ318" s="2431">
        <v>28.97</v>
      </c>
      <c r="AR318" s="1634">
        <v>50848</v>
      </c>
      <c r="AS318" s="1634">
        <f t="shared" si="63"/>
        <v>105315</v>
      </c>
      <c r="AT318" s="1634">
        <f t="shared" si="64"/>
        <v>0</v>
      </c>
      <c r="AU318" s="1634">
        <v>200</v>
      </c>
      <c r="AV318" s="1634">
        <v>246.12</v>
      </c>
      <c r="AW318" s="1634">
        <v>246.12</v>
      </c>
      <c r="AX318" s="1634">
        <v>0.79169999999999996</v>
      </c>
      <c r="AY318" s="2431">
        <v>21.33</v>
      </c>
      <c r="AZ318" s="1634">
        <v>37805</v>
      </c>
      <c r="BA318" s="1634">
        <f t="shared" si="65"/>
        <v>106324</v>
      </c>
      <c r="BB318" s="1634">
        <f t="shared" si="66"/>
        <v>0</v>
      </c>
    </row>
    <row r="319" spans="1:54" ht="15">
      <c r="A319" s="2456">
        <f t="shared" si="67"/>
        <v>314</v>
      </c>
      <c r="B319" s="2411" t="s">
        <v>3389</v>
      </c>
      <c r="C319" s="2411" t="s">
        <v>3156</v>
      </c>
      <c r="D319" s="1611" t="s">
        <v>515</v>
      </c>
      <c r="E319" s="1611" t="s">
        <v>259</v>
      </c>
      <c r="F319" s="1634">
        <v>200</v>
      </c>
      <c r="G319" s="1634">
        <v>200</v>
      </c>
      <c r="H319" s="2431">
        <v>109.44</v>
      </c>
      <c r="I319" s="2431">
        <v>200</v>
      </c>
      <c r="J319" s="2431">
        <v>0.95760000000000001</v>
      </c>
      <c r="K319" s="2431">
        <v>29.815931611435996</v>
      </c>
      <c r="L319" s="1634">
        <v>23494</v>
      </c>
      <c r="M319" s="1634">
        <f t="shared" si="55"/>
        <v>47278</v>
      </c>
      <c r="N319" s="1634">
        <f t="shared" si="56"/>
        <v>0</v>
      </c>
      <c r="O319" s="1634">
        <v>200</v>
      </c>
      <c r="P319" s="2431">
        <v>116.96</v>
      </c>
      <c r="Q319" s="2431">
        <v>200</v>
      </c>
      <c r="R319" s="2431">
        <v>0.96440000000000003</v>
      </c>
      <c r="S319" s="2431">
        <v>41.19136401747496</v>
      </c>
      <c r="T319" s="1634">
        <v>35844</v>
      </c>
      <c r="U319" s="1634">
        <f t="shared" si="57"/>
        <v>52211</v>
      </c>
      <c r="V319" s="1634">
        <f t="shared" si="58"/>
        <v>0</v>
      </c>
      <c r="W319" s="2434">
        <v>200</v>
      </c>
      <c r="X319" s="2434">
        <v>86.08</v>
      </c>
      <c r="Y319" s="2434">
        <v>200</v>
      </c>
      <c r="Z319" s="2434">
        <v>0.95379999999999998</v>
      </c>
      <c r="AA319" s="2435">
        <v>39.707894465097063</v>
      </c>
      <c r="AB319" s="2434">
        <v>24610</v>
      </c>
      <c r="AC319" s="1634">
        <f t="shared" si="59"/>
        <v>37187</v>
      </c>
      <c r="AD319" s="1634">
        <f t="shared" si="60"/>
        <v>0</v>
      </c>
      <c r="AE319" s="2434">
        <v>200</v>
      </c>
      <c r="AF319" s="1634">
        <v>69.599999999999994</v>
      </c>
      <c r="AG319" s="1634">
        <v>200</v>
      </c>
      <c r="AH319" s="1634">
        <v>0.94230000000000003</v>
      </c>
      <c r="AI319" s="2431">
        <f>+AJ319/(24*31*AF319)*100</f>
        <v>18.963972314917811</v>
      </c>
      <c r="AJ319" s="1634">
        <v>9820</v>
      </c>
      <c r="AK319" s="1634">
        <f t="shared" si="61"/>
        <v>31069</v>
      </c>
      <c r="AL319" s="1634">
        <f t="shared" si="62"/>
        <v>0</v>
      </c>
      <c r="AM319" s="1634">
        <v>200</v>
      </c>
      <c r="AN319" s="1634">
        <v>127.84</v>
      </c>
      <c r="AO319" s="1634">
        <v>200</v>
      </c>
      <c r="AP319" s="1634">
        <v>0.94610000000000005</v>
      </c>
      <c r="AQ319" s="2431">
        <f>+AR319/(24*31*AN319)*100</f>
        <v>14.685695829464249</v>
      </c>
      <c r="AR319" s="1634">
        <v>13968</v>
      </c>
      <c r="AS319" s="1634">
        <f t="shared" si="63"/>
        <v>57068</v>
      </c>
      <c r="AT319" s="1634">
        <f t="shared" si="64"/>
        <v>0</v>
      </c>
      <c r="AU319" s="1634">
        <v>200</v>
      </c>
      <c r="AV319" s="1634">
        <v>134.88</v>
      </c>
      <c r="AW319" s="1634">
        <v>200</v>
      </c>
      <c r="AX319" s="1634">
        <v>0.94750000000000001</v>
      </c>
      <c r="AY319" s="2431">
        <f>+AZ319/(24*30*AV319)*100</f>
        <v>27.402959008830898</v>
      </c>
      <c r="AZ319" s="1634">
        <v>26612</v>
      </c>
      <c r="BA319" s="1634">
        <f t="shared" si="65"/>
        <v>58268</v>
      </c>
      <c r="BB319" s="1634">
        <f t="shared" si="66"/>
        <v>0</v>
      </c>
    </row>
    <row r="320" spans="1:54" ht="15">
      <c r="A320" s="2456">
        <f t="shared" si="67"/>
        <v>315</v>
      </c>
      <c r="B320" s="2411" t="s">
        <v>3399</v>
      </c>
      <c r="C320" s="2411" t="s">
        <v>3156</v>
      </c>
      <c r="D320" s="1611" t="s">
        <v>515</v>
      </c>
      <c r="E320" s="1611" t="s">
        <v>259</v>
      </c>
      <c r="F320" s="1634">
        <v>200</v>
      </c>
      <c r="G320" s="1634">
        <v>200</v>
      </c>
      <c r="H320" s="2431">
        <v>217.28</v>
      </c>
      <c r="I320" s="2431">
        <v>217.28</v>
      </c>
      <c r="J320" s="2431">
        <v>0.88049999999999995</v>
      </c>
      <c r="K320" s="2431">
        <v>41.891670757650139</v>
      </c>
      <c r="L320" s="1634">
        <v>65536</v>
      </c>
      <c r="M320" s="1634">
        <f t="shared" si="55"/>
        <v>93865</v>
      </c>
      <c r="N320" s="1634">
        <f t="shared" si="56"/>
        <v>0</v>
      </c>
      <c r="O320" s="1634">
        <v>200</v>
      </c>
      <c r="P320" s="2431">
        <v>274.24</v>
      </c>
      <c r="Q320" s="2431">
        <v>274.24</v>
      </c>
      <c r="R320" s="2431">
        <v>0.74480000000000002</v>
      </c>
      <c r="S320" s="2431">
        <v>37.111359957842438</v>
      </c>
      <c r="T320" s="1634">
        <v>75720</v>
      </c>
      <c r="U320" s="1634">
        <f t="shared" si="57"/>
        <v>122421</v>
      </c>
      <c r="V320" s="1634">
        <f t="shared" si="58"/>
        <v>0</v>
      </c>
      <c r="W320" s="2434">
        <v>200</v>
      </c>
      <c r="X320" s="2434">
        <v>232.79999999999998</v>
      </c>
      <c r="Y320" s="2434">
        <v>232.8</v>
      </c>
      <c r="Z320" s="2434">
        <v>0.73360000000000003</v>
      </c>
      <c r="AA320" s="2435">
        <v>33.046964490263456</v>
      </c>
      <c r="AB320" s="2434">
        <v>55392</v>
      </c>
      <c r="AC320" s="1634">
        <f t="shared" si="59"/>
        <v>100570</v>
      </c>
      <c r="AD320" s="1634">
        <f t="shared" si="60"/>
        <v>0</v>
      </c>
      <c r="AE320" s="2434">
        <v>200</v>
      </c>
      <c r="AF320" s="1634">
        <v>183.04</v>
      </c>
      <c r="AG320" s="1634">
        <v>200</v>
      </c>
      <c r="AH320" s="1634">
        <v>0.77039999999999997</v>
      </c>
      <c r="AI320" s="2431">
        <f>+AJ320/(24*31*AF320)*100</f>
        <v>29.974645650048881</v>
      </c>
      <c r="AJ320" s="1634">
        <v>40820</v>
      </c>
      <c r="AK320" s="1634">
        <f t="shared" si="61"/>
        <v>81709</v>
      </c>
      <c r="AL320" s="1634">
        <f t="shared" si="62"/>
        <v>0</v>
      </c>
      <c r="AM320" s="1634">
        <v>200</v>
      </c>
      <c r="AN320" s="1634">
        <v>125.27999999999999</v>
      </c>
      <c r="AO320" s="1634">
        <v>200</v>
      </c>
      <c r="AP320" s="1634">
        <v>0.73360000000000003</v>
      </c>
      <c r="AQ320" s="2431">
        <f>+AR320/(24*31*AN320)*100</f>
        <v>31.331966931707388</v>
      </c>
      <c r="AR320" s="1634">
        <v>29204</v>
      </c>
      <c r="AS320" s="1634">
        <f t="shared" si="63"/>
        <v>55925</v>
      </c>
      <c r="AT320" s="1634">
        <f t="shared" si="64"/>
        <v>0</v>
      </c>
      <c r="AU320" s="1634">
        <v>200</v>
      </c>
      <c r="AV320" s="1634">
        <v>98.72</v>
      </c>
      <c r="AW320" s="1634">
        <v>200</v>
      </c>
      <c r="AX320" s="1634">
        <v>0.76129999999999998</v>
      </c>
      <c r="AY320" s="2431">
        <f>+AZ320/(24*30*AV320)*100</f>
        <v>26.148590851791827</v>
      </c>
      <c r="AZ320" s="1634">
        <v>18586</v>
      </c>
      <c r="BA320" s="1634">
        <f t="shared" si="65"/>
        <v>42647</v>
      </c>
      <c r="BB320" s="1634">
        <f t="shared" si="66"/>
        <v>0</v>
      </c>
    </row>
    <row r="321" spans="1:54" ht="15">
      <c r="A321" s="2456">
        <f t="shared" si="67"/>
        <v>316</v>
      </c>
      <c r="B321" s="2411" t="s">
        <v>3395</v>
      </c>
      <c r="C321" s="2411" t="s">
        <v>749</v>
      </c>
      <c r="D321" s="1611" t="s">
        <v>515</v>
      </c>
      <c r="E321" s="1611" t="s">
        <v>259</v>
      </c>
      <c r="F321" s="1634">
        <v>200</v>
      </c>
      <c r="G321" s="1634">
        <v>200</v>
      </c>
      <c r="H321" s="2431">
        <v>41.760000000000005</v>
      </c>
      <c r="I321" s="2431">
        <v>160</v>
      </c>
      <c r="J321" s="2431">
        <v>0.97419999999999995</v>
      </c>
      <c r="K321" s="2431">
        <v>36.880000000000003</v>
      </c>
      <c r="L321" s="1634">
        <v>11090</v>
      </c>
      <c r="M321" s="1634">
        <f t="shared" si="55"/>
        <v>18040</v>
      </c>
      <c r="N321" s="1634">
        <f t="shared" si="56"/>
        <v>0</v>
      </c>
      <c r="O321" s="1634">
        <v>200</v>
      </c>
      <c r="P321" s="2431">
        <v>31.840000000000003</v>
      </c>
      <c r="Q321" s="2431">
        <v>160</v>
      </c>
      <c r="R321" s="2431">
        <v>0.97109999999999996</v>
      </c>
      <c r="S321" s="2431">
        <v>29.58</v>
      </c>
      <c r="T321" s="1634">
        <v>7008</v>
      </c>
      <c r="U321" s="1634">
        <f t="shared" si="57"/>
        <v>14213</v>
      </c>
      <c r="V321" s="1634">
        <f t="shared" si="58"/>
        <v>0</v>
      </c>
      <c r="W321" s="2434">
        <v>200</v>
      </c>
      <c r="X321" s="2434">
        <v>41.44</v>
      </c>
      <c r="Y321" s="2434">
        <v>160</v>
      </c>
      <c r="Z321" s="2434">
        <v>0.96799999999999997</v>
      </c>
      <c r="AA321" s="2434">
        <v>25.39</v>
      </c>
      <c r="AB321" s="2434">
        <v>7576</v>
      </c>
      <c r="AC321" s="1634">
        <f t="shared" si="59"/>
        <v>17902</v>
      </c>
      <c r="AD321" s="1634">
        <f t="shared" si="60"/>
        <v>0</v>
      </c>
      <c r="AE321" s="2434">
        <v>200</v>
      </c>
      <c r="AF321" s="1634">
        <v>41.44</v>
      </c>
      <c r="AG321" s="1634">
        <v>160</v>
      </c>
      <c r="AH321" s="1634">
        <v>0.97809999999999997</v>
      </c>
      <c r="AI321" s="1634">
        <v>43.38</v>
      </c>
      <c r="AJ321" s="1634">
        <v>13374</v>
      </c>
      <c r="AK321" s="1634">
        <f t="shared" si="61"/>
        <v>18499</v>
      </c>
      <c r="AL321" s="1634">
        <f t="shared" si="62"/>
        <v>0</v>
      </c>
      <c r="AM321" s="1634">
        <v>200</v>
      </c>
      <c r="AN321" s="1634">
        <v>43.68</v>
      </c>
      <c r="AO321" s="1634">
        <v>160</v>
      </c>
      <c r="AP321" s="1634">
        <v>0.98270000000000002</v>
      </c>
      <c r="AQ321" s="2435">
        <f>+AR321/(24*31*AN321)*100</f>
        <v>45.596764346764353</v>
      </c>
      <c r="AR321" s="1634">
        <v>14818</v>
      </c>
      <c r="AS321" s="1634">
        <f t="shared" si="63"/>
        <v>19499</v>
      </c>
      <c r="AT321" s="1634">
        <f t="shared" si="64"/>
        <v>0</v>
      </c>
      <c r="AU321" s="1634">
        <v>200</v>
      </c>
      <c r="AV321" s="1634">
        <v>41.92</v>
      </c>
      <c r="AW321" s="1634">
        <v>160</v>
      </c>
      <c r="AX321" s="1634">
        <v>0.98170000000000002</v>
      </c>
      <c r="AY321" s="1634">
        <v>46.6</v>
      </c>
      <c r="AZ321" s="1634">
        <v>14064</v>
      </c>
      <c r="BA321" s="1634">
        <f t="shared" si="65"/>
        <v>18109</v>
      </c>
      <c r="BB321" s="1634">
        <f t="shared" si="66"/>
        <v>0</v>
      </c>
    </row>
    <row r="322" spans="1:54" ht="15">
      <c r="A322" s="2456">
        <f t="shared" si="67"/>
        <v>317</v>
      </c>
      <c r="B322" s="2411" t="s">
        <v>3397</v>
      </c>
      <c r="C322" s="2411" t="s">
        <v>749</v>
      </c>
      <c r="D322" s="1611" t="s">
        <v>515</v>
      </c>
      <c r="E322" s="1611" t="s">
        <v>259</v>
      </c>
      <c r="F322" s="1634">
        <v>200</v>
      </c>
      <c r="G322" s="1634">
        <v>200</v>
      </c>
      <c r="H322" s="2431">
        <v>97.191599999999994</v>
      </c>
      <c r="I322" s="2431">
        <v>160</v>
      </c>
      <c r="J322" s="2431">
        <v>0.96419999999999995</v>
      </c>
      <c r="K322" s="2431">
        <v>59.67</v>
      </c>
      <c r="L322" s="1634">
        <v>41755</v>
      </c>
      <c r="M322" s="1634">
        <f t="shared" si="55"/>
        <v>41987</v>
      </c>
      <c r="N322" s="1634">
        <f t="shared" si="56"/>
        <v>0</v>
      </c>
      <c r="O322" s="1634">
        <v>200</v>
      </c>
      <c r="P322" s="2431">
        <v>89.382000000000005</v>
      </c>
      <c r="Q322" s="2431">
        <v>160</v>
      </c>
      <c r="R322" s="2431">
        <v>0.9657</v>
      </c>
      <c r="S322" s="2431">
        <v>65.88</v>
      </c>
      <c r="T322" s="1634">
        <v>43811</v>
      </c>
      <c r="U322" s="1634">
        <f t="shared" si="57"/>
        <v>39900</v>
      </c>
      <c r="V322" s="1634">
        <f t="shared" si="58"/>
        <v>3911</v>
      </c>
      <c r="W322" s="2434">
        <v>200</v>
      </c>
      <c r="X322" s="2434">
        <v>90.462000000000003</v>
      </c>
      <c r="Y322" s="2434">
        <v>160</v>
      </c>
      <c r="Z322" s="2434">
        <v>0.97140000000000004</v>
      </c>
      <c r="AA322" s="2434">
        <v>66.89</v>
      </c>
      <c r="AB322" s="2434">
        <v>43568</v>
      </c>
      <c r="AC322" s="1634">
        <f t="shared" si="59"/>
        <v>39080</v>
      </c>
      <c r="AD322" s="1634">
        <f t="shared" si="60"/>
        <v>4488</v>
      </c>
      <c r="AE322" s="2434">
        <v>200</v>
      </c>
      <c r="AF322" s="1634">
        <v>87.126000000000005</v>
      </c>
      <c r="AG322" s="1634">
        <v>160</v>
      </c>
      <c r="AH322" s="1634">
        <v>0.96479999999999999</v>
      </c>
      <c r="AI322" s="1634">
        <v>66.45</v>
      </c>
      <c r="AJ322" s="1634">
        <v>43073</v>
      </c>
      <c r="AK322" s="1634">
        <f t="shared" si="61"/>
        <v>38893</v>
      </c>
      <c r="AL322" s="1634">
        <f t="shared" si="62"/>
        <v>4180</v>
      </c>
      <c r="AM322" s="1634">
        <v>200</v>
      </c>
      <c r="AN322" s="1634">
        <v>88.231200000000001</v>
      </c>
      <c r="AO322" s="1634">
        <v>160</v>
      </c>
      <c r="AP322" s="1634">
        <v>0.96809999999999996</v>
      </c>
      <c r="AQ322" s="2431">
        <v>66.19</v>
      </c>
      <c r="AR322" s="1634">
        <v>43446</v>
      </c>
      <c r="AS322" s="1634">
        <f t="shared" si="63"/>
        <v>39386</v>
      </c>
      <c r="AT322" s="1634">
        <f t="shared" si="64"/>
        <v>4060</v>
      </c>
      <c r="AU322" s="1634">
        <v>200</v>
      </c>
      <c r="AV322" s="1634">
        <v>99.547200000000004</v>
      </c>
      <c r="AW322" s="1634">
        <v>160</v>
      </c>
      <c r="AX322" s="1634">
        <v>0.97040000000000004</v>
      </c>
      <c r="AY322" s="1634">
        <v>59.29</v>
      </c>
      <c r="AZ322" s="1634">
        <v>42500</v>
      </c>
      <c r="BA322" s="1634">
        <f t="shared" si="65"/>
        <v>43004</v>
      </c>
      <c r="BB322" s="1634">
        <f t="shared" si="66"/>
        <v>0</v>
      </c>
    </row>
    <row r="323" spans="1:54" ht="15">
      <c r="A323" s="2456">
        <f t="shared" si="67"/>
        <v>318</v>
      </c>
      <c r="B323" s="2411" t="s">
        <v>3394</v>
      </c>
      <c r="C323" s="2411" t="s">
        <v>749</v>
      </c>
      <c r="D323" s="1611" t="s">
        <v>515</v>
      </c>
      <c r="E323" s="1611" t="s">
        <v>259</v>
      </c>
      <c r="F323" s="1634">
        <v>200</v>
      </c>
      <c r="G323" s="1634">
        <v>200</v>
      </c>
      <c r="H323" s="2431">
        <v>55.249600000000001</v>
      </c>
      <c r="I323" s="2431">
        <v>160</v>
      </c>
      <c r="J323" s="2431">
        <v>0.94169999999999998</v>
      </c>
      <c r="K323" s="2431">
        <v>62.53</v>
      </c>
      <c r="L323" s="1634">
        <v>24873</v>
      </c>
      <c r="M323" s="1634">
        <f t="shared" si="55"/>
        <v>23868</v>
      </c>
      <c r="N323" s="1634">
        <f t="shared" si="56"/>
        <v>1005</v>
      </c>
      <c r="O323" s="1634">
        <v>200</v>
      </c>
      <c r="P323" s="2431">
        <v>55.412799999999997</v>
      </c>
      <c r="Q323" s="2431">
        <v>160</v>
      </c>
      <c r="R323" s="2431">
        <v>0.93679999999999997</v>
      </c>
      <c r="S323" s="2431">
        <v>63.47</v>
      </c>
      <c r="T323" s="1634">
        <v>26164</v>
      </c>
      <c r="U323" s="1634">
        <f t="shared" si="57"/>
        <v>24736</v>
      </c>
      <c r="V323" s="1634">
        <f t="shared" si="58"/>
        <v>1428</v>
      </c>
      <c r="W323" s="2434">
        <v>200</v>
      </c>
      <c r="X323" s="2434">
        <v>53.665599999999998</v>
      </c>
      <c r="Y323" s="2434">
        <v>160</v>
      </c>
      <c r="Z323" s="2434">
        <v>0.91949999999999998</v>
      </c>
      <c r="AA323" s="2434">
        <v>66.97</v>
      </c>
      <c r="AB323" s="2434">
        <v>25878</v>
      </c>
      <c r="AC323" s="1634">
        <f t="shared" si="59"/>
        <v>23184</v>
      </c>
      <c r="AD323" s="1634">
        <f t="shared" si="60"/>
        <v>2694</v>
      </c>
      <c r="AE323" s="2434">
        <v>200</v>
      </c>
      <c r="AF323" s="1634">
        <v>56.606400000000001</v>
      </c>
      <c r="AG323" s="1634">
        <v>160</v>
      </c>
      <c r="AH323" s="1634">
        <v>0.92130000000000001</v>
      </c>
      <c r="AI323" s="1634">
        <v>60.19</v>
      </c>
      <c r="AJ323" s="1634">
        <v>25350</v>
      </c>
      <c r="AK323" s="1634">
        <f t="shared" si="61"/>
        <v>25269</v>
      </c>
      <c r="AL323" s="1634">
        <f t="shared" si="62"/>
        <v>81</v>
      </c>
      <c r="AM323" s="1634">
        <v>200</v>
      </c>
      <c r="AN323" s="1634">
        <v>52.041600000000003</v>
      </c>
      <c r="AO323" s="1634">
        <v>160</v>
      </c>
      <c r="AP323" s="1634">
        <v>0.92379999999999995</v>
      </c>
      <c r="AQ323" s="2431">
        <v>66.44</v>
      </c>
      <c r="AR323" s="1634">
        <v>25725</v>
      </c>
      <c r="AS323" s="1634">
        <f t="shared" si="63"/>
        <v>23231</v>
      </c>
      <c r="AT323" s="1634">
        <f t="shared" si="64"/>
        <v>2494</v>
      </c>
      <c r="AU323" s="1634">
        <v>200</v>
      </c>
      <c r="AV323" s="1634">
        <v>54.086399999999998</v>
      </c>
      <c r="AW323" s="1634">
        <v>160</v>
      </c>
      <c r="AX323" s="1634">
        <v>0.93700000000000006</v>
      </c>
      <c r="AY323" s="1634">
        <v>64.400000000000006</v>
      </c>
      <c r="AZ323" s="1634">
        <v>25081</v>
      </c>
      <c r="BA323" s="1634">
        <f t="shared" si="65"/>
        <v>23365</v>
      </c>
      <c r="BB323" s="1634">
        <f t="shared" si="66"/>
        <v>1716</v>
      </c>
    </row>
    <row r="324" spans="1:54" ht="15">
      <c r="A324" s="2456">
        <f t="shared" si="67"/>
        <v>319</v>
      </c>
      <c r="B324" s="2411" t="s">
        <v>3396</v>
      </c>
      <c r="C324" s="2411" t="s">
        <v>749</v>
      </c>
      <c r="D324" s="1611" t="s">
        <v>515</v>
      </c>
      <c r="E324" s="1611" t="s">
        <v>259</v>
      </c>
      <c r="F324" s="1634">
        <v>200</v>
      </c>
      <c r="G324" s="1634">
        <v>200</v>
      </c>
      <c r="H324" s="2431">
        <v>24.723599999999998</v>
      </c>
      <c r="I324" s="2431">
        <v>160</v>
      </c>
      <c r="J324" s="2431">
        <v>0.92210000000000003</v>
      </c>
      <c r="K324" s="2431">
        <v>30.96</v>
      </c>
      <c r="L324" s="1634">
        <v>5511</v>
      </c>
      <c r="M324" s="1634">
        <f t="shared" si="55"/>
        <v>10681</v>
      </c>
      <c r="N324" s="1634">
        <f t="shared" si="56"/>
        <v>0</v>
      </c>
      <c r="O324" s="1634">
        <v>200</v>
      </c>
      <c r="P324" s="2431">
        <v>29.3352</v>
      </c>
      <c r="Q324" s="2431">
        <v>160</v>
      </c>
      <c r="R324" s="2431">
        <v>0.90849999999999997</v>
      </c>
      <c r="S324" s="2431">
        <v>26.1</v>
      </c>
      <c r="T324" s="1634">
        <v>5698</v>
      </c>
      <c r="U324" s="1634">
        <f t="shared" si="57"/>
        <v>13095</v>
      </c>
      <c r="V324" s="1634">
        <f t="shared" si="58"/>
        <v>0</v>
      </c>
      <c r="W324" s="2434">
        <v>200</v>
      </c>
      <c r="X324" s="2434">
        <v>37.628399999999999</v>
      </c>
      <c r="Y324" s="2434">
        <v>160</v>
      </c>
      <c r="Z324" s="2434">
        <v>0.9194</v>
      </c>
      <c r="AA324" s="2434">
        <v>18.84</v>
      </c>
      <c r="AB324" s="2434">
        <v>5105</v>
      </c>
      <c r="AC324" s="1634">
        <f t="shared" si="59"/>
        <v>16255</v>
      </c>
      <c r="AD324" s="1634">
        <f t="shared" si="60"/>
        <v>0</v>
      </c>
      <c r="AE324" s="2434">
        <v>200</v>
      </c>
      <c r="AF324" s="1634">
        <v>13.129200000000001</v>
      </c>
      <c r="AG324" s="1634">
        <v>160</v>
      </c>
      <c r="AH324" s="1634">
        <v>0.91210000000000002</v>
      </c>
      <c r="AI324" s="1634">
        <v>42.65</v>
      </c>
      <c r="AJ324" s="1634">
        <v>4166</v>
      </c>
      <c r="AK324" s="1634">
        <f t="shared" si="61"/>
        <v>5861</v>
      </c>
      <c r="AL324" s="1634">
        <f t="shared" si="62"/>
        <v>0</v>
      </c>
      <c r="AM324" s="1634">
        <v>200</v>
      </c>
      <c r="AN324" s="1634">
        <v>23.534400000000002</v>
      </c>
      <c r="AO324" s="1634">
        <v>160</v>
      </c>
      <c r="AP324" s="1634">
        <v>0.89910000000000001</v>
      </c>
      <c r="AQ324" s="2431">
        <v>17.61</v>
      </c>
      <c r="AR324" s="1634">
        <v>3083</v>
      </c>
      <c r="AS324" s="1634">
        <f t="shared" si="63"/>
        <v>10506</v>
      </c>
      <c r="AT324" s="1634">
        <f t="shared" si="64"/>
        <v>0</v>
      </c>
      <c r="AU324" s="1634">
        <v>200</v>
      </c>
      <c r="AV324" s="1634">
        <v>65.007599999999996</v>
      </c>
      <c r="AW324" s="1634">
        <v>160</v>
      </c>
      <c r="AX324" s="1634">
        <v>0.88900000000000001</v>
      </c>
      <c r="AY324" s="1634">
        <v>5.58</v>
      </c>
      <c r="AZ324" s="1634">
        <v>2613</v>
      </c>
      <c r="BA324" s="1634">
        <f t="shared" si="65"/>
        <v>28083</v>
      </c>
      <c r="BB324" s="1634">
        <f t="shared" si="66"/>
        <v>0</v>
      </c>
    </row>
    <row r="325" spans="1:54" ht="15">
      <c r="A325" s="2456">
        <f t="shared" si="67"/>
        <v>320</v>
      </c>
      <c r="B325" s="2411" t="s">
        <v>3401</v>
      </c>
      <c r="C325" s="2411" t="s">
        <v>536</v>
      </c>
      <c r="D325" s="1611" t="s">
        <v>515</v>
      </c>
      <c r="E325" s="1611" t="s">
        <v>259</v>
      </c>
      <c r="F325" s="1634">
        <v>200</v>
      </c>
      <c r="G325" s="1634">
        <v>200</v>
      </c>
      <c r="H325" s="2431">
        <v>197.6</v>
      </c>
      <c r="I325" s="2431">
        <v>197.6</v>
      </c>
      <c r="J325" s="2431">
        <v>0.97889999999999999</v>
      </c>
      <c r="K325" s="2431">
        <v>44.64</v>
      </c>
      <c r="L325" s="1634">
        <v>63512</v>
      </c>
      <c r="M325" s="1634">
        <f t="shared" si="55"/>
        <v>85363</v>
      </c>
      <c r="N325" s="1634">
        <f t="shared" si="56"/>
        <v>0</v>
      </c>
      <c r="O325" s="1634">
        <v>200</v>
      </c>
      <c r="P325" s="2431">
        <v>202.48</v>
      </c>
      <c r="Q325" s="2431">
        <v>202.48</v>
      </c>
      <c r="R325" s="2431">
        <v>0.96799999999999997</v>
      </c>
      <c r="S325" s="2431">
        <v>42.59</v>
      </c>
      <c r="T325" s="1634">
        <v>64156</v>
      </c>
      <c r="U325" s="1634">
        <f t="shared" si="57"/>
        <v>90387</v>
      </c>
      <c r="V325" s="1634">
        <f t="shared" si="58"/>
        <v>0</v>
      </c>
      <c r="W325" s="2434">
        <v>200</v>
      </c>
      <c r="X325" s="2434">
        <v>185.51999999999998</v>
      </c>
      <c r="Y325" s="2434">
        <v>185.52</v>
      </c>
      <c r="Z325" s="2434">
        <v>0.99729999999999996</v>
      </c>
      <c r="AA325" s="2434">
        <v>43.28</v>
      </c>
      <c r="AB325" s="2434">
        <v>57809</v>
      </c>
      <c r="AC325" s="1634">
        <f t="shared" si="59"/>
        <v>80145</v>
      </c>
      <c r="AD325" s="1634">
        <f t="shared" si="60"/>
        <v>0</v>
      </c>
      <c r="AE325" s="2434">
        <v>200</v>
      </c>
      <c r="AF325" s="1634">
        <v>188</v>
      </c>
      <c r="AG325" s="1634">
        <v>188</v>
      </c>
      <c r="AH325" s="1634">
        <v>0.99490000000000001</v>
      </c>
      <c r="AI325" s="1634">
        <v>37.700000000000003</v>
      </c>
      <c r="AJ325" s="1634">
        <v>52734</v>
      </c>
      <c r="AK325" s="1634">
        <f t="shared" si="61"/>
        <v>83923</v>
      </c>
      <c r="AL325" s="1634">
        <f t="shared" si="62"/>
        <v>0</v>
      </c>
      <c r="AM325" s="1634">
        <v>200</v>
      </c>
      <c r="AN325" s="1634">
        <v>176.96</v>
      </c>
      <c r="AO325" s="1634">
        <v>176.96</v>
      </c>
      <c r="AP325" s="1634">
        <v>0.99239999999999995</v>
      </c>
      <c r="AQ325" s="2431">
        <v>35.380000000000003</v>
      </c>
      <c r="AR325" s="1634">
        <v>46576</v>
      </c>
      <c r="AS325" s="1634">
        <f t="shared" si="63"/>
        <v>78995</v>
      </c>
      <c r="AT325" s="1634">
        <f t="shared" si="64"/>
        <v>0</v>
      </c>
      <c r="AU325" s="1634">
        <v>200</v>
      </c>
      <c r="AV325" s="1634">
        <v>150.24</v>
      </c>
      <c r="AW325" s="1634">
        <v>160</v>
      </c>
      <c r="AX325" s="1634">
        <v>0.99450000000000005</v>
      </c>
      <c r="AY325" s="1634">
        <v>35.880000000000003</v>
      </c>
      <c r="AZ325" s="1634">
        <v>38814</v>
      </c>
      <c r="BA325" s="1634">
        <f t="shared" si="65"/>
        <v>64904</v>
      </c>
      <c r="BB325" s="1634">
        <f t="shared" si="66"/>
        <v>0</v>
      </c>
    </row>
    <row r="326" spans="1:54" ht="15">
      <c r="A326" s="2456">
        <f t="shared" si="67"/>
        <v>321</v>
      </c>
      <c r="B326" s="2411" t="s">
        <v>3402</v>
      </c>
      <c r="C326" s="2411" t="s">
        <v>536</v>
      </c>
      <c r="D326" s="1611" t="s">
        <v>515</v>
      </c>
      <c r="E326" s="1611" t="s">
        <v>259</v>
      </c>
      <c r="F326" s="1634">
        <v>200</v>
      </c>
      <c r="G326" s="1634">
        <v>200</v>
      </c>
      <c r="H326" s="2431">
        <v>124.352</v>
      </c>
      <c r="I326" s="2431">
        <v>160</v>
      </c>
      <c r="J326" s="2431">
        <v>0.65300000000000002</v>
      </c>
      <c r="K326" s="2431">
        <v>15.08</v>
      </c>
      <c r="L326" s="1634">
        <v>13498</v>
      </c>
      <c r="M326" s="1634">
        <f t="shared" ref="M326:M389" si="68">+ROUND(24*30*0.6*H326,0)</f>
        <v>53720</v>
      </c>
      <c r="N326" s="1634">
        <f t="shared" ref="N326:N389" si="69">+MAX((L326-M326),0)</f>
        <v>0</v>
      </c>
      <c r="O326" s="1634">
        <v>200</v>
      </c>
      <c r="P326" s="2431">
        <v>124.18559999999999</v>
      </c>
      <c r="Q326" s="2431">
        <v>160</v>
      </c>
      <c r="R326" s="2431">
        <v>0.68</v>
      </c>
      <c r="S326" s="2431">
        <v>18.71</v>
      </c>
      <c r="T326" s="1634">
        <v>17285</v>
      </c>
      <c r="U326" s="1634">
        <f t="shared" ref="U326:U389" si="70">+ROUND(24*31*0.6*P326,0)</f>
        <v>55436</v>
      </c>
      <c r="V326" s="1634">
        <f t="shared" ref="V326:V389" si="71">+MAX((T326-U326),0)</f>
        <v>0</v>
      </c>
      <c r="W326" s="2434">
        <v>200</v>
      </c>
      <c r="X326" s="2434">
        <v>117.7968</v>
      </c>
      <c r="Y326" s="2434">
        <v>160</v>
      </c>
      <c r="Z326" s="2434">
        <v>0.62209999999999999</v>
      </c>
      <c r="AA326" s="2434">
        <v>22.84</v>
      </c>
      <c r="AB326" s="2434">
        <v>19370</v>
      </c>
      <c r="AC326" s="1634">
        <f t="shared" ref="AC326:AC389" si="72">+ROUND(24*30*0.6*X326,0)</f>
        <v>50888</v>
      </c>
      <c r="AD326" s="1634">
        <f t="shared" ref="AD326:AD389" si="73">+MAX((AB326-AC326),0)</f>
        <v>0</v>
      </c>
      <c r="AE326" s="2434">
        <v>200</v>
      </c>
      <c r="AF326" s="1634">
        <v>128.28639999999999</v>
      </c>
      <c r="AG326" s="1634">
        <v>160</v>
      </c>
      <c r="AH326" s="1634">
        <v>0.52739999999999998</v>
      </c>
      <c r="AI326" s="1634">
        <v>32.299999999999997</v>
      </c>
      <c r="AJ326" s="1634">
        <v>30828</v>
      </c>
      <c r="AK326" s="1634">
        <f t="shared" ref="AK326:AK389" si="74">+ROUND(24*31*0.6*AF326,0)</f>
        <v>57267</v>
      </c>
      <c r="AL326" s="1634">
        <f t="shared" ref="AL326:AL389" si="75">+MAX((AJ326-AK326),0)</f>
        <v>0</v>
      </c>
      <c r="AM326" s="1634">
        <v>200</v>
      </c>
      <c r="AN326" s="1634">
        <v>120.032</v>
      </c>
      <c r="AO326" s="1634">
        <v>160</v>
      </c>
      <c r="AP326" s="1634">
        <v>0.50339999999999996</v>
      </c>
      <c r="AQ326" s="2431">
        <v>33.68</v>
      </c>
      <c r="AR326" s="1634">
        <v>30076</v>
      </c>
      <c r="AS326" s="1634">
        <f t="shared" ref="AS326:AS389" si="76">+ROUND(24*31*0.6*AN326,0)</f>
        <v>53582</v>
      </c>
      <c r="AT326" s="1634">
        <f t="shared" ref="AT326:AT389" si="77">+MAX((AR326-AS326),0)</f>
        <v>0</v>
      </c>
      <c r="AU326" s="1634">
        <v>200</v>
      </c>
      <c r="AV326" s="1634">
        <v>118.5136</v>
      </c>
      <c r="AW326" s="1634">
        <v>160</v>
      </c>
      <c r="AX326" s="1634">
        <v>0.4612</v>
      </c>
      <c r="AY326" s="1634">
        <v>34.85</v>
      </c>
      <c r="AZ326" s="1634">
        <v>29739</v>
      </c>
      <c r="BA326" s="1634">
        <f t="shared" ref="BA326:BA389" si="78">+ROUND(24*30*0.6*AV326,0)</f>
        <v>51198</v>
      </c>
      <c r="BB326" s="1634">
        <f t="shared" ref="BB326:BB389" si="79">+MAX((AZ326-BA326),0)</f>
        <v>0</v>
      </c>
    </row>
    <row r="327" spans="1:54" ht="15">
      <c r="A327" s="2456">
        <f t="shared" si="67"/>
        <v>322</v>
      </c>
      <c r="B327" s="2411" t="s">
        <v>3204</v>
      </c>
      <c r="C327" s="2411" t="s">
        <v>536</v>
      </c>
      <c r="D327" s="1611" t="s">
        <v>515</v>
      </c>
      <c r="E327" s="1611" t="s">
        <v>259</v>
      </c>
      <c r="F327" s="1634">
        <v>200</v>
      </c>
      <c r="G327" s="1634">
        <v>200</v>
      </c>
      <c r="H327" s="2431">
        <v>6.72</v>
      </c>
      <c r="I327" s="2431">
        <v>160</v>
      </c>
      <c r="J327" s="2431">
        <v>0.44340000000000002</v>
      </c>
      <c r="K327" s="2431">
        <v>49.91</v>
      </c>
      <c r="L327" s="1634">
        <v>2415</v>
      </c>
      <c r="M327" s="1634">
        <f t="shared" si="68"/>
        <v>2903</v>
      </c>
      <c r="N327" s="1634">
        <f t="shared" si="69"/>
        <v>0</v>
      </c>
      <c r="O327" s="1634">
        <v>200</v>
      </c>
      <c r="P327" s="2431">
        <v>9.1199999999999992</v>
      </c>
      <c r="Q327" s="2431">
        <v>160</v>
      </c>
      <c r="R327" s="2431">
        <v>0.5</v>
      </c>
      <c r="S327" s="2431">
        <v>29.53</v>
      </c>
      <c r="T327" s="1634">
        <v>2004</v>
      </c>
      <c r="U327" s="1634">
        <f t="shared" si="70"/>
        <v>4071</v>
      </c>
      <c r="V327" s="1634">
        <f t="shared" si="71"/>
        <v>0</v>
      </c>
      <c r="W327" s="2434">
        <v>200</v>
      </c>
      <c r="X327" s="2434">
        <v>11.04</v>
      </c>
      <c r="Y327" s="2434">
        <v>160</v>
      </c>
      <c r="Z327" s="2434">
        <v>0.497</v>
      </c>
      <c r="AA327" s="2434">
        <v>25.36</v>
      </c>
      <c r="AB327" s="2434">
        <v>2016</v>
      </c>
      <c r="AC327" s="1634">
        <f t="shared" si="72"/>
        <v>4769</v>
      </c>
      <c r="AD327" s="1634">
        <f t="shared" si="73"/>
        <v>0</v>
      </c>
      <c r="AE327" s="2434">
        <v>200</v>
      </c>
      <c r="AF327" s="1634">
        <v>14.16</v>
      </c>
      <c r="AG327" s="1634">
        <v>160</v>
      </c>
      <c r="AH327" s="1634">
        <v>0.40179999999999999</v>
      </c>
      <c r="AI327" s="1634">
        <v>28.13</v>
      </c>
      <c r="AJ327" s="1634">
        <v>2964</v>
      </c>
      <c r="AK327" s="1634">
        <f t="shared" si="74"/>
        <v>6321</v>
      </c>
      <c r="AL327" s="1634">
        <f t="shared" si="75"/>
        <v>0</v>
      </c>
      <c r="AM327" s="1634">
        <v>200</v>
      </c>
      <c r="AN327" s="1634">
        <v>27.119999999999997</v>
      </c>
      <c r="AO327" s="1634">
        <v>160</v>
      </c>
      <c r="AP327" s="1634">
        <v>0.36880000000000002</v>
      </c>
      <c r="AQ327" s="2431">
        <v>16.61</v>
      </c>
      <c r="AR327" s="1634">
        <v>3351</v>
      </c>
      <c r="AS327" s="1634">
        <f t="shared" si="76"/>
        <v>12106</v>
      </c>
      <c r="AT327" s="1634">
        <f t="shared" si="77"/>
        <v>0</v>
      </c>
      <c r="AU327" s="1634">
        <v>200</v>
      </c>
      <c r="AV327" s="1634">
        <v>13.44</v>
      </c>
      <c r="AW327" s="1634">
        <v>160</v>
      </c>
      <c r="AX327" s="1634">
        <v>0.34799999999999998</v>
      </c>
      <c r="AY327" s="1634">
        <v>34.47</v>
      </c>
      <c r="AZ327" s="1634">
        <v>3336</v>
      </c>
      <c r="BA327" s="1634">
        <f t="shared" si="78"/>
        <v>5806</v>
      </c>
      <c r="BB327" s="1634">
        <f t="shared" si="79"/>
        <v>0</v>
      </c>
    </row>
    <row r="328" spans="1:54" ht="15">
      <c r="A328" s="2456">
        <f t="shared" ref="A328:A391" si="80">+A327+1</f>
        <v>323</v>
      </c>
      <c r="B328" s="2411" t="s">
        <v>3400</v>
      </c>
      <c r="C328" s="2411" t="s">
        <v>634</v>
      </c>
      <c r="D328" s="1611" t="s">
        <v>515</v>
      </c>
      <c r="E328" s="1611" t="s">
        <v>259</v>
      </c>
      <c r="F328" s="1634">
        <v>200</v>
      </c>
      <c r="G328" s="1634">
        <v>200</v>
      </c>
      <c r="H328" s="2431">
        <v>95.679999999999993</v>
      </c>
      <c r="I328" s="2431">
        <v>160</v>
      </c>
      <c r="J328" s="2431">
        <v>0.97419999999999995</v>
      </c>
      <c r="K328" s="2431">
        <v>49.12</v>
      </c>
      <c r="L328" s="1634">
        <v>33838</v>
      </c>
      <c r="M328" s="1634">
        <f t="shared" si="68"/>
        <v>41334</v>
      </c>
      <c r="N328" s="1634">
        <f t="shared" si="69"/>
        <v>0</v>
      </c>
      <c r="O328" s="1634">
        <v>200</v>
      </c>
      <c r="P328" s="2431">
        <v>113.75999999999999</v>
      </c>
      <c r="Q328" s="2431">
        <v>160</v>
      </c>
      <c r="R328" s="2431">
        <v>0.97219999999999995</v>
      </c>
      <c r="S328" s="2431">
        <v>44.42</v>
      </c>
      <c r="T328" s="1634">
        <v>37594</v>
      </c>
      <c r="U328" s="1634">
        <f t="shared" si="70"/>
        <v>50782</v>
      </c>
      <c r="V328" s="1634">
        <f t="shared" si="71"/>
        <v>0</v>
      </c>
      <c r="W328" s="2434">
        <v>200</v>
      </c>
      <c r="X328" s="2434">
        <v>96.48</v>
      </c>
      <c r="Y328" s="2434">
        <v>160</v>
      </c>
      <c r="Z328" s="2434">
        <v>0.97260000000000002</v>
      </c>
      <c r="AA328" s="2434">
        <v>50.04</v>
      </c>
      <c r="AB328" s="2434">
        <v>34762</v>
      </c>
      <c r="AC328" s="1634">
        <f t="shared" si="72"/>
        <v>41679</v>
      </c>
      <c r="AD328" s="1634">
        <f t="shared" si="73"/>
        <v>0</v>
      </c>
      <c r="AE328" s="2434">
        <v>200</v>
      </c>
      <c r="AF328" s="1634">
        <v>88</v>
      </c>
      <c r="AG328" s="1634">
        <v>160</v>
      </c>
      <c r="AH328" s="1634">
        <v>0.96740000000000004</v>
      </c>
      <c r="AI328" s="1634">
        <v>46.6</v>
      </c>
      <c r="AJ328" s="1634">
        <v>30510</v>
      </c>
      <c r="AK328" s="1634">
        <f t="shared" si="74"/>
        <v>39283</v>
      </c>
      <c r="AL328" s="1634">
        <f t="shared" si="75"/>
        <v>0</v>
      </c>
      <c r="AM328" s="1634">
        <v>200</v>
      </c>
      <c r="AN328" s="1634">
        <v>89.12</v>
      </c>
      <c r="AO328" s="1634">
        <v>160</v>
      </c>
      <c r="AP328" s="1634">
        <v>0.9657</v>
      </c>
      <c r="AQ328" s="2431">
        <v>44.35</v>
      </c>
      <c r="AR328" s="1634">
        <v>29408</v>
      </c>
      <c r="AS328" s="1634">
        <f t="shared" si="76"/>
        <v>39783</v>
      </c>
      <c r="AT328" s="1634">
        <f t="shared" si="77"/>
        <v>0</v>
      </c>
      <c r="AU328" s="1634">
        <v>200</v>
      </c>
      <c r="AV328" s="1634">
        <v>80</v>
      </c>
      <c r="AW328" s="1634">
        <v>160</v>
      </c>
      <c r="AX328" s="1634">
        <v>0.96499999999999997</v>
      </c>
      <c r="AY328" s="1634">
        <v>49.58</v>
      </c>
      <c r="AZ328" s="1634">
        <v>28560</v>
      </c>
      <c r="BA328" s="1634">
        <f t="shared" si="78"/>
        <v>34560</v>
      </c>
      <c r="BB328" s="1634">
        <f t="shared" si="79"/>
        <v>0</v>
      </c>
    </row>
    <row r="329" spans="1:54" ht="15">
      <c r="A329" s="2456">
        <f t="shared" si="80"/>
        <v>324</v>
      </c>
      <c r="B329" s="2411" t="s">
        <v>3406</v>
      </c>
      <c r="C329" s="2411" t="s">
        <v>634</v>
      </c>
      <c r="D329" s="1611" t="s">
        <v>515</v>
      </c>
      <c r="E329" s="1611" t="s">
        <v>259</v>
      </c>
      <c r="F329" s="1634">
        <v>200</v>
      </c>
      <c r="G329" s="1634">
        <v>200</v>
      </c>
      <c r="H329" s="2431">
        <v>131.94800000000001</v>
      </c>
      <c r="I329" s="2431">
        <v>160</v>
      </c>
      <c r="J329" s="2431">
        <v>0.99150000000000005</v>
      </c>
      <c r="K329" s="2431">
        <v>20.61</v>
      </c>
      <c r="L329" s="1634">
        <v>19579</v>
      </c>
      <c r="M329" s="1634">
        <f t="shared" si="68"/>
        <v>57002</v>
      </c>
      <c r="N329" s="1634">
        <f t="shared" si="69"/>
        <v>0</v>
      </c>
      <c r="O329" s="1634">
        <v>200</v>
      </c>
      <c r="P329" s="2431">
        <v>129.69759999999999</v>
      </c>
      <c r="Q329" s="2431">
        <v>160</v>
      </c>
      <c r="R329" s="2431">
        <v>0.99560000000000004</v>
      </c>
      <c r="S329" s="2431">
        <v>22.15</v>
      </c>
      <c r="T329" s="1634">
        <v>21376</v>
      </c>
      <c r="U329" s="1634">
        <f t="shared" si="70"/>
        <v>57897</v>
      </c>
      <c r="V329" s="1634">
        <f t="shared" si="71"/>
        <v>0</v>
      </c>
      <c r="W329" s="2434">
        <v>200</v>
      </c>
      <c r="X329" s="2434">
        <v>126.5192</v>
      </c>
      <c r="Y329" s="2434">
        <v>160</v>
      </c>
      <c r="Z329" s="2434">
        <v>0.99629999999999996</v>
      </c>
      <c r="AA329" s="2434">
        <v>23.49</v>
      </c>
      <c r="AB329" s="2434">
        <v>21395</v>
      </c>
      <c r="AC329" s="1634">
        <f t="shared" si="72"/>
        <v>54656</v>
      </c>
      <c r="AD329" s="1634">
        <f t="shared" si="73"/>
        <v>0</v>
      </c>
      <c r="AE329" s="2434">
        <v>200</v>
      </c>
      <c r="AF329" s="1634">
        <v>97.500799999999998</v>
      </c>
      <c r="AG329" s="1634">
        <v>160</v>
      </c>
      <c r="AH329" s="1634">
        <v>0.99680000000000002</v>
      </c>
      <c r="AI329" s="1634">
        <v>22.09</v>
      </c>
      <c r="AJ329" s="1634">
        <v>16021</v>
      </c>
      <c r="AK329" s="1634">
        <f t="shared" si="74"/>
        <v>43524</v>
      </c>
      <c r="AL329" s="1634">
        <f t="shared" si="75"/>
        <v>0</v>
      </c>
      <c r="AM329" s="1634">
        <v>200</v>
      </c>
      <c r="AN329" s="1634">
        <v>100.05200000000001</v>
      </c>
      <c r="AO329" s="1634">
        <v>160</v>
      </c>
      <c r="AP329" s="1634">
        <v>0.99139999999999995</v>
      </c>
      <c r="AQ329" s="2431">
        <v>20.34</v>
      </c>
      <c r="AR329" s="1634">
        <v>15138</v>
      </c>
      <c r="AS329" s="1634">
        <f t="shared" si="76"/>
        <v>44663</v>
      </c>
      <c r="AT329" s="1634">
        <f t="shared" si="77"/>
        <v>0</v>
      </c>
      <c r="AU329" s="1634">
        <v>200</v>
      </c>
      <c r="AV329" s="1634">
        <v>90.452799999999996</v>
      </c>
      <c r="AW329" s="1634">
        <v>160</v>
      </c>
      <c r="AX329" s="1634">
        <v>0.99819999999999998</v>
      </c>
      <c r="AY329" s="1634">
        <v>22.13</v>
      </c>
      <c r="AZ329" s="1634">
        <v>14414</v>
      </c>
      <c r="BA329" s="1634">
        <f t="shared" si="78"/>
        <v>39076</v>
      </c>
      <c r="BB329" s="1634">
        <f t="shared" si="79"/>
        <v>0</v>
      </c>
    </row>
    <row r="330" spans="1:54" ht="15">
      <c r="A330" s="2456">
        <f t="shared" si="80"/>
        <v>325</v>
      </c>
      <c r="B330" s="2411" t="s">
        <v>3408</v>
      </c>
      <c r="C330" s="2411" t="s">
        <v>3156</v>
      </c>
      <c r="D330" s="1611" t="s">
        <v>515</v>
      </c>
      <c r="E330" s="1611" t="s">
        <v>259</v>
      </c>
      <c r="F330" s="1634">
        <v>200</v>
      </c>
      <c r="G330" s="1634">
        <v>200</v>
      </c>
      <c r="H330" s="2431">
        <v>57.92</v>
      </c>
      <c r="I330" s="2431">
        <v>200</v>
      </c>
      <c r="J330" s="2431">
        <v>0.9516</v>
      </c>
      <c r="K330" s="2431">
        <v>29.85</v>
      </c>
      <c r="L330" s="1634">
        <v>12448</v>
      </c>
      <c r="M330" s="1634">
        <f t="shared" si="68"/>
        <v>25021</v>
      </c>
      <c r="N330" s="1634">
        <f t="shared" si="69"/>
        <v>0</v>
      </c>
      <c r="O330" s="1634">
        <v>200</v>
      </c>
      <c r="P330" s="2431">
        <v>59.199999999999996</v>
      </c>
      <c r="Q330" s="2431">
        <v>200</v>
      </c>
      <c r="R330" s="2431">
        <v>0.95330000000000004</v>
      </c>
      <c r="S330" s="2431">
        <v>23.87</v>
      </c>
      <c r="T330" s="1634">
        <v>10514</v>
      </c>
      <c r="U330" s="1634">
        <f t="shared" si="70"/>
        <v>26427</v>
      </c>
      <c r="V330" s="1634">
        <f t="shared" si="71"/>
        <v>0</v>
      </c>
      <c r="W330" s="2434">
        <v>200</v>
      </c>
      <c r="X330" s="2434">
        <v>72.960000000000008</v>
      </c>
      <c r="Y330" s="2434">
        <v>200</v>
      </c>
      <c r="Z330" s="2434">
        <v>0.96879999999999999</v>
      </c>
      <c r="AA330" s="2434">
        <v>24.83</v>
      </c>
      <c r="AB330" s="2434">
        <v>13044</v>
      </c>
      <c r="AC330" s="1634">
        <f t="shared" si="72"/>
        <v>31519</v>
      </c>
      <c r="AD330" s="1634">
        <f t="shared" si="73"/>
        <v>0</v>
      </c>
      <c r="AE330" s="2434">
        <v>200</v>
      </c>
      <c r="AF330" s="1634">
        <v>60.96</v>
      </c>
      <c r="AG330" s="1634">
        <v>200</v>
      </c>
      <c r="AH330" s="1634">
        <v>0.95369999999999999</v>
      </c>
      <c r="AI330" s="1634">
        <v>24.89</v>
      </c>
      <c r="AJ330" s="1634">
        <v>11290</v>
      </c>
      <c r="AK330" s="1634">
        <f t="shared" si="74"/>
        <v>27213</v>
      </c>
      <c r="AL330" s="1634">
        <f t="shared" si="75"/>
        <v>0</v>
      </c>
      <c r="AM330" s="1634">
        <v>200</v>
      </c>
      <c r="AN330" s="1634">
        <v>62.239999999999995</v>
      </c>
      <c r="AO330" s="1634">
        <v>200</v>
      </c>
      <c r="AP330" s="1634">
        <v>0.9375</v>
      </c>
      <c r="AQ330" s="2431">
        <v>17.62</v>
      </c>
      <c r="AR330" s="1634">
        <v>8160</v>
      </c>
      <c r="AS330" s="1634">
        <f t="shared" si="76"/>
        <v>27784</v>
      </c>
      <c r="AT330" s="1634">
        <f t="shared" si="77"/>
        <v>0</v>
      </c>
      <c r="AU330" s="1634">
        <v>200</v>
      </c>
      <c r="AV330" s="1634">
        <v>60.319999999999993</v>
      </c>
      <c r="AW330" s="1634">
        <v>200</v>
      </c>
      <c r="AX330" s="1634">
        <v>0.94540000000000002</v>
      </c>
      <c r="AY330" s="1634">
        <v>16.97</v>
      </c>
      <c r="AZ330" s="1634">
        <v>7370</v>
      </c>
      <c r="BA330" s="1634">
        <f t="shared" si="78"/>
        <v>26058</v>
      </c>
      <c r="BB330" s="1634">
        <f t="shared" si="79"/>
        <v>0</v>
      </c>
    </row>
    <row r="331" spans="1:54" ht="15">
      <c r="A331" s="2456">
        <f t="shared" si="80"/>
        <v>326</v>
      </c>
      <c r="B331" s="2411" t="s">
        <v>3404</v>
      </c>
      <c r="C331" s="2411" t="s">
        <v>627</v>
      </c>
      <c r="D331" s="1611" t="s">
        <v>515</v>
      </c>
      <c r="E331" s="1611" t="s">
        <v>259</v>
      </c>
      <c r="F331" s="1634">
        <v>200</v>
      </c>
      <c r="G331" s="1634">
        <v>200</v>
      </c>
      <c r="H331" s="2431">
        <v>162.96</v>
      </c>
      <c r="I331" s="2431">
        <v>200</v>
      </c>
      <c r="J331" s="2431">
        <v>0.99739999999999995</v>
      </c>
      <c r="K331" s="2431">
        <v>44.001084110620184</v>
      </c>
      <c r="L331" s="1634">
        <v>51627</v>
      </c>
      <c r="M331" s="1634">
        <f t="shared" si="68"/>
        <v>70399</v>
      </c>
      <c r="N331" s="1634">
        <f t="shared" si="69"/>
        <v>0</v>
      </c>
      <c r="O331" s="1634">
        <v>200</v>
      </c>
      <c r="P331" s="2431">
        <v>179.04</v>
      </c>
      <c r="Q331" s="2431">
        <v>200</v>
      </c>
      <c r="R331" s="2431">
        <v>0.99719999999999998</v>
      </c>
      <c r="S331" s="2431">
        <v>37.794161453678889</v>
      </c>
      <c r="T331" s="1634">
        <v>50344</v>
      </c>
      <c r="U331" s="1634">
        <f t="shared" si="70"/>
        <v>79923</v>
      </c>
      <c r="V331" s="1634">
        <f t="shared" si="71"/>
        <v>0</v>
      </c>
      <c r="W331" s="2434">
        <v>200</v>
      </c>
      <c r="X331" s="2434">
        <v>180</v>
      </c>
      <c r="Y331" s="2434">
        <v>200</v>
      </c>
      <c r="Z331" s="2434">
        <v>0.99780000000000002</v>
      </c>
      <c r="AA331" s="2435">
        <v>44.323302469135797</v>
      </c>
      <c r="AB331" s="2434">
        <v>57443</v>
      </c>
      <c r="AC331" s="1634">
        <f t="shared" si="72"/>
        <v>77760</v>
      </c>
      <c r="AD331" s="1634">
        <f t="shared" si="73"/>
        <v>0</v>
      </c>
      <c r="AE331" s="2434">
        <v>200</v>
      </c>
      <c r="AF331" s="1634">
        <v>117.60000000000001</v>
      </c>
      <c r="AG331" s="1634">
        <v>200</v>
      </c>
      <c r="AH331" s="1634">
        <v>0.99439999999999995</v>
      </c>
      <c r="AI331" s="2431">
        <f>+AJ331/(24*31*AF331)*100</f>
        <v>51.980469607197712</v>
      </c>
      <c r="AJ331" s="1634">
        <v>45480</v>
      </c>
      <c r="AK331" s="1634">
        <f t="shared" si="74"/>
        <v>52497</v>
      </c>
      <c r="AL331" s="1634">
        <f t="shared" si="75"/>
        <v>0</v>
      </c>
      <c r="AM331" s="1634">
        <v>200</v>
      </c>
      <c r="AN331" s="1634">
        <v>117.83999999999999</v>
      </c>
      <c r="AO331" s="1634">
        <v>200</v>
      </c>
      <c r="AP331" s="1634">
        <v>0.99570000000000003</v>
      </c>
      <c r="AQ331" s="2435">
        <f>+AR331/(24*31*AN331)*100</f>
        <v>46.625550226660536</v>
      </c>
      <c r="AR331" s="1634">
        <v>40878</v>
      </c>
      <c r="AS331" s="1634">
        <f t="shared" si="76"/>
        <v>52604</v>
      </c>
      <c r="AT331" s="1634">
        <f t="shared" si="77"/>
        <v>0</v>
      </c>
      <c r="AU331" s="1634">
        <v>200</v>
      </c>
      <c r="AV331" s="1634">
        <v>123.11999999999999</v>
      </c>
      <c r="AW331" s="1634">
        <v>200</v>
      </c>
      <c r="AX331" s="1634">
        <v>0.99370000000000003</v>
      </c>
      <c r="AY331" s="2431">
        <f>+AZ331/(24*30*AV331)*100</f>
        <v>48.16100823045268</v>
      </c>
      <c r="AZ331" s="1634">
        <v>42693</v>
      </c>
      <c r="BA331" s="1634">
        <f t="shared" si="78"/>
        <v>53188</v>
      </c>
      <c r="BB331" s="1634">
        <f t="shared" si="79"/>
        <v>0</v>
      </c>
    </row>
    <row r="332" spans="1:54" ht="15">
      <c r="A332" s="2456">
        <f t="shared" si="80"/>
        <v>327</v>
      </c>
      <c r="B332" s="2411" t="s">
        <v>711</v>
      </c>
      <c r="C332" s="2411" t="s">
        <v>634</v>
      </c>
      <c r="D332" s="1611" t="s">
        <v>515</v>
      </c>
      <c r="E332" s="1611" t="s">
        <v>259</v>
      </c>
      <c r="F332" s="1634">
        <v>200</v>
      </c>
      <c r="G332" s="1634">
        <v>200</v>
      </c>
      <c r="H332" s="2431">
        <v>164.79999999999998</v>
      </c>
      <c r="I332" s="2431">
        <v>164.8</v>
      </c>
      <c r="J332" s="2431">
        <v>0.97870000000000001</v>
      </c>
      <c r="K332" s="2431">
        <v>53.24</v>
      </c>
      <c r="L332" s="1634">
        <v>63176</v>
      </c>
      <c r="M332" s="1634">
        <f t="shared" si="68"/>
        <v>71194</v>
      </c>
      <c r="N332" s="1634">
        <f t="shared" si="69"/>
        <v>0</v>
      </c>
      <c r="O332" s="1634">
        <v>200</v>
      </c>
      <c r="P332" s="2431">
        <v>166.24</v>
      </c>
      <c r="Q332" s="2431">
        <v>166.24</v>
      </c>
      <c r="R332" s="2431">
        <v>0.98029999999999995</v>
      </c>
      <c r="S332" s="2431">
        <v>52.04</v>
      </c>
      <c r="T332" s="1634">
        <v>64366</v>
      </c>
      <c r="U332" s="1634">
        <f t="shared" si="70"/>
        <v>74210</v>
      </c>
      <c r="V332" s="1634">
        <f t="shared" si="71"/>
        <v>0</v>
      </c>
      <c r="W332" s="2434">
        <v>200</v>
      </c>
      <c r="X332" s="2434">
        <v>160.95999999999998</v>
      </c>
      <c r="Y332" s="2434">
        <v>160.96</v>
      </c>
      <c r="Z332" s="2434">
        <v>0.97860000000000003</v>
      </c>
      <c r="AA332" s="2434">
        <v>58.77</v>
      </c>
      <c r="AB332" s="2434">
        <v>68114</v>
      </c>
      <c r="AC332" s="1634">
        <f t="shared" si="72"/>
        <v>69535</v>
      </c>
      <c r="AD332" s="1634">
        <f t="shared" si="73"/>
        <v>0</v>
      </c>
      <c r="AE332" s="2434">
        <v>200</v>
      </c>
      <c r="AF332" s="1634">
        <v>151.19999999999999</v>
      </c>
      <c r="AG332" s="1634">
        <v>160</v>
      </c>
      <c r="AH332" s="1634">
        <v>0.97409999999999997</v>
      </c>
      <c r="AI332" s="1634">
        <v>53.77</v>
      </c>
      <c r="AJ332" s="1634">
        <v>60484</v>
      </c>
      <c r="AK332" s="1634">
        <f t="shared" si="74"/>
        <v>67496</v>
      </c>
      <c r="AL332" s="1634">
        <f t="shared" si="75"/>
        <v>0</v>
      </c>
      <c r="AM332" s="1634">
        <v>200</v>
      </c>
      <c r="AN332" s="1634">
        <v>147.19999999999999</v>
      </c>
      <c r="AO332" s="1634">
        <v>160</v>
      </c>
      <c r="AP332" s="1634">
        <v>0.97040000000000004</v>
      </c>
      <c r="AQ332" s="2431">
        <v>54.61</v>
      </c>
      <c r="AR332" s="1634">
        <v>59810</v>
      </c>
      <c r="AS332" s="1634">
        <f t="shared" si="76"/>
        <v>65710</v>
      </c>
      <c r="AT332" s="1634">
        <f t="shared" si="77"/>
        <v>0</v>
      </c>
      <c r="AU332" s="1634">
        <v>200</v>
      </c>
      <c r="AV332" s="1634">
        <v>141.12</v>
      </c>
      <c r="AW332" s="1634">
        <v>160</v>
      </c>
      <c r="AX332" s="1634">
        <v>0.97760000000000002</v>
      </c>
      <c r="AY332" s="1634">
        <v>53.04</v>
      </c>
      <c r="AZ332" s="1634">
        <v>53890</v>
      </c>
      <c r="BA332" s="1634">
        <f t="shared" si="78"/>
        <v>60964</v>
      </c>
      <c r="BB332" s="1634">
        <f t="shared" si="79"/>
        <v>0</v>
      </c>
    </row>
    <row r="333" spans="1:54" ht="15">
      <c r="A333" s="2456">
        <f t="shared" si="80"/>
        <v>328</v>
      </c>
      <c r="B333" s="2411" t="s">
        <v>3403</v>
      </c>
      <c r="C333" s="2411" t="s">
        <v>536</v>
      </c>
      <c r="D333" s="1611" t="s">
        <v>515</v>
      </c>
      <c r="E333" s="1611" t="s">
        <v>259</v>
      </c>
      <c r="F333" s="1634">
        <v>200</v>
      </c>
      <c r="G333" s="1634">
        <v>200</v>
      </c>
      <c r="H333" s="2431">
        <v>116.96</v>
      </c>
      <c r="I333" s="2431">
        <v>160</v>
      </c>
      <c r="J333" s="2431">
        <v>0.89959999999999996</v>
      </c>
      <c r="K333" s="2431">
        <v>57.89</v>
      </c>
      <c r="L333" s="1634">
        <v>47128</v>
      </c>
      <c r="M333" s="1634">
        <f t="shared" si="68"/>
        <v>50527</v>
      </c>
      <c r="N333" s="1634">
        <f t="shared" si="69"/>
        <v>0</v>
      </c>
      <c r="O333" s="1634">
        <v>200</v>
      </c>
      <c r="P333" s="2431">
        <v>124.32000000000001</v>
      </c>
      <c r="Q333" s="2431">
        <v>160</v>
      </c>
      <c r="R333" s="2431">
        <v>0.90459999999999996</v>
      </c>
      <c r="S333" s="2431">
        <v>52.33</v>
      </c>
      <c r="T333" s="1634">
        <v>46842</v>
      </c>
      <c r="U333" s="1634">
        <f t="shared" si="70"/>
        <v>55496</v>
      </c>
      <c r="V333" s="1634">
        <f t="shared" si="71"/>
        <v>0</v>
      </c>
      <c r="W333" s="2434">
        <v>200</v>
      </c>
      <c r="X333" s="2434">
        <v>125.12</v>
      </c>
      <c r="Y333" s="2434">
        <v>160</v>
      </c>
      <c r="Z333" s="2434">
        <v>0.90769999999999995</v>
      </c>
      <c r="AA333" s="2434">
        <v>55.62</v>
      </c>
      <c r="AB333" s="2434">
        <v>53450</v>
      </c>
      <c r="AC333" s="1634">
        <f t="shared" si="72"/>
        <v>54052</v>
      </c>
      <c r="AD333" s="1634">
        <f t="shared" si="73"/>
        <v>0</v>
      </c>
      <c r="AE333" s="2434">
        <v>200</v>
      </c>
      <c r="AF333" s="1634">
        <v>123.52000000000001</v>
      </c>
      <c r="AG333" s="1634">
        <v>160</v>
      </c>
      <c r="AH333" s="1634">
        <v>0.88390000000000002</v>
      </c>
      <c r="AI333" s="1634">
        <v>55.33</v>
      </c>
      <c r="AJ333" s="1634">
        <v>50852</v>
      </c>
      <c r="AK333" s="1634">
        <f t="shared" si="74"/>
        <v>55139</v>
      </c>
      <c r="AL333" s="1634">
        <f t="shared" si="75"/>
        <v>0</v>
      </c>
      <c r="AM333" s="1634">
        <v>200</v>
      </c>
      <c r="AN333" s="1634">
        <v>126.4</v>
      </c>
      <c r="AO333" s="1634">
        <v>160</v>
      </c>
      <c r="AP333" s="1634">
        <v>0.8881</v>
      </c>
      <c r="AQ333" s="2431">
        <v>55.96</v>
      </c>
      <c r="AR333" s="1634">
        <v>52628</v>
      </c>
      <c r="AS333" s="1634">
        <f t="shared" si="76"/>
        <v>56425</v>
      </c>
      <c r="AT333" s="1634">
        <f t="shared" si="77"/>
        <v>0</v>
      </c>
      <c r="AU333" s="1634">
        <v>200</v>
      </c>
      <c r="AV333" s="1634">
        <v>138.72</v>
      </c>
      <c r="AW333" s="1634">
        <v>160</v>
      </c>
      <c r="AX333" s="1634">
        <v>0.88549999999999995</v>
      </c>
      <c r="AY333" s="1634">
        <v>50.52</v>
      </c>
      <c r="AZ333" s="1634">
        <v>50454</v>
      </c>
      <c r="BA333" s="1634">
        <f t="shared" si="78"/>
        <v>59927</v>
      </c>
      <c r="BB333" s="1634">
        <f t="shared" si="79"/>
        <v>0</v>
      </c>
    </row>
    <row r="334" spans="1:54" ht="15">
      <c r="A334" s="2456">
        <f t="shared" si="80"/>
        <v>329</v>
      </c>
      <c r="B334" s="2411" t="s">
        <v>3407</v>
      </c>
      <c r="C334" s="2411" t="s">
        <v>536</v>
      </c>
      <c r="D334" s="1611" t="s">
        <v>515</v>
      </c>
      <c r="E334" s="1611" t="s">
        <v>259</v>
      </c>
      <c r="F334" s="1634">
        <v>200</v>
      </c>
      <c r="G334" s="1634">
        <v>200</v>
      </c>
      <c r="H334" s="2431">
        <v>0</v>
      </c>
      <c r="I334" s="2431">
        <v>160</v>
      </c>
      <c r="J334" s="2431">
        <v>0</v>
      </c>
      <c r="K334" s="2431">
        <v>0</v>
      </c>
      <c r="L334" s="1634">
        <v>0</v>
      </c>
      <c r="M334" s="1634">
        <f t="shared" si="68"/>
        <v>0</v>
      </c>
      <c r="N334" s="1634">
        <f t="shared" si="69"/>
        <v>0</v>
      </c>
      <c r="O334" s="1634">
        <v>200</v>
      </c>
      <c r="P334" s="2431">
        <v>0</v>
      </c>
      <c r="Q334" s="2431">
        <v>160</v>
      </c>
      <c r="R334" s="2431">
        <v>0</v>
      </c>
      <c r="S334" s="2431">
        <v>0</v>
      </c>
      <c r="T334" s="1634">
        <v>0</v>
      </c>
      <c r="U334" s="1634">
        <f t="shared" si="70"/>
        <v>0</v>
      </c>
      <c r="V334" s="1634">
        <f t="shared" si="71"/>
        <v>0</v>
      </c>
      <c r="W334" s="2434">
        <v>200</v>
      </c>
      <c r="X334" s="2434">
        <v>1.44</v>
      </c>
      <c r="Y334" s="2434">
        <v>160</v>
      </c>
      <c r="Z334" s="2434">
        <v>1</v>
      </c>
      <c r="AA334" s="2434">
        <v>4.92</v>
      </c>
      <c r="AB334" s="2434">
        <v>51</v>
      </c>
      <c r="AC334" s="1634">
        <f t="shared" si="72"/>
        <v>622</v>
      </c>
      <c r="AD334" s="1634">
        <f t="shared" si="73"/>
        <v>0</v>
      </c>
      <c r="AE334" s="2434">
        <v>200</v>
      </c>
      <c r="AF334" s="1634">
        <v>21.36</v>
      </c>
      <c r="AG334" s="1634">
        <v>160</v>
      </c>
      <c r="AH334" s="1634">
        <v>1</v>
      </c>
      <c r="AI334" s="1634">
        <v>34.229999999999997</v>
      </c>
      <c r="AJ334" s="1634">
        <v>5439</v>
      </c>
      <c r="AK334" s="1634">
        <f t="shared" si="74"/>
        <v>9535</v>
      </c>
      <c r="AL334" s="1634">
        <f t="shared" si="75"/>
        <v>0</v>
      </c>
      <c r="AM334" s="1634">
        <v>200</v>
      </c>
      <c r="AN334" s="1634">
        <v>27.119999999999997</v>
      </c>
      <c r="AO334" s="1634">
        <v>160</v>
      </c>
      <c r="AP334" s="1634">
        <v>1.0006999999999999</v>
      </c>
      <c r="AQ334" s="2431">
        <v>21.07</v>
      </c>
      <c r="AR334" s="1634">
        <v>4251</v>
      </c>
      <c r="AS334" s="1634">
        <f t="shared" si="76"/>
        <v>12106</v>
      </c>
      <c r="AT334" s="1634">
        <f t="shared" si="77"/>
        <v>0</v>
      </c>
      <c r="AU334" s="1634">
        <v>200</v>
      </c>
      <c r="AV334" s="1634">
        <v>19.920000000000002</v>
      </c>
      <c r="AW334" s="1634">
        <v>160</v>
      </c>
      <c r="AX334" s="1634">
        <v>1</v>
      </c>
      <c r="AY334" s="1634">
        <v>41</v>
      </c>
      <c r="AZ334" s="1634">
        <v>5880</v>
      </c>
      <c r="BA334" s="1634">
        <f t="shared" si="78"/>
        <v>8605</v>
      </c>
      <c r="BB334" s="1634">
        <f t="shared" si="79"/>
        <v>0</v>
      </c>
    </row>
    <row r="335" spans="1:54" ht="15">
      <c r="A335" s="2456">
        <f t="shared" si="80"/>
        <v>330</v>
      </c>
      <c r="B335" s="2411" t="s">
        <v>3398</v>
      </c>
      <c r="C335" s="2411" t="s">
        <v>536</v>
      </c>
      <c r="D335" s="1611" t="s">
        <v>515</v>
      </c>
      <c r="E335" s="1611" t="s">
        <v>259</v>
      </c>
      <c r="F335" s="1634">
        <v>200</v>
      </c>
      <c r="G335" s="1634">
        <v>200</v>
      </c>
      <c r="H335" s="2431">
        <v>109.2576</v>
      </c>
      <c r="I335" s="2431">
        <v>160</v>
      </c>
      <c r="J335" s="2431">
        <v>0.99890000000000001</v>
      </c>
      <c r="K335" s="2431">
        <v>26.5</v>
      </c>
      <c r="L335" s="1634">
        <v>20844</v>
      </c>
      <c r="M335" s="1634">
        <f t="shared" si="68"/>
        <v>47199</v>
      </c>
      <c r="N335" s="1634">
        <f t="shared" si="69"/>
        <v>0</v>
      </c>
      <c r="O335" s="1634">
        <v>200</v>
      </c>
      <c r="P335" s="2431">
        <v>111.44999999999999</v>
      </c>
      <c r="Q335" s="2431">
        <v>160</v>
      </c>
      <c r="R335" s="2431">
        <v>0.99880000000000002</v>
      </c>
      <c r="S335" s="2431">
        <v>36.020000000000003</v>
      </c>
      <c r="T335" s="1634">
        <v>29864</v>
      </c>
      <c r="U335" s="1634">
        <f t="shared" si="70"/>
        <v>49751</v>
      </c>
      <c r="V335" s="1634">
        <f t="shared" si="71"/>
        <v>0</v>
      </c>
      <c r="W335" s="2434">
        <v>200</v>
      </c>
      <c r="X335" s="2434">
        <v>106.27439999999999</v>
      </c>
      <c r="Y335" s="2434">
        <v>160</v>
      </c>
      <c r="Z335" s="2434">
        <v>0.998</v>
      </c>
      <c r="AA335" s="2434">
        <v>26.2</v>
      </c>
      <c r="AB335" s="2434">
        <v>20047</v>
      </c>
      <c r="AC335" s="1634">
        <f t="shared" si="72"/>
        <v>45911</v>
      </c>
      <c r="AD335" s="1634">
        <f t="shared" si="73"/>
        <v>0</v>
      </c>
      <c r="AE335" s="2434">
        <v>200</v>
      </c>
      <c r="AF335" s="1634">
        <v>120.29040000000001</v>
      </c>
      <c r="AG335" s="1634">
        <v>160</v>
      </c>
      <c r="AH335" s="1634">
        <v>0.99819999999999998</v>
      </c>
      <c r="AI335" s="1634">
        <v>32.68</v>
      </c>
      <c r="AJ335" s="1634">
        <v>29249</v>
      </c>
      <c r="AK335" s="1634">
        <f t="shared" si="74"/>
        <v>53698</v>
      </c>
      <c r="AL335" s="1634">
        <f t="shared" si="75"/>
        <v>0</v>
      </c>
      <c r="AM335" s="1634">
        <v>200</v>
      </c>
      <c r="AN335" s="1634">
        <v>114.11760000000001</v>
      </c>
      <c r="AO335" s="1634">
        <v>160</v>
      </c>
      <c r="AP335" s="1634">
        <v>0.996</v>
      </c>
      <c r="AQ335" s="2431">
        <v>9.27</v>
      </c>
      <c r="AR335" s="1634">
        <v>7868</v>
      </c>
      <c r="AS335" s="1634">
        <f t="shared" si="76"/>
        <v>50942</v>
      </c>
      <c r="AT335" s="1634">
        <f t="shared" si="77"/>
        <v>0</v>
      </c>
      <c r="AU335" s="1634">
        <v>200</v>
      </c>
      <c r="AV335" s="1634">
        <v>11.696400000000001</v>
      </c>
      <c r="AW335" s="1634">
        <v>160</v>
      </c>
      <c r="AX335" s="1634">
        <v>0.94</v>
      </c>
      <c r="AY335" s="1634">
        <v>15.04</v>
      </c>
      <c r="AZ335" s="1634">
        <v>1267</v>
      </c>
      <c r="BA335" s="1634">
        <f t="shared" si="78"/>
        <v>5053</v>
      </c>
      <c r="BB335" s="1634">
        <f t="shared" si="79"/>
        <v>0</v>
      </c>
    </row>
    <row r="336" spans="1:54" ht="15">
      <c r="A336" s="2456">
        <f t="shared" si="80"/>
        <v>331</v>
      </c>
      <c r="B336" s="2411" t="s">
        <v>3382</v>
      </c>
      <c r="C336" s="2411" t="s">
        <v>3180</v>
      </c>
      <c r="D336" s="1611" t="s">
        <v>515</v>
      </c>
      <c r="E336" s="1611" t="s">
        <v>259</v>
      </c>
      <c r="F336" s="1634">
        <v>200</v>
      </c>
      <c r="G336" s="1634">
        <v>200</v>
      </c>
      <c r="H336" s="2431">
        <v>49.940800000000003</v>
      </c>
      <c r="I336" s="2431">
        <v>160</v>
      </c>
      <c r="J336" s="2431">
        <v>0.98740000000000006</v>
      </c>
      <c r="K336" s="2431">
        <v>50.84</v>
      </c>
      <c r="L336" s="1634">
        <v>18280</v>
      </c>
      <c r="M336" s="1634">
        <f t="shared" si="68"/>
        <v>21574</v>
      </c>
      <c r="N336" s="1634">
        <f t="shared" si="69"/>
        <v>0</v>
      </c>
      <c r="O336" s="1634">
        <v>200</v>
      </c>
      <c r="P336" s="2431">
        <v>71.608000000000004</v>
      </c>
      <c r="Q336" s="2431">
        <v>160</v>
      </c>
      <c r="R336" s="2431">
        <v>0.9899</v>
      </c>
      <c r="S336" s="2431">
        <v>37.83</v>
      </c>
      <c r="T336" s="1634">
        <v>20157</v>
      </c>
      <c r="U336" s="1634">
        <f t="shared" si="70"/>
        <v>31966</v>
      </c>
      <c r="V336" s="1634">
        <f t="shared" si="71"/>
        <v>0</v>
      </c>
      <c r="W336" s="2434">
        <v>200</v>
      </c>
      <c r="X336" s="2434">
        <v>68.768000000000001</v>
      </c>
      <c r="Y336" s="2434">
        <v>160</v>
      </c>
      <c r="Z336" s="2434">
        <v>0.96450000000000002</v>
      </c>
      <c r="AA336" s="2434">
        <v>36.9</v>
      </c>
      <c r="AB336" s="2434">
        <v>18271</v>
      </c>
      <c r="AC336" s="1634">
        <f t="shared" si="72"/>
        <v>29708</v>
      </c>
      <c r="AD336" s="1634">
        <f t="shared" si="73"/>
        <v>0</v>
      </c>
      <c r="AE336" s="2434">
        <v>200</v>
      </c>
      <c r="AF336" s="1634">
        <v>79.305599999999998</v>
      </c>
      <c r="AG336" s="1634">
        <v>160</v>
      </c>
      <c r="AH336" s="1634">
        <v>0.94769999999999999</v>
      </c>
      <c r="AI336" s="1634">
        <v>50.18</v>
      </c>
      <c r="AJ336" s="1634">
        <v>29610</v>
      </c>
      <c r="AK336" s="1634">
        <f t="shared" si="74"/>
        <v>35402</v>
      </c>
      <c r="AL336" s="1634">
        <f t="shared" si="75"/>
        <v>0</v>
      </c>
      <c r="AM336" s="1634">
        <v>200</v>
      </c>
      <c r="AN336" s="1634">
        <v>122.67359999999999</v>
      </c>
      <c r="AO336" s="1634">
        <v>160</v>
      </c>
      <c r="AP336" s="1634">
        <v>0.97230000000000005</v>
      </c>
      <c r="AQ336" s="2431">
        <v>44.34</v>
      </c>
      <c r="AR336" s="1634">
        <v>40468</v>
      </c>
      <c r="AS336" s="1634">
        <f t="shared" si="76"/>
        <v>54761</v>
      </c>
      <c r="AT336" s="1634">
        <f t="shared" si="77"/>
        <v>0</v>
      </c>
      <c r="AU336" s="1634">
        <v>200</v>
      </c>
      <c r="AV336" s="1634">
        <v>135.71360000000001</v>
      </c>
      <c r="AW336" s="1634">
        <v>160</v>
      </c>
      <c r="AX336" s="1634">
        <v>0.97189999999999999</v>
      </c>
      <c r="AY336" s="1634">
        <v>42.87</v>
      </c>
      <c r="AZ336" s="1634">
        <v>41890</v>
      </c>
      <c r="BA336" s="1634">
        <f t="shared" si="78"/>
        <v>58628</v>
      </c>
      <c r="BB336" s="1634">
        <f t="shared" si="79"/>
        <v>0</v>
      </c>
    </row>
    <row r="337" spans="1:54" ht="15">
      <c r="A337" s="2456">
        <f t="shared" si="80"/>
        <v>332</v>
      </c>
      <c r="B337" s="2411" t="s">
        <v>3831</v>
      </c>
      <c r="C337" s="2411" t="s">
        <v>3156</v>
      </c>
      <c r="D337" s="1611" t="s">
        <v>515</v>
      </c>
      <c r="E337" s="1611" t="s">
        <v>259</v>
      </c>
      <c r="F337" s="1634">
        <v>200</v>
      </c>
      <c r="G337" s="1634">
        <v>0</v>
      </c>
      <c r="H337" s="2431">
        <v>0</v>
      </c>
      <c r="I337" s="2431">
        <v>0</v>
      </c>
      <c r="J337" s="2431">
        <v>0</v>
      </c>
      <c r="K337" s="2431">
        <v>0</v>
      </c>
      <c r="L337" s="1634">
        <v>0</v>
      </c>
      <c r="M337" s="1634">
        <f t="shared" si="68"/>
        <v>0</v>
      </c>
      <c r="N337" s="1634">
        <f t="shared" si="69"/>
        <v>0</v>
      </c>
      <c r="O337" s="1634">
        <v>0</v>
      </c>
      <c r="P337" s="2431">
        <v>0</v>
      </c>
      <c r="Q337" s="2431">
        <v>0</v>
      </c>
      <c r="R337" s="2431">
        <v>0</v>
      </c>
      <c r="S337" s="2431">
        <v>0</v>
      </c>
      <c r="T337" s="1634">
        <v>0</v>
      </c>
      <c r="U337" s="1634">
        <f t="shared" si="70"/>
        <v>0</v>
      </c>
      <c r="V337" s="1634">
        <f t="shared" si="71"/>
        <v>0</v>
      </c>
      <c r="W337" s="2434">
        <v>0</v>
      </c>
      <c r="X337" s="2434">
        <v>0</v>
      </c>
      <c r="Y337" s="2434">
        <v>0</v>
      </c>
      <c r="Z337" s="2434">
        <v>0</v>
      </c>
      <c r="AA337" s="2435">
        <v>0</v>
      </c>
      <c r="AB337" s="2434">
        <v>0</v>
      </c>
      <c r="AC337" s="1634">
        <f t="shared" si="72"/>
        <v>0</v>
      </c>
      <c r="AD337" s="1634">
        <f t="shared" si="73"/>
        <v>0</v>
      </c>
      <c r="AE337" s="2434">
        <v>0</v>
      </c>
      <c r="AF337" s="1634">
        <v>0</v>
      </c>
      <c r="AG337" s="1634">
        <v>0</v>
      </c>
      <c r="AH337" s="1634">
        <v>0</v>
      </c>
      <c r="AI337" s="2431">
        <v>0</v>
      </c>
      <c r="AJ337" s="1634">
        <v>0</v>
      </c>
      <c r="AK337" s="1634">
        <f t="shared" si="74"/>
        <v>0</v>
      </c>
      <c r="AL337" s="1634">
        <f t="shared" si="75"/>
        <v>0</v>
      </c>
      <c r="AM337" s="1634">
        <v>200</v>
      </c>
      <c r="AN337" s="1634">
        <v>0.68640000000000001</v>
      </c>
      <c r="AO337" s="1634">
        <v>200</v>
      </c>
      <c r="AP337" s="1634">
        <v>0.67520000000000002</v>
      </c>
      <c r="AQ337" s="2435">
        <f>+AR337/(24*31*AN337)*100</f>
        <v>22.910557184750733</v>
      </c>
      <c r="AR337" s="1634">
        <v>117</v>
      </c>
      <c r="AS337" s="1634">
        <f t="shared" si="76"/>
        <v>306</v>
      </c>
      <c r="AT337" s="1634">
        <f t="shared" si="77"/>
        <v>0</v>
      </c>
      <c r="AU337" s="1634">
        <v>200</v>
      </c>
      <c r="AV337" s="1634">
        <v>0.47039999999999998</v>
      </c>
      <c r="AW337" s="1634">
        <v>200</v>
      </c>
      <c r="AX337" s="1634">
        <v>0</v>
      </c>
      <c r="AY337" s="2431">
        <f>+AZ337/(24*30*AV337)*100</f>
        <v>0</v>
      </c>
      <c r="AZ337" s="1634">
        <v>0</v>
      </c>
      <c r="BA337" s="1634">
        <f t="shared" si="78"/>
        <v>203</v>
      </c>
      <c r="BB337" s="1634">
        <f t="shared" si="79"/>
        <v>0</v>
      </c>
    </row>
    <row r="338" spans="1:54" ht="15">
      <c r="A338" s="2456">
        <f t="shared" si="80"/>
        <v>333</v>
      </c>
      <c r="B338" s="2411" t="s">
        <v>3380</v>
      </c>
      <c r="C338" s="2411" t="s">
        <v>536</v>
      </c>
      <c r="D338" s="1611" t="s">
        <v>515</v>
      </c>
      <c r="E338" s="1611" t="s">
        <v>259</v>
      </c>
      <c r="F338" s="1634">
        <v>200</v>
      </c>
      <c r="G338" s="1634">
        <v>200</v>
      </c>
      <c r="H338" s="2431">
        <v>129.07080000000002</v>
      </c>
      <c r="I338" s="2431">
        <v>160</v>
      </c>
      <c r="J338" s="2431">
        <v>0.45579999999999998</v>
      </c>
      <c r="K338" s="2431">
        <v>12.68</v>
      </c>
      <c r="L338" s="1634">
        <v>11783</v>
      </c>
      <c r="M338" s="1634">
        <f t="shared" si="68"/>
        <v>55759</v>
      </c>
      <c r="N338" s="1634">
        <f t="shared" si="69"/>
        <v>0</v>
      </c>
      <c r="O338" s="1634">
        <v>200</v>
      </c>
      <c r="P338" s="2431">
        <v>146.1576</v>
      </c>
      <c r="Q338" s="2431">
        <v>160</v>
      </c>
      <c r="R338" s="2431">
        <v>0.42659999999999998</v>
      </c>
      <c r="S338" s="2431">
        <v>15.34</v>
      </c>
      <c r="T338" s="1634">
        <v>16683</v>
      </c>
      <c r="U338" s="1634">
        <f t="shared" si="70"/>
        <v>65245</v>
      </c>
      <c r="V338" s="1634">
        <f t="shared" si="71"/>
        <v>0</v>
      </c>
      <c r="W338" s="2434">
        <v>200</v>
      </c>
      <c r="X338" s="2434">
        <v>149.2236</v>
      </c>
      <c r="Y338" s="2434">
        <v>160</v>
      </c>
      <c r="Z338" s="2434">
        <v>0.4884</v>
      </c>
      <c r="AA338" s="2434">
        <v>15.62</v>
      </c>
      <c r="AB338" s="2434">
        <v>16787</v>
      </c>
      <c r="AC338" s="1634">
        <f t="shared" si="72"/>
        <v>64465</v>
      </c>
      <c r="AD338" s="1634">
        <f t="shared" si="73"/>
        <v>0</v>
      </c>
      <c r="AE338" s="2434">
        <v>200</v>
      </c>
      <c r="AF338" s="1634">
        <v>127.2192</v>
      </c>
      <c r="AG338" s="1634">
        <v>160</v>
      </c>
      <c r="AH338" s="1634">
        <v>0.5141</v>
      </c>
      <c r="AI338" s="1634">
        <v>18.899999999999999</v>
      </c>
      <c r="AJ338" s="1634">
        <v>17889</v>
      </c>
      <c r="AK338" s="1634">
        <f t="shared" si="74"/>
        <v>56791</v>
      </c>
      <c r="AL338" s="1634">
        <f t="shared" si="75"/>
        <v>0</v>
      </c>
      <c r="AM338" s="1634">
        <v>200</v>
      </c>
      <c r="AN338" s="1634">
        <v>139.2072</v>
      </c>
      <c r="AO338" s="1634">
        <v>160</v>
      </c>
      <c r="AP338" s="1634">
        <v>0.50280000000000002</v>
      </c>
      <c r="AQ338" s="2431">
        <v>21.86</v>
      </c>
      <c r="AR338" s="1634">
        <v>22645</v>
      </c>
      <c r="AS338" s="1634">
        <f t="shared" si="76"/>
        <v>62142</v>
      </c>
      <c r="AT338" s="1634">
        <f t="shared" si="77"/>
        <v>0</v>
      </c>
      <c r="AU338" s="1634">
        <v>200</v>
      </c>
      <c r="AV338" s="1634">
        <v>142.2996</v>
      </c>
      <c r="AW338" s="1634">
        <v>160</v>
      </c>
      <c r="AX338" s="1634">
        <v>0.49459999999999998</v>
      </c>
      <c r="AY338" s="1634">
        <v>23.92</v>
      </c>
      <c r="AZ338" s="1634">
        <v>24503</v>
      </c>
      <c r="BA338" s="1634">
        <f t="shared" si="78"/>
        <v>61473</v>
      </c>
      <c r="BB338" s="1634">
        <f t="shared" si="79"/>
        <v>0</v>
      </c>
    </row>
    <row r="339" spans="1:54" ht="15">
      <c r="A339" s="2456">
        <f t="shared" si="80"/>
        <v>334</v>
      </c>
      <c r="B339" s="2411" t="s">
        <v>3405</v>
      </c>
      <c r="C339" s="2411" t="s">
        <v>536</v>
      </c>
      <c r="D339" s="1611" t="s">
        <v>515</v>
      </c>
      <c r="E339" s="1611" t="s">
        <v>259</v>
      </c>
      <c r="F339" s="1634">
        <v>200</v>
      </c>
      <c r="G339" s="1634">
        <v>200</v>
      </c>
      <c r="H339" s="2431">
        <v>186.72</v>
      </c>
      <c r="I339" s="2431">
        <v>186.72</v>
      </c>
      <c r="J339" s="2431">
        <v>0.71679999999999999</v>
      </c>
      <c r="K339" s="2431">
        <v>8.6</v>
      </c>
      <c r="L339" s="1634">
        <v>11568</v>
      </c>
      <c r="M339" s="1634">
        <f t="shared" si="68"/>
        <v>80663</v>
      </c>
      <c r="N339" s="1634">
        <f t="shared" si="69"/>
        <v>0</v>
      </c>
      <c r="O339" s="1634">
        <v>200</v>
      </c>
      <c r="P339" s="2431">
        <v>169.56</v>
      </c>
      <c r="Q339" s="2431">
        <v>169.56</v>
      </c>
      <c r="R339" s="2431">
        <v>0.70830000000000004</v>
      </c>
      <c r="S339" s="2431">
        <v>5.32</v>
      </c>
      <c r="T339" s="1634">
        <v>6709</v>
      </c>
      <c r="U339" s="1634">
        <f t="shared" si="70"/>
        <v>75692</v>
      </c>
      <c r="V339" s="1634">
        <f t="shared" si="71"/>
        <v>0</v>
      </c>
      <c r="W339" s="2434">
        <v>200</v>
      </c>
      <c r="X339" s="2434">
        <v>180.24</v>
      </c>
      <c r="Y339" s="2434">
        <v>180.24</v>
      </c>
      <c r="Z339" s="2434">
        <v>0.72640000000000005</v>
      </c>
      <c r="AA339" s="2434">
        <v>7.99</v>
      </c>
      <c r="AB339" s="2434">
        <v>10364</v>
      </c>
      <c r="AC339" s="1634">
        <f t="shared" si="72"/>
        <v>77864</v>
      </c>
      <c r="AD339" s="1634">
        <f t="shared" si="73"/>
        <v>0</v>
      </c>
      <c r="AE339" s="2434">
        <v>200</v>
      </c>
      <c r="AF339" s="1634">
        <v>174.24</v>
      </c>
      <c r="AG339" s="1634">
        <v>174.24</v>
      </c>
      <c r="AH339" s="1634">
        <v>0.7006</v>
      </c>
      <c r="AI339" s="1634">
        <v>9.01</v>
      </c>
      <c r="AJ339" s="1634">
        <v>11682</v>
      </c>
      <c r="AK339" s="1634">
        <f t="shared" si="74"/>
        <v>77781</v>
      </c>
      <c r="AL339" s="1634">
        <f t="shared" si="75"/>
        <v>0</v>
      </c>
      <c r="AM339" s="1634">
        <v>200</v>
      </c>
      <c r="AN339" s="1634">
        <v>6.48</v>
      </c>
      <c r="AO339" s="1634">
        <v>160</v>
      </c>
      <c r="AP339" s="1634">
        <v>0.96930000000000005</v>
      </c>
      <c r="AQ339" s="2431">
        <v>16.22</v>
      </c>
      <c r="AR339" s="1634">
        <v>782</v>
      </c>
      <c r="AS339" s="1634">
        <f t="shared" si="76"/>
        <v>2893</v>
      </c>
      <c r="AT339" s="1634">
        <f t="shared" si="77"/>
        <v>0</v>
      </c>
      <c r="AU339" s="1634">
        <v>200</v>
      </c>
      <c r="AV339" s="1634">
        <v>101.52</v>
      </c>
      <c r="AW339" s="1634">
        <v>160</v>
      </c>
      <c r="AX339" s="1634">
        <v>0.90629999999999999</v>
      </c>
      <c r="AY339" s="1634">
        <v>1.23</v>
      </c>
      <c r="AZ339" s="1634">
        <v>897</v>
      </c>
      <c r="BA339" s="1634">
        <f t="shared" si="78"/>
        <v>43857</v>
      </c>
      <c r="BB339" s="1634">
        <f t="shared" si="79"/>
        <v>0</v>
      </c>
    </row>
    <row r="340" spans="1:54" ht="15">
      <c r="A340" s="2456">
        <f t="shared" si="80"/>
        <v>335</v>
      </c>
      <c r="B340" s="2411" t="s">
        <v>3832</v>
      </c>
      <c r="C340" s="2411" t="s">
        <v>3180</v>
      </c>
      <c r="D340" s="1611" t="s">
        <v>515</v>
      </c>
      <c r="E340" s="1611" t="s">
        <v>259</v>
      </c>
      <c r="F340" s="1634">
        <v>200</v>
      </c>
      <c r="G340" s="1634">
        <v>0</v>
      </c>
      <c r="H340" s="2431">
        <v>0</v>
      </c>
      <c r="I340" s="2431">
        <v>0</v>
      </c>
      <c r="J340" s="2431">
        <v>0</v>
      </c>
      <c r="K340" s="2431">
        <v>0</v>
      </c>
      <c r="L340" s="1634">
        <v>0</v>
      </c>
      <c r="M340" s="1634">
        <f t="shared" si="68"/>
        <v>0</v>
      </c>
      <c r="N340" s="1634">
        <f t="shared" si="69"/>
        <v>0</v>
      </c>
      <c r="O340" s="1634">
        <v>0</v>
      </c>
      <c r="P340" s="2431">
        <v>0</v>
      </c>
      <c r="Q340" s="2431">
        <v>0</v>
      </c>
      <c r="R340" s="2431">
        <v>0</v>
      </c>
      <c r="S340" s="2431">
        <v>0</v>
      </c>
      <c r="T340" s="1634">
        <v>0</v>
      </c>
      <c r="U340" s="1634">
        <f t="shared" si="70"/>
        <v>0</v>
      </c>
      <c r="V340" s="1634">
        <f t="shared" si="71"/>
        <v>0</v>
      </c>
      <c r="W340" s="2434">
        <v>0</v>
      </c>
      <c r="X340" s="2434">
        <v>0</v>
      </c>
      <c r="Y340" s="2434">
        <v>0</v>
      </c>
      <c r="Z340" s="2434">
        <v>0</v>
      </c>
      <c r="AA340" s="2435">
        <v>0</v>
      </c>
      <c r="AB340" s="2434">
        <v>0</v>
      </c>
      <c r="AC340" s="1634">
        <f t="shared" si="72"/>
        <v>0</v>
      </c>
      <c r="AD340" s="1634">
        <f t="shared" si="73"/>
        <v>0</v>
      </c>
      <c r="AE340" s="2434">
        <v>0</v>
      </c>
      <c r="AF340" s="1634">
        <v>0</v>
      </c>
      <c r="AG340" s="1634">
        <v>0</v>
      </c>
      <c r="AH340" s="1634">
        <v>0</v>
      </c>
      <c r="AI340" s="2431">
        <v>0</v>
      </c>
      <c r="AJ340" s="1634">
        <v>0</v>
      </c>
      <c r="AK340" s="1634">
        <f t="shared" si="74"/>
        <v>0</v>
      </c>
      <c r="AL340" s="1634">
        <f t="shared" si="75"/>
        <v>0</v>
      </c>
      <c r="AM340" s="1634">
        <v>200</v>
      </c>
      <c r="AN340" s="1634">
        <v>16.794899999999998</v>
      </c>
      <c r="AO340" s="1634">
        <v>160</v>
      </c>
      <c r="AP340" s="1634">
        <v>0.54920000000000002</v>
      </c>
      <c r="AQ340" s="2431">
        <v>26.43</v>
      </c>
      <c r="AR340" s="1634">
        <v>213</v>
      </c>
      <c r="AS340" s="1634">
        <f t="shared" si="76"/>
        <v>7497</v>
      </c>
      <c r="AT340" s="1634">
        <f t="shared" si="77"/>
        <v>0</v>
      </c>
      <c r="AU340" s="1634">
        <v>200</v>
      </c>
      <c r="AV340" s="1634">
        <v>30.340800000000002</v>
      </c>
      <c r="AW340" s="1634">
        <v>160</v>
      </c>
      <c r="AX340" s="1634">
        <v>0.76749999999999996</v>
      </c>
      <c r="AY340" s="1634">
        <v>28.51</v>
      </c>
      <c r="AZ340" s="1634">
        <v>5813</v>
      </c>
      <c r="BA340" s="1634">
        <f t="shared" si="78"/>
        <v>13107</v>
      </c>
      <c r="BB340" s="1634">
        <f t="shared" si="79"/>
        <v>0</v>
      </c>
    </row>
    <row r="341" spans="1:54" ht="15">
      <c r="A341" s="2456">
        <f t="shared" si="80"/>
        <v>336</v>
      </c>
      <c r="B341" s="2411" t="s">
        <v>3833</v>
      </c>
      <c r="C341" s="2411" t="s">
        <v>536</v>
      </c>
      <c r="D341" s="1611" t="s">
        <v>515</v>
      </c>
      <c r="E341" s="1611" t="s">
        <v>259</v>
      </c>
      <c r="F341" s="1634">
        <v>200</v>
      </c>
      <c r="G341" s="1634">
        <v>200</v>
      </c>
      <c r="H341" s="2431">
        <v>82.463999999999999</v>
      </c>
      <c r="I341" s="2431">
        <v>160</v>
      </c>
      <c r="J341" s="2431">
        <v>0.59050000000000002</v>
      </c>
      <c r="K341" s="2431">
        <v>16.25</v>
      </c>
      <c r="L341" s="1634">
        <v>4181</v>
      </c>
      <c r="M341" s="1634">
        <f t="shared" si="68"/>
        <v>35624</v>
      </c>
      <c r="N341" s="1634">
        <f t="shared" si="69"/>
        <v>0</v>
      </c>
      <c r="O341" s="1634">
        <v>200</v>
      </c>
      <c r="P341" s="2431">
        <v>89.746000000000009</v>
      </c>
      <c r="Q341" s="2431">
        <v>160</v>
      </c>
      <c r="R341" s="2431">
        <v>0.58940000000000003</v>
      </c>
      <c r="S341" s="2431">
        <v>12.46</v>
      </c>
      <c r="T341" s="1634">
        <v>8586</v>
      </c>
      <c r="U341" s="1634">
        <f t="shared" si="70"/>
        <v>40063</v>
      </c>
      <c r="V341" s="1634">
        <f t="shared" si="71"/>
        <v>0</v>
      </c>
      <c r="W341" s="2434">
        <v>200</v>
      </c>
      <c r="X341" s="2434">
        <v>82.325999999999993</v>
      </c>
      <c r="Y341" s="2434">
        <v>160</v>
      </c>
      <c r="Z341" s="2434">
        <v>0.58320000000000005</v>
      </c>
      <c r="AA341" s="2434">
        <v>10.01</v>
      </c>
      <c r="AB341" s="2434">
        <v>5931</v>
      </c>
      <c r="AC341" s="1634">
        <f t="shared" si="72"/>
        <v>35565</v>
      </c>
      <c r="AD341" s="1634">
        <f t="shared" si="73"/>
        <v>0</v>
      </c>
      <c r="AE341" s="2434">
        <v>200</v>
      </c>
      <c r="AF341" s="1634">
        <v>93.05</v>
      </c>
      <c r="AG341" s="1634">
        <v>160</v>
      </c>
      <c r="AH341" s="1634">
        <v>0.59809999999999997</v>
      </c>
      <c r="AI341" s="1634">
        <v>14.66</v>
      </c>
      <c r="AJ341" s="1634">
        <v>10150</v>
      </c>
      <c r="AK341" s="1634">
        <f t="shared" si="74"/>
        <v>41538</v>
      </c>
      <c r="AL341" s="1634">
        <f t="shared" si="75"/>
        <v>0</v>
      </c>
      <c r="AM341" s="1634">
        <v>200</v>
      </c>
      <c r="AN341" s="1634">
        <v>93.81</v>
      </c>
      <c r="AO341" s="1634">
        <v>160</v>
      </c>
      <c r="AP341" s="1634">
        <v>0.59240000000000004</v>
      </c>
      <c r="AQ341" s="2431">
        <v>13.55</v>
      </c>
      <c r="AR341" s="1634">
        <v>9459</v>
      </c>
      <c r="AS341" s="1634">
        <f t="shared" si="76"/>
        <v>41877</v>
      </c>
      <c r="AT341" s="1634">
        <f t="shared" si="77"/>
        <v>0</v>
      </c>
      <c r="AU341" s="1634">
        <v>200</v>
      </c>
      <c r="AV341" s="1634">
        <v>93.24</v>
      </c>
      <c r="AW341" s="1634">
        <v>160</v>
      </c>
      <c r="AX341" s="1634">
        <v>0.59360000000000002</v>
      </c>
      <c r="AY341" s="1634">
        <v>13.11</v>
      </c>
      <c r="AZ341" s="1634">
        <v>8803</v>
      </c>
      <c r="BA341" s="1634">
        <f t="shared" si="78"/>
        <v>40280</v>
      </c>
      <c r="BB341" s="1634">
        <f t="shared" si="79"/>
        <v>0</v>
      </c>
    </row>
    <row r="342" spans="1:54" ht="15">
      <c r="A342" s="2456">
        <f t="shared" si="80"/>
        <v>337</v>
      </c>
      <c r="B342" s="2411" t="s">
        <v>3381</v>
      </c>
      <c r="C342" s="2411" t="s">
        <v>3156</v>
      </c>
      <c r="D342" s="1611" t="s">
        <v>515</v>
      </c>
      <c r="E342" s="1611" t="s">
        <v>259</v>
      </c>
      <c r="F342" s="1634">
        <v>200</v>
      </c>
      <c r="G342" s="1634">
        <v>200</v>
      </c>
      <c r="H342" s="2431">
        <v>162.66720000000001</v>
      </c>
      <c r="I342" s="2431">
        <v>200</v>
      </c>
      <c r="J342" s="2431">
        <v>0.84589999999999999</v>
      </c>
      <c r="K342" s="2431">
        <v>29.909396471924133</v>
      </c>
      <c r="L342" s="1634">
        <v>35030</v>
      </c>
      <c r="M342" s="1634">
        <f t="shared" si="68"/>
        <v>70272</v>
      </c>
      <c r="N342" s="1634">
        <f t="shared" si="69"/>
        <v>0</v>
      </c>
      <c r="O342" s="1634">
        <v>200</v>
      </c>
      <c r="P342" s="2431">
        <v>169.88159999999999</v>
      </c>
      <c r="Q342" s="2431">
        <v>200</v>
      </c>
      <c r="R342" s="2431">
        <v>0.82909999999999995</v>
      </c>
      <c r="S342" s="2431">
        <v>36.527654225566643</v>
      </c>
      <c r="T342" s="1634">
        <v>46168</v>
      </c>
      <c r="U342" s="1634">
        <f t="shared" si="70"/>
        <v>75835</v>
      </c>
      <c r="V342" s="1634">
        <f t="shared" si="71"/>
        <v>0</v>
      </c>
      <c r="W342" s="2434">
        <v>200</v>
      </c>
      <c r="X342" s="2434">
        <v>150.1568</v>
      </c>
      <c r="Y342" s="2434">
        <v>200</v>
      </c>
      <c r="Z342" s="2434">
        <v>0.81779999999999997</v>
      </c>
      <c r="AA342" s="2435">
        <v>40.857290512317789</v>
      </c>
      <c r="AB342" s="2434">
        <v>44172</v>
      </c>
      <c r="AC342" s="1634">
        <f t="shared" si="72"/>
        <v>64868</v>
      </c>
      <c r="AD342" s="1634">
        <f t="shared" si="73"/>
        <v>0</v>
      </c>
      <c r="AE342" s="2434">
        <v>200</v>
      </c>
      <c r="AF342" s="1634">
        <v>134.376</v>
      </c>
      <c r="AG342" s="1634">
        <v>200</v>
      </c>
      <c r="AH342" s="1634">
        <v>0.8075</v>
      </c>
      <c r="AI342" s="2431">
        <f>+AJ342/(24*31*AF342)*100</f>
        <v>22.634490221948234</v>
      </c>
      <c r="AJ342" s="1634">
        <v>22629</v>
      </c>
      <c r="AK342" s="1634">
        <f t="shared" si="74"/>
        <v>59985</v>
      </c>
      <c r="AL342" s="1634">
        <f t="shared" si="75"/>
        <v>0</v>
      </c>
      <c r="AM342" s="1634">
        <v>200</v>
      </c>
      <c r="AN342" s="1634">
        <v>140.27199999999999</v>
      </c>
      <c r="AO342" s="1634">
        <v>200</v>
      </c>
      <c r="AP342" s="1634">
        <v>0.81859999999999999</v>
      </c>
      <c r="AQ342" s="2431">
        <f>+AR342/(24*31*AN342)*100</f>
        <v>28.623344384059973</v>
      </c>
      <c r="AR342" s="1634">
        <v>29872</v>
      </c>
      <c r="AS342" s="1634">
        <f t="shared" si="76"/>
        <v>62617</v>
      </c>
      <c r="AT342" s="1634">
        <f t="shared" si="77"/>
        <v>0</v>
      </c>
      <c r="AU342" s="1634">
        <v>200</v>
      </c>
      <c r="AV342" s="1634">
        <v>140.27199999999999</v>
      </c>
      <c r="AW342" s="1634">
        <v>200</v>
      </c>
      <c r="AX342" s="1634">
        <v>0.84150000000000003</v>
      </c>
      <c r="AY342" s="2431">
        <f>+AZ342/(24*30*AV342)*100</f>
        <v>34.577661812605356</v>
      </c>
      <c r="AZ342" s="1634">
        <v>34922</v>
      </c>
      <c r="BA342" s="1634">
        <f t="shared" si="78"/>
        <v>60598</v>
      </c>
      <c r="BB342" s="1634">
        <f t="shared" si="79"/>
        <v>0</v>
      </c>
    </row>
    <row r="343" spans="1:54" ht="15">
      <c r="A343" s="2456">
        <f t="shared" si="80"/>
        <v>338</v>
      </c>
      <c r="B343" s="2411" t="s">
        <v>3383</v>
      </c>
      <c r="C343" s="2411" t="s">
        <v>634</v>
      </c>
      <c r="D343" s="1611" t="s">
        <v>515</v>
      </c>
      <c r="E343" s="1611" t="s">
        <v>259</v>
      </c>
      <c r="F343" s="1634">
        <v>200</v>
      </c>
      <c r="G343" s="1634">
        <v>200</v>
      </c>
      <c r="H343" s="2431">
        <v>15.672000000000001</v>
      </c>
      <c r="I343" s="2431">
        <v>160</v>
      </c>
      <c r="J343" s="2431">
        <v>0.98370000000000002</v>
      </c>
      <c r="K343" s="2431">
        <v>44.27</v>
      </c>
      <c r="L343" s="1634">
        <v>5161</v>
      </c>
      <c r="M343" s="1634">
        <f t="shared" si="68"/>
        <v>6770</v>
      </c>
      <c r="N343" s="1634">
        <f t="shared" si="69"/>
        <v>0</v>
      </c>
      <c r="O343" s="1634">
        <v>200</v>
      </c>
      <c r="P343" s="2431">
        <v>18.78</v>
      </c>
      <c r="Q343" s="2431">
        <v>160</v>
      </c>
      <c r="R343" s="2431">
        <v>0.9839</v>
      </c>
      <c r="S343" s="2431">
        <v>39.19</v>
      </c>
      <c r="T343" s="1634">
        <v>5653</v>
      </c>
      <c r="U343" s="1634">
        <f t="shared" si="70"/>
        <v>8383</v>
      </c>
      <c r="V343" s="1634">
        <f t="shared" si="71"/>
        <v>0</v>
      </c>
      <c r="W343" s="2434">
        <v>200</v>
      </c>
      <c r="X343" s="2434">
        <v>17.948399999999999</v>
      </c>
      <c r="Y343" s="2434">
        <v>160</v>
      </c>
      <c r="Z343" s="2434">
        <v>0.98450000000000004</v>
      </c>
      <c r="AA343" s="2434">
        <v>46.04</v>
      </c>
      <c r="AB343" s="2434">
        <v>5355</v>
      </c>
      <c r="AC343" s="1634">
        <f t="shared" si="72"/>
        <v>7754</v>
      </c>
      <c r="AD343" s="1634">
        <f t="shared" si="73"/>
        <v>0</v>
      </c>
      <c r="AE343" s="2434">
        <v>200</v>
      </c>
      <c r="AF343" s="1634">
        <v>16.192799999999998</v>
      </c>
      <c r="AG343" s="1634">
        <v>160</v>
      </c>
      <c r="AH343" s="1634">
        <v>0.98029999999999995</v>
      </c>
      <c r="AI343" s="1634">
        <v>43.67</v>
      </c>
      <c r="AJ343" s="1634">
        <v>5600</v>
      </c>
      <c r="AK343" s="1634">
        <f t="shared" si="74"/>
        <v>7228</v>
      </c>
      <c r="AL343" s="1634">
        <f t="shared" si="75"/>
        <v>0</v>
      </c>
      <c r="AM343" s="1634">
        <v>200</v>
      </c>
      <c r="AN343" s="1634">
        <v>14.794800000000002</v>
      </c>
      <c r="AO343" s="1634">
        <v>160</v>
      </c>
      <c r="AP343" s="1634">
        <v>0.97819999999999996</v>
      </c>
      <c r="AQ343" s="2431">
        <v>45.52</v>
      </c>
      <c r="AR343" s="1634">
        <v>4686</v>
      </c>
      <c r="AS343" s="1634">
        <f t="shared" si="76"/>
        <v>6604</v>
      </c>
      <c r="AT343" s="1634">
        <f t="shared" si="77"/>
        <v>0</v>
      </c>
      <c r="AU343" s="1634">
        <v>200</v>
      </c>
      <c r="AV343" s="1634">
        <v>19.755600000000001</v>
      </c>
      <c r="AW343" s="1634">
        <v>160</v>
      </c>
      <c r="AX343" s="1634">
        <v>0.99019999999999997</v>
      </c>
      <c r="AY343" s="1634">
        <v>40.36</v>
      </c>
      <c r="AZ343" s="1634">
        <v>5934</v>
      </c>
      <c r="BA343" s="1634">
        <f t="shared" si="78"/>
        <v>8534</v>
      </c>
      <c r="BB343" s="1634">
        <f t="shared" si="79"/>
        <v>0</v>
      </c>
    </row>
    <row r="344" spans="1:54" ht="15">
      <c r="A344" s="2456">
        <f t="shared" si="80"/>
        <v>339</v>
      </c>
      <c r="B344" s="2411" t="s">
        <v>667</v>
      </c>
      <c r="C344" s="2411" t="s">
        <v>627</v>
      </c>
      <c r="D344" s="1611" t="s">
        <v>515</v>
      </c>
      <c r="E344" s="1611" t="s">
        <v>259</v>
      </c>
      <c r="F344" s="1634">
        <v>200</v>
      </c>
      <c r="G344" s="1634">
        <v>200</v>
      </c>
      <c r="H344" s="2431">
        <v>100.7376</v>
      </c>
      <c r="I344" s="2431">
        <v>200</v>
      </c>
      <c r="J344" s="2431">
        <v>0.99719999999999998</v>
      </c>
      <c r="K344" s="2431">
        <v>43.843278643392999</v>
      </c>
      <c r="L344" s="1634">
        <v>31800</v>
      </c>
      <c r="M344" s="1634">
        <f t="shared" si="68"/>
        <v>43519</v>
      </c>
      <c r="N344" s="1634">
        <f t="shared" si="69"/>
        <v>0</v>
      </c>
      <c r="O344" s="1634">
        <v>200</v>
      </c>
      <c r="P344" s="2431">
        <v>126.77760000000001</v>
      </c>
      <c r="Q344" s="2431">
        <v>200</v>
      </c>
      <c r="R344" s="2431">
        <v>0.99690000000000001</v>
      </c>
      <c r="S344" s="2431">
        <v>37.368588772780051</v>
      </c>
      <c r="T344" s="1634">
        <v>35247</v>
      </c>
      <c r="U344" s="1634">
        <f t="shared" si="70"/>
        <v>56594</v>
      </c>
      <c r="V344" s="1634">
        <f t="shared" si="71"/>
        <v>0</v>
      </c>
      <c r="W344" s="2434">
        <v>200</v>
      </c>
      <c r="X344" s="2434">
        <v>117.9084</v>
      </c>
      <c r="Y344" s="2434">
        <v>200</v>
      </c>
      <c r="Z344" s="2434">
        <v>0.997</v>
      </c>
      <c r="AA344" s="2435">
        <v>46.219965856734738</v>
      </c>
      <c r="AB344" s="2434">
        <v>39238</v>
      </c>
      <c r="AC344" s="1634">
        <f t="shared" si="72"/>
        <v>50936</v>
      </c>
      <c r="AD344" s="1634">
        <f t="shared" si="73"/>
        <v>0</v>
      </c>
      <c r="AE344" s="2434">
        <v>200</v>
      </c>
      <c r="AF344" s="1634">
        <v>103.626</v>
      </c>
      <c r="AG344" s="1634">
        <v>200</v>
      </c>
      <c r="AH344" s="1634">
        <v>0.99580000000000002</v>
      </c>
      <c r="AI344" s="2431">
        <f>+AJ344/(24*31*AF344)*100</f>
        <v>43.664053256863127</v>
      </c>
      <c r="AJ344" s="1634">
        <v>33664</v>
      </c>
      <c r="AK344" s="1634">
        <f t="shared" si="74"/>
        <v>46259</v>
      </c>
      <c r="AL344" s="1634">
        <f t="shared" si="75"/>
        <v>0</v>
      </c>
      <c r="AM344" s="1634">
        <v>200</v>
      </c>
      <c r="AN344" s="1634">
        <v>111.8436</v>
      </c>
      <c r="AO344" s="1634">
        <v>200</v>
      </c>
      <c r="AP344" s="1634">
        <v>0.99350000000000005</v>
      </c>
      <c r="AQ344" s="2435">
        <f>+AR344/(24*31*AN344)*100</f>
        <v>37.379386583499837</v>
      </c>
      <c r="AR344" s="1634">
        <v>31104</v>
      </c>
      <c r="AS344" s="1634">
        <f t="shared" si="76"/>
        <v>49927</v>
      </c>
      <c r="AT344" s="1634">
        <f t="shared" si="77"/>
        <v>0</v>
      </c>
      <c r="AU344" s="1634">
        <v>200</v>
      </c>
      <c r="AV344" s="1634">
        <v>119.56439999999999</v>
      </c>
      <c r="AW344" s="1634">
        <v>200</v>
      </c>
      <c r="AX344" s="1634">
        <v>0.995</v>
      </c>
      <c r="AY344" s="2431">
        <f>+AZ344/(24*30*AV344)*100</f>
        <v>38.428848572168825</v>
      </c>
      <c r="AZ344" s="1634">
        <v>33082</v>
      </c>
      <c r="BA344" s="1634">
        <f t="shared" si="78"/>
        <v>51652</v>
      </c>
      <c r="BB344" s="1634">
        <f t="shared" si="79"/>
        <v>0</v>
      </c>
    </row>
    <row r="345" spans="1:54" ht="15">
      <c r="A345" s="2456">
        <f t="shared" si="80"/>
        <v>340</v>
      </c>
      <c r="B345" s="2411" t="s">
        <v>3409</v>
      </c>
      <c r="C345" s="2411" t="s">
        <v>536</v>
      </c>
      <c r="D345" s="1611" t="s">
        <v>515</v>
      </c>
      <c r="E345" s="1611" t="s">
        <v>259</v>
      </c>
      <c r="F345" s="1634">
        <v>201</v>
      </c>
      <c r="G345" s="1634">
        <v>201</v>
      </c>
      <c r="H345" s="2431">
        <v>214.55999999999997</v>
      </c>
      <c r="I345" s="2431">
        <v>214.56</v>
      </c>
      <c r="J345" s="2431">
        <v>0.99470000000000003</v>
      </c>
      <c r="K345" s="2431">
        <v>65.98</v>
      </c>
      <c r="L345" s="1634">
        <v>101927</v>
      </c>
      <c r="M345" s="1634">
        <f t="shared" si="68"/>
        <v>92690</v>
      </c>
      <c r="N345" s="1634">
        <f t="shared" si="69"/>
        <v>9237</v>
      </c>
      <c r="O345" s="1634">
        <v>201</v>
      </c>
      <c r="P345" s="2431">
        <v>197.88</v>
      </c>
      <c r="Q345" s="2431">
        <v>197.88</v>
      </c>
      <c r="R345" s="2431">
        <v>0.99560000000000004</v>
      </c>
      <c r="S345" s="2431">
        <v>45.62</v>
      </c>
      <c r="T345" s="1634">
        <v>67167</v>
      </c>
      <c r="U345" s="1634">
        <f t="shared" si="70"/>
        <v>88334</v>
      </c>
      <c r="V345" s="1634">
        <f t="shared" si="71"/>
        <v>0</v>
      </c>
      <c r="W345" s="2434">
        <v>201</v>
      </c>
      <c r="X345" s="2434">
        <v>207.84</v>
      </c>
      <c r="Y345" s="2434">
        <v>207.84</v>
      </c>
      <c r="Z345" s="2434">
        <v>0.99219999999999997</v>
      </c>
      <c r="AA345" s="2434">
        <v>42.65</v>
      </c>
      <c r="AB345" s="2434">
        <v>63822</v>
      </c>
      <c r="AC345" s="1634">
        <f t="shared" si="72"/>
        <v>89787</v>
      </c>
      <c r="AD345" s="1634">
        <f t="shared" si="73"/>
        <v>0</v>
      </c>
      <c r="AE345" s="2434">
        <v>201</v>
      </c>
      <c r="AF345" s="1634">
        <v>191.04000000000002</v>
      </c>
      <c r="AG345" s="1634">
        <v>191.04</v>
      </c>
      <c r="AH345" s="1634">
        <v>0.99409999999999998</v>
      </c>
      <c r="AI345" s="1634">
        <v>43.66</v>
      </c>
      <c r="AJ345" s="1634">
        <v>62052</v>
      </c>
      <c r="AK345" s="1634">
        <f t="shared" si="74"/>
        <v>85280</v>
      </c>
      <c r="AL345" s="1634">
        <f t="shared" si="75"/>
        <v>0</v>
      </c>
      <c r="AM345" s="1634">
        <v>201</v>
      </c>
      <c r="AN345" s="1634">
        <v>125.76</v>
      </c>
      <c r="AO345" s="1634">
        <v>160.80000000000001</v>
      </c>
      <c r="AP345" s="1634">
        <v>0.996</v>
      </c>
      <c r="AQ345" s="2431">
        <v>52.02</v>
      </c>
      <c r="AR345" s="1634">
        <v>48672</v>
      </c>
      <c r="AS345" s="1634">
        <f t="shared" si="76"/>
        <v>56139</v>
      </c>
      <c r="AT345" s="1634">
        <f t="shared" si="77"/>
        <v>0</v>
      </c>
      <c r="AU345" s="1634">
        <v>201</v>
      </c>
      <c r="AV345" s="1634">
        <v>164.16</v>
      </c>
      <c r="AW345" s="1634">
        <v>164.16</v>
      </c>
      <c r="AX345" s="1634">
        <v>0.99780000000000002</v>
      </c>
      <c r="AY345" s="1634">
        <v>64.17</v>
      </c>
      <c r="AZ345" s="1634">
        <v>75840</v>
      </c>
      <c r="BA345" s="1634">
        <f t="shared" si="78"/>
        <v>70917</v>
      </c>
      <c r="BB345" s="1634">
        <f t="shared" si="79"/>
        <v>4923</v>
      </c>
    </row>
    <row r="346" spans="1:54" ht="15">
      <c r="A346" s="2456">
        <f t="shared" si="80"/>
        <v>341</v>
      </c>
      <c r="B346" s="2411" t="s">
        <v>3410</v>
      </c>
      <c r="C346" s="2411" t="s">
        <v>536</v>
      </c>
      <c r="D346" s="1611" t="s">
        <v>515</v>
      </c>
      <c r="E346" s="1611" t="s">
        <v>259</v>
      </c>
      <c r="F346" s="1634">
        <v>201</v>
      </c>
      <c r="G346" s="1634">
        <v>201</v>
      </c>
      <c r="H346" s="2431">
        <v>160.04399999999998</v>
      </c>
      <c r="I346" s="2431">
        <v>160.80000000000001</v>
      </c>
      <c r="J346" s="2431">
        <v>0.5625</v>
      </c>
      <c r="K346" s="2431">
        <v>38.4</v>
      </c>
      <c r="L346" s="1634">
        <v>44243</v>
      </c>
      <c r="M346" s="1634">
        <f t="shared" si="68"/>
        <v>69139</v>
      </c>
      <c r="N346" s="1634">
        <f t="shared" si="69"/>
        <v>0</v>
      </c>
      <c r="O346" s="1634">
        <v>201</v>
      </c>
      <c r="P346" s="2431">
        <v>165.5196</v>
      </c>
      <c r="Q346" s="2431">
        <v>165.52</v>
      </c>
      <c r="R346" s="2431">
        <v>0.53600000000000003</v>
      </c>
      <c r="S346" s="2431">
        <v>49.41</v>
      </c>
      <c r="T346" s="1634">
        <v>60853</v>
      </c>
      <c r="U346" s="1634">
        <f t="shared" si="70"/>
        <v>73888</v>
      </c>
      <c r="V346" s="1634">
        <f t="shared" si="71"/>
        <v>0</v>
      </c>
      <c r="W346" s="2434">
        <v>201</v>
      </c>
      <c r="X346" s="2434">
        <v>167.57399999999998</v>
      </c>
      <c r="Y346" s="2434">
        <v>167.57</v>
      </c>
      <c r="Z346" s="2434">
        <v>0.58630000000000004</v>
      </c>
      <c r="AA346" s="2434">
        <v>24.78</v>
      </c>
      <c r="AB346" s="2434">
        <v>29892</v>
      </c>
      <c r="AC346" s="1634">
        <f t="shared" si="72"/>
        <v>72392</v>
      </c>
      <c r="AD346" s="1634">
        <f t="shared" si="73"/>
        <v>0</v>
      </c>
      <c r="AE346" s="2434">
        <v>201</v>
      </c>
      <c r="AF346" s="1634">
        <v>155.39519999999999</v>
      </c>
      <c r="AG346" s="1634">
        <v>160.80000000000001</v>
      </c>
      <c r="AH346" s="1634">
        <v>0.58289999999999997</v>
      </c>
      <c r="AI346" s="1634">
        <v>37.590000000000003</v>
      </c>
      <c r="AJ346" s="1634">
        <v>43457</v>
      </c>
      <c r="AK346" s="1634">
        <f t="shared" si="74"/>
        <v>69368</v>
      </c>
      <c r="AL346" s="1634">
        <f t="shared" si="75"/>
        <v>0</v>
      </c>
      <c r="AM346" s="1634">
        <v>201</v>
      </c>
      <c r="AN346" s="1634">
        <v>149.31479999999999</v>
      </c>
      <c r="AO346" s="1634">
        <v>160.80000000000001</v>
      </c>
      <c r="AP346" s="1634">
        <v>0.52270000000000005</v>
      </c>
      <c r="AQ346" s="2431">
        <v>12.05</v>
      </c>
      <c r="AR346" s="1634">
        <v>13386</v>
      </c>
      <c r="AS346" s="1634">
        <f t="shared" si="76"/>
        <v>66654</v>
      </c>
      <c r="AT346" s="1634">
        <f t="shared" si="77"/>
        <v>0</v>
      </c>
      <c r="AU346" s="1634">
        <v>201</v>
      </c>
      <c r="AV346" s="1634">
        <v>56.888400000000004</v>
      </c>
      <c r="AW346" s="1634">
        <v>160.80000000000001</v>
      </c>
      <c r="AX346" s="1634">
        <v>0.29920000000000002</v>
      </c>
      <c r="AY346" s="1634">
        <v>8.25</v>
      </c>
      <c r="AZ346" s="1634">
        <v>3379</v>
      </c>
      <c r="BA346" s="1634">
        <f t="shared" si="78"/>
        <v>24576</v>
      </c>
      <c r="BB346" s="1634">
        <f t="shared" si="79"/>
        <v>0</v>
      </c>
    </row>
    <row r="347" spans="1:54" ht="15">
      <c r="A347" s="2456">
        <f t="shared" si="80"/>
        <v>342</v>
      </c>
      <c r="B347" s="2411" t="s">
        <v>3412</v>
      </c>
      <c r="C347" s="2411" t="s">
        <v>749</v>
      </c>
      <c r="D347" s="1611" t="s">
        <v>515</v>
      </c>
      <c r="E347" s="1611" t="s">
        <v>259</v>
      </c>
      <c r="F347" s="1634">
        <v>202</v>
      </c>
      <c r="G347" s="1634">
        <v>202</v>
      </c>
      <c r="H347" s="2431">
        <v>4.5872000000000002</v>
      </c>
      <c r="I347" s="2431">
        <v>161.6</v>
      </c>
      <c r="J347" s="2431">
        <v>0.317</v>
      </c>
      <c r="K347" s="2431">
        <v>0</v>
      </c>
      <c r="L347" s="1634">
        <v>0</v>
      </c>
      <c r="M347" s="1634">
        <f t="shared" si="68"/>
        <v>1982</v>
      </c>
      <c r="N347" s="1634">
        <f t="shared" si="69"/>
        <v>0</v>
      </c>
      <c r="O347" s="1634">
        <v>202</v>
      </c>
      <c r="P347" s="2431">
        <v>5.4</v>
      </c>
      <c r="Q347" s="2431">
        <v>161.6</v>
      </c>
      <c r="R347" s="2431">
        <v>0.43080000000000002</v>
      </c>
      <c r="S347" s="2431">
        <v>0</v>
      </c>
      <c r="T347" s="1634">
        <v>0</v>
      </c>
      <c r="U347" s="1634">
        <f t="shared" si="70"/>
        <v>2411</v>
      </c>
      <c r="V347" s="1634">
        <f t="shared" si="71"/>
        <v>0</v>
      </c>
      <c r="W347" s="2434">
        <v>202</v>
      </c>
      <c r="X347" s="2434">
        <v>19.151199999999999</v>
      </c>
      <c r="Y347" s="2434">
        <v>161.6</v>
      </c>
      <c r="Z347" s="2434">
        <v>0.43819999999999998</v>
      </c>
      <c r="AA347" s="2435">
        <v>0</v>
      </c>
      <c r="AB347" s="2434">
        <v>0</v>
      </c>
      <c r="AC347" s="1634">
        <f t="shared" si="72"/>
        <v>8273</v>
      </c>
      <c r="AD347" s="1634">
        <f t="shared" si="73"/>
        <v>0</v>
      </c>
      <c r="AE347" s="2434">
        <v>202</v>
      </c>
      <c r="AF347" s="1634">
        <v>5.9496000000000002</v>
      </c>
      <c r="AG347" s="1634">
        <v>161.6</v>
      </c>
      <c r="AH347" s="1634">
        <v>0.34539999999999998</v>
      </c>
      <c r="AI347" s="2431">
        <f>+AJ347/(24*31*AF347)*100</f>
        <v>0</v>
      </c>
      <c r="AJ347" s="1634">
        <v>0</v>
      </c>
      <c r="AK347" s="1634">
        <f t="shared" si="74"/>
        <v>2656</v>
      </c>
      <c r="AL347" s="1634">
        <f t="shared" si="75"/>
        <v>0</v>
      </c>
      <c r="AM347" s="1634">
        <v>202</v>
      </c>
      <c r="AN347" s="1634">
        <v>6.3752000000000004</v>
      </c>
      <c r="AO347" s="1634">
        <v>161.6</v>
      </c>
      <c r="AP347" s="1634">
        <v>0.3639</v>
      </c>
      <c r="AQ347" s="2435">
        <f>+AR347/(24*31*AN347)*100</f>
        <v>0</v>
      </c>
      <c r="AR347" s="1634">
        <v>0</v>
      </c>
      <c r="AS347" s="1634">
        <f t="shared" si="76"/>
        <v>2846</v>
      </c>
      <c r="AT347" s="1634">
        <f t="shared" si="77"/>
        <v>0</v>
      </c>
      <c r="AU347" s="1634">
        <v>202</v>
      </c>
      <c r="AV347" s="1634">
        <v>12.3416</v>
      </c>
      <c r="AW347" s="1634">
        <v>161.6</v>
      </c>
      <c r="AX347" s="1634">
        <v>0.36159999999999998</v>
      </c>
      <c r="AY347" s="1634">
        <v>0</v>
      </c>
      <c r="AZ347" s="1634">
        <v>0</v>
      </c>
      <c r="BA347" s="1634">
        <f t="shared" si="78"/>
        <v>5332</v>
      </c>
      <c r="BB347" s="1634">
        <f t="shared" si="79"/>
        <v>0</v>
      </c>
    </row>
    <row r="348" spans="1:54" ht="15">
      <c r="A348" s="2456">
        <f t="shared" si="80"/>
        <v>343</v>
      </c>
      <c r="B348" s="2411" t="s">
        <v>3411</v>
      </c>
      <c r="C348" s="2411" t="s">
        <v>536</v>
      </c>
      <c r="D348" s="1611" t="s">
        <v>515</v>
      </c>
      <c r="E348" s="1611" t="s">
        <v>259</v>
      </c>
      <c r="F348" s="1634">
        <v>202</v>
      </c>
      <c r="G348" s="1634">
        <v>202</v>
      </c>
      <c r="H348" s="2431">
        <v>3.3047999999999997</v>
      </c>
      <c r="I348" s="2431">
        <v>161.6</v>
      </c>
      <c r="J348" s="2431">
        <v>0.30759999999999998</v>
      </c>
      <c r="K348" s="2431">
        <v>21.89</v>
      </c>
      <c r="L348" s="1634">
        <v>520</v>
      </c>
      <c r="M348" s="1634">
        <f t="shared" si="68"/>
        <v>1428</v>
      </c>
      <c r="N348" s="1634">
        <f t="shared" si="69"/>
        <v>0</v>
      </c>
      <c r="O348" s="1634">
        <v>202</v>
      </c>
      <c r="P348" s="2431">
        <v>11.004000000000001</v>
      </c>
      <c r="Q348" s="2431">
        <v>161.6</v>
      </c>
      <c r="R348" s="2431">
        <v>0.33119999999999999</v>
      </c>
      <c r="S348" s="2431">
        <v>11.99</v>
      </c>
      <c r="T348" s="1634">
        <v>981</v>
      </c>
      <c r="U348" s="1634">
        <f t="shared" si="70"/>
        <v>4912</v>
      </c>
      <c r="V348" s="1634">
        <f t="shared" si="71"/>
        <v>0</v>
      </c>
      <c r="W348" s="2434">
        <v>202</v>
      </c>
      <c r="X348" s="2434">
        <v>0.18719999999999998</v>
      </c>
      <c r="Y348" s="2434">
        <v>161.6</v>
      </c>
      <c r="Z348" s="2434">
        <v>1</v>
      </c>
      <c r="AA348" s="2434">
        <v>35.090000000000003</v>
      </c>
      <c r="AB348" s="2434">
        <v>48</v>
      </c>
      <c r="AC348" s="1634">
        <f t="shared" si="72"/>
        <v>81</v>
      </c>
      <c r="AD348" s="1634">
        <f t="shared" si="73"/>
        <v>0</v>
      </c>
      <c r="AE348" s="2434">
        <v>202</v>
      </c>
      <c r="AF348" s="1634">
        <v>0.88319999999999999</v>
      </c>
      <c r="AG348" s="1634">
        <v>161.6</v>
      </c>
      <c r="AH348" s="1634">
        <v>1</v>
      </c>
      <c r="AI348" s="1634">
        <v>9.93</v>
      </c>
      <c r="AJ348" s="1634">
        <v>65</v>
      </c>
      <c r="AK348" s="1634">
        <f t="shared" si="74"/>
        <v>394</v>
      </c>
      <c r="AL348" s="1634">
        <f t="shared" si="75"/>
        <v>0</v>
      </c>
      <c r="AM348" s="1634">
        <v>202</v>
      </c>
      <c r="AN348" s="1634">
        <v>0.49919999999999998</v>
      </c>
      <c r="AO348" s="1634">
        <v>161.6</v>
      </c>
      <c r="AP348" s="1634">
        <v>0</v>
      </c>
      <c r="AQ348" s="2435">
        <f>+AR348/(24*31*AN348)*100</f>
        <v>0</v>
      </c>
      <c r="AR348" s="1634">
        <v>0</v>
      </c>
      <c r="AS348" s="1634">
        <f t="shared" si="76"/>
        <v>223</v>
      </c>
      <c r="AT348" s="1634">
        <f t="shared" si="77"/>
        <v>0</v>
      </c>
      <c r="AU348" s="1634">
        <v>202</v>
      </c>
      <c r="AV348" s="1634">
        <v>4.8000000000000004E-3</v>
      </c>
      <c r="AW348" s="1634">
        <v>161.6</v>
      </c>
      <c r="AX348" s="1634">
        <v>0</v>
      </c>
      <c r="AY348" s="2431">
        <f>+AZ348/(24*30*AV348)*100</f>
        <v>0</v>
      </c>
      <c r="AZ348" s="1634">
        <v>0</v>
      </c>
      <c r="BA348" s="1634">
        <f t="shared" si="78"/>
        <v>2</v>
      </c>
      <c r="BB348" s="1634">
        <f t="shared" si="79"/>
        <v>0</v>
      </c>
    </row>
    <row r="349" spans="1:54" ht="15">
      <c r="A349" s="2456">
        <f t="shared" si="80"/>
        <v>344</v>
      </c>
      <c r="B349" s="2411" t="s">
        <v>3834</v>
      </c>
      <c r="C349" s="2411" t="s">
        <v>536</v>
      </c>
      <c r="D349" s="1611" t="s">
        <v>515</v>
      </c>
      <c r="E349" s="1611" t="s">
        <v>259</v>
      </c>
      <c r="F349" s="1634">
        <v>202</v>
      </c>
      <c r="G349" s="1634">
        <v>202</v>
      </c>
      <c r="H349" s="2431">
        <v>2.31</v>
      </c>
      <c r="I349" s="2431">
        <v>161.6</v>
      </c>
      <c r="J349" s="2431">
        <v>0.43219999999999997</v>
      </c>
      <c r="K349" s="2431">
        <v>35.47</v>
      </c>
      <c r="L349" s="1634">
        <v>118</v>
      </c>
      <c r="M349" s="1634">
        <f t="shared" si="68"/>
        <v>998</v>
      </c>
      <c r="N349" s="1634">
        <f t="shared" si="69"/>
        <v>0</v>
      </c>
      <c r="O349" s="1634">
        <v>202</v>
      </c>
      <c r="P349" s="2431">
        <v>3.6480000000000001</v>
      </c>
      <c r="Q349" s="2431">
        <v>161.6</v>
      </c>
      <c r="R349" s="2431">
        <v>0.61380000000000001</v>
      </c>
      <c r="S349" s="2431">
        <v>25.56</v>
      </c>
      <c r="T349" s="1634">
        <v>694</v>
      </c>
      <c r="U349" s="1634">
        <f t="shared" si="70"/>
        <v>1628</v>
      </c>
      <c r="V349" s="1634">
        <f t="shared" si="71"/>
        <v>0</v>
      </c>
      <c r="W349" s="2434">
        <v>202</v>
      </c>
      <c r="X349" s="2434">
        <v>4.0659999999999998</v>
      </c>
      <c r="Y349" s="2434">
        <v>161.6</v>
      </c>
      <c r="Z349" s="2434">
        <v>0.63639999999999997</v>
      </c>
      <c r="AA349" s="2434">
        <v>23</v>
      </c>
      <c r="AB349" s="2434">
        <v>674</v>
      </c>
      <c r="AC349" s="1634">
        <f t="shared" si="72"/>
        <v>1757</v>
      </c>
      <c r="AD349" s="1634">
        <f t="shared" si="73"/>
        <v>0</v>
      </c>
      <c r="AE349" s="2434">
        <v>202</v>
      </c>
      <c r="AF349" s="1634">
        <v>4.6059999999999999</v>
      </c>
      <c r="AG349" s="1634">
        <v>161.6</v>
      </c>
      <c r="AH349" s="1634">
        <v>0.65269999999999995</v>
      </c>
      <c r="AI349" s="1634">
        <v>29.39</v>
      </c>
      <c r="AJ349" s="1634">
        <v>1008</v>
      </c>
      <c r="AK349" s="1634">
        <f t="shared" si="74"/>
        <v>2056</v>
      </c>
      <c r="AL349" s="1634">
        <f t="shared" si="75"/>
        <v>0</v>
      </c>
      <c r="AM349" s="1634">
        <v>202</v>
      </c>
      <c r="AN349" s="1634">
        <v>3.9159999999999999</v>
      </c>
      <c r="AO349" s="1634">
        <v>161.6</v>
      </c>
      <c r="AP349" s="1634">
        <v>0.56830000000000003</v>
      </c>
      <c r="AQ349" s="2431">
        <v>33.36</v>
      </c>
      <c r="AR349" s="1634">
        <v>973</v>
      </c>
      <c r="AS349" s="1634">
        <f t="shared" si="76"/>
        <v>1748</v>
      </c>
      <c r="AT349" s="1634">
        <f t="shared" si="77"/>
        <v>0</v>
      </c>
      <c r="AU349" s="1634">
        <v>202</v>
      </c>
      <c r="AV349" s="1634">
        <v>2.66</v>
      </c>
      <c r="AW349" s="1634">
        <v>161.6</v>
      </c>
      <c r="AX349" s="1634">
        <v>0.51049999999999995</v>
      </c>
      <c r="AY349" s="1634">
        <v>44.38</v>
      </c>
      <c r="AZ349" s="1634">
        <v>850</v>
      </c>
      <c r="BA349" s="1634">
        <f t="shared" si="78"/>
        <v>1149</v>
      </c>
      <c r="BB349" s="1634">
        <f t="shared" si="79"/>
        <v>0</v>
      </c>
    </row>
    <row r="350" spans="1:54" ht="15">
      <c r="A350" s="2456">
        <f t="shared" si="80"/>
        <v>345</v>
      </c>
      <c r="B350" s="2411" t="s">
        <v>3413</v>
      </c>
      <c r="C350" s="2411" t="s">
        <v>536</v>
      </c>
      <c r="D350" s="1611" t="s">
        <v>515</v>
      </c>
      <c r="E350" s="1611" t="s">
        <v>259</v>
      </c>
      <c r="F350" s="1634">
        <v>202</v>
      </c>
      <c r="G350" s="1634">
        <v>202</v>
      </c>
      <c r="H350" s="2431">
        <v>162.47999999999999</v>
      </c>
      <c r="I350" s="2431">
        <v>162.47999999999999</v>
      </c>
      <c r="J350" s="2431">
        <v>0.97409999999999997</v>
      </c>
      <c r="K350" s="2431">
        <v>16.260000000000002</v>
      </c>
      <c r="L350" s="1634">
        <v>19027</v>
      </c>
      <c r="M350" s="1634">
        <f t="shared" si="68"/>
        <v>70191</v>
      </c>
      <c r="N350" s="1634">
        <f t="shared" si="69"/>
        <v>0</v>
      </c>
      <c r="O350" s="1634">
        <v>202</v>
      </c>
      <c r="P350" s="2431">
        <v>158.28</v>
      </c>
      <c r="Q350" s="2431">
        <v>161.6</v>
      </c>
      <c r="R350" s="2431">
        <v>0.99270000000000003</v>
      </c>
      <c r="S350" s="2431">
        <v>12.14</v>
      </c>
      <c r="T350" s="1634">
        <v>14300</v>
      </c>
      <c r="U350" s="1634">
        <f t="shared" si="70"/>
        <v>70656</v>
      </c>
      <c r="V350" s="1634">
        <f t="shared" si="71"/>
        <v>0</v>
      </c>
      <c r="W350" s="2434">
        <v>202</v>
      </c>
      <c r="X350" s="2434">
        <v>123.48</v>
      </c>
      <c r="Y350" s="2434">
        <v>161.6</v>
      </c>
      <c r="Z350" s="2434">
        <v>0.99729999999999996</v>
      </c>
      <c r="AA350" s="2434">
        <v>8.57</v>
      </c>
      <c r="AB350" s="2434">
        <v>7618</v>
      </c>
      <c r="AC350" s="1634">
        <f t="shared" si="72"/>
        <v>53343</v>
      </c>
      <c r="AD350" s="1634">
        <f t="shared" si="73"/>
        <v>0</v>
      </c>
      <c r="AE350" s="2434">
        <v>202</v>
      </c>
      <c r="AF350" s="1634">
        <v>8.5200000000000014</v>
      </c>
      <c r="AG350" s="1634">
        <v>161.6</v>
      </c>
      <c r="AH350" s="1634">
        <v>0.99870000000000003</v>
      </c>
      <c r="AI350" s="1634">
        <v>37.28</v>
      </c>
      <c r="AJ350" s="1634">
        <v>2363</v>
      </c>
      <c r="AK350" s="1634">
        <f t="shared" si="74"/>
        <v>3803</v>
      </c>
      <c r="AL350" s="1634">
        <f t="shared" si="75"/>
        <v>0</v>
      </c>
      <c r="AM350" s="1634">
        <v>202</v>
      </c>
      <c r="AN350" s="1634">
        <v>10.200000000000001</v>
      </c>
      <c r="AO350" s="1634">
        <v>161.6</v>
      </c>
      <c r="AP350" s="1634">
        <v>1</v>
      </c>
      <c r="AQ350" s="2431">
        <v>27.91</v>
      </c>
      <c r="AR350" s="1634">
        <v>2118</v>
      </c>
      <c r="AS350" s="1634">
        <f t="shared" si="76"/>
        <v>4553</v>
      </c>
      <c r="AT350" s="1634">
        <f t="shared" si="77"/>
        <v>0</v>
      </c>
      <c r="AU350" s="1634">
        <v>202</v>
      </c>
      <c r="AV350" s="1634">
        <v>5.88</v>
      </c>
      <c r="AW350" s="1634">
        <v>161.6</v>
      </c>
      <c r="AX350" s="1634">
        <v>0.9667</v>
      </c>
      <c r="AY350" s="1634">
        <v>36.97</v>
      </c>
      <c r="AZ350" s="1634">
        <v>1565</v>
      </c>
      <c r="BA350" s="1634">
        <f t="shared" si="78"/>
        <v>2540</v>
      </c>
      <c r="BB350" s="1634">
        <f t="shared" si="79"/>
        <v>0</v>
      </c>
    </row>
    <row r="351" spans="1:54" ht="15">
      <c r="A351" s="2456">
        <f t="shared" si="80"/>
        <v>346</v>
      </c>
      <c r="B351" s="2411" t="s">
        <v>3414</v>
      </c>
      <c r="C351" s="2411" t="s">
        <v>536</v>
      </c>
      <c r="D351" s="1611" t="s">
        <v>515</v>
      </c>
      <c r="E351" s="1611" t="s">
        <v>259</v>
      </c>
      <c r="F351" s="1634">
        <v>203</v>
      </c>
      <c r="G351" s="1634">
        <v>203</v>
      </c>
      <c r="H351" s="2431">
        <v>74.180800000000005</v>
      </c>
      <c r="I351" s="2431">
        <v>162.4</v>
      </c>
      <c r="J351" s="2431">
        <v>0.8972</v>
      </c>
      <c r="K351" s="2431">
        <v>18.47</v>
      </c>
      <c r="L351" s="1634">
        <v>9864</v>
      </c>
      <c r="M351" s="1634">
        <f t="shared" si="68"/>
        <v>32046</v>
      </c>
      <c r="N351" s="1634">
        <f t="shared" si="69"/>
        <v>0</v>
      </c>
      <c r="O351" s="1634">
        <v>203</v>
      </c>
      <c r="P351" s="2431">
        <v>69.388800000000003</v>
      </c>
      <c r="Q351" s="2431">
        <v>162.4</v>
      </c>
      <c r="R351" s="2431">
        <v>0.92369999999999997</v>
      </c>
      <c r="S351" s="2431">
        <v>20.8</v>
      </c>
      <c r="T351" s="1634">
        <v>10739</v>
      </c>
      <c r="U351" s="1634">
        <f t="shared" si="70"/>
        <v>30975</v>
      </c>
      <c r="V351" s="1634">
        <f t="shared" si="71"/>
        <v>0</v>
      </c>
      <c r="W351" s="2434">
        <v>203</v>
      </c>
      <c r="X351" s="2434">
        <v>75.760000000000005</v>
      </c>
      <c r="Y351" s="2434">
        <v>162.4</v>
      </c>
      <c r="Z351" s="2434">
        <v>0.9153</v>
      </c>
      <c r="AA351" s="2434">
        <v>17.47</v>
      </c>
      <c r="AB351" s="2434">
        <v>9531</v>
      </c>
      <c r="AC351" s="1634">
        <f t="shared" si="72"/>
        <v>32728</v>
      </c>
      <c r="AD351" s="1634">
        <f t="shared" si="73"/>
        <v>0</v>
      </c>
      <c r="AE351" s="2434">
        <v>203</v>
      </c>
      <c r="AF351" s="1634">
        <v>80.241600000000005</v>
      </c>
      <c r="AG351" s="1634">
        <v>162.4</v>
      </c>
      <c r="AH351" s="1634">
        <v>0.92459999999999998</v>
      </c>
      <c r="AI351" s="1634">
        <v>22.89</v>
      </c>
      <c r="AJ351" s="1634">
        <v>13665</v>
      </c>
      <c r="AK351" s="1634">
        <f t="shared" si="74"/>
        <v>35820</v>
      </c>
      <c r="AL351" s="1634">
        <f t="shared" si="75"/>
        <v>0</v>
      </c>
      <c r="AM351" s="1634">
        <v>203</v>
      </c>
      <c r="AN351" s="1634">
        <v>79.772800000000004</v>
      </c>
      <c r="AO351" s="1634">
        <v>162.4</v>
      </c>
      <c r="AP351" s="1634">
        <v>0.94769999999999999</v>
      </c>
      <c r="AQ351" s="2431">
        <v>19.12</v>
      </c>
      <c r="AR351" s="1634">
        <v>11345</v>
      </c>
      <c r="AS351" s="1634">
        <f t="shared" si="76"/>
        <v>35611</v>
      </c>
      <c r="AT351" s="1634">
        <f t="shared" si="77"/>
        <v>0</v>
      </c>
      <c r="AU351" s="1634">
        <v>203</v>
      </c>
      <c r="AV351" s="1634">
        <v>79.102400000000003</v>
      </c>
      <c r="AW351" s="1634">
        <v>162.4</v>
      </c>
      <c r="AX351" s="1634">
        <v>0.92610000000000003</v>
      </c>
      <c r="AY351" s="1634">
        <v>19.84</v>
      </c>
      <c r="AZ351" s="1634">
        <v>11300</v>
      </c>
      <c r="BA351" s="1634">
        <f t="shared" si="78"/>
        <v>34172</v>
      </c>
      <c r="BB351" s="1634">
        <f t="shared" si="79"/>
        <v>0</v>
      </c>
    </row>
    <row r="352" spans="1:54" ht="15">
      <c r="A352" s="2456">
        <f t="shared" si="80"/>
        <v>347</v>
      </c>
      <c r="B352" s="2411" t="s">
        <v>3415</v>
      </c>
      <c r="C352" s="2411" t="s">
        <v>749</v>
      </c>
      <c r="D352" s="1611" t="s">
        <v>515</v>
      </c>
      <c r="E352" s="1611" t="s">
        <v>259</v>
      </c>
      <c r="F352" s="1634">
        <v>204</v>
      </c>
      <c r="G352" s="1634">
        <v>204</v>
      </c>
      <c r="H352" s="2431">
        <v>54.96</v>
      </c>
      <c r="I352" s="2431">
        <v>163.19999999999999</v>
      </c>
      <c r="J352" s="2431">
        <v>0.94479999999999997</v>
      </c>
      <c r="K352" s="2431">
        <v>19.97</v>
      </c>
      <c r="L352" s="1634">
        <v>7904</v>
      </c>
      <c r="M352" s="1634">
        <f t="shared" si="68"/>
        <v>23743</v>
      </c>
      <c r="N352" s="1634">
        <f t="shared" si="69"/>
        <v>0</v>
      </c>
      <c r="O352" s="1634">
        <v>204</v>
      </c>
      <c r="P352" s="2431">
        <v>56.879999999999995</v>
      </c>
      <c r="Q352" s="2431">
        <v>163.19999999999999</v>
      </c>
      <c r="R352" s="2431">
        <v>0.94930000000000003</v>
      </c>
      <c r="S352" s="2431">
        <v>21.94</v>
      </c>
      <c r="T352" s="1634">
        <v>9285</v>
      </c>
      <c r="U352" s="1634">
        <f t="shared" si="70"/>
        <v>25391</v>
      </c>
      <c r="V352" s="1634">
        <f t="shared" si="71"/>
        <v>0</v>
      </c>
      <c r="W352" s="2434">
        <v>204</v>
      </c>
      <c r="X352" s="2434">
        <v>55.8</v>
      </c>
      <c r="Y352" s="2434">
        <v>163.19999999999999</v>
      </c>
      <c r="Z352" s="2434">
        <v>0.94869999999999999</v>
      </c>
      <c r="AA352" s="2434">
        <v>22.14</v>
      </c>
      <c r="AB352" s="2434">
        <v>8895</v>
      </c>
      <c r="AC352" s="1634">
        <f t="shared" si="72"/>
        <v>24106</v>
      </c>
      <c r="AD352" s="1634">
        <f t="shared" si="73"/>
        <v>0</v>
      </c>
      <c r="AE352" s="2434">
        <v>204</v>
      </c>
      <c r="AF352" s="1634">
        <v>46.8</v>
      </c>
      <c r="AG352" s="1634">
        <v>163.19999999999999</v>
      </c>
      <c r="AH352" s="1634">
        <v>0.93049999999999999</v>
      </c>
      <c r="AI352" s="1634">
        <v>20.93</v>
      </c>
      <c r="AJ352" s="1634">
        <v>7286</v>
      </c>
      <c r="AK352" s="1634">
        <f t="shared" si="74"/>
        <v>20892</v>
      </c>
      <c r="AL352" s="1634">
        <f t="shared" si="75"/>
        <v>0</v>
      </c>
      <c r="AM352" s="1634">
        <v>204</v>
      </c>
      <c r="AN352" s="1634">
        <v>44.28</v>
      </c>
      <c r="AO352" s="1634">
        <v>163.19999999999999</v>
      </c>
      <c r="AP352" s="1634">
        <v>0.97860000000000003</v>
      </c>
      <c r="AQ352" s="2431">
        <v>57.37</v>
      </c>
      <c r="AR352" s="1634">
        <v>18899</v>
      </c>
      <c r="AS352" s="1634">
        <f t="shared" si="76"/>
        <v>19767</v>
      </c>
      <c r="AT352" s="1634">
        <f t="shared" si="77"/>
        <v>0</v>
      </c>
      <c r="AU352" s="1634">
        <v>204</v>
      </c>
      <c r="AV352" s="1634">
        <v>35.64</v>
      </c>
      <c r="AW352" s="1634">
        <v>163.19999999999999</v>
      </c>
      <c r="AX352" s="1634">
        <v>0.89800000000000002</v>
      </c>
      <c r="AY352" s="1634">
        <v>15.09</v>
      </c>
      <c r="AZ352" s="1634">
        <v>3873</v>
      </c>
      <c r="BA352" s="1634">
        <f t="shared" si="78"/>
        <v>15396</v>
      </c>
      <c r="BB352" s="1634">
        <f t="shared" si="79"/>
        <v>0</v>
      </c>
    </row>
    <row r="353" spans="1:54" ht="15">
      <c r="A353" s="2456">
        <f t="shared" si="80"/>
        <v>348</v>
      </c>
      <c r="B353" s="2411" t="s">
        <v>3416</v>
      </c>
      <c r="C353" s="2411" t="s">
        <v>3156</v>
      </c>
      <c r="D353" s="1611" t="s">
        <v>515</v>
      </c>
      <c r="E353" s="1611" t="s">
        <v>259</v>
      </c>
      <c r="F353" s="1634">
        <v>205</v>
      </c>
      <c r="G353" s="1634">
        <v>205</v>
      </c>
      <c r="H353" s="2431">
        <v>144.6</v>
      </c>
      <c r="I353" s="2431">
        <v>205</v>
      </c>
      <c r="J353" s="2431">
        <v>0.97689999999999999</v>
      </c>
      <c r="K353" s="2431">
        <v>77.800829875518673</v>
      </c>
      <c r="L353" s="1634">
        <v>81000</v>
      </c>
      <c r="M353" s="1634">
        <f t="shared" si="68"/>
        <v>62467</v>
      </c>
      <c r="N353" s="1634">
        <f t="shared" si="69"/>
        <v>18533</v>
      </c>
      <c r="O353" s="1634">
        <v>205</v>
      </c>
      <c r="P353" s="2431">
        <v>156</v>
      </c>
      <c r="Q353" s="2431">
        <v>205</v>
      </c>
      <c r="R353" s="2431">
        <v>0.96519999999999995</v>
      </c>
      <c r="S353" s="2431">
        <v>66.085952577888065</v>
      </c>
      <c r="T353" s="1634">
        <v>76702</v>
      </c>
      <c r="U353" s="1634">
        <f t="shared" si="70"/>
        <v>69638</v>
      </c>
      <c r="V353" s="1634">
        <f t="shared" si="71"/>
        <v>7064</v>
      </c>
      <c r="W353" s="2434">
        <v>205</v>
      </c>
      <c r="X353" s="2434">
        <v>142.80000000000001</v>
      </c>
      <c r="Y353" s="2434">
        <v>205</v>
      </c>
      <c r="Z353" s="2434">
        <v>0.96060000000000001</v>
      </c>
      <c r="AA353" s="2435">
        <v>66.956504824151878</v>
      </c>
      <c r="AB353" s="2434">
        <v>68842</v>
      </c>
      <c r="AC353" s="1634">
        <f t="shared" si="72"/>
        <v>61690</v>
      </c>
      <c r="AD353" s="1634">
        <f t="shared" si="73"/>
        <v>7152</v>
      </c>
      <c r="AE353" s="2434">
        <v>205</v>
      </c>
      <c r="AF353" s="1634">
        <v>124.2</v>
      </c>
      <c r="AG353" s="1634">
        <v>205</v>
      </c>
      <c r="AH353" s="1634">
        <v>0.96030000000000004</v>
      </c>
      <c r="AI353" s="2431">
        <f>+AJ353/(24*31*AF353)*100</f>
        <v>74.890049001783453</v>
      </c>
      <c r="AJ353" s="1634">
        <v>69202</v>
      </c>
      <c r="AK353" s="1634">
        <f t="shared" si="74"/>
        <v>55443</v>
      </c>
      <c r="AL353" s="1634">
        <f t="shared" si="75"/>
        <v>13759</v>
      </c>
      <c r="AM353" s="1634">
        <v>205</v>
      </c>
      <c r="AN353" s="1634">
        <v>142.19999999999999</v>
      </c>
      <c r="AO353" s="1634">
        <v>205</v>
      </c>
      <c r="AP353" s="1634">
        <v>0.95879999999999999</v>
      </c>
      <c r="AQ353" s="2435">
        <f>+AR353/(24*31*AN353)*100</f>
        <v>69.833870211575402</v>
      </c>
      <c r="AR353" s="1634">
        <v>73882</v>
      </c>
      <c r="AS353" s="1634">
        <f t="shared" si="76"/>
        <v>63478</v>
      </c>
      <c r="AT353" s="1634">
        <f t="shared" si="77"/>
        <v>10404</v>
      </c>
      <c r="AU353" s="1634">
        <v>205</v>
      </c>
      <c r="AV353" s="1634">
        <v>192</v>
      </c>
      <c r="AW353" s="1634">
        <v>205</v>
      </c>
      <c r="AX353" s="1634">
        <v>0.94110000000000005</v>
      </c>
      <c r="AY353" s="2431">
        <f>+AZ353/(24*30*AV353)*100</f>
        <v>61.68113425925926</v>
      </c>
      <c r="AZ353" s="1634">
        <v>85268</v>
      </c>
      <c r="BA353" s="1634">
        <f t="shared" si="78"/>
        <v>82944</v>
      </c>
      <c r="BB353" s="1634">
        <f t="shared" si="79"/>
        <v>2324</v>
      </c>
    </row>
    <row r="354" spans="1:54" ht="15">
      <c r="A354" s="2456">
        <f t="shared" si="80"/>
        <v>349</v>
      </c>
      <c r="B354" s="2411" t="s">
        <v>3417</v>
      </c>
      <c r="C354" s="2411" t="s">
        <v>536</v>
      </c>
      <c r="D354" s="1611" t="s">
        <v>515</v>
      </c>
      <c r="E354" s="1611" t="s">
        <v>259</v>
      </c>
      <c r="F354" s="1634">
        <v>206</v>
      </c>
      <c r="G354" s="1634">
        <v>206</v>
      </c>
      <c r="H354" s="2431">
        <v>142.32</v>
      </c>
      <c r="I354" s="2431">
        <v>164.8</v>
      </c>
      <c r="J354" s="2431">
        <v>0.95009999999999994</v>
      </c>
      <c r="K354" s="2431">
        <v>14.54</v>
      </c>
      <c r="L354" s="1634">
        <v>14901</v>
      </c>
      <c r="M354" s="1634">
        <f t="shared" si="68"/>
        <v>61482</v>
      </c>
      <c r="N354" s="1634">
        <f t="shared" si="69"/>
        <v>0</v>
      </c>
      <c r="O354" s="1634">
        <v>206</v>
      </c>
      <c r="P354" s="2431">
        <v>72</v>
      </c>
      <c r="Q354" s="2431">
        <v>164.8</v>
      </c>
      <c r="R354" s="2431">
        <v>0.9556</v>
      </c>
      <c r="S354" s="2431">
        <v>24.13</v>
      </c>
      <c r="T354" s="1634">
        <v>12924</v>
      </c>
      <c r="U354" s="1634">
        <f t="shared" si="70"/>
        <v>32141</v>
      </c>
      <c r="V354" s="1634">
        <f t="shared" si="71"/>
        <v>0</v>
      </c>
      <c r="W354" s="2434">
        <v>206</v>
      </c>
      <c r="X354" s="2434">
        <v>82.44</v>
      </c>
      <c r="Y354" s="2434">
        <v>164.8</v>
      </c>
      <c r="Z354" s="2434">
        <v>0.90649999999999997</v>
      </c>
      <c r="AA354" s="2434">
        <v>51.25</v>
      </c>
      <c r="AB354" s="2434">
        <v>30420</v>
      </c>
      <c r="AC354" s="1634">
        <f t="shared" si="72"/>
        <v>35614</v>
      </c>
      <c r="AD354" s="1634">
        <f t="shared" si="73"/>
        <v>0</v>
      </c>
      <c r="AE354" s="2434">
        <v>206</v>
      </c>
      <c r="AF354" s="1634">
        <v>75.240000000000009</v>
      </c>
      <c r="AG354" s="1634">
        <v>164.8</v>
      </c>
      <c r="AH354" s="1634">
        <v>0.86699999999999999</v>
      </c>
      <c r="AI354" s="1634">
        <v>53.15</v>
      </c>
      <c r="AJ354" s="1634">
        <v>29751</v>
      </c>
      <c r="AK354" s="1634">
        <f t="shared" si="74"/>
        <v>33587</v>
      </c>
      <c r="AL354" s="1634">
        <f t="shared" si="75"/>
        <v>0</v>
      </c>
      <c r="AM354" s="1634">
        <v>206</v>
      </c>
      <c r="AN354" s="1634">
        <v>101.64</v>
      </c>
      <c r="AO354" s="1634">
        <v>164.8</v>
      </c>
      <c r="AP354" s="1634">
        <v>0.86780000000000002</v>
      </c>
      <c r="AQ354" s="2431">
        <f>+AR354/(24*31*AN354)*100</f>
        <v>44.104640878834424</v>
      </c>
      <c r="AR354" s="1634">
        <v>33352</v>
      </c>
      <c r="AS354" s="1634">
        <f t="shared" si="76"/>
        <v>45372</v>
      </c>
      <c r="AT354" s="1634">
        <f t="shared" si="77"/>
        <v>0</v>
      </c>
      <c r="AU354" s="1634">
        <v>206</v>
      </c>
      <c r="AV354" s="1634">
        <v>115.08</v>
      </c>
      <c r="AW354" s="1634">
        <v>164.8</v>
      </c>
      <c r="AX354" s="1634">
        <v>0.82750000000000001</v>
      </c>
      <c r="AY354" s="1634">
        <v>38.49</v>
      </c>
      <c r="AZ354" s="1634">
        <v>31890</v>
      </c>
      <c r="BA354" s="1634">
        <f t="shared" si="78"/>
        <v>49715</v>
      </c>
      <c r="BB354" s="1634">
        <f t="shared" si="79"/>
        <v>0</v>
      </c>
    </row>
    <row r="355" spans="1:54" ht="15">
      <c r="A355" s="2456">
        <f t="shared" si="80"/>
        <v>350</v>
      </c>
      <c r="B355" s="2411" t="s">
        <v>3420</v>
      </c>
      <c r="C355" s="2411" t="s">
        <v>742</v>
      </c>
      <c r="D355" s="1611" t="s">
        <v>515</v>
      </c>
      <c r="E355" s="1611" t="s">
        <v>259</v>
      </c>
      <c r="F355" s="1634">
        <v>207</v>
      </c>
      <c r="G355" s="1634">
        <v>207</v>
      </c>
      <c r="H355" s="2431">
        <v>159.84</v>
      </c>
      <c r="I355" s="2431">
        <v>165.6</v>
      </c>
      <c r="J355" s="2431">
        <v>0.9506</v>
      </c>
      <c r="K355" s="2431">
        <v>57.16</v>
      </c>
      <c r="L355" s="1634">
        <v>65786</v>
      </c>
      <c r="M355" s="1634">
        <f t="shared" si="68"/>
        <v>69051</v>
      </c>
      <c r="N355" s="1634">
        <f t="shared" si="69"/>
        <v>0</v>
      </c>
      <c r="O355" s="1634">
        <v>207</v>
      </c>
      <c r="P355" s="2431">
        <v>162.56</v>
      </c>
      <c r="Q355" s="2431">
        <v>165.6</v>
      </c>
      <c r="R355" s="2431">
        <v>0.94369999999999998</v>
      </c>
      <c r="S355" s="2431">
        <v>53.4</v>
      </c>
      <c r="T355" s="1634">
        <v>64580</v>
      </c>
      <c r="U355" s="1634">
        <f t="shared" si="70"/>
        <v>72567</v>
      </c>
      <c r="V355" s="1634">
        <f t="shared" si="71"/>
        <v>0</v>
      </c>
      <c r="W355" s="2434">
        <v>207</v>
      </c>
      <c r="X355" s="2434">
        <v>172</v>
      </c>
      <c r="Y355" s="2434">
        <v>172</v>
      </c>
      <c r="Z355" s="2434">
        <v>0.94550000000000001</v>
      </c>
      <c r="AA355" s="2434">
        <v>48.31</v>
      </c>
      <c r="AB355" s="2434">
        <v>59822</v>
      </c>
      <c r="AC355" s="1634">
        <f t="shared" si="72"/>
        <v>74304</v>
      </c>
      <c r="AD355" s="1634">
        <f t="shared" si="73"/>
        <v>0</v>
      </c>
      <c r="AE355" s="2434">
        <v>207</v>
      </c>
      <c r="AF355" s="1634">
        <v>162.56</v>
      </c>
      <c r="AG355" s="1634">
        <v>165.6</v>
      </c>
      <c r="AH355" s="1634">
        <v>0.94679999999999997</v>
      </c>
      <c r="AI355" s="1634">
        <v>49.12</v>
      </c>
      <c r="AJ355" s="1634">
        <v>59408</v>
      </c>
      <c r="AK355" s="1634">
        <f t="shared" si="74"/>
        <v>72567</v>
      </c>
      <c r="AL355" s="1634">
        <f t="shared" si="75"/>
        <v>0</v>
      </c>
      <c r="AM355" s="1634">
        <v>207</v>
      </c>
      <c r="AN355" s="1634">
        <v>177.12</v>
      </c>
      <c r="AO355" s="1634">
        <v>177.12</v>
      </c>
      <c r="AP355" s="1634">
        <v>0.93940000000000001</v>
      </c>
      <c r="AQ355" s="2431">
        <v>50.98</v>
      </c>
      <c r="AR355" s="1634">
        <v>67174</v>
      </c>
      <c r="AS355" s="1634">
        <f t="shared" si="76"/>
        <v>79066</v>
      </c>
      <c r="AT355" s="1634">
        <f t="shared" si="77"/>
        <v>0</v>
      </c>
      <c r="AU355" s="1634">
        <v>207</v>
      </c>
      <c r="AV355" s="1634">
        <v>178.4</v>
      </c>
      <c r="AW355" s="1634">
        <v>178.4</v>
      </c>
      <c r="AX355" s="1634">
        <v>0.93979999999999997</v>
      </c>
      <c r="AY355" s="1634">
        <v>47.57</v>
      </c>
      <c r="AZ355" s="1634">
        <v>61106</v>
      </c>
      <c r="BA355" s="1634">
        <f t="shared" si="78"/>
        <v>77069</v>
      </c>
      <c r="BB355" s="1634">
        <f t="shared" si="79"/>
        <v>0</v>
      </c>
    </row>
    <row r="356" spans="1:54" ht="15">
      <c r="A356" s="2456">
        <f t="shared" si="80"/>
        <v>351</v>
      </c>
      <c r="B356" s="2411" t="s">
        <v>3419</v>
      </c>
      <c r="C356" s="2411" t="s">
        <v>536</v>
      </c>
      <c r="D356" s="1611" t="s">
        <v>515</v>
      </c>
      <c r="E356" s="1611" t="s">
        <v>259</v>
      </c>
      <c r="F356" s="1634">
        <v>207</v>
      </c>
      <c r="G356" s="1634">
        <v>207</v>
      </c>
      <c r="H356" s="2431">
        <v>252.24080000000001</v>
      </c>
      <c r="I356" s="2431">
        <v>252.24</v>
      </c>
      <c r="J356" s="2431">
        <v>0.76559999999999995</v>
      </c>
      <c r="K356" s="2431">
        <v>11.33</v>
      </c>
      <c r="L356" s="1634">
        <v>21267</v>
      </c>
      <c r="M356" s="1634">
        <f t="shared" si="68"/>
        <v>108968</v>
      </c>
      <c r="N356" s="1634">
        <f t="shared" si="69"/>
        <v>0</v>
      </c>
      <c r="O356" s="1634">
        <v>207</v>
      </c>
      <c r="P356" s="2431">
        <v>226.655</v>
      </c>
      <c r="Q356" s="2431">
        <v>226.66</v>
      </c>
      <c r="R356" s="2431">
        <v>0.76439999999999997</v>
      </c>
      <c r="S356" s="2431">
        <v>14.27</v>
      </c>
      <c r="T356" s="1634">
        <v>21734</v>
      </c>
      <c r="U356" s="1634">
        <f t="shared" si="70"/>
        <v>101179</v>
      </c>
      <c r="V356" s="1634">
        <f t="shared" si="71"/>
        <v>0</v>
      </c>
      <c r="W356" s="2434">
        <v>207</v>
      </c>
      <c r="X356" s="2434">
        <v>249.8408</v>
      </c>
      <c r="Y356" s="2434">
        <v>249.84</v>
      </c>
      <c r="Z356" s="2434">
        <v>0.77300000000000002</v>
      </c>
      <c r="AA356" s="2434">
        <v>11.3</v>
      </c>
      <c r="AB356" s="2434">
        <v>21007</v>
      </c>
      <c r="AC356" s="1634">
        <f t="shared" si="72"/>
        <v>107931</v>
      </c>
      <c r="AD356" s="1634">
        <f t="shared" si="73"/>
        <v>0</v>
      </c>
      <c r="AE356" s="2434">
        <v>207</v>
      </c>
      <c r="AF356" s="1634">
        <v>215.75919999999999</v>
      </c>
      <c r="AG356" s="1634">
        <v>215.76</v>
      </c>
      <c r="AH356" s="1634">
        <v>0.64949999999999997</v>
      </c>
      <c r="AI356" s="1634">
        <v>5.42</v>
      </c>
      <c r="AJ356" s="1634">
        <v>8978</v>
      </c>
      <c r="AK356" s="1634">
        <f t="shared" si="74"/>
        <v>96315</v>
      </c>
      <c r="AL356" s="1634">
        <f t="shared" si="75"/>
        <v>0</v>
      </c>
      <c r="AM356" s="1634">
        <v>207</v>
      </c>
      <c r="AN356" s="1634">
        <v>241.87119999999999</v>
      </c>
      <c r="AO356" s="1634">
        <v>241.87</v>
      </c>
      <c r="AP356" s="1634">
        <v>0.64459999999999995</v>
      </c>
      <c r="AQ356" s="2431">
        <v>5.35</v>
      </c>
      <c r="AR356" s="1634">
        <v>9628</v>
      </c>
      <c r="AS356" s="1634">
        <f t="shared" si="76"/>
        <v>107971</v>
      </c>
      <c r="AT356" s="1634">
        <f t="shared" si="77"/>
        <v>0</v>
      </c>
      <c r="AU356" s="1634">
        <v>207</v>
      </c>
      <c r="AV356" s="1634">
        <v>248.23599999999999</v>
      </c>
      <c r="AW356" s="1634">
        <v>248.24</v>
      </c>
      <c r="AX356" s="1634">
        <v>0.70509999999999995</v>
      </c>
      <c r="AY356" s="1634">
        <v>8.98</v>
      </c>
      <c r="AZ356" s="1634">
        <v>16580</v>
      </c>
      <c r="BA356" s="1634">
        <f t="shared" si="78"/>
        <v>107238</v>
      </c>
      <c r="BB356" s="1634">
        <f t="shared" si="79"/>
        <v>0</v>
      </c>
    </row>
    <row r="357" spans="1:54" ht="15">
      <c r="A357" s="2456">
        <f t="shared" si="80"/>
        <v>352</v>
      </c>
      <c r="B357" s="2411" t="s">
        <v>3422</v>
      </c>
      <c r="C357" s="2411" t="s">
        <v>536</v>
      </c>
      <c r="D357" s="1611" t="s">
        <v>515</v>
      </c>
      <c r="E357" s="1611" t="s">
        <v>259</v>
      </c>
      <c r="F357" s="1634">
        <v>210</v>
      </c>
      <c r="G357" s="1634">
        <v>210</v>
      </c>
      <c r="H357" s="2431">
        <v>186.48000000000002</v>
      </c>
      <c r="I357" s="2431">
        <v>186.48</v>
      </c>
      <c r="J357" s="2431">
        <v>0.9899</v>
      </c>
      <c r="K357" s="2431">
        <v>17.95</v>
      </c>
      <c r="L357" s="1634">
        <v>24105</v>
      </c>
      <c r="M357" s="1634">
        <f t="shared" si="68"/>
        <v>80559</v>
      </c>
      <c r="N357" s="1634">
        <f t="shared" si="69"/>
        <v>0</v>
      </c>
      <c r="O357" s="1634">
        <v>210</v>
      </c>
      <c r="P357" s="2431">
        <v>189.35999999999999</v>
      </c>
      <c r="Q357" s="2431">
        <v>189.36</v>
      </c>
      <c r="R357" s="2431">
        <v>0.97960000000000003</v>
      </c>
      <c r="S357" s="2431">
        <v>17.34</v>
      </c>
      <c r="T357" s="1634">
        <v>24435</v>
      </c>
      <c r="U357" s="1634">
        <f t="shared" si="70"/>
        <v>84530</v>
      </c>
      <c r="V357" s="1634">
        <f t="shared" si="71"/>
        <v>0</v>
      </c>
      <c r="W357" s="2434">
        <v>210</v>
      </c>
      <c r="X357" s="2434">
        <v>178.55999999999997</v>
      </c>
      <c r="Y357" s="2434">
        <v>178.56</v>
      </c>
      <c r="Z357" s="2434">
        <v>0.98829999999999996</v>
      </c>
      <c r="AA357" s="2434">
        <v>17.97</v>
      </c>
      <c r="AB357" s="2434">
        <v>23100</v>
      </c>
      <c r="AC357" s="1634">
        <f t="shared" si="72"/>
        <v>77138</v>
      </c>
      <c r="AD357" s="1634">
        <f t="shared" si="73"/>
        <v>0</v>
      </c>
      <c r="AE357" s="2434">
        <v>210</v>
      </c>
      <c r="AF357" s="1634">
        <v>219.84</v>
      </c>
      <c r="AG357" s="1634">
        <v>219.84</v>
      </c>
      <c r="AH357" s="1634">
        <v>0.99019999999999997</v>
      </c>
      <c r="AI357" s="1634">
        <v>15.77</v>
      </c>
      <c r="AJ357" s="1634">
        <v>25797</v>
      </c>
      <c r="AK357" s="1634">
        <f t="shared" si="74"/>
        <v>98137</v>
      </c>
      <c r="AL357" s="1634">
        <f t="shared" si="75"/>
        <v>0</v>
      </c>
      <c r="AM357" s="1634">
        <v>210</v>
      </c>
      <c r="AN357" s="1634">
        <v>180.72000000000003</v>
      </c>
      <c r="AO357" s="1634">
        <v>180.72</v>
      </c>
      <c r="AP357" s="1634">
        <v>0.98750000000000004</v>
      </c>
      <c r="AQ357" s="2431">
        <v>18.64</v>
      </c>
      <c r="AR357" s="1634">
        <v>25068</v>
      </c>
      <c r="AS357" s="1634">
        <f t="shared" si="76"/>
        <v>80673</v>
      </c>
      <c r="AT357" s="1634">
        <f t="shared" si="77"/>
        <v>0</v>
      </c>
      <c r="AU357" s="1634">
        <v>210</v>
      </c>
      <c r="AV357" s="1634">
        <v>180.48000000000002</v>
      </c>
      <c r="AW357" s="1634">
        <v>180.48</v>
      </c>
      <c r="AX357" s="1634">
        <v>0.98860000000000003</v>
      </c>
      <c r="AY357" s="1634">
        <v>18.100000000000001</v>
      </c>
      <c r="AZ357" s="1634">
        <v>23520</v>
      </c>
      <c r="BA357" s="1634">
        <f t="shared" si="78"/>
        <v>77967</v>
      </c>
      <c r="BB357" s="1634">
        <f t="shared" si="79"/>
        <v>0</v>
      </c>
    </row>
    <row r="358" spans="1:54" ht="15">
      <c r="A358" s="2456">
        <f t="shared" si="80"/>
        <v>353</v>
      </c>
      <c r="B358" s="2411" t="s">
        <v>3423</v>
      </c>
      <c r="C358" s="2411" t="s">
        <v>536</v>
      </c>
      <c r="D358" s="1611" t="s">
        <v>515</v>
      </c>
      <c r="E358" s="1611" t="s">
        <v>259</v>
      </c>
      <c r="F358" s="1634">
        <v>210</v>
      </c>
      <c r="G358" s="1634">
        <v>210</v>
      </c>
      <c r="H358" s="2431">
        <v>426.31200000000001</v>
      </c>
      <c r="I358" s="2431">
        <v>426.31</v>
      </c>
      <c r="J358" s="2431">
        <v>0.81469999999999998</v>
      </c>
      <c r="K358" s="2431">
        <v>23.85</v>
      </c>
      <c r="L358" s="1634">
        <v>73214</v>
      </c>
      <c r="M358" s="1634">
        <f t="shared" si="68"/>
        <v>184167</v>
      </c>
      <c r="N358" s="1634">
        <f t="shared" si="69"/>
        <v>0</v>
      </c>
      <c r="O358" s="1634">
        <v>210</v>
      </c>
      <c r="P358" s="2431">
        <v>419.30239999999998</v>
      </c>
      <c r="Q358" s="2431">
        <v>419.3</v>
      </c>
      <c r="R358" s="2431">
        <v>0.69820000000000004</v>
      </c>
      <c r="S358" s="2431">
        <v>26.56</v>
      </c>
      <c r="T358" s="1634">
        <v>82842</v>
      </c>
      <c r="U358" s="1634">
        <f t="shared" si="70"/>
        <v>187177</v>
      </c>
      <c r="V358" s="1634">
        <f t="shared" si="71"/>
        <v>0</v>
      </c>
      <c r="W358" s="2434">
        <v>210</v>
      </c>
      <c r="X358" s="2434">
        <v>471.42399999999998</v>
      </c>
      <c r="Y358" s="2434">
        <v>471.42</v>
      </c>
      <c r="Z358" s="2434">
        <v>0.72270000000000001</v>
      </c>
      <c r="AA358" s="2434">
        <v>16.73</v>
      </c>
      <c r="AB358" s="2434">
        <v>56802</v>
      </c>
      <c r="AC358" s="1634">
        <f t="shared" si="72"/>
        <v>203655</v>
      </c>
      <c r="AD358" s="1634">
        <f t="shared" si="73"/>
        <v>0</v>
      </c>
      <c r="AE358" s="2434">
        <v>210</v>
      </c>
      <c r="AF358" s="1634">
        <v>392.24959999999999</v>
      </c>
      <c r="AG358" s="1634">
        <v>392.25</v>
      </c>
      <c r="AH358" s="1634">
        <v>0.73240000000000005</v>
      </c>
      <c r="AI358" s="1634">
        <v>19.579999999999998</v>
      </c>
      <c r="AJ358" s="1634">
        <v>57144</v>
      </c>
      <c r="AK358" s="1634">
        <f t="shared" si="74"/>
        <v>175100</v>
      </c>
      <c r="AL358" s="1634">
        <f t="shared" si="75"/>
        <v>0</v>
      </c>
      <c r="AM358" s="1634">
        <v>210</v>
      </c>
      <c r="AN358" s="1634">
        <v>397.96640000000002</v>
      </c>
      <c r="AO358" s="1634">
        <v>397.97</v>
      </c>
      <c r="AP358" s="1634">
        <v>0.83260000000000001</v>
      </c>
      <c r="AQ358" s="2435">
        <f>+AR358/(24*31*AN358)*100</f>
        <v>15.735915372247128</v>
      </c>
      <c r="AR358" s="1634">
        <v>46592</v>
      </c>
      <c r="AS358" s="1634">
        <f t="shared" si="76"/>
        <v>177652</v>
      </c>
      <c r="AT358" s="1634">
        <f t="shared" si="77"/>
        <v>0</v>
      </c>
      <c r="AU358" s="1634">
        <v>210</v>
      </c>
      <c r="AV358" s="1634">
        <v>272.0976</v>
      </c>
      <c r="AW358" s="1634">
        <v>272.10000000000002</v>
      </c>
      <c r="AX358" s="1634">
        <v>0.73919999999999997</v>
      </c>
      <c r="AY358" s="1634">
        <v>22.96</v>
      </c>
      <c r="AZ358" s="1634">
        <v>44972</v>
      </c>
      <c r="BA358" s="1634">
        <f t="shared" si="78"/>
        <v>117546</v>
      </c>
      <c r="BB358" s="1634">
        <f t="shared" si="79"/>
        <v>0</v>
      </c>
    </row>
    <row r="359" spans="1:54" ht="15">
      <c r="A359" s="2456">
        <f t="shared" si="80"/>
        <v>354</v>
      </c>
      <c r="B359" s="2411" t="s">
        <v>3424</v>
      </c>
      <c r="C359" s="2411" t="s">
        <v>536</v>
      </c>
      <c r="D359" s="1611" t="s">
        <v>515</v>
      </c>
      <c r="E359" s="1611" t="s">
        <v>259</v>
      </c>
      <c r="F359" s="1634">
        <v>210</v>
      </c>
      <c r="G359" s="1634">
        <v>210</v>
      </c>
      <c r="H359" s="2431">
        <v>206.39999999999998</v>
      </c>
      <c r="I359" s="2431">
        <v>206.4</v>
      </c>
      <c r="J359" s="2431">
        <v>0.73119999999999996</v>
      </c>
      <c r="K359" s="2431">
        <v>11.02</v>
      </c>
      <c r="L359" s="1634">
        <v>16377</v>
      </c>
      <c r="M359" s="1634">
        <f t="shared" si="68"/>
        <v>89165</v>
      </c>
      <c r="N359" s="1634">
        <f t="shared" si="69"/>
        <v>0</v>
      </c>
      <c r="O359" s="1634">
        <v>210</v>
      </c>
      <c r="P359" s="2431">
        <v>186.95999999999998</v>
      </c>
      <c r="Q359" s="2431">
        <v>186.96</v>
      </c>
      <c r="R359" s="2431">
        <v>0.69320000000000004</v>
      </c>
      <c r="S359" s="2431">
        <v>7.69</v>
      </c>
      <c r="T359" s="1634">
        <v>10701</v>
      </c>
      <c r="U359" s="1634">
        <f t="shared" si="70"/>
        <v>83459</v>
      </c>
      <c r="V359" s="1634">
        <f t="shared" si="71"/>
        <v>0</v>
      </c>
      <c r="W359" s="2434">
        <v>210</v>
      </c>
      <c r="X359" s="2434">
        <v>179.76</v>
      </c>
      <c r="Y359" s="2434">
        <v>179.76</v>
      </c>
      <c r="Z359" s="2434">
        <v>0.73240000000000005</v>
      </c>
      <c r="AA359" s="2434">
        <v>9.2100000000000009</v>
      </c>
      <c r="AB359" s="2434">
        <v>11919</v>
      </c>
      <c r="AC359" s="1634">
        <f t="shared" si="72"/>
        <v>77656</v>
      </c>
      <c r="AD359" s="1634">
        <f t="shared" si="73"/>
        <v>0</v>
      </c>
      <c r="AE359" s="2434">
        <v>210</v>
      </c>
      <c r="AF359" s="1634">
        <v>204.72</v>
      </c>
      <c r="AG359" s="1634">
        <v>204.72</v>
      </c>
      <c r="AH359" s="1634">
        <v>0.76419999999999999</v>
      </c>
      <c r="AI359" s="1634">
        <v>7.65</v>
      </c>
      <c r="AJ359" s="1634">
        <v>11655</v>
      </c>
      <c r="AK359" s="1634">
        <f t="shared" si="74"/>
        <v>91387</v>
      </c>
      <c r="AL359" s="1634">
        <f t="shared" si="75"/>
        <v>0</v>
      </c>
      <c r="AM359" s="1634">
        <v>210</v>
      </c>
      <c r="AN359" s="1634">
        <v>183.6</v>
      </c>
      <c r="AO359" s="1634">
        <v>183.6</v>
      </c>
      <c r="AP359" s="1634">
        <v>0.71260000000000001</v>
      </c>
      <c r="AQ359" s="2431">
        <v>3.55</v>
      </c>
      <c r="AR359" s="1634">
        <v>4845</v>
      </c>
      <c r="AS359" s="1634">
        <f t="shared" si="76"/>
        <v>81959</v>
      </c>
      <c r="AT359" s="1634">
        <f t="shared" si="77"/>
        <v>0</v>
      </c>
      <c r="AU359" s="1634">
        <v>210</v>
      </c>
      <c r="AV359" s="1634">
        <v>179.52</v>
      </c>
      <c r="AW359" s="1634">
        <v>179.52</v>
      </c>
      <c r="AX359" s="1634">
        <v>0.66290000000000004</v>
      </c>
      <c r="AY359" s="1634">
        <v>3.56</v>
      </c>
      <c r="AZ359" s="1634">
        <v>4602</v>
      </c>
      <c r="BA359" s="1634">
        <f t="shared" si="78"/>
        <v>77553</v>
      </c>
      <c r="BB359" s="1634">
        <f t="shared" si="79"/>
        <v>0</v>
      </c>
    </row>
    <row r="360" spans="1:54" ht="15">
      <c r="A360" s="2456">
        <f t="shared" si="80"/>
        <v>355</v>
      </c>
      <c r="B360" s="2411" t="s">
        <v>3421</v>
      </c>
      <c r="C360" s="2411" t="s">
        <v>742</v>
      </c>
      <c r="D360" s="1611" t="s">
        <v>515</v>
      </c>
      <c r="E360" s="1611" t="s">
        <v>259</v>
      </c>
      <c r="F360" s="1634">
        <v>210</v>
      </c>
      <c r="G360" s="1634">
        <v>210</v>
      </c>
      <c r="H360" s="2431">
        <v>93.575999999999993</v>
      </c>
      <c r="I360" s="2431">
        <v>168</v>
      </c>
      <c r="J360" s="2431">
        <v>0.99980000000000002</v>
      </c>
      <c r="K360" s="2431">
        <v>66.61</v>
      </c>
      <c r="L360" s="1634">
        <v>44879</v>
      </c>
      <c r="M360" s="1634">
        <f t="shared" si="68"/>
        <v>40425</v>
      </c>
      <c r="N360" s="1634">
        <f t="shared" si="69"/>
        <v>4454</v>
      </c>
      <c r="O360" s="1634">
        <v>210</v>
      </c>
      <c r="P360" s="2431">
        <v>97.909199999999998</v>
      </c>
      <c r="Q360" s="2431">
        <v>168</v>
      </c>
      <c r="R360" s="2431">
        <v>0.99939999999999996</v>
      </c>
      <c r="S360" s="2431">
        <v>61.71</v>
      </c>
      <c r="T360" s="1634">
        <v>44952</v>
      </c>
      <c r="U360" s="1634">
        <f t="shared" si="70"/>
        <v>43707</v>
      </c>
      <c r="V360" s="1634">
        <f t="shared" si="71"/>
        <v>1245</v>
      </c>
      <c r="W360" s="2434">
        <v>210</v>
      </c>
      <c r="X360" s="2434">
        <v>96.518400000000014</v>
      </c>
      <c r="Y360" s="2434">
        <v>168</v>
      </c>
      <c r="Z360" s="2434">
        <v>0.99970000000000003</v>
      </c>
      <c r="AA360" s="2434">
        <v>65.14</v>
      </c>
      <c r="AB360" s="2434">
        <v>45269</v>
      </c>
      <c r="AC360" s="1634">
        <f t="shared" si="72"/>
        <v>41696</v>
      </c>
      <c r="AD360" s="1634">
        <f t="shared" si="73"/>
        <v>3573</v>
      </c>
      <c r="AE360" s="2434">
        <v>210</v>
      </c>
      <c r="AF360" s="1634">
        <v>92.792400000000001</v>
      </c>
      <c r="AG360" s="1634">
        <v>168</v>
      </c>
      <c r="AH360" s="1634">
        <v>0.99960000000000004</v>
      </c>
      <c r="AI360" s="1634">
        <v>61.56</v>
      </c>
      <c r="AJ360" s="1634">
        <v>42496</v>
      </c>
      <c r="AK360" s="1634">
        <f t="shared" si="74"/>
        <v>41423</v>
      </c>
      <c r="AL360" s="1634">
        <f t="shared" si="75"/>
        <v>1073</v>
      </c>
      <c r="AM360" s="1634">
        <v>210</v>
      </c>
      <c r="AN360" s="1634">
        <v>88.911599999999993</v>
      </c>
      <c r="AO360" s="1634">
        <v>168</v>
      </c>
      <c r="AP360" s="1634">
        <v>0.99980000000000002</v>
      </c>
      <c r="AQ360" s="2431">
        <v>60.66</v>
      </c>
      <c r="AR360" s="1634">
        <v>40125</v>
      </c>
      <c r="AS360" s="1634">
        <f t="shared" si="76"/>
        <v>39690</v>
      </c>
      <c r="AT360" s="1634">
        <f t="shared" si="77"/>
        <v>435</v>
      </c>
      <c r="AU360" s="1634">
        <v>210</v>
      </c>
      <c r="AV360" s="1634">
        <v>93.2376</v>
      </c>
      <c r="AW360" s="1634">
        <v>168</v>
      </c>
      <c r="AX360" s="1634">
        <v>0.99970000000000003</v>
      </c>
      <c r="AY360" s="1634">
        <v>59.22</v>
      </c>
      <c r="AZ360" s="1634">
        <v>39754</v>
      </c>
      <c r="BA360" s="1634">
        <f t="shared" si="78"/>
        <v>40279</v>
      </c>
      <c r="BB360" s="1634">
        <f t="shared" si="79"/>
        <v>0</v>
      </c>
    </row>
    <row r="361" spans="1:54" ht="15">
      <c r="A361" s="2456">
        <f t="shared" si="80"/>
        <v>356</v>
      </c>
      <c r="B361" s="2411" t="s">
        <v>3425</v>
      </c>
      <c r="C361" s="2411" t="s">
        <v>536</v>
      </c>
      <c r="D361" s="1611" t="s">
        <v>515</v>
      </c>
      <c r="E361" s="1611" t="s">
        <v>259</v>
      </c>
      <c r="F361" s="1634">
        <v>211</v>
      </c>
      <c r="G361" s="1634">
        <v>211</v>
      </c>
      <c r="H361" s="2431">
        <v>158.958</v>
      </c>
      <c r="I361" s="2431">
        <v>168.8</v>
      </c>
      <c r="J361" s="2431">
        <v>0.97270000000000001</v>
      </c>
      <c r="K361" s="2431">
        <v>33.83</v>
      </c>
      <c r="L361" s="1634">
        <v>38719</v>
      </c>
      <c r="M361" s="1634">
        <f t="shared" si="68"/>
        <v>68670</v>
      </c>
      <c r="N361" s="1634">
        <f t="shared" si="69"/>
        <v>0</v>
      </c>
      <c r="O361" s="1634">
        <v>211</v>
      </c>
      <c r="P361" s="2431">
        <v>132.8364</v>
      </c>
      <c r="Q361" s="2431">
        <v>168.8</v>
      </c>
      <c r="R361" s="2431">
        <v>0.97560000000000002</v>
      </c>
      <c r="S361" s="2431">
        <v>16.489999999999998</v>
      </c>
      <c r="T361" s="1634">
        <v>16299</v>
      </c>
      <c r="U361" s="1634">
        <f t="shared" si="70"/>
        <v>59298</v>
      </c>
      <c r="V361" s="1634">
        <f t="shared" si="71"/>
        <v>0</v>
      </c>
      <c r="W361" s="2434">
        <v>211</v>
      </c>
      <c r="X361" s="2434">
        <v>152.81400000000002</v>
      </c>
      <c r="Y361" s="2434">
        <v>168.8</v>
      </c>
      <c r="Z361" s="2434">
        <v>0.96099999999999997</v>
      </c>
      <c r="AA361" s="2434">
        <v>20.94</v>
      </c>
      <c r="AB361" s="2434">
        <v>23044</v>
      </c>
      <c r="AC361" s="1634">
        <f t="shared" si="72"/>
        <v>66016</v>
      </c>
      <c r="AD361" s="1634">
        <f t="shared" si="73"/>
        <v>0</v>
      </c>
      <c r="AE361" s="2434">
        <v>211</v>
      </c>
      <c r="AF361" s="1634">
        <v>142.3056</v>
      </c>
      <c r="AG361" s="1634">
        <v>168.8</v>
      </c>
      <c r="AH361" s="1634">
        <v>0.95409999999999995</v>
      </c>
      <c r="AI361" s="1634">
        <v>42.65</v>
      </c>
      <c r="AJ361" s="1634">
        <v>45159</v>
      </c>
      <c r="AK361" s="1634">
        <f t="shared" si="74"/>
        <v>63525</v>
      </c>
      <c r="AL361" s="1634">
        <f t="shared" si="75"/>
        <v>0</v>
      </c>
      <c r="AM361" s="1634">
        <v>211</v>
      </c>
      <c r="AN361" s="1634">
        <v>221.10239999999999</v>
      </c>
      <c r="AO361" s="1634">
        <v>221.1</v>
      </c>
      <c r="AP361" s="1634">
        <v>0.95569999999999999</v>
      </c>
      <c r="AQ361" s="2431">
        <v>16.96</v>
      </c>
      <c r="AR361" s="1634">
        <v>27891</v>
      </c>
      <c r="AS361" s="1634">
        <f t="shared" si="76"/>
        <v>98700</v>
      </c>
      <c r="AT361" s="1634">
        <f t="shared" si="77"/>
        <v>0</v>
      </c>
      <c r="AU361" s="1634">
        <v>211</v>
      </c>
      <c r="AV361" s="1634">
        <v>154.3272</v>
      </c>
      <c r="AW361" s="1634">
        <v>168.8</v>
      </c>
      <c r="AX361" s="1634">
        <v>0.95920000000000005</v>
      </c>
      <c r="AY361" s="1634">
        <v>22.93</v>
      </c>
      <c r="AZ361" s="1634">
        <v>25475</v>
      </c>
      <c r="BA361" s="1634">
        <f t="shared" si="78"/>
        <v>66669</v>
      </c>
      <c r="BB361" s="1634">
        <f t="shared" si="79"/>
        <v>0</v>
      </c>
    </row>
    <row r="362" spans="1:54" ht="15">
      <c r="A362" s="2456">
        <f t="shared" si="80"/>
        <v>357</v>
      </c>
      <c r="B362" s="2411" t="s">
        <v>3426</v>
      </c>
      <c r="C362" s="2411" t="s">
        <v>536</v>
      </c>
      <c r="D362" s="1611" t="s">
        <v>515</v>
      </c>
      <c r="E362" s="1611" t="s">
        <v>259</v>
      </c>
      <c r="F362" s="1634">
        <v>211</v>
      </c>
      <c r="G362" s="1634">
        <v>211</v>
      </c>
      <c r="H362" s="2431">
        <v>185.60000000000002</v>
      </c>
      <c r="I362" s="2431">
        <v>185.6</v>
      </c>
      <c r="J362" s="2431">
        <v>0.9546</v>
      </c>
      <c r="K362" s="2431">
        <v>13.36</v>
      </c>
      <c r="L362" s="1634">
        <v>17850</v>
      </c>
      <c r="M362" s="1634">
        <f t="shared" si="68"/>
        <v>80179</v>
      </c>
      <c r="N362" s="1634">
        <f t="shared" si="69"/>
        <v>0</v>
      </c>
      <c r="O362" s="1634">
        <v>211</v>
      </c>
      <c r="P362" s="2431">
        <v>220.48000000000002</v>
      </c>
      <c r="Q362" s="2431">
        <v>220.48</v>
      </c>
      <c r="R362" s="2431">
        <v>0.97499999999999998</v>
      </c>
      <c r="S362" s="2431">
        <v>45.79</v>
      </c>
      <c r="T362" s="1634">
        <v>75114</v>
      </c>
      <c r="U362" s="1634">
        <f t="shared" si="70"/>
        <v>98422</v>
      </c>
      <c r="V362" s="1634">
        <f t="shared" si="71"/>
        <v>0</v>
      </c>
      <c r="W362" s="2434">
        <v>211</v>
      </c>
      <c r="X362" s="2434">
        <v>219.20000000000002</v>
      </c>
      <c r="Y362" s="2434">
        <v>219.2</v>
      </c>
      <c r="Z362" s="2434">
        <v>0.95940000000000003</v>
      </c>
      <c r="AA362" s="2434">
        <v>51.54</v>
      </c>
      <c r="AB362" s="2434">
        <v>81338</v>
      </c>
      <c r="AC362" s="1634">
        <f t="shared" si="72"/>
        <v>94694</v>
      </c>
      <c r="AD362" s="1634">
        <f t="shared" si="73"/>
        <v>0</v>
      </c>
      <c r="AE362" s="2434">
        <v>211</v>
      </c>
      <c r="AF362" s="1634">
        <v>210.23999999999998</v>
      </c>
      <c r="AG362" s="1634">
        <v>210.24</v>
      </c>
      <c r="AH362" s="1634">
        <v>0.97509999999999997</v>
      </c>
      <c r="AI362" s="1634">
        <v>31.58</v>
      </c>
      <c r="AJ362" s="1634">
        <v>49404</v>
      </c>
      <c r="AK362" s="1634">
        <f t="shared" si="74"/>
        <v>93851</v>
      </c>
      <c r="AL362" s="1634">
        <f t="shared" si="75"/>
        <v>0</v>
      </c>
      <c r="AM362" s="1634">
        <v>211</v>
      </c>
      <c r="AN362" s="1634">
        <v>203.2</v>
      </c>
      <c r="AO362" s="1634">
        <v>203.2</v>
      </c>
      <c r="AP362" s="1634">
        <v>0.97250000000000003</v>
      </c>
      <c r="AQ362" s="2431">
        <v>31.27</v>
      </c>
      <c r="AR362" s="1634">
        <v>47276</v>
      </c>
      <c r="AS362" s="1634">
        <f t="shared" si="76"/>
        <v>90708</v>
      </c>
      <c r="AT362" s="1634">
        <f t="shared" si="77"/>
        <v>0</v>
      </c>
      <c r="AU362" s="1634">
        <v>211</v>
      </c>
      <c r="AV362" s="1634">
        <v>210.88</v>
      </c>
      <c r="AW362" s="1634">
        <v>210.88</v>
      </c>
      <c r="AX362" s="1634">
        <v>0.95509999999999995</v>
      </c>
      <c r="AY362" s="1634">
        <v>36.770000000000003</v>
      </c>
      <c r="AZ362" s="1634">
        <v>55824</v>
      </c>
      <c r="BA362" s="1634">
        <f t="shared" si="78"/>
        <v>91100</v>
      </c>
      <c r="BB362" s="1634">
        <f t="shared" si="79"/>
        <v>0</v>
      </c>
    </row>
    <row r="363" spans="1:54" ht="15">
      <c r="A363" s="2456">
        <f t="shared" si="80"/>
        <v>358</v>
      </c>
      <c r="B363" s="2411" t="s">
        <v>3404</v>
      </c>
      <c r="C363" s="2411" t="s">
        <v>634</v>
      </c>
      <c r="D363" s="1611" t="s">
        <v>515</v>
      </c>
      <c r="E363" s="1611" t="s">
        <v>259</v>
      </c>
      <c r="F363" s="1634">
        <v>211</v>
      </c>
      <c r="G363" s="1634">
        <v>211</v>
      </c>
      <c r="H363" s="2431">
        <v>96.8</v>
      </c>
      <c r="I363" s="2431">
        <v>168.8</v>
      </c>
      <c r="J363" s="2431">
        <v>0.9919</v>
      </c>
      <c r="K363" s="2431">
        <v>30.5</v>
      </c>
      <c r="L363" s="1634">
        <v>21260</v>
      </c>
      <c r="M363" s="1634">
        <f t="shared" si="68"/>
        <v>41818</v>
      </c>
      <c r="N363" s="1634">
        <f t="shared" si="69"/>
        <v>0</v>
      </c>
      <c r="O363" s="1634">
        <v>211</v>
      </c>
      <c r="P363" s="2431">
        <v>118.39999999999999</v>
      </c>
      <c r="Q363" s="2431">
        <v>168.8</v>
      </c>
      <c r="R363" s="2431">
        <v>0.99229999999999996</v>
      </c>
      <c r="S363" s="2431">
        <v>26.46</v>
      </c>
      <c r="T363" s="1634">
        <v>23310</v>
      </c>
      <c r="U363" s="1634">
        <f t="shared" si="70"/>
        <v>52854</v>
      </c>
      <c r="V363" s="1634">
        <f t="shared" si="71"/>
        <v>0</v>
      </c>
      <c r="W363" s="2434">
        <v>211</v>
      </c>
      <c r="X363" s="2434">
        <v>108.80000000000001</v>
      </c>
      <c r="Y363" s="2434">
        <v>168.8</v>
      </c>
      <c r="Z363" s="2434">
        <v>0.99119999999999997</v>
      </c>
      <c r="AA363" s="2434">
        <v>31.01</v>
      </c>
      <c r="AB363" s="2434">
        <v>24292</v>
      </c>
      <c r="AC363" s="1634">
        <f t="shared" si="72"/>
        <v>47002</v>
      </c>
      <c r="AD363" s="1634">
        <f t="shared" si="73"/>
        <v>0</v>
      </c>
      <c r="AE363" s="2434">
        <v>211</v>
      </c>
      <c r="AF363" s="1634">
        <v>72.8</v>
      </c>
      <c r="AG363" s="1634">
        <v>168.8</v>
      </c>
      <c r="AH363" s="1634">
        <v>0.98419999999999996</v>
      </c>
      <c r="AI363" s="1634">
        <v>32.49</v>
      </c>
      <c r="AJ363" s="1634">
        <v>17600</v>
      </c>
      <c r="AK363" s="1634">
        <f t="shared" si="74"/>
        <v>32498</v>
      </c>
      <c r="AL363" s="1634">
        <f t="shared" si="75"/>
        <v>0</v>
      </c>
      <c r="AM363" s="1634">
        <v>211</v>
      </c>
      <c r="AN363" s="1634">
        <v>66.56</v>
      </c>
      <c r="AO363" s="1634">
        <v>168.8</v>
      </c>
      <c r="AP363" s="1634">
        <v>0.98050000000000004</v>
      </c>
      <c r="AQ363" s="2431">
        <v>33.909999999999997</v>
      </c>
      <c r="AR363" s="1634">
        <v>16790</v>
      </c>
      <c r="AS363" s="1634">
        <f t="shared" si="76"/>
        <v>29712</v>
      </c>
      <c r="AT363" s="1634">
        <f t="shared" si="77"/>
        <v>0</v>
      </c>
      <c r="AU363" s="1634">
        <v>211</v>
      </c>
      <c r="AV363" s="1634">
        <v>66.080000000000013</v>
      </c>
      <c r="AW363" s="1634">
        <v>168.8</v>
      </c>
      <c r="AX363" s="1634">
        <v>0.98119999999999996</v>
      </c>
      <c r="AY363" s="1634">
        <v>34.31</v>
      </c>
      <c r="AZ363" s="1634">
        <v>16324</v>
      </c>
      <c r="BA363" s="1634">
        <f t="shared" si="78"/>
        <v>28547</v>
      </c>
      <c r="BB363" s="1634">
        <f t="shared" si="79"/>
        <v>0</v>
      </c>
    </row>
    <row r="364" spans="1:54" ht="15">
      <c r="A364" s="2456">
        <f t="shared" si="80"/>
        <v>359</v>
      </c>
      <c r="B364" s="2411" t="s">
        <v>3427</v>
      </c>
      <c r="C364" s="2411" t="s">
        <v>3156</v>
      </c>
      <c r="D364" s="1611" t="s">
        <v>515</v>
      </c>
      <c r="E364" s="1611" t="s">
        <v>259</v>
      </c>
      <c r="F364" s="1634">
        <v>212</v>
      </c>
      <c r="G364" s="1634">
        <v>212</v>
      </c>
      <c r="H364" s="2431">
        <v>33.6</v>
      </c>
      <c r="I364" s="2431">
        <v>212</v>
      </c>
      <c r="J364" s="2431">
        <v>0.73299999999999998</v>
      </c>
      <c r="K364" s="2431">
        <v>23.288690476190478</v>
      </c>
      <c r="L364" s="1634">
        <v>5634</v>
      </c>
      <c r="M364" s="1634">
        <f t="shared" si="68"/>
        <v>14515</v>
      </c>
      <c r="N364" s="1634">
        <f t="shared" si="69"/>
        <v>0</v>
      </c>
      <c r="O364" s="1634">
        <v>212</v>
      </c>
      <c r="P364" s="2431">
        <v>33.6</v>
      </c>
      <c r="Q364" s="2431">
        <v>212</v>
      </c>
      <c r="R364" s="2431">
        <v>0</v>
      </c>
      <c r="S364" s="2431">
        <v>0</v>
      </c>
      <c r="T364" s="1634">
        <v>0</v>
      </c>
      <c r="U364" s="1634">
        <f t="shared" si="70"/>
        <v>14999</v>
      </c>
      <c r="V364" s="1634">
        <f t="shared" si="71"/>
        <v>0</v>
      </c>
      <c r="W364" s="2434">
        <v>212</v>
      </c>
      <c r="X364" s="2434">
        <v>0</v>
      </c>
      <c r="Y364" s="2434">
        <v>212</v>
      </c>
      <c r="Z364" s="2434">
        <v>0</v>
      </c>
      <c r="AA364" s="2435">
        <v>0</v>
      </c>
      <c r="AB364" s="2434">
        <v>0</v>
      </c>
      <c r="AC364" s="1634">
        <f t="shared" si="72"/>
        <v>0</v>
      </c>
      <c r="AD364" s="1634">
        <f t="shared" si="73"/>
        <v>0</v>
      </c>
      <c r="AE364" s="2434">
        <v>212</v>
      </c>
      <c r="AF364" s="1634">
        <v>0</v>
      </c>
      <c r="AG364" s="1634">
        <v>212</v>
      </c>
      <c r="AH364" s="1634">
        <v>0</v>
      </c>
      <c r="AI364" s="2431">
        <v>0</v>
      </c>
      <c r="AJ364" s="1634">
        <v>0</v>
      </c>
      <c r="AK364" s="1634">
        <f t="shared" si="74"/>
        <v>0</v>
      </c>
      <c r="AL364" s="1634">
        <f t="shared" si="75"/>
        <v>0</v>
      </c>
      <c r="AM364" s="1634">
        <v>212</v>
      </c>
      <c r="AN364" s="1634">
        <v>0</v>
      </c>
      <c r="AO364" s="1634">
        <v>212</v>
      </c>
      <c r="AP364" s="1634">
        <v>0</v>
      </c>
      <c r="AQ364" s="2431">
        <v>0</v>
      </c>
      <c r="AR364" s="1634">
        <v>0</v>
      </c>
      <c r="AS364" s="1634">
        <f t="shared" si="76"/>
        <v>0</v>
      </c>
      <c r="AT364" s="1634">
        <f t="shared" si="77"/>
        <v>0</v>
      </c>
      <c r="AU364" s="1634">
        <v>212</v>
      </c>
      <c r="AV364" s="1634">
        <v>43.84</v>
      </c>
      <c r="AW364" s="1634">
        <v>212</v>
      </c>
      <c r="AX364" s="1634">
        <v>0.60460000000000003</v>
      </c>
      <c r="AY364" s="2431">
        <f>+AZ364/(24*30*AV364)*100</f>
        <v>79.417579075425778</v>
      </c>
      <c r="AZ364" s="1634">
        <v>25068</v>
      </c>
      <c r="BA364" s="1634">
        <f t="shared" si="78"/>
        <v>18939</v>
      </c>
      <c r="BB364" s="1634">
        <f t="shared" si="79"/>
        <v>6129</v>
      </c>
    </row>
    <row r="365" spans="1:54" ht="15">
      <c r="A365" s="2456">
        <f t="shared" si="80"/>
        <v>360</v>
      </c>
      <c r="B365" s="2411" t="s">
        <v>3115</v>
      </c>
      <c r="C365" s="2411" t="s">
        <v>634</v>
      </c>
      <c r="D365" s="1611" t="s">
        <v>515</v>
      </c>
      <c r="E365" s="1611" t="s">
        <v>259</v>
      </c>
      <c r="F365" s="1634">
        <v>213</v>
      </c>
      <c r="G365" s="1634">
        <v>213</v>
      </c>
      <c r="H365" s="2431">
        <v>88.665499999999994</v>
      </c>
      <c r="I365" s="2431">
        <v>170.4</v>
      </c>
      <c r="J365" s="2431">
        <v>0.94069999999999998</v>
      </c>
      <c r="K365" s="2431">
        <v>71.489999999999995</v>
      </c>
      <c r="L365" s="1634">
        <v>45644</v>
      </c>
      <c r="M365" s="1634">
        <f t="shared" si="68"/>
        <v>38303</v>
      </c>
      <c r="N365" s="1634">
        <f t="shared" si="69"/>
        <v>7341</v>
      </c>
      <c r="O365" s="1634">
        <v>213</v>
      </c>
      <c r="P365" s="2431">
        <v>113.94460000000001</v>
      </c>
      <c r="Q365" s="2431">
        <v>170.4</v>
      </c>
      <c r="R365" s="2431">
        <v>0.93500000000000005</v>
      </c>
      <c r="S365" s="2431">
        <v>57.71</v>
      </c>
      <c r="T365" s="1634">
        <v>48921</v>
      </c>
      <c r="U365" s="1634">
        <f t="shared" si="70"/>
        <v>50865</v>
      </c>
      <c r="V365" s="1634">
        <f t="shared" si="71"/>
        <v>0</v>
      </c>
      <c r="W365" s="2434">
        <v>213</v>
      </c>
      <c r="X365" s="2434">
        <v>89.420099999999991</v>
      </c>
      <c r="Y365" s="2434">
        <v>170.4</v>
      </c>
      <c r="Z365" s="2434">
        <v>0.93489999999999995</v>
      </c>
      <c r="AA365" s="2434">
        <v>73.77</v>
      </c>
      <c r="AB365" s="2434">
        <v>47493</v>
      </c>
      <c r="AC365" s="1634">
        <f t="shared" si="72"/>
        <v>38629</v>
      </c>
      <c r="AD365" s="1634">
        <f t="shared" si="73"/>
        <v>8864</v>
      </c>
      <c r="AE365" s="2434">
        <v>213</v>
      </c>
      <c r="AF365" s="1634">
        <v>73.573499999999996</v>
      </c>
      <c r="AG365" s="1634">
        <v>170.4</v>
      </c>
      <c r="AH365" s="1634">
        <v>0.93940000000000001</v>
      </c>
      <c r="AI365" s="1634">
        <v>73.5</v>
      </c>
      <c r="AJ365" s="1634">
        <v>40231</v>
      </c>
      <c r="AK365" s="1634">
        <f t="shared" si="74"/>
        <v>32843</v>
      </c>
      <c r="AL365" s="1634">
        <f t="shared" si="75"/>
        <v>7388</v>
      </c>
      <c r="AM365" s="1634">
        <v>213</v>
      </c>
      <c r="AN365" s="1634">
        <v>81.119499999999988</v>
      </c>
      <c r="AO365" s="1634">
        <v>170.4</v>
      </c>
      <c r="AP365" s="1634">
        <v>0.93540000000000001</v>
      </c>
      <c r="AQ365" s="2431">
        <v>69.36</v>
      </c>
      <c r="AR365" s="1634">
        <v>41860</v>
      </c>
      <c r="AS365" s="1634">
        <f t="shared" si="76"/>
        <v>36212</v>
      </c>
      <c r="AT365" s="1634">
        <f t="shared" si="77"/>
        <v>5648</v>
      </c>
      <c r="AU365" s="1634">
        <v>213</v>
      </c>
      <c r="AV365" s="1634">
        <v>90.174700000000001</v>
      </c>
      <c r="AW365" s="1634">
        <v>170.4</v>
      </c>
      <c r="AX365" s="1634">
        <v>0.93820000000000003</v>
      </c>
      <c r="AY365" s="1634">
        <v>58.09</v>
      </c>
      <c r="AZ365" s="1634">
        <v>37713</v>
      </c>
      <c r="BA365" s="1634">
        <f t="shared" si="78"/>
        <v>38955</v>
      </c>
      <c r="BB365" s="1634">
        <f t="shared" si="79"/>
        <v>0</v>
      </c>
    </row>
    <row r="366" spans="1:54" ht="15">
      <c r="A366" s="2456">
        <f t="shared" si="80"/>
        <v>361</v>
      </c>
      <c r="B366" s="2411" t="s">
        <v>3429</v>
      </c>
      <c r="C366" s="2411" t="s">
        <v>3156</v>
      </c>
      <c r="D366" s="1611" t="s">
        <v>3105</v>
      </c>
      <c r="E366" s="1611" t="s">
        <v>259</v>
      </c>
      <c r="F366" s="1634">
        <v>217</v>
      </c>
      <c r="G366" s="1634">
        <v>217</v>
      </c>
      <c r="H366" s="2431">
        <v>262.40000000000003</v>
      </c>
      <c r="I366" s="2431">
        <v>262.39999999999998</v>
      </c>
      <c r="J366" s="2431">
        <v>0.79020000000000001</v>
      </c>
      <c r="K366" s="2431">
        <v>37.42166327913278</v>
      </c>
      <c r="L366" s="1634">
        <v>70700</v>
      </c>
      <c r="M366" s="1634">
        <f t="shared" si="68"/>
        <v>113357</v>
      </c>
      <c r="N366" s="1634">
        <f t="shared" si="69"/>
        <v>0</v>
      </c>
      <c r="O366" s="1634">
        <v>217</v>
      </c>
      <c r="P366" s="2431">
        <v>323.68</v>
      </c>
      <c r="Q366" s="2431">
        <v>323.68</v>
      </c>
      <c r="R366" s="2431">
        <v>0.74109999999999998</v>
      </c>
      <c r="S366" s="2431">
        <v>33.347186123026056</v>
      </c>
      <c r="T366" s="1634">
        <v>80306</v>
      </c>
      <c r="U366" s="1634">
        <f t="shared" si="70"/>
        <v>144491</v>
      </c>
      <c r="V366" s="1634">
        <f t="shared" si="71"/>
        <v>0</v>
      </c>
      <c r="W366" s="2434">
        <v>217</v>
      </c>
      <c r="X366" s="2434">
        <v>326.71999999999997</v>
      </c>
      <c r="Y366" s="2434">
        <v>326.72000000000003</v>
      </c>
      <c r="Z366" s="2434">
        <v>0.64670000000000005</v>
      </c>
      <c r="AA366" s="2435">
        <v>38.222501088257701</v>
      </c>
      <c r="AB366" s="2434">
        <v>89914</v>
      </c>
      <c r="AC366" s="1634">
        <f t="shared" si="72"/>
        <v>141143</v>
      </c>
      <c r="AD366" s="1634">
        <f t="shared" si="73"/>
        <v>0</v>
      </c>
      <c r="AE366" s="2434">
        <v>217</v>
      </c>
      <c r="AF366" s="1634">
        <v>316.48</v>
      </c>
      <c r="AG366" s="1634">
        <v>316.48</v>
      </c>
      <c r="AH366" s="1634">
        <v>0.69879999999999998</v>
      </c>
      <c r="AI366" s="2431">
        <f>+AJ366/(24*31*AF366)*100</f>
        <v>15.906660088935276</v>
      </c>
      <c r="AJ366" s="1634">
        <v>37454</v>
      </c>
      <c r="AK366" s="1634">
        <f t="shared" si="74"/>
        <v>141277</v>
      </c>
      <c r="AL366" s="1634">
        <f t="shared" si="75"/>
        <v>0</v>
      </c>
      <c r="AM366" s="1634">
        <v>217</v>
      </c>
      <c r="AN366" s="1634">
        <v>280</v>
      </c>
      <c r="AO366" s="1634">
        <v>217</v>
      </c>
      <c r="AP366" s="1634">
        <v>0</v>
      </c>
      <c r="AQ366" s="2435">
        <f>+AR366/(24*31*AN366)*100</f>
        <v>0</v>
      </c>
      <c r="AR366" s="1634">
        <v>0</v>
      </c>
      <c r="AS366" s="1634">
        <f t="shared" si="76"/>
        <v>124992</v>
      </c>
      <c r="AT366" s="1634">
        <f t="shared" si="77"/>
        <v>0</v>
      </c>
      <c r="AU366" s="1634">
        <v>217</v>
      </c>
      <c r="AV366" s="1634">
        <v>0</v>
      </c>
      <c r="AW366" s="1634">
        <v>217</v>
      </c>
      <c r="AX366" s="1634">
        <v>0</v>
      </c>
      <c r="AY366" s="2431">
        <v>0</v>
      </c>
      <c r="AZ366" s="1634">
        <v>0</v>
      </c>
      <c r="BA366" s="1634">
        <f t="shared" si="78"/>
        <v>0</v>
      </c>
      <c r="BB366" s="1634">
        <f t="shared" si="79"/>
        <v>0</v>
      </c>
    </row>
    <row r="367" spans="1:54" ht="15">
      <c r="A367" s="2456">
        <f t="shared" si="80"/>
        <v>362</v>
      </c>
      <c r="B367" s="2411" t="s">
        <v>3428</v>
      </c>
      <c r="C367" s="2411" t="s">
        <v>749</v>
      </c>
      <c r="D367" s="1611" t="s">
        <v>515</v>
      </c>
      <c r="E367" s="1611" t="s">
        <v>259</v>
      </c>
      <c r="F367" s="1634">
        <v>217</v>
      </c>
      <c r="G367" s="1634">
        <v>217</v>
      </c>
      <c r="H367" s="2431">
        <v>43.694400000000002</v>
      </c>
      <c r="I367" s="2431">
        <v>173.6</v>
      </c>
      <c r="J367" s="2431">
        <v>0.97570000000000001</v>
      </c>
      <c r="K367" s="2431">
        <v>36.909999999999997</v>
      </c>
      <c r="L367" s="1634">
        <v>11611</v>
      </c>
      <c r="M367" s="1634">
        <f t="shared" si="68"/>
        <v>18876</v>
      </c>
      <c r="N367" s="1634">
        <f t="shared" si="69"/>
        <v>0</v>
      </c>
      <c r="O367" s="1634">
        <v>217</v>
      </c>
      <c r="P367" s="2431">
        <v>43.659199999999998</v>
      </c>
      <c r="Q367" s="2431">
        <v>173.6</v>
      </c>
      <c r="R367" s="2431">
        <v>0.96779999999999999</v>
      </c>
      <c r="S367" s="2431">
        <v>40.67</v>
      </c>
      <c r="T367" s="1634">
        <v>13211</v>
      </c>
      <c r="U367" s="1634">
        <f t="shared" si="70"/>
        <v>19489</v>
      </c>
      <c r="V367" s="1634">
        <f t="shared" si="71"/>
        <v>0</v>
      </c>
      <c r="W367" s="2434">
        <v>217</v>
      </c>
      <c r="X367" s="2434">
        <v>45.705599999999997</v>
      </c>
      <c r="Y367" s="2434">
        <v>173.6</v>
      </c>
      <c r="Z367" s="2434">
        <v>0.9778</v>
      </c>
      <c r="AA367" s="2434">
        <v>40.14</v>
      </c>
      <c r="AB367" s="2434">
        <v>13212</v>
      </c>
      <c r="AC367" s="1634">
        <f t="shared" si="72"/>
        <v>19745</v>
      </c>
      <c r="AD367" s="1634">
        <f t="shared" si="73"/>
        <v>0</v>
      </c>
      <c r="AE367" s="2434">
        <v>217</v>
      </c>
      <c r="AF367" s="1634">
        <v>39.8352</v>
      </c>
      <c r="AG367" s="1634">
        <v>173.6</v>
      </c>
      <c r="AH367" s="1634">
        <v>0.95989999999999998</v>
      </c>
      <c r="AI367" s="1634">
        <v>40.47</v>
      </c>
      <c r="AJ367" s="1634">
        <v>11997</v>
      </c>
      <c r="AK367" s="1634">
        <f t="shared" si="74"/>
        <v>17782</v>
      </c>
      <c r="AL367" s="1634">
        <f t="shared" si="75"/>
        <v>0</v>
      </c>
      <c r="AM367" s="1634">
        <v>217</v>
      </c>
      <c r="AN367" s="1634">
        <v>32.8752</v>
      </c>
      <c r="AO367" s="1634">
        <v>173.6</v>
      </c>
      <c r="AP367" s="1634">
        <v>0.94610000000000005</v>
      </c>
      <c r="AQ367" s="1634">
        <v>44.67</v>
      </c>
      <c r="AR367" s="1634">
        <v>10928</v>
      </c>
      <c r="AS367" s="1634">
        <f t="shared" si="76"/>
        <v>14675</v>
      </c>
      <c r="AT367" s="1634">
        <f t="shared" si="77"/>
        <v>0</v>
      </c>
      <c r="AU367" s="1634">
        <v>217</v>
      </c>
      <c r="AV367" s="1634">
        <v>37.782400000000003</v>
      </c>
      <c r="AW367" s="1634">
        <v>173.6</v>
      </c>
      <c r="AX367" s="1634">
        <v>0.94840000000000002</v>
      </c>
      <c r="AY367" s="1634">
        <v>40.97</v>
      </c>
      <c r="AZ367" s="1634">
        <v>11145</v>
      </c>
      <c r="BA367" s="1634">
        <f t="shared" si="78"/>
        <v>16322</v>
      </c>
      <c r="BB367" s="1634">
        <f t="shared" si="79"/>
        <v>0</v>
      </c>
    </row>
    <row r="368" spans="1:54" ht="15">
      <c r="A368" s="2456">
        <f t="shared" si="80"/>
        <v>363</v>
      </c>
      <c r="B368" s="2411" t="s">
        <v>3430</v>
      </c>
      <c r="C368" s="2411" t="s">
        <v>536</v>
      </c>
      <c r="D368" s="1611" t="s">
        <v>515</v>
      </c>
      <c r="E368" s="1611" t="s">
        <v>259</v>
      </c>
      <c r="F368" s="1634">
        <v>218</v>
      </c>
      <c r="G368" s="1634">
        <v>218</v>
      </c>
      <c r="H368" s="2431">
        <v>136.68</v>
      </c>
      <c r="I368" s="2431">
        <v>174.4</v>
      </c>
      <c r="J368" s="2431">
        <v>0.79979999999999996</v>
      </c>
      <c r="K368" s="2431">
        <v>2.72</v>
      </c>
      <c r="L368" s="1634">
        <v>2678</v>
      </c>
      <c r="M368" s="1634">
        <f t="shared" si="68"/>
        <v>59046</v>
      </c>
      <c r="N368" s="1634">
        <f t="shared" si="69"/>
        <v>0</v>
      </c>
      <c r="O368" s="1634">
        <v>218</v>
      </c>
      <c r="P368" s="2431">
        <v>126.12</v>
      </c>
      <c r="Q368" s="2431">
        <v>174.4</v>
      </c>
      <c r="R368" s="2431">
        <v>0.79330000000000001</v>
      </c>
      <c r="S368" s="2431">
        <v>2.67</v>
      </c>
      <c r="T368" s="1634">
        <v>2502</v>
      </c>
      <c r="U368" s="1634">
        <f t="shared" si="70"/>
        <v>56300</v>
      </c>
      <c r="V368" s="1634">
        <f t="shared" si="71"/>
        <v>0</v>
      </c>
      <c r="W368" s="2434">
        <v>218</v>
      </c>
      <c r="X368" s="2434">
        <v>136.20000000000002</v>
      </c>
      <c r="Y368" s="2434">
        <v>174.4</v>
      </c>
      <c r="Z368" s="2434">
        <v>0.75639999999999996</v>
      </c>
      <c r="AA368" s="2434">
        <v>6.64</v>
      </c>
      <c r="AB368" s="2434">
        <v>6516</v>
      </c>
      <c r="AC368" s="1634">
        <f t="shared" si="72"/>
        <v>58838</v>
      </c>
      <c r="AD368" s="1634">
        <f t="shared" si="73"/>
        <v>0</v>
      </c>
      <c r="AE368" s="2434">
        <v>218</v>
      </c>
      <c r="AF368" s="1634">
        <v>104.28</v>
      </c>
      <c r="AG368" s="1634">
        <v>174.4</v>
      </c>
      <c r="AH368" s="1634">
        <v>0.96530000000000005</v>
      </c>
      <c r="AI368" s="1634">
        <v>2.9</v>
      </c>
      <c r="AJ368" s="1634">
        <v>2249</v>
      </c>
      <c r="AK368" s="1634">
        <f t="shared" si="74"/>
        <v>46551</v>
      </c>
      <c r="AL368" s="1634">
        <f t="shared" si="75"/>
        <v>0</v>
      </c>
      <c r="AM368" s="1634">
        <v>218</v>
      </c>
      <c r="AN368" s="1634">
        <v>74.64</v>
      </c>
      <c r="AO368" s="1634">
        <v>174.4</v>
      </c>
      <c r="AP368" s="1634">
        <v>0.96030000000000004</v>
      </c>
      <c r="AQ368" s="2431">
        <v>2.59</v>
      </c>
      <c r="AR368" s="1634">
        <v>1437</v>
      </c>
      <c r="AS368" s="1634">
        <f t="shared" si="76"/>
        <v>33319</v>
      </c>
      <c r="AT368" s="1634">
        <f t="shared" si="77"/>
        <v>0</v>
      </c>
      <c r="AU368" s="1634">
        <v>218</v>
      </c>
      <c r="AV368" s="1634">
        <v>63.839999999999996</v>
      </c>
      <c r="AW368" s="1634">
        <v>174.4</v>
      </c>
      <c r="AX368" s="1634">
        <v>0.80279999999999996</v>
      </c>
      <c r="AY368" s="1634">
        <v>2.78</v>
      </c>
      <c r="AZ368" s="1634">
        <v>1278</v>
      </c>
      <c r="BA368" s="1634">
        <f t="shared" si="78"/>
        <v>27579</v>
      </c>
      <c r="BB368" s="1634">
        <f t="shared" si="79"/>
        <v>0</v>
      </c>
    </row>
    <row r="369" spans="1:54" ht="15">
      <c r="A369" s="2456">
        <f t="shared" si="80"/>
        <v>364</v>
      </c>
      <c r="B369" s="2411" t="s">
        <v>3433</v>
      </c>
      <c r="C369" s="2411" t="s">
        <v>536</v>
      </c>
      <c r="D369" s="1611" t="s">
        <v>515</v>
      </c>
      <c r="E369" s="1611" t="s">
        <v>259</v>
      </c>
      <c r="F369" s="1634">
        <v>220</v>
      </c>
      <c r="G369" s="1634">
        <v>220</v>
      </c>
      <c r="H369" s="2431">
        <v>282.01920000000001</v>
      </c>
      <c r="I369" s="2431">
        <v>282.02</v>
      </c>
      <c r="J369" s="2431">
        <v>0.6794</v>
      </c>
      <c r="K369" s="2431">
        <v>32.21</v>
      </c>
      <c r="L369" s="1634">
        <v>65412</v>
      </c>
      <c r="M369" s="1634">
        <f t="shared" si="68"/>
        <v>121832</v>
      </c>
      <c r="N369" s="1634">
        <f t="shared" si="69"/>
        <v>0</v>
      </c>
      <c r="O369" s="1634">
        <v>220</v>
      </c>
      <c r="P369" s="2431">
        <v>281.63040000000001</v>
      </c>
      <c r="Q369" s="2431">
        <v>281.63</v>
      </c>
      <c r="R369" s="2431">
        <v>0.70650000000000002</v>
      </c>
      <c r="S369" s="2431">
        <v>32.729999999999997</v>
      </c>
      <c r="T369" s="1634">
        <v>68571</v>
      </c>
      <c r="U369" s="1634">
        <f t="shared" si="70"/>
        <v>125720</v>
      </c>
      <c r="V369" s="1634">
        <f t="shared" si="71"/>
        <v>0</v>
      </c>
      <c r="W369" s="2434">
        <v>220</v>
      </c>
      <c r="X369" s="2434">
        <v>236.4992</v>
      </c>
      <c r="Y369" s="2434">
        <v>236.5</v>
      </c>
      <c r="Z369" s="2434">
        <v>0.78249999999999997</v>
      </c>
      <c r="AA369" s="2434">
        <v>19.760000000000002</v>
      </c>
      <c r="AB369" s="2434">
        <v>33650</v>
      </c>
      <c r="AC369" s="1634">
        <f t="shared" si="72"/>
        <v>102168</v>
      </c>
      <c r="AD369" s="1634">
        <f t="shared" si="73"/>
        <v>0</v>
      </c>
      <c r="AE369" s="2434">
        <v>220</v>
      </c>
      <c r="AF369" s="1634">
        <v>189.6464</v>
      </c>
      <c r="AG369" s="1634">
        <v>189.65</v>
      </c>
      <c r="AH369" s="1634">
        <v>0.99039999999999995</v>
      </c>
      <c r="AI369" s="1634">
        <v>16.7</v>
      </c>
      <c r="AJ369" s="1634">
        <v>23565</v>
      </c>
      <c r="AK369" s="1634">
        <f t="shared" si="74"/>
        <v>84658</v>
      </c>
      <c r="AL369" s="1634">
        <f t="shared" si="75"/>
        <v>0</v>
      </c>
      <c r="AM369" s="1634">
        <v>220</v>
      </c>
      <c r="AN369" s="1634">
        <v>193.0128</v>
      </c>
      <c r="AO369" s="1634">
        <v>193.01</v>
      </c>
      <c r="AP369" s="1634">
        <v>0.99419999999999997</v>
      </c>
      <c r="AQ369" s="2431">
        <v>24.91</v>
      </c>
      <c r="AR369" s="1634">
        <v>35776</v>
      </c>
      <c r="AS369" s="1634">
        <f t="shared" si="76"/>
        <v>86161</v>
      </c>
      <c r="AT369" s="1634">
        <f t="shared" si="77"/>
        <v>0</v>
      </c>
      <c r="AU369" s="1634">
        <v>220</v>
      </c>
      <c r="AV369" s="1634">
        <v>175.05600000000001</v>
      </c>
      <c r="AW369" s="1634">
        <v>176</v>
      </c>
      <c r="AX369" s="1634">
        <v>0.99490000000000001</v>
      </c>
      <c r="AY369" s="1634">
        <v>20.72</v>
      </c>
      <c r="AZ369" s="1634">
        <v>26120</v>
      </c>
      <c r="BA369" s="1634">
        <f t="shared" si="78"/>
        <v>75624</v>
      </c>
      <c r="BB369" s="1634">
        <f t="shared" si="79"/>
        <v>0</v>
      </c>
    </row>
    <row r="370" spans="1:54" ht="15">
      <c r="A370" s="2456">
        <f t="shared" si="80"/>
        <v>365</v>
      </c>
      <c r="B370" s="2411" t="s">
        <v>3432</v>
      </c>
      <c r="C370" s="2411" t="s">
        <v>3156</v>
      </c>
      <c r="D370" s="1611" t="s">
        <v>515</v>
      </c>
      <c r="E370" s="1611" t="s">
        <v>259</v>
      </c>
      <c r="F370" s="1634">
        <v>220</v>
      </c>
      <c r="G370" s="1634">
        <v>220</v>
      </c>
      <c r="H370" s="2431">
        <v>69.12</v>
      </c>
      <c r="I370" s="2431">
        <v>220</v>
      </c>
      <c r="J370" s="2431">
        <v>0.80459999999999998</v>
      </c>
      <c r="K370" s="2431">
        <v>32.130111882716051</v>
      </c>
      <c r="L370" s="1634">
        <v>15990</v>
      </c>
      <c r="M370" s="1634">
        <f t="shared" si="68"/>
        <v>29860</v>
      </c>
      <c r="N370" s="1634">
        <f t="shared" si="69"/>
        <v>0</v>
      </c>
      <c r="O370" s="1634">
        <v>220</v>
      </c>
      <c r="P370" s="2431">
        <v>79.2</v>
      </c>
      <c r="Q370" s="2431">
        <v>220</v>
      </c>
      <c r="R370" s="2431">
        <v>0.82479999999999998</v>
      </c>
      <c r="S370" s="2431">
        <v>37.291598783534262</v>
      </c>
      <c r="T370" s="1634">
        <v>21974</v>
      </c>
      <c r="U370" s="1634">
        <f t="shared" si="70"/>
        <v>35355</v>
      </c>
      <c r="V370" s="1634">
        <f t="shared" si="71"/>
        <v>0</v>
      </c>
      <c r="W370" s="2434">
        <v>220</v>
      </c>
      <c r="X370" s="2434">
        <v>65.28</v>
      </c>
      <c r="Y370" s="2434">
        <v>220</v>
      </c>
      <c r="Z370" s="2434">
        <v>0.83340000000000003</v>
      </c>
      <c r="AA370" s="2435">
        <v>31.330848311546845</v>
      </c>
      <c r="AB370" s="2434">
        <v>14726</v>
      </c>
      <c r="AC370" s="1634">
        <f t="shared" si="72"/>
        <v>28201</v>
      </c>
      <c r="AD370" s="1634">
        <f t="shared" si="73"/>
        <v>0</v>
      </c>
      <c r="AE370" s="2434">
        <v>220</v>
      </c>
      <c r="AF370" s="1634">
        <v>64.8</v>
      </c>
      <c r="AG370" s="1634">
        <v>220</v>
      </c>
      <c r="AH370" s="1634">
        <v>0.81269999999999998</v>
      </c>
      <c r="AI370" s="2431">
        <f>+AJ370/(24*31*AF370)*100</f>
        <v>39.148579583167397</v>
      </c>
      <c r="AJ370" s="1634">
        <v>18874</v>
      </c>
      <c r="AK370" s="1634">
        <f t="shared" si="74"/>
        <v>28927</v>
      </c>
      <c r="AL370" s="1634">
        <f t="shared" si="75"/>
        <v>0</v>
      </c>
      <c r="AM370" s="1634">
        <v>220</v>
      </c>
      <c r="AN370" s="1634">
        <v>38.24</v>
      </c>
      <c r="AO370" s="1634">
        <v>220</v>
      </c>
      <c r="AP370" s="1634">
        <v>0.79700000000000004</v>
      </c>
      <c r="AQ370" s="2431">
        <f>+AR370/(24*31*AN370)*100</f>
        <v>35.675923426463306</v>
      </c>
      <c r="AR370" s="1634">
        <v>10150</v>
      </c>
      <c r="AS370" s="1634">
        <f t="shared" si="76"/>
        <v>17070</v>
      </c>
      <c r="AT370" s="1634">
        <f t="shared" si="77"/>
        <v>0</v>
      </c>
      <c r="AU370" s="1634">
        <v>220</v>
      </c>
      <c r="AV370" s="1634">
        <v>28.96</v>
      </c>
      <c r="AW370" s="1634">
        <v>220</v>
      </c>
      <c r="AX370" s="1634">
        <v>0.82789999999999997</v>
      </c>
      <c r="AY370" s="2431">
        <f>+AZ370/(24*30*AV370)*100</f>
        <v>29.715316144874155</v>
      </c>
      <c r="AZ370" s="1634">
        <v>6196</v>
      </c>
      <c r="BA370" s="1634">
        <f t="shared" si="78"/>
        <v>12511</v>
      </c>
      <c r="BB370" s="1634">
        <f t="shared" si="79"/>
        <v>0</v>
      </c>
    </row>
    <row r="371" spans="1:54" ht="15">
      <c r="A371" s="2456">
        <f t="shared" si="80"/>
        <v>366</v>
      </c>
      <c r="B371" s="2411" t="s">
        <v>3434</v>
      </c>
      <c r="C371" s="2411" t="s">
        <v>536</v>
      </c>
      <c r="D371" s="1611" t="s">
        <v>515</v>
      </c>
      <c r="E371" s="1611" t="s">
        <v>259</v>
      </c>
      <c r="F371" s="1634">
        <v>220</v>
      </c>
      <c r="G371" s="1634">
        <v>220</v>
      </c>
      <c r="H371" s="2431">
        <v>172.8</v>
      </c>
      <c r="I371" s="2431">
        <v>176</v>
      </c>
      <c r="J371" s="2431">
        <v>0.98019999999999996</v>
      </c>
      <c r="K371" s="2431">
        <v>20.43</v>
      </c>
      <c r="L371" s="1634">
        <v>25414</v>
      </c>
      <c r="M371" s="1634">
        <f t="shared" si="68"/>
        <v>74650</v>
      </c>
      <c r="N371" s="1634">
        <f t="shared" si="69"/>
        <v>0</v>
      </c>
      <c r="O371" s="1634">
        <v>220</v>
      </c>
      <c r="P371" s="2431">
        <v>172.96</v>
      </c>
      <c r="Q371" s="2431">
        <v>176</v>
      </c>
      <c r="R371" s="2431">
        <v>0.90849999999999997</v>
      </c>
      <c r="S371" s="2431">
        <v>20.07</v>
      </c>
      <c r="T371" s="1634">
        <v>25832</v>
      </c>
      <c r="U371" s="1634">
        <f t="shared" si="70"/>
        <v>77209</v>
      </c>
      <c r="V371" s="1634">
        <f t="shared" si="71"/>
        <v>0</v>
      </c>
      <c r="W371" s="2434">
        <v>220</v>
      </c>
      <c r="X371" s="2434">
        <v>206.4</v>
      </c>
      <c r="Y371" s="2434">
        <v>206.4</v>
      </c>
      <c r="Z371" s="2434">
        <v>0.84160000000000001</v>
      </c>
      <c r="AA371" s="2434">
        <v>17.3</v>
      </c>
      <c r="AB371" s="2434">
        <v>25708</v>
      </c>
      <c r="AC371" s="1634">
        <f t="shared" si="72"/>
        <v>89165</v>
      </c>
      <c r="AD371" s="1634">
        <f t="shared" si="73"/>
        <v>0</v>
      </c>
      <c r="AE371" s="2434">
        <v>220</v>
      </c>
      <c r="AF371" s="1634">
        <v>212.96</v>
      </c>
      <c r="AG371" s="1634">
        <v>212.96</v>
      </c>
      <c r="AH371" s="1634">
        <v>0.77949999999999997</v>
      </c>
      <c r="AI371" s="1634">
        <v>18.68</v>
      </c>
      <c r="AJ371" s="1634">
        <v>29604</v>
      </c>
      <c r="AK371" s="1634">
        <f t="shared" si="74"/>
        <v>95065</v>
      </c>
      <c r="AL371" s="1634">
        <f t="shared" si="75"/>
        <v>0</v>
      </c>
      <c r="AM371" s="1634">
        <v>220</v>
      </c>
      <c r="AN371" s="1634">
        <v>217.28</v>
      </c>
      <c r="AO371" s="1634">
        <v>217.28</v>
      </c>
      <c r="AP371" s="1634">
        <v>0.77239999999999998</v>
      </c>
      <c r="AQ371" s="2431">
        <v>18.579999999999998</v>
      </c>
      <c r="AR371" s="1634">
        <v>30038</v>
      </c>
      <c r="AS371" s="1634">
        <f t="shared" si="76"/>
        <v>96994</v>
      </c>
      <c r="AT371" s="1634">
        <f t="shared" si="77"/>
        <v>0</v>
      </c>
      <c r="AU371" s="1634">
        <v>220</v>
      </c>
      <c r="AV371" s="1634">
        <v>159.84</v>
      </c>
      <c r="AW371" s="1634">
        <v>176</v>
      </c>
      <c r="AX371" s="1634">
        <v>0.87909999999999999</v>
      </c>
      <c r="AY371" s="1634">
        <v>19.690000000000001</v>
      </c>
      <c r="AZ371" s="1634">
        <v>22664</v>
      </c>
      <c r="BA371" s="1634">
        <f t="shared" si="78"/>
        <v>69051</v>
      </c>
      <c r="BB371" s="1634">
        <f t="shared" si="79"/>
        <v>0</v>
      </c>
    </row>
    <row r="372" spans="1:54" ht="15">
      <c r="A372" s="2456">
        <f t="shared" si="80"/>
        <v>367</v>
      </c>
      <c r="B372" s="2411" t="s">
        <v>3431</v>
      </c>
      <c r="C372" s="2411" t="s">
        <v>634</v>
      </c>
      <c r="D372" s="1611" t="s">
        <v>515</v>
      </c>
      <c r="E372" s="1611" t="s">
        <v>259</v>
      </c>
      <c r="F372" s="1634">
        <v>220</v>
      </c>
      <c r="G372" s="1634">
        <v>220</v>
      </c>
      <c r="H372" s="2431">
        <v>184.92</v>
      </c>
      <c r="I372" s="2431">
        <v>184.92</v>
      </c>
      <c r="J372" s="2431">
        <v>0.97</v>
      </c>
      <c r="K372" s="2431">
        <v>17.510000000000002</v>
      </c>
      <c r="L372" s="1634">
        <v>23315</v>
      </c>
      <c r="M372" s="1634">
        <f t="shared" si="68"/>
        <v>79885</v>
      </c>
      <c r="N372" s="1634">
        <f t="shared" si="69"/>
        <v>0</v>
      </c>
      <c r="O372" s="1634">
        <v>220</v>
      </c>
      <c r="P372" s="2431">
        <v>189.40799999999999</v>
      </c>
      <c r="Q372" s="2431">
        <v>189.41</v>
      </c>
      <c r="R372" s="2431">
        <v>0.9849</v>
      </c>
      <c r="S372" s="2431">
        <v>23.99</v>
      </c>
      <c r="T372" s="1634">
        <v>33804</v>
      </c>
      <c r="U372" s="1634">
        <f t="shared" si="70"/>
        <v>84552</v>
      </c>
      <c r="V372" s="1634">
        <f t="shared" si="71"/>
        <v>0</v>
      </c>
      <c r="W372" s="2434">
        <v>220</v>
      </c>
      <c r="X372" s="2434">
        <v>188.53919999999999</v>
      </c>
      <c r="Y372" s="2434">
        <v>188.54</v>
      </c>
      <c r="Z372" s="2434">
        <v>0.98750000000000004</v>
      </c>
      <c r="AA372" s="2434">
        <v>27.35</v>
      </c>
      <c r="AB372" s="2434">
        <v>37133</v>
      </c>
      <c r="AC372" s="1634">
        <f t="shared" si="72"/>
        <v>81449</v>
      </c>
      <c r="AD372" s="1634">
        <f t="shared" si="73"/>
        <v>0</v>
      </c>
      <c r="AE372" s="2434">
        <v>220</v>
      </c>
      <c r="AF372" s="1634">
        <v>180.3664</v>
      </c>
      <c r="AG372" s="1634">
        <v>180.37</v>
      </c>
      <c r="AH372" s="1634">
        <v>0.98380000000000001</v>
      </c>
      <c r="AI372" s="1634">
        <v>25.81</v>
      </c>
      <c r="AJ372" s="1634">
        <v>34641</v>
      </c>
      <c r="AK372" s="1634">
        <f t="shared" si="74"/>
        <v>80516</v>
      </c>
      <c r="AL372" s="1634">
        <f t="shared" si="75"/>
        <v>0</v>
      </c>
      <c r="AM372" s="1634">
        <v>220</v>
      </c>
      <c r="AN372" s="1634">
        <v>183.50559999999999</v>
      </c>
      <c r="AO372" s="1634">
        <v>183.51</v>
      </c>
      <c r="AP372" s="1634">
        <v>0.98760000000000003</v>
      </c>
      <c r="AQ372" s="2431">
        <v>28.95</v>
      </c>
      <c r="AR372" s="1634">
        <v>39525</v>
      </c>
      <c r="AS372" s="1634">
        <f t="shared" si="76"/>
        <v>81917</v>
      </c>
      <c r="AT372" s="1634">
        <f t="shared" si="77"/>
        <v>0</v>
      </c>
      <c r="AU372" s="1634">
        <v>220</v>
      </c>
      <c r="AV372" s="1634">
        <v>187.32320000000001</v>
      </c>
      <c r="AW372" s="1634">
        <v>187.32</v>
      </c>
      <c r="AX372" s="1634">
        <v>0.9839</v>
      </c>
      <c r="AY372" s="1634">
        <v>17.13</v>
      </c>
      <c r="AZ372" s="1634">
        <v>23103</v>
      </c>
      <c r="BA372" s="1634">
        <f t="shared" si="78"/>
        <v>80924</v>
      </c>
      <c r="BB372" s="1634">
        <f t="shared" si="79"/>
        <v>0</v>
      </c>
    </row>
    <row r="373" spans="1:54" ht="15">
      <c r="A373" s="2456">
        <f t="shared" si="80"/>
        <v>368</v>
      </c>
      <c r="B373" s="2411" t="s">
        <v>3436</v>
      </c>
      <c r="C373" s="2411" t="s">
        <v>3156</v>
      </c>
      <c r="D373" s="1611" t="s">
        <v>515</v>
      </c>
      <c r="E373" s="1611" t="s">
        <v>259</v>
      </c>
      <c r="F373" s="1634">
        <v>222</v>
      </c>
      <c r="G373" s="1634">
        <v>222</v>
      </c>
      <c r="H373" s="2431">
        <v>85.6</v>
      </c>
      <c r="I373" s="2431">
        <v>222</v>
      </c>
      <c r="J373" s="2431">
        <v>0.62639999999999996</v>
      </c>
      <c r="K373" s="2431">
        <v>36.737409138110081</v>
      </c>
      <c r="L373" s="1634">
        <v>22642</v>
      </c>
      <c r="M373" s="1634">
        <f t="shared" si="68"/>
        <v>36979</v>
      </c>
      <c r="N373" s="1634">
        <f t="shared" si="69"/>
        <v>0</v>
      </c>
      <c r="O373" s="1634">
        <v>222</v>
      </c>
      <c r="P373" s="2431">
        <v>55.04</v>
      </c>
      <c r="Q373" s="2431">
        <v>222</v>
      </c>
      <c r="R373" s="2431">
        <v>0.59719999999999995</v>
      </c>
      <c r="S373" s="2431">
        <v>31.00872874468617</v>
      </c>
      <c r="T373" s="1634">
        <v>12698</v>
      </c>
      <c r="U373" s="1634">
        <f t="shared" si="70"/>
        <v>24570</v>
      </c>
      <c r="V373" s="1634">
        <f t="shared" si="71"/>
        <v>0</v>
      </c>
      <c r="W373" s="2434">
        <v>222</v>
      </c>
      <c r="X373" s="2434">
        <v>37.28</v>
      </c>
      <c r="Y373" s="2434">
        <v>222</v>
      </c>
      <c r="Z373" s="2434">
        <v>0.56330000000000002</v>
      </c>
      <c r="AA373" s="2435">
        <v>28.992310443490698</v>
      </c>
      <c r="AB373" s="2434">
        <v>7782</v>
      </c>
      <c r="AC373" s="1634">
        <f t="shared" si="72"/>
        <v>16105</v>
      </c>
      <c r="AD373" s="1634">
        <f t="shared" si="73"/>
        <v>0</v>
      </c>
      <c r="AE373" s="2434">
        <v>222</v>
      </c>
      <c r="AF373" s="1634">
        <v>85.76</v>
      </c>
      <c r="AG373" s="1634">
        <v>222</v>
      </c>
      <c r="AH373" s="1634">
        <v>0.60209999999999997</v>
      </c>
      <c r="AI373" s="2431">
        <f>+AJ373/(24*31*AF373)*100</f>
        <v>16.907649253731343</v>
      </c>
      <c r="AJ373" s="1634">
        <v>10788</v>
      </c>
      <c r="AK373" s="1634">
        <f t="shared" si="74"/>
        <v>38283</v>
      </c>
      <c r="AL373" s="1634">
        <f t="shared" si="75"/>
        <v>0</v>
      </c>
      <c r="AM373" s="1634">
        <v>222</v>
      </c>
      <c r="AN373" s="1634">
        <v>122.39999999999999</v>
      </c>
      <c r="AO373" s="1634">
        <v>222</v>
      </c>
      <c r="AP373" s="1634">
        <v>0.62360000000000004</v>
      </c>
      <c r="AQ373" s="2431">
        <f>+AR373/(24*31*AN373)*100</f>
        <v>14.303974277883198</v>
      </c>
      <c r="AR373" s="1634">
        <v>13026</v>
      </c>
      <c r="AS373" s="1634">
        <f t="shared" si="76"/>
        <v>54639</v>
      </c>
      <c r="AT373" s="1634">
        <f t="shared" si="77"/>
        <v>0</v>
      </c>
      <c r="AU373" s="1634">
        <v>222</v>
      </c>
      <c r="AV373" s="1634">
        <v>76.8</v>
      </c>
      <c r="AW373" s="1634">
        <v>222</v>
      </c>
      <c r="AX373" s="1634">
        <v>0.67279999999999995</v>
      </c>
      <c r="AY373" s="2431">
        <f>+AZ373/(24*30*AV373)*100</f>
        <v>40.621383101851855</v>
      </c>
      <c r="AZ373" s="1634">
        <v>22462</v>
      </c>
      <c r="BA373" s="1634">
        <f t="shared" si="78"/>
        <v>33178</v>
      </c>
      <c r="BB373" s="1634">
        <f t="shared" si="79"/>
        <v>0</v>
      </c>
    </row>
    <row r="374" spans="1:54" ht="15">
      <c r="A374" s="2456">
        <f t="shared" si="80"/>
        <v>369</v>
      </c>
      <c r="B374" s="2411" t="s">
        <v>3438</v>
      </c>
      <c r="C374" s="2411" t="s">
        <v>3156</v>
      </c>
      <c r="D374" s="1611" t="s">
        <v>515</v>
      </c>
      <c r="E374" s="1611" t="s">
        <v>259</v>
      </c>
      <c r="F374" s="1634">
        <v>222</v>
      </c>
      <c r="G374" s="1634">
        <v>222</v>
      </c>
      <c r="H374" s="2431">
        <v>129.36000000000001</v>
      </c>
      <c r="I374" s="2431">
        <v>222</v>
      </c>
      <c r="J374" s="2431">
        <v>0.75280000000000002</v>
      </c>
      <c r="K374" s="2431">
        <v>26.651506562220845</v>
      </c>
      <c r="L374" s="1634">
        <v>24823</v>
      </c>
      <c r="M374" s="1634">
        <f t="shared" si="68"/>
        <v>55884</v>
      </c>
      <c r="N374" s="1634">
        <f t="shared" si="69"/>
        <v>0</v>
      </c>
      <c r="O374" s="1634">
        <v>222</v>
      </c>
      <c r="P374" s="2431">
        <v>166.56</v>
      </c>
      <c r="Q374" s="2431">
        <v>222</v>
      </c>
      <c r="R374" s="2431">
        <v>0.751</v>
      </c>
      <c r="S374" s="2431">
        <v>36.62747384132296</v>
      </c>
      <c r="T374" s="1634">
        <v>45389</v>
      </c>
      <c r="U374" s="1634">
        <f t="shared" si="70"/>
        <v>74352</v>
      </c>
      <c r="V374" s="1634">
        <f t="shared" si="71"/>
        <v>0</v>
      </c>
      <c r="W374" s="2434">
        <v>222</v>
      </c>
      <c r="X374" s="2434">
        <v>153.24</v>
      </c>
      <c r="Y374" s="2434">
        <v>222</v>
      </c>
      <c r="Z374" s="2434">
        <v>0.76119999999999999</v>
      </c>
      <c r="AA374" s="2435">
        <v>40.851859102642187</v>
      </c>
      <c r="AB374" s="2434">
        <v>45073</v>
      </c>
      <c r="AC374" s="1634">
        <f t="shared" si="72"/>
        <v>66200</v>
      </c>
      <c r="AD374" s="1634">
        <f t="shared" si="73"/>
        <v>0</v>
      </c>
      <c r="AE374" s="2434">
        <v>222</v>
      </c>
      <c r="AF374" s="1634">
        <v>148.68</v>
      </c>
      <c r="AG374" s="1634">
        <v>222</v>
      </c>
      <c r="AH374" s="1634">
        <v>0.78480000000000005</v>
      </c>
      <c r="AI374" s="2431">
        <f>+AJ374/(24*31*AF374)*100</f>
        <v>38.57512417517885</v>
      </c>
      <c r="AJ374" s="1634">
        <v>42671</v>
      </c>
      <c r="AK374" s="1634">
        <f t="shared" si="74"/>
        <v>66371</v>
      </c>
      <c r="AL374" s="1634">
        <f t="shared" si="75"/>
        <v>0</v>
      </c>
      <c r="AM374" s="1634">
        <v>222</v>
      </c>
      <c r="AN374" s="1634">
        <v>15.84</v>
      </c>
      <c r="AO374" s="1634">
        <v>222</v>
      </c>
      <c r="AP374" s="1634">
        <v>0.37790000000000001</v>
      </c>
      <c r="AQ374" s="2431">
        <f>+AR374/(24*31*AN374)*100</f>
        <v>24.429442272184211</v>
      </c>
      <c r="AR374" s="1634">
        <v>2879</v>
      </c>
      <c r="AS374" s="1634">
        <f t="shared" si="76"/>
        <v>7071</v>
      </c>
      <c r="AT374" s="1634">
        <f t="shared" si="77"/>
        <v>0</v>
      </c>
      <c r="AU374" s="1634">
        <v>222</v>
      </c>
      <c r="AV374" s="1634">
        <v>9.1199999999999992</v>
      </c>
      <c r="AW374" s="1634">
        <v>222</v>
      </c>
      <c r="AX374" s="1634">
        <v>0.29559999999999997</v>
      </c>
      <c r="AY374" s="2431">
        <f>+AZ374/(24*30*AV374)*100</f>
        <v>27.914839181286549</v>
      </c>
      <c r="AZ374" s="1634">
        <v>1833</v>
      </c>
      <c r="BA374" s="1634">
        <f t="shared" si="78"/>
        <v>3940</v>
      </c>
      <c r="BB374" s="1634">
        <f t="shared" si="79"/>
        <v>0</v>
      </c>
    </row>
    <row r="375" spans="1:54" ht="15">
      <c r="A375" s="2456">
        <f t="shared" si="80"/>
        <v>370</v>
      </c>
      <c r="B375" s="2411" t="s">
        <v>3437</v>
      </c>
      <c r="C375" s="2411" t="s">
        <v>536</v>
      </c>
      <c r="D375" s="1611" t="s">
        <v>515</v>
      </c>
      <c r="E375" s="1611" t="s">
        <v>259</v>
      </c>
      <c r="F375" s="1634">
        <v>222</v>
      </c>
      <c r="G375" s="1634">
        <v>222</v>
      </c>
      <c r="H375" s="2431">
        <v>76.8</v>
      </c>
      <c r="I375" s="2431">
        <v>177.6</v>
      </c>
      <c r="J375" s="2431">
        <v>0.94699999999999995</v>
      </c>
      <c r="K375" s="2431">
        <v>12.43</v>
      </c>
      <c r="L375" s="1634">
        <v>6872</v>
      </c>
      <c r="M375" s="1634">
        <f t="shared" si="68"/>
        <v>33178</v>
      </c>
      <c r="N375" s="1634">
        <f t="shared" si="69"/>
        <v>0</v>
      </c>
      <c r="O375" s="1634">
        <v>222</v>
      </c>
      <c r="P375" s="2431">
        <v>77.44</v>
      </c>
      <c r="Q375" s="2431">
        <v>177.6</v>
      </c>
      <c r="R375" s="2431">
        <v>0.97419999999999995</v>
      </c>
      <c r="S375" s="2431">
        <v>35.64</v>
      </c>
      <c r="T375" s="1634">
        <v>20532</v>
      </c>
      <c r="U375" s="1634">
        <f t="shared" si="70"/>
        <v>34569</v>
      </c>
      <c r="V375" s="1634">
        <f t="shared" si="71"/>
        <v>0</v>
      </c>
      <c r="W375" s="2434">
        <v>222</v>
      </c>
      <c r="X375" s="2434">
        <v>79.52</v>
      </c>
      <c r="Y375" s="2434">
        <v>177.6</v>
      </c>
      <c r="Z375" s="2434">
        <v>0.92369999999999997</v>
      </c>
      <c r="AA375" s="2434">
        <v>18.68</v>
      </c>
      <c r="AB375" s="2434">
        <v>10696</v>
      </c>
      <c r="AC375" s="1634">
        <f t="shared" si="72"/>
        <v>34353</v>
      </c>
      <c r="AD375" s="1634">
        <f t="shared" si="73"/>
        <v>0</v>
      </c>
      <c r="AE375" s="2434">
        <v>222</v>
      </c>
      <c r="AF375" s="1634">
        <v>77.759999999999991</v>
      </c>
      <c r="AG375" s="1634">
        <v>177.6</v>
      </c>
      <c r="AH375" s="1634">
        <v>0.89200000000000002</v>
      </c>
      <c r="AI375" s="1634">
        <v>15.75</v>
      </c>
      <c r="AJ375" s="1634">
        <v>8228</v>
      </c>
      <c r="AK375" s="1634">
        <f t="shared" si="74"/>
        <v>34712</v>
      </c>
      <c r="AL375" s="1634">
        <f t="shared" si="75"/>
        <v>0</v>
      </c>
      <c r="AM375" s="1634">
        <v>222</v>
      </c>
      <c r="AN375" s="1634">
        <v>70.56</v>
      </c>
      <c r="AO375" s="1634">
        <v>177.6</v>
      </c>
      <c r="AP375" s="1634">
        <v>0.74409999999999998</v>
      </c>
      <c r="AQ375" s="2431">
        <v>10.24</v>
      </c>
      <c r="AR375" s="1634">
        <v>5894</v>
      </c>
      <c r="AS375" s="1634">
        <f t="shared" si="76"/>
        <v>31498</v>
      </c>
      <c r="AT375" s="1634">
        <f t="shared" si="77"/>
        <v>0</v>
      </c>
      <c r="AU375" s="1634">
        <v>222</v>
      </c>
      <c r="AV375" s="1634">
        <v>77.600000000000009</v>
      </c>
      <c r="AW375" s="1634">
        <v>177.6</v>
      </c>
      <c r="AX375" s="1634">
        <v>0.89429999999999998</v>
      </c>
      <c r="AY375" s="1634">
        <v>22.03</v>
      </c>
      <c r="AZ375" s="1634">
        <v>12308</v>
      </c>
      <c r="BA375" s="1634">
        <f t="shared" si="78"/>
        <v>33523</v>
      </c>
      <c r="BB375" s="1634">
        <f t="shared" si="79"/>
        <v>0</v>
      </c>
    </row>
    <row r="376" spans="1:54" ht="15">
      <c r="A376" s="2456">
        <f t="shared" si="80"/>
        <v>371</v>
      </c>
      <c r="B376" s="2411" t="s">
        <v>3439</v>
      </c>
      <c r="C376" s="2411" t="s">
        <v>536</v>
      </c>
      <c r="D376" s="1611" t="s">
        <v>515</v>
      </c>
      <c r="E376" s="1611" t="s">
        <v>259</v>
      </c>
      <c r="F376" s="1634">
        <v>222</v>
      </c>
      <c r="G376" s="1634">
        <v>222</v>
      </c>
      <c r="H376" s="2431">
        <v>214.2</v>
      </c>
      <c r="I376" s="2431">
        <v>214.2</v>
      </c>
      <c r="J376" s="2431">
        <v>0.73740000000000006</v>
      </c>
      <c r="K376" s="2431">
        <v>10.33</v>
      </c>
      <c r="L376" s="1634">
        <v>15930</v>
      </c>
      <c r="M376" s="1634">
        <f t="shared" si="68"/>
        <v>92534</v>
      </c>
      <c r="N376" s="1634">
        <f t="shared" si="69"/>
        <v>0</v>
      </c>
      <c r="O376" s="1634">
        <v>222</v>
      </c>
      <c r="P376" s="2431">
        <v>212.64</v>
      </c>
      <c r="Q376" s="2431">
        <v>212.64</v>
      </c>
      <c r="R376" s="2431">
        <v>0.71440000000000003</v>
      </c>
      <c r="S376" s="2431">
        <v>12.5</v>
      </c>
      <c r="T376" s="1634">
        <v>19782</v>
      </c>
      <c r="U376" s="1634">
        <f t="shared" si="70"/>
        <v>94922</v>
      </c>
      <c r="V376" s="1634">
        <f t="shared" si="71"/>
        <v>0</v>
      </c>
      <c r="W376" s="2434">
        <v>222</v>
      </c>
      <c r="X376" s="2434">
        <v>213.24</v>
      </c>
      <c r="Y376" s="2434">
        <v>213.24</v>
      </c>
      <c r="Z376" s="2434">
        <v>0.73599999999999999</v>
      </c>
      <c r="AA376" s="2434">
        <v>9.84</v>
      </c>
      <c r="AB376" s="2434">
        <v>15104</v>
      </c>
      <c r="AC376" s="1634">
        <f t="shared" si="72"/>
        <v>92120</v>
      </c>
      <c r="AD376" s="1634">
        <f t="shared" si="73"/>
        <v>0</v>
      </c>
      <c r="AE376" s="2434">
        <v>222</v>
      </c>
      <c r="AF376" s="1634">
        <v>236.76</v>
      </c>
      <c r="AG376" s="1634">
        <v>236.76</v>
      </c>
      <c r="AH376" s="1634">
        <v>0.72230000000000005</v>
      </c>
      <c r="AI376" s="1634">
        <v>9.14</v>
      </c>
      <c r="AJ376" s="1634">
        <v>16098</v>
      </c>
      <c r="AK376" s="1634">
        <f t="shared" si="74"/>
        <v>105690</v>
      </c>
      <c r="AL376" s="1634">
        <f t="shared" si="75"/>
        <v>0</v>
      </c>
      <c r="AM376" s="1634">
        <v>222</v>
      </c>
      <c r="AN376" s="1634">
        <v>233.16</v>
      </c>
      <c r="AO376" s="1634">
        <v>233.16</v>
      </c>
      <c r="AP376" s="1634">
        <v>0.72360000000000002</v>
      </c>
      <c r="AQ376" s="2431">
        <v>9.34</v>
      </c>
      <c r="AR376" s="1634">
        <v>16198</v>
      </c>
      <c r="AS376" s="1634">
        <f t="shared" si="76"/>
        <v>104083</v>
      </c>
      <c r="AT376" s="1634">
        <f t="shared" si="77"/>
        <v>0</v>
      </c>
      <c r="AU376" s="1634">
        <v>222</v>
      </c>
      <c r="AV376" s="1634">
        <v>241.92000000000002</v>
      </c>
      <c r="AW376" s="1634">
        <v>241.92</v>
      </c>
      <c r="AX376" s="1634">
        <v>0.72170000000000001</v>
      </c>
      <c r="AY376" s="1634">
        <v>9.35</v>
      </c>
      <c r="AZ376" s="1634">
        <v>16289</v>
      </c>
      <c r="BA376" s="1634">
        <f t="shared" si="78"/>
        <v>104509</v>
      </c>
      <c r="BB376" s="1634">
        <f t="shared" si="79"/>
        <v>0</v>
      </c>
    </row>
    <row r="377" spans="1:54" ht="15">
      <c r="A377" s="2456">
        <f t="shared" si="80"/>
        <v>372</v>
      </c>
      <c r="B377" s="2411" t="s">
        <v>3440</v>
      </c>
      <c r="C377" s="2411" t="s">
        <v>3180</v>
      </c>
      <c r="D377" s="1611" t="s">
        <v>515</v>
      </c>
      <c r="E377" s="1611" t="s">
        <v>259</v>
      </c>
      <c r="F377" s="1634">
        <v>222</v>
      </c>
      <c r="G377" s="1634">
        <v>222</v>
      </c>
      <c r="H377" s="2431">
        <v>176.8</v>
      </c>
      <c r="I377" s="2431">
        <v>177.6</v>
      </c>
      <c r="J377" s="2431">
        <v>0.9849</v>
      </c>
      <c r="K377" s="2431">
        <v>48.85</v>
      </c>
      <c r="L377" s="1634">
        <v>62186</v>
      </c>
      <c r="M377" s="1634">
        <f t="shared" si="68"/>
        <v>76378</v>
      </c>
      <c r="N377" s="1634">
        <f t="shared" si="69"/>
        <v>0</v>
      </c>
      <c r="O377" s="1634">
        <v>222</v>
      </c>
      <c r="P377" s="2431">
        <v>208</v>
      </c>
      <c r="Q377" s="2431">
        <v>208</v>
      </c>
      <c r="R377" s="2431">
        <v>0.97409999999999997</v>
      </c>
      <c r="S377" s="2431">
        <v>45.36</v>
      </c>
      <c r="T377" s="1634">
        <v>70190</v>
      </c>
      <c r="U377" s="1634">
        <f t="shared" si="70"/>
        <v>92851</v>
      </c>
      <c r="V377" s="1634">
        <f t="shared" si="71"/>
        <v>0</v>
      </c>
      <c r="W377" s="2434">
        <v>222</v>
      </c>
      <c r="X377" s="2434">
        <v>216</v>
      </c>
      <c r="Y377" s="2434">
        <v>216</v>
      </c>
      <c r="Z377" s="2434">
        <v>0.98329999999999995</v>
      </c>
      <c r="AA377" s="2434">
        <v>38.11</v>
      </c>
      <c r="AB377" s="2434">
        <v>59264</v>
      </c>
      <c r="AC377" s="1634">
        <f t="shared" si="72"/>
        <v>93312</v>
      </c>
      <c r="AD377" s="1634">
        <f t="shared" si="73"/>
        <v>0</v>
      </c>
      <c r="AE377" s="2434">
        <v>222</v>
      </c>
      <c r="AF377" s="1634">
        <v>234.24</v>
      </c>
      <c r="AG377" s="1634">
        <v>234.24</v>
      </c>
      <c r="AH377" s="1634">
        <v>0.96840000000000004</v>
      </c>
      <c r="AI377" s="1634">
        <v>24.16</v>
      </c>
      <c r="AJ377" s="1634">
        <v>42100</v>
      </c>
      <c r="AK377" s="1634">
        <f t="shared" si="74"/>
        <v>104565</v>
      </c>
      <c r="AL377" s="1634">
        <f t="shared" si="75"/>
        <v>0</v>
      </c>
      <c r="AM377" s="1634">
        <v>222</v>
      </c>
      <c r="AN377" s="1634">
        <v>169.76</v>
      </c>
      <c r="AO377" s="1634">
        <v>177.6</v>
      </c>
      <c r="AP377" s="1634">
        <v>0.96650000000000003</v>
      </c>
      <c r="AQ377" s="2431">
        <v>43.45</v>
      </c>
      <c r="AR377" s="1634">
        <v>54874</v>
      </c>
      <c r="AS377" s="1634">
        <f t="shared" si="76"/>
        <v>75781</v>
      </c>
      <c r="AT377" s="1634">
        <f t="shared" si="77"/>
        <v>0</v>
      </c>
      <c r="AU377" s="1634">
        <v>222</v>
      </c>
      <c r="AV377" s="1634">
        <v>134.56</v>
      </c>
      <c r="AW377" s="1634">
        <v>177.6</v>
      </c>
      <c r="AX377" s="1634">
        <v>0.97840000000000005</v>
      </c>
      <c r="AY377" s="1634">
        <v>47.42</v>
      </c>
      <c r="AZ377" s="1634">
        <v>45946</v>
      </c>
      <c r="BA377" s="1634">
        <f t="shared" si="78"/>
        <v>58130</v>
      </c>
      <c r="BB377" s="1634">
        <f t="shared" si="79"/>
        <v>0</v>
      </c>
    </row>
    <row r="378" spans="1:54" ht="15">
      <c r="A378" s="2456">
        <f t="shared" si="80"/>
        <v>373</v>
      </c>
      <c r="B378" s="2411" t="s">
        <v>3442</v>
      </c>
      <c r="C378" s="2411" t="s">
        <v>634</v>
      </c>
      <c r="D378" s="1611" t="s">
        <v>515</v>
      </c>
      <c r="E378" s="1611" t="s">
        <v>259</v>
      </c>
      <c r="F378" s="1634">
        <v>222</v>
      </c>
      <c r="G378" s="1634">
        <v>222</v>
      </c>
      <c r="H378" s="2431">
        <v>187.8416</v>
      </c>
      <c r="I378" s="2431">
        <v>187.84</v>
      </c>
      <c r="J378" s="2431">
        <v>0.97009999999999996</v>
      </c>
      <c r="K378" s="2431">
        <v>48.85</v>
      </c>
      <c r="L378" s="1634">
        <v>66068</v>
      </c>
      <c r="M378" s="1634">
        <f t="shared" si="68"/>
        <v>81148</v>
      </c>
      <c r="N378" s="1634">
        <f t="shared" si="69"/>
        <v>0</v>
      </c>
      <c r="O378" s="1634">
        <v>222</v>
      </c>
      <c r="P378" s="2431">
        <v>216.2784</v>
      </c>
      <c r="Q378" s="2431">
        <v>216.28</v>
      </c>
      <c r="R378" s="2431">
        <v>0.97160000000000002</v>
      </c>
      <c r="S378" s="2431">
        <v>46.43</v>
      </c>
      <c r="T378" s="1634">
        <v>74708</v>
      </c>
      <c r="U378" s="1634">
        <f t="shared" si="70"/>
        <v>96547</v>
      </c>
      <c r="V378" s="1634">
        <f t="shared" si="71"/>
        <v>0</v>
      </c>
      <c r="W378" s="2434">
        <v>222</v>
      </c>
      <c r="X378" s="2434">
        <v>223.82560000000001</v>
      </c>
      <c r="Y378" s="2434">
        <v>223.83</v>
      </c>
      <c r="Z378" s="2434">
        <v>0.97440000000000004</v>
      </c>
      <c r="AA378" s="2434">
        <v>44.95</v>
      </c>
      <c r="AB378" s="2434">
        <v>72442</v>
      </c>
      <c r="AC378" s="1634">
        <f t="shared" si="72"/>
        <v>96693</v>
      </c>
      <c r="AD378" s="1634">
        <f t="shared" si="73"/>
        <v>0</v>
      </c>
      <c r="AE378" s="2434">
        <v>222</v>
      </c>
      <c r="AF378" s="1634">
        <v>185.7056</v>
      </c>
      <c r="AG378" s="1634">
        <v>185.71</v>
      </c>
      <c r="AH378" s="1634">
        <v>0.97130000000000005</v>
      </c>
      <c r="AI378" s="1634">
        <v>52.79</v>
      </c>
      <c r="AJ378" s="1634">
        <v>72936</v>
      </c>
      <c r="AK378" s="1634">
        <f t="shared" si="74"/>
        <v>82899</v>
      </c>
      <c r="AL378" s="1634">
        <f t="shared" si="75"/>
        <v>0</v>
      </c>
      <c r="AM378" s="1634">
        <v>222</v>
      </c>
      <c r="AN378" s="1634">
        <v>176.08320000000001</v>
      </c>
      <c r="AO378" s="1634">
        <v>177.6</v>
      </c>
      <c r="AP378" s="1634">
        <v>0.97230000000000005</v>
      </c>
      <c r="AQ378" s="2431">
        <v>52.57</v>
      </c>
      <c r="AR378" s="1634">
        <v>68868</v>
      </c>
      <c r="AS378" s="1634">
        <f t="shared" si="76"/>
        <v>78604</v>
      </c>
      <c r="AT378" s="1634">
        <f t="shared" si="77"/>
        <v>0</v>
      </c>
      <c r="AU378" s="1634">
        <v>222</v>
      </c>
      <c r="AV378" s="1634">
        <v>180.30240000000001</v>
      </c>
      <c r="AW378" s="1634">
        <v>180.3</v>
      </c>
      <c r="AX378" s="1634">
        <v>0.97440000000000004</v>
      </c>
      <c r="AY378" s="1634">
        <v>51.23</v>
      </c>
      <c r="AZ378" s="1634">
        <v>66502</v>
      </c>
      <c r="BA378" s="1634">
        <f t="shared" si="78"/>
        <v>77891</v>
      </c>
      <c r="BB378" s="1634">
        <f t="shared" si="79"/>
        <v>0</v>
      </c>
    </row>
    <row r="379" spans="1:54" ht="15">
      <c r="A379" s="2456">
        <f t="shared" si="80"/>
        <v>374</v>
      </c>
      <c r="B379" s="2411" t="s">
        <v>3441</v>
      </c>
      <c r="C379" s="2411" t="s">
        <v>627</v>
      </c>
      <c r="D379" s="1611" t="s">
        <v>515</v>
      </c>
      <c r="E379" s="1611" t="s">
        <v>259</v>
      </c>
      <c r="F379" s="1634">
        <v>222</v>
      </c>
      <c r="G379" s="1634">
        <v>222</v>
      </c>
      <c r="H379" s="2431">
        <v>53.16</v>
      </c>
      <c r="I379" s="2431">
        <v>222</v>
      </c>
      <c r="J379" s="2431">
        <v>0.89629999999999999</v>
      </c>
      <c r="K379" s="2431">
        <v>47.234240448123074</v>
      </c>
      <c r="L379" s="1634">
        <v>18079</v>
      </c>
      <c r="M379" s="1634">
        <f t="shared" si="68"/>
        <v>22965</v>
      </c>
      <c r="N379" s="1634">
        <f t="shared" si="69"/>
        <v>0</v>
      </c>
      <c r="O379" s="1634">
        <v>222</v>
      </c>
      <c r="P379" s="2431">
        <v>64.56</v>
      </c>
      <c r="Q379" s="2431">
        <v>222</v>
      </c>
      <c r="R379" s="2431">
        <v>0.89529999999999998</v>
      </c>
      <c r="S379" s="2431">
        <v>43.501668865171681</v>
      </c>
      <c r="T379" s="1634">
        <v>20895</v>
      </c>
      <c r="U379" s="1634">
        <f t="shared" si="70"/>
        <v>28820</v>
      </c>
      <c r="V379" s="1634">
        <f t="shared" si="71"/>
        <v>0</v>
      </c>
      <c r="W379" s="2434">
        <v>222</v>
      </c>
      <c r="X379" s="2434">
        <v>55.199999999999996</v>
      </c>
      <c r="Y379" s="2434">
        <v>222</v>
      </c>
      <c r="Z379" s="2434">
        <v>0.87660000000000005</v>
      </c>
      <c r="AA379" s="2435">
        <v>49.303039452495973</v>
      </c>
      <c r="AB379" s="2434">
        <v>19595</v>
      </c>
      <c r="AC379" s="1634">
        <f t="shared" si="72"/>
        <v>23846</v>
      </c>
      <c r="AD379" s="1634">
        <f t="shared" si="73"/>
        <v>0</v>
      </c>
      <c r="AE379" s="2434">
        <v>222</v>
      </c>
      <c r="AF379" s="1634">
        <v>43.32</v>
      </c>
      <c r="AG379" s="1634">
        <v>222</v>
      </c>
      <c r="AH379" s="1634">
        <v>0.81130000000000002</v>
      </c>
      <c r="AI379" s="2431">
        <f>+AJ379/(24*31*AF379)*100</f>
        <v>55.020030977273407</v>
      </c>
      <c r="AJ379" s="1634">
        <v>17733</v>
      </c>
      <c r="AK379" s="1634">
        <f t="shared" si="74"/>
        <v>19338</v>
      </c>
      <c r="AL379" s="1634">
        <f t="shared" si="75"/>
        <v>0</v>
      </c>
      <c r="AM379" s="1634">
        <v>222</v>
      </c>
      <c r="AN379" s="1634">
        <v>43.8</v>
      </c>
      <c r="AO379" s="1634">
        <v>222</v>
      </c>
      <c r="AP379" s="1634">
        <v>0.77939999999999998</v>
      </c>
      <c r="AQ379" s="2435">
        <f>+AR379/(24*31*AN379)*100</f>
        <v>53.091397849462375</v>
      </c>
      <c r="AR379" s="1634">
        <v>17301</v>
      </c>
      <c r="AS379" s="1634">
        <f t="shared" si="76"/>
        <v>19552</v>
      </c>
      <c r="AT379" s="1634">
        <f t="shared" si="77"/>
        <v>0</v>
      </c>
      <c r="AU379" s="1634">
        <v>222</v>
      </c>
      <c r="AV379" s="1634">
        <v>41.76</v>
      </c>
      <c r="AW379" s="1634">
        <v>222</v>
      </c>
      <c r="AX379" s="1634">
        <v>0.7742</v>
      </c>
      <c r="AY379" s="2431">
        <f>+AZ379/(24*30*AV379)*100</f>
        <v>56.174169859514691</v>
      </c>
      <c r="AZ379" s="1634">
        <v>16890</v>
      </c>
      <c r="BA379" s="1634">
        <f t="shared" si="78"/>
        <v>18040</v>
      </c>
      <c r="BB379" s="1634">
        <f t="shared" si="79"/>
        <v>0</v>
      </c>
    </row>
    <row r="380" spans="1:54" ht="15">
      <c r="A380" s="2456">
        <f t="shared" si="80"/>
        <v>375</v>
      </c>
      <c r="B380" s="2411" t="s">
        <v>3835</v>
      </c>
      <c r="C380" s="2411" t="s">
        <v>536</v>
      </c>
      <c r="D380" s="1611" t="s">
        <v>515</v>
      </c>
      <c r="E380" s="1611" t="s">
        <v>259</v>
      </c>
      <c r="F380" s="1634">
        <v>222</v>
      </c>
      <c r="G380" s="1634">
        <v>0</v>
      </c>
      <c r="H380" s="2431">
        <v>0</v>
      </c>
      <c r="I380" s="2431">
        <v>0</v>
      </c>
      <c r="J380" s="2431">
        <v>0</v>
      </c>
      <c r="K380" s="2431">
        <v>0</v>
      </c>
      <c r="L380" s="1634">
        <v>0</v>
      </c>
      <c r="M380" s="1634">
        <f t="shared" si="68"/>
        <v>0</v>
      </c>
      <c r="N380" s="1634">
        <f t="shared" si="69"/>
        <v>0</v>
      </c>
      <c r="O380" s="1634">
        <v>0</v>
      </c>
      <c r="P380" s="2431">
        <v>0</v>
      </c>
      <c r="Q380" s="2431">
        <v>0</v>
      </c>
      <c r="R380" s="2431">
        <v>0</v>
      </c>
      <c r="S380" s="2431">
        <v>0</v>
      </c>
      <c r="T380" s="1634">
        <v>0</v>
      </c>
      <c r="U380" s="1634">
        <f t="shared" si="70"/>
        <v>0</v>
      </c>
      <c r="V380" s="1634">
        <f t="shared" si="71"/>
        <v>0</v>
      </c>
      <c r="W380" s="2434">
        <v>0</v>
      </c>
      <c r="X380" s="2434">
        <v>0</v>
      </c>
      <c r="Y380" s="2434">
        <v>0</v>
      </c>
      <c r="Z380" s="2434">
        <v>0</v>
      </c>
      <c r="AA380" s="2435">
        <v>0</v>
      </c>
      <c r="AB380" s="2434">
        <v>0</v>
      </c>
      <c r="AC380" s="1634">
        <f t="shared" si="72"/>
        <v>0</v>
      </c>
      <c r="AD380" s="1634">
        <f t="shared" si="73"/>
        <v>0</v>
      </c>
      <c r="AE380" s="2434">
        <v>0</v>
      </c>
      <c r="AF380" s="1634">
        <v>0</v>
      </c>
      <c r="AG380" s="1634">
        <v>0</v>
      </c>
      <c r="AH380" s="1634">
        <v>0</v>
      </c>
      <c r="AI380" s="2431">
        <v>0</v>
      </c>
      <c r="AJ380" s="1634">
        <v>0</v>
      </c>
      <c r="AK380" s="1634">
        <f t="shared" si="74"/>
        <v>0</v>
      </c>
      <c r="AL380" s="1634">
        <f t="shared" si="75"/>
        <v>0</v>
      </c>
      <c r="AM380" s="1634">
        <v>222</v>
      </c>
      <c r="AN380" s="1634">
        <v>199.114</v>
      </c>
      <c r="AO380" s="1634">
        <v>199.11</v>
      </c>
      <c r="AP380" s="1634">
        <v>0.67249999999999999</v>
      </c>
      <c r="AQ380" s="2431">
        <v>5.26</v>
      </c>
      <c r="AR380" s="1634">
        <v>6530</v>
      </c>
      <c r="AS380" s="1634">
        <f t="shared" si="76"/>
        <v>88884</v>
      </c>
      <c r="AT380" s="1634">
        <f t="shared" si="77"/>
        <v>0</v>
      </c>
      <c r="AU380" s="1634">
        <v>222</v>
      </c>
      <c r="AV380" s="1634">
        <v>387.64200000000005</v>
      </c>
      <c r="AW380" s="1634">
        <v>387.64</v>
      </c>
      <c r="AX380" s="1634">
        <v>0.74750000000000005</v>
      </c>
      <c r="AY380" s="1634">
        <v>11.49</v>
      </c>
      <c r="AZ380" s="1634">
        <v>32079</v>
      </c>
      <c r="BA380" s="1634">
        <f t="shared" si="78"/>
        <v>167461</v>
      </c>
      <c r="BB380" s="1634">
        <f t="shared" si="79"/>
        <v>0</v>
      </c>
    </row>
    <row r="381" spans="1:54" ht="15">
      <c r="A381" s="2456">
        <f t="shared" si="80"/>
        <v>376</v>
      </c>
      <c r="B381" s="2411" t="s">
        <v>3435</v>
      </c>
      <c r="C381" s="2411" t="s">
        <v>536</v>
      </c>
      <c r="D381" s="1611" t="s">
        <v>515</v>
      </c>
      <c r="E381" s="1611" t="s">
        <v>259</v>
      </c>
      <c r="F381" s="1634">
        <v>222</v>
      </c>
      <c r="G381" s="1634">
        <v>222</v>
      </c>
      <c r="H381" s="2431">
        <v>11.0768</v>
      </c>
      <c r="I381" s="2431">
        <v>177.6</v>
      </c>
      <c r="J381" s="2431">
        <v>0.41599999999999998</v>
      </c>
      <c r="K381" s="2431">
        <v>33.29</v>
      </c>
      <c r="L381" s="1634">
        <v>2656</v>
      </c>
      <c r="M381" s="1634">
        <f t="shared" si="68"/>
        <v>4785</v>
      </c>
      <c r="N381" s="1634">
        <f t="shared" si="69"/>
        <v>0</v>
      </c>
      <c r="O381" s="1634">
        <v>222</v>
      </c>
      <c r="P381" s="2431">
        <v>21.049600000000002</v>
      </c>
      <c r="Q381" s="2431">
        <v>177.6</v>
      </c>
      <c r="R381" s="2431">
        <v>0.50409999999999999</v>
      </c>
      <c r="S381" s="2431">
        <v>18.45</v>
      </c>
      <c r="T381" s="1634">
        <v>2890</v>
      </c>
      <c r="U381" s="1634">
        <f t="shared" si="70"/>
        <v>9397</v>
      </c>
      <c r="V381" s="1634">
        <f t="shared" si="71"/>
        <v>0</v>
      </c>
      <c r="W381" s="2434">
        <v>222</v>
      </c>
      <c r="X381" s="2434">
        <v>25.348800000000001</v>
      </c>
      <c r="Y381" s="2434">
        <v>177.6</v>
      </c>
      <c r="Z381" s="2434">
        <v>0.50509999999999999</v>
      </c>
      <c r="AA381" s="2434">
        <v>13.8</v>
      </c>
      <c r="AB381" s="2434">
        <v>2518</v>
      </c>
      <c r="AC381" s="1634">
        <f t="shared" si="72"/>
        <v>10951</v>
      </c>
      <c r="AD381" s="1634">
        <f t="shared" si="73"/>
        <v>0</v>
      </c>
      <c r="AE381" s="2434">
        <v>222</v>
      </c>
      <c r="AF381" s="1634">
        <v>45.368000000000002</v>
      </c>
      <c r="AG381" s="1634">
        <v>177.6</v>
      </c>
      <c r="AH381" s="1634">
        <v>0.4118</v>
      </c>
      <c r="AI381" s="1634">
        <v>9.08</v>
      </c>
      <c r="AJ381" s="1634">
        <v>3064</v>
      </c>
      <c r="AK381" s="1634">
        <f t="shared" si="74"/>
        <v>20252</v>
      </c>
      <c r="AL381" s="1634">
        <f t="shared" si="75"/>
        <v>0</v>
      </c>
      <c r="AM381" s="1634">
        <v>222</v>
      </c>
      <c r="AN381" s="1634">
        <v>136.12</v>
      </c>
      <c r="AO381" s="1634">
        <v>177.6</v>
      </c>
      <c r="AP381" s="1634">
        <v>0.4224</v>
      </c>
      <c r="AQ381" s="2431">
        <v>3.23</v>
      </c>
      <c r="AR381" s="1634">
        <v>3267</v>
      </c>
      <c r="AS381" s="1634">
        <f t="shared" si="76"/>
        <v>60764</v>
      </c>
      <c r="AT381" s="1634">
        <f t="shared" si="77"/>
        <v>0</v>
      </c>
      <c r="AU381" s="1634">
        <v>222</v>
      </c>
      <c r="AV381" s="1634">
        <v>7.5232000000000001</v>
      </c>
      <c r="AW381" s="1634">
        <v>177.6</v>
      </c>
      <c r="AX381" s="1634">
        <v>0.29480000000000001</v>
      </c>
      <c r="AY381" s="1634">
        <v>49.61</v>
      </c>
      <c r="AZ381" s="1634">
        <v>2686</v>
      </c>
      <c r="BA381" s="1634">
        <f t="shared" si="78"/>
        <v>3250</v>
      </c>
      <c r="BB381" s="1634">
        <f t="shared" si="79"/>
        <v>0</v>
      </c>
    </row>
    <row r="382" spans="1:54" ht="15">
      <c r="A382" s="2456">
        <f t="shared" si="80"/>
        <v>377</v>
      </c>
      <c r="B382" s="2411" t="s">
        <v>3836</v>
      </c>
      <c r="C382" s="2411" t="s">
        <v>749</v>
      </c>
      <c r="D382" s="1611" t="s">
        <v>515</v>
      </c>
      <c r="E382" s="1611" t="s">
        <v>259</v>
      </c>
      <c r="F382" s="1634">
        <v>222</v>
      </c>
      <c r="G382" s="1634">
        <v>0</v>
      </c>
      <c r="H382" s="2431">
        <v>0</v>
      </c>
      <c r="I382" s="2431">
        <v>0</v>
      </c>
      <c r="J382" s="2431">
        <v>0</v>
      </c>
      <c r="K382" s="2431">
        <v>0</v>
      </c>
      <c r="L382" s="1634">
        <v>0</v>
      </c>
      <c r="M382" s="1634">
        <f t="shared" si="68"/>
        <v>0</v>
      </c>
      <c r="N382" s="1634">
        <f t="shared" si="69"/>
        <v>0</v>
      </c>
      <c r="O382" s="1634">
        <v>0</v>
      </c>
      <c r="P382" s="2431">
        <v>0</v>
      </c>
      <c r="Q382" s="2431">
        <v>0</v>
      </c>
      <c r="R382" s="2431">
        <v>0</v>
      </c>
      <c r="S382" s="2431">
        <v>0</v>
      </c>
      <c r="T382" s="1634">
        <v>0</v>
      </c>
      <c r="U382" s="1634">
        <f t="shared" si="70"/>
        <v>0</v>
      </c>
      <c r="V382" s="1634">
        <f t="shared" si="71"/>
        <v>0</v>
      </c>
      <c r="W382" s="2434">
        <v>222</v>
      </c>
      <c r="X382" s="2434">
        <v>13.928000000000001</v>
      </c>
      <c r="Y382" s="2434">
        <v>177.6</v>
      </c>
      <c r="Z382" s="2434">
        <v>0.68910000000000005</v>
      </c>
      <c r="AA382" s="2434">
        <v>68.8</v>
      </c>
      <c r="AB382" s="2434">
        <v>460</v>
      </c>
      <c r="AC382" s="1634">
        <f t="shared" si="72"/>
        <v>6017</v>
      </c>
      <c r="AD382" s="1634">
        <f t="shared" si="73"/>
        <v>0</v>
      </c>
      <c r="AE382" s="2434">
        <v>222</v>
      </c>
      <c r="AF382" s="1634">
        <v>21.66</v>
      </c>
      <c r="AG382" s="1634">
        <v>177.6</v>
      </c>
      <c r="AH382" s="1634">
        <v>0.79769999999999996</v>
      </c>
      <c r="AI382" s="1634">
        <v>42.4</v>
      </c>
      <c r="AJ382" s="1634">
        <v>6832</v>
      </c>
      <c r="AK382" s="1634">
        <f t="shared" si="74"/>
        <v>9669</v>
      </c>
      <c r="AL382" s="1634">
        <f t="shared" si="75"/>
        <v>0</v>
      </c>
      <c r="AM382" s="1634">
        <v>222</v>
      </c>
      <c r="AN382" s="1634">
        <v>20.832000000000001</v>
      </c>
      <c r="AO382" s="1634">
        <v>177.6</v>
      </c>
      <c r="AP382" s="1634">
        <v>0.60729999999999995</v>
      </c>
      <c r="AQ382" s="2431">
        <v>33.61</v>
      </c>
      <c r="AR382" s="1634">
        <v>5208</v>
      </c>
      <c r="AS382" s="1634">
        <f t="shared" si="76"/>
        <v>9299</v>
      </c>
      <c r="AT382" s="1634">
        <f t="shared" si="77"/>
        <v>0</v>
      </c>
      <c r="AU382" s="1634">
        <v>222</v>
      </c>
      <c r="AV382" s="1634">
        <v>22.322000000000003</v>
      </c>
      <c r="AW382" s="1634">
        <v>177.6</v>
      </c>
      <c r="AX382" s="1634">
        <v>0.55549999999999999</v>
      </c>
      <c r="AY382" s="1634">
        <v>29.97</v>
      </c>
      <c r="AZ382" s="1634">
        <v>4817</v>
      </c>
      <c r="BA382" s="1634">
        <f t="shared" si="78"/>
        <v>9643</v>
      </c>
      <c r="BB382" s="1634">
        <f t="shared" si="79"/>
        <v>0</v>
      </c>
    </row>
    <row r="383" spans="1:54" ht="15">
      <c r="A383" s="2456">
        <f t="shared" si="80"/>
        <v>378</v>
      </c>
      <c r="B383" s="2411" t="s">
        <v>3445</v>
      </c>
      <c r="C383" s="2411" t="s">
        <v>749</v>
      </c>
      <c r="D383" s="1611" t="s">
        <v>515</v>
      </c>
      <c r="E383" s="1611" t="s">
        <v>259</v>
      </c>
      <c r="F383" s="1634">
        <v>223</v>
      </c>
      <c r="G383" s="1634">
        <v>223</v>
      </c>
      <c r="H383" s="2431">
        <v>29.2864</v>
      </c>
      <c r="I383" s="2431">
        <v>178.4</v>
      </c>
      <c r="J383" s="2431">
        <v>0.99239999999999995</v>
      </c>
      <c r="K383" s="2431">
        <v>38.86</v>
      </c>
      <c r="L383" s="1634">
        <v>8196</v>
      </c>
      <c r="M383" s="1634">
        <f t="shared" si="68"/>
        <v>12652</v>
      </c>
      <c r="N383" s="1634">
        <f t="shared" si="69"/>
        <v>0</v>
      </c>
      <c r="O383" s="1634">
        <v>223</v>
      </c>
      <c r="P383" s="2431">
        <v>31.236799999999999</v>
      </c>
      <c r="Q383" s="2431">
        <v>178.4</v>
      </c>
      <c r="R383" s="2431">
        <v>0.99470000000000003</v>
      </c>
      <c r="S383" s="2431">
        <v>41.2</v>
      </c>
      <c r="T383" s="1634">
        <v>9575</v>
      </c>
      <c r="U383" s="1634">
        <f t="shared" si="70"/>
        <v>13944</v>
      </c>
      <c r="V383" s="1634">
        <f t="shared" si="71"/>
        <v>0</v>
      </c>
      <c r="W383" s="2434">
        <v>223</v>
      </c>
      <c r="X383" s="2434">
        <v>33.886400000000002</v>
      </c>
      <c r="Y383" s="2434">
        <v>178.4</v>
      </c>
      <c r="Z383" s="2434">
        <v>0.99399999999999999</v>
      </c>
      <c r="AA383" s="2434">
        <v>37.159999999999997</v>
      </c>
      <c r="AB383" s="2434">
        <v>9067</v>
      </c>
      <c r="AC383" s="1634">
        <f t="shared" si="72"/>
        <v>14639</v>
      </c>
      <c r="AD383" s="1634">
        <f t="shared" si="73"/>
        <v>0</v>
      </c>
      <c r="AE383" s="2434">
        <v>223</v>
      </c>
      <c r="AF383" s="1634">
        <v>29.203199999999999</v>
      </c>
      <c r="AG383" s="1634">
        <v>178.4</v>
      </c>
      <c r="AH383" s="1634">
        <v>0.99350000000000005</v>
      </c>
      <c r="AI383" s="1634">
        <v>40.25</v>
      </c>
      <c r="AJ383" s="1634">
        <v>8744</v>
      </c>
      <c r="AK383" s="1634">
        <f t="shared" si="74"/>
        <v>13036</v>
      </c>
      <c r="AL383" s="1634">
        <f t="shared" si="75"/>
        <v>0</v>
      </c>
      <c r="AM383" s="1634">
        <v>223</v>
      </c>
      <c r="AN383" s="1634">
        <v>24.943999999999999</v>
      </c>
      <c r="AO383" s="1634">
        <v>178.4</v>
      </c>
      <c r="AP383" s="1634">
        <v>0.99490000000000001</v>
      </c>
      <c r="AQ383" s="2431">
        <v>45.03</v>
      </c>
      <c r="AR383" s="1634">
        <v>8355</v>
      </c>
      <c r="AS383" s="1634">
        <f t="shared" si="76"/>
        <v>11135</v>
      </c>
      <c r="AT383" s="1634">
        <f t="shared" si="77"/>
        <v>0</v>
      </c>
      <c r="AU383" s="1634">
        <v>223</v>
      </c>
      <c r="AV383" s="1634">
        <v>27.750399999999999</v>
      </c>
      <c r="AW383" s="1634">
        <v>178.4</v>
      </c>
      <c r="AX383" s="1634">
        <v>0.99350000000000005</v>
      </c>
      <c r="AY383" s="1634">
        <v>41.76</v>
      </c>
      <c r="AZ383" s="1634">
        <v>8343</v>
      </c>
      <c r="BA383" s="1634">
        <f t="shared" si="78"/>
        <v>11988</v>
      </c>
      <c r="BB383" s="1634">
        <f t="shared" si="79"/>
        <v>0</v>
      </c>
    </row>
    <row r="384" spans="1:54" ht="15">
      <c r="A384" s="2456">
        <f t="shared" si="80"/>
        <v>379</v>
      </c>
      <c r="B384" s="2411" t="s">
        <v>3444</v>
      </c>
      <c r="C384" s="2411" t="s">
        <v>634</v>
      </c>
      <c r="D384" s="1611" t="s">
        <v>515</v>
      </c>
      <c r="E384" s="1611" t="s">
        <v>259</v>
      </c>
      <c r="F384" s="1634">
        <v>223</v>
      </c>
      <c r="G384" s="1634">
        <v>223</v>
      </c>
      <c r="H384" s="2431">
        <v>138.56</v>
      </c>
      <c r="I384" s="2431">
        <v>178.4</v>
      </c>
      <c r="J384" s="2431">
        <v>0.96389999999999998</v>
      </c>
      <c r="K384" s="2431">
        <v>34.29</v>
      </c>
      <c r="L384" s="1634">
        <v>34204</v>
      </c>
      <c r="M384" s="1634">
        <f t="shared" si="68"/>
        <v>59858</v>
      </c>
      <c r="N384" s="1634">
        <f t="shared" si="69"/>
        <v>0</v>
      </c>
      <c r="O384" s="1634">
        <v>223</v>
      </c>
      <c r="P384" s="2431">
        <v>143.68</v>
      </c>
      <c r="Q384" s="2431">
        <v>178.4</v>
      </c>
      <c r="R384" s="2431">
        <v>0.95699999999999996</v>
      </c>
      <c r="S384" s="2431">
        <v>32.630000000000003</v>
      </c>
      <c r="T384" s="1634">
        <v>34886</v>
      </c>
      <c r="U384" s="1634">
        <f t="shared" si="70"/>
        <v>64139</v>
      </c>
      <c r="V384" s="1634">
        <f t="shared" si="71"/>
        <v>0</v>
      </c>
      <c r="W384" s="2434">
        <v>223</v>
      </c>
      <c r="X384" s="2434">
        <v>139.04000000000002</v>
      </c>
      <c r="Y384" s="2434">
        <v>178.4</v>
      </c>
      <c r="Z384" s="2434">
        <v>0.95679999999999998</v>
      </c>
      <c r="AA384" s="2434">
        <v>31.63</v>
      </c>
      <c r="AB384" s="2434">
        <v>31660</v>
      </c>
      <c r="AC384" s="1634">
        <f t="shared" si="72"/>
        <v>60065</v>
      </c>
      <c r="AD384" s="1634">
        <f t="shared" si="73"/>
        <v>0</v>
      </c>
      <c r="AE384" s="2434">
        <v>223</v>
      </c>
      <c r="AF384" s="1634">
        <v>130.56</v>
      </c>
      <c r="AG384" s="1634">
        <v>178.4</v>
      </c>
      <c r="AH384" s="1634">
        <v>0.95860000000000001</v>
      </c>
      <c r="AI384" s="1634">
        <v>31.7</v>
      </c>
      <c r="AJ384" s="1634">
        <v>30794</v>
      </c>
      <c r="AK384" s="1634">
        <f t="shared" si="74"/>
        <v>58282</v>
      </c>
      <c r="AL384" s="1634">
        <f t="shared" si="75"/>
        <v>0</v>
      </c>
      <c r="AM384" s="1634">
        <v>223</v>
      </c>
      <c r="AN384" s="1634">
        <v>115.68</v>
      </c>
      <c r="AO384" s="1634">
        <v>178.4</v>
      </c>
      <c r="AP384" s="1634">
        <v>0.94810000000000005</v>
      </c>
      <c r="AQ384" s="2431">
        <v>32.56</v>
      </c>
      <c r="AR384" s="1634">
        <v>28026</v>
      </c>
      <c r="AS384" s="1634">
        <f t="shared" si="76"/>
        <v>51640</v>
      </c>
      <c r="AT384" s="1634">
        <f t="shared" si="77"/>
        <v>0</v>
      </c>
      <c r="AU384" s="1634">
        <v>223</v>
      </c>
      <c r="AV384" s="1634">
        <v>123.52000000000001</v>
      </c>
      <c r="AW384" s="1634">
        <v>178.4</v>
      </c>
      <c r="AX384" s="1634">
        <v>0.95450000000000002</v>
      </c>
      <c r="AY384" s="1634">
        <v>36.36</v>
      </c>
      <c r="AZ384" s="1634">
        <v>32338</v>
      </c>
      <c r="BA384" s="1634">
        <f t="shared" si="78"/>
        <v>53361</v>
      </c>
      <c r="BB384" s="1634">
        <f t="shared" si="79"/>
        <v>0</v>
      </c>
    </row>
    <row r="385" spans="1:54" ht="15">
      <c r="A385" s="2456">
        <f t="shared" si="80"/>
        <v>380</v>
      </c>
      <c r="B385" s="2411" t="s">
        <v>3446</v>
      </c>
      <c r="C385" s="2411" t="s">
        <v>3156</v>
      </c>
      <c r="D385" s="1611" t="s">
        <v>515</v>
      </c>
      <c r="E385" s="1611" t="s">
        <v>259</v>
      </c>
      <c r="F385" s="1634">
        <v>223</v>
      </c>
      <c r="G385" s="1634">
        <v>223</v>
      </c>
      <c r="H385" s="2431">
        <v>54.480000000000004</v>
      </c>
      <c r="I385" s="2431">
        <v>223</v>
      </c>
      <c r="J385" s="2431">
        <v>0.74539999999999995</v>
      </c>
      <c r="K385" s="2431">
        <v>20.550354870288785</v>
      </c>
      <c r="L385" s="1634">
        <v>8061</v>
      </c>
      <c r="M385" s="1634">
        <f t="shared" si="68"/>
        <v>23535</v>
      </c>
      <c r="N385" s="1634">
        <f t="shared" si="69"/>
        <v>0</v>
      </c>
      <c r="O385" s="1634">
        <v>223</v>
      </c>
      <c r="P385" s="2431">
        <v>55.679999999999993</v>
      </c>
      <c r="Q385" s="2431">
        <v>223</v>
      </c>
      <c r="R385" s="2431">
        <v>0.74980000000000002</v>
      </c>
      <c r="S385" s="2431">
        <v>32.305860678531708</v>
      </c>
      <c r="T385" s="1634">
        <v>13383</v>
      </c>
      <c r="U385" s="1634">
        <f t="shared" si="70"/>
        <v>24856</v>
      </c>
      <c r="V385" s="1634">
        <f t="shared" si="71"/>
        <v>0</v>
      </c>
      <c r="W385" s="2434">
        <v>223</v>
      </c>
      <c r="X385" s="2434">
        <v>61.199999999999996</v>
      </c>
      <c r="Y385" s="2434">
        <v>223</v>
      </c>
      <c r="Z385" s="2434">
        <v>0.73809999999999998</v>
      </c>
      <c r="AA385" s="2435">
        <v>38.14678649237473</v>
      </c>
      <c r="AB385" s="2434">
        <v>16809</v>
      </c>
      <c r="AC385" s="1634">
        <f t="shared" si="72"/>
        <v>26438</v>
      </c>
      <c r="AD385" s="1634">
        <f t="shared" si="73"/>
        <v>0</v>
      </c>
      <c r="AE385" s="2434">
        <v>223</v>
      </c>
      <c r="AF385" s="1634">
        <v>60.72</v>
      </c>
      <c r="AG385" s="1634">
        <v>223</v>
      </c>
      <c r="AH385" s="1634">
        <v>0.71279999999999999</v>
      </c>
      <c r="AI385" s="2431">
        <f>+AJ385/(24*31*AF385)*100</f>
        <v>24.0262017085299</v>
      </c>
      <c r="AJ385" s="1634">
        <v>10854</v>
      </c>
      <c r="AK385" s="1634">
        <f t="shared" si="74"/>
        <v>27105</v>
      </c>
      <c r="AL385" s="1634">
        <f t="shared" si="75"/>
        <v>0</v>
      </c>
      <c r="AM385" s="1634">
        <v>223</v>
      </c>
      <c r="AN385" s="1634">
        <v>50.88</v>
      </c>
      <c r="AO385" s="1634">
        <v>223</v>
      </c>
      <c r="AP385" s="1634">
        <v>0.73019999999999996</v>
      </c>
      <c r="AQ385" s="2431">
        <f>+AR385/(24*31*AN385)*100</f>
        <v>21.096444512071415</v>
      </c>
      <c r="AR385" s="1634">
        <v>7986</v>
      </c>
      <c r="AS385" s="1634">
        <f t="shared" si="76"/>
        <v>22713</v>
      </c>
      <c r="AT385" s="1634">
        <f t="shared" si="77"/>
        <v>0</v>
      </c>
      <c r="AU385" s="1634">
        <v>223</v>
      </c>
      <c r="AV385" s="1634">
        <v>51.12</v>
      </c>
      <c r="AW385" s="1634">
        <v>223</v>
      </c>
      <c r="AX385" s="1634">
        <v>0.77470000000000006</v>
      </c>
      <c r="AY385" s="2431">
        <f>+AZ385/(24*30*AV385)*100</f>
        <v>36.254564423578508</v>
      </c>
      <c r="AZ385" s="1634">
        <v>13344</v>
      </c>
      <c r="BA385" s="1634">
        <f t="shared" si="78"/>
        <v>22084</v>
      </c>
      <c r="BB385" s="1634">
        <f t="shared" si="79"/>
        <v>0</v>
      </c>
    </row>
    <row r="386" spans="1:54" ht="15">
      <c r="A386" s="2456">
        <f t="shared" si="80"/>
        <v>381</v>
      </c>
      <c r="B386" s="2411" t="s">
        <v>3443</v>
      </c>
      <c r="C386" s="2411" t="s">
        <v>536</v>
      </c>
      <c r="D386" s="1611" t="s">
        <v>515</v>
      </c>
      <c r="E386" s="1611" t="s">
        <v>259</v>
      </c>
      <c r="F386" s="1634">
        <v>223</v>
      </c>
      <c r="G386" s="1634">
        <v>223</v>
      </c>
      <c r="H386" s="2431">
        <v>127.79519999999999</v>
      </c>
      <c r="I386" s="2431">
        <v>178.4</v>
      </c>
      <c r="J386" s="2431">
        <v>0.99229999999999996</v>
      </c>
      <c r="K386" s="2431">
        <v>52.89</v>
      </c>
      <c r="L386" s="1634">
        <v>48669</v>
      </c>
      <c r="M386" s="1634">
        <f t="shared" si="68"/>
        <v>55208</v>
      </c>
      <c r="N386" s="1634">
        <f t="shared" si="69"/>
        <v>0</v>
      </c>
      <c r="O386" s="1634">
        <v>223</v>
      </c>
      <c r="P386" s="2431">
        <v>128.01439999999999</v>
      </c>
      <c r="Q386" s="2431">
        <v>178.4</v>
      </c>
      <c r="R386" s="2431">
        <v>0.99660000000000004</v>
      </c>
      <c r="S386" s="2431">
        <v>62.99</v>
      </c>
      <c r="T386" s="1634">
        <v>59992</v>
      </c>
      <c r="U386" s="1634">
        <f t="shared" si="70"/>
        <v>57146</v>
      </c>
      <c r="V386" s="1634">
        <f t="shared" si="71"/>
        <v>2846</v>
      </c>
      <c r="W386" s="2434">
        <v>223</v>
      </c>
      <c r="X386" s="2434">
        <v>125.9472</v>
      </c>
      <c r="Y386" s="2434">
        <v>178.4</v>
      </c>
      <c r="Z386" s="2434">
        <v>0.9889</v>
      </c>
      <c r="AA386" s="2434">
        <v>49.99</v>
      </c>
      <c r="AB386" s="2434">
        <v>45329</v>
      </c>
      <c r="AC386" s="1634">
        <f t="shared" si="72"/>
        <v>54409</v>
      </c>
      <c r="AD386" s="1634">
        <f t="shared" si="73"/>
        <v>0</v>
      </c>
      <c r="AE386" s="2434">
        <v>223</v>
      </c>
      <c r="AF386" s="1634">
        <v>124.43680000000001</v>
      </c>
      <c r="AG386" s="1634">
        <v>178.4</v>
      </c>
      <c r="AH386" s="1634">
        <v>0.98750000000000004</v>
      </c>
      <c r="AI386" s="1634">
        <v>48.52</v>
      </c>
      <c r="AJ386" s="1634">
        <v>44926</v>
      </c>
      <c r="AK386" s="1634">
        <f t="shared" si="74"/>
        <v>55549</v>
      </c>
      <c r="AL386" s="1634">
        <f t="shared" si="75"/>
        <v>0</v>
      </c>
      <c r="AM386" s="1634">
        <v>223</v>
      </c>
      <c r="AN386" s="1634">
        <v>125.5104</v>
      </c>
      <c r="AO386" s="1634">
        <v>178.4</v>
      </c>
      <c r="AP386" s="1634">
        <v>0.95399999999999996</v>
      </c>
      <c r="AQ386" s="2431">
        <v>23.81</v>
      </c>
      <c r="AR386" s="1634">
        <v>22232</v>
      </c>
      <c r="AS386" s="1634">
        <f t="shared" si="76"/>
        <v>56028</v>
      </c>
      <c r="AT386" s="1634">
        <f t="shared" si="77"/>
        <v>0</v>
      </c>
      <c r="AU386" s="1634">
        <v>223</v>
      </c>
      <c r="AV386" s="1634">
        <v>119.09439999999999</v>
      </c>
      <c r="AW386" s="1634">
        <v>178.4</v>
      </c>
      <c r="AX386" s="1634">
        <v>0.91410000000000002</v>
      </c>
      <c r="AY386" s="1634">
        <v>45.47</v>
      </c>
      <c r="AZ386" s="1634">
        <v>38985</v>
      </c>
      <c r="BA386" s="1634">
        <f t="shared" si="78"/>
        <v>51449</v>
      </c>
      <c r="BB386" s="1634">
        <f t="shared" si="79"/>
        <v>0</v>
      </c>
    </row>
    <row r="387" spans="1:54" ht="15">
      <c r="A387" s="2456">
        <f t="shared" si="80"/>
        <v>382</v>
      </c>
      <c r="B387" s="2411" t="s">
        <v>3447</v>
      </c>
      <c r="C387" s="2411" t="s">
        <v>536</v>
      </c>
      <c r="D387" s="1611" t="s">
        <v>515</v>
      </c>
      <c r="E387" s="1611" t="s">
        <v>259</v>
      </c>
      <c r="F387" s="1634">
        <v>224</v>
      </c>
      <c r="G387" s="1634">
        <v>224</v>
      </c>
      <c r="H387" s="2431">
        <v>198.96</v>
      </c>
      <c r="I387" s="2431">
        <v>198.96</v>
      </c>
      <c r="J387" s="2431">
        <v>0.71350000000000002</v>
      </c>
      <c r="K387" s="2431">
        <v>18.3</v>
      </c>
      <c r="L387" s="1634">
        <v>26211</v>
      </c>
      <c r="M387" s="1634">
        <f t="shared" si="68"/>
        <v>85951</v>
      </c>
      <c r="N387" s="1634">
        <f t="shared" si="69"/>
        <v>0</v>
      </c>
      <c r="O387" s="1634">
        <v>224</v>
      </c>
      <c r="P387" s="2431">
        <v>229.68</v>
      </c>
      <c r="Q387" s="2431">
        <v>229.68</v>
      </c>
      <c r="R387" s="2431">
        <v>0.72660000000000002</v>
      </c>
      <c r="S387" s="2431">
        <v>11.95</v>
      </c>
      <c r="T387" s="1634">
        <v>20427</v>
      </c>
      <c r="U387" s="1634">
        <f t="shared" si="70"/>
        <v>102529</v>
      </c>
      <c r="V387" s="1634">
        <f t="shared" si="71"/>
        <v>0</v>
      </c>
      <c r="W387" s="2434">
        <v>224</v>
      </c>
      <c r="X387" s="2434">
        <v>192.72</v>
      </c>
      <c r="Y387" s="2434">
        <v>192.72</v>
      </c>
      <c r="Z387" s="2434">
        <v>0.67010000000000003</v>
      </c>
      <c r="AA387" s="2434">
        <v>4.92</v>
      </c>
      <c r="AB387" s="2434">
        <v>6822</v>
      </c>
      <c r="AC387" s="1634">
        <f t="shared" si="72"/>
        <v>83255</v>
      </c>
      <c r="AD387" s="1634">
        <f t="shared" si="73"/>
        <v>0</v>
      </c>
      <c r="AE387" s="2434">
        <v>224</v>
      </c>
      <c r="AF387" s="1634">
        <v>3.2</v>
      </c>
      <c r="AG387" s="1634">
        <v>179.2</v>
      </c>
      <c r="AH387" s="1634">
        <v>0.35410000000000003</v>
      </c>
      <c r="AI387" s="1634">
        <v>68.55</v>
      </c>
      <c r="AJ387" s="1634">
        <v>1632</v>
      </c>
      <c r="AK387" s="1634">
        <f t="shared" si="74"/>
        <v>1428</v>
      </c>
      <c r="AL387" s="1634">
        <f t="shared" si="75"/>
        <v>204</v>
      </c>
      <c r="AM387" s="1634">
        <v>224</v>
      </c>
      <c r="AN387" s="1634">
        <v>2.7199999999999998</v>
      </c>
      <c r="AO387" s="1634">
        <v>179.2</v>
      </c>
      <c r="AP387" s="1634">
        <v>0.42549999999999999</v>
      </c>
      <c r="AQ387" s="2431">
        <v>66.069999999999993</v>
      </c>
      <c r="AR387" s="1634">
        <v>1337</v>
      </c>
      <c r="AS387" s="1634">
        <f t="shared" si="76"/>
        <v>1214</v>
      </c>
      <c r="AT387" s="1634">
        <f t="shared" si="77"/>
        <v>123</v>
      </c>
      <c r="AU387" s="1634">
        <v>224</v>
      </c>
      <c r="AV387" s="1634">
        <v>2.8000000000000003</v>
      </c>
      <c r="AW387" s="1634">
        <v>179.2</v>
      </c>
      <c r="AX387" s="1634">
        <v>0.41549999999999998</v>
      </c>
      <c r="AY387" s="1634">
        <v>67.81</v>
      </c>
      <c r="AZ387" s="1634">
        <v>1367</v>
      </c>
      <c r="BA387" s="1634">
        <f t="shared" si="78"/>
        <v>1210</v>
      </c>
      <c r="BB387" s="1634">
        <f t="shared" si="79"/>
        <v>157</v>
      </c>
    </row>
    <row r="388" spans="1:54" ht="15">
      <c r="A388" s="2456">
        <f t="shared" si="80"/>
        <v>383</v>
      </c>
      <c r="B388" s="2411" t="s">
        <v>3449</v>
      </c>
      <c r="C388" s="2411" t="s">
        <v>536</v>
      </c>
      <c r="D388" s="1611" t="s">
        <v>515</v>
      </c>
      <c r="E388" s="1611" t="s">
        <v>259</v>
      </c>
      <c r="F388" s="1634">
        <v>225</v>
      </c>
      <c r="G388" s="1634">
        <v>225</v>
      </c>
      <c r="H388" s="2431">
        <v>170.56</v>
      </c>
      <c r="I388" s="2431">
        <v>180</v>
      </c>
      <c r="J388" s="2431">
        <v>0.92869999999999997</v>
      </c>
      <c r="K388" s="2431">
        <v>29.38</v>
      </c>
      <c r="L388" s="1634">
        <v>36074</v>
      </c>
      <c r="M388" s="1634">
        <f t="shared" si="68"/>
        <v>73682</v>
      </c>
      <c r="N388" s="1634">
        <f t="shared" si="69"/>
        <v>0</v>
      </c>
      <c r="O388" s="1634">
        <v>225</v>
      </c>
      <c r="P388" s="2431">
        <v>171.2</v>
      </c>
      <c r="Q388" s="2431">
        <v>180</v>
      </c>
      <c r="R388" s="2431">
        <v>0.93969999999999998</v>
      </c>
      <c r="S388" s="2431">
        <v>17.940000000000001</v>
      </c>
      <c r="T388" s="1634">
        <v>22846</v>
      </c>
      <c r="U388" s="1634">
        <f t="shared" si="70"/>
        <v>76424</v>
      </c>
      <c r="V388" s="1634">
        <f t="shared" si="71"/>
        <v>0</v>
      </c>
      <c r="W388" s="2434">
        <v>225</v>
      </c>
      <c r="X388" s="2434">
        <v>132.47999999999999</v>
      </c>
      <c r="Y388" s="2434">
        <v>180</v>
      </c>
      <c r="Z388" s="2434">
        <v>0.97860000000000003</v>
      </c>
      <c r="AA388" s="2434">
        <v>23.11</v>
      </c>
      <c r="AB388" s="2434">
        <v>22044</v>
      </c>
      <c r="AC388" s="1634">
        <f t="shared" si="72"/>
        <v>57231</v>
      </c>
      <c r="AD388" s="1634">
        <f t="shared" si="73"/>
        <v>0</v>
      </c>
      <c r="AE388" s="2434">
        <v>225</v>
      </c>
      <c r="AF388" s="1634">
        <v>142.56</v>
      </c>
      <c r="AG388" s="1634">
        <v>180</v>
      </c>
      <c r="AH388" s="1634">
        <v>0.9919</v>
      </c>
      <c r="AI388" s="1634">
        <v>35.26</v>
      </c>
      <c r="AJ388" s="1634">
        <v>37398</v>
      </c>
      <c r="AK388" s="1634">
        <f t="shared" si="74"/>
        <v>63639</v>
      </c>
      <c r="AL388" s="1634">
        <f t="shared" si="75"/>
        <v>0</v>
      </c>
      <c r="AM388" s="1634">
        <v>225</v>
      </c>
      <c r="AN388" s="1634">
        <v>175.52</v>
      </c>
      <c r="AO388" s="1634">
        <v>180</v>
      </c>
      <c r="AP388" s="1634">
        <v>0.8619</v>
      </c>
      <c r="AQ388" s="2431">
        <v>9.9600000000000009</v>
      </c>
      <c r="AR388" s="1634">
        <v>13012</v>
      </c>
      <c r="AS388" s="1634">
        <f t="shared" si="76"/>
        <v>78352</v>
      </c>
      <c r="AT388" s="1634">
        <f t="shared" si="77"/>
        <v>0</v>
      </c>
      <c r="AU388" s="1634">
        <v>225</v>
      </c>
      <c r="AV388" s="1634">
        <v>212.8</v>
      </c>
      <c r="AW388" s="1634">
        <v>212.8</v>
      </c>
      <c r="AX388" s="1634">
        <v>0.82679999999999998</v>
      </c>
      <c r="AY388" s="1634">
        <v>19.2</v>
      </c>
      <c r="AZ388" s="1634">
        <v>29416</v>
      </c>
      <c r="BA388" s="1634">
        <f t="shared" si="78"/>
        <v>91930</v>
      </c>
      <c r="BB388" s="1634">
        <f t="shared" si="79"/>
        <v>0</v>
      </c>
    </row>
    <row r="389" spans="1:54" ht="15">
      <c r="A389" s="2456">
        <f t="shared" si="80"/>
        <v>384</v>
      </c>
      <c r="B389" s="2411" t="s">
        <v>3448</v>
      </c>
      <c r="C389" s="2411" t="s">
        <v>536</v>
      </c>
      <c r="D389" s="1611" t="s">
        <v>515</v>
      </c>
      <c r="E389" s="1611" t="s">
        <v>259</v>
      </c>
      <c r="F389" s="1634">
        <v>225</v>
      </c>
      <c r="G389" s="1634">
        <v>225</v>
      </c>
      <c r="H389" s="2431">
        <v>6.4</v>
      </c>
      <c r="I389" s="2431">
        <v>180</v>
      </c>
      <c r="J389" s="2431">
        <v>0.39839999999999998</v>
      </c>
      <c r="K389" s="2431">
        <v>22.22</v>
      </c>
      <c r="L389" s="1634">
        <v>1024</v>
      </c>
      <c r="M389" s="1634">
        <f t="shared" si="68"/>
        <v>2765</v>
      </c>
      <c r="N389" s="1634">
        <f t="shared" si="69"/>
        <v>0</v>
      </c>
      <c r="O389" s="1634">
        <v>225</v>
      </c>
      <c r="P389" s="2431">
        <v>7.68</v>
      </c>
      <c r="Q389" s="2431">
        <v>180</v>
      </c>
      <c r="R389" s="2431">
        <v>0.3977</v>
      </c>
      <c r="S389" s="2431">
        <v>21.56</v>
      </c>
      <c r="T389" s="1634">
        <v>1232</v>
      </c>
      <c r="U389" s="1634">
        <f t="shared" si="70"/>
        <v>3428</v>
      </c>
      <c r="V389" s="1634">
        <f t="shared" si="71"/>
        <v>0</v>
      </c>
      <c r="W389" s="2434">
        <v>225</v>
      </c>
      <c r="X389" s="2434">
        <v>90.72</v>
      </c>
      <c r="Y389" s="2434">
        <v>180</v>
      </c>
      <c r="Z389" s="2434">
        <v>0.79400000000000004</v>
      </c>
      <c r="AA389" s="2434">
        <v>11.23</v>
      </c>
      <c r="AB389" s="2434">
        <v>7332</v>
      </c>
      <c r="AC389" s="1634">
        <f t="shared" si="72"/>
        <v>39191</v>
      </c>
      <c r="AD389" s="1634">
        <f t="shared" si="73"/>
        <v>0</v>
      </c>
      <c r="AE389" s="2434">
        <v>225</v>
      </c>
      <c r="AF389" s="1634">
        <v>92.320000000000007</v>
      </c>
      <c r="AG389" s="1634">
        <v>180</v>
      </c>
      <c r="AH389" s="1634">
        <v>0.8206</v>
      </c>
      <c r="AI389" s="1634">
        <v>15.09</v>
      </c>
      <c r="AJ389" s="1634">
        <v>10368</v>
      </c>
      <c r="AK389" s="1634">
        <f t="shared" si="74"/>
        <v>41212</v>
      </c>
      <c r="AL389" s="1634">
        <f t="shared" si="75"/>
        <v>0</v>
      </c>
      <c r="AM389" s="1634">
        <v>225</v>
      </c>
      <c r="AN389" s="1634">
        <v>94.72</v>
      </c>
      <c r="AO389" s="1634">
        <v>180</v>
      </c>
      <c r="AP389" s="1634">
        <v>0.82650000000000001</v>
      </c>
      <c r="AQ389" s="2431">
        <v>13.1</v>
      </c>
      <c r="AR389" s="1634">
        <v>9234</v>
      </c>
      <c r="AS389" s="1634">
        <f t="shared" si="76"/>
        <v>42283</v>
      </c>
      <c r="AT389" s="1634">
        <f t="shared" si="77"/>
        <v>0</v>
      </c>
      <c r="AU389" s="1634">
        <v>225</v>
      </c>
      <c r="AV389" s="1634">
        <v>96.960000000000008</v>
      </c>
      <c r="AW389" s="1634">
        <v>180</v>
      </c>
      <c r="AX389" s="1634">
        <v>0.85309999999999997</v>
      </c>
      <c r="AY389" s="1634">
        <v>17.95</v>
      </c>
      <c r="AZ389" s="1634">
        <v>12534</v>
      </c>
      <c r="BA389" s="1634">
        <f t="shared" si="78"/>
        <v>41887</v>
      </c>
      <c r="BB389" s="1634">
        <f t="shared" si="79"/>
        <v>0</v>
      </c>
    </row>
    <row r="390" spans="1:54" ht="15">
      <c r="A390" s="2456">
        <f t="shared" si="80"/>
        <v>385</v>
      </c>
      <c r="B390" s="2411" t="s">
        <v>3450</v>
      </c>
      <c r="C390" s="2411" t="s">
        <v>536</v>
      </c>
      <c r="D390" s="1611" t="s">
        <v>515</v>
      </c>
      <c r="E390" s="1611" t="s">
        <v>259</v>
      </c>
      <c r="F390" s="1634">
        <v>225</v>
      </c>
      <c r="G390" s="1634">
        <v>225</v>
      </c>
      <c r="H390" s="2431">
        <v>251.47200000000001</v>
      </c>
      <c r="I390" s="2431">
        <v>251.47</v>
      </c>
      <c r="J390" s="2431">
        <v>0.98060000000000003</v>
      </c>
      <c r="K390" s="2431">
        <v>13.18</v>
      </c>
      <c r="L390" s="1634">
        <v>23865</v>
      </c>
      <c r="M390" s="1634">
        <f t="shared" ref="M390:M453" si="81">+ROUND(24*30*0.6*H390,0)</f>
        <v>108636</v>
      </c>
      <c r="N390" s="1634">
        <f t="shared" ref="N390:N453" si="82">+MAX((L390-M390),0)</f>
        <v>0</v>
      </c>
      <c r="O390" s="1634">
        <v>225</v>
      </c>
      <c r="P390" s="2431">
        <v>318.3904</v>
      </c>
      <c r="Q390" s="2431">
        <v>318.39</v>
      </c>
      <c r="R390" s="2431">
        <v>0.98209999999999997</v>
      </c>
      <c r="S390" s="2431">
        <v>11.14</v>
      </c>
      <c r="T390" s="1634">
        <v>26388</v>
      </c>
      <c r="U390" s="1634">
        <f t="shared" ref="U390:U453" si="83">+ROUND(24*31*0.6*P390,0)</f>
        <v>142129</v>
      </c>
      <c r="V390" s="1634">
        <f t="shared" ref="V390:V453" si="84">+MAX((T390-U390),0)</f>
        <v>0</v>
      </c>
      <c r="W390" s="2434">
        <v>225</v>
      </c>
      <c r="X390" s="2434">
        <v>361.20319999999998</v>
      </c>
      <c r="Y390" s="2434">
        <v>361.2</v>
      </c>
      <c r="Z390" s="2434">
        <v>0.96760000000000002</v>
      </c>
      <c r="AA390" s="2434">
        <v>14</v>
      </c>
      <c r="AB390" s="2434">
        <v>36401</v>
      </c>
      <c r="AC390" s="1634">
        <f t="shared" ref="AC390:AC453" si="85">+ROUND(24*30*0.6*X390,0)</f>
        <v>156040</v>
      </c>
      <c r="AD390" s="1634">
        <f t="shared" ref="AD390:AD453" si="86">+MAX((AB390-AC390),0)</f>
        <v>0</v>
      </c>
      <c r="AE390" s="2434">
        <v>225</v>
      </c>
      <c r="AF390" s="1634">
        <v>346.50400000000002</v>
      </c>
      <c r="AG390" s="1634">
        <v>346.5</v>
      </c>
      <c r="AH390" s="1634">
        <v>0.98619999999999997</v>
      </c>
      <c r="AI390" s="1634">
        <v>12.39</v>
      </c>
      <c r="AJ390" s="1634">
        <v>31949</v>
      </c>
      <c r="AK390" s="1634">
        <f t="shared" ref="AK390:AK453" si="87">+ROUND(24*31*0.6*AF390,0)</f>
        <v>154679</v>
      </c>
      <c r="AL390" s="1634">
        <f t="shared" ref="AL390:AL453" si="88">+MAX((AJ390-AK390),0)</f>
        <v>0</v>
      </c>
      <c r="AM390" s="1634">
        <v>225</v>
      </c>
      <c r="AN390" s="1634">
        <v>438.18239999999997</v>
      </c>
      <c r="AO390" s="1634">
        <v>438.18</v>
      </c>
      <c r="AP390" s="1634">
        <v>0.97109999999999996</v>
      </c>
      <c r="AQ390" s="2431">
        <v>12.23</v>
      </c>
      <c r="AR390" s="1634">
        <v>39865</v>
      </c>
      <c r="AS390" s="1634">
        <f t="shared" ref="AS390:AS453" si="89">+ROUND(24*31*0.6*AN390,0)</f>
        <v>195605</v>
      </c>
      <c r="AT390" s="1634">
        <f t="shared" ref="AT390:AT453" si="90">+MAX((AR390-AS390),0)</f>
        <v>0</v>
      </c>
      <c r="AU390" s="1634">
        <v>225</v>
      </c>
      <c r="AV390" s="1634">
        <v>358.976</v>
      </c>
      <c r="AW390" s="1634">
        <v>358.98</v>
      </c>
      <c r="AX390" s="1634">
        <v>0.98929999999999996</v>
      </c>
      <c r="AY390" s="1634">
        <v>12.88</v>
      </c>
      <c r="AZ390" s="1634">
        <v>33296</v>
      </c>
      <c r="BA390" s="1634">
        <f t="shared" ref="BA390:BA453" si="91">+ROUND(24*30*0.6*AV390,0)</f>
        <v>155078</v>
      </c>
      <c r="BB390" s="1634">
        <f t="shared" ref="BB390:BB453" si="92">+MAX((AZ390-BA390),0)</f>
        <v>0</v>
      </c>
    </row>
    <row r="391" spans="1:54" ht="15">
      <c r="A391" s="2456">
        <f t="shared" si="80"/>
        <v>386</v>
      </c>
      <c r="B391" s="2411" t="s">
        <v>3837</v>
      </c>
      <c r="C391" s="2411" t="s">
        <v>536</v>
      </c>
      <c r="D391" s="1611" t="s">
        <v>515</v>
      </c>
      <c r="E391" s="1611" t="s">
        <v>259</v>
      </c>
      <c r="F391" s="1634">
        <v>225</v>
      </c>
      <c r="G391" s="1634">
        <v>225</v>
      </c>
      <c r="H391" s="2431">
        <v>3.1199999999999997</v>
      </c>
      <c r="I391" s="2431">
        <v>180</v>
      </c>
      <c r="J391" s="2431">
        <v>0.51329999999999998</v>
      </c>
      <c r="K391" s="2431">
        <v>49.95</v>
      </c>
      <c r="L391" s="1634">
        <v>1122</v>
      </c>
      <c r="M391" s="1634">
        <f t="shared" si="81"/>
        <v>1348</v>
      </c>
      <c r="N391" s="1634">
        <f t="shared" si="82"/>
        <v>0</v>
      </c>
      <c r="O391" s="1634">
        <v>225</v>
      </c>
      <c r="P391" s="2431">
        <v>4.08</v>
      </c>
      <c r="Q391" s="2431">
        <v>180</v>
      </c>
      <c r="R391" s="2431">
        <v>0.5</v>
      </c>
      <c r="S391" s="2431">
        <v>36.17</v>
      </c>
      <c r="T391" s="1634">
        <v>1098</v>
      </c>
      <c r="U391" s="1634">
        <f t="shared" si="83"/>
        <v>1821</v>
      </c>
      <c r="V391" s="1634">
        <f t="shared" si="84"/>
        <v>0</v>
      </c>
      <c r="W391" s="2434">
        <v>225</v>
      </c>
      <c r="X391" s="2434">
        <v>4.08</v>
      </c>
      <c r="Y391" s="2434">
        <v>180</v>
      </c>
      <c r="Z391" s="2434">
        <v>0.45519999999999999</v>
      </c>
      <c r="AA391" s="2434">
        <v>39.93</v>
      </c>
      <c r="AB391" s="2434">
        <v>1173</v>
      </c>
      <c r="AC391" s="1634">
        <f t="shared" si="85"/>
        <v>1763</v>
      </c>
      <c r="AD391" s="1634">
        <f t="shared" si="86"/>
        <v>0</v>
      </c>
      <c r="AE391" s="2434">
        <v>225</v>
      </c>
      <c r="AF391" s="1634">
        <v>3.8400000000000003</v>
      </c>
      <c r="AG391" s="1634">
        <v>180</v>
      </c>
      <c r="AH391" s="1634">
        <v>0.38590000000000002</v>
      </c>
      <c r="AI391" s="1634">
        <v>47.88</v>
      </c>
      <c r="AJ391" s="1634">
        <v>1368</v>
      </c>
      <c r="AK391" s="1634">
        <f t="shared" si="87"/>
        <v>1714</v>
      </c>
      <c r="AL391" s="1634">
        <f t="shared" si="88"/>
        <v>0</v>
      </c>
      <c r="AM391" s="1634">
        <v>225</v>
      </c>
      <c r="AN391" s="1634">
        <v>3.36</v>
      </c>
      <c r="AO391" s="1634">
        <v>180</v>
      </c>
      <c r="AP391" s="1634">
        <v>0.36830000000000002</v>
      </c>
      <c r="AQ391" s="2431">
        <v>60.6</v>
      </c>
      <c r="AR391" s="1634">
        <v>1515</v>
      </c>
      <c r="AS391" s="1634">
        <f t="shared" si="89"/>
        <v>1500</v>
      </c>
      <c r="AT391" s="1634">
        <f t="shared" si="90"/>
        <v>15</v>
      </c>
      <c r="AU391" s="1634">
        <v>225</v>
      </c>
      <c r="AV391" s="1634">
        <v>4.32</v>
      </c>
      <c r="AW391" s="1634">
        <v>180</v>
      </c>
      <c r="AX391" s="1634">
        <v>0.35909999999999997</v>
      </c>
      <c r="AY391" s="1634">
        <v>47.26</v>
      </c>
      <c r="AZ391" s="1634">
        <v>1470</v>
      </c>
      <c r="BA391" s="1634">
        <f t="shared" si="91"/>
        <v>1866</v>
      </c>
      <c r="BB391" s="1634">
        <f t="shared" si="92"/>
        <v>0</v>
      </c>
    </row>
    <row r="392" spans="1:54" ht="15">
      <c r="A392" s="2456">
        <f t="shared" ref="A392:A455" si="93">+A391+1</f>
        <v>387</v>
      </c>
      <c r="B392" s="2411" t="s">
        <v>3838</v>
      </c>
      <c r="C392" s="2411" t="s">
        <v>536</v>
      </c>
      <c r="D392" s="1611" t="s">
        <v>515</v>
      </c>
      <c r="E392" s="1611" t="s">
        <v>259</v>
      </c>
      <c r="F392" s="1634">
        <v>227</v>
      </c>
      <c r="G392" s="1634">
        <v>0</v>
      </c>
      <c r="H392" s="2431">
        <v>0</v>
      </c>
      <c r="I392" s="2431">
        <v>0</v>
      </c>
      <c r="J392" s="2431">
        <v>0</v>
      </c>
      <c r="K392" s="2431">
        <v>0</v>
      </c>
      <c r="L392" s="1634">
        <v>0</v>
      </c>
      <c r="M392" s="1634">
        <f t="shared" si="81"/>
        <v>0</v>
      </c>
      <c r="N392" s="1634">
        <f t="shared" si="82"/>
        <v>0</v>
      </c>
      <c r="O392" s="1634">
        <v>0</v>
      </c>
      <c r="P392" s="2431">
        <v>0</v>
      </c>
      <c r="Q392" s="2431">
        <v>0</v>
      </c>
      <c r="R392" s="2431">
        <v>0</v>
      </c>
      <c r="S392" s="2431">
        <v>0</v>
      </c>
      <c r="T392" s="1634">
        <v>0</v>
      </c>
      <c r="U392" s="1634">
        <f t="shared" si="83"/>
        <v>0</v>
      </c>
      <c r="V392" s="1634">
        <f t="shared" si="84"/>
        <v>0</v>
      </c>
      <c r="W392" s="2434">
        <v>227</v>
      </c>
      <c r="X392" s="2434">
        <v>49.213999999999999</v>
      </c>
      <c r="Y392" s="2434">
        <v>181.6</v>
      </c>
      <c r="Z392" s="2434">
        <v>0.4239</v>
      </c>
      <c r="AA392" s="2434">
        <v>8.99</v>
      </c>
      <c r="AB392" s="2434">
        <v>1592</v>
      </c>
      <c r="AC392" s="1634">
        <f t="shared" si="85"/>
        <v>21260</v>
      </c>
      <c r="AD392" s="1634">
        <f t="shared" si="86"/>
        <v>0</v>
      </c>
      <c r="AE392" s="2434">
        <v>227</v>
      </c>
      <c r="AF392" s="1634">
        <v>81.088000000000008</v>
      </c>
      <c r="AG392" s="1634">
        <v>181.6</v>
      </c>
      <c r="AH392" s="1634">
        <v>0.72560000000000002</v>
      </c>
      <c r="AI392" s="1634">
        <v>11.46</v>
      </c>
      <c r="AJ392" s="1634">
        <v>6914</v>
      </c>
      <c r="AK392" s="1634">
        <f t="shared" si="87"/>
        <v>36198</v>
      </c>
      <c r="AL392" s="1634">
        <f t="shared" si="88"/>
        <v>0</v>
      </c>
      <c r="AM392" s="1634">
        <v>227</v>
      </c>
      <c r="AN392" s="1634">
        <v>135.93600000000001</v>
      </c>
      <c r="AO392" s="1634">
        <v>181.6</v>
      </c>
      <c r="AP392" s="1634">
        <v>0.93259999999999998</v>
      </c>
      <c r="AQ392" s="2431">
        <v>28.58</v>
      </c>
      <c r="AR392" s="1634">
        <v>28910</v>
      </c>
      <c r="AS392" s="1634">
        <f t="shared" si="89"/>
        <v>60682</v>
      </c>
      <c r="AT392" s="1634">
        <f t="shared" si="90"/>
        <v>0</v>
      </c>
      <c r="AU392" s="1634">
        <v>227</v>
      </c>
      <c r="AV392" s="1634">
        <v>109.11199999999999</v>
      </c>
      <c r="AW392" s="1634">
        <v>181.6</v>
      </c>
      <c r="AX392" s="1634">
        <v>0.94199999999999995</v>
      </c>
      <c r="AY392" s="1634">
        <v>31.63</v>
      </c>
      <c r="AZ392" s="1634">
        <v>24845</v>
      </c>
      <c r="BA392" s="1634">
        <f t="shared" si="91"/>
        <v>47136</v>
      </c>
      <c r="BB392" s="1634">
        <f t="shared" si="92"/>
        <v>0</v>
      </c>
    </row>
    <row r="393" spans="1:54" ht="15">
      <c r="A393" s="2456">
        <f t="shared" si="93"/>
        <v>388</v>
      </c>
      <c r="B393" s="2411" t="s">
        <v>3452</v>
      </c>
      <c r="C393" s="2411" t="s">
        <v>536</v>
      </c>
      <c r="D393" s="1611" t="s">
        <v>515</v>
      </c>
      <c r="E393" s="1611" t="s">
        <v>259</v>
      </c>
      <c r="F393" s="1634">
        <v>228</v>
      </c>
      <c r="G393" s="1634">
        <v>228</v>
      </c>
      <c r="H393" s="2431">
        <v>37.92</v>
      </c>
      <c r="I393" s="2431">
        <v>182.4</v>
      </c>
      <c r="J393" s="2431">
        <v>0.9768</v>
      </c>
      <c r="K393" s="2431">
        <v>20.71</v>
      </c>
      <c r="L393" s="1634">
        <v>5655</v>
      </c>
      <c r="M393" s="1634">
        <f t="shared" si="81"/>
        <v>16381</v>
      </c>
      <c r="N393" s="1634">
        <f t="shared" si="82"/>
        <v>0</v>
      </c>
      <c r="O393" s="1634">
        <v>228</v>
      </c>
      <c r="P393" s="2431">
        <v>61.32</v>
      </c>
      <c r="Q393" s="2431">
        <v>182.4</v>
      </c>
      <c r="R393" s="2431">
        <v>0.92269999999999996</v>
      </c>
      <c r="S393" s="2431">
        <v>15.1</v>
      </c>
      <c r="T393" s="1634">
        <v>6891</v>
      </c>
      <c r="U393" s="1634">
        <f t="shared" si="83"/>
        <v>27373</v>
      </c>
      <c r="V393" s="1634">
        <f t="shared" si="84"/>
        <v>0</v>
      </c>
      <c r="W393" s="2434">
        <v>228</v>
      </c>
      <c r="X393" s="2434">
        <v>92.4</v>
      </c>
      <c r="Y393" s="2434">
        <v>182.4</v>
      </c>
      <c r="Z393" s="2434">
        <v>0.91920000000000002</v>
      </c>
      <c r="AA393" s="2434">
        <v>14.66</v>
      </c>
      <c r="AB393" s="2434">
        <v>9751</v>
      </c>
      <c r="AC393" s="1634">
        <f t="shared" si="85"/>
        <v>39917</v>
      </c>
      <c r="AD393" s="1634">
        <f t="shared" si="86"/>
        <v>0</v>
      </c>
      <c r="AE393" s="2434">
        <v>228</v>
      </c>
      <c r="AF393" s="1634">
        <v>86.04</v>
      </c>
      <c r="AG393" s="1634">
        <v>182.4</v>
      </c>
      <c r="AH393" s="1634">
        <v>0.92020000000000002</v>
      </c>
      <c r="AI393" s="1634">
        <v>19.64</v>
      </c>
      <c r="AJ393" s="1634">
        <v>12571</v>
      </c>
      <c r="AK393" s="1634">
        <f t="shared" si="87"/>
        <v>38408</v>
      </c>
      <c r="AL393" s="1634">
        <f t="shared" si="88"/>
        <v>0</v>
      </c>
      <c r="AM393" s="1634">
        <v>228</v>
      </c>
      <c r="AN393" s="1634">
        <v>85.199999999999989</v>
      </c>
      <c r="AO393" s="1634">
        <v>182.4</v>
      </c>
      <c r="AP393" s="1634">
        <v>0.92600000000000005</v>
      </c>
      <c r="AQ393" s="2431">
        <v>24.02</v>
      </c>
      <c r="AR393" s="1634">
        <v>15225</v>
      </c>
      <c r="AS393" s="1634">
        <f t="shared" si="89"/>
        <v>38033</v>
      </c>
      <c r="AT393" s="1634">
        <f t="shared" si="90"/>
        <v>0</v>
      </c>
      <c r="AU393" s="1634">
        <v>228</v>
      </c>
      <c r="AV393" s="1634">
        <v>87.24</v>
      </c>
      <c r="AW393" s="1634">
        <v>182.4</v>
      </c>
      <c r="AX393" s="1634">
        <v>0.92730000000000001</v>
      </c>
      <c r="AY393" s="1634">
        <v>16.170000000000002</v>
      </c>
      <c r="AZ393" s="1634">
        <v>10158</v>
      </c>
      <c r="BA393" s="1634">
        <f t="shared" si="91"/>
        <v>37688</v>
      </c>
      <c r="BB393" s="1634">
        <f t="shared" si="92"/>
        <v>0</v>
      </c>
    </row>
    <row r="394" spans="1:54" ht="15">
      <c r="A394" s="2456">
        <f t="shared" si="93"/>
        <v>389</v>
      </c>
      <c r="B394" s="2411" t="s">
        <v>3453</v>
      </c>
      <c r="C394" s="2411" t="s">
        <v>536</v>
      </c>
      <c r="D394" s="1611" t="s">
        <v>515</v>
      </c>
      <c r="E394" s="1611" t="s">
        <v>259</v>
      </c>
      <c r="F394" s="1634">
        <v>228</v>
      </c>
      <c r="G394" s="1634">
        <v>228</v>
      </c>
      <c r="H394" s="2431">
        <v>102.72</v>
      </c>
      <c r="I394" s="2431">
        <v>182.4</v>
      </c>
      <c r="J394" s="2431">
        <v>0.6915</v>
      </c>
      <c r="K394" s="2431">
        <v>9.1199999999999992</v>
      </c>
      <c r="L394" s="1634">
        <v>6743</v>
      </c>
      <c r="M394" s="1634">
        <f t="shared" si="81"/>
        <v>44375</v>
      </c>
      <c r="N394" s="1634">
        <f t="shared" si="82"/>
        <v>0</v>
      </c>
      <c r="O394" s="1634">
        <v>228</v>
      </c>
      <c r="P394" s="2431">
        <v>123.36</v>
      </c>
      <c r="Q394" s="2431">
        <v>182.4</v>
      </c>
      <c r="R394" s="2431">
        <v>0.68010000000000004</v>
      </c>
      <c r="S394" s="2431">
        <v>9.7100000000000009</v>
      </c>
      <c r="T394" s="1634">
        <v>8908</v>
      </c>
      <c r="U394" s="1634">
        <f t="shared" si="83"/>
        <v>55068</v>
      </c>
      <c r="V394" s="1634">
        <f t="shared" si="84"/>
        <v>0</v>
      </c>
      <c r="W394" s="2434">
        <v>228</v>
      </c>
      <c r="X394" s="2434">
        <v>120.60000000000001</v>
      </c>
      <c r="Y394" s="2434">
        <v>182.4</v>
      </c>
      <c r="Z394" s="2434">
        <v>0.68620000000000003</v>
      </c>
      <c r="AA394" s="2434">
        <v>8.9499999999999993</v>
      </c>
      <c r="AB394" s="2434">
        <v>7773</v>
      </c>
      <c r="AC394" s="1634">
        <f t="shared" si="85"/>
        <v>52099</v>
      </c>
      <c r="AD394" s="1634">
        <f t="shared" si="86"/>
        <v>0</v>
      </c>
      <c r="AE394" s="2434">
        <v>228</v>
      </c>
      <c r="AF394" s="1634">
        <v>113.52000000000001</v>
      </c>
      <c r="AG394" s="1634">
        <v>182.4</v>
      </c>
      <c r="AH394" s="1634">
        <v>0.67900000000000005</v>
      </c>
      <c r="AI394" s="1634">
        <v>7.54</v>
      </c>
      <c r="AJ394" s="1634">
        <v>6365</v>
      </c>
      <c r="AK394" s="1634">
        <f t="shared" si="87"/>
        <v>50675</v>
      </c>
      <c r="AL394" s="1634">
        <f t="shared" si="88"/>
        <v>0</v>
      </c>
      <c r="AM394" s="1634">
        <v>228</v>
      </c>
      <c r="AN394" s="1634">
        <v>114.60000000000001</v>
      </c>
      <c r="AO394" s="1634">
        <v>182.4</v>
      </c>
      <c r="AP394" s="1634">
        <v>0.67910000000000004</v>
      </c>
      <c r="AQ394" s="2431">
        <v>7.1</v>
      </c>
      <c r="AR394" s="1634">
        <v>6056</v>
      </c>
      <c r="AS394" s="1634">
        <f t="shared" si="89"/>
        <v>51157</v>
      </c>
      <c r="AT394" s="1634">
        <f t="shared" si="90"/>
        <v>0</v>
      </c>
      <c r="AU394" s="1634">
        <v>228</v>
      </c>
      <c r="AV394" s="1634">
        <v>115.92</v>
      </c>
      <c r="AW394" s="1634">
        <v>182.4</v>
      </c>
      <c r="AX394" s="1634">
        <v>0.71350000000000002</v>
      </c>
      <c r="AY394" s="1634">
        <v>5.65</v>
      </c>
      <c r="AZ394" s="1634">
        <v>4717</v>
      </c>
      <c r="BA394" s="1634">
        <f t="shared" si="91"/>
        <v>50077</v>
      </c>
      <c r="BB394" s="1634">
        <f t="shared" si="92"/>
        <v>0</v>
      </c>
    </row>
    <row r="395" spans="1:54" ht="15">
      <c r="A395" s="2456">
        <f t="shared" si="93"/>
        <v>390</v>
      </c>
      <c r="B395" s="2411" t="s">
        <v>3454</v>
      </c>
      <c r="C395" s="2411" t="s">
        <v>536</v>
      </c>
      <c r="D395" s="1611" t="s">
        <v>515</v>
      </c>
      <c r="E395" s="1611" t="s">
        <v>259</v>
      </c>
      <c r="F395" s="1634">
        <v>230</v>
      </c>
      <c r="G395" s="1634">
        <v>230</v>
      </c>
      <c r="H395" s="2431">
        <v>71.599999999999994</v>
      </c>
      <c r="I395" s="2431">
        <v>184</v>
      </c>
      <c r="J395" s="2431">
        <v>0.99809999999999999</v>
      </c>
      <c r="K395" s="2431">
        <v>20.49</v>
      </c>
      <c r="L395" s="1634">
        <v>10565</v>
      </c>
      <c r="M395" s="1634">
        <f t="shared" si="81"/>
        <v>30931</v>
      </c>
      <c r="N395" s="1634">
        <f t="shared" si="82"/>
        <v>0</v>
      </c>
      <c r="O395" s="1634">
        <v>230</v>
      </c>
      <c r="P395" s="2431">
        <v>120.80000000000001</v>
      </c>
      <c r="Q395" s="2431">
        <v>184</v>
      </c>
      <c r="R395" s="2431">
        <v>0.99939999999999996</v>
      </c>
      <c r="S395" s="2431">
        <v>39.450000000000003</v>
      </c>
      <c r="T395" s="1634">
        <v>35460</v>
      </c>
      <c r="U395" s="1634">
        <f t="shared" si="83"/>
        <v>53925</v>
      </c>
      <c r="V395" s="1634">
        <f t="shared" si="84"/>
        <v>0</v>
      </c>
      <c r="W395" s="2434">
        <v>230</v>
      </c>
      <c r="X395" s="2434">
        <v>101.2</v>
      </c>
      <c r="Y395" s="2434">
        <v>184</v>
      </c>
      <c r="Z395" s="2434">
        <v>0.99890000000000001</v>
      </c>
      <c r="AA395" s="2434">
        <v>49.99</v>
      </c>
      <c r="AB395" s="2434">
        <v>36425</v>
      </c>
      <c r="AC395" s="1634">
        <f t="shared" si="85"/>
        <v>43718</v>
      </c>
      <c r="AD395" s="1634">
        <f t="shared" si="86"/>
        <v>0</v>
      </c>
      <c r="AE395" s="2434">
        <v>230</v>
      </c>
      <c r="AF395" s="1634">
        <v>110</v>
      </c>
      <c r="AG395" s="1634">
        <v>184</v>
      </c>
      <c r="AH395" s="1634">
        <v>0.99870000000000003</v>
      </c>
      <c r="AI395" s="1634">
        <v>58.97</v>
      </c>
      <c r="AJ395" s="1634">
        <v>48260</v>
      </c>
      <c r="AK395" s="1634">
        <f t="shared" si="87"/>
        <v>49104</v>
      </c>
      <c r="AL395" s="1634">
        <f t="shared" si="88"/>
        <v>0</v>
      </c>
      <c r="AM395" s="1634">
        <v>230</v>
      </c>
      <c r="AN395" s="1634">
        <v>94.399999999999991</v>
      </c>
      <c r="AO395" s="1634">
        <v>184</v>
      </c>
      <c r="AP395" s="1634">
        <v>0.99780000000000002</v>
      </c>
      <c r="AQ395" s="2431">
        <v>50.05</v>
      </c>
      <c r="AR395" s="1634">
        <v>35150</v>
      </c>
      <c r="AS395" s="1634">
        <f t="shared" si="89"/>
        <v>42140</v>
      </c>
      <c r="AT395" s="1634">
        <f t="shared" si="90"/>
        <v>0</v>
      </c>
      <c r="AU395" s="1634">
        <v>230</v>
      </c>
      <c r="AV395" s="1634">
        <v>83.2</v>
      </c>
      <c r="AW395" s="1634">
        <v>184</v>
      </c>
      <c r="AX395" s="1634">
        <v>0.99790000000000001</v>
      </c>
      <c r="AY395" s="1634">
        <v>62.16</v>
      </c>
      <c r="AZ395" s="1634">
        <v>37235</v>
      </c>
      <c r="BA395" s="1634">
        <f t="shared" si="91"/>
        <v>35942</v>
      </c>
      <c r="BB395" s="1634">
        <f t="shared" si="92"/>
        <v>1293</v>
      </c>
    </row>
    <row r="396" spans="1:54" ht="15">
      <c r="A396" s="2456">
        <f t="shared" si="93"/>
        <v>391</v>
      </c>
      <c r="B396" s="2411" t="s">
        <v>3455</v>
      </c>
      <c r="C396" s="2411" t="s">
        <v>536</v>
      </c>
      <c r="D396" s="1611" t="s">
        <v>515</v>
      </c>
      <c r="E396" s="1611" t="s">
        <v>259</v>
      </c>
      <c r="F396" s="1634">
        <v>230</v>
      </c>
      <c r="G396" s="1634">
        <v>230</v>
      </c>
      <c r="H396" s="2431">
        <v>224.13839999999999</v>
      </c>
      <c r="I396" s="2431">
        <v>224.14</v>
      </c>
      <c r="J396" s="2431">
        <v>0.97729999999999995</v>
      </c>
      <c r="K396" s="2431">
        <v>13.03</v>
      </c>
      <c r="L396" s="1634">
        <v>21020</v>
      </c>
      <c r="M396" s="1634">
        <f t="shared" si="81"/>
        <v>96828</v>
      </c>
      <c r="N396" s="1634">
        <f t="shared" si="82"/>
        <v>0</v>
      </c>
      <c r="O396" s="1634">
        <v>230</v>
      </c>
      <c r="P396" s="2431">
        <v>222.43440000000001</v>
      </c>
      <c r="Q396" s="2431">
        <v>222.43</v>
      </c>
      <c r="R396" s="2431">
        <v>0.99319999999999997</v>
      </c>
      <c r="S396" s="2431">
        <v>21.83</v>
      </c>
      <c r="T396" s="1634">
        <v>36130</v>
      </c>
      <c r="U396" s="1634">
        <f t="shared" si="83"/>
        <v>99295</v>
      </c>
      <c r="V396" s="1634">
        <f t="shared" si="84"/>
        <v>0</v>
      </c>
      <c r="W396" s="2434">
        <v>230</v>
      </c>
      <c r="X396" s="2434">
        <v>209.64</v>
      </c>
      <c r="Y396" s="2434">
        <v>209.64</v>
      </c>
      <c r="Z396" s="2434">
        <v>0.99650000000000005</v>
      </c>
      <c r="AA396" s="2434">
        <v>19.64</v>
      </c>
      <c r="AB396" s="2434">
        <v>29649</v>
      </c>
      <c r="AC396" s="1634">
        <f t="shared" si="85"/>
        <v>90564</v>
      </c>
      <c r="AD396" s="1634">
        <f t="shared" si="86"/>
        <v>0</v>
      </c>
      <c r="AE396" s="2434">
        <v>230</v>
      </c>
      <c r="AF396" s="1634">
        <v>222.63600000000002</v>
      </c>
      <c r="AG396" s="1634">
        <v>222.64</v>
      </c>
      <c r="AH396" s="1634">
        <v>0.99309999999999998</v>
      </c>
      <c r="AI396" s="1634">
        <v>23.76</v>
      </c>
      <c r="AJ396" s="1634">
        <v>39350</v>
      </c>
      <c r="AK396" s="1634">
        <f t="shared" si="87"/>
        <v>99385</v>
      </c>
      <c r="AL396" s="1634">
        <f t="shared" si="88"/>
        <v>0</v>
      </c>
      <c r="AM396" s="1634">
        <v>230</v>
      </c>
      <c r="AN396" s="1634">
        <v>241.37279999999998</v>
      </c>
      <c r="AO396" s="1634">
        <v>241.37</v>
      </c>
      <c r="AP396" s="1634">
        <v>0.99</v>
      </c>
      <c r="AQ396" s="2431">
        <v>22.1</v>
      </c>
      <c r="AR396" s="1634">
        <v>39683</v>
      </c>
      <c r="AS396" s="1634">
        <f t="shared" si="89"/>
        <v>107749</v>
      </c>
      <c r="AT396" s="1634">
        <f t="shared" si="90"/>
        <v>0</v>
      </c>
      <c r="AU396" s="1634">
        <v>230</v>
      </c>
      <c r="AV396" s="1634">
        <v>241.74960000000002</v>
      </c>
      <c r="AW396" s="1634">
        <v>241.75</v>
      </c>
      <c r="AX396" s="1634">
        <v>0.99</v>
      </c>
      <c r="AY396" s="1634">
        <v>15.38</v>
      </c>
      <c r="AZ396" s="1634">
        <v>26775</v>
      </c>
      <c r="BA396" s="1634">
        <f t="shared" si="91"/>
        <v>104436</v>
      </c>
      <c r="BB396" s="1634">
        <f t="shared" si="92"/>
        <v>0</v>
      </c>
    </row>
    <row r="397" spans="1:54" ht="15">
      <c r="A397" s="2456">
        <f t="shared" si="93"/>
        <v>392</v>
      </c>
      <c r="B397" s="2411" t="s">
        <v>3456</v>
      </c>
      <c r="C397" s="2411" t="s">
        <v>3156</v>
      </c>
      <c r="D397" s="1611" t="s">
        <v>515</v>
      </c>
      <c r="E397" s="1611" t="s">
        <v>259</v>
      </c>
      <c r="F397" s="1634">
        <v>232</v>
      </c>
      <c r="G397" s="1634">
        <v>232</v>
      </c>
      <c r="H397" s="2431">
        <v>104.39999999999999</v>
      </c>
      <c r="I397" s="2431">
        <v>232</v>
      </c>
      <c r="J397" s="2431">
        <v>0.78680000000000005</v>
      </c>
      <c r="K397" s="2431">
        <v>36.104459344401874</v>
      </c>
      <c r="L397" s="1634">
        <v>27139</v>
      </c>
      <c r="M397" s="1634">
        <f t="shared" si="81"/>
        <v>45101</v>
      </c>
      <c r="N397" s="1634">
        <f t="shared" si="82"/>
        <v>0</v>
      </c>
      <c r="O397" s="1634">
        <v>232</v>
      </c>
      <c r="P397" s="2431">
        <v>101.88000000000001</v>
      </c>
      <c r="Q397" s="2431">
        <v>232</v>
      </c>
      <c r="R397" s="2431">
        <v>0.76559999999999995</v>
      </c>
      <c r="S397" s="2431">
        <v>40.495406782594742</v>
      </c>
      <c r="T397" s="1634">
        <v>30695</v>
      </c>
      <c r="U397" s="1634">
        <f t="shared" si="83"/>
        <v>45479</v>
      </c>
      <c r="V397" s="1634">
        <f t="shared" si="84"/>
        <v>0</v>
      </c>
      <c r="W397" s="2434">
        <v>232</v>
      </c>
      <c r="X397" s="2434">
        <v>99.36</v>
      </c>
      <c r="Y397" s="2434">
        <v>232</v>
      </c>
      <c r="Z397" s="2434">
        <v>0.78890000000000005</v>
      </c>
      <c r="AA397" s="2435">
        <v>28.12304303095366</v>
      </c>
      <c r="AB397" s="2434">
        <v>20119</v>
      </c>
      <c r="AC397" s="1634">
        <f t="shared" si="85"/>
        <v>42924</v>
      </c>
      <c r="AD397" s="1634">
        <f t="shared" si="86"/>
        <v>0</v>
      </c>
      <c r="AE397" s="2434">
        <v>232</v>
      </c>
      <c r="AF397" s="1634">
        <v>83.76</v>
      </c>
      <c r="AG397" s="1634">
        <v>232</v>
      </c>
      <c r="AH397" s="1634">
        <v>0.77610000000000001</v>
      </c>
      <c r="AI397" s="2431">
        <f>+AJ397/(24*31*AF397)*100</f>
        <v>34.844178451489661</v>
      </c>
      <c r="AJ397" s="1634">
        <v>21714</v>
      </c>
      <c r="AK397" s="1634">
        <f t="shared" si="87"/>
        <v>37390</v>
      </c>
      <c r="AL397" s="1634">
        <f t="shared" si="88"/>
        <v>0</v>
      </c>
      <c r="AM397" s="1634">
        <v>232</v>
      </c>
      <c r="AN397" s="1634">
        <v>91.56</v>
      </c>
      <c r="AO397" s="1634">
        <v>232</v>
      </c>
      <c r="AP397" s="1634">
        <v>0.75260000000000005</v>
      </c>
      <c r="AQ397" s="2431">
        <f>+AR397/(24*31*AN397)*100</f>
        <v>36.428019466640357</v>
      </c>
      <c r="AR397" s="1634">
        <v>24815</v>
      </c>
      <c r="AS397" s="1634">
        <f t="shared" si="89"/>
        <v>40872</v>
      </c>
      <c r="AT397" s="1634">
        <f t="shared" si="90"/>
        <v>0</v>
      </c>
      <c r="AU397" s="1634">
        <v>232</v>
      </c>
      <c r="AV397" s="1634">
        <v>86.16</v>
      </c>
      <c r="AW397" s="1634">
        <v>232</v>
      </c>
      <c r="AX397" s="1634">
        <v>0.72640000000000005</v>
      </c>
      <c r="AY397" s="2431">
        <f>+AZ397/(24*30*AV397)*100</f>
        <v>33.711505725781493</v>
      </c>
      <c r="AZ397" s="1634">
        <v>20913</v>
      </c>
      <c r="BA397" s="1634">
        <f t="shared" si="91"/>
        <v>37221</v>
      </c>
      <c r="BB397" s="1634">
        <f t="shared" si="92"/>
        <v>0</v>
      </c>
    </row>
    <row r="398" spans="1:54" ht="15">
      <c r="A398" s="2456">
        <f t="shared" si="93"/>
        <v>393</v>
      </c>
      <c r="B398" s="2411" t="s">
        <v>3457</v>
      </c>
      <c r="C398" s="2411" t="s">
        <v>627</v>
      </c>
      <c r="D398" s="1611" t="s">
        <v>515</v>
      </c>
      <c r="E398" s="1611" t="s">
        <v>259</v>
      </c>
      <c r="F398" s="1634">
        <v>233.33</v>
      </c>
      <c r="G398" s="1634">
        <v>233.33</v>
      </c>
      <c r="H398" s="2431">
        <v>145.19999999999999</v>
      </c>
      <c r="I398" s="2431">
        <v>233.33</v>
      </c>
      <c r="J398" s="2431">
        <v>0.9889</v>
      </c>
      <c r="K398" s="2431">
        <v>49.121900826446286</v>
      </c>
      <c r="L398" s="1634">
        <v>51354</v>
      </c>
      <c r="M398" s="1634">
        <f t="shared" si="81"/>
        <v>62726</v>
      </c>
      <c r="N398" s="1634">
        <f t="shared" si="82"/>
        <v>0</v>
      </c>
      <c r="O398" s="1634">
        <v>233.33</v>
      </c>
      <c r="P398" s="2431">
        <v>128.88</v>
      </c>
      <c r="Q398" s="2431">
        <v>233.33</v>
      </c>
      <c r="R398" s="2431">
        <v>0.9879</v>
      </c>
      <c r="S398" s="2431">
        <v>51.848681444104038</v>
      </c>
      <c r="T398" s="1634">
        <v>49716</v>
      </c>
      <c r="U398" s="1634">
        <f t="shared" si="83"/>
        <v>57532</v>
      </c>
      <c r="V398" s="1634">
        <f t="shared" si="84"/>
        <v>0</v>
      </c>
      <c r="W398" s="2434">
        <v>233.33</v>
      </c>
      <c r="X398" s="2434">
        <v>138.24</v>
      </c>
      <c r="Y398" s="2434">
        <v>233.33</v>
      </c>
      <c r="Z398" s="2434">
        <v>0.98850000000000005</v>
      </c>
      <c r="AA398" s="2435">
        <v>50.486874678497941</v>
      </c>
      <c r="AB398" s="2434">
        <v>50251</v>
      </c>
      <c r="AC398" s="1634">
        <f t="shared" si="85"/>
        <v>59720</v>
      </c>
      <c r="AD398" s="1634">
        <f t="shared" si="86"/>
        <v>0</v>
      </c>
      <c r="AE398" s="2434">
        <v>233.33</v>
      </c>
      <c r="AF398" s="1634">
        <v>148.07999999999998</v>
      </c>
      <c r="AG398" s="1634">
        <v>233.33</v>
      </c>
      <c r="AH398" s="1634">
        <v>0.99060000000000004</v>
      </c>
      <c r="AI398" s="2431">
        <f>+AJ398/(24*31*AF398)*100</f>
        <v>46.88961357708417</v>
      </c>
      <c r="AJ398" s="1634">
        <v>51659</v>
      </c>
      <c r="AK398" s="1634">
        <f t="shared" si="87"/>
        <v>66103</v>
      </c>
      <c r="AL398" s="1634">
        <f t="shared" si="88"/>
        <v>0</v>
      </c>
      <c r="AM398" s="1634">
        <v>233.33</v>
      </c>
      <c r="AN398" s="1634">
        <v>154.67999999999998</v>
      </c>
      <c r="AO398" s="1634">
        <v>233.33</v>
      </c>
      <c r="AP398" s="1634">
        <v>0.99129999999999996</v>
      </c>
      <c r="AQ398" s="2435">
        <f>+AR398/(24*31*AN398)*100</f>
        <v>47.384506619284771</v>
      </c>
      <c r="AR398" s="1634">
        <v>54531</v>
      </c>
      <c r="AS398" s="1634">
        <f t="shared" si="89"/>
        <v>69049</v>
      </c>
      <c r="AT398" s="1634">
        <f t="shared" si="90"/>
        <v>0</v>
      </c>
      <c r="AU398" s="1634">
        <v>233.33</v>
      </c>
      <c r="AV398" s="1634">
        <v>146.4</v>
      </c>
      <c r="AW398" s="1634">
        <v>233.33</v>
      </c>
      <c r="AX398" s="1634">
        <v>0.9909</v>
      </c>
      <c r="AY398" s="2431">
        <f>+AZ398/(24*30*AV398)*100</f>
        <v>50.175508500303579</v>
      </c>
      <c r="AZ398" s="1634">
        <v>52889</v>
      </c>
      <c r="BA398" s="1634">
        <f t="shared" si="91"/>
        <v>63245</v>
      </c>
      <c r="BB398" s="1634">
        <f t="shared" si="92"/>
        <v>0</v>
      </c>
    </row>
    <row r="399" spans="1:54" ht="15">
      <c r="A399" s="2456">
        <f t="shared" si="93"/>
        <v>394</v>
      </c>
      <c r="B399" s="2411" t="s">
        <v>3458</v>
      </c>
      <c r="C399" s="2411" t="s">
        <v>536</v>
      </c>
      <c r="D399" s="1611" t="s">
        <v>515</v>
      </c>
      <c r="E399" s="1611" t="s">
        <v>259</v>
      </c>
      <c r="F399" s="1634">
        <v>234</v>
      </c>
      <c r="G399" s="1634">
        <v>234</v>
      </c>
      <c r="H399" s="2431">
        <v>232.32</v>
      </c>
      <c r="I399" s="2431">
        <v>232.32</v>
      </c>
      <c r="J399" s="2431">
        <v>0.85780000000000001</v>
      </c>
      <c r="K399" s="2431">
        <v>11.12</v>
      </c>
      <c r="L399" s="1634">
        <v>16126</v>
      </c>
      <c r="M399" s="1634">
        <f t="shared" si="81"/>
        <v>100362</v>
      </c>
      <c r="N399" s="1634">
        <f t="shared" si="82"/>
        <v>0</v>
      </c>
      <c r="O399" s="1634">
        <v>234</v>
      </c>
      <c r="P399" s="2431">
        <v>221.60000000000002</v>
      </c>
      <c r="Q399" s="2431">
        <v>221.6</v>
      </c>
      <c r="R399" s="2431">
        <v>0.76029999999999998</v>
      </c>
      <c r="S399" s="2431">
        <v>13.11</v>
      </c>
      <c r="T399" s="1634">
        <v>24412</v>
      </c>
      <c r="U399" s="1634">
        <f t="shared" si="83"/>
        <v>98922</v>
      </c>
      <c r="V399" s="1634">
        <f t="shared" si="84"/>
        <v>0</v>
      </c>
      <c r="W399" s="2434">
        <v>234</v>
      </c>
      <c r="X399" s="2434">
        <v>205.28</v>
      </c>
      <c r="Y399" s="2434">
        <v>205.28</v>
      </c>
      <c r="Z399" s="2434">
        <v>0.83420000000000005</v>
      </c>
      <c r="AA399" s="2434">
        <v>7.63</v>
      </c>
      <c r="AB399" s="2434">
        <v>11270</v>
      </c>
      <c r="AC399" s="1634">
        <f t="shared" si="85"/>
        <v>88681</v>
      </c>
      <c r="AD399" s="1634">
        <f t="shared" si="86"/>
        <v>0</v>
      </c>
      <c r="AE399" s="2434">
        <v>234</v>
      </c>
      <c r="AF399" s="1634">
        <v>177.12</v>
      </c>
      <c r="AG399" s="1634">
        <v>187.2</v>
      </c>
      <c r="AH399" s="1634">
        <v>0.77600000000000002</v>
      </c>
      <c r="AI399" s="1634">
        <v>14.44</v>
      </c>
      <c r="AJ399" s="1634">
        <v>19024</v>
      </c>
      <c r="AK399" s="1634">
        <f t="shared" si="87"/>
        <v>79066</v>
      </c>
      <c r="AL399" s="1634">
        <f t="shared" si="88"/>
        <v>0</v>
      </c>
      <c r="AM399" s="1634">
        <v>234</v>
      </c>
      <c r="AN399" s="1634">
        <v>213.12000000000003</v>
      </c>
      <c r="AO399" s="1634">
        <v>213.12</v>
      </c>
      <c r="AP399" s="1634">
        <v>0.6321</v>
      </c>
      <c r="AQ399" s="2431">
        <v>12.52</v>
      </c>
      <c r="AR399" s="1634">
        <v>19856</v>
      </c>
      <c r="AS399" s="1634">
        <f t="shared" si="89"/>
        <v>95137</v>
      </c>
      <c r="AT399" s="1634">
        <f t="shared" si="90"/>
        <v>0</v>
      </c>
      <c r="AU399" s="1634">
        <v>234</v>
      </c>
      <c r="AV399" s="1634">
        <v>180</v>
      </c>
      <c r="AW399" s="1634">
        <v>187.2</v>
      </c>
      <c r="AX399" s="1634">
        <v>0.80030000000000001</v>
      </c>
      <c r="AY399" s="1634">
        <v>9.64</v>
      </c>
      <c r="AZ399" s="1634">
        <v>12494</v>
      </c>
      <c r="BA399" s="1634">
        <f t="shared" si="91"/>
        <v>77760</v>
      </c>
      <c r="BB399" s="1634">
        <f t="shared" si="92"/>
        <v>0</v>
      </c>
    </row>
    <row r="400" spans="1:54" ht="15">
      <c r="A400" s="2456">
        <f t="shared" si="93"/>
        <v>395</v>
      </c>
      <c r="B400" s="2411" t="s">
        <v>3459</v>
      </c>
      <c r="C400" s="2411" t="s">
        <v>536</v>
      </c>
      <c r="D400" s="1611" t="s">
        <v>3105</v>
      </c>
      <c r="E400" s="1611" t="s">
        <v>259</v>
      </c>
      <c r="F400" s="1634">
        <v>234</v>
      </c>
      <c r="G400" s="1634">
        <v>234</v>
      </c>
      <c r="H400" s="2431">
        <v>72.48</v>
      </c>
      <c r="I400" s="2431">
        <v>187.2</v>
      </c>
      <c r="J400" s="2431">
        <v>0.75970000000000004</v>
      </c>
      <c r="K400" s="2431">
        <v>13.7</v>
      </c>
      <c r="L400" s="1634">
        <v>7150</v>
      </c>
      <c r="M400" s="1634">
        <f t="shared" si="81"/>
        <v>31311</v>
      </c>
      <c r="N400" s="1634">
        <f t="shared" si="82"/>
        <v>0</v>
      </c>
      <c r="O400" s="1634">
        <v>234</v>
      </c>
      <c r="P400" s="2431">
        <v>24.32</v>
      </c>
      <c r="Q400" s="2431">
        <v>187.2</v>
      </c>
      <c r="R400" s="2431">
        <v>0.50939999999999996</v>
      </c>
      <c r="S400" s="2431">
        <v>24.65</v>
      </c>
      <c r="T400" s="1634">
        <v>4460</v>
      </c>
      <c r="U400" s="1634">
        <f t="shared" si="83"/>
        <v>10856</v>
      </c>
      <c r="V400" s="1634">
        <f t="shared" si="84"/>
        <v>0</v>
      </c>
      <c r="W400" s="2434">
        <v>234</v>
      </c>
      <c r="X400" s="2434">
        <v>14.719999999999999</v>
      </c>
      <c r="Y400" s="2434">
        <v>187.2</v>
      </c>
      <c r="Z400" s="2434">
        <v>0.47970000000000002</v>
      </c>
      <c r="AA400" s="2434">
        <v>35.909999999999997</v>
      </c>
      <c r="AB400" s="2434">
        <v>3806</v>
      </c>
      <c r="AC400" s="1634">
        <f t="shared" si="85"/>
        <v>6359</v>
      </c>
      <c r="AD400" s="1634">
        <f t="shared" si="86"/>
        <v>0</v>
      </c>
      <c r="AE400" s="2434">
        <v>234</v>
      </c>
      <c r="AF400" s="1634">
        <v>70.56</v>
      </c>
      <c r="AG400" s="1634">
        <v>187.2</v>
      </c>
      <c r="AH400" s="1634">
        <v>0.50370000000000004</v>
      </c>
      <c r="AI400" s="1634">
        <v>9.76</v>
      </c>
      <c r="AJ400" s="1634">
        <v>5126</v>
      </c>
      <c r="AK400" s="1634">
        <f t="shared" si="87"/>
        <v>31498</v>
      </c>
      <c r="AL400" s="1634">
        <f t="shared" si="88"/>
        <v>0</v>
      </c>
      <c r="AM400" s="1634">
        <v>234</v>
      </c>
      <c r="AN400" s="1634">
        <v>80.47999999999999</v>
      </c>
      <c r="AO400" s="1634">
        <v>187.2</v>
      </c>
      <c r="AP400" s="1634">
        <v>0.71740000000000004</v>
      </c>
      <c r="AQ400" s="2431">
        <v>16.399999999999999</v>
      </c>
      <c r="AR400" s="1634">
        <v>9818</v>
      </c>
      <c r="AS400" s="1634">
        <f t="shared" si="89"/>
        <v>35926</v>
      </c>
      <c r="AT400" s="1634">
        <f t="shared" si="90"/>
        <v>0</v>
      </c>
      <c r="AU400" s="1634">
        <v>234</v>
      </c>
      <c r="AV400" s="1634">
        <v>15.36</v>
      </c>
      <c r="AW400" s="1634">
        <v>187.2</v>
      </c>
      <c r="AX400" s="1634">
        <v>0.37659999999999999</v>
      </c>
      <c r="AY400" s="1634">
        <v>43.02</v>
      </c>
      <c r="AZ400" s="1634">
        <v>4758</v>
      </c>
      <c r="BA400" s="1634">
        <f t="shared" si="91"/>
        <v>6636</v>
      </c>
      <c r="BB400" s="1634">
        <f t="shared" si="92"/>
        <v>0</v>
      </c>
    </row>
    <row r="401" spans="1:54" ht="15">
      <c r="A401" s="2456">
        <f t="shared" si="93"/>
        <v>396</v>
      </c>
      <c r="B401" s="2411" t="s">
        <v>3460</v>
      </c>
      <c r="C401" s="2411" t="s">
        <v>536</v>
      </c>
      <c r="D401" s="1611" t="s">
        <v>515</v>
      </c>
      <c r="E401" s="1611" t="s">
        <v>259</v>
      </c>
      <c r="F401" s="1634">
        <v>234</v>
      </c>
      <c r="G401" s="1634">
        <v>234</v>
      </c>
      <c r="H401" s="2431">
        <v>150.72</v>
      </c>
      <c r="I401" s="2431">
        <v>187.2</v>
      </c>
      <c r="J401" s="2431">
        <v>0.9244</v>
      </c>
      <c r="K401" s="2431">
        <v>20.46</v>
      </c>
      <c r="L401" s="1634">
        <v>22198</v>
      </c>
      <c r="M401" s="1634">
        <f t="shared" si="81"/>
        <v>65111</v>
      </c>
      <c r="N401" s="1634">
        <f t="shared" si="82"/>
        <v>0</v>
      </c>
      <c r="O401" s="1634">
        <v>234</v>
      </c>
      <c r="P401" s="2431">
        <v>112.32</v>
      </c>
      <c r="Q401" s="2431">
        <v>187.2</v>
      </c>
      <c r="R401" s="2431">
        <v>0.9506</v>
      </c>
      <c r="S401" s="2431">
        <v>20.92</v>
      </c>
      <c r="T401" s="1634">
        <v>17482</v>
      </c>
      <c r="U401" s="1634">
        <f t="shared" si="83"/>
        <v>50140</v>
      </c>
      <c r="V401" s="1634">
        <f t="shared" si="84"/>
        <v>0</v>
      </c>
      <c r="W401" s="2434">
        <v>234</v>
      </c>
      <c r="X401" s="2434">
        <v>111.04</v>
      </c>
      <c r="Y401" s="2434">
        <v>187.2</v>
      </c>
      <c r="Z401" s="2434">
        <v>0.94479999999999997</v>
      </c>
      <c r="AA401" s="2434">
        <v>11.1</v>
      </c>
      <c r="AB401" s="2434">
        <v>8878</v>
      </c>
      <c r="AC401" s="1634">
        <f t="shared" si="85"/>
        <v>47969</v>
      </c>
      <c r="AD401" s="1634">
        <f t="shared" si="86"/>
        <v>0</v>
      </c>
      <c r="AE401" s="2434">
        <v>234</v>
      </c>
      <c r="AF401" s="1634">
        <v>109.60000000000001</v>
      </c>
      <c r="AG401" s="1634">
        <v>187.2</v>
      </c>
      <c r="AH401" s="1634">
        <v>0.90839999999999999</v>
      </c>
      <c r="AI401" s="1634">
        <v>10.02</v>
      </c>
      <c r="AJ401" s="1634">
        <v>8172</v>
      </c>
      <c r="AK401" s="1634">
        <f t="shared" si="87"/>
        <v>48925</v>
      </c>
      <c r="AL401" s="1634">
        <f t="shared" si="88"/>
        <v>0</v>
      </c>
      <c r="AM401" s="1634">
        <v>234</v>
      </c>
      <c r="AN401" s="1634">
        <v>87.2</v>
      </c>
      <c r="AO401" s="1634">
        <v>187.2</v>
      </c>
      <c r="AP401" s="1634">
        <v>0.86029999999999995</v>
      </c>
      <c r="AQ401" s="2431">
        <v>9.94</v>
      </c>
      <c r="AR401" s="1634">
        <v>6446</v>
      </c>
      <c r="AS401" s="1634">
        <f t="shared" si="89"/>
        <v>38926</v>
      </c>
      <c r="AT401" s="1634">
        <f t="shared" si="90"/>
        <v>0</v>
      </c>
      <c r="AU401" s="1634">
        <v>234</v>
      </c>
      <c r="AV401" s="1634">
        <v>95.04</v>
      </c>
      <c r="AW401" s="1634">
        <v>187.2</v>
      </c>
      <c r="AX401" s="1634">
        <v>0.76539999999999997</v>
      </c>
      <c r="AY401" s="1634">
        <v>5.69</v>
      </c>
      <c r="AZ401" s="1634">
        <v>3896</v>
      </c>
      <c r="BA401" s="1634">
        <f t="shared" si="91"/>
        <v>41057</v>
      </c>
      <c r="BB401" s="1634">
        <f t="shared" si="92"/>
        <v>0</v>
      </c>
    </row>
    <row r="402" spans="1:54" ht="15">
      <c r="A402" s="2456">
        <f t="shared" si="93"/>
        <v>397</v>
      </c>
      <c r="B402" s="2411" t="s">
        <v>3461</v>
      </c>
      <c r="C402" s="2411" t="s">
        <v>3156</v>
      </c>
      <c r="D402" s="1611" t="s">
        <v>515</v>
      </c>
      <c r="E402" s="1611" t="s">
        <v>259</v>
      </c>
      <c r="F402" s="1634">
        <v>237</v>
      </c>
      <c r="G402" s="1634">
        <v>237</v>
      </c>
      <c r="H402" s="2431">
        <v>24.84</v>
      </c>
      <c r="I402" s="2431">
        <v>237</v>
      </c>
      <c r="J402" s="2431">
        <v>0.98009999999999997</v>
      </c>
      <c r="K402" s="2431">
        <v>21.968375380211132</v>
      </c>
      <c r="L402" s="1634">
        <v>3929</v>
      </c>
      <c r="M402" s="1634">
        <f t="shared" si="81"/>
        <v>10731</v>
      </c>
      <c r="N402" s="1634">
        <f t="shared" si="82"/>
        <v>0</v>
      </c>
      <c r="O402" s="1634">
        <v>237</v>
      </c>
      <c r="P402" s="2431">
        <v>21.48</v>
      </c>
      <c r="Q402" s="2431">
        <v>237</v>
      </c>
      <c r="R402" s="2431">
        <v>0.97750000000000004</v>
      </c>
      <c r="S402" s="2431">
        <v>17.013826315051762</v>
      </c>
      <c r="T402" s="1634">
        <v>2719</v>
      </c>
      <c r="U402" s="1634">
        <f t="shared" si="83"/>
        <v>9589</v>
      </c>
      <c r="V402" s="1634">
        <f t="shared" si="84"/>
        <v>0</v>
      </c>
      <c r="W402" s="2434">
        <v>237</v>
      </c>
      <c r="X402" s="2434">
        <v>22.319999999999997</v>
      </c>
      <c r="Y402" s="2434">
        <v>237</v>
      </c>
      <c r="Z402" s="2434">
        <v>0.98799999999999999</v>
      </c>
      <c r="AA402" s="2435">
        <v>16.091696535244925</v>
      </c>
      <c r="AB402" s="2434">
        <v>2586</v>
      </c>
      <c r="AC402" s="1634">
        <f t="shared" si="85"/>
        <v>9642</v>
      </c>
      <c r="AD402" s="1634">
        <f t="shared" si="86"/>
        <v>0</v>
      </c>
      <c r="AE402" s="2434">
        <v>237</v>
      </c>
      <c r="AF402" s="1634">
        <v>12.479999999999999</v>
      </c>
      <c r="AG402" s="1634">
        <v>237</v>
      </c>
      <c r="AH402" s="1634">
        <v>0.9879</v>
      </c>
      <c r="AI402" s="2431">
        <f>+AJ402/(24*31*AF402)*100</f>
        <v>16.984163909567137</v>
      </c>
      <c r="AJ402" s="1634">
        <v>1577</v>
      </c>
      <c r="AK402" s="1634">
        <f t="shared" si="87"/>
        <v>5571</v>
      </c>
      <c r="AL402" s="1634">
        <f t="shared" si="88"/>
        <v>0</v>
      </c>
      <c r="AM402" s="1634">
        <v>237</v>
      </c>
      <c r="AN402" s="1634">
        <v>9.36</v>
      </c>
      <c r="AO402" s="1634">
        <v>237</v>
      </c>
      <c r="AP402" s="1634">
        <v>0.99229999999999996</v>
      </c>
      <c r="AQ402" s="2431">
        <f>+AR402/(24*31*AN402)*100</f>
        <v>22.616832092638546</v>
      </c>
      <c r="AR402" s="1634">
        <v>1575</v>
      </c>
      <c r="AS402" s="1634">
        <f t="shared" si="89"/>
        <v>4178</v>
      </c>
      <c r="AT402" s="1634">
        <f t="shared" si="90"/>
        <v>0</v>
      </c>
      <c r="AU402" s="1634">
        <v>237</v>
      </c>
      <c r="AV402" s="1634">
        <v>67.8</v>
      </c>
      <c r="AW402" s="1634">
        <v>237</v>
      </c>
      <c r="AX402" s="1634">
        <v>0.81010000000000004</v>
      </c>
      <c r="AY402" s="2431">
        <f>+AZ402/(24*30*AV402)*100</f>
        <v>3.6258603736479844</v>
      </c>
      <c r="AZ402" s="1634">
        <v>1770</v>
      </c>
      <c r="BA402" s="1634">
        <f t="shared" si="91"/>
        <v>29290</v>
      </c>
      <c r="BB402" s="1634">
        <f t="shared" si="92"/>
        <v>0</v>
      </c>
    </row>
    <row r="403" spans="1:54" ht="15">
      <c r="A403" s="2456">
        <f t="shared" si="93"/>
        <v>398</v>
      </c>
      <c r="B403" s="2411" t="s">
        <v>3462</v>
      </c>
      <c r="C403" s="2411" t="s">
        <v>536</v>
      </c>
      <c r="D403" s="1611" t="s">
        <v>515</v>
      </c>
      <c r="E403" s="1611" t="s">
        <v>259</v>
      </c>
      <c r="F403" s="1634">
        <v>239</v>
      </c>
      <c r="G403" s="1634">
        <v>239</v>
      </c>
      <c r="H403" s="2431">
        <v>112.8</v>
      </c>
      <c r="I403" s="2431">
        <v>191.2</v>
      </c>
      <c r="J403" s="2431">
        <v>0.94</v>
      </c>
      <c r="K403" s="2431">
        <v>20.59</v>
      </c>
      <c r="L403" s="1634">
        <v>16722</v>
      </c>
      <c r="M403" s="1634">
        <f t="shared" si="81"/>
        <v>48730</v>
      </c>
      <c r="N403" s="1634">
        <f t="shared" si="82"/>
        <v>0</v>
      </c>
      <c r="O403" s="1634">
        <v>239</v>
      </c>
      <c r="P403" s="2431">
        <v>174.72</v>
      </c>
      <c r="Q403" s="2431">
        <v>191.2</v>
      </c>
      <c r="R403" s="2431">
        <v>0.99429999999999996</v>
      </c>
      <c r="S403" s="2431">
        <v>41.02</v>
      </c>
      <c r="T403" s="1634">
        <v>53322</v>
      </c>
      <c r="U403" s="1634">
        <f t="shared" si="83"/>
        <v>77995</v>
      </c>
      <c r="V403" s="1634">
        <f t="shared" si="84"/>
        <v>0</v>
      </c>
      <c r="W403" s="2434">
        <v>239</v>
      </c>
      <c r="X403" s="2434">
        <v>162.72</v>
      </c>
      <c r="Y403" s="2434">
        <v>191.2</v>
      </c>
      <c r="Z403" s="2434">
        <v>0.98550000000000004</v>
      </c>
      <c r="AA403" s="2434">
        <v>36.51</v>
      </c>
      <c r="AB403" s="2434">
        <v>42771</v>
      </c>
      <c r="AC403" s="1634">
        <f t="shared" si="85"/>
        <v>70295</v>
      </c>
      <c r="AD403" s="1634">
        <f t="shared" si="86"/>
        <v>0</v>
      </c>
      <c r="AE403" s="2434">
        <v>239</v>
      </c>
      <c r="AF403" s="1634">
        <v>128.64000000000001</v>
      </c>
      <c r="AG403" s="1634">
        <v>191.2</v>
      </c>
      <c r="AH403" s="1634">
        <v>0.97070000000000001</v>
      </c>
      <c r="AI403" s="1634">
        <v>33.409999999999997</v>
      </c>
      <c r="AJ403" s="1634">
        <v>31974</v>
      </c>
      <c r="AK403" s="1634">
        <f t="shared" si="87"/>
        <v>57425</v>
      </c>
      <c r="AL403" s="1634">
        <f t="shared" si="88"/>
        <v>0</v>
      </c>
      <c r="AM403" s="1634">
        <v>239</v>
      </c>
      <c r="AN403" s="1634">
        <v>129.36000000000001</v>
      </c>
      <c r="AO403" s="1634">
        <v>191.2</v>
      </c>
      <c r="AP403" s="1634">
        <v>0.98260000000000003</v>
      </c>
      <c r="AQ403" s="2431">
        <v>35.29</v>
      </c>
      <c r="AR403" s="1634">
        <v>33960</v>
      </c>
      <c r="AS403" s="1634">
        <f t="shared" si="89"/>
        <v>57746</v>
      </c>
      <c r="AT403" s="1634">
        <f t="shared" si="90"/>
        <v>0</v>
      </c>
      <c r="AU403" s="1634">
        <v>239</v>
      </c>
      <c r="AV403" s="1634">
        <v>126.24000000000001</v>
      </c>
      <c r="AW403" s="1634">
        <v>191.2</v>
      </c>
      <c r="AX403" s="1634">
        <v>0.97650000000000003</v>
      </c>
      <c r="AY403" s="1634">
        <v>23.05</v>
      </c>
      <c r="AZ403" s="1634">
        <v>20952</v>
      </c>
      <c r="BA403" s="1634">
        <f t="shared" si="91"/>
        <v>54536</v>
      </c>
      <c r="BB403" s="1634">
        <f t="shared" si="92"/>
        <v>0</v>
      </c>
    </row>
    <row r="404" spans="1:54" ht="15">
      <c r="A404" s="2456">
        <f t="shared" si="93"/>
        <v>399</v>
      </c>
      <c r="B404" s="2411" t="s">
        <v>3463</v>
      </c>
      <c r="C404" s="2411" t="s">
        <v>742</v>
      </c>
      <c r="D404" s="1611" t="s">
        <v>515</v>
      </c>
      <c r="E404" s="1611" t="s">
        <v>259</v>
      </c>
      <c r="F404" s="1634">
        <v>241</v>
      </c>
      <c r="G404" s="1634">
        <v>241</v>
      </c>
      <c r="H404" s="2431">
        <v>293.572</v>
      </c>
      <c r="I404" s="2431">
        <v>293.57</v>
      </c>
      <c r="J404" s="2431">
        <v>0.94079999999999997</v>
      </c>
      <c r="K404" s="2431">
        <v>49.04</v>
      </c>
      <c r="L404" s="1634">
        <v>103651</v>
      </c>
      <c r="M404" s="1634">
        <f t="shared" si="81"/>
        <v>126823</v>
      </c>
      <c r="N404" s="1634">
        <f t="shared" si="82"/>
        <v>0</v>
      </c>
      <c r="O404" s="1634">
        <v>241</v>
      </c>
      <c r="P404" s="2431">
        <v>290.91999999999996</v>
      </c>
      <c r="Q404" s="2431">
        <v>290.92</v>
      </c>
      <c r="R404" s="2431">
        <v>0.94199999999999995</v>
      </c>
      <c r="S404" s="2431">
        <v>39.31</v>
      </c>
      <c r="T404" s="1634">
        <v>85079</v>
      </c>
      <c r="U404" s="1634">
        <f t="shared" si="83"/>
        <v>129867</v>
      </c>
      <c r="V404" s="1634">
        <f t="shared" si="84"/>
        <v>0</v>
      </c>
      <c r="W404" s="2434">
        <v>241</v>
      </c>
      <c r="X404" s="2434">
        <v>286.63799999999998</v>
      </c>
      <c r="Y404" s="2434">
        <v>286.64</v>
      </c>
      <c r="Z404" s="2434">
        <v>0.94989999999999997</v>
      </c>
      <c r="AA404" s="2434">
        <v>51.34</v>
      </c>
      <c r="AB404" s="2434">
        <v>105960</v>
      </c>
      <c r="AC404" s="1634">
        <f t="shared" si="85"/>
        <v>123828</v>
      </c>
      <c r="AD404" s="1634">
        <f t="shared" si="86"/>
        <v>0</v>
      </c>
      <c r="AE404" s="2434">
        <v>241</v>
      </c>
      <c r="AF404" s="1634">
        <v>265.37799999999999</v>
      </c>
      <c r="AG404" s="1634">
        <v>265.38</v>
      </c>
      <c r="AH404" s="1634">
        <v>0.97599999999999998</v>
      </c>
      <c r="AI404" s="1634">
        <v>70.62</v>
      </c>
      <c r="AJ404" s="1634">
        <v>139429</v>
      </c>
      <c r="AK404" s="1634">
        <f t="shared" si="87"/>
        <v>118465</v>
      </c>
      <c r="AL404" s="1634">
        <f t="shared" si="88"/>
        <v>20964</v>
      </c>
      <c r="AM404" s="1634">
        <v>241</v>
      </c>
      <c r="AN404" s="1634">
        <v>259.30399999999997</v>
      </c>
      <c r="AO404" s="1634">
        <v>259.3</v>
      </c>
      <c r="AP404" s="1634">
        <v>0.98660000000000003</v>
      </c>
      <c r="AQ404" s="2431">
        <v>70.12</v>
      </c>
      <c r="AR404" s="1634">
        <v>135274</v>
      </c>
      <c r="AS404" s="1634">
        <f t="shared" si="89"/>
        <v>115753</v>
      </c>
      <c r="AT404" s="1634">
        <f t="shared" si="90"/>
        <v>19521</v>
      </c>
      <c r="AU404" s="1634">
        <v>241</v>
      </c>
      <c r="AV404" s="1634">
        <v>262.58600000000001</v>
      </c>
      <c r="AW404" s="1634">
        <v>262.58999999999997</v>
      </c>
      <c r="AX404" s="1634">
        <v>0.97789999999999999</v>
      </c>
      <c r="AY404" s="1634">
        <v>58.04</v>
      </c>
      <c r="AZ404" s="1634">
        <v>109734</v>
      </c>
      <c r="BA404" s="1634">
        <f t="shared" si="91"/>
        <v>113437</v>
      </c>
      <c r="BB404" s="1634">
        <f t="shared" si="92"/>
        <v>0</v>
      </c>
    </row>
    <row r="405" spans="1:54" ht="15">
      <c r="A405" s="2456">
        <f t="shared" si="93"/>
        <v>400</v>
      </c>
      <c r="B405" s="2411" t="s">
        <v>3464</v>
      </c>
      <c r="C405" s="2411" t="s">
        <v>536</v>
      </c>
      <c r="D405" s="1611" t="s">
        <v>515</v>
      </c>
      <c r="E405" s="1611" t="s">
        <v>259</v>
      </c>
      <c r="F405" s="1634">
        <v>242</v>
      </c>
      <c r="G405" s="1634">
        <v>242</v>
      </c>
      <c r="H405" s="2431">
        <v>194.08</v>
      </c>
      <c r="I405" s="2431">
        <v>194.08</v>
      </c>
      <c r="J405" s="2431">
        <v>0.97399999999999998</v>
      </c>
      <c r="K405" s="2431">
        <v>23.26</v>
      </c>
      <c r="L405" s="1634">
        <v>32498</v>
      </c>
      <c r="M405" s="1634">
        <f t="shared" si="81"/>
        <v>83843</v>
      </c>
      <c r="N405" s="1634">
        <f t="shared" si="82"/>
        <v>0</v>
      </c>
      <c r="O405" s="1634">
        <v>242</v>
      </c>
      <c r="P405" s="2431">
        <v>198.88</v>
      </c>
      <c r="Q405" s="2431">
        <v>198.88</v>
      </c>
      <c r="R405" s="2431">
        <v>0.9698</v>
      </c>
      <c r="S405" s="2431">
        <v>41.91</v>
      </c>
      <c r="T405" s="1634">
        <v>62014</v>
      </c>
      <c r="U405" s="1634">
        <f t="shared" si="83"/>
        <v>88780</v>
      </c>
      <c r="V405" s="1634">
        <f t="shared" si="84"/>
        <v>0</v>
      </c>
      <c r="W405" s="2434">
        <v>242</v>
      </c>
      <c r="X405" s="2434">
        <v>208.8</v>
      </c>
      <c r="Y405" s="2434">
        <v>208.8</v>
      </c>
      <c r="Z405" s="2434">
        <v>0.97560000000000002</v>
      </c>
      <c r="AA405" s="2434">
        <v>63.83</v>
      </c>
      <c r="AB405" s="2434">
        <v>95964</v>
      </c>
      <c r="AC405" s="1634">
        <f t="shared" si="85"/>
        <v>90202</v>
      </c>
      <c r="AD405" s="1634">
        <f t="shared" si="86"/>
        <v>5762</v>
      </c>
      <c r="AE405" s="2434">
        <v>242</v>
      </c>
      <c r="AF405" s="1634">
        <v>201.6</v>
      </c>
      <c r="AG405" s="1634">
        <v>201.6</v>
      </c>
      <c r="AH405" s="1634">
        <v>0.97340000000000004</v>
      </c>
      <c r="AI405" s="1634">
        <v>50.62</v>
      </c>
      <c r="AJ405" s="1634">
        <v>75922</v>
      </c>
      <c r="AK405" s="1634">
        <f t="shared" si="87"/>
        <v>89994</v>
      </c>
      <c r="AL405" s="1634">
        <f t="shared" si="88"/>
        <v>0</v>
      </c>
      <c r="AM405" s="1634">
        <v>242</v>
      </c>
      <c r="AN405" s="1634">
        <v>273.28000000000003</v>
      </c>
      <c r="AO405" s="1634">
        <v>273.27999999999997</v>
      </c>
      <c r="AP405" s="1634">
        <v>0.97689999999999999</v>
      </c>
      <c r="AQ405" s="2431">
        <f>+AR405/(24*31*AN405)*100</f>
        <v>34.773700926695369</v>
      </c>
      <c r="AR405" s="1634">
        <v>70702</v>
      </c>
      <c r="AS405" s="1634">
        <f t="shared" si="89"/>
        <v>121992</v>
      </c>
      <c r="AT405" s="1634">
        <f t="shared" si="90"/>
        <v>0</v>
      </c>
      <c r="AU405" s="1634">
        <v>242</v>
      </c>
      <c r="AV405" s="1634">
        <v>197.44</v>
      </c>
      <c r="AW405" s="1634">
        <v>197.44</v>
      </c>
      <c r="AX405" s="1634">
        <v>0.97689999999999999</v>
      </c>
      <c r="AY405" s="1634">
        <v>50.45</v>
      </c>
      <c r="AZ405" s="1634">
        <v>71722</v>
      </c>
      <c r="BA405" s="1634">
        <f t="shared" si="91"/>
        <v>85294</v>
      </c>
      <c r="BB405" s="1634">
        <f t="shared" si="92"/>
        <v>0</v>
      </c>
    </row>
    <row r="406" spans="1:54" ht="15">
      <c r="A406" s="2456">
        <f t="shared" si="93"/>
        <v>401</v>
      </c>
      <c r="B406" s="2411" t="s">
        <v>3465</v>
      </c>
      <c r="C406" s="2411" t="s">
        <v>536</v>
      </c>
      <c r="D406" s="1611" t="s">
        <v>515</v>
      </c>
      <c r="E406" s="1611" t="s">
        <v>259</v>
      </c>
      <c r="F406" s="1634">
        <v>242</v>
      </c>
      <c r="G406" s="1634">
        <v>242</v>
      </c>
      <c r="H406" s="2431">
        <v>267.35359999999997</v>
      </c>
      <c r="I406" s="2431">
        <v>267.35000000000002</v>
      </c>
      <c r="J406" s="2431">
        <v>0.56969999999999998</v>
      </c>
      <c r="K406" s="2431">
        <v>3.64</v>
      </c>
      <c r="L406" s="1634">
        <v>7012</v>
      </c>
      <c r="M406" s="1634">
        <f t="shared" si="81"/>
        <v>115497</v>
      </c>
      <c r="N406" s="1634">
        <f t="shared" si="82"/>
        <v>0</v>
      </c>
      <c r="O406" s="1634">
        <v>242</v>
      </c>
      <c r="P406" s="2431">
        <v>4.2671999999999999</v>
      </c>
      <c r="Q406" s="2431">
        <v>193.6</v>
      </c>
      <c r="R406" s="2431">
        <v>0.38800000000000001</v>
      </c>
      <c r="S406" s="2431">
        <v>52.72</v>
      </c>
      <c r="T406" s="1634">
        <v>1675</v>
      </c>
      <c r="U406" s="1634">
        <f t="shared" si="83"/>
        <v>1905</v>
      </c>
      <c r="V406" s="1634">
        <f t="shared" si="84"/>
        <v>0</v>
      </c>
      <c r="W406" s="2434">
        <v>242</v>
      </c>
      <c r="X406" s="2434">
        <v>9.6655999999999995</v>
      </c>
      <c r="Y406" s="2434">
        <v>193.6</v>
      </c>
      <c r="Z406" s="2434">
        <v>0.4</v>
      </c>
      <c r="AA406" s="2434">
        <v>23.63</v>
      </c>
      <c r="AB406" s="2434">
        <v>1645</v>
      </c>
      <c r="AC406" s="1634">
        <f t="shared" si="85"/>
        <v>4176</v>
      </c>
      <c r="AD406" s="1634">
        <f t="shared" si="86"/>
        <v>0</v>
      </c>
      <c r="AE406" s="2434">
        <v>242</v>
      </c>
      <c r="AF406" s="1634">
        <v>6.1087999999999996</v>
      </c>
      <c r="AG406" s="1634">
        <v>193.6</v>
      </c>
      <c r="AH406" s="1634">
        <v>0.3604</v>
      </c>
      <c r="AI406" s="1634">
        <v>41.86</v>
      </c>
      <c r="AJ406" s="1634">
        <v>1903</v>
      </c>
      <c r="AK406" s="1634">
        <f t="shared" si="87"/>
        <v>2727</v>
      </c>
      <c r="AL406" s="1634">
        <f t="shared" si="88"/>
        <v>0</v>
      </c>
      <c r="AM406" s="1634">
        <v>242</v>
      </c>
      <c r="AN406" s="1634">
        <v>5.2607999999999997</v>
      </c>
      <c r="AO406" s="1634">
        <v>193.6</v>
      </c>
      <c r="AP406" s="1634">
        <v>0.32369999999999999</v>
      </c>
      <c r="AQ406" s="2431">
        <v>59.44</v>
      </c>
      <c r="AR406" s="1634">
        <v>2326</v>
      </c>
      <c r="AS406" s="1634">
        <f t="shared" si="89"/>
        <v>2348</v>
      </c>
      <c r="AT406" s="1634">
        <f t="shared" si="90"/>
        <v>0</v>
      </c>
      <c r="AU406" s="1634">
        <v>242</v>
      </c>
      <c r="AV406" s="1634">
        <v>35.655999999999999</v>
      </c>
      <c r="AW406" s="1634">
        <v>193.6</v>
      </c>
      <c r="AX406" s="1634">
        <v>0.32350000000000001</v>
      </c>
      <c r="AY406" s="1634">
        <v>8.67</v>
      </c>
      <c r="AZ406" s="1634">
        <v>2225</v>
      </c>
      <c r="BA406" s="1634">
        <f t="shared" si="91"/>
        <v>15403</v>
      </c>
      <c r="BB406" s="1634">
        <f t="shared" si="92"/>
        <v>0</v>
      </c>
    </row>
    <row r="407" spans="1:54" ht="15">
      <c r="A407" s="2456">
        <f t="shared" si="93"/>
        <v>402</v>
      </c>
      <c r="B407" s="2411" t="s">
        <v>3467</v>
      </c>
      <c r="C407" s="2411" t="s">
        <v>536</v>
      </c>
      <c r="D407" s="1611" t="s">
        <v>515</v>
      </c>
      <c r="E407" s="1611" t="s">
        <v>259</v>
      </c>
      <c r="F407" s="1634">
        <v>244</v>
      </c>
      <c r="G407" s="1634">
        <v>244</v>
      </c>
      <c r="H407" s="2431">
        <v>288.66719999999998</v>
      </c>
      <c r="I407" s="2431">
        <v>288.67</v>
      </c>
      <c r="J407" s="2431">
        <v>0.91149999999999998</v>
      </c>
      <c r="K407" s="2431">
        <v>43.89</v>
      </c>
      <c r="L407" s="1634">
        <v>91214</v>
      </c>
      <c r="M407" s="1634">
        <f t="shared" si="81"/>
        <v>124704</v>
      </c>
      <c r="N407" s="1634">
        <f t="shared" si="82"/>
        <v>0</v>
      </c>
      <c r="O407" s="1634">
        <v>244</v>
      </c>
      <c r="P407" s="2431">
        <v>278.84800000000001</v>
      </c>
      <c r="Q407" s="2431">
        <v>278.85000000000002</v>
      </c>
      <c r="R407" s="2431">
        <v>0.97040000000000004</v>
      </c>
      <c r="S407" s="2431">
        <v>38.15</v>
      </c>
      <c r="T407" s="1634">
        <v>79139</v>
      </c>
      <c r="U407" s="1634">
        <f t="shared" si="83"/>
        <v>124478</v>
      </c>
      <c r="V407" s="1634">
        <f t="shared" si="84"/>
        <v>0</v>
      </c>
      <c r="W407" s="2434">
        <v>244</v>
      </c>
      <c r="X407" s="2434">
        <v>257.74560000000002</v>
      </c>
      <c r="Y407" s="2434">
        <v>257.75</v>
      </c>
      <c r="Z407" s="2434">
        <v>0.99009999999999998</v>
      </c>
      <c r="AA407" s="2434">
        <v>36.07</v>
      </c>
      <c r="AB407" s="2434">
        <v>66939</v>
      </c>
      <c r="AC407" s="1634">
        <f t="shared" si="85"/>
        <v>111346</v>
      </c>
      <c r="AD407" s="1634">
        <f t="shared" si="86"/>
        <v>0</v>
      </c>
      <c r="AE407" s="2434">
        <v>244</v>
      </c>
      <c r="AF407" s="1634">
        <v>229.48159999999999</v>
      </c>
      <c r="AG407" s="1634">
        <v>229.48</v>
      </c>
      <c r="AH407" s="1634">
        <v>0.99729999999999996</v>
      </c>
      <c r="AI407" s="1634">
        <v>46.55</v>
      </c>
      <c r="AJ407" s="1634">
        <v>79474</v>
      </c>
      <c r="AK407" s="1634">
        <f t="shared" si="87"/>
        <v>102441</v>
      </c>
      <c r="AL407" s="1634">
        <f t="shared" si="88"/>
        <v>0</v>
      </c>
      <c r="AM407" s="1634">
        <v>244</v>
      </c>
      <c r="AN407" s="1634">
        <v>251.6464</v>
      </c>
      <c r="AO407" s="1634">
        <v>251.65</v>
      </c>
      <c r="AP407" s="1634">
        <v>0.94710000000000005</v>
      </c>
      <c r="AQ407" s="2431">
        <v>31.87</v>
      </c>
      <c r="AR407" s="1634">
        <v>59676</v>
      </c>
      <c r="AS407" s="1634">
        <f t="shared" si="89"/>
        <v>112335</v>
      </c>
      <c r="AT407" s="1634">
        <f t="shared" si="90"/>
        <v>0</v>
      </c>
      <c r="AU407" s="1634">
        <v>244</v>
      </c>
      <c r="AV407" s="1634">
        <v>262.65600000000001</v>
      </c>
      <c r="AW407" s="1634">
        <v>262.66000000000003</v>
      </c>
      <c r="AX407" s="1634">
        <v>0.94879999999999998</v>
      </c>
      <c r="AY407" s="1634">
        <v>33.19</v>
      </c>
      <c r="AZ407" s="1634">
        <v>62766</v>
      </c>
      <c r="BA407" s="1634">
        <f t="shared" si="91"/>
        <v>113467</v>
      </c>
      <c r="BB407" s="1634">
        <f t="shared" si="92"/>
        <v>0</v>
      </c>
    </row>
    <row r="408" spans="1:54" ht="15">
      <c r="A408" s="2456">
        <f t="shared" si="93"/>
        <v>403</v>
      </c>
      <c r="B408" s="2411" t="s">
        <v>3466</v>
      </c>
      <c r="C408" s="2411" t="s">
        <v>536</v>
      </c>
      <c r="D408" s="1611" t="s">
        <v>515</v>
      </c>
      <c r="E408" s="1611" t="s">
        <v>259</v>
      </c>
      <c r="F408" s="1634">
        <v>244</v>
      </c>
      <c r="G408" s="1634">
        <v>244</v>
      </c>
      <c r="H408" s="2431">
        <v>174.69</v>
      </c>
      <c r="I408" s="2431">
        <v>195.2</v>
      </c>
      <c r="J408" s="2431">
        <v>0.91110000000000002</v>
      </c>
      <c r="K408" s="2431">
        <v>14.73</v>
      </c>
      <c r="L408" s="1634">
        <v>18533</v>
      </c>
      <c r="M408" s="1634">
        <f t="shared" si="81"/>
        <v>75466</v>
      </c>
      <c r="N408" s="1634">
        <f t="shared" si="82"/>
        <v>0</v>
      </c>
      <c r="O408" s="1634">
        <v>244</v>
      </c>
      <c r="P408" s="2431">
        <v>203.74080000000001</v>
      </c>
      <c r="Q408" s="2431">
        <v>203.74</v>
      </c>
      <c r="R408" s="2431">
        <v>0.85580000000000001</v>
      </c>
      <c r="S408" s="2431">
        <v>8.4700000000000006</v>
      </c>
      <c r="T408" s="1634">
        <v>12838</v>
      </c>
      <c r="U408" s="1634">
        <f t="shared" si="83"/>
        <v>90950</v>
      </c>
      <c r="V408" s="1634">
        <f t="shared" si="84"/>
        <v>0</v>
      </c>
      <c r="W408" s="2434">
        <v>244</v>
      </c>
      <c r="X408" s="2434">
        <v>187.7184</v>
      </c>
      <c r="Y408" s="2434">
        <v>195.2</v>
      </c>
      <c r="Z408" s="2434">
        <v>0.62919999999999998</v>
      </c>
      <c r="AA408" s="2434">
        <v>3.35</v>
      </c>
      <c r="AB408" s="2434">
        <v>4529</v>
      </c>
      <c r="AC408" s="1634">
        <f t="shared" si="85"/>
        <v>81094</v>
      </c>
      <c r="AD408" s="1634">
        <f t="shared" si="86"/>
        <v>0</v>
      </c>
      <c r="AE408" s="2434">
        <v>244</v>
      </c>
      <c r="AF408" s="1634">
        <v>9.1859999999999999</v>
      </c>
      <c r="AG408" s="1634">
        <v>195.2</v>
      </c>
      <c r="AH408" s="1634">
        <v>0.37709999999999999</v>
      </c>
      <c r="AI408" s="1634">
        <v>51.89</v>
      </c>
      <c r="AJ408" s="1634">
        <v>3548</v>
      </c>
      <c r="AK408" s="1634">
        <f t="shared" si="87"/>
        <v>4101</v>
      </c>
      <c r="AL408" s="1634">
        <f t="shared" si="88"/>
        <v>0</v>
      </c>
      <c r="AM408" s="1634">
        <v>244</v>
      </c>
      <c r="AN408" s="1634">
        <v>14.162399999999998</v>
      </c>
      <c r="AO408" s="1634">
        <v>195.2</v>
      </c>
      <c r="AP408" s="1634">
        <v>0.32029999999999997</v>
      </c>
      <c r="AQ408" s="2431">
        <v>38.700000000000003</v>
      </c>
      <c r="AR408" s="1634">
        <v>4077</v>
      </c>
      <c r="AS408" s="1634">
        <f t="shared" si="89"/>
        <v>6322</v>
      </c>
      <c r="AT408" s="1634">
        <f t="shared" si="90"/>
        <v>0</v>
      </c>
      <c r="AU408" s="1634">
        <v>244</v>
      </c>
      <c r="AV408" s="1634">
        <v>12.3096</v>
      </c>
      <c r="AW408" s="1634">
        <v>195.2</v>
      </c>
      <c r="AX408" s="1634">
        <v>0.33479999999999999</v>
      </c>
      <c r="AY408" s="1634">
        <v>47.44</v>
      </c>
      <c r="AZ408" s="1634">
        <v>4205</v>
      </c>
      <c r="BA408" s="1634">
        <f t="shared" si="91"/>
        <v>5318</v>
      </c>
      <c r="BB408" s="1634">
        <f t="shared" si="92"/>
        <v>0</v>
      </c>
    </row>
    <row r="409" spans="1:54" ht="15">
      <c r="A409" s="2456">
        <f t="shared" si="93"/>
        <v>404</v>
      </c>
      <c r="B409" s="2411" t="s">
        <v>3468</v>
      </c>
      <c r="C409" s="2411" t="s">
        <v>749</v>
      </c>
      <c r="D409" s="1611" t="s">
        <v>515</v>
      </c>
      <c r="E409" s="1611" t="s">
        <v>259</v>
      </c>
      <c r="F409" s="1634">
        <v>244.5</v>
      </c>
      <c r="G409" s="1634">
        <v>244.5</v>
      </c>
      <c r="H409" s="2431">
        <v>177.48000000000002</v>
      </c>
      <c r="I409" s="2431">
        <v>195.6</v>
      </c>
      <c r="J409" s="2431">
        <v>0.98170000000000002</v>
      </c>
      <c r="K409" s="2431">
        <v>60.46</v>
      </c>
      <c r="L409" s="1634">
        <v>77258</v>
      </c>
      <c r="M409" s="1634">
        <f t="shared" si="81"/>
        <v>76671</v>
      </c>
      <c r="N409" s="1634">
        <f t="shared" si="82"/>
        <v>587</v>
      </c>
      <c r="O409" s="1634">
        <v>244.5</v>
      </c>
      <c r="P409" s="2431">
        <v>168.48</v>
      </c>
      <c r="Q409" s="2431">
        <v>195.6</v>
      </c>
      <c r="R409" s="2431">
        <v>0.97140000000000004</v>
      </c>
      <c r="S409" s="2431">
        <v>25.24</v>
      </c>
      <c r="T409" s="1634">
        <v>31644</v>
      </c>
      <c r="U409" s="1634">
        <f t="shared" si="83"/>
        <v>75209</v>
      </c>
      <c r="V409" s="1634">
        <f t="shared" si="84"/>
        <v>0</v>
      </c>
      <c r="W409" s="2434">
        <v>244.5</v>
      </c>
      <c r="X409" s="2434">
        <v>76.48</v>
      </c>
      <c r="Y409" s="2434">
        <v>195.6</v>
      </c>
      <c r="Z409" s="2434">
        <v>0.96499999999999997</v>
      </c>
      <c r="AA409" s="2434">
        <v>47.58</v>
      </c>
      <c r="AB409" s="2434">
        <v>26202</v>
      </c>
      <c r="AC409" s="1634">
        <f t="shared" si="85"/>
        <v>33039</v>
      </c>
      <c r="AD409" s="1634">
        <f t="shared" si="86"/>
        <v>0</v>
      </c>
      <c r="AE409" s="2434">
        <v>244.5</v>
      </c>
      <c r="AF409" s="1634">
        <v>120.48</v>
      </c>
      <c r="AG409" s="1634">
        <v>195.6</v>
      </c>
      <c r="AH409" s="1634">
        <v>0.97460000000000002</v>
      </c>
      <c r="AI409" s="1634">
        <v>53.58</v>
      </c>
      <c r="AJ409" s="1634">
        <v>48026</v>
      </c>
      <c r="AK409" s="1634">
        <f t="shared" si="87"/>
        <v>53782</v>
      </c>
      <c r="AL409" s="1634">
        <f t="shared" si="88"/>
        <v>0</v>
      </c>
      <c r="AM409" s="1634">
        <v>244.5</v>
      </c>
      <c r="AN409" s="1634">
        <v>221.51999999999998</v>
      </c>
      <c r="AO409" s="1634">
        <v>195.6</v>
      </c>
      <c r="AP409" s="1634">
        <v>0.97960000000000003</v>
      </c>
      <c r="AQ409" s="2431">
        <v>59.14</v>
      </c>
      <c r="AR409" s="1634">
        <v>58554</v>
      </c>
      <c r="AS409" s="1634">
        <f t="shared" si="89"/>
        <v>98887</v>
      </c>
      <c r="AT409" s="1634">
        <f t="shared" si="90"/>
        <v>0</v>
      </c>
      <c r="AU409" s="1634">
        <v>244.5</v>
      </c>
      <c r="AV409" s="1634">
        <v>140.04</v>
      </c>
      <c r="AW409" s="1634">
        <v>195.6</v>
      </c>
      <c r="AX409" s="1634">
        <v>0.98509999999999998</v>
      </c>
      <c r="AY409" s="1634">
        <v>60.88</v>
      </c>
      <c r="AZ409" s="1634">
        <v>61382</v>
      </c>
      <c r="BA409" s="1634">
        <f t="shared" si="91"/>
        <v>60497</v>
      </c>
      <c r="BB409" s="1634">
        <f t="shared" si="92"/>
        <v>885</v>
      </c>
    </row>
    <row r="410" spans="1:54" ht="15">
      <c r="A410" s="2456">
        <f t="shared" si="93"/>
        <v>405</v>
      </c>
      <c r="B410" s="2411" t="s">
        <v>3471</v>
      </c>
      <c r="C410" s="2411" t="s">
        <v>536</v>
      </c>
      <c r="D410" s="1611" t="s">
        <v>515</v>
      </c>
      <c r="E410" s="1611" t="s">
        <v>259</v>
      </c>
      <c r="F410" s="1634">
        <v>245</v>
      </c>
      <c r="G410" s="1634">
        <v>245</v>
      </c>
      <c r="H410" s="2431">
        <v>109</v>
      </c>
      <c r="I410" s="2431">
        <v>196</v>
      </c>
      <c r="J410" s="2431">
        <v>0.97819999999999996</v>
      </c>
      <c r="K410" s="2431">
        <v>13.37</v>
      </c>
      <c r="L410" s="1634">
        <v>10495</v>
      </c>
      <c r="M410" s="1634">
        <f t="shared" si="81"/>
        <v>47088</v>
      </c>
      <c r="N410" s="1634">
        <f t="shared" si="82"/>
        <v>0</v>
      </c>
      <c r="O410" s="1634">
        <v>245</v>
      </c>
      <c r="P410" s="2431">
        <v>115.8</v>
      </c>
      <c r="Q410" s="2431">
        <v>196</v>
      </c>
      <c r="R410" s="2431">
        <v>0.97760000000000002</v>
      </c>
      <c r="S410" s="2431">
        <v>19.75</v>
      </c>
      <c r="T410" s="1634">
        <v>17015</v>
      </c>
      <c r="U410" s="1634">
        <f t="shared" si="83"/>
        <v>51693</v>
      </c>
      <c r="V410" s="1634">
        <f t="shared" si="84"/>
        <v>0</v>
      </c>
      <c r="W410" s="2434">
        <v>245</v>
      </c>
      <c r="X410" s="2434">
        <v>105.2</v>
      </c>
      <c r="Y410" s="2434">
        <v>196</v>
      </c>
      <c r="Z410" s="2434">
        <v>0.97519999999999996</v>
      </c>
      <c r="AA410" s="2434">
        <v>16.03</v>
      </c>
      <c r="AB410" s="2434">
        <v>12145</v>
      </c>
      <c r="AC410" s="1634">
        <f t="shared" si="85"/>
        <v>45446</v>
      </c>
      <c r="AD410" s="1634">
        <f t="shared" si="86"/>
        <v>0</v>
      </c>
      <c r="AE410" s="2434">
        <v>245</v>
      </c>
      <c r="AF410" s="1634">
        <v>70.2</v>
      </c>
      <c r="AG410" s="1634">
        <v>196</v>
      </c>
      <c r="AH410" s="1634">
        <v>0.97160000000000002</v>
      </c>
      <c r="AI410" s="1634">
        <v>7.02</v>
      </c>
      <c r="AJ410" s="1634">
        <v>3667</v>
      </c>
      <c r="AK410" s="1634">
        <f t="shared" si="87"/>
        <v>31337</v>
      </c>
      <c r="AL410" s="1634">
        <f t="shared" si="88"/>
        <v>0</v>
      </c>
      <c r="AM410" s="1634">
        <v>245</v>
      </c>
      <c r="AN410" s="1634">
        <v>102.2</v>
      </c>
      <c r="AO410" s="1634">
        <v>196</v>
      </c>
      <c r="AP410" s="1634">
        <v>0.98109999999999997</v>
      </c>
      <c r="AQ410" s="2431">
        <v>19.899999999999999</v>
      </c>
      <c r="AR410" s="1634">
        <v>15132</v>
      </c>
      <c r="AS410" s="1634">
        <f t="shared" si="89"/>
        <v>45622</v>
      </c>
      <c r="AT410" s="1634">
        <f t="shared" si="90"/>
        <v>0</v>
      </c>
      <c r="AU410" s="1634">
        <v>245</v>
      </c>
      <c r="AV410" s="1634">
        <v>7.6</v>
      </c>
      <c r="AW410" s="1634">
        <v>196</v>
      </c>
      <c r="AX410" s="1634">
        <v>0.86709999999999998</v>
      </c>
      <c r="AY410" s="1634">
        <v>34.61</v>
      </c>
      <c r="AZ410" s="1634">
        <v>1894</v>
      </c>
      <c r="BA410" s="1634">
        <f t="shared" si="91"/>
        <v>3283</v>
      </c>
      <c r="BB410" s="1634">
        <f t="shared" si="92"/>
        <v>0</v>
      </c>
    </row>
    <row r="411" spans="1:54" ht="15">
      <c r="A411" s="2456">
        <f t="shared" si="93"/>
        <v>406</v>
      </c>
      <c r="B411" s="2411" t="s">
        <v>3469</v>
      </c>
      <c r="C411" s="2411" t="s">
        <v>634</v>
      </c>
      <c r="D411" s="1611" t="s">
        <v>515</v>
      </c>
      <c r="E411" s="1611" t="s">
        <v>259</v>
      </c>
      <c r="F411" s="1634">
        <v>245</v>
      </c>
      <c r="G411" s="1634">
        <v>245</v>
      </c>
      <c r="H411" s="2431">
        <v>146.64000000000001</v>
      </c>
      <c r="I411" s="2431">
        <v>196</v>
      </c>
      <c r="J411" s="2431">
        <v>0.99519999999999997</v>
      </c>
      <c r="K411" s="2431">
        <v>8.34</v>
      </c>
      <c r="L411" s="1634">
        <v>8805</v>
      </c>
      <c r="M411" s="1634">
        <f t="shared" si="81"/>
        <v>63348</v>
      </c>
      <c r="N411" s="1634">
        <f t="shared" si="82"/>
        <v>0</v>
      </c>
      <c r="O411" s="1634">
        <v>245</v>
      </c>
      <c r="P411" s="2431">
        <v>156.47999999999999</v>
      </c>
      <c r="Q411" s="2431">
        <v>196</v>
      </c>
      <c r="R411" s="2431">
        <v>0.99819999999999998</v>
      </c>
      <c r="S411" s="2431">
        <v>43.75</v>
      </c>
      <c r="T411" s="1634">
        <v>50931</v>
      </c>
      <c r="U411" s="1634">
        <f t="shared" si="83"/>
        <v>69853</v>
      </c>
      <c r="V411" s="1634">
        <f t="shared" si="84"/>
        <v>0</v>
      </c>
      <c r="W411" s="2434">
        <v>245</v>
      </c>
      <c r="X411" s="2434">
        <v>154.32</v>
      </c>
      <c r="Y411" s="2434">
        <v>196</v>
      </c>
      <c r="Z411" s="2434">
        <v>0.99880000000000002</v>
      </c>
      <c r="AA411" s="2434">
        <v>48.12</v>
      </c>
      <c r="AB411" s="2434">
        <v>53463</v>
      </c>
      <c r="AC411" s="1634">
        <f t="shared" si="85"/>
        <v>66666</v>
      </c>
      <c r="AD411" s="1634">
        <f t="shared" si="86"/>
        <v>0</v>
      </c>
      <c r="AE411" s="2434">
        <v>245</v>
      </c>
      <c r="AF411" s="1634">
        <v>150.48000000000002</v>
      </c>
      <c r="AG411" s="1634">
        <v>196</v>
      </c>
      <c r="AH411" s="1634">
        <v>0.99980000000000002</v>
      </c>
      <c r="AI411" s="1634">
        <v>42.12</v>
      </c>
      <c r="AJ411" s="1634">
        <v>47160</v>
      </c>
      <c r="AK411" s="1634">
        <f t="shared" si="87"/>
        <v>67174</v>
      </c>
      <c r="AL411" s="1634">
        <f t="shared" si="88"/>
        <v>0</v>
      </c>
      <c r="AM411" s="1634">
        <v>245</v>
      </c>
      <c r="AN411" s="1634">
        <v>139.68</v>
      </c>
      <c r="AO411" s="1634">
        <v>196</v>
      </c>
      <c r="AP411" s="1634">
        <v>0.99960000000000004</v>
      </c>
      <c r="AQ411" s="2431">
        <v>30.1</v>
      </c>
      <c r="AR411" s="1634">
        <v>31278</v>
      </c>
      <c r="AS411" s="1634">
        <f t="shared" si="89"/>
        <v>62353</v>
      </c>
      <c r="AT411" s="1634">
        <f t="shared" si="90"/>
        <v>0</v>
      </c>
      <c r="AU411" s="1634">
        <v>245</v>
      </c>
      <c r="AV411" s="1634">
        <v>155.04000000000002</v>
      </c>
      <c r="AW411" s="1634">
        <v>196</v>
      </c>
      <c r="AX411" s="1634">
        <v>0.99970000000000003</v>
      </c>
      <c r="AY411" s="1634">
        <v>39.03</v>
      </c>
      <c r="AZ411" s="1634">
        <v>43566</v>
      </c>
      <c r="BA411" s="1634">
        <f t="shared" si="91"/>
        <v>66977</v>
      </c>
      <c r="BB411" s="1634">
        <f t="shared" si="92"/>
        <v>0</v>
      </c>
    </row>
    <row r="412" spans="1:54" ht="15">
      <c r="A412" s="2456">
        <f t="shared" si="93"/>
        <v>407</v>
      </c>
      <c r="B412" s="2411" t="s">
        <v>3470</v>
      </c>
      <c r="C412" s="2411" t="s">
        <v>536</v>
      </c>
      <c r="D412" s="1611" t="s">
        <v>515</v>
      </c>
      <c r="E412" s="1611" t="s">
        <v>259</v>
      </c>
      <c r="F412" s="1634">
        <v>245</v>
      </c>
      <c r="G412" s="1634">
        <v>245</v>
      </c>
      <c r="H412" s="2431">
        <v>90.12</v>
      </c>
      <c r="I412" s="2431">
        <v>196</v>
      </c>
      <c r="J412" s="2431">
        <v>0.99370000000000003</v>
      </c>
      <c r="K412" s="2431">
        <v>16.27</v>
      </c>
      <c r="L412" s="1634">
        <v>10558</v>
      </c>
      <c r="M412" s="1634">
        <f t="shared" si="81"/>
        <v>38932</v>
      </c>
      <c r="N412" s="1634">
        <f t="shared" si="82"/>
        <v>0</v>
      </c>
      <c r="O412" s="1634">
        <v>245</v>
      </c>
      <c r="P412" s="2431">
        <v>94.08</v>
      </c>
      <c r="Q412" s="2431">
        <v>196</v>
      </c>
      <c r="R412" s="2431">
        <v>0.98960000000000004</v>
      </c>
      <c r="S412" s="2431">
        <v>13.47</v>
      </c>
      <c r="T412" s="1634">
        <v>9428</v>
      </c>
      <c r="U412" s="1634">
        <f t="shared" si="83"/>
        <v>41997</v>
      </c>
      <c r="V412" s="1634">
        <f t="shared" si="84"/>
        <v>0</v>
      </c>
      <c r="W412" s="2434">
        <v>245</v>
      </c>
      <c r="X412" s="2434">
        <v>166.8</v>
      </c>
      <c r="Y412" s="2434">
        <v>196</v>
      </c>
      <c r="Z412" s="2434">
        <v>0.98070000000000002</v>
      </c>
      <c r="AA412" s="2434">
        <v>31.72</v>
      </c>
      <c r="AB412" s="2434">
        <v>38091</v>
      </c>
      <c r="AC412" s="1634">
        <f t="shared" si="85"/>
        <v>72058</v>
      </c>
      <c r="AD412" s="1634">
        <f t="shared" si="86"/>
        <v>0</v>
      </c>
      <c r="AE412" s="2434">
        <v>245</v>
      </c>
      <c r="AF412" s="1634">
        <v>153.96</v>
      </c>
      <c r="AG412" s="1634">
        <v>196</v>
      </c>
      <c r="AH412" s="1634">
        <v>0.998</v>
      </c>
      <c r="AI412" s="1634">
        <v>34.1</v>
      </c>
      <c r="AJ412" s="1634">
        <v>39060</v>
      </c>
      <c r="AK412" s="1634">
        <f t="shared" si="87"/>
        <v>68728</v>
      </c>
      <c r="AL412" s="1634">
        <f t="shared" si="88"/>
        <v>0</v>
      </c>
      <c r="AM412" s="1634">
        <v>245</v>
      </c>
      <c r="AN412" s="1634">
        <v>156.72</v>
      </c>
      <c r="AO412" s="1634">
        <v>196</v>
      </c>
      <c r="AP412" s="1634">
        <v>0.99380000000000002</v>
      </c>
      <c r="AQ412" s="2431">
        <f>+AR412/(24*31*AN412)*100</f>
        <v>31.692196753884751</v>
      </c>
      <c r="AR412" s="1634">
        <v>36953</v>
      </c>
      <c r="AS412" s="1634">
        <f t="shared" si="89"/>
        <v>69960</v>
      </c>
      <c r="AT412" s="1634">
        <f t="shared" si="90"/>
        <v>0</v>
      </c>
      <c r="AU412" s="1634">
        <v>245</v>
      </c>
      <c r="AV412" s="1634">
        <v>172.92000000000002</v>
      </c>
      <c r="AW412" s="1634">
        <v>196</v>
      </c>
      <c r="AX412" s="1634">
        <v>0.97860000000000003</v>
      </c>
      <c r="AY412" s="1634">
        <v>31.4</v>
      </c>
      <c r="AZ412" s="1634">
        <v>39096</v>
      </c>
      <c r="BA412" s="1634">
        <f t="shared" si="91"/>
        <v>74701</v>
      </c>
      <c r="BB412" s="1634">
        <f t="shared" si="92"/>
        <v>0</v>
      </c>
    </row>
    <row r="413" spans="1:54" ht="15">
      <c r="A413" s="2456">
        <f t="shared" si="93"/>
        <v>408</v>
      </c>
      <c r="B413" s="2411" t="s">
        <v>3472</v>
      </c>
      <c r="C413" s="2411" t="s">
        <v>536</v>
      </c>
      <c r="D413" s="1611" t="s">
        <v>515</v>
      </c>
      <c r="E413" s="1611" t="s">
        <v>259</v>
      </c>
      <c r="F413" s="1634">
        <v>245</v>
      </c>
      <c r="G413" s="1634">
        <v>245</v>
      </c>
      <c r="H413" s="2431">
        <v>188.53280000000001</v>
      </c>
      <c r="I413" s="2431">
        <v>196</v>
      </c>
      <c r="J413" s="2431">
        <v>0.98270000000000002</v>
      </c>
      <c r="K413" s="2431">
        <v>32.67</v>
      </c>
      <c r="L413" s="1634">
        <v>44342</v>
      </c>
      <c r="M413" s="1634">
        <f t="shared" si="81"/>
        <v>81446</v>
      </c>
      <c r="N413" s="1634">
        <f t="shared" si="82"/>
        <v>0</v>
      </c>
      <c r="O413" s="1634">
        <v>245</v>
      </c>
      <c r="P413" s="2431">
        <v>247.60319999999999</v>
      </c>
      <c r="Q413" s="2431">
        <v>247.6</v>
      </c>
      <c r="R413" s="2431">
        <v>0.79330000000000001</v>
      </c>
      <c r="S413" s="2431">
        <v>31.02</v>
      </c>
      <c r="T413" s="1634">
        <v>57145</v>
      </c>
      <c r="U413" s="1634">
        <f t="shared" si="83"/>
        <v>110530</v>
      </c>
      <c r="V413" s="1634">
        <f t="shared" si="84"/>
        <v>0</v>
      </c>
      <c r="W413" s="2434">
        <v>245</v>
      </c>
      <c r="X413" s="2434">
        <v>196.49119999999999</v>
      </c>
      <c r="Y413" s="2434">
        <v>196.49</v>
      </c>
      <c r="Z413" s="2434">
        <v>0.90680000000000005</v>
      </c>
      <c r="AA413" s="2434">
        <v>23.15</v>
      </c>
      <c r="AB413" s="2434">
        <v>32749</v>
      </c>
      <c r="AC413" s="1634">
        <f t="shared" si="85"/>
        <v>84884</v>
      </c>
      <c r="AD413" s="1634">
        <f t="shared" si="86"/>
        <v>0</v>
      </c>
      <c r="AE413" s="2434">
        <v>245</v>
      </c>
      <c r="AF413" s="1634">
        <v>149.51679999999999</v>
      </c>
      <c r="AG413" s="1634">
        <v>196</v>
      </c>
      <c r="AH413" s="1634">
        <v>0.9657</v>
      </c>
      <c r="AI413" s="1634">
        <v>36.729999999999997</v>
      </c>
      <c r="AJ413" s="1634">
        <v>40862</v>
      </c>
      <c r="AK413" s="1634">
        <f t="shared" si="87"/>
        <v>66744</v>
      </c>
      <c r="AL413" s="1634">
        <f t="shared" si="88"/>
        <v>0</v>
      </c>
      <c r="AM413" s="1634">
        <v>245</v>
      </c>
      <c r="AN413" s="1634">
        <v>139.34559999999999</v>
      </c>
      <c r="AO413" s="1634">
        <v>196</v>
      </c>
      <c r="AP413" s="1634">
        <v>0.94059999999999999</v>
      </c>
      <c r="AQ413" s="2435">
        <f>+AR413/(24*31*AN413)*100</f>
        <v>32.017940572109538</v>
      </c>
      <c r="AR413" s="1634">
        <v>33194</v>
      </c>
      <c r="AS413" s="1634">
        <f t="shared" si="89"/>
        <v>62204</v>
      </c>
      <c r="AT413" s="1634">
        <f t="shared" si="90"/>
        <v>0</v>
      </c>
      <c r="AU413" s="1634">
        <v>245</v>
      </c>
      <c r="AV413" s="1634">
        <v>67.873599999999996</v>
      </c>
      <c r="AW413" s="1634">
        <v>196</v>
      </c>
      <c r="AX413" s="1634">
        <v>0.90349999999999997</v>
      </c>
      <c r="AY413" s="1634">
        <v>21.48</v>
      </c>
      <c r="AZ413" s="1634">
        <v>10495</v>
      </c>
      <c r="BA413" s="1634">
        <f t="shared" si="91"/>
        <v>29321</v>
      </c>
      <c r="BB413" s="1634">
        <f t="shared" si="92"/>
        <v>0</v>
      </c>
    </row>
    <row r="414" spans="1:54" ht="15">
      <c r="A414" s="2456">
        <f t="shared" si="93"/>
        <v>409</v>
      </c>
      <c r="B414" s="2411" t="s">
        <v>3474</v>
      </c>
      <c r="C414" s="2411" t="s">
        <v>536</v>
      </c>
      <c r="D414" s="1611" t="s">
        <v>515</v>
      </c>
      <c r="E414" s="1611" t="s">
        <v>259</v>
      </c>
      <c r="F414" s="1634">
        <v>245</v>
      </c>
      <c r="G414" s="1634">
        <v>245</v>
      </c>
      <c r="H414" s="2431">
        <v>297.12479999999999</v>
      </c>
      <c r="I414" s="2431">
        <v>297.12</v>
      </c>
      <c r="J414" s="2431">
        <v>0.97899999999999998</v>
      </c>
      <c r="K414" s="2431">
        <v>32.159999999999997</v>
      </c>
      <c r="L414" s="1634">
        <v>68795</v>
      </c>
      <c r="M414" s="1634">
        <f t="shared" si="81"/>
        <v>128358</v>
      </c>
      <c r="N414" s="1634">
        <f t="shared" si="82"/>
        <v>0</v>
      </c>
      <c r="O414" s="1634">
        <v>245</v>
      </c>
      <c r="P414" s="2431">
        <v>260.51400000000001</v>
      </c>
      <c r="Q414" s="2431">
        <v>260.51</v>
      </c>
      <c r="R414" s="2431">
        <v>0.9869</v>
      </c>
      <c r="S414" s="2431">
        <v>39.92</v>
      </c>
      <c r="T414" s="1634">
        <v>77372</v>
      </c>
      <c r="U414" s="1634">
        <f t="shared" si="83"/>
        <v>116293</v>
      </c>
      <c r="V414" s="1634">
        <f t="shared" si="84"/>
        <v>0</v>
      </c>
      <c r="W414" s="2434">
        <v>245</v>
      </c>
      <c r="X414" s="2434">
        <v>237.29040000000001</v>
      </c>
      <c r="Y414" s="2434">
        <v>237.29</v>
      </c>
      <c r="Z414" s="2434">
        <v>0.98070000000000002</v>
      </c>
      <c r="AA414" s="2434">
        <v>16.260000000000002</v>
      </c>
      <c r="AB414" s="2434">
        <v>27784</v>
      </c>
      <c r="AC414" s="1634">
        <f t="shared" si="85"/>
        <v>102509</v>
      </c>
      <c r="AD414" s="1634">
        <f t="shared" si="86"/>
        <v>0</v>
      </c>
      <c r="AE414" s="2434">
        <v>245</v>
      </c>
      <c r="AF414" s="1634">
        <v>384.37199999999996</v>
      </c>
      <c r="AG414" s="1634">
        <v>384.37</v>
      </c>
      <c r="AH414" s="1634">
        <v>0.94950000000000001</v>
      </c>
      <c r="AI414" s="1634">
        <v>34.29</v>
      </c>
      <c r="AJ414" s="1634">
        <v>98073</v>
      </c>
      <c r="AK414" s="1634">
        <f t="shared" si="87"/>
        <v>171584</v>
      </c>
      <c r="AL414" s="1634">
        <f t="shared" si="88"/>
        <v>0</v>
      </c>
      <c r="AM414" s="1634">
        <v>245</v>
      </c>
      <c r="AN414" s="1634">
        <v>292.04879999999997</v>
      </c>
      <c r="AO414" s="1634">
        <v>292.05</v>
      </c>
      <c r="AP414" s="1634">
        <v>0.97399999999999998</v>
      </c>
      <c r="AQ414" s="2431">
        <v>36.5</v>
      </c>
      <c r="AR414" s="1634">
        <v>79311</v>
      </c>
      <c r="AS414" s="1634">
        <f t="shared" si="89"/>
        <v>130371</v>
      </c>
      <c r="AT414" s="1634">
        <f t="shared" si="90"/>
        <v>0</v>
      </c>
      <c r="AU414" s="1634">
        <v>245</v>
      </c>
      <c r="AV414" s="1634">
        <v>262.56479999999999</v>
      </c>
      <c r="AW414" s="1634">
        <v>262.56</v>
      </c>
      <c r="AX414" s="1634">
        <v>0.9456</v>
      </c>
      <c r="AY414" s="1634">
        <v>8.4700000000000006</v>
      </c>
      <c r="AZ414" s="1634">
        <v>16020</v>
      </c>
      <c r="BA414" s="1634">
        <f t="shared" si="91"/>
        <v>113428</v>
      </c>
      <c r="BB414" s="1634">
        <f t="shared" si="92"/>
        <v>0</v>
      </c>
    </row>
    <row r="415" spans="1:54" ht="15">
      <c r="A415" s="2456">
        <f t="shared" si="93"/>
        <v>410</v>
      </c>
      <c r="B415" s="2411" t="s">
        <v>3473</v>
      </c>
      <c r="C415" s="2411" t="s">
        <v>634</v>
      </c>
      <c r="D415" s="1611" t="s">
        <v>515</v>
      </c>
      <c r="E415" s="1611" t="s">
        <v>259</v>
      </c>
      <c r="F415" s="1634">
        <v>245</v>
      </c>
      <c r="G415" s="1634">
        <v>245</v>
      </c>
      <c r="H415" s="2431">
        <v>109.28</v>
      </c>
      <c r="I415" s="2431">
        <v>196</v>
      </c>
      <c r="J415" s="2431">
        <v>0.92210000000000003</v>
      </c>
      <c r="K415" s="2431">
        <v>30.78</v>
      </c>
      <c r="L415" s="1634">
        <v>24218</v>
      </c>
      <c r="M415" s="1634">
        <f t="shared" si="81"/>
        <v>47209</v>
      </c>
      <c r="N415" s="1634">
        <f t="shared" si="82"/>
        <v>0</v>
      </c>
      <c r="O415" s="1634">
        <v>245</v>
      </c>
      <c r="P415" s="2431">
        <v>133.12</v>
      </c>
      <c r="Q415" s="2431">
        <v>196</v>
      </c>
      <c r="R415" s="2431">
        <v>0.93959999999999999</v>
      </c>
      <c r="S415" s="2431">
        <v>21.57</v>
      </c>
      <c r="T415" s="1634">
        <v>24120</v>
      </c>
      <c r="U415" s="1634">
        <f t="shared" si="83"/>
        <v>59425</v>
      </c>
      <c r="V415" s="1634">
        <f t="shared" si="84"/>
        <v>0</v>
      </c>
      <c r="W415" s="2434">
        <v>245</v>
      </c>
      <c r="X415" s="2434">
        <v>127.8832</v>
      </c>
      <c r="Y415" s="2434">
        <v>196</v>
      </c>
      <c r="Z415" s="2434">
        <v>0.95020000000000004</v>
      </c>
      <c r="AA415" s="2434">
        <v>24.57</v>
      </c>
      <c r="AB415" s="2434">
        <v>22626</v>
      </c>
      <c r="AC415" s="1634">
        <f t="shared" si="85"/>
        <v>55246</v>
      </c>
      <c r="AD415" s="1634">
        <f t="shared" si="86"/>
        <v>0</v>
      </c>
      <c r="AE415" s="2434">
        <v>245</v>
      </c>
      <c r="AF415" s="1634">
        <v>94.620400000000004</v>
      </c>
      <c r="AG415" s="1634">
        <v>196</v>
      </c>
      <c r="AH415" s="1634">
        <v>0.92149999999999999</v>
      </c>
      <c r="AI415" s="1634">
        <v>28.26</v>
      </c>
      <c r="AJ415" s="1634">
        <v>17968</v>
      </c>
      <c r="AK415" s="1634">
        <f t="shared" si="87"/>
        <v>42239</v>
      </c>
      <c r="AL415" s="1634">
        <f t="shared" si="88"/>
        <v>0</v>
      </c>
      <c r="AM415" s="1634">
        <v>245</v>
      </c>
      <c r="AN415" s="1634">
        <v>83.712000000000003</v>
      </c>
      <c r="AO415" s="1634">
        <v>196</v>
      </c>
      <c r="AP415" s="1634">
        <v>0.94699999999999995</v>
      </c>
      <c r="AQ415" s="2431">
        <v>31.88</v>
      </c>
      <c r="AR415" s="1634">
        <v>21775</v>
      </c>
      <c r="AS415" s="1634">
        <f t="shared" si="89"/>
        <v>37369</v>
      </c>
      <c r="AT415" s="1634">
        <f t="shared" si="90"/>
        <v>0</v>
      </c>
      <c r="AU415" s="1634">
        <v>245</v>
      </c>
      <c r="AV415" s="1634">
        <v>98.643199999999993</v>
      </c>
      <c r="AW415" s="1634">
        <v>196</v>
      </c>
      <c r="AX415" s="1634">
        <v>0.95169999999999999</v>
      </c>
      <c r="AY415" s="1634">
        <v>29.44</v>
      </c>
      <c r="AZ415" s="1634">
        <v>20909</v>
      </c>
      <c r="BA415" s="1634">
        <f t="shared" si="91"/>
        <v>42614</v>
      </c>
      <c r="BB415" s="1634">
        <f t="shared" si="92"/>
        <v>0</v>
      </c>
    </row>
    <row r="416" spans="1:54" ht="15">
      <c r="A416" s="2456">
        <f t="shared" si="93"/>
        <v>411</v>
      </c>
      <c r="B416" s="2411" t="s">
        <v>3475</v>
      </c>
      <c r="C416" s="2411" t="s">
        <v>749</v>
      </c>
      <c r="D416" s="1611" t="s">
        <v>515</v>
      </c>
      <c r="E416" s="1611" t="s">
        <v>259</v>
      </c>
      <c r="F416" s="1634">
        <v>247</v>
      </c>
      <c r="G416" s="1634">
        <v>247</v>
      </c>
      <c r="H416" s="2431">
        <v>50.4</v>
      </c>
      <c r="I416" s="2431">
        <v>197.6</v>
      </c>
      <c r="J416" s="2431">
        <v>0.9677</v>
      </c>
      <c r="K416" s="2431">
        <v>34.130000000000003</v>
      </c>
      <c r="L416" s="1634">
        <v>11972</v>
      </c>
      <c r="M416" s="1634">
        <f t="shared" si="81"/>
        <v>21773</v>
      </c>
      <c r="N416" s="1634">
        <f t="shared" si="82"/>
        <v>0</v>
      </c>
      <c r="O416" s="1634">
        <v>247</v>
      </c>
      <c r="P416" s="2431">
        <v>51.359999999999992</v>
      </c>
      <c r="Q416" s="2431">
        <v>197.6</v>
      </c>
      <c r="R416" s="2431">
        <v>0.97740000000000005</v>
      </c>
      <c r="S416" s="2431">
        <v>39.619999999999997</v>
      </c>
      <c r="T416" s="1634">
        <v>14652</v>
      </c>
      <c r="U416" s="1634">
        <f t="shared" si="83"/>
        <v>22927</v>
      </c>
      <c r="V416" s="1634">
        <f t="shared" si="84"/>
        <v>0</v>
      </c>
      <c r="W416" s="2434">
        <v>247</v>
      </c>
      <c r="X416" s="2434">
        <v>52.16</v>
      </c>
      <c r="Y416" s="2434">
        <v>197.6</v>
      </c>
      <c r="Z416" s="2434">
        <v>0.97650000000000003</v>
      </c>
      <c r="AA416" s="2434">
        <v>43.57</v>
      </c>
      <c r="AB416" s="2434">
        <v>16364</v>
      </c>
      <c r="AC416" s="1634">
        <f t="shared" si="85"/>
        <v>22533</v>
      </c>
      <c r="AD416" s="1634">
        <f t="shared" si="86"/>
        <v>0</v>
      </c>
      <c r="AE416" s="2434">
        <v>247</v>
      </c>
      <c r="AF416" s="1634">
        <v>42.559999999999995</v>
      </c>
      <c r="AG416" s="1634">
        <v>197.6</v>
      </c>
      <c r="AH416" s="1634">
        <v>0.96009999999999995</v>
      </c>
      <c r="AI416" s="1634">
        <v>42.59</v>
      </c>
      <c r="AJ416" s="1634">
        <v>13486</v>
      </c>
      <c r="AK416" s="1634">
        <f t="shared" si="87"/>
        <v>18999</v>
      </c>
      <c r="AL416" s="1634">
        <f t="shared" si="88"/>
        <v>0</v>
      </c>
      <c r="AM416" s="1634">
        <v>247</v>
      </c>
      <c r="AN416" s="1634">
        <v>44.48</v>
      </c>
      <c r="AO416" s="1634">
        <v>197.6</v>
      </c>
      <c r="AP416" s="1634">
        <v>0.95509999999999995</v>
      </c>
      <c r="AQ416" s="2435">
        <f>+AR416/(24*31*AN416)*100</f>
        <v>38.684777984064368</v>
      </c>
      <c r="AR416" s="1634">
        <v>12802</v>
      </c>
      <c r="AS416" s="1634">
        <f t="shared" si="89"/>
        <v>19856</v>
      </c>
      <c r="AT416" s="1634">
        <f t="shared" si="90"/>
        <v>0</v>
      </c>
      <c r="AU416" s="1634">
        <v>247</v>
      </c>
      <c r="AV416" s="1634">
        <v>48.64</v>
      </c>
      <c r="AW416" s="1634">
        <v>197.6</v>
      </c>
      <c r="AX416" s="1634">
        <v>0.94930000000000003</v>
      </c>
      <c r="AY416" s="1634">
        <v>35.770000000000003</v>
      </c>
      <c r="AZ416" s="1634">
        <v>10856</v>
      </c>
      <c r="BA416" s="1634">
        <f t="shared" si="91"/>
        <v>21012</v>
      </c>
      <c r="BB416" s="1634">
        <f t="shared" si="92"/>
        <v>0</v>
      </c>
    </row>
    <row r="417" spans="1:54" ht="15">
      <c r="A417" s="2456">
        <f t="shared" si="93"/>
        <v>412</v>
      </c>
      <c r="B417" s="2411" t="s">
        <v>3482</v>
      </c>
      <c r="C417" s="2411" t="s">
        <v>536</v>
      </c>
      <c r="D417" s="1611" t="s">
        <v>515</v>
      </c>
      <c r="E417" s="1611" t="s">
        <v>259</v>
      </c>
      <c r="F417" s="1634">
        <v>250</v>
      </c>
      <c r="G417" s="1634">
        <v>250</v>
      </c>
      <c r="H417" s="2431">
        <v>193.762</v>
      </c>
      <c r="I417" s="2431">
        <v>200</v>
      </c>
      <c r="J417" s="2431">
        <v>0.98260000000000003</v>
      </c>
      <c r="K417" s="2431">
        <v>37.31</v>
      </c>
      <c r="L417" s="1634">
        <v>52056</v>
      </c>
      <c r="M417" s="1634">
        <f t="shared" si="81"/>
        <v>83705</v>
      </c>
      <c r="N417" s="1634">
        <f t="shared" si="82"/>
        <v>0</v>
      </c>
      <c r="O417" s="1634">
        <v>250</v>
      </c>
      <c r="P417" s="2431">
        <v>198.63600000000002</v>
      </c>
      <c r="Q417" s="2431">
        <v>200</v>
      </c>
      <c r="R417" s="2431">
        <v>0.98040000000000005</v>
      </c>
      <c r="S417" s="2431">
        <v>33.89</v>
      </c>
      <c r="T417" s="1634">
        <v>50084</v>
      </c>
      <c r="U417" s="1634">
        <f t="shared" si="83"/>
        <v>88671</v>
      </c>
      <c r="V417" s="1634">
        <f t="shared" si="84"/>
        <v>0</v>
      </c>
      <c r="W417" s="2434">
        <v>250</v>
      </c>
      <c r="X417" s="2434">
        <v>196.36199999999999</v>
      </c>
      <c r="Y417" s="2434">
        <v>200</v>
      </c>
      <c r="Z417" s="2434">
        <v>0.97689999999999999</v>
      </c>
      <c r="AA417" s="2434">
        <v>31.24</v>
      </c>
      <c r="AB417" s="2434">
        <v>44170</v>
      </c>
      <c r="AC417" s="1634">
        <f t="shared" si="85"/>
        <v>84828</v>
      </c>
      <c r="AD417" s="1634">
        <f t="shared" si="86"/>
        <v>0</v>
      </c>
      <c r="AE417" s="2434">
        <v>250</v>
      </c>
      <c r="AF417" s="1634">
        <v>198.60199999999998</v>
      </c>
      <c r="AG417" s="1634">
        <v>200</v>
      </c>
      <c r="AH417" s="1634">
        <v>0.98160000000000003</v>
      </c>
      <c r="AI417" s="1634">
        <v>38.54</v>
      </c>
      <c r="AJ417" s="1634">
        <v>56941</v>
      </c>
      <c r="AK417" s="1634">
        <f t="shared" si="87"/>
        <v>88656</v>
      </c>
      <c r="AL417" s="1634">
        <f t="shared" si="88"/>
        <v>0</v>
      </c>
      <c r="AM417" s="1634">
        <v>250</v>
      </c>
      <c r="AN417" s="1634">
        <v>192.55799999999999</v>
      </c>
      <c r="AO417" s="1634">
        <v>200</v>
      </c>
      <c r="AP417" s="1634">
        <v>0.97950000000000004</v>
      </c>
      <c r="AQ417" s="2431">
        <v>33.74</v>
      </c>
      <c r="AR417" s="1634">
        <v>48344</v>
      </c>
      <c r="AS417" s="1634">
        <f t="shared" si="89"/>
        <v>85958</v>
      </c>
      <c r="AT417" s="1634">
        <f t="shared" si="90"/>
        <v>0</v>
      </c>
      <c r="AU417" s="1634">
        <v>250</v>
      </c>
      <c r="AV417" s="1634">
        <v>180.726</v>
      </c>
      <c r="AW417" s="1634">
        <v>200</v>
      </c>
      <c r="AX417" s="1634">
        <v>0.97889999999999999</v>
      </c>
      <c r="AY417" s="1634">
        <v>35.81</v>
      </c>
      <c r="AZ417" s="1634">
        <v>46593</v>
      </c>
      <c r="BA417" s="1634">
        <f t="shared" si="91"/>
        <v>78074</v>
      </c>
      <c r="BB417" s="1634">
        <f t="shared" si="92"/>
        <v>0</v>
      </c>
    </row>
    <row r="418" spans="1:54" ht="15">
      <c r="A418" s="2456">
        <f t="shared" si="93"/>
        <v>413</v>
      </c>
      <c r="B418" s="2411" t="s">
        <v>3480</v>
      </c>
      <c r="C418" s="2411" t="s">
        <v>536</v>
      </c>
      <c r="D418" s="1611" t="s">
        <v>515</v>
      </c>
      <c r="E418" s="1611" t="s">
        <v>259</v>
      </c>
      <c r="F418" s="1634">
        <v>250</v>
      </c>
      <c r="G418" s="1634">
        <v>250</v>
      </c>
      <c r="H418" s="2431">
        <v>269.60000000000002</v>
      </c>
      <c r="I418" s="2431">
        <v>269.60000000000002</v>
      </c>
      <c r="J418" s="2431">
        <v>0.93789999999999996</v>
      </c>
      <c r="K418" s="2431">
        <v>58.39</v>
      </c>
      <c r="L418" s="1634">
        <v>113334</v>
      </c>
      <c r="M418" s="1634">
        <f t="shared" si="81"/>
        <v>116467</v>
      </c>
      <c r="N418" s="1634">
        <f t="shared" si="82"/>
        <v>0</v>
      </c>
      <c r="O418" s="1634">
        <v>250</v>
      </c>
      <c r="P418" s="2431">
        <v>230.72</v>
      </c>
      <c r="Q418" s="2431">
        <v>230.72</v>
      </c>
      <c r="R418" s="2431">
        <v>0.92479999999999996</v>
      </c>
      <c r="S418" s="2431">
        <v>61.84</v>
      </c>
      <c r="T418" s="1634">
        <v>106150</v>
      </c>
      <c r="U418" s="1634">
        <f t="shared" si="83"/>
        <v>102993</v>
      </c>
      <c r="V418" s="1634">
        <f t="shared" si="84"/>
        <v>3157</v>
      </c>
      <c r="W418" s="2434">
        <v>250</v>
      </c>
      <c r="X418" s="2434">
        <v>235.2</v>
      </c>
      <c r="Y418" s="2434">
        <v>235.2</v>
      </c>
      <c r="Z418" s="2434">
        <v>0.92710000000000004</v>
      </c>
      <c r="AA418" s="2434">
        <v>50.18</v>
      </c>
      <c r="AB418" s="2434">
        <v>84982</v>
      </c>
      <c r="AC418" s="1634">
        <f t="shared" si="85"/>
        <v>101606</v>
      </c>
      <c r="AD418" s="1634">
        <f t="shared" si="86"/>
        <v>0</v>
      </c>
      <c r="AE418" s="2434">
        <v>250</v>
      </c>
      <c r="AF418" s="1634">
        <v>232.32</v>
      </c>
      <c r="AG418" s="1634">
        <v>232.32</v>
      </c>
      <c r="AH418" s="1634">
        <v>0.93899999999999995</v>
      </c>
      <c r="AI418" s="1634">
        <v>58.61</v>
      </c>
      <c r="AJ418" s="1634">
        <v>101306</v>
      </c>
      <c r="AK418" s="1634">
        <f t="shared" si="87"/>
        <v>103708</v>
      </c>
      <c r="AL418" s="1634">
        <f t="shared" si="88"/>
        <v>0</v>
      </c>
      <c r="AM418" s="1634">
        <v>250</v>
      </c>
      <c r="AN418" s="1634">
        <v>253.44000000000003</v>
      </c>
      <c r="AO418" s="1634">
        <v>253.44</v>
      </c>
      <c r="AP418" s="1634">
        <v>0.93820000000000003</v>
      </c>
      <c r="AQ418" s="2431">
        <v>54.24</v>
      </c>
      <c r="AR418" s="1634">
        <v>102272</v>
      </c>
      <c r="AS418" s="1634">
        <f t="shared" si="89"/>
        <v>113136</v>
      </c>
      <c r="AT418" s="1634">
        <f t="shared" si="90"/>
        <v>0</v>
      </c>
      <c r="AU418" s="1634">
        <v>250</v>
      </c>
      <c r="AV418" s="1634">
        <v>248</v>
      </c>
      <c r="AW418" s="1634">
        <v>248</v>
      </c>
      <c r="AX418" s="1634">
        <v>0.93359999999999999</v>
      </c>
      <c r="AY418" s="1634">
        <v>51.47</v>
      </c>
      <c r="AZ418" s="1634">
        <v>91912</v>
      </c>
      <c r="BA418" s="1634">
        <f t="shared" si="91"/>
        <v>107136</v>
      </c>
      <c r="BB418" s="1634">
        <f t="shared" si="92"/>
        <v>0</v>
      </c>
    </row>
    <row r="419" spans="1:54" ht="15">
      <c r="A419" s="2456">
        <f t="shared" si="93"/>
        <v>414</v>
      </c>
      <c r="B419" s="2411" t="s">
        <v>3485</v>
      </c>
      <c r="C419" s="2411" t="s">
        <v>536</v>
      </c>
      <c r="D419" s="1611" t="s">
        <v>515</v>
      </c>
      <c r="E419" s="1611" t="s">
        <v>259</v>
      </c>
      <c r="F419" s="1634">
        <v>250</v>
      </c>
      <c r="G419" s="1634">
        <v>250</v>
      </c>
      <c r="H419" s="2431">
        <v>190.8</v>
      </c>
      <c r="I419" s="2431">
        <v>200</v>
      </c>
      <c r="J419" s="2431">
        <v>0.98440000000000005</v>
      </c>
      <c r="K419" s="2431">
        <v>43.86</v>
      </c>
      <c r="L419" s="1634">
        <v>60252</v>
      </c>
      <c r="M419" s="1634">
        <f t="shared" si="81"/>
        <v>82426</v>
      </c>
      <c r="N419" s="1634">
        <f t="shared" si="82"/>
        <v>0</v>
      </c>
      <c r="O419" s="1634">
        <v>250</v>
      </c>
      <c r="P419" s="2431">
        <v>198.96</v>
      </c>
      <c r="Q419" s="2431">
        <v>200</v>
      </c>
      <c r="R419" s="2431">
        <v>0.97829999999999995</v>
      </c>
      <c r="S419" s="2431">
        <v>65.88</v>
      </c>
      <c r="T419" s="1634">
        <v>97518</v>
      </c>
      <c r="U419" s="1634">
        <f t="shared" si="83"/>
        <v>88816</v>
      </c>
      <c r="V419" s="1634">
        <f t="shared" si="84"/>
        <v>8702</v>
      </c>
      <c r="W419" s="2434">
        <v>250</v>
      </c>
      <c r="X419" s="2434">
        <v>213.84</v>
      </c>
      <c r="Y419" s="2434">
        <v>213.84</v>
      </c>
      <c r="Z419" s="2434">
        <v>0.97409999999999997</v>
      </c>
      <c r="AA419" s="2434">
        <v>65.84</v>
      </c>
      <c r="AB419" s="2434">
        <v>101370</v>
      </c>
      <c r="AC419" s="1634">
        <f t="shared" si="85"/>
        <v>92379</v>
      </c>
      <c r="AD419" s="1634">
        <f t="shared" si="86"/>
        <v>8991</v>
      </c>
      <c r="AE419" s="2434">
        <v>250</v>
      </c>
      <c r="AF419" s="1634">
        <v>204.72</v>
      </c>
      <c r="AG419" s="1634">
        <v>204.72</v>
      </c>
      <c r="AH419" s="1634">
        <v>0.98309999999999997</v>
      </c>
      <c r="AI419" s="1634">
        <v>62.79</v>
      </c>
      <c r="AJ419" s="1634">
        <v>95643</v>
      </c>
      <c r="AK419" s="1634">
        <f t="shared" si="87"/>
        <v>91387</v>
      </c>
      <c r="AL419" s="1634">
        <f t="shared" si="88"/>
        <v>4256</v>
      </c>
      <c r="AM419" s="1634">
        <v>250</v>
      </c>
      <c r="AN419" s="1634">
        <v>202.56</v>
      </c>
      <c r="AO419" s="1634">
        <v>202.56</v>
      </c>
      <c r="AP419" s="1634">
        <v>0.97860000000000003</v>
      </c>
      <c r="AQ419" s="2431">
        <v>52.53</v>
      </c>
      <c r="AR419" s="1634">
        <v>79164</v>
      </c>
      <c r="AS419" s="1634">
        <f t="shared" si="89"/>
        <v>90423</v>
      </c>
      <c r="AT419" s="1634">
        <f t="shared" si="90"/>
        <v>0</v>
      </c>
      <c r="AU419" s="1634">
        <v>250</v>
      </c>
      <c r="AV419" s="1634">
        <v>195.36</v>
      </c>
      <c r="AW419" s="1634">
        <v>200</v>
      </c>
      <c r="AX419" s="1634">
        <v>0.98440000000000005</v>
      </c>
      <c r="AY419" s="1634">
        <v>65.7</v>
      </c>
      <c r="AZ419" s="1634">
        <v>92418</v>
      </c>
      <c r="BA419" s="1634">
        <f t="shared" si="91"/>
        <v>84396</v>
      </c>
      <c r="BB419" s="1634">
        <f t="shared" si="92"/>
        <v>8022</v>
      </c>
    </row>
    <row r="420" spans="1:54" ht="15">
      <c r="A420" s="2456">
        <f t="shared" si="93"/>
        <v>415</v>
      </c>
      <c r="B420" s="2411" t="s">
        <v>3479</v>
      </c>
      <c r="C420" s="2411" t="s">
        <v>634</v>
      </c>
      <c r="D420" s="1611" t="s">
        <v>515</v>
      </c>
      <c r="E420" s="1611" t="s">
        <v>259</v>
      </c>
      <c r="F420" s="1634">
        <v>250</v>
      </c>
      <c r="G420" s="1634">
        <v>250</v>
      </c>
      <c r="H420" s="2431">
        <v>184.64000000000001</v>
      </c>
      <c r="I420" s="2431">
        <v>200</v>
      </c>
      <c r="J420" s="2431">
        <v>0.9698</v>
      </c>
      <c r="K420" s="2431">
        <v>66.5</v>
      </c>
      <c r="L420" s="1634">
        <v>88408</v>
      </c>
      <c r="M420" s="1634">
        <f t="shared" si="81"/>
        <v>79764</v>
      </c>
      <c r="N420" s="1634">
        <f t="shared" si="82"/>
        <v>8644</v>
      </c>
      <c r="O420" s="1634">
        <v>250</v>
      </c>
      <c r="P420" s="2431">
        <v>189.44</v>
      </c>
      <c r="Q420" s="2431">
        <v>200</v>
      </c>
      <c r="R420" s="2431">
        <v>0.9627</v>
      </c>
      <c r="S420" s="2431">
        <v>66.25</v>
      </c>
      <c r="T420" s="1634">
        <v>93380</v>
      </c>
      <c r="U420" s="1634">
        <f t="shared" si="83"/>
        <v>84566</v>
      </c>
      <c r="V420" s="1634">
        <f t="shared" si="84"/>
        <v>8814</v>
      </c>
      <c r="W420" s="2434">
        <v>250</v>
      </c>
      <c r="X420" s="2434">
        <v>196.8</v>
      </c>
      <c r="Y420" s="2434">
        <v>200</v>
      </c>
      <c r="Z420" s="2434">
        <v>0.97130000000000005</v>
      </c>
      <c r="AA420" s="2434">
        <v>66.87</v>
      </c>
      <c r="AB420" s="2434">
        <v>94754</v>
      </c>
      <c r="AC420" s="1634">
        <f t="shared" si="85"/>
        <v>85018</v>
      </c>
      <c r="AD420" s="1634">
        <f t="shared" si="86"/>
        <v>9736</v>
      </c>
      <c r="AE420" s="2434">
        <v>250</v>
      </c>
      <c r="AF420" s="1634">
        <v>194.88</v>
      </c>
      <c r="AG420" s="1634">
        <v>200</v>
      </c>
      <c r="AH420" s="1634">
        <v>0.96860000000000002</v>
      </c>
      <c r="AI420" s="1634">
        <v>61.63</v>
      </c>
      <c r="AJ420" s="1634">
        <v>89362</v>
      </c>
      <c r="AK420" s="1634">
        <f t="shared" si="87"/>
        <v>86994</v>
      </c>
      <c r="AL420" s="1634">
        <f t="shared" si="88"/>
        <v>2368</v>
      </c>
      <c r="AM420" s="1634">
        <v>250</v>
      </c>
      <c r="AN420" s="1634">
        <v>164.16</v>
      </c>
      <c r="AO420" s="1634">
        <v>200</v>
      </c>
      <c r="AP420" s="1634">
        <v>0.97160000000000002</v>
      </c>
      <c r="AQ420" s="2431">
        <v>66.069999999999993</v>
      </c>
      <c r="AR420" s="1634">
        <v>80700</v>
      </c>
      <c r="AS420" s="1634">
        <f t="shared" si="89"/>
        <v>73281</v>
      </c>
      <c r="AT420" s="1634">
        <f t="shared" si="90"/>
        <v>7419</v>
      </c>
      <c r="AU420" s="1634">
        <v>250</v>
      </c>
      <c r="AV420" s="1634">
        <v>172.96</v>
      </c>
      <c r="AW420" s="1634">
        <v>200</v>
      </c>
      <c r="AX420" s="1634">
        <v>0.97019999999999995</v>
      </c>
      <c r="AY420" s="1634">
        <v>66.150000000000006</v>
      </c>
      <c r="AZ420" s="1634">
        <v>82382</v>
      </c>
      <c r="BA420" s="1634">
        <f t="shared" si="91"/>
        <v>74719</v>
      </c>
      <c r="BB420" s="1634">
        <f t="shared" si="92"/>
        <v>7663</v>
      </c>
    </row>
    <row r="421" spans="1:54" ht="15">
      <c r="A421" s="2456">
        <f t="shared" si="93"/>
        <v>416</v>
      </c>
      <c r="B421" s="2411" t="s">
        <v>3484</v>
      </c>
      <c r="C421" s="2411" t="s">
        <v>3156</v>
      </c>
      <c r="D421" s="1611" t="s">
        <v>515</v>
      </c>
      <c r="E421" s="1611" t="s">
        <v>259</v>
      </c>
      <c r="F421" s="1634">
        <v>250</v>
      </c>
      <c r="G421" s="1634">
        <v>250</v>
      </c>
      <c r="H421" s="2431">
        <v>69.2</v>
      </c>
      <c r="I421" s="2431">
        <v>250</v>
      </c>
      <c r="J421" s="2431">
        <v>0.1993</v>
      </c>
      <c r="K421" s="2431">
        <v>9.6138407193320496</v>
      </c>
      <c r="L421" s="1634">
        <v>4790</v>
      </c>
      <c r="M421" s="1634">
        <f t="shared" si="81"/>
        <v>29894</v>
      </c>
      <c r="N421" s="1634">
        <f t="shared" si="82"/>
        <v>0</v>
      </c>
      <c r="O421" s="1634">
        <v>250</v>
      </c>
      <c r="P421" s="2431">
        <v>3.8</v>
      </c>
      <c r="Q421" s="2431">
        <v>250</v>
      </c>
      <c r="R421" s="2431">
        <v>0.41149999999999998</v>
      </c>
      <c r="S421" s="2431">
        <v>45.805036785512172</v>
      </c>
      <c r="T421" s="1634">
        <v>1295</v>
      </c>
      <c r="U421" s="1634">
        <f t="shared" si="83"/>
        <v>1696</v>
      </c>
      <c r="V421" s="1634">
        <f t="shared" si="84"/>
        <v>0</v>
      </c>
      <c r="W421" s="2434">
        <v>250</v>
      </c>
      <c r="X421" s="2434">
        <v>11.799999999999999</v>
      </c>
      <c r="Y421" s="2434">
        <v>250</v>
      </c>
      <c r="Z421" s="2434">
        <v>0.45379999999999998</v>
      </c>
      <c r="AA421" s="2435">
        <v>22.693032015065913</v>
      </c>
      <c r="AB421" s="2434">
        <v>1928</v>
      </c>
      <c r="AC421" s="1634">
        <f t="shared" si="85"/>
        <v>5098</v>
      </c>
      <c r="AD421" s="1634">
        <f t="shared" si="86"/>
        <v>0</v>
      </c>
      <c r="AE421" s="2434">
        <v>250</v>
      </c>
      <c r="AF421" s="1634">
        <v>16.2</v>
      </c>
      <c r="AG421" s="1634">
        <v>250</v>
      </c>
      <c r="AH421" s="1634">
        <v>0.49430000000000002</v>
      </c>
      <c r="AI421" s="2431">
        <f>+AJ421/(24*31*AF421)*100</f>
        <v>7.3841762909863276</v>
      </c>
      <c r="AJ421" s="1634">
        <v>890</v>
      </c>
      <c r="AK421" s="1634">
        <f t="shared" si="87"/>
        <v>7232</v>
      </c>
      <c r="AL421" s="1634">
        <f t="shared" si="88"/>
        <v>0</v>
      </c>
      <c r="AM421" s="1634">
        <v>250</v>
      </c>
      <c r="AN421" s="1634">
        <v>0</v>
      </c>
      <c r="AO421" s="1634">
        <v>250</v>
      </c>
      <c r="AP421" s="1634">
        <v>0</v>
      </c>
      <c r="AQ421" s="2431">
        <v>0</v>
      </c>
      <c r="AR421" s="1634">
        <v>0</v>
      </c>
      <c r="AS421" s="1634">
        <f t="shared" si="89"/>
        <v>0</v>
      </c>
      <c r="AT421" s="1634">
        <f t="shared" si="90"/>
        <v>0</v>
      </c>
      <c r="AU421" s="1634">
        <v>250</v>
      </c>
      <c r="AV421" s="1634">
        <v>67.8</v>
      </c>
      <c r="AW421" s="1634">
        <v>250</v>
      </c>
      <c r="AX421" s="1634">
        <v>0.2843</v>
      </c>
      <c r="AY421" s="2431">
        <f>+AZ421/(24*30*AV421)*100</f>
        <v>11.867010816125861</v>
      </c>
      <c r="AZ421" s="1634">
        <v>5793</v>
      </c>
      <c r="BA421" s="1634">
        <f t="shared" si="91"/>
        <v>29290</v>
      </c>
      <c r="BB421" s="1634">
        <f t="shared" si="92"/>
        <v>0</v>
      </c>
    </row>
    <row r="422" spans="1:54" ht="15">
      <c r="A422" s="2456">
        <f t="shared" si="93"/>
        <v>417</v>
      </c>
      <c r="B422" s="2411" t="s">
        <v>3486</v>
      </c>
      <c r="C422" s="2411" t="s">
        <v>3156</v>
      </c>
      <c r="D422" s="1611" t="s">
        <v>515</v>
      </c>
      <c r="E422" s="1611" t="s">
        <v>259</v>
      </c>
      <c r="F422" s="1634">
        <v>250</v>
      </c>
      <c r="G422" s="1634">
        <v>250</v>
      </c>
      <c r="H422" s="2431">
        <v>163.76</v>
      </c>
      <c r="I422" s="2431">
        <v>250</v>
      </c>
      <c r="J422" s="2431">
        <v>0.82279999999999998</v>
      </c>
      <c r="K422" s="2431">
        <v>38.502313683981981</v>
      </c>
      <c r="L422" s="1634">
        <v>45397</v>
      </c>
      <c r="M422" s="1634">
        <f t="shared" si="81"/>
        <v>70744</v>
      </c>
      <c r="N422" s="1634">
        <f t="shared" si="82"/>
        <v>0</v>
      </c>
      <c r="O422" s="1634">
        <v>250</v>
      </c>
      <c r="P422" s="2431">
        <v>125.6</v>
      </c>
      <c r="Q422" s="2431">
        <v>250</v>
      </c>
      <c r="R422" s="2431">
        <v>0.81889999999999996</v>
      </c>
      <c r="S422" s="2431">
        <v>19.816707759742485</v>
      </c>
      <c r="T422" s="1634">
        <v>18518</v>
      </c>
      <c r="U422" s="1634">
        <f t="shared" si="83"/>
        <v>56068</v>
      </c>
      <c r="V422" s="1634">
        <f t="shared" si="84"/>
        <v>0</v>
      </c>
      <c r="W422" s="2434">
        <v>250</v>
      </c>
      <c r="X422" s="2434">
        <v>25.840000000000003</v>
      </c>
      <c r="Y422" s="2434">
        <v>250</v>
      </c>
      <c r="Z422" s="2434">
        <v>0.81059999999999999</v>
      </c>
      <c r="AA422" s="2435">
        <v>23.875558995528031</v>
      </c>
      <c r="AB422" s="2434">
        <v>4442</v>
      </c>
      <c r="AC422" s="1634">
        <f t="shared" si="85"/>
        <v>11163</v>
      </c>
      <c r="AD422" s="1634">
        <f t="shared" si="86"/>
        <v>0</v>
      </c>
      <c r="AE422" s="2434">
        <v>250</v>
      </c>
      <c r="AF422" s="1634">
        <v>97.68</v>
      </c>
      <c r="AG422" s="1634">
        <v>250</v>
      </c>
      <c r="AH422" s="1634">
        <v>0.78259999999999996</v>
      </c>
      <c r="AI422" s="2431">
        <f>+AJ422/(24*31*AF422)*100</f>
        <v>11.868081424533038</v>
      </c>
      <c r="AJ422" s="1634">
        <v>8625</v>
      </c>
      <c r="AK422" s="1634">
        <f t="shared" si="87"/>
        <v>43604</v>
      </c>
      <c r="AL422" s="1634">
        <f t="shared" si="88"/>
        <v>0</v>
      </c>
      <c r="AM422" s="1634">
        <v>250</v>
      </c>
      <c r="AN422" s="1634">
        <v>182.64000000000001</v>
      </c>
      <c r="AO422" s="1634">
        <v>250</v>
      </c>
      <c r="AP422" s="1634">
        <v>0.81159999999999999</v>
      </c>
      <c r="AQ422" s="2431">
        <f>+AR422/(24*31*AN422)*100</f>
        <v>22.648703130666593</v>
      </c>
      <c r="AR422" s="1634">
        <v>30776</v>
      </c>
      <c r="AS422" s="1634">
        <f t="shared" si="89"/>
        <v>81530</v>
      </c>
      <c r="AT422" s="1634">
        <f t="shared" si="90"/>
        <v>0</v>
      </c>
      <c r="AU422" s="1634">
        <v>250</v>
      </c>
      <c r="AV422" s="1634">
        <v>130</v>
      </c>
      <c r="AW422" s="1634">
        <v>250</v>
      </c>
      <c r="AX422" s="1634">
        <v>0.83020000000000005</v>
      </c>
      <c r="AY422" s="2431">
        <f>+AZ422/(24*30*AV422)*100</f>
        <v>26.202991452991455</v>
      </c>
      <c r="AZ422" s="1634">
        <v>24526</v>
      </c>
      <c r="BA422" s="1634">
        <f t="shared" si="91"/>
        <v>56160</v>
      </c>
      <c r="BB422" s="1634">
        <f t="shared" si="92"/>
        <v>0</v>
      </c>
    </row>
    <row r="423" spans="1:54" ht="15">
      <c r="A423" s="2456">
        <f t="shared" si="93"/>
        <v>418</v>
      </c>
      <c r="B423" s="2411" t="s">
        <v>3481</v>
      </c>
      <c r="C423" s="2411" t="s">
        <v>634</v>
      </c>
      <c r="D423" s="1611" t="s">
        <v>515</v>
      </c>
      <c r="E423" s="1611" t="s">
        <v>259</v>
      </c>
      <c r="F423" s="1634">
        <v>250</v>
      </c>
      <c r="G423" s="1634">
        <v>250</v>
      </c>
      <c r="H423" s="2431">
        <v>28.8</v>
      </c>
      <c r="I423" s="2431">
        <v>200</v>
      </c>
      <c r="J423" s="2431">
        <v>1</v>
      </c>
      <c r="K423" s="2431">
        <v>8.09</v>
      </c>
      <c r="L423" s="1634">
        <v>1677</v>
      </c>
      <c r="M423" s="1634">
        <f t="shared" si="81"/>
        <v>12442</v>
      </c>
      <c r="N423" s="1634">
        <f t="shared" si="82"/>
        <v>0</v>
      </c>
      <c r="O423" s="1634">
        <v>250</v>
      </c>
      <c r="P423" s="2431">
        <v>93.6</v>
      </c>
      <c r="Q423" s="2431">
        <v>200</v>
      </c>
      <c r="R423" s="2431">
        <v>1</v>
      </c>
      <c r="S423" s="2431">
        <v>1.1000000000000001</v>
      </c>
      <c r="T423" s="1634">
        <v>768</v>
      </c>
      <c r="U423" s="1634">
        <f t="shared" si="83"/>
        <v>41783</v>
      </c>
      <c r="V423" s="1634">
        <f t="shared" si="84"/>
        <v>0</v>
      </c>
      <c r="W423" s="2434">
        <v>250</v>
      </c>
      <c r="X423" s="2434">
        <v>1.2</v>
      </c>
      <c r="Y423" s="2434">
        <v>200</v>
      </c>
      <c r="Z423" s="2434">
        <v>0.97670000000000001</v>
      </c>
      <c r="AA423" s="2434">
        <v>63.99</v>
      </c>
      <c r="AB423" s="2434">
        <v>129</v>
      </c>
      <c r="AC423" s="1634">
        <f t="shared" si="85"/>
        <v>518</v>
      </c>
      <c r="AD423" s="1634">
        <f t="shared" si="86"/>
        <v>0</v>
      </c>
      <c r="AE423" s="2434">
        <v>250</v>
      </c>
      <c r="AF423" s="1634">
        <v>0</v>
      </c>
      <c r="AG423" s="1634">
        <v>200</v>
      </c>
      <c r="AH423" s="1634">
        <v>0</v>
      </c>
      <c r="AI423" s="2431">
        <v>0</v>
      </c>
      <c r="AJ423" s="1634">
        <v>0</v>
      </c>
      <c r="AK423" s="1634">
        <f t="shared" si="87"/>
        <v>0</v>
      </c>
      <c r="AL423" s="1634">
        <f t="shared" si="88"/>
        <v>0</v>
      </c>
      <c r="AM423" s="1634">
        <v>250</v>
      </c>
      <c r="AN423" s="1634">
        <v>0</v>
      </c>
      <c r="AO423" s="1634">
        <v>200</v>
      </c>
      <c r="AP423" s="1634">
        <v>0</v>
      </c>
      <c r="AQ423" s="2431">
        <v>0</v>
      </c>
      <c r="AR423" s="1634">
        <v>0</v>
      </c>
      <c r="AS423" s="1634">
        <f t="shared" si="89"/>
        <v>0</v>
      </c>
      <c r="AT423" s="1634">
        <f t="shared" si="90"/>
        <v>0</v>
      </c>
      <c r="AU423" s="1634">
        <v>250</v>
      </c>
      <c r="AV423" s="1634">
        <v>30.24</v>
      </c>
      <c r="AW423" s="1634">
        <v>200</v>
      </c>
      <c r="AX423" s="1634">
        <v>0.99819999999999998</v>
      </c>
      <c r="AY423" s="1634">
        <v>2.66</v>
      </c>
      <c r="AZ423" s="1634">
        <v>579</v>
      </c>
      <c r="BA423" s="1634">
        <f t="shared" si="91"/>
        <v>13064</v>
      </c>
      <c r="BB423" s="1634">
        <f t="shared" si="92"/>
        <v>0</v>
      </c>
    </row>
    <row r="424" spans="1:54" ht="15">
      <c r="A424" s="2456">
        <f t="shared" si="93"/>
        <v>419</v>
      </c>
      <c r="B424" s="2411" t="s">
        <v>3483</v>
      </c>
      <c r="C424" s="2411" t="s">
        <v>536</v>
      </c>
      <c r="D424" s="1611" t="s">
        <v>515</v>
      </c>
      <c r="E424" s="1611" t="s">
        <v>259</v>
      </c>
      <c r="F424" s="1634">
        <v>250</v>
      </c>
      <c r="G424" s="1634">
        <v>250</v>
      </c>
      <c r="H424" s="2431">
        <v>169.27080000000001</v>
      </c>
      <c r="I424" s="2431">
        <v>200</v>
      </c>
      <c r="J424" s="2431">
        <v>0.99119999999999997</v>
      </c>
      <c r="K424" s="2431">
        <v>24.57</v>
      </c>
      <c r="L424" s="1634">
        <v>29947</v>
      </c>
      <c r="M424" s="1634">
        <f t="shared" si="81"/>
        <v>73125</v>
      </c>
      <c r="N424" s="1634">
        <f t="shared" si="82"/>
        <v>0</v>
      </c>
      <c r="O424" s="1634">
        <v>250</v>
      </c>
      <c r="P424" s="2431">
        <v>175.22039999999998</v>
      </c>
      <c r="Q424" s="2431">
        <v>200</v>
      </c>
      <c r="R424" s="2431">
        <v>0.99460000000000004</v>
      </c>
      <c r="S424" s="2431">
        <v>22.84</v>
      </c>
      <c r="T424" s="1634">
        <v>29780</v>
      </c>
      <c r="U424" s="1634">
        <f t="shared" si="83"/>
        <v>78218</v>
      </c>
      <c r="V424" s="1634">
        <f t="shared" si="84"/>
        <v>0</v>
      </c>
      <c r="W424" s="2434">
        <v>250</v>
      </c>
      <c r="X424" s="2434">
        <v>183.38639999999998</v>
      </c>
      <c r="Y424" s="2434">
        <v>200</v>
      </c>
      <c r="Z424" s="2434">
        <v>0.99539999999999995</v>
      </c>
      <c r="AA424" s="2434">
        <v>23.85</v>
      </c>
      <c r="AB424" s="2434">
        <v>31488</v>
      </c>
      <c r="AC424" s="1634">
        <f t="shared" si="85"/>
        <v>79223</v>
      </c>
      <c r="AD424" s="1634">
        <f t="shared" si="86"/>
        <v>0</v>
      </c>
      <c r="AE424" s="2434">
        <v>250</v>
      </c>
      <c r="AF424" s="1634">
        <v>101.39159999999998</v>
      </c>
      <c r="AG424" s="1634">
        <v>200</v>
      </c>
      <c r="AH424" s="1634">
        <v>0.95699999999999996</v>
      </c>
      <c r="AI424" s="1634">
        <v>2.87</v>
      </c>
      <c r="AJ424" s="1634">
        <v>2164</v>
      </c>
      <c r="AK424" s="1634">
        <f t="shared" si="87"/>
        <v>45261</v>
      </c>
      <c r="AL424" s="1634">
        <f t="shared" si="88"/>
        <v>0</v>
      </c>
      <c r="AM424" s="1634">
        <v>250</v>
      </c>
      <c r="AN424" s="1634">
        <v>9.2316000000000003</v>
      </c>
      <c r="AO424" s="1634">
        <v>200</v>
      </c>
      <c r="AP424" s="1634">
        <v>0.99929999999999997</v>
      </c>
      <c r="AQ424" s="2435">
        <f>+AR424/(24*31*AN424)*100</f>
        <v>20.965855008533101</v>
      </c>
      <c r="AR424" s="1634">
        <v>1440</v>
      </c>
      <c r="AS424" s="1634">
        <f t="shared" si="89"/>
        <v>4121</v>
      </c>
      <c r="AT424" s="1634">
        <f t="shared" si="90"/>
        <v>0</v>
      </c>
      <c r="AU424" s="1634">
        <v>250</v>
      </c>
      <c r="AV424" s="1634">
        <v>8.0459999999999994</v>
      </c>
      <c r="AW424" s="1634">
        <v>200</v>
      </c>
      <c r="AX424" s="1634">
        <v>0.99760000000000004</v>
      </c>
      <c r="AY424" s="1634">
        <v>28.76</v>
      </c>
      <c r="AZ424" s="1634">
        <v>1667</v>
      </c>
      <c r="BA424" s="1634">
        <f t="shared" si="91"/>
        <v>3476</v>
      </c>
      <c r="BB424" s="1634">
        <f t="shared" si="92"/>
        <v>0</v>
      </c>
    </row>
    <row r="425" spans="1:54" ht="15">
      <c r="A425" s="2456">
        <f t="shared" si="93"/>
        <v>420</v>
      </c>
      <c r="B425" s="2411" t="s">
        <v>3487</v>
      </c>
      <c r="C425" s="2411" t="s">
        <v>634</v>
      </c>
      <c r="D425" s="1611" t="s">
        <v>515</v>
      </c>
      <c r="E425" s="1611" t="s">
        <v>259</v>
      </c>
      <c r="F425" s="1634">
        <v>250</v>
      </c>
      <c r="G425" s="1634">
        <v>250</v>
      </c>
      <c r="H425" s="2431">
        <v>254.01599999999999</v>
      </c>
      <c r="I425" s="2431">
        <v>254.02</v>
      </c>
      <c r="J425" s="2431">
        <v>0.55830000000000002</v>
      </c>
      <c r="K425" s="2431">
        <v>5.48</v>
      </c>
      <c r="L425" s="1634">
        <v>10023</v>
      </c>
      <c r="M425" s="1634">
        <f t="shared" si="81"/>
        <v>109735</v>
      </c>
      <c r="N425" s="1634">
        <f t="shared" si="82"/>
        <v>0</v>
      </c>
      <c r="O425" s="1634">
        <v>250</v>
      </c>
      <c r="P425" s="2431">
        <v>250.69600000000003</v>
      </c>
      <c r="Q425" s="2431">
        <v>250.7</v>
      </c>
      <c r="R425" s="2431">
        <v>0.58169999999999999</v>
      </c>
      <c r="S425" s="2431">
        <v>5.26</v>
      </c>
      <c r="T425" s="1634">
        <v>9808</v>
      </c>
      <c r="U425" s="1634">
        <f t="shared" si="83"/>
        <v>111911</v>
      </c>
      <c r="V425" s="1634">
        <f t="shared" si="84"/>
        <v>0</v>
      </c>
      <c r="W425" s="2434">
        <v>250</v>
      </c>
      <c r="X425" s="2434">
        <v>242.22000000000003</v>
      </c>
      <c r="Y425" s="2434">
        <v>242.22</v>
      </c>
      <c r="Z425" s="2434">
        <v>0.60050000000000003</v>
      </c>
      <c r="AA425" s="2434">
        <v>4.1100000000000003</v>
      </c>
      <c r="AB425" s="2434">
        <v>7164</v>
      </c>
      <c r="AC425" s="1634">
        <f t="shared" si="85"/>
        <v>104639</v>
      </c>
      <c r="AD425" s="1634">
        <f t="shared" si="86"/>
        <v>0</v>
      </c>
      <c r="AE425" s="2434">
        <v>250</v>
      </c>
      <c r="AF425" s="1634">
        <v>214.67</v>
      </c>
      <c r="AG425" s="1634">
        <v>214.67</v>
      </c>
      <c r="AH425" s="1634">
        <v>0.58179999999999998</v>
      </c>
      <c r="AI425" s="1634">
        <v>4.5</v>
      </c>
      <c r="AJ425" s="1634">
        <v>7187</v>
      </c>
      <c r="AK425" s="1634">
        <f t="shared" si="87"/>
        <v>95829</v>
      </c>
      <c r="AL425" s="1634">
        <f t="shared" si="88"/>
        <v>0</v>
      </c>
      <c r="AM425" s="1634">
        <v>250</v>
      </c>
      <c r="AN425" s="1634">
        <v>197.732</v>
      </c>
      <c r="AO425" s="1634">
        <v>200</v>
      </c>
      <c r="AP425" s="1634">
        <v>0.58760000000000001</v>
      </c>
      <c r="AQ425" s="2431">
        <v>4.74</v>
      </c>
      <c r="AR425" s="1634">
        <v>6970</v>
      </c>
      <c r="AS425" s="1634">
        <f t="shared" si="89"/>
        <v>88268</v>
      </c>
      <c r="AT425" s="1634">
        <f t="shared" si="90"/>
        <v>0</v>
      </c>
      <c r="AU425" s="1634">
        <v>250</v>
      </c>
      <c r="AV425" s="1634">
        <v>214.196</v>
      </c>
      <c r="AW425" s="1634">
        <v>214.2</v>
      </c>
      <c r="AX425" s="1634">
        <v>0.59140000000000004</v>
      </c>
      <c r="AY425" s="1634">
        <v>4.16</v>
      </c>
      <c r="AZ425" s="1634">
        <v>6423</v>
      </c>
      <c r="BA425" s="1634">
        <f t="shared" si="91"/>
        <v>92533</v>
      </c>
      <c r="BB425" s="1634">
        <f t="shared" si="92"/>
        <v>0</v>
      </c>
    </row>
    <row r="426" spans="1:54" ht="15">
      <c r="A426" s="2456">
        <f t="shared" si="93"/>
        <v>421</v>
      </c>
      <c r="B426" s="2411" t="s">
        <v>3488</v>
      </c>
      <c r="C426" s="2411" t="s">
        <v>536</v>
      </c>
      <c r="D426" s="1611" t="s">
        <v>515</v>
      </c>
      <c r="E426" s="1611" t="s">
        <v>259</v>
      </c>
      <c r="F426" s="1634">
        <v>250</v>
      </c>
      <c r="G426" s="1634">
        <v>250</v>
      </c>
      <c r="H426" s="2431">
        <v>69.84</v>
      </c>
      <c r="I426" s="2431">
        <v>200</v>
      </c>
      <c r="J426" s="2431">
        <v>0.90380000000000005</v>
      </c>
      <c r="K426" s="2431">
        <v>16.57</v>
      </c>
      <c r="L426" s="1634">
        <v>8334</v>
      </c>
      <c r="M426" s="1634">
        <f t="shared" si="81"/>
        <v>30171</v>
      </c>
      <c r="N426" s="1634">
        <f t="shared" si="82"/>
        <v>0</v>
      </c>
      <c r="O426" s="1634">
        <v>250</v>
      </c>
      <c r="P426" s="2431">
        <v>67.679999999999993</v>
      </c>
      <c r="Q426" s="2431">
        <v>200</v>
      </c>
      <c r="R426" s="2431">
        <v>0.94789999999999996</v>
      </c>
      <c r="S426" s="2431">
        <v>12.14</v>
      </c>
      <c r="T426" s="1634">
        <v>6114</v>
      </c>
      <c r="U426" s="1634">
        <f t="shared" si="83"/>
        <v>30212</v>
      </c>
      <c r="V426" s="1634">
        <f t="shared" si="84"/>
        <v>0</v>
      </c>
      <c r="W426" s="2434">
        <v>250</v>
      </c>
      <c r="X426" s="2434">
        <v>65.039999999999992</v>
      </c>
      <c r="Y426" s="2434">
        <v>200</v>
      </c>
      <c r="Z426" s="2434">
        <v>0.96789999999999998</v>
      </c>
      <c r="AA426" s="2434">
        <v>10.4</v>
      </c>
      <c r="AB426" s="2434">
        <v>4872</v>
      </c>
      <c r="AC426" s="1634">
        <f t="shared" si="85"/>
        <v>28097</v>
      </c>
      <c r="AD426" s="1634">
        <f t="shared" si="86"/>
        <v>0</v>
      </c>
      <c r="AE426" s="2434">
        <v>250</v>
      </c>
      <c r="AF426" s="1634">
        <v>14.64</v>
      </c>
      <c r="AG426" s="1634">
        <v>200</v>
      </c>
      <c r="AH426" s="1634">
        <v>0.94269999999999998</v>
      </c>
      <c r="AI426" s="1634">
        <v>44.76</v>
      </c>
      <c r="AJ426" s="1634">
        <v>4875</v>
      </c>
      <c r="AK426" s="1634">
        <f t="shared" si="87"/>
        <v>6535</v>
      </c>
      <c r="AL426" s="1634">
        <f t="shared" si="88"/>
        <v>0</v>
      </c>
      <c r="AM426" s="1634">
        <v>250</v>
      </c>
      <c r="AN426" s="1634">
        <v>70.56</v>
      </c>
      <c r="AO426" s="1634">
        <v>200</v>
      </c>
      <c r="AP426" s="1634">
        <v>0.84189999999999998</v>
      </c>
      <c r="AQ426" s="2431">
        <v>11.89</v>
      </c>
      <c r="AR426" s="1634">
        <v>6243</v>
      </c>
      <c r="AS426" s="1634">
        <f t="shared" si="89"/>
        <v>31498</v>
      </c>
      <c r="AT426" s="1634">
        <f t="shared" si="90"/>
        <v>0</v>
      </c>
      <c r="AU426" s="1634">
        <v>250</v>
      </c>
      <c r="AV426" s="1634">
        <v>16.8</v>
      </c>
      <c r="AW426" s="1634">
        <v>200</v>
      </c>
      <c r="AX426" s="1634">
        <v>0.83069999999999999</v>
      </c>
      <c r="AY426" s="1634">
        <v>49.08</v>
      </c>
      <c r="AZ426" s="1634">
        <v>5937</v>
      </c>
      <c r="BA426" s="1634">
        <f t="shared" si="91"/>
        <v>7258</v>
      </c>
      <c r="BB426" s="1634">
        <f t="shared" si="92"/>
        <v>0</v>
      </c>
    </row>
    <row r="427" spans="1:54" ht="15">
      <c r="A427" s="2456">
        <f t="shared" si="93"/>
        <v>422</v>
      </c>
      <c r="B427" s="2411" t="s">
        <v>3489</v>
      </c>
      <c r="C427" s="2411" t="s">
        <v>634</v>
      </c>
      <c r="D427" s="1611" t="s">
        <v>515</v>
      </c>
      <c r="E427" s="1611" t="s">
        <v>259</v>
      </c>
      <c r="F427" s="1634">
        <v>250</v>
      </c>
      <c r="G427" s="1634">
        <v>250</v>
      </c>
      <c r="H427" s="2431">
        <v>317.03999999999996</v>
      </c>
      <c r="I427" s="2431">
        <v>317.04000000000002</v>
      </c>
      <c r="J427" s="2431">
        <v>0.90869999999999995</v>
      </c>
      <c r="K427" s="2431">
        <v>40</v>
      </c>
      <c r="L427" s="1634">
        <v>91302</v>
      </c>
      <c r="M427" s="1634">
        <f t="shared" si="81"/>
        <v>136961</v>
      </c>
      <c r="N427" s="1634">
        <f t="shared" si="82"/>
        <v>0</v>
      </c>
      <c r="O427" s="1634">
        <v>250</v>
      </c>
      <c r="P427" s="2431">
        <v>322.32</v>
      </c>
      <c r="Q427" s="2431">
        <v>322.32</v>
      </c>
      <c r="R427" s="2431">
        <v>0.91190000000000004</v>
      </c>
      <c r="S427" s="2431">
        <v>38.880000000000003</v>
      </c>
      <c r="T427" s="1634">
        <v>93225</v>
      </c>
      <c r="U427" s="1634">
        <f t="shared" si="83"/>
        <v>143884</v>
      </c>
      <c r="V427" s="1634">
        <f t="shared" si="84"/>
        <v>0</v>
      </c>
      <c r="W427" s="2434">
        <v>250</v>
      </c>
      <c r="X427" s="2434">
        <v>314.15999999999997</v>
      </c>
      <c r="Y427" s="2434">
        <v>314.16000000000003</v>
      </c>
      <c r="Z427" s="2434">
        <v>0.90059999999999996</v>
      </c>
      <c r="AA427" s="2434">
        <v>44.31</v>
      </c>
      <c r="AB427" s="2434">
        <v>100227</v>
      </c>
      <c r="AC427" s="1634">
        <f t="shared" si="85"/>
        <v>135717</v>
      </c>
      <c r="AD427" s="1634">
        <f t="shared" si="86"/>
        <v>0</v>
      </c>
      <c r="AE427" s="2434">
        <v>250</v>
      </c>
      <c r="AF427" s="1634">
        <v>266.15999999999997</v>
      </c>
      <c r="AG427" s="1634">
        <v>266.16000000000003</v>
      </c>
      <c r="AH427" s="1634">
        <v>0.90310000000000001</v>
      </c>
      <c r="AI427" s="1634">
        <v>41.46</v>
      </c>
      <c r="AJ427" s="1634">
        <v>82110</v>
      </c>
      <c r="AK427" s="1634">
        <f t="shared" si="87"/>
        <v>118814</v>
      </c>
      <c r="AL427" s="1634">
        <f t="shared" si="88"/>
        <v>0</v>
      </c>
      <c r="AM427" s="1634">
        <v>250</v>
      </c>
      <c r="AN427" s="1634">
        <v>265.2</v>
      </c>
      <c r="AO427" s="1634">
        <v>265.2</v>
      </c>
      <c r="AP427" s="1634">
        <v>0.90239999999999998</v>
      </c>
      <c r="AQ427" s="2431">
        <v>40.99</v>
      </c>
      <c r="AR427" s="1634">
        <v>80886</v>
      </c>
      <c r="AS427" s="1634">
        <f t="shared" si="89"/>
        <v>118385</v>
      </c>
      <c r="AT427" s="1634">
        <f t="shared" si="90"/>
        <v>0</v>
      </c>
      <c r="AU427" s="1634">
        <v>250</v>
      </c>
      <c r="AV427" s="1634">
        <v>288</v>
      </c>
      <c r="AW427" s="1634">
        <v>288</v>
      </c>
      <c r="AX427" s="1634">
        <v>0.90610000000000002</v>
      </c>
      <c r="AY427" s="1634">
        <v>39.020000000000003</v>
      </c>
      <c r="AZ427" s="1634">
        <v>80904</v>
      </c>
      <c r="BA427" s="1634">
        <f t="shared" si="91"/>
        <v>124416</v>
      </c>
      <c r="BB427" s="1634">
        <f t="shared" si="92"/>
        <v>0</v>
      </c>
    </row>
    <row r="428" spans="1:54" ht="15">
      <c r="A428" s="2456">
        <f t="shared" si="93"/>
        <v>423</v>
      </c>
      <c r="B428" s="2411" t="s">
        <v>3490</v>
      </c>
      <c r="C428" s="2411" t="s">
        <v>536</v>
      </c>
      <c r="D428" s="1611" t="s">
        <v>515</v>
      </c>
      <c r="E428" s="1611" t="s">
        <v>259</v>
      </c>
      <c r="F428" s="1634">
        <v>250</v>
      </c>
      <c r="G428" s="1634">
        <v>250</v>
      </c>
      <c r="H428" s="2431">
        <v>142</v>
      </c>
      <c r="I428" s="2431">
        <v>200</v>
      </c>
      <c r="J428" s="2431">
        <v>1</v>
      </c>
      <c r="K428" s="2431">
        <v>36.630000000000003</v>
      </c>
      <c r="L428" s="1634">
        <v>37455</v>
      </c>
      <c r="M428" s="1634">
        <f t="shared" si="81"/>
        <v>61344</v>
      </c>
      <c r="N428" s="1634">
        <f t="shared" si="82"/>
        <v>0</v>
      </c>
      <c r="O428" s="1634">
        <v>250</v>
      </c>
      <c r="P428" s="2431">
        <v>140.80000000000001</v>
      </c>
      <c r="Q428" s="2431">
        <v>200</v>
      </c>
      <c r="R428" s="2431">
        <v>1</v>
      </c>
      <c r="S428" s="2431">
        <v>39.19</v>
      </c>
      <c r="T428" s="1634">
        <v>41055</v>
      </c>
      <c r="U428" s="1634">
        <f t="shared" si="83"/>
        <v>62853</v>
      </c>
      <c r="V428" s="1634">
        <f t="shared" si="84"/>
        <v>0</v>
      </c>
      <c r="W428" s="2434">
        <v>250</v>
      </c>
      <c r="X428" s="2434">
        <v>142</v>
      </c>
      <c r="Y428" s="2434">
        <v>200</v>
      </c>
      <c r="Z428" s="2434">
        <v>1</v>
      </c>
      <c r="AA428" s="2434">
        <v>33.71</v>
      </c>
      <c r="AB428" s="2434">
        <v>34460</v>
      </c>
      <c r="AC428" s="1634">
        <f t="shared" si="85"/>
        <v>61344</v>
      </c>
      <c r="AD428" s="1634">
        <f t="shared" si="86"/>
        <v>0</v>
      </c>
      <c r="AE428" s="2434">
        <v>250</v>
      </c>
      <c r="AF428" s="1634">
        <v>155.6</v>
      </c>
      <c r="AG428" s="1634">
        <v>200</v>
      </c>
      <c r="AH428" s="1634">
        <v>0.99850000000000005</v>
      </c>
      <c r="AI428" s="1634">
        <v>32.119999999999997</v>
      </c>
      <c r="AJ428" s="1634">
        <v>37185</v>
      </c>
      <c r="AK428" s="1634">
        <f t="shared" si="87"/>
        <v>69460</v>
      </c>
      <c r="AL428" s="1634">
        <f t="shared" si="88"/>
        <v>0</v>
      </c>
      <c r="AM428" s="1634">
        <v>250</v>
      </c>
      <c r="AN428" s="1634">
        <v>153.6</v>
      </c>
      <c r="AO428" s="1634">
        <v>200</v>
      </c>
      <c r="AP428" s="1634">
        <v>1</v>
      </c>
      <c r="AQ428" s="2431">
        <v>30.44</v>
      </c>
      <c r="AR428" s="1634">
        <v>34785</v>
      </c>
      <c r="AS428" s="1634">
        <f t="shared" si="89"/>
        <v>68567</v>
      </c>
      <c r="AT428" s="1634">
        <f t="shared" si="90"/>
        <v>0</v>
      </c>
      <c r="AU428" s="1634">
        <v>250</v>
      </c>
      <c r="AV428" s="1634">
        <v>154</v>
      </c>
      <c r="AW428" s="1634">
        <v>200</v>
      </c>
      <c r="AX428" s="1634">
        <v>1</v>
      </c>
      <c r="AY428" s="1634">
        <v>22.65</v>
      </c>
      <c r="AZ428" s="1634">
        <v>25110</v>
      </c>
      <c r="BA428" s="1634">
        <f t="shared" si="91"/>
        <v>66528</v>
      </c>
      <c r="BB428" s="1634">
        <f t="shared" si="92"/>
        <v>0</v>
      </c>
    </row>
    <row r="429" spans="1:54" ht="15">
      <c r="A429" s="2456">
        <f t="shared" si="93"/>
        <v>424</v>
      </c>
      <c r="B429" s="2411" t="s">
        <v>3476</v>
      </c>
      <c r="C429" s="2411" t="s">
        <v>634</v>
      </c>
      <c r="D429" s="1611" t="s">
        <v>515</v>
      </c>
      <c r="E429" s="1611" t="s">
        <v>259</v>
      </c>
      <c r="F429" s="1634">
        <v>250</v>
      </c>
      <c r="G429" s="1634">
        <v>250</v>
      </c>
      <c r="H429" s="2431">
        <v>144.44399999999999</v>
      </c>
      <c r="I429" s="2431">
        <v>200</v>
      </c>
      <c r="J429" s="2431">
        <v>0.98419999999999996</v>
      </c>
      <c r="K429" s="2431">
        <v>18.78</v>
      </c>
      <c r="L429" s="1634">
        <v>19530</v>
      </c>
      <c r="M429" s="1634">
        <f t="shared" si="81"/>
        <v>62400</v>
      </c>
      <c r="N429" s="1634">
        <f t="shared" si="82"/>
        <v>0</v>
      </c>
      <c r="O429" s="1634">
        <v>250</v>
      </c>
      <c r="P429" s="2431">
        <v>157.80599999999998</v>
      </c>
      <c r="Q429" s="2431">
        <v>200</v>
      </c>
      <c r="R429" s="2431">
        <v>0.97509999999999997</v>
      </c>
      <c r="S429" s="2431">
        <v>16.68</v>
      </c>
      <c r="T429" s="1634">
        <v>19589</v>
      </c>
      <c r="U429" s="1634">
        <f t="shared" si="83"/>
        <v>70445</v>
      </c>
      <c r="V429" s="1634">
        <f t="shared" si="84"/>
        <v>0</v>
      </c>
      <c r="W429" s="2434">
        <v>250</v>
      </c>
      <c r="X429" s="2434">
        <v>126.72800000000001</v>
      </c>
      <c r="Y429" s="2434">
        <v>200</v>
      </c>
      <c r="Z429" s="2434">
        <v>0.98240000000000005</v>
      </c>
      <c r="AA429" s="2434">
        <v>15.59</v>
      </c>
      <c r="AB429" s="2434">
        <v>14228</v>
      </c>
      <c r="AC429" s="1634">
        <f t="shared" si="85"/>
        <v>54746</v>
      </c>
      <c r="AD429" s="1634">
        <f t="shared" si="86"/>
        <v>0</v>
      </c>
      <c r="AE429" s="2434">
        <v>250</v>
      </c>
      <c r="AF429" s="1634">
        <v>131.82999999999998</v>
      </c>
      <c r="AG429" s="1634">
        <v>200</v>
      </c>
      <c r="AH429" s="1634">
        <v>0.9859</v>
      </c>
      <c r="AI429" s="1634">
        <v>13.76</v>
      </c>
      <c r="AJ429" s="1634">
        <v>13497</v>
      </c>
      <c r="AK429" s="1634">
        <f t="shared" si="87"/>
        <v>58849</v>
      </c>
      <c r="AL429" s="1634">
        <f t="shared" si="88"/>
        <v>0</v>
      </c>
      <c r="AM429" s="1634">
        <v>250</v>
      </c>
      <c r="AN429" s="1634">
        <v>85.112000000000009</v>
      </c>
      <c r="AO429" s="1634">
        <v>200</v>
      </c>
      <c r="AP429" s="1634">
        <v>0.97789999999999999</v>
      </c>
      <c r="AQ429" s="2431">
        <v>16.72</v>
      </c>
      <c r="AR429" s="1634">
        <v>10589</v>
      </c>
      <c r="AS429" s="1634">
        <f t="shared" si="89"/>
        <v>37994</v>
      </c>
      <c r="AT429" s="1634">
        <f t="shared" si="90"/>
        <v>0</v>
      </c>
      <c r="AU429" s="1634">
        <v>250</v>
      </c>
      <c r="AV429" s="1634">
        <v>39.817999999999998</v>
      </c>
      <c r="AW429" s="1634">
        <v>200</v>
      </c>
      <c r="AX429" s="1634">
        <v>0.96189999999999998</v>
      </c>
      <c r="AY429" s="1634">
        <v>14.56</v>
      </c>
      <c r="AZ429" s="1634">
        <v>4175</v>
      </c>
      <c r="BA429" s="1634">
        <f t="shared" si="91"/>
        <v>17201</v>
      </c>
      <c r="BB429" s="1634">
        <f t="shared" si="92"/>
        <v>0</v>
      </c>
    </row>
    <row r="430" spans="1:54" ht="15">
      <c r="A430" s="2456">
        <f t="shared" si="93"/>
        <v>425</v>
      </c>
      <c r="B430" s="2411" t="s">
        <v>3478</v>
      </c>
      <c r="C430" s="2411" t="s">
        <v>536</v>
      </c>
      <c r="D430" s="1611" t="s">
        <v>515</v>
      </c>
      <c r="E430" s="1611" t="s">
        <v>259</v>
      </c>
      <c r="F430" s="1634">
        <v>250</v>
      </c>
      <c r="G430" s="1634">
        <v>250</v>
      </c>
      <c r="H430" s="2431">
        <v>117.35999999999999</v>
      </c>
      <c r="I430" s="2431">
        <v>200</v>
      </c>
      <c r="J430" s="2431">
        <v>0.98880000000000001</v>
      </c>
      <c r="K430" s="2431">
        <v>25.16</v>
      </c>
      <c r="L430" s="1634">
        <v>21258</v>
      </c>
      <c r="M430" s="1634">
        <f t="shared" si="81"/>
        <v>50700</v>
      </c>
      <c r="N430" s="1634">
        <f t="shared" si="82"/>
        <v>0</v>
      </c>
      <c r="O430" s="1634">
        <v>250</v>
      </c>
      <c r="P430" s="2431">
        <v>108</v>
      </c>
      <c r="Q430" s="2431">
        <v>200</v>
      </c>
      <c r="R430" s="2431">
        <v>0.98799999999999999</v>
      </c>
      <c r="S430" s="2431">
        <v>16.47</v>
      </c>
      <c r="T430" s="1634">
        <v>13230</v>
      </c>
      <c r="U430" s="1634">
        <f t="shared" si="83"/>
        <v>48211</v>
      </c>
      <c r="V430" s="1634">
        <f t="shared" si="84"/>
        <v>0</v>
      </c>
      <c r="W430" s="2434">
        <v>250</v>
      </c>
      <c r="X430" s="2434">
        <v>121.67999999999999</v>
      </c>
      <c r="Y430" s="2434">
        <v>200</v>
      </c>
      <c r="Z430" s="2434">
        <v>0.97170000000000001</v>
      </c>
      <c r="AA430" s="2434">
        <v>16.760000000000002</v>
      </c>
      <c r="AB430" s="2434">
        <v>14679</v>
      </c>
      <c r="AC430" s="1634">
        <f t="shared" si="85"/>
        <v>52566</v>
      </c>
      <c r="AD430" s="1634">
        <f t="shared" si="86"/>
        <v>0</v>
      </c>
      <c r="AE430" s="2434">
        <v>250</v>
      </c>
      <c r="AF430" s="1634">
        <v>117</v>
      </c>
      <c r="AG430" s="1634">
        <v>200</v>
      </c>
      <c r="AH430" s="1634">
        <v>0.98270000000000002</v>
      </c>
      <c r="AI430" s="1634">
        <v>17.97</v>
      </c>
      <c r="AJ430" s="1634">
        <v>15646</v>
      </c>
      <c r="AK430" s="1634">
        <f t="shared" si="87"/>
        <v>52229</v>
      </c>
      <c r="AL430" s="1634">
        <f t="shared" si="88"/>
        <v>0</v>
      </c>
      <c r="AM430" s="1634">
        <v>250</v>
      </c>
      <c r="AN430" s="1634">
        <v>118.80000000000001</v>
      </c>
      <c r="AO430" s="1634">
        <v>200</v>
      </c>
      <c r="AP430" s="1634">
        <v>0.97789999999999999</v>
      </c>
      <c r="AQ430" s="2431">
        <v>12.92</v>
      </c>
      <c r="AR430" s="1634">
        <v>11421</v>
      </c>
      <c r="AS430" s="1634">
        <f t="shared" si="89"/>
        <v>53032</v>
      </c>
      <c r="AT430" s="1634">
        <f t="shared" si="90"/>
        <v>0</v>
      </c>
      <c r="AU430" s="1634">
        <v>250</v>
      </c>
      <c r="AV430" s="1634">
        <v>122.4</v>
      </c>
      <c r="AW430" s="1634">
        <v>200</v>
      </c>
      <c r="AX430" s="1634">
        <v>0.97770000000000001</v>
      </c>
      <c r="AY430" s="1634">
        <v>18.34</v>
      </c>
      <c r="AZ430" s="1634">
        <v>16164</v>
      </c>
      <c r="BA430" s="1634">
        <f t="shared" si="91"/>
        <v>52877</v>
      </c>
      <c r="BB430" s="1634">
        <f t="shared" si="92"/>
        <v>0</v>
      </c>
    </row>
    <row r="431" spans="1:54" ht="15">
      <c r="A431" s="2456">
        <f t="shared" si="93"/>
        <v>426</v>
      </c>
      <c r="B431" s="2411" t="s">
        <v>3477</v>
      </c>
      <c r="C431" s="2411" t="s">
        <v>536</v>
      </c>
      <c r="D431" s="1611" t="s">
        <v>515</v>
      </c>
      <c r="E431" s="1611" t="s">
        <v>259</v>
      </c>
      <c r="F431" s="1634">
        <v>250</v>
      </c>
      <c r="G431" s="1634">
        <v>250</v>
      </c>
      <c r="H431" s="2431">
        <v>193.1824</v>
      </c>
      <c r="I431" s="2431">
        <v>200</v>
      </c>
      <c r="J431" s="2431">
        <v>0.96560000000000001</v>
      </c>
      <c r="K431" s="2431">
        <v>50.56</v>
      </c>
      <c r="L431" s="1634">
        <v>70321</v>
      </c>
      <c r="M431" s="1634">
        <f t="shared" si="81"/>
        <v>83455</v>
      </c>
      <c r="N431" s="1634">
        <f t="shared" si="82"/>
        <v>0</v>
      </c>
      <c r="O431" s="1634">
        <v>250</v>
      </c>
      <c r="P431" s="2431">
        <v>200.65119999999999</v>
      </c>
      <c r="Q431" s="2431">
        <v>200.65</v>
      </c>
      <c r="R431" s="2431">
        <v>0.96319999999999995</v>
      </c>
      <c r="S431" s="2431">
        <v>54.56</v>
      </c>
      <c r="T431" s="1634">
        <v>81446</v>
      </c>
      <c r="U431" s="1634">
        <f t="shared" si="83"/>
        <v>89571</v>
      </c>
      <c r="V431" s="1634">
        <f t="shared" si="84"/>
        <v>0</v>
      </c>
      <c r="W431" s="2434">
        <v>250</v>
      </c>
      <c r="X431" s="2434">
        <v>194.29759999999999</v>
      </c>
      <c r="Y431" s="2434">
        <v>200</v>
      </c>
      <c r="Z431" s="2434">
        <v>0.96430000000000005</v>
      </c>
      <c r="AA431" s="2434">
        <v>44.48</v>
      </c>
      <c r="AB431" s="2434">
        <v>62232</v>
      </c>
      <c r="AC431" s="1634">
        <f t="shared" si="85"/>
        <v>83937</v>
      </c>
      <c r="AD431" s="1634">
        <f t="shared" si="86"/>
        <v>0</v>
      </c>
      <c r="AE431" s="2434">
        <v>250</v>
      </c>
      <c r="AF431" s="1634">
        <v>189.6704</v>
      </c>
      <c r="AG431" s="1634">
        <v>200</v>
      </c>
      <c r="AH431" s="1634">
        <v>0.96350000000000002</v>
      </c>
      <c r="AI431" s="1634">
        <v>50.17</v>
      </c>
      <c r="AJ431" s="1634">
        <v>70799</v>
      </c>
      <c r="AK431" s="1634">
        <f t="shared" si="87"/>
        <v>84669</v>
      </c>
      <c r="AL431" s="1634">
        <f t="shared" si="88"/>
        <v>0</v>
      </c>
      <c r="AM431" s="1634">
        <v>250</v>
      </c>
      <c r="AN431" s="1634">
        <v>190.17760000000001</v>
      </c>
      <c r="AO431" s="1634">
        <v>200</v>
      </c>
      <c r="AP431" s="1634">
        <v>0.95879999999999999</v>
      </c>
      <c r="AQ431" s="2431">
        <v>46.44</v>
      </c>
      <c r="AR431" s="1634">
        <v>65716</v>
      </c>
      <c r="AS431" s="1634">
        <f t="shared" si="89"/>
        <v>84895</v>
      </c>
      <c r="AT431" s="1634">
        <f t="shared" si="90"/>
        <v>0</v>
      </c>
      <c r="AU431" s="1634">
        <v>250</v>
      </c>
      <c r="AV431" s="1634">
        <v>191.24160000000001</v>
      </c>
      <c r="AW431" s="1634">
        <v>200</v>
      </c>
      <c r="AX431" s="1634">
        <v>0.96179999999999999</v>
      </c>
      <c r="AY431" s="1634">
        <v>48.16</v>
      </c>
      <c r="AZ431" s="1634">
        <v>66317</v>
      </c>
      <c r="BA431" s="1634">
        <f t="shared" si="91"/>
        <v>82616</v>
      </c>
      <c r="BB431" s="1634">
        <f t="shared" si="92"/>
        <v>0</v>
      </c>
    </row>
    <row r="432" spans="1:54" ht="15">
      <c r="A432" s="2456">
        <f t="shared" si="93"/>
        <v>427</v>
      </c>
      <c r="B432" s="2411" t="s">
        <v>3491</v>
      </c>
      <c r="C432" s="2411" t="s">
        <v>742</v>
      </c>
      <c r="D432" s="1611" t="s">
        <v>515</v>
      </c>
      <c r="E432" s="1611" t="s">
        <v>259</v>
      </c>
      <c r="F432" s="1634">
        <v>250.44</v>
      </c>
      <c r="G432" s="1634">
        <v>250.44</v>
      </c>
      <c r="H432" s="2431">
        <v>68.400000000000006</v>
      </c>
      <c r="I432" s="2431">
        <v>200.352</v>
      </c>
      <c r="J432" s="2431">
        <v>0.7641</v>
      </c>
      <c r="K432" s="2431">
        <v>68.209999999999994</v>
      </c>
      <c r="L432" s="1634">
        <v>33592</v>
      </c>
      <c r="M432" s="1634">
        <f t="shared" si="81"/>
        <v>29549</v>
      </c>
      <c r="N432" s="1634">
        <f t="shared" si="82"/>
        <v>4043</v>
      </c>
      <c r="O432" s="1634">
        <v>250.44</v>
      </c>
      <c r="P432" s="2431">
        <v>71.2</v>
      </c>
      <c r="Q432" s="2431">
        <v>200.352</v>
      </c>
      <c r="R432" s="2431">
        <v>0.72089999999999999</v>
      </c>
      <c r="S432" s="2431">
        <v>61.09</v>
      </c>
      <c r="T432" s="1634">
        <v>32362</v>
      </c>
      <c r="U432" s="1634">
        <f t="shared" si="83"/>
        <v>31784</v>
      </c>
      <c r="V432" s="1634">
        <f t="shared" si="84"/>
        <v>578</v>
      </c>
      <c r="W432" s="2434">
        <v>250.44</v>
      </c>
      <c r="X432" s="2434">
        <v>66.959999999999994</v>
      </c>
      <c r="Y432" s="2434">
        <v>200.352</v>
      </c>
      <c r="Z432" s="2434">
        <v>0.69530000000000003</v>
      </c>
      <c r="AA432" s="2434">
        <v>59.65</v>
      </c>
      <c r="AB432" s="2434">
        <v>28756</v>
      </c>
      <c r="AC432" s="1634">
        <f t="shared" si="85"/>
        <v>28927</v>
      </c>
      <c r="AD432" s="1634">
        <f t="shared" si="86"/>
        <v>0</v>
      </c>
      <c r="AE432" s="2434">
        <v>250.44</v>
      </c>
      <c r="AF432" s="1634">
        <v>63.12</v>
      </c>
      <c r="AG432" s="1634">
        <v>200.352</v>
      </c>
      <c r="AH432" s="1634">
        <v>0.68869999999999998</v>
      </c>
      <c r="AI432" s="1634">
        <v>64.349999999999994</v>
      </c>
      <c r="AJ432" s="1634">
        <v>30218</v>
      </c>
      <c r="AK432" s="1634">
        <f t="shared" si="87"/>
        <v>28177</v>
      </c>
      <c r="AL432" s="1634">
        <f t="shared" si="88"/>
        <v>2041</v>
      </c>
      <c r="AM432" s="1634">
        <v>250.44</v>
      </c>
      <c r="AN432" s="1634">
        <v>63.6</v>
      </c>
      <c r="AO432" s="1634">
        <v>200.352</v>
      </c>
      <c r="AP432" s="1634">
        <v>0.67779999999999996</v>
      </c>
      <c r="AQ432" s="2431">
        <v>62.45</v>
      </c>
      <c r="AR432" s="1634">
        <v>29551</v>
      </c>
      <c r="AS432" s="1634">
        <f t="shared" si="89"/>
        <v>28391</v>
      </c>
      <c r="AT432" s="1634">
        <f t="shared" si="90"/>
        <v>1160</v>
      </c>
      <c r="AU432" s="1634">
        <v>250.44</v>
      </c>
      <c r="AV432" s="1634">
        <v>62.639999999999993</v>
      </c>
      <c r="AW432" s="1634">
        <v>200.352</v>
      </c>
      <c r="AX432" s="1634">
        <v>0.68510000000000004</v>
      </c>
      <c r="AY432" s="1634">
        <v>61.52</v>
      </c>
      <c r="AZ432" s="1634">
        <v>27748</v>
      </c>
      <c r="BA432" s="1634">
        <f t="shared" si="91"/>
        <v>27060</v>
      </c>
      <c r="BB432" s="1634">
        <f t="shared" si="92"/>
        <v>688</v>
      </c>
    </row>
    <row r="433" spans="1:54" ht="15">
      <c r="A433" s="2456">
        <f t="shared" si="93"/>
        <v>428</v>
      </c>
      <c r="B433" s="2411" t="s">
        <v>3492</v>
      </c>
      <c r="C433" s="2411" t="s">
        <v>536</v>
      </c>
      <c r="D433" s="1611" t="s">
        <v>515</v>
      </c>
      <c r="E433" s="1611" t="s">
        <v>259</v>
      </c>
      <c r="F433" s="1634">
        <v>255</v>
      </c>
      <c r="G433" s="1634">
        <v>255</v>
      </c>
      <c r="H433" s="2431">
        <v>206.8416</v>
      </c>
      <c r="I433" s="2431">
        <v>206.84</v>
      </c>
      <c r="J433" s="2431">
        <v>0.97940000000000005</v>
      </c>
      <c r="K433" s="2431">
        <v>27.62</v>
      </c>
      <c r="L433" s="1634">
        <v>41132</v>
      </c>
      <c r="M433" s="1634">
        <f t="shared" si="81"/>
        <v>89356</v>
      </c>
      <c r="N433" s="1634">
        <f t="shared" si="82"/>
        <v>0</v>
      </c>
      <c r="O433" s="1634">
        <v>255</v>
      </c>
      <c r="P433" s="2431">
        <v>199.16</v>
      </c>
      <c r="Q433" s="2431">
        <v>204</v>
      </c>
      <c r="R433" s="2431">
        <v>0.96940000000000004</v>
      </c>
      <c r="S433" s="2431">
        <v>37.54</v>
      </c>
      <c r="T433" s="1634">
        <v>55625</v>
      </c>
      <c r="U433" s="1634">
        <f t="shared" si="83"/>
        <v>88905</v>
      </c>
      <c r="V433" s="1634">
        <f t="shared" si="84"/>
        <v>0</v>
      </c>
      <c r="W433" s="2434">
        <v>255</v>
      </c>
      <c r="X433" s="2434">
        <v>205.6</v>
      </c>
      <c r="Y433" s="2434">
        <v>205.6</v>
      </c>
      <c r="Z433" s="2434">
        <v>0.93610000000000004</v>
      </c>
      <c r="AA433" s="2434">
        <v>20.87</v>
      </c>
      <c r="AB433" s="2434">
        <v>30898</v>
      </c>
      <c r="AC433" s="1634">
        <f t="shared" si="85"/>
        <v>88819</v>
      </c>
      <c r="AD433" s="1634">
        <f t="shared" si="86"/>
        <v>0</v>
      </c>
      <c r="AE433" s="2434">
        <v>255</v>
      </c>
      <c r="AF433" s="1634">
        <v>223.53919999999999</v>
      </c>
      <c r="AG433" s="1634">
        <v>223.54</v>
      </c>
      <c r="AH433" s="1634">
        <v>0.95020000000000004</v>
      </c>
      <c r="AI433" s="1634">
        <v>28.78</v>
      </c>
      <c r="AJ433" s="1634">
        <v>47871</v>
      </c>
      <c r="AK433" s="1634">
        <f t="shared" si="87"/>
        <v>99788</v>
      </c>
      <c r="AL433" s="1634">
        <f t="shared" si="88"/>
        <v>0</v>
      </c>
      <c r="AM433" s="1634">
        <v>255</v>
      </c>
      <c r="AN433" s="1634">
        <v>219.14080000000001</v>
      </c>
      <c r="AO433" s="1634">
        <v>219.14</v>
      </c>
      <c r="AP433" s="1634">
        <v>0.98309999999999997</v>
      </c>
      <c r="AQ433" s="2431">
        <v>39.130000000000003</v>
      </c>
      <c r="AR433" s="1634">
        <v>63790</v>
      </c>
      <c r="AS433" s="1634">
        <f t="shared" si="89"/>
        <v>97824</v>
      </c>
      <c r="AT433" s="1634">
        <f t="shared" si="90"/>
        <v>0</v>
      </c>
      <c r="AU433" s="1634">
        <v>255</v>
      </c>
      <c r="AV433" s="1634">
        <v>275.92160000000001</v>
      </c>
      <c r="AW433" s="1634">
        <v>275.92</v>
      </c>
      <c r="AX433" s="1634">
        <v>0.9698</v>
      </c>
      <c r="AY433" s="1634">
        <v>27.23</v>
      </c>
      <c r="AZ433" s="1634">
        <v>54101</v>
      </c>
      <c r="BA433" s="1634">
        <f t="shared" si="91"/>
        <v>119198</v>
      </c>
      <c r="BB433" s="1634">
        <f t="shared" si="92"/>
        <v>0</v>
      </c>
    </row>
    <row r="434" spans="1:54" ht="15">
      <c r="A434" s="2456">
        <f t="shared" si="93"/>
        <v>429</v>
      </c>
      <c r="B434" s="2411" t="s">
        <v>3493</v>
      </c>
      <c r="C434" s="2411" t="s">
        <v>749</v>
      </c>
      <c r="D434" s="1611" t="s">
        <v>515</v>
      </c>
      <c r="E434" s="1611" t="s">
        <v>259</v>
      </c>
      <c r="F434" s="1634">
        <v>255</v>
      </c>
      <c r="G434" s="1634">
        <v>255</v>
      </c>
      <c r="H434" s="2431">
        <v>120.06960000000001</v>
      </c>
      <c r="I434" s="2431">
        <v>204</v>
      </c>
      <c r="J434" s="2431">
        <v>0.95730000000000004</v>
      </c>
      <c r="K434" s="2431">
        <v>19.7</v>
      </c>
      <c r="L434" s="1634">
        <v>17029</v>
      </c>
      <c r="M434" s="1634">
        <f t="shared" si="81"/>
        <v>51870</v>
      </c>
      <c r="N434" s="1634">
        <f t="shared" si="82"/>
        <v>0</v>
      </c>
      <c r="O434" s="1634">
        <v>255</v>
      </c>
      <c r="P434" s="2431">
        <v>60.753600000000006</v>
      </c>
      <c r="Q434" s="2431">
        <v>204</v>
      </c>
      <c r="R434" s="2431">
        <v>0.96870000000000001</v>
      </c>
      <c r="S434" s="2431">
        <v>43.89</v>
      </c>
      <c r="T434" s="1634">
        <v>19836</v>
      </c>
      <c r="U434" s="1634">
        <f t="shared" si="83"/>
        <v>27120</v>
      </c>
      <c r="V434" s="1634">
        <f t="shared" si="84"/>
        <v>0</v>
      </c>
      <c r="W434" s="2434">
        <v>255</v>
      </c>
      <c r="X434" s="2434">
        <v>71.163600000000002</v>
      </c>
      <c r="Y434" s="2434">
        <v>204</v>
      </c>
      <c r="Z434" s="2434">
        <v>0.97370000000000001</v>
      </c>
      <c r="AA434" s="2434">
        <v>37.369999999999997</v>
      </c>
      <c r="AB434" s="2434">
        <v>19145</v>
      </c>
      <c r="AC434" s="1634">
        <f t="shared" si="85"/>
        <v>30743</v>
      </c>
      <c r="AD434" s="1634">
        <f t="shared" si="86"/>
        <v>0</v>
      </c>
      <c r="AE434" s="2434">
        <v>255</v>
      </c>
      <c r="AF434" s="1634">
        <v>79.23</v>
      </c>
      <c r="AG434" s="1634">
        <v>204</v>
      </c>
      <c r="AH434" s="1634">
        <v>0.95989999999999998</v>
      </c>
      <c r="AI434" s="1634">
        <v>32.03</v>
      </c>
      <c r="AJ434" s="1634">
        <v>18879</v>
      </c>
      <c r="AK434" s="1634">
        <f t="shared" si="87"/>
        <v>35368</v>
      </c>
      <c r="AL434" s="1634">
        <f t="shared" si="88"/>
        <v>0</v>
      </c>
      <c r="AM434" s="1634">
        <v>255</v>
      </c>
      <c r="AN434" s="1634">
        <v>60.309600000000003</v>
      </c>
      <c r="AO434" s="1634">
        <v>204</v>
      </c>
      <c r="AP434" s="1634">
        <v>0.98450000000000004</v>
      </c>
      <c r="AQ434" s="2431">
        <v>43.72</v>
      </c>
      <c r="AR434" s="1634">
        <v>19619</v>
      </c>
      <c r="AS434" s="1634">
        <f t="shared" si="89"/>
        <v>26922</v>
      </c>
      <c r="AT434" s="1634">
        <f t="shared" si="90"/>
        <v>0</v>
      </c>
      <c r="AU434" s="1634">
        <v>255</v>
      </c>
      <c r="AV434" s="1634">
        <v>149.55840000000001</v>
      </c>
      <c r="AW434" s="1634">
        <v>204</v>
      </c>
      <c r="AX434" s="1634">
        <v>0.9284</v>
      </c>
      <c r="AY434" s="1634">
        <v>23.41</v>
      </c>
      <c r="AZ434" s="1634">
        <v>25206</v>
      </c>
      <c r="BA434" s="1634">
        <f t="shared" si="91"/>
        <v>64609</v>
      </c>
      <c r="BB434" s="1634">
        <f t="shared" si="92"/>
        <v>0</v>
      </c>
    </row>
    <row r="435" spans="1:54" ht="15">
      <c r="A435" s="2456">
        <f t="shared" si="93"/>
        <v>430</v>
      </c>
      <c r="B435" s="2411" t="s">
        <v>3494</v>
      </c>
      <c r="C435" s="2411" t="s">
        <v>634</v>
      </c>
      <c r="D435" s="1611" t="s">
        <v>515</v>
      </c>
      <c r="E435" s="1611" t="s">
        <v>259</v>
      </c>
      <c r="F435" s="1634">
        <v>256</v>
      </c>
      <c r="G435" s="1634">
        <v>256</v>
      </c>
      <c r="H435" s="2431">
        <v>86.64</v>
      </c>
      <c r="I435" s="2431">
        <v>204.8</v>
      </c>
      <c r="J435" s="2431">
        <v>0.95020000000000004</v>
      </c>
      <c r="K435" s="2431">
        <v>52.43</v>
      </c>
      <c r="L435" s="1634">
        <v>32706</v>
      </c>
      <c r="M435" s="1634">
        <f t="shared" si="81"/>
        <v>37428</v>
      </c>
      <c r="N435" s="1634">
        <f t="shared" si="82"/>
        <v>0</v>
      </c>
      <c r="O435" s="1634">
        <v>256</v>
      </c>
      <c r="P435" s="2431">
        <v>91.679999999999993</v>
      </c>
      <c r="Q435" s="2431">
        <v>204.8</v>
      </c>
      <c r="R435" s="2431">
        <v>0.96479999999999999</v>
      </c>
      <c r="S435" s="2431">
        <v>52.31</v>
      </c>
      <c r="T435" s="1634">
        <v>35682</v>
      </c>
      <c r="U435" s="1634">
        <f t="shared" si="83"/>
        <v>40926</v>
      </c>
      <c r="V435" s="1634">
        <f t="shared" si="84"/>
        <v>0</v>
      </c>
      <c r="W435" s="2434">
        <v>256</v>
      </c>
      <c r="X435" s="2434">
        <v>82.32</v>
      </c>
      <c r="Y435" s="2434">
        <v>204.8</v>
      </c>
      <c r="Z435" s="2434">
        <v>0.96319999999999995</v>
      </c>
      <c r="AA435" s="2434">
        <v>54.95</v>
      </c>
      <c r="AB435" s="2434">
        <v>32568</v>
      </c>
      <c r="AC435" s="1634">
        <f t="shared" si="85"/>
        <v>35562</v>
      </c>
      <c r="AD435" s="1634">
        <f t="shared" si="86"/>
        <v>0</v>
      </c>
      <c r="AE435" s="2434">
        <v>256</v>
      </c>
      <c r="AF435" s="1634">
        <v>72.48</v>
      </c>
      <c r="AG435" s="1634">
        <v>204.8</v>
      </c>
      <c r="AH435" s="1634">
        <v>0.94599999999999995</v>
      </c>
      <c r="AI435" s="1634">
        <v>54.18</v>
      </c>
      <c r="AJ435" s="1634">
        <v>29214</v>
      </c>
      <c r="AK435" s="1634">
        <f t="shared" si="87"/>
        <v>32355</v>
      </c>
      <c r="AL435" s="1634">
        <f t="shared" si="88"/>
        <v>0</v>
      </c>
      <c r="AM435" s="1634">
        <v>256</v>
      </c>
      <c r="AN435" s="1634">
        <v>95.04</v>
      </c>
      <c r="AO435" s="1634">
        <v>204.8</v>
      </c>
      <c r="AP435" s="1634">
        <v>0.93569999999999998</v>
      </c>
      <c r="AQ435" s="2431">
        <v>35.92</v>
      </c>
      <c r="AR435" s="1634">
        <v>25401</v>
      </c>
      <c r="AS435" s="1634">
        <f t="shared" si="89"/>
        <v>42426</v>
      </c>
      <c r="AT435" s="1634">
        <f t="shared" si="90"/>
        <v>0</v>
      </c>
      <c r="AU435" s="1634">
        <v>256</v>
      </c>
      <c r="AV435" s="1634">
        <v>72</v>
      </c>
      <c r="AW435" s="1634">
        <v>204.8</v>
      </c>
      <c r="AX435" s="1634">
        <v>0.93879999999999997</v>
      </c>
      <c r="AY435" s="1634">
        <v>47.34</v>
      </c>
      <c r="AZ435" s="1634">
        <v>24540</v>
      </c>
      <c r="BA435" s="1634">
        <f t="shared" si="91"/>
        <v>31104</v>
      </c>
      <c r="BB435" s="1634">
        <f t="shared" si="92"/>
        <v>0</v>
      </c>
    </row>
    <row r="436" spans="1:54" ht="15">
      <c r="A436" s="2456">
        <f t="shared" si="93"/>
        <v>431</v>
      </c>
      <c r="B436" s="2411" t="s">
        <v>3495</v>
      </c>
      <c r="C436" s="2411" t="s">
        <v>536</v>
      </c>
      <c r="D436" s="1611" t="s">
        <v>515</v>
      </c>
      <c r="E436" s="1611" t="s">
        <v>259</v>
      </c>
      <c r="F436" s="1634">
        <v>256</v>
      </c>
      <c r="G436" s="1634">
        <v>256</v>
      </c>
      <c r="H436" s="2431">
        <v>197.88</v>
      </c>
      <c r="I436" s="2431">
        <v>204.8</v>
      </c>
      <c r="J436" s="2431">
        <v>0.94469999999999998</v>
      </c>
      <c r="K436" s="2431">
        <v>29.14</v>
      </c>
      <c r="L436" s="1634">
        <v>41514</v>
      </c>
      <c r="M436" s="1634">
        <f t="shared" si="81"/>
        <v>85484</v>
      </c>
      <c r="N436" s="1634">
        <f t="shared" si="82"/>
        <v>0</v>
      </c>
      <c r="O436" s="1634">
        <v>256</v>
      </c>
      <c r="P436" s="2431">
        <v>223.2</v>
      </c>
      <c r="Q436" s="2431">
        <v>223.2</v>
      </c>
      <c r="R436" s="2431">
        <v>0.89870000000000005</v>
      </c>
      <c r="S436" s="2431">
        <v>70.88</v>
      </c>
      <c r="T436" s="1634">
        <v>117705</v>
      </c>
      <c r="U436" s="1634">
        <f t="shared" si="83"/>
        <v>99636</v>
      </c>
      <c r="V436" s="1634">
        <f t="shared" si="84"/>
        <v>18069</v>
      </c>
      <c r="W436" s="2434">
        <v>256</v>
      </c>
      <c r="X436" s="2434">
        <v>209.39999999999998</v>
      </c>
      <c r="Y436" s="2434">
        <v>209.4</v>
      </c>
      <c r="Z436" s="2434">
        <v>0.90269999999999995</v>
      </c>
      <c r="AA436" s="2434">
        <v>60.54</v>
      </c>
      <c r="AB436" s="2434">
        <v>91278</v>
      </c>
      <c r="AC436" s="1634">
        <f t="shared" si="85"/>
        <v>90461</v>
      </c>
      <c r="AD436" s="1634">
        <f t="shared" si="86"/>
        <v>817</v>
      </c>
      <c r="AE436" s="2434">
        <v>256</v>
      </c>
      <c r="AF436" s="1634">
        <v>99.72</v>
      </c>
      <c r="AG436" s="1634">
        <v>204.8</v>
      </c>
      <c r="AH436" s="1634">
        <v>0.95750000000000002</v>
      </c>
      <c r="AI436" s="1634">
        <v>27.6</v>
      </c>
      <c r="AJ436" s="1634">
        <v>20477</v>
      </c>
      <c r="AK436" s="1634">
        <f t="shared" si="87"/>
        <v>44515</v>
      </c>
      <c r="AL436" s="1634">
        <f t="shared" si="88"/>
        <v>0</v>
      </c>
      <c r="AM436" s="1634">
        <v>256</v>
      </c>
      <c r="AN436" s="1634">
        <v>97.68</v>
      </c>
      <c r="AO436" s="1634">
        <v>204.8</v>
      </c>
      <c r="AP436" s="1634">
        <v>0.96140000000000003</v>
      </c>
      <c r="AQ436" s="2431">
        <v>11.13</v>
      </c>
      <c r="AR436" s="1634">
        <v>8085</v>
      </c>
      <c r="AS436" s="1634">
        <f t="shared" si="89"/>
        <v>43604</v>
      </c>
      <c r="AT436" s="1634">
        <f t="shared" si="90"/>
        <v>0</v>
      </c>
      <c r="AU436" s="1634">
        <v>256</v>
      </c>
      <c r="AV436" s="1634">
        <v>100.08</v>
      </c>
      <c r="AW436" s="1634">
        <v>204.8</v>
      </c>
      <c r="AX436" s="1634">
        <v>0.97709999999999997</v>
      </c>
      <c r="AY436" s="1634">
        <v>3.65</v>
      </c>
      <c r="AZ436" s="1634">
        <v>2280</v>
      </c>
      <c r="BA436" s="1634">
        <f t="shared" si="91"/>
        <v>43235</v>
      </c>
      <c r="BB436" s="1634">
        <f t="shared" si="92"/>
        <v>0</v>
      </c>
    </row>
    <row r="437" spans="1:54" ht="15">
      <c r="A437" s="2456">
        <f t="shared" si="93"/>
        <v>432</v>
      </c>
      <c r="B437" s="2411" t="s">
        <v>3496</v>
      </c>
      <c r="C437" s="2411" t="s">
        <v>749</v>
      </c>
      <c r="D437" s="1611" t="s">
        <v>515</v>
      </c>
      <c r="E437" s="1611" t="s">
        <v>259</v>
      </c>
      <c r="F437" s="1634">
        <v>256</v>
      </c>
      <c r="G437" s="1634">
        <v>256</v>
      </c>
      <c r="H437" s="2431">
        <v>67.665599999999998</v>
      </c>
      <c r="I437" s="2431">
        <v>204.8</v>
      </c>
      <c r="J437" s="2431">
        <v>0.96450000000000002</v>
      </c>
      <c r="K437" s="2431">
        <v>56.51</v>
      </c>
      <c r="L437" s="1634">
        <v>27531</v>
      </c>
      <c r="M437" s="1634">
        <f t="shared" si="81"/>
        <v>29232</v>
      </c>
      <c r="N437" s="1634">
        <f t="shared" si="82"/>
        <v>0</v>
      </c>
      <c r="O437" s="1634">
        <v>256</v>
      </c>
      <c r="P437" s="2431">
        <v>37.44</v>
      </c>
      <c r="Q437" s="2431">
        <v>204.8</v>
      </c>
      <c r="R437" s="2431">
        <v>0.95</v>
      </c>
      <c r="S437" s="2431">
        <v>43.31</v>
      </c>
      <c r="T437" s="1634">
        <v>12064</v>
      </c>
      <c r="U437" s="1634">
        <f t="shared" si="83"/>
        <v>16713</v>
      </c>
      <c r="V437" s="1634">
        <f t="shared" si="84"/>
        <v>0</v>
      </c>
      <c r="W437" s="2434">
        <v>256</v>
      </c>
      <c r="X437" s="2434">
        <v>42.974400000000003</v>
      </c>
      <c r="Y437" s="2434">
        <v>204.8</v>
      </c>
      <c r="Z437" s="2434">
        <v>0.93479999999999996</v>
      </c>
      <c r="AA437" s="2434">
        <v>27.84</v>
      </c>
      <c r="AB437" s="2434">
        <v>8614</v>
      </c>
      <c r="AC437" s="1634">
        <f t="shared" si="85"/>
        <v>18565</v>
      </c>
      <c r="AD437" s="1634">
        <f t="shared" si="86"/>
        <v>0</v>
      </c>
      <c r="AE437" s="2434">
        <v>256</v>
      </c>
      <c r="AF437" s="1634">
        <v>65.901600000000002</v>
      </c>
      <c r="AG437" s="1634">
        <v>204.8</v>
      </c>
      <c r="AH437" s="1634">
        <v>0.9587</v>
      </c>
      <c r="AI437" s="1634">
        <v>51.91</v>
      </c>
      <c r="AJ437" s="1634">
        <v>25449</v>
      </c>
      <c r="AK437" s="1634">
        <f t="shared" si="87"/>
        <v>29418</v>
      </c>
      <c r="AL437" s="1634">
        <f t="shared" si="88"/>
        <v>0</v>
      </c>
      <c r="AM437" s="1634">
        <v>256</v>
      </c>
      <c r="AN437" s="1634">
        <v>78.674399999999991</v>
      </c>
      <c r="AO437" s="1634">
        <v>204.8</v>
      </c>
      <c r="AP437" s="1634">
        <v>0.95850000000000002</v>
      </c>
      <c r="AQ437" s="2431">
        <v>46.74</v>
      </c>
      <c r="AR437" s="1634">
        <v>27360</v>
      </c>
      <c r="AS437" s="1634">
        <f t="shared" si="89"/>
        <v>35120</v>
      </c>
      <c r="AT437" s="1634">
        <f t="shared" si="90"/>
        <v>0</v>
      </c>
      <c r="AU437" s="1634">
        <v>256</v>
      </c>
      <c r="AV437" s="1634">
        <v>73.010400000000004</v>
      </c>
      <c r="AW437" s="1634">
        <v>204.8</v>
      </c>
      <c r="AX437" s="1634">
        <v>0.97889999999999999</v>
      </c>
      <c r="AY437" s="1634">
        <v>46.22</v>
      </c>
      <c r="AZ437" s="1634">
        <v>24294</v>
      </c>
      <c r="BA437" s="1634">
        <f t="shared" si="91"/>
        <v>31540</v>
      </c>
      <c r="BB437" s="1634">
        <f t="shared" si="92"/>
        <v>0</v>
      </c>
    </row>
    <row r="438" spans="1:54" ht="15">
      <c r="A438" s="2456">
        <f t="shared" si="93"/>
        <v>433</v>
      </c>
      <c r="B438" s="2411" t="s">
        <v>3497</v>
      </c>
      <c r="C438" s="2411" t="s">
        <v>634</v>
      </c>
      <c r="D438" s="1611" t="s">
        <v>515</v>
      </c>
      <c r="E438" s="1611" t="s">
        <v>259</v>
      </c>
      <c r="F438" s="1634">
        <v>256</v>
      </c>
      <c r="G438" s="1634">
        <v>256</v>
      </c>
      <c r="H438" s="2431">
        <v>108.96000000000001</v>
      </c>
      <c r="I438" s="2431">
        <v>204.8</v>
      </c>
      <c r="J438" s="2431">
        <v>0.81620000000000004</v>
      </c>
      <c r="K438" s="2431">
        <v>37.57</v>
      </c>
      <c r="L438" s="1634">
        <v>29475</v>
      </c>
      <c r="M438" s="1634">
        <f t="shared" si="81"/>
        <v>47071</v>
      </c>
      <c r="N438" s="1634">
        <f t="shared" si="82"/>
        <v>0</v>
      </c>
      <c r="O438" s="1634">
        <v>256</v>
      </c>
      <c r="P438" s="2431">
        <v>97.44</v>
      </c>
      <c r="Q438" s="2431">
        <v>204.8</v>
      </c>
      <c r="R438" s="2431">
        <v>0.84799999999999998</v>
      </c>
      <c r="S438" s="2431">
        <v>41.06</v>
      </c>
      <c r="T438" s="1634">
        <v>29766</v>
      </c>
      <c r="U438" s="1634">
        <f t="shared" si="83"/>
        <v>43497</v>
      </c>
      <c r="V438" s="1634">
        <f t="shared" si="84"/>
        <v>0</v>
      </c>
      <c r="W438" s="2434">
        <v>256</v>
      </c>
      <c r="X438" s="2434">
        <v>103.19999999999999</v>
      </c>
      <c r="Y438" s="2434">
        <v>204.8</v>
      </c>
      <c r="Z438" s="2434">
        <v>0.84550000000000003</v>
      </c>
      <c r="AA438" s="2434">
        <v>39.43</v>
      </c>
      <c r="AB438" s="2434">
        <v>29301</v>
      </c>
      <c r="AC438" s="1634">
        <f t="shared" si="85"/>
        <v>44582</v>
      </c>
      <c r="AD438" s="1634">
        <f t="shared" si="86"/>
        <v>0</v>
      </c>
      <c r="AE438" s="2434">
        <v>256</v>
      </c>
      <c r="AF438" s="1634">
        <v>98.16</v>
      </c>
      <c r="AG438" s="1634">
        <v>204.8</v>
      </c>
      <c r="AH438" s="1634">
        <v>0.79659999999999997</v>
      </c>
      <c r="AI438" s="1634">
        <v>39.590000000000003</v>
      </c>
      <c r="AJ438" s="1634">
        <v>28914</v>
      </c>
      <c r="AK438" s="1634">
        <f t="shared" si="87"/>
        <v>43819</v>
      </c>
      <c r="AL438" s="1634">
        <f t="shared" si="88"/>
        <v>0</v>
      </c>
      <c r="AM438" s="1634">
        <v>256</v>
      </c>
      <c r="AN438" s="1634">
        <v>111.12</v>
      </c>
      <c r="AO438" s="1634">
        <v>204.8</v>
      </c>
      <c r="AP438" s="1634">
        <v>0.74829999999999997</v>
      </c>
      <c r="AQ438" s="2431">
        <v>32.75</v>
      </c>
      <c r="AR438" s="1634">
        <v>27072</v>
      </c>
      <c r="AS438" s="1634">
        <f t="shared" si="89"/>
        <v>49604</v>
      </c>
      <c r="AT438" s="1634">
        <f t="shared" si="90"/>
        <v>0</v>
      </c>
      <c r="AU438" s="1634">
        <v>256</v>
      </c>
      <c r="AV438" s="1634">
        <v>76.08</v>
      </c>
      <c r="AW438" s="1634">
        <v>204.8</v>
      </c>
      <c r="AX438" s="1634">
        <v>0.76849999999999996</v>
      </c>
      <c r="AY438" s="1634">
        <v>46.76</v>
      </c>
      <c r="AZ438" s="1634">
        <v>25614</v>
      </c>
      <c r="BA438" s="1634">
        <f t="shared" si="91"/>
        <v>32867</v>
      </c>
      <c r="BB438" s="1634">
        <f t="shared" si="92"/>
        <v>0</v>
      </c>
    </row>
    <row r="439" spans="1:54" ht="15">
      <c r="A439" s="2456">
        <f t="shared" si="93"/>
        <v>434</v>
      </c>
      <c r="B439" s="2411" t="s">
        <v>3499</v>
      </c>
      <c r="C439" s="2411" t="s">
        <v>536</v>
      </c>
      <c r="D439" s="1611" t="s">
        <v>515</v>
      </c>
      <c r="E439" s="1611" t="s">
        <v>259</v>
      </c>
      <c r="F439" s="1634">
        <v>260</v>
      </c>
      <c r="G439" s="1634">
        <v>260</v>
      </c>
      <c r="H439" s="2431">
        <v>256.55840000000001</v>
      </c>
      <c r="I439" s="2431">
        <v>256.56</v>
      </c>
      <c r="J439" s="2431">
        <v>0.96789999999999998</v>
      </c>
      <c r="K439" s="2431">
        <v>38.53</v>
      </c>
      <c r="L439" s="1634">
        <v>71171</v>
      </c>
      <c r="M439" s="1634">
        <f t="shared" si="81"/>
        <v>110833</v>
      </c>
      <c r="N439" s="1634">
        <f t="shared" si="82"/>
        <v>0</v>
      </c>
      <c r="O439" s="1634">
        <v>260</v>
      </c>
      <c r="P439" s="2431">
        <v>244.28</v>
      </c>
      <c r="Q439" s="2431">
        <v>244.28</v>
      </c>
      <c r="R439" s="2431">
        <v>0.97760000000000002</v>
      </c>
      <c r="S439" s="2431">
        <v>49.33</v>
      </c>
      <c r="T439" s="1634">
        <v>89660</v>
      </c>
      <c r="U439" s="1634">
        <f t="shared" si="83"/>
        <v>109047</v>
      </c>
      <c r="V439" s="1634">
        <f t="shared" si="84"/>
        <v>0</v>
      </c>
      <c r="W439" s="2434">
        <v>260</v>
      </c>
      <c r="X439" s="2434">
        <v>442.68799999999999</v>
      </c>
      <c r="Y439" s="2434">
        <v>442.69</v>
      </c>
      <c r="Z439" s="2434">
        <v>0.96479999999999999</v>
      </c>
      <c r="AA439" s="2434">
        <v>16.48</v>
      </c>
      <c r="AB439" s="2434">
        <v>52528</v>
      </c>
      <c r="AC439" s="1634">
        <f t="shared" si="85"/>
        <v>191241</v>
      </c>
      <c r="AD439" s="1634">
        <f t="shared" si="86"/>
        <v>0</v>
      </c>
      <c r="AE439" s="2434">
        <v>260</v>
      </c>
      <c r="AF439" s="1634">
        <v>444.21440000000001</v>
      </c>
      <c r="AG439" s="1634">
        <v>444.21</v>
      </c>
      <c r="AH439" s="1634">
        <v>0.96599999999999997</v>
      </c>
      <c r="AI439" s="1634">
        <v>30.55</v>
      </c>
      <c r="AJ439" s="1634">
        <v>100970</v>
      </c>
      <c r="AK439" s="1634">
        <f t="shared" si="87"/>
        <v>198297</v>
      </c>
      <c r="AL439" s="1634">
        <f t="shared" si="88"/>
        <v>0</v>
      </c>
      <c r="AM439" s="1634">
        <v>260</v>
      </c>
      <c r="AN439" s="1634">
        <v>311.8784</v>
      </c>
      <c r="AO439" s="1634">
        <v>311.88</v>
      </c>
      <c r="AP439" s="1634">
        <v>0.99609999999999999</v>
      </c>
      <c r="AQ439" s="2431">
        <v>41.62</v>
      </c>
      <c r="AR439" s="1634">
        <v>96578</v>
      </c>
      <c r="AS439" s="1634">
        <f t="shared" si="89"/>
        <v>139223</v>
      </c>
      <c r="AT439" s="1634">
        <f t="shared" si="90"/>
        <v>0</v>
      </c>
      <c r="AU439" s="1634">
        <v>260</v>
      </c>
      <c r="AV439" s="1634">
        <v>320.92320000000001</v>
      </c>
      <c r="AW439" s="1634">
        <v>320.92</v>
      </c>
      <c r="AX439" s="1634">
        <v>0.99560000000000004</v>
      </c>
      <c r="AY439" s="1634">
        <v>21.08</v>
      </c>
      <c r="AZ439" s="1634">
        <v>48701</v>
      </c>
      <c r="BA439" s="1634">
        <f t="shared" si="91"/>
        <v>138639</v>
      </c>
      <c r="BB439" s="1634">
        <f t="shared" si="92"/>
        <v>0</v>
      </c>
    </row>
    <row r="440" spans="1:54" ht="15">
      <c r="A440" s="2456">
        <f t="shared" si="93"/>
        <v>435</v>
      </c>
      <c r="B440" s="2411" t="s">
        <v>3498</v>
      </c>
      <c r="C440" s="2411" t="s">
        <v>536</v>
      </c>
      <c r="D440" s="1611" t="s">
        <v>515</v>
      </c>
      <c r="E440" s="1611" t="s">
        <v>259</v>
      </c>
      <c r="F440" s="1634">
        <v>260</v>
      </c>
      <c r="G440" s="1634">
        <v>260</v>
      </c>
      <c r="H440" s="2431">
        <v>187.68</v>
      </c>
      <c r="I440" s="2431">
        <v>208</v>
      </c>
      <c r="J440" s="2431">
        <v>0.98970000000000002</v>
      </c>
      <c r="K440" s="2431">
        <v>46.48</v>
      </c>
      <c r="L440" s="1634">
        <v>62814</v>
      </c>
      <c r="M440" s="1634">
        <f t="shared" si="81"/>
        <v>81078</v>
      </c>
      <c r="N440" s="1634">
        <f t="shared" si="82"/>
        <v>0</v>
      </c>
      <c r="O440" s="1634">
        <v>260</v>
      </c>
      <c r="P440" s="2431">
        <v>164.4</v>
      </c>
      <c r="Q440" s="2431">
        <v>208</v>
      </c>
      <c r="R440" s="2431">
        <v>0.98829999999999996</v>
      </c>
      <c r="S440" s="2431">
        <v>45.87</v>
      </c>
      <c r="T440" s="1634">
        <v>56109</v>
      </c>
      <c r="U440" s="1634">
        <f t="shared" si="83"/>
        <v>73388</v>
      </c>
      <c r="V440" s="1634">
        <f t="shared" si="84"/>
        <v>0</v>
      </c>
      <c r="W440" s="2434">
        <v>260</v>
      </c>
      <c r="X440" s="2434">
        <v>142.08000000000001</v>
      </c>
      <c r="Y440" s="2434">
        <v>208</v>
      </c>
      <c r="Z440" s="2434">
        <v>0.98640000000000005</v>
      </c>
      <c r="AA440" s="2434">
        <v>52.48</v>
      </c>
      <c r="AB440" s="2434">
        <v>53682</v>
      </c>
      <c r="AC440" s="1634">
        <f t="shared" si="85"/>
        <v>61379</v>
      </c>
      <c r="AD440" s="1634">
        <f t="shared" si="86"/>
        <v>0</v>
      </c>
      <c r="AE440" s="2434">
        <v>260</v>
      </c>
      <c r="AF440" s="1634">
        <v>150.24</v>
      </c>
      <c r="AG440" s="1634">
        <v>208</v>
      </c>
      <c r="AH440" s="1634">
        <v>0.98919999999999997</v>
      </c>
      <c r="AI440" s="1634">
        <v>50.94</v>
      </c>
      <c r="AJ440" s="1634">
        <v>56937</v>
      </c>
      <c r="AK440" s="1634">
        <f t="shared" si="87"/>
        <v>67067</v>
      </c>
      <c r="AL440" s="1634">
        <f t="shared" si="88"/>
        <v>0</v>
      </c>
      <c r="AM440" s="1634">
        <v>260</v>
      </c>
      <c r="AN440" s="1634">
        <v>199.44</v>
      </c>
      <c r="AO440" s="1634">
        <v>208</v>
      </c>
      <c r="AP440" s="1634">
        <v>0.98280000000000001</v>
      </c>
      <c r="AQ440" s="2435">
        <f>+AR440/(24*31*AN440)*100</f>
        <v>41.365824308062578</v>
      </c>
      <c r="AR440" s="1634">
        <v>61380</v>
      </c>
      <c r="AS440" s="1634">
        <f t="shared" si="89"/>
        <v>89030</v>
      </c>
      <c r="AT440" s="1634">
        <f t="shared" si="90"/>
        <v>0</v>
      </c>
      <c r="AU440" s="1634">
        <v>260</v>
      </c>
      <c r="AV440" s="1634">
        <v>162.23999999999998</v>
      </c>
      <c r="AW440" s="1634">
        <v>208</v>
      </c>
      <c r="AX440" s="1634">
        <v>0.97230000000000005</v>
      </c>
      <c r="AY440" s="1634">
        <v>48.44</v>
      </c>
      <c r="AZ440" s="1634">
        <v>56583</v>
      </c>
      <c r="BA440" s="1634">
        <f t="shared" si="91"/>
        <v>70088</v>
      </c>
      <c r="BB440" s="1634">
        <f t="shared" si="92"/>
        <v>0</v>
      </c>
    </row>
    <row r="441" spans="1:54" ht="15">
      <c r="A441" s="2456">
        <f t="shared" si="93"/>
        <v>436</v>
      </c>
      <c r="B441" s="2411" t="s">
        <v>3839</v>
      </c>
      <c r="C441" s="2411" t="s">
        <v>634</v>
      </c>
      <c r="D441" s="1611" t="s">
        <v>515</v>
      </c>
      <c r="E441" s="1611" t="s">
        <v>259</v>
      </c>
      <c r="F441" s="1634">
        <v>260</v>
      </c>
      <c r="G441" s="1634">
        <v>206</v>
      </c>
      <c r="H441" s="2431">
        <v>224.4</v>
      </c>
      <c r="I441" s="2431">
        <v>224.4</v>
      </c>
      <c r="J441" s="2431">
        <v>0.92169999999999996</v>
      </c>
      <c r="K441" s="2431">
        <v>37.69</v>
      </c>
      <c r="L441" s="1634">
        <v>60888</v>
      </c>
      <c r="M441" s="1634">
        <f t="shared" si="81"/>
        <v>96941</v>
      </c>
      <c r="N441" s="1634">
        <f t="shared" si="82"/>
        <v>0</v>
      </c>
      <c r="O441" s="1634">
        <v>206</v>
      </c>
      <c r="P441" s="2431">
        <v>251.52</v>
      </c>
      <c r="Q441" s="2431">
        <v>251.52</v>
      </c>
      <c r="R441" s="2431">
        <v>0.95430000000000004</v>
      </c>
      <c r="S441" s="2431">
        <v>35.89</v>
      </c>
      <c r="T441" s="1634">
        <v>67164</v>
      </c>
      <c r="U441" s="1634">
        <f t="shared" si="83"/>
        <v>112279</v>
      </c>
      <c r="V441" s="1634">
        <f t="shared" si="84"/>
        <v>0</v>
      </c>
      <c r="W441" s="2434">
        <v>260</v>
      </c>
      <c r="X441" s="2434">
        <v>210</v>
      </c>
      <c r="Y441" s="2434">
        <v>210</v>
      </c>
      <c r="Z441" s="2434">
        <v>0.98870000000000002</v>
      </c>
      <c r="AA441" s="2434">
        <v>35.909999999999997</v>
      </c>
      <c r="AB441" s="2434">
        <v>54300</v>
      </c>
      <c r="AC441" s="1634">
        <f t="shared" si="85"/>
        <v>90720</v>
      </c>
      <c r="AD441" s="1634">
        <f t="shared" si="86"/>
        <v>0</v>
      </c>
      <c r="AE441" s="2434">
        <v>260</v>
      </c>
      <c r="AF441" s="1634">
        <v>195.6</v>
      </c>
      <c r="AG441" s="1634">
        <v>208</v>
      </c>
      <c r="AH441" s="1634">
        <v>0.99939999999999996</v>
      </c>
      <c r="AI441" s="1634">
        <v>40.020000000000003</v>
      </c>
      <c r="AJ441" s="1634">
        <v>58236</v>
      </c>
      <c r="AK441" s="1634">
        <f t="shared" si="87"/>
        <v>87316</v>
      </c>
      <c r="AL441" s="1634">
        <f t="shared" si="88"/>
        <v>0</v>
      </c>
      <c r="AM441" s="1634">
        <v>260</v>
      </c>
      <c r="AN441" s="1634">
        <v>169.92000000000002</v>
      </c>
      <c r="AO441" s="1634">
        <v>208</v>
      </c>
      <c r="AP441" s="1634">
        <v>0.997</v>
      </c>
      <c r="AQ441" s="2431">
        <v>43.05</v>
      </c>
      <c r="AR441" s="1634">
        <v>54420</v>
      </c>
      <c r="AS441" s="1634">
        <f t="shared" si="89"/>
        <v>75852</v>
      </c>
      <c r="AT441" s="1634">
        <f t="shared" si="90"/>
        <v>0</v>
      </c>
      <c r="AU441" s="1634">
        <v>260</v>
      </c>
      <c r="AV441" s="1634">
        <v>219.12</v>
      </c>
      <c r="AW441" s="1634">
        <v>219.12</v>
      </c>
      <c r="AX441" s="1634">
        <v>0.99780000000000002</v>
      </c>
      <c r="AY441" s="1634">
        <v>38.950000000000003</v>
      </c>
      <c r="AZ441" s="1634">
        <v>61449</v>
      </c>
      <c r="BA441" s="1634">
        <f t="shared" si="91"/>
        <v>94660</v>
      </c>
      <c r="BB441" s="1634">
        <f t="shared" si="92"/>
        <v>0</v>
      </c>
    </row>
    <row r="442" spans="1:54" ht="15">
      <c r="A442" s="2456">
        <f t="shared" si="93"/>
        <v>437</v>
      </c>
      <c r="B442" s="2411" t="s">
        <v>3278</v>
      </c>
      <c r="C442" s="2411" t="s">
        <v>536</v>
      </c>
      <c r="D442" s="1611" t="s">
        <v>515</v>
      </c>
      <c r="E442" s="1611" t="s">
        <v>259</v>
      </c>
      <c r="F442" s="1634">
        <v>265</v>
      </c>
      <c r="G442" s="1634">
        <v>162</v>
      </c>
      <c r="H442" s="2431">
        <v>316.928</v>
      </c>
      <c r="I442" s="2431">
        <v>316.93</v>
      </c>
      <c r="J442" s="2431">
        <v>0.96050000000000002</v>
      </c>
      <c r="K442" s="2431">
        <v>34.46</v>
      </c>
      <c r="L442" s="1634">
        <v>78645</v>
      </c>
      <c r="M442" s="1634">
        <f t="shared" si="81"/>
        <v>136913</v>
      </c>
      <c r="N442" s="1634">
        <f t="shared" si="82"/>
        <v>0</v>
      </c>
      <c r="O442" s="1634">
        <v>162</v>
      </c>
      <c r="P442" s="2431">
        <v>334.27679999999998</v>
      </c>
      <c r="Q442" s="2431">
        <v>334.28</v>
      </c>
      <c r="R442" s="2431">
        <v>0.82709999999999995</v>
      </c>
      <c r="S442" s="2431">
        <v>42.32</v>
      </c>
      <c r="T442" s="1634">
        <v>105248</v>
      </c>
      <c r="U442" s="1634">
        <f t="shared" si="83"/>
        <v>149221</v>
      </c>
      <c r="V442" s="1634">
        <f t="shared" si="84"/>
        <v>0</v>
      </c>
      <c r="W442" s="2434">
        <v>162</v>
      </c>
      <c r="X442" s="2434">
        <v>308.2176</v>
      </c>
      <c r="Y442" s="2434">
        <v>308.22000000000003</v>
      </c>
      <c r="Z442" s="2434">
        <v>0.97050000000000003</v>
      </c>
      <c r="AA442" s="2434">
        <v>30.53</v>
      </c>
      <c r="AB442" s="2434">
        <v>67753</v>
      </c>
      <c r="AC442" s="1634">
        <f t="shared" si="85"/>
        <v>133150</v>
      </c>
      <c r="AD442" s="1634">
        <f t="shared" si="86"/>
        <v>0</v>
      </c>
      <c r="AE442" s="2434">
        <v>265</v>
      </c>
      <c r="AF442" s="1634">
        <v>269.23840000000001</v>
      </c>
      <c r="AG442" s="1634">
        <v>269.24</v>
      </c>
      <c r="AH442" s="1634">
        <v>0.98409999999999997</v>
      </c>
      <c r="AI442" s="1634">
        <v>46.13</v>
      </c>
      <c r="AJ442" s="1634">
        <v>92415</v>
      </c>
      <c r="AK442" s="1634">
        <f t="shared" si="87"/>
        <v>120188</v>
      </c>
      <c r="AL442" s="1634">
        <f t="shared" si="88"/>
        <v>0</v>
      </c>
      <c r="AM442" s="1634">
        <v>265</v>
      </c>
      <c r="AN442" s="1634">
        <v>281.08640000000003</v>
      </c>
      <c r="AO442" s="1634">
        <v>281.08999999999997</v>
      </c>
      <c r="AP442" s="1634">
        <v>0.98080000000000001</v>
      </c>
      <c r="AQ442" s="2431">
        <v>39.32</v>
      </c>
      <c r="AR442" s="1634">
        <v>82228</v>
      </c>
      <c r="AS442" s="1634">
        <f t="shared" si="89"/>
        <v>125477</v>
      </c>
      <c r="AT442" s="1634">
        <f t="shared" si="90"/>
        <v>0</v>
      </c>
      <c r="AU442" s="1634">
        <v>265</v>
      </c>
      <c r="AV442" s="1634">
        <v>260.18720000000002</v>
      </c>
      <c r="AW442" s="1634">
        <v>260.19</v>
      </c>
      <c r="AX442" s="1634">
        <v>0.96779999999999999</v>
      </c>
      <c r="AY442" s="1634">
        <v>25.95</v>
      </c>
      <c r="AZ442" s="1634">
        <v>48614</v>
      </c>
      <c r="BA442" s="1634">
        <f t="shared" si="91"/>
        <v>112401</v>
      </c>
      <c r="BB442" s="1634">
        <f t="shared" si="92"/>
        <v>0</v>
      </c>
    </row>
    <row r="443" spans="1:54" ht="15">
      <c r="A443" s="2456">
        <f t="shared" si="93"/>
        <v>438</v>
      </c>
      <c r="B443" s="2411" t="s">
        <v>3500</v>
      </c>
      <c r="C443" s="2411" t="s">
        <v>3156</v>
      </c>
      <c r="D443" s="1611" t="s">
        <v>515</v>
      </c>
      <c r="E443" s="1611" t="s">
        <v>259</v>
      </c>
      <c r="F443" s="1634">
        <v>267</v>
      </c>
      <c r="G443" s="1634">
        <v>267</v>
      </c>
      <c r="H443" s="2431">
        <v>156</v>
      </c>
      <c r="I443" s="2431">
        <v>267</v>
      </c>
      <c r="J443" s="2431">
        <v>0.79249999999999998</v>
      </c>
      <c r="K443" s="2431">
        <v>43.59152421652422</v>
      </c>
      <c r="L443" s="1634">
        <v>48962</v>
      </c>
      <c r="M443" s="1634">
        <f t="shared" si="81"/>
        <v>67392</v>
      </c>
      <c r="N443" s="1634">
        <f t="shared" si="82"/>
        <v>0</v>
      </c>
      <c r="O443" s="1634">
        <v>267</v>
      </c>
      <c r="P443" s="2431">
        <v>175.84</v>
      </c>
      <c r="Q443" s="2431">
        <v>267</v>
      </c>
      <c r="R443" s="2431">
        <v>0.77929999999999999</v>
      </c>
      <c r="S443" s="2431">
        <v>34.681455281927853</v>
      </c>
      <c r="T443" s="1634">
        <v>45372</v>
      </c>
      <c r="U443" s="1634">
        <f t="shared" si="83"/>
        <v>78495</v>
      </c>
      <c r="V443" s="1634">
        <f t="shared" si="84"/>
        <v>0</v>
      </c>
      <c r="W443" s="2434">
        <v>267</v>
      </c>
      <c r="X443" s="2434">
        <v>181.76000000000002</v>
      </c>
      <c r="Y443" s="2434">
        <v>267</v>
      </c>
      <c r="Z443" s="2434">
        <v>0.73050000000000004</v>
      </c>
      <c r="AA443" s="2435">
        <v>20.775259194053206</v>
      </c>
      <c r="AB443" s="2434">
        <v>27188</v>
      </c>
      <c r="AC443" s="1634">
        <f t="shared" si="85"/>
        <v>78520</v>
      </c>
      <c r="AD443" s="1634">
        <f t="shared" si="86"/>
        <v>0</v>
      </c>
      <c r="AE443" s="2434">
        <v>267</v>
      </c>
      <c r="AF443" s="1634">
        <v>118.88000000000001</v>
      </c>
      <c r="AG443" s="1634">
        <v>267</v>
      </c>
      <c r="AH443" s="1634">
        <v>0.68159999999999998</v>
      </c>
      <c r="AI443" s="2431">
        <f>+AJ443/(24*31*AF443)*100</f>
        <v>32.6320749938494</v>
      </c>
      <c r="AJ443" s="1634">
        <v>28862</v>
      </c>
      <c r="AK443" s="1634">
        <f t="shared" si="87"/>
        <v>53068</v>
      </c>
      <c r="AL443" s="1634">
        <f t="shared" si="88"/>
        <v>0</v>
      </c>
      <c r="AM443" s="1634">
        <v>267</v>
      </c>
      <c r="AN443" s="1634">
        <v>117.75999999999999</v>
      </c>
      <c r="AO443" s="1634">
        <v>267</v>
      </c>
      <c r="AP443" s="1634">
        <v>0.69510000000000005</v>
      </c>
      <c r="AQ443" s="2431">
        <f>+AR443/(24*31*AN443)*100</f>
        <v>32.524690275829833</v>
      </c>
      <c r="AR443" s="1634">
        <v>28496</v>
      </c>
      <c r="AS443" s="1634">
        <f t="shared" si="89"/>
        <v>52568</v>
      </c>
      <c r="AT443" s="1634">
        <f t="shared" si="90"/>
        <v>0</v>
      </c>
      <c r="AU443" s="1634">
        <v>267</v>
      </c>
      <c r="AV443" s="1634">
        <v>96</v>
      </c>
      <c r="AW443" s="1634">
        <v>267</v>
      </c>
      <c r="AX443" s="1634">
        <v>0.72840000000000005</v>
      </c>
      <c r="AY443" s="2431">
        <f>+AZ443/(24*30*AV443)*100</f>
        <v>43.46643518518519</v>
      </c>
      <c r="AZ443" s="1634">
        <v>30044</v>
      </c>
      <c r="BA443" s="1634">
        <f t="shared" si="91"/>
        <v>41472</v>
      </c>
      <c r="BB443" s="1634">
        <f t="shared" si="92"/>
        <v>0</v>
      </c>
    </row>
    <row r="444" spans="1:54" ht="15">
      <c r="A444" s="2456">
        <f t="shared" si="93"/>
        <v>439</v>
      </c>
      <c r="B444" s="2411" t="s">
        <v>3501</v>
      </c>
      <c r="C444" s="2411" t="s">
        <v>536</v>
      </c>
      <c r="D444" s="1611" t="s">
        <v>515</v>
      </c>
      <c r="E444" s="1611" t="s">
        <v>259</v>
      </c>
      <c r="F444" s="1634">
        <v>268</v>
      </c>
      <c r="G444" s="1634">
        <v>268</v>
      </c>
      <c r="H444" s="2431">
        <v>128.88</v>
      </c>
      <c r="I444" s="2431">
        <v>214.4</v>
      </c>
      <c r="J444" s="2431">
        <v>0.99590000000000001</v>
      </c>
      <c r="K444" s="2431">
        <v>34.090000000000003</v>
      </c>
      <c r="L444" s="1634">
        <v>31629</v>
      </c>
      <c r="M444" s="1634">
        <f t="shared" si="81"/>
        <v>55676</v>
      </c>
      <c r="N444" s="1634">
        <f t="shared" si="82"/>
        <v>0</v>
      </c>
      <c r="O444" s="1634">
        <v>268</v>
      </c>
      <c r="P444" s="2431">
        <v>188.76</v>
      </c>
      <c r="Q444" s="2431">
        <v>214.4</v>
      </c>
      <c r="R444" s="2431">
        <v>0.998</v>
      </c>
      <c r="S444" s="2431">
        <v>49.45</v>
      </c>
      <c r="T444" s="1634">
        <v>69451</v>
      </c>
      <c r="U444" s="1634">
        <f t="shared" si="83"/>
        <v>84262</v>
      </c>
      <c r="V444" s="1634">
        <f t="shared" si="84"/>
        <v>0</v>
      </c>
      <c r="W444" s="2434">
        <v>268</v>
      </c>
      <c r="X444" s="2434">
        <v>250.44</v>
      </c>
      <c r="Y444" s="2434">
        <v>250.44</v>
      </c>
      <c r="Z444" s="2434">
        <v>0.99450000000000005</v>
      </c>
      <c r="AA444" s="2434">
        <v>50.54</v>
      </c>
      <c r="AB444" s="2434">
        <v>91130</v>
      </c>
      <c r="AC444" s="1634">
        <f t="shared" si="85"/>
        <v>108190</v>
      </c>
      <c r="AD444" s="1634">
        <f t="shared" si="86"/>
        <v>0</v>
      </c>
      <c r="AE444" s="2434">
        <v>268</v>
      </c>
      <c r="AF444" s="1634">
        <v>198.36</v>
      </c>
      <c r="AG444" s="1634">
        <v>214.4</v>
      </c>
      <c r="AH444" s="1634">
        <v>0.99719999999999998</v>
      </c>
      <c r="AI444" s="1634">
        <v>39.57</v>
      </c>
      <c r="AJ444" s="1634">
        <v>58401</v>
      </c>
      <c r="AK444" s="1634">
        <f t="shared" si="87"/>
        <v>88548</v>
      </c>
      <c r="AL444" s="1634">
        <f t="shared" si="88"/>
        <v>0</v>
      </c>
      <c r="AM444" s="1634">
        <v>268</v>
      </c>
      <c r="AN444" s="1634">
        <v>179.88</v>
      </c>
      <c r="AO444" s="1634">
        <v>214.4</v>
      </c>
      <c r="AP444" s="1634">
        <v>0.99809999999999999</v>
      </c>
      <c r="AQ444" s="2431">
        <v>31.8</v>
      </c>
      <c r="AR444" s="1634">
        <v>42556</v>
      </c>
      <c r="AS444" s="1634">
        <f t="shared" si="89"/>
        <v>80298</v>
      </c>
      <c r="AT444" s="1634">
        <f t="shared" si="90"/>
        <v>0</v>
      </c>
      <c r="AU444" s="1634">
        <v>268</v>
      </c>
      <c r="AV444" s="1634">
        <v>174.72</v>
      </c>
      <c r="AW444" s="1634">
        <v>214.4</v>
      </c>
      <c r="AX444" s="1634">
        <v>0.98919999999999997</v>
      </c>
      <c r="AY444" s="1634">
        <v>28.86</v>
      </c>
      <c r="AZ444" s="1634">
        <v>36301</v>
      </c>
      <c r="BA444" s="1634">
        <f t="shared" si="91"/>
        <v>75479</v>
      </c>
      <c r="BB444" s="1634">
        <f t="shared" si="92"/>
        <v>0</v>
      </c>
    </row>
    <row r="445" spans="1:54" ht="15">
      <c r="A445" s="2456">
        <f t="shared" si="93"/>
        <v>440</v>
      </c>
      <c r="B445" s="2411" t="s">
        <v>3502</v>
      </c>
      <c r="C445" s="2411" t="s">
        <v>634</v>
      </c>
      <c r="D445" s="1611" t="s">
        <v>515</v>
      </c>
      <c r="E445" s="1611" t="s">
        <v>259</v>
      </c>
      <c r="F445" s="1634">
        <v>268</v>
      </c>
      <c r="G445" s="1634">
        <v>268</v>
      </c>
      <c r="H445" s="2431">
        <v>133.6</v>
      </c>
      <c r="I445" s="2431">
        <v>214.4</v>
      </c>
      <c r="J445" s="2431">
        <v>0.86280000000000001</v>
      </c>
      <c r="K445" s="2431">
        <v>42.7</v>
      </c>
      <c r="L445" s="1634">
        <v>41078</v>
      </c>
      <c r="M445" s="1634">
        <f t="shared" si="81"/>
        <v>57715</v>
      </c>
      <c r="N445" s="1634">
        <f t="shared" si="82"/>
        <v>0</v>
      </c>
      <c r="O445" s="1634">
        <v>268</v>
      </c>
      <c r="P445" s="2431">
        <v>142.56</v>
      </c>
      <c r="Q445" s="2431">
        <v>214.4</v>
      </c>
      <c r="R445" s="2431">
        <v>0.87429999999999997</v>
      </c>
      <c r="S445" s="2431">
        <v>46.77</v>
      </c>
      <c r="T445" s="1634">
        <v>49602</v>
      </c>
      <c r="U445" s="1634">
        <f t="shared" si="83"/>
        <v>63639</v>
      </c>
      <c r="V445" s="1634">
        <f t="shared" si="84"/>
        <v>0</v>
      </c>
      <c r="W445" s="2434">
        <v>268</v>
      </c>
      <c r="X445" s="2434">
        <v>144.63999999999999</v>
      </c>
      <c r="Y445" s="2434">
        <v>214.4</v>
      </c>
      <c r="Z445" s="2434">
        <v>0.85719999999999996</v>
      </c>
      <c r="AA445" s="2434">
        <v>51.52</v>
      </c>
      <c r="AB445" s="2434">
        <v>53658</v>
      </c>
      <c r="AC445" s="1634">
        <f t="shared" si="85"/>
        <v>62484</v>
      </c>
      <c r="AD445" s="1634">
        <f t="shared" si="86"/>
        <v>0</v>
      </c>
      <c r="AE445" s="2434">
        <v>268</v>
      </c>
      <c r="AF445" s="1634">
        <v>141.92000000000002</v>
      </c>
      <c r="AG445" s="1634">
        <v>214.4</v>
      </c>
      <c r="AH445" s="1634">
        <v>0.81079999999999997</v>
      </c>
      <c r="AI445" s="1634">
        <v>44.05</v>
      </c>
      <c r="AJ445" s="1634">
        <v>46512</v>
      </c>
      <c r="AK445" s="1634">
        <f t="shared" si="87"/>
        <v>63353</v>
      </c>
      <c r="AL445" s="1634">
        <f t="shared" si="88"/>
        <v>0</v>
      </c>
      <c r="AM445" s="1634">
        <v>268</v>
      </c>
      <c r="AN445" s="1634">
        <v>135.04</v>
      </c>
      <c r="AO445" s="1634">
        <v>214.4</v>
      </c>
      <c r="AP445" s="1634">
        <v>0.80689999999999995</v>
      </c>
      <c r="AQ445" s="2431">
        <v>42.5</v>
      </c>
      <c r="AR445" s="1634">
        <v>41318</v>
      </c>
      <c r="AS445" s="1634">
        <f t="shared" si="89"/>
        <v>60282</v>
      </c>
      <c r="AT445" s="1634">
        <f t="shared" si="90"/>
        <v>0</v>
      </c>
      <c r="AU445" s="1634">
        <v>268</v>
      </c>
      <c r="AV445" s="1634">
        <v>128.80000000000001</v>
      </c>
      <c r="AW445" s="1634">
        <v>214.4</v>
      </c>
      <c r="AX445" s="1634">
        <v>0.81159999999999999</v>
      </c>
      <c r="AY445" s="1634">
        <v>46.52</v>
      </c>
      <c r="AZ445" s="1634">
        <v>41700</v>
      </c>
      <c r="BA445" s="1634">
        <f t="shared" si="91"/>
        <v>55642</v>
      </c>
      <c r="BB445" s="1634">
        <f t="shared" si="92"/>
        <v>0</v>
      </c>
    </row>
    <row r="446" spans="1:54" ht="15">
      <c r="A446" s="2456">
        <f t="shared" si="93"/>
        <v>441</v>
      </c>
      <c r="B446" s="2411" t="s">
        <v>3503</v>
      </c>
      <c r="C446" s="2411" t="s">
        <v>3156</v>
      </c>
      <c r="D446" s="1611" t="s">
        <v>515</v>
      </c>
      <c r="E446" s="1611" t="s">
        <v>259</v>
      </c>
      <c r="F446" s="1634">
        <v>270</v>
      </c>
      <c r="G446" s="1634">
        <v>270</v>
      </c>
      <c r="H446" s="2431">
        <v>0</v>
      </c>
      <c r="I446" s="2431">
        <v>270</v>
      </c>
      <c r="J446" s="2431">
        <v>0</v>
      </c>
      <c r="K446" s="2431">
        <v>0</v>
      </c>
      <c r="L446" s="1634">
        <v>0</v>
      </c>
      <c r="M446" s="1634">
        <f t="shared" si="81"/>
        <v>0</v>
      </c>
      <c r="N446" s="1634">
        <f t="shared" si="82"/>
        <v>0</v>
      </c>
      <c r="O446" s="1634">
        <v>270</v>
      </c>
      <c r="P446" s="2431">
        <v>85.92</v>
      </c>
      <c r="Q446" s="2431">
        <v>270</v>
      </c>
      <c r="R446" s="2431">
        <v>0.71930000000000005</v>
      </c>
      <c r="S446" s="2431">
        <v>24.201995855109026</v>
      </c>
      <c r="T446" s="1634">
        <v>15471</v>
      </c>
      <c r="U446" s="1634">
        <f t="shared" si="83"/>
        <v>38355</v>
      </c>
      <c r="V446" s="1634">
        <f t="shared" si="84"/>
        <v>0</v>
      </c>
      <c r="W446" s="2434">
        <v>270</v>
      </c>
      <c r="X446" s="2434">
        <v>86.04</v>
      </c>
      <c r="Y446" s="2434">
        <v>270</v>
      </c>
      <c r="Z446" s="2434">
        <v>0.70109999999999995</v>
      </c>
      <c r="AA446" s="2435">
        <v>40.039516503951653</v>
      </c>
      <c r="AB446" s="2434">
        <v>24804</v>
      </c>
      <c r="AC446" s="1634">
        <f t="shared" si="85"/>
        <v>37169</v>
      </c>
      <c r="AD446" s="1634">
        <f t="shared" si="86"/>
        <v>0</v>
      </c>
      <c r="AE446" s="2434">
        <v>270</v>
      </c>
      <c r="AF446" s="1634">
        <v>91.2</v>
      </c>
      <c r="AG446" s="1634">
        <v>270</v>
      </c>
      <c r="AH446" s="1634">
        <v>0.70789999999999997</v>
      </c>
      <c r="AI446" s="2431">
        <f>+AJ446/(24*31*AF446)*100</f>
        <v>46.303173929447269</v>
      </c>
      <c r="AJ446" s="1634">
        <v>31418</v>
      </c>
      <c r="AK446" s="1634">
        <f t="shared" si="87"/>
        <v>40712</v>
      </c>
      <c r="AL446" s="1634">
        <f t="shared" si="88"/>
        <v>0</v>
      </c>
      <c r="AM446" s="1634">
        <v>270</v>
      </c>
      <c r="AN446" s="1634">
        <v>75.48</v>
      </c>
      <c r="AO446" s="1634">
        <v>270</v>
      </c>
      <c r="AP446" s="1634">
        <v>0.69020000000000004</v>
      </c>
      <c r="AQ446" s="2431">
        <f>+AR446/(24*31*AN446)*100</f>
        <v>45.520496777612522</v>
      </c>
      <c r="AR446" s="1634">
        <v>25563</v>
      </c>
      <c r="AS446" s="1634">
        <f t="shared" si="89"/>
        <v>33694</v>
      </c>
      <c r="AT446" s="1634">
        <f t="shared" si="90"/>
        <v>0</v>
      </c>
      <c r="AU446" s="1634">
        <v>270</v>
      </c>
      <c r="AV446" s="1634">
        <v>27.240000000000002</v>
      </c>
      <c r="AW446" s="1634">
        <v>270</v>
      </c>
      <c r="AX446" s="1634">
        <v>0.66459999999999997</v>
      </c>
      <c r="AY446" s="2431">
        <f>+AZ446/(24*30*AV446)*100</f>
        <v>34.237844672866693</v>
      </c>
      <c r="AZ446" s="1634">
        <v>6715</v>
      </c>
      <c r="BA446" s="1634">
        <f t="shared" si="91"/>
        <v>11768</v>
      </c>
      <c r="BB446" s="1634">
        <f t="shared" si="92"/>
        <v>0</v>
      </c>
    </row>
    <row r="447" spans="1:54" ht="15">
      <c r="A447" s="2456">
        <f t="shared" si="93"/>
        <v>442</v>
      </c>
      <c r="B447" s="2411" t="s">
        <v>3504</v>
      </c>
      <c r="C447" s="2411" t="s">
        <v>536</v>
      </c>
      <c r="D447" s="1611" t="s">
        <v>515</v>
      </c>
      <c r="E447" s="1611" t="s">
        <v>259</v>
      </c>
      <c r="F447" s="1634">
        <v>270</v>
      </c>
      <c r="G447" s="1634">
        <v>270</v>
      </c>
      <c r="H447" s="2431">
        <v>167.9888</v>
      </c>
      <c r="I447" s="2431">
        <v>216</v>
      </c>
      <c r="J447" s="2431">
        <v>0.99060000000000004</v>
      </c>
      <c r="K447" s="2431">
        <v>50.97</v>
      </c>
      <c r="L447" s="1634">
        <v>61646</v>
      </c>
      <c r="M447" s="1634">
        <f t="shared" si="81"/>
        <v>72571</v>
      </c>
      <c r="N447" s="1634">
        <f t="shared" si="82"/>
        <v>0</v>
      </c>
      <c r="O447" s="1634">
        <v>270</v>
      </c>
      <c r="P447" s="2431">
        <v>181.10239999999999</v>
      </c>
      <c r="Q447" s="2431">
        <v>216</v>
      </c>
      <c r="R447" s="2431">
        <v>0.98399999999999999</v>
      </c>
      <c r="S447" s="2431">
        <v>52.81</v>
      </c>
      <c r="T447" s="1634">
        <v>71154</v>
      </c>
      <c r="U447" s="1634">
        <f t="shared" si="83"/>
        <v>80844</v>
      </c>
      <c r="V447" s="1634">
        <f t="shared" si="84"/>
        <v>0</v>
      </c>
      <c r="W447" s="2434">
        <v>270</v>
      </c>
      <c r="X447" s="2434">
        <v>178.5984</v>
      </c>
      <c r="Y447" s="2434">
        <v>216</v>
      </c>
      <c r="Z447" s="2434">
        <v>0.97089999999999999</v>
      </c>
      <c r="AA447" s="2434">
        <v>42.67</v>
      </c>
      <c r="AB447" s="2434">
        <v>54867</v>
      </c>
      <c r="AC447" s="1634">
        <f t="shared" si="85"/>
        <v>77155</v>
      </c>
      <c r="AD447" s="1634">
        <f t="shared" si="86"/>
        <v>0</v>
      </c>
      <c r="AE447" s="2434">
        <v>270</v>
      </c>
      <c r="AF447" s="1634">
        <v>164.84960000000001</v>
      </c>
      <c r="AG447" s="1634">
        <v>216</v>
      </c>
      <c r="AH447" s="1634">
        <v>0.9718</v>
      </c>
      <c r="AI447" s="1634">
        <v>44.77</v>
      </c>
      <c r="AJ447" s="1634">
        <v>54909</v>
      </c>
      <c r="AK447" s="1634">
        <f t="shared" si="87"/>
        <v>73589</v>
      </c>
      <c r="AL447" s="1634">
        <f t="shared" si="88"/>
        <v>0</v>
      </c>
      <c r="AM447" s="1634">
        <v>270</v>
      </c>
      <c r="AN447" s="1634">
        <v>209.96960000000001</v>
      </c>
      <c r="AO447" s="1634">
        <v>216</v>
      </c>
      <c r="AP447" s="1634">
        <v>0.85150000000000003</v>
      </c>
      <c r="AQ447" s="2431">
        <v>25.92</v>
      </c>
      <c r="AR447" s="1634">
        <v>40489</v>
      </c>
      <c r="AS447" s="1634">
        <f t="shared" si="89"/>
        <v>93730</v>
      </c>
      <c r="AT447" s="1634">
        <f t="shared" si="90"/>
        <v>0</v>
      </c>
      <c r="AU447" s="1634">
        <v>270</v>
      </c>
      <c r="AV447" s="1634">
        <v>106.88800000000001</v>
      </c>
      <c r="AW447" s="1634">
        <v>216</v>
      </c>
      <c r="AX447" s="1634">
        <v>0.29139999999999999</v>
      </c>
      <c r="AY447" s="1634">
        <v>21.76</v>
      </c>
      <c r="AZ447" s="1634">
        <v>16748</v>
      </c>
      <c r="BA447" s="1634">
        <f t="shared" si="91"/>
        <v>46176</v>
      </c>
      <c r="BB447" s="1634">
        <f t="shared" si="92"/>
        <v>0</v>
      </c>
    </row>
    <row r="448" spans="1:54" ht="15">
      <c r="A448" s="2456">
        <f t="shared" si="93"/>
        <v>443</v>
      </c>
      <c r="B448" s="2411" t="s">
        <v>3505</v>
      </c>
      <c r="C448" s="2411" t="s">
        <v>536</v>
      </c>
      <c r="D448" s="1611" t="s">
        <v>515</v>
      </c>
      <c r="E448" s="1611" t="s">
        <v>259</v>
      </c>
      <c r="F448" s="1634">
        <v>270</v>
      </c>
      <c r="G448" s="1634">
        <v>270</v>
      </c>
      <c r="H448" s="2431">
        <v>203.65440000000001</v>
      </c>
      <c r="I448" s="2431">
        <v>216</v>
      </c>
      <c r="J448" s="2431">
        <v>0.98609999999999998</v>
      </c>
      <c r="K448" s="2431">
        <v>16.18</v>
      </c>
      <c r="L448" s="1634">
        <v>23723</v>
      </c>
      <c r="M448" s="1634">
        <f t="shared" si="81"/>
        <v>87979</v>
      </c>
      <c r="N448" s="1634">
        <f t="shared" si="82"/>
        <v>0</v>
      </c>
      <c r="O448" s="1634">
        <v>270</v>
      </c>
      <c r="P448" s="2431">
        <v>239.09440000000001</v>
      </c>
      <c r="Q448" s="2431">
        <v>239.09</v>
      </c>
      <c r="R448" s="2431">
        <v>0.97909999999999997</v>
      </c>
      <c r="S448" s="2431">
        <v>25.02</v>
      </c>
      <c r="T448" s="1634">
        <v>44513</v>
      </c>
      <c r="U448" s="1634">
        <f t="shared" si="83"/>
        <v>106732</v>
      </c>
      <c r="V448" s="1634">
        <f t="shared" si="84"/>
        <v>0</v>
      </c>
      <c r="W448" s="2434">
        <v>270</v>
      </c>
      <c r="X448" s="2434">
        <v>230.66560000000001</v>
      </c>
      <c r="Y448" s="2434">
        <v>230.67</v>
      </c>
      <c r="Z448" s="2434">
        <v>0.98850000000000005</v>
      </c>
      <c r="AA448" s="2434">
        <v>27.71</v>
      </c>
      <c r="AB448" s="2434">
        <v>46015</v>
      </c>
      <c r="AC448" s="1634">
        <f t="shared" si="85"/>
        <v>99648</v>
      </c>
      <c r="AD448" s="1634">
        <f t="shared" si="86"/>
        <v>0</v>
      </c>
      <c r="AE448" s="2434">
        <v>270</v>
      </c>
      <c r="AF448" s="1634">
        <v>237.52799999999999</v>
      </c>
      <c r="AG448" s="1634">
        <v>237.53</v>
      </c>
      <c r="AH448" s="1634">
        <v>0.97860000000000003</v>
      </c>
      <c r="AI448" s="1634">
        <v>17.53</v>
      </c>
      <c r="AJ448" s="1634">
        <v>30980</v>
      </c>
      <c r="AK448" s="1634">
        <f t="shared" si="87"/>
        <v>106032</v>
      </c>
      <c r="AL448" s="1634">
        <f t="shared" si="88"/>
        <v>0</v>
      </c>
      <c r="AM448" s="1634">
        <v>270</v>
      </c>
      <c r="AN448" s="1634">
        <v>249.92959999999999</v>
      </c>
      <c r="AO448" s="1634">
        <v>249.93</v>
      </c>
      <c r="AP448" s="1634">
        <v>0.98150000000000004</v>
      </c>
      <c r="AQ448" s="2431">
        <v>32.159999999999997</v>
      </c>
      <c r="AR448" s="1634">
        <v>59801</v>
      </c>
      <c r="AS448" s="1634">
        <f t="shared" si="89"/>
        <v>111569</v>
      </c>
      <c r="AT448" s="1634">
        <f t="shared" si="90"/>
        <v>0</v>
      </c>
      <c r="AU448" s="1634">
        <v>270</v>
      </c>
      <c r="AV448" s="1634">
        <v>247.49119999999999</v>
      </c>
      <c r="AW448" s="1634">
        <v>247.49</v>
      </c>
      <c r="AX448" s="1634">
        <v>0.97889999999999999</v>
      </c>
      <c r="AY448" s="1634">
        <v>33.1</v>
      </c>
      <c r="AZ448" s="1634">
        <v>58986</v>
      </c>
      <c r="BA448" s="1634">
        <f t="shared" si="91"/>
        <v>106916</v>
      </c>
      <c r="BB448" s="1634">
        <f t="shared" si="92"/>
        <v>0</v>
      </c>
    </row>
    <row r="449" spans="1:54" ht="15">
      <c r="A449" s="2456">
        <f t="shared" si="93"/>
        <v>444</v>
      </c>
      <c r="B449" s="2411" t="s">
        <v>3506</v>
      </c>
      <c r="C449" s="2411" t="s">
        <v>742</v>
      </c>
      <c r="D449" s="1611" t="s">
        <v>515</v>
      </c>
      <c r="E449" s="1611" t="s">
        <v>259</v>
      </c>
      <c r="F449" s="1634">
        <v>271</v>
      </c>
      <c r="G449" s="1634">
        <v>271</v>
      </c>
      <c r="H449" s="2431">
        <v>121.12</v>
      </c>
      <c r="I449" s="2431">
        <v>216.8</v>
      </c>
      <c r="J449" s="2431">
        <v>0.9</v>
      </c>
      <c r="K449" s="2431">
        <v>17.11</v>
      </c>
      <c r="L449" s="1634">
        <v>14924</v>
      </c>
      <c r="M449" s="1634">
        <f t="shared" si="81"/>
        <v>52324</v>
      </c>
      <c r="N449" s="1634">
        <f t="shared" si="82"/>
        <v>0</v>
      </c>
      <c r="O449" s="1634">
        <v>271</v>
      </c>
      <c r="P449" s="2431">
        <v>245.44000000000003</v>
      </c>
      <c r="Q449" s="2431">
        <v>245.44</v>
      </c>
      <c r="R449" s="2431">
        <v>0.88270000000000004</v>
      </c>
      <c r="S449" s="2431">
        <v>11.77</v>
      </c>
      <c r="T449" s="1634">
        <v>21484</v>
      </c>
      <c r="U449" s="1634">
        <f t="shared" si="83"/>
        <v>109564</v>
      </c>
      <c r="V449" s="1634">
        <f t="shared" si="84"/>
        <v>0</v>
      </c>
      <c r="W449" s="2434">
        <v>271</v>
      </c>
      <c r="X449" s="2434">
        <v>145.6</v>
      </c>
      <c r="Y449" s="2434">
        <v>216.8</v>
      </c>
      <c r="Z449" s="2434">
        <v>0.88319999999999999</v>
      </c>
      <c r="AA449" s="2434">
        <v>16.350000000000001</v>
      </c>
      <c r="AB449" s="2434">
        <v>17144</v>
      </c>
      <c r="AC449" s="1634">
        <f t="shared" si="85"/>
        <v>62899</v>
      </c>
      <c r="AD449" s="1634">
        <f t="shared" si="86"/>
        <v>0</v>
      </c>
      <c r="AE449" s="2434">
        <v>271</v>
      </c>
      <c r="AF449" s="1634">
        <v>91.039999999999992</v>
      </c>
      <c r="AG449" s="1634">
        <v>216.8</v>
      </c>
      <c r="AH449" s="1634">
        <v>0.82689999999999997</v>
      </c>
      <c r="AI449" s="1634">
        <v>25.6</v>
      </c>
      <c r="AJ449" s="1634">
        <v>17340</v>
      </c>
      <c r="AK449" s="1634">
        <f t="shared" si="87"/>
        <v>40640</v>
      </c>
      <c r="AL449" s="1634">
        <f t="shared" si="88"/>
        <v>0</v>
      </c>
      <c r="AM449" s="1634">
        <v>271</v>
      </c>
      <c r="AN449" s="1634">
        <v>167.35999999999999</v>
      </c>
      <c r="AO449" s="1634">
        <v>216.8</v>
      </c>
      <c r="AP449" s="1634">
        <v>0.82869999999999999</v>
      </c>
      <c r="AQ449" s="2431">
        <v>19.68</v>
      </c>
      <c r="AR449" s="1634">
        <v>24504</v>
      </c>
      <c r="AS449" s="1634">
        <f t="shared" si="89"/>
        <v>74710</v>
      </c>
      <c r="AT449" s="1634">
        <f t="shared" si="90"/>
        <v>0</v>
      </c>
      <c r="AU449" s="1634">
        <v>271</v>
      </c>
      <c r="AV449" s="1634">
        <v>163.35999999999999</v>
      </c>
      <c r="AW449" s="1634">
        <v>216.8</v>
      </c>
      <c r="AX449" s="1634">
        <v>0.81330000000000002</v>
      </c>
      <c r="AY449" s="1634">
        <v>13.19</v>
      </c>
      <c r="AZ449" s="1634">
        <v>15512</v>
      </c>
      <c r="BA449" s="1634">
        <f t="shared" si="91"/>
        <v>70572</v>
      </c>
      <c r="BB449" s="1634">
        <f t="shared" si="92"/>
        <v>0</v>
      </c>
    </row>
    <row r="450" spans="1:54" ht="15">
      <c r="A450" s="2456">
        <f t="shared" si="93"/>
        <v>445</v>
      </c>
      <c r="B450" s="2411" t="s">
        <v>3507</v>
      </c>
      <c r="C450" s="2411" t="s">
        <v>536</v>
      </c>
      <c r="D450" s="1611" t="s">
        <v>515</v>
      </c>
      <c r="E450" s="1611" t="s">
        <v>259</v>
      </c>
      <c r="F450" s="1634">
        <v>274</v>
      </c>
      <c r="G450" s="1634">
        <v>274</v>
      </c>
      <c r="H450" s="2431">
        <v>224.64000000000001</v>
      </c>
      <c r="I450" s="2431">
        <v>224.64</v>
      </c>
      <c r="J450" s="2431">
        <v>0.97829999999999995</v>
      </c>
      <c r="K450" s="2431">
        <v>46.26</v>
      </c>
      <c r="L450" s="1634">
        <v>74817</v>
      </c>
      <c r="M450" s="1634">
        <f t="shared" si="81"/>
        <v>97044</v>
      </c>
      <c r="N450" s="1634">
        <f t="shared" si="82"/>
        <v>0</v>
      </c>
      <c r="O450" s="1634">
        <v>274</v>
      </c>
      <c r="P450" s="2431">
        <v>291.72000000000003</v>
      </c>
      <c r="Q450" s="2431">
        <v>291.72000000000003</v>
      </c>
      <c r="R450" s="2431">
        <v>0.98260000000000003</v>
      </c>
      <c r="S450" s="2431">
        <v>49.55</v>
      </c>
      <c r="T450" s="1634">
        <v>107536</v>
      </c>
      <c r="U450" s="1634">
        <f t="shared" si="83"/>
        <v>130224</v>
      </c>
      <c r="V450" s="1634">
        <f t="shared" si="84"/>
        <v>0</v>
      </c>
      <c r="W450" s="2434">
        <v>274</v>
      </c>
      <c r="X450" s="2434">
        <v>265.32</v>
      </c>
      <c r="Y450" s="2434">
        <v>265.32</v>
      </c>
      <c r="Z450" s="2434">
        <v>0.9778</v>
      </c>
      <c r="AA450" s="2434">
        <v>34.119999999999997</v>
      </c>
      <c r="AB450" s="2434">
        <v>65185</v>
      </c>
      <c r="AC450" s="1634">
        <f t="shared" si="85"/>
        <v>114618</v>
      </c>
      <c r="AD450" s="1634">
        <f t="shared" si="86"/>
        <v>0</v>
      </c>
      <c r="AE450" s="2434">
        <v>274</v>
      </c>
      <c r="AF450" s="1634">
        <v>245.16000000000003</v>
      </c>
      <c r="AG450" s="1634">
        <v>245.16</v>
      </c>
      <c r="AH450" s="1634">
        <v>0.9829</v>
      </c>
      <c r="AI450" s="1634">
        <v>41.4</v>
      </c>
      <c r="AJ450" s="1634">
        <v>75508</v>
      </c>
      <c r="AK450" s="1634">
        <f t="shared" si="87"/>
        <v>109439</v>
      </c>
      <c r="AL450" s="1634">
        <f t="shared" si="88"/>
        <v>0</v>
      </c>
      <c r="AM450" s="1634">
        <v>274</v>
      </c>
      <c r="AN450" s="1634">
        <v>277.32</v>
      </c>
      <c r="AO450" s="1634">
        <v>277.32</v>
      </c>
      <c r="AP450" s="1634">
        <v>0.97660000000000002</v>
      </c>
      <c r="AQ450" s="2431">
        <v>31.11</v>
      </c>
      <c r="AR450" s="1634">
        <v>64178</v>
      </c>
      <c r="AS450" s="1634">
        <f t="shared" si="89"/>
        <v>123796</v>
      </c>
      <c r="AT450" s="1634">
        <f t="shared" si="90"/>
        <v>0</v>
      </c>
      <c r="AU450" s="1634">
        <v>274</v>
      </c>
      <c r="AV450" s="1634">
        <v>242.4</v>
      </c>
      <c r="AW450" s="1634">
        <v>242.4</v>
      </c>
      <c r="AX450" s="1634">
        <v>0.96430000000000005</v>
      </c>
      <c r="AY450" s="1634">
        <v>30.12</v>
      </c>
      <c r="AZ450" s="1634">
        <v>52574</v>
      </c>
      <c r="BA450" s="1634">
        <f t="shared" si="91"/>
        <v>104717</v>
      </c>
      <c r="BB450" s="1634">
        <f t="shared" si="92"/>
        <v>0</v>
      </c>
    </row>
    <row r="451" spans="1:54" ht="15">
      <c r="A451" s="2456">
        <f t="shared" si="93"/>
        <v>446</v>
      </c>
      <c r="B451" s="2411" t="s">
        <v>3508</v>
      </c>
      <c r="C451" s="2411" t="s">
        <v>742</v>
      </c>
      <c r="D451" s="1611" t="s">
        <v>515</v>
      </c>
      <c r="E451" s="1611" t="s">
        <v>259</v>
      </c>
      <c r="F451" s="1634">
        <v>275</v>
      </c>
      <c r="G451" s="1634">
        <v>275</v>
      </c>
      <c r="H451" s="2431">
        <v>92.800000000000011</v>
      </c>
      <c r="I451" s="2431">
        <v>220</v>
      </c>
      <c r="J451" s="2431">
        <v>0.91590000000000005</v>
      </c>
      <c r="K451" s="2431">
        <v>84.02</v>
      </c>
      <c r="L451" s="1634">
        <v>56138</v>
      </c>
      <c r="M451" s="1634">
        <f t="shared" si="81"/>
        <v>40090</v>
      </c>
      <c r="N451" s="1634">
        <f t="shared" si="82"/>
        <v>16048</v>
      </c>
      <c r="O451" s="1634">
        <v>275</v>
      </c>
      <c r="P451" s="2431">
        <v>99.2</v>
      </c>
      <c r="Q451" s="2431">
        <v>220</v>
      </c>
      <c r="R451" s="2431">
        <v>0.90490000000000004</v>
      </c>
      <c r="S451" s="2431">
        <v>71.37</v>
      </c>
      <c r="T451" s="1634">
        <v>52674</v>
      </c>
      <c r="U451" s="1634">
        <f t="shared" si="83"/>
        <v>44283</v>
      </c>
      <c r="V451" s="1634">
        <f t="shared" si="84"/>
        <v>8391</v>
      </c>
      <c r="W451" s="2434">
        <v>275</v>
      </c>
      <c r="X451" s="2434">
        <v>94.399999999999991</v>
      </c>
      <c r="Y451" s="2434">
        <v>220</v>
      </c>
      <c r="Z451" s="2434">
        <v>0.91620000000000001</v>
      </c>
      <c r="AA451" s="2434">
        <v>78.989999999999995</v>
      </c>
      <c r="AB451" s="2434">
        <v>53686</v>
      </c>
      <c r="AC451" s="1634">
        <f t="shared" si="85"/>
        <v>40781</v>
      </c>
      <c r="AD451" s="1634">
        <f t="shared" si="86"/>
        <v>12905</v>
      </c>
      <c r="AE451" s="2434">
        <v>275</v>
      </c>
      <c r="AF451" s="1634">
        <v>93.44</v>
      </c>
      <c r="AG451" s="1634">
        <v>220</v>
      </c>
      <c r="AH451" s="1634">
        <v>0.91920000000000002</v>
      </c>
      <c r="AI451" s="1634">
        <v>72.63</v>
      </c>
      <c r="AJ451" s="1634">
        <v>50490</v>
      </c>
      <c r="AK451" s="1634">
        <f t="shared" si="87"/>
        <v>41712</v>
      </c>
      <c r="AL451" s="1634">
        <f t="shared" si="88"/>
        <v>8778</v>
      </c>
      <c r="AM451" s="1634">
        <v>275</v>
      </c>
      <c r="AN451" s="1634">
        <v>99.039999999999992</v>
      </c>
      <c r="AO451" s="1634">
        <v>220</v>
      </c>
      <c r="AP451" s="1634">
        <v>0.90969999999999995</v>
      </c>
      <c r="AQ451" s="2431">
        <v>75.48</v>
      </c>
      <c r="AR451" s="1634">
        <v>55620</v>
      </c>
      <c r="AS451" s="1634">
        <f t="shared" si="89"/>
        <v>44211</v>
      </c>
      <c r="AT451" s="1634">
        <f t="shared" si="90"/>
        <v>11409</v>
      </c>
      <c r="AU451" s="1634">
        <v>275</v>
      </c>
      <c r="AV451" s="1634">
        <v>98.08</v>
      </c>
      <c r="AW451" s="1634">
        <v>220</v>
      </c>
      <c r="AX451" s="1634">
        <v>0.91169999999999995</v>
      </c>
      <c r="AY451" s="1634">
        <v>64.06</v>
      </c>
      <c r="AZ451" s="1634">
        <v>45240</v>
      </c>
      <c r="BA451" s="1634">
        <f t="shared" si="91"/>
        <v>42371</v>
      </c>
      <c r="BB451" s="1634">
        <f t="shared" si="92"/>
        <v>2869</v>
      </c>
    </row>
    <row r="452" spans="1:54" ht="15">
      <c r="A452" s="2456">
        <f t="shared" si="93"/>
        <v>447</v>
      </c>
      <c r="B452" s="2411" t="s">
        <v>3509</v>
      </c>
      <c r="C452" s="2411" t="s">
        <v>536</v>
      </c>
      <c r="D452" s="1611" t="s">
        <v>515</v>
      </c>
      <c r="E452" s="1611" t="s">
        <v>259</v>
      </c>
      <c r="F452" s="1634">
        <v>275</v>
      </c>
      <c r="G452" s="1634">
        <v>275</v>
      </c>
      <c r="H452" s="2431">
        <v>232.94799999999998</v>
      </c>
      <c r="I452" s="2431">
        <v>232.95</v>
      </c>
      <c r="J452" s="2431">
        <v>0.84660000000000002</v>
      </c>
      <c r="K452" s="2431">
        <v>25.31</v>
      </c>
      <c r="L452" s="1634">
        <v>42446</v>
      </c>
      <c r="M452" s="1634">
        <f t="shared" si="81"/>
        <v>100634</v>
      </c>
      <c r="N452" s="1634">
        <f t="shared" si="82"/>
        <v>0</v>
      </c>
      <c r="O452" s="1634">
        <v>275</v>
      </c>
      <c r="P452" s="2431">
        <v>221.95799999999997</v>
      </c>
      <c r="Q452" s="2431">
        <v>221.96</v>
      </c>
      <c r="R452" s="2431">
        <v>0.87239999999999995</v>
      </c>
      <c r="S452" s="2431">
        <v>27.67</v>
      </c>
      <c r="T452" s="1634">
        <v>45690</v>
      </c>
      <c r="U452" s="1634">
        <f t="shared" si="83"/>
        <v>99082</v>
      </c>
      <c r="V452" s="1634">
        <f t="shared" si="84"/>
        <v>0</v>
      </c>
      <c r="W452" s="2434">
        <v>275</v>
      </c>
      <c r="X452" s="2434">
        <v>246.83599999999998</v>
      </c>
      <c r="Y452" s="2434">
        <v>246.84</v>
      </c>
      <c r="Z452" s="2434">
        <v>0.74739999999999995</v>
      </c>
      <c r="AA452" s="2434">
        <v>32.33</v>
      </c>
      <c r="AB452" s="2434">
        <v>57458</v>
      </c>
      <c r="AC452" s="1634">
        <f t="shared" si="85"/>
        <v>106633</v>
      </c>
      <c r="AD452" s="1634">
        <f t="shared" si="86"/>
        <v>0</v>
      </c>
      <c r="AE452" s="2434">
        <v>275</v>
      </c>
      <c r="AF452" s="1634">
        <v>261.17200000000003</v>
      </c>
      <c r="AG452" s="1634">
        <v>261.17</v>
      </c>
      <c r="AH452" s="1634">
        <v>0.64659999999999995</v>
      </c>
      <c r="AI452" s="1634">
        <v>38.19</v>
      </c>
      <c r="AJ452" s="1634">
        <v>74211</v>
      </c>
      <c r="AK452" s="1634">
        <f t="shared" si="87"/>
        <v>116587</v>
      </c>
      <c r="AL452" s="1634">
        <f t="shared" si="88"/>
        <v>0</v>
      </c>
      <c r="AM452" s="1634">
        <v>275</v>
      </c>
      <c r="AN452" s="1634">
        <v>269.166</v>
      </c>
      <c r="AO452" s="1634">
        <v>269.17</v>
      </c>
      <c r="AP452" s="1634">
        <v>0.59870000000000001</v>
      </c>
      <c r="AQ452" s="2431">
        <v>31.94</v>
      </c>
      <c r="AR452" s="1634">
        <v>63972</v>
      </c>
      <c r="AS452" s="1634">
        <f t="shared" si="89"/>
        <v>120156</v>
      </c>
      <c r="AT452" s="1634">
        <f t="shared" si="90"/>
        <v>0</v>
      </c>
      <c r="AU452" s="1634">
        <v>275</v>
      </c>
      <c r="AV452" s="1634">
        <v>261.49400000000003</v>
      </c>
      <c r="AW452" s="1634">
        <v>261.49</v>
      </c>
      <c r="AX452" s="1634">
        <v>0.64200000000000002</v>
      </c>
      <c r="AY452" s="1634">
        <v>36.72</v>
      </c>
      <c r="AZ452" s="1634">
        <v>69126</v>
      </c>
      <c r="BA452" s="1634">
        <f t="shared" si="91"/>
        <v>112965</v>
      </c>
      <c r="BB452" s="1634">
        <f t="shared" si="92"/>
        <v>0</v>
      </c>
    </row>
    <row r="453" spans="1:54" ht="15">
      <c r="A453" s="2456">
        <f t="shared" si="93"/>
        <v>448</v>
      </c>
      <c r="B453" s="2411" t="s">
        <v>3510</v>
      </c>
      <c r="C453" s="2411" t="s">
        <v>619</v>
      </c>
      <c r="D453" s="1611" t="s">
        <v>515</v>
      </c>
      <c r="E453" s="1611" t="s">
        <v>259</v>
      </c>
      <c r="F453" s="1634">
        <v>278</v>
      </c>
      <c r="G453" s="1634">
        <v>278</v>
      </c>
      <c r="H453" s="2431">
        <v>356.16</v>
      </c>
      <c r="I453" s="2431">
        <v>356.16</v>
      </c>
      <c r="J453" s="2431">
        <v>0.98199999999999998</v>
      </c>
      <c r="K453" s="2431">
        <v>37.003110337426378</v>
      </c>
      <c r="L453" s="1634">
        <v>94889</v>
      </c>
      <c r="M453" s="1634">
        <f t="shared" si="81"/>
        <v>153861</v>
      </c>
      <c r="N453" s="1634">
        <f t="shared" si="82"/>
        <v>0</v>
      </c>
      <c r="O453" s="1634">
        <v>278</v>
      </c>
      <c r="P453" s="2431">
        <v>411.84000000000003</v>
      </c>
      <c r="Q453" s="2431">
        <v>411.84</v>
      </c>
      <c r="R453" s="2431">
        <v>0.96860000000000002</v>
      </c>
      <c r="S453" s="2431">
        <v>41.894336249174955</v>
      </c>
      <c r="T453" s="1634">
        <v>128368</v>
      </c>
      <c r="U453" s="1634">
        <f t="shared" si="83"/>
        <v>183845</v>
      </c>
      <c r="V453" s="1634">
        <f t="shared" si="84"/>
        <v>0</v>
      </c>
      <c r="W453" s="2434">
        <v>278</v>
      </c>
      <c r="X453" s="2434">
        <v>396.72</v>
      </c>
      <c r="Y453" s="2434">
        <v>396.72</v>
      </c>
      <c r="Z453" s="2434">
        <v>0.97989999999999999</v>
      </c>
      <c r="AA453" s="2435">
        <v>52.245076292263228</v>
      </c>
      <c r="AB453" s="2434">
        <v>149232</v>
      </c>
      <c r="AC453" s="1634">
        <f t="shared" si="85"/>
        <v>171383</v>
      </c>
      <c r="AD453" s="1634">
        <f t="shared" si="86"/>
        <v>0</v>
      </c>
      <c r="AE453" s="2434">
        <v>278</v>
      </c>
      <c r="AF453" s="1634">
        <v>341.04</v>
      </c>
      <c r="AG453" s="1634">
        <v>341.04</v>
      </c>
      <c r="AH453" s="1634">
        <v>0.98140000000000005</v>
      </c>
      <c r="AI453" s="2431">
        <f>+AJ453/(24*31*AF453)*100</f>
        <v>33.081526084664489</v>
      </c>
      <c r="AJ453" s="1634">
        <v>83939</v>
      </c>
      <c r="AK453" s="1634">
        <f t="shared" si="87"/>
        <v>152240</v>
      </c>
      <c r="AL453" s="1634">
        <f t="shared" si="88"/>
        <v>0</v>
      </c>
      <c r="AM453" s="1634">
        <v>278</v>
      </c>
      <c r="AN453" s="1634">
        <v>340.2</v>
      </c>
      <c r="AO453" s="1634">
        <v>340.2</v>
      </c>
      <c r="AP453" s="1634">
        <v>0.98399999999999999</v>
      </c>
      <c r="AQ453" s="2431">
        <f>+AR453/(24*31*AN453)*100</f>
        <v>35.33974322504789</v>
      </c>
      <c r="AR453" s="1634">
        <v>89448</v>
      </c>
      <c r="AS453" s="1634">
        <f t="shared" si="89"/>
        <v>151865</v>
      </c>
      <c r="AT453" s="1634">
        <f t="shared" si="90"/>
        <v>0</v>
      </c>
      <c r="AU453" s="1634">
        <v>278</v>
      </c>
      <c r="AV453" s="1634">
        <v>368.4</v>
      </c>
      <c r="AW453" s="1634">
        <v>368.4</v>
      </c>
      <c r="AX453" s="1634">
        <v>0.98419999999999996</v>
      </c>
      <c r="AY453" s="2431">
        <f>+AZ453/(24*30*AV453)*100</f>
        <v>36.037217999758717</v>
      </c>
      <c r="AZ453" s="1634">
        <v>95588</v>
      </c>
      <c r="BA453" s="1634">
        <f t="shared" si="91"/>
        <v>159149</v>
      </c>
      <c r="BB453" s="1634">
        <f t="shared" si="92"/>
        <v>0</v>
      </c>
    </row>
    <row r="454" spans="1:54" ht="15">
      <c r="A454" s="2456">
        <f t="shared" si="93"/>
        <v>449</v>
      </c>
      <c r="B454" s="2411" t="s">
        <v>3514</v>
      </c>
      <c r="C454" s="2411" t="s">
        <v>536</v>
      </c>
      <c r="D454" s="1611" t="s">
        <v>515</v>
      </c>
      <c r="E454" s="1611" t="s">
        <v>259</v>
      </c>
      <c r="F454" s="1634">
        <v>278</v>
      </c>
      <c r="G454" s="1634">
        <v>278</v>
      </c>
      <c r="H454" s="2431">
        <v>120</v>
      </c>
      <c r="I454" s="2431">
        <v>222.4</v>
      </c>
      <c r="J454" s="2431">
        <v>0.85770000000000002</v>
      </c>
      <c r="K454" s="2431">
        <v>8.84</v>
      </c>
      <c r="L454" s="1634">
        <v>7634</v>
      </c>
      <c r="M454" s="1634">
        <f t="shared" ref="M454:M517" si="94">+ROUND(24*30*0.6*H454,0)</f>
        <v>51840</v>
      </c>
      <c r="N454" s="1634">
        <f t="shared" ref="N454:N517" si="95">+MAX((L454-M454),0)</f>
        <v>0</v>
      </c>
      <c r="O454" s="1634">
        <v>278</v>
      </c>
      <c r="P454" s="2431">
        <v>112.79999999999998</v>
      </c>
      <c r="Q454" s="2431">
        <v>222.4</v>
      </c>
      <c r="R454" s="2431">
        <v>0.83799999999999997</v>
      </c>
      <c r="S454" s="2431">
        <v>15.09</v>
      </c>
      <c r="T454" s="1634">
        <v>12668</v>
      </c>
      <c r="U454" s="1634">
        <f t="shared" ref="U454:U517" si="96">+ROUND(24*31*0.6*P454,0)</f>
        <v>50354</v>
      </c>
      <c r="V454" s="1634">
        <f t="shared" ref="V454:V517" si="97">+MAX((T454-U454),0)</f>
        <v>0</v>
      </c>
      <c r="W454" s="2434">
        <v>278</v>
      </c>
      <c r="X454" s="2434">
        <v>91.84</v>
      </c>
      <c r="Y454" s="2434">
        <v>222.4</v>
      </c>
      <c r="Z454" s="2434">
        <v>0.85509999999999997</v>
      </c>
      <c r="AA454" s="2434">
        <v>8.94</v>
      </c>
      <c r="AB454" s="2434">
        <v>5910</v>
      </c>
      <c r="AC454" s="1634">
        <f t="shared" ref="AC454:AC517" si="98">+ROUND(24*30*0.6*X454,0)</f>
        <v>39675</v>
      </c>
      <c r="AD454" s="1634">
        <f t="shared" ref="AD454:AD517" si="99">+MAX((AB454-AC454),0)</f>
        <v>0</v>
      </c>
      <c r="AE454" s="2434">
        <v>278</v>
      </c>
      <c r="AF454" s="1634">
        <v>92.800000000000011</v>
      </c>
      <c r="AG454" s="1634">
        <v>222.4</v>
      </c>
      <c r="AH454" s="1634">
        <v>0.87609999999999999</v>
      </c>
      <c r="AI454" s="1634">
        <v>4.54</v>
      </c>
      <c r="AJ454" s="1634">
        <v>3134</v>
      </c>
      <c r="AK454" s="1634">
        <f t="shared" ref="AK454:AK517" si="100">+ROUND(24*31*0.6*AF454,0)</f>
        <v>41426</v>
      </c>
      <c r="AL454" s="1634">
        <f t="shared" ref="AL454:AL517" si="101">+MAX((AJ454-AK454),0)</f>
        <v>0</v>
      </c>
      <c r="AM454" s="1634">
        <v>278</v>
      </c>
      <c r="AN454" s="1634">
        <v>7.3599999999999994</v>
      </c>
      <c r="AO454" s="1634">
        <v>222.4</v>
      </c>
      <c r="AP454" s="1634">
        <v>0.95989999999999998</v>
      </c>
      <c r="AQ454" s="2431">
        <v>17.309999999999999</v>
      </c>
      <c r="AR454" s="1634">
        <v>948</v>
      </c>
      <c r="AS454" s="1634">
        <f t="shared" ref="AS454:AS517" si="102">+ROUND(24*31*0.6*AN454,0)</f>
        <v>3286</v>
      </c>
      <c r="AT454" s="1634">
        <f t="shared" ref="AT454:AT517" si="103">+MAX((AR454-AS454),0)</f>
        <v>0</v>
      </c>
      <c r="AU454" s="1634">
        <v>278</v>
      </c>
      <c r="AV454" s="1634">
        <v>89.759999999999991</v>
      </c>
      <c r="AW454" s="1634">
        <v>222.4</v>
      </c>
      <c r="AX454" s="1634">
        <v>0.85150000000000003</v>
      </c>
      <c r="AY454" s="1634">
        <v>7.96</v>
      </c>
      <c r="AZ454" s="1634">
        <v>5146</v>
      </c>
      <c r="BA454" s="1634">
        <f t="shared" ref="BA454:BA517" si="104">+ROUND(24*30*0.6*AV454,0)</f>
        <v>38776</v>
      </c>
      <c r="BB454" s="1634">
        <f t="shared" ref="BB454:BB517" si="105">+MAX((AZ454-BA454),0)</f>
        <v>0</v>
      </c>
    </row>
    <row r="455" spans="1:54" ht="15">
      <c r="A455" s="2456">
        <f t="shared" si="93"/>
        <v>450</v>
      </c>
      <c r="B455" s="2411" t="s">
        <v>3516</v>
      </c>
      <c r="C455" s="2411" t="s">
        <v>3156</v>
      </c>
      <c r="D455" s="1611" t="s">
        <v>515</v>
      </c>
      <c r="E455" s="1611" t="s">
        <v>259</v>
      </c>
      <c r="F455" s="1634">
        <v>278</v>
      </c>
      <c r="G455" s="1634">
        <v>278</v>
      </c>
      <c r="H455" s="2431">
        <v>93.240000000000009</v>
      </c>
      <c r="I455" s="2431">
        <v>278</v>
      </c>
      <c r="J455" s="2431">
        <v>0.73419999999999996</v>
      </c>
      <c r="K455" s="2431">
        <v>32.23759473759474</v>
      </c>
      <c r="L455" s="1634">
        <v>21642</v>
      </c>
      <c r="M455" s="1634">
        <f t="shared" si="94"/>
        <v>40280</v>
      </c>
      <c r="N455" s="1634">
        <f t="shared" si="95"/>
        <v>0</v>
      </c>
      <c r="O455" s="1634">
        <v>278</v>
      </c>
      <c r="P455" s="2431">
        <v>128.52000000000001</v>
      </c>
      <c r="Q455" s="2431">
        <v>278</v>
      </c>
      <c r="R455" s="2431">
        <v>0.71950000000000003</v>
      </c>
      <c r="S455" s="2431">
        <v>42.046089642547578</v>
      </c>
      <c r="T455" s="1634">
        <v>40204</v>
      </c>
      <c r="U455" s="1634">
        <f t="shared" si="96"/>
        <v>57371</v>
      </c>
      <c r="V455" s="1634">
        <f t="shared" si="97"/>
        <v>0</v>
      </c>
      <c r="W455" s="2434">
        <v>278</v>
      </c>
      <c r="X455" s="2434">
        <v>140.28</v>
      </c>
      <c r="Y455" s="2434">
        <v>278</v>
      </c>
      <c r="Z455" s="2434">
        <v>0.74519999999999997</v>
      </c>
      <c r="AA455" s="2435">
        <v>47.523009536482583</v>
      </c>
      <c r="AB455" s="2434">
        <v>47999</v>
      </c>
      <c r="AC455" s="1634">
        <f t="shared" si="98"/>
        <v>60601</v>
      </c>
      <c r="AD455" s="1634">
        <f t="shared" si="99"/>
        <v>0</v>
      </c>
      <c r="AE455" s="2434">
        <v>278</v>
      </c>
      <c r="AF455" s="1634">
        <v>210.48</v>
      </c>
      <c r="AG455" s="1634">
        <v>278</v>
      </c>
      <c r="AH455" s="1634">
        <v>0.75429999999999997</v>
      </c>
      <c r="AI455" s="2431">
        <f>+AJ455/(24*31*AF455)*100</f>
        <v>34.468705427021902</v>
      </c>
      <c r="AJ455" s="1634">
        <v>53977</v>
      </c>
      <c r="AK455" s="1634">
        <f t="shared" si="100"/>
        <v>93958</v>
      </c>
      <c r="AL455" s="1634">
        <f t="shared" si="101"/>
        <v>0</v>
      </c>
      <c r="AM455" s="1634">
        <v>278</v>
      </c>
      <c r="AN455" s="1634">
        <v>125.04</v>
      </c>
      <c r="AO455" s="1634">
        <v>278</v>
      </c>
      <c r="AP455" s="1634">
        <v>0.72989999999999999</v>
      </c>
      <c r="AQ455" s="2431">
        <f>+AR455/(24*31*AN455)*100</f>
        <v>43.017417222187824</v>
      </c>
      <c r="AR455" s="1634">
        <v>40019</v>
      </c>
      <c r="AS455" s="1634">
        <f t="shared" si="102"/>
        <v>55818</v>
      </c>
      <c r="AT455" s="1634">
        <f t="shared" si="103"/>
        <v>0</v>
      </c>
      <c r="AU455" s="1634">
        <v>278</v>
      </c>
      <c r="AV455" s="1634">
        <v>130.80000000000001</v>
      </c>
      <c r="AW455" s="1634">
        <v>278</v>
      </c>
      <c r="AX455" s="1634">
        <v>0.75829999999999997</v>
      </c>
      <c r="AY455" s="2431">
        <f>+AZ455/(24*30*AV455)*100</f>
        <v>45.756880733944946</v>
      </c>
      <c r="AZ455" s="1634">
        <v>43092</v>
      </c>
      <c r="BA455" s="1634">
        <f t="shared" si="104"/>
        <v>56506</v>
      </c>
      <c r="BB455" s="1634">
        <f t="shared" si="105"/>
        <v>0</v>
      </c>
    </row>
    <row r="456" spans="1:54" ht="15">
      <c r="A456" s="2456">
        <f t="shared" ref="A456:A519" si="106">+A455+1</f>
        <v>451</v>
      </c>
      <c r="B456" s="2411" t="s">
        <v>3516</v>
      </c>
      <c r="C456" s="2411" t="s">
        <v>3156</v>
      </c>
      <c r="D456" s="1611" t="s">
        <v>515</v>
      </c>
      <c r="E456" s="1611" t="s">
        <v>259</v>
      </c>
      <c r="F456" s="1634">
        <v>278</v>
      </c>
      <c r="G456" s="1634">
        <v>278</v>
      </c>
      <c r="H456" s="2431">
        <v>148.07999999999998</v>
      </c>
      <c r="I456" s="2431">
        <v>278</v>
      </c>
      <c r="J456" s="2431">
        <v>0.73540000000000005</v>
      </c>
      <c r="K456" s="2431">
        <v>43.737619304880248</v>
      </c>
      <c r="L456" s="1634">
        <v>46632</v>
      </c>
      <c r="M456" s="1634">
        <f t="shared" si="94"/>
        <v>63971</v>
      </c>
      <c r="N456" s="1634">
        <f t="shared" si="95"/>
        <v>0</v>
      </c>
      <c r="O456" s="1634">
        <v>278</v>
      </c>
      <c r="P456" s="2431">
        <v>208.32</v>
      </c>
      <c r="Q456" s="2431">
        <v>278</v>
      </c>
      <c r="R456" s="2431">
        <v>0.75880000000000003</v>
      </c>
      <c r="S456" s="2431">
        <v>43.001461770972696</v>
      </c>
      <c r="T456" s="1634">
        <v>66648</v>
      </c>
      <c r="U456" s="1634">
        <f t="shared" si="96"/>
        <v>92994</v>
      </c>
      <c r="V456" s="1634">
        <f t="shared" si="97"/>
        <v>0</v>
      </c>
      <c r="W456" s="2434">
        <v>278</v>
      </c>
      <c r="X456" s="2434">
        <v>219.84</v>
      </c>
      <c r="Y456" s="2434">
        <v>278</v>
      </c>
      <c r="Z456" s="2434">
        <v>0.78949999999999998</v>
      </c>
      <c r="AA456" s="2435">
        <v>45.694217006307618</v>
      </c>
      <c r="AB456" s="2434">
        <v>72327</v>
      </c>
      <c r="AC456" s="1634">
        <f t="shared" si="98"/>
        <v>94971</v>
      </c>
      <c r="AD456" s="1634">
        <f t="shared" si="99"/>
        <v>0</v>
      </c>
      <c r="AE456" s="2434">
        <v>278</v>
      </c>
      <c r="AF456" s="1634">
        <v>175.68</v>
      </c>
      <c r="AG456" s="1634">
        <v>278</v>
      </c>
      <c r="AH456" s="1634">
        <v>0.73470000000000002</v>
      </c>
      <c r="AI456" s="2431">
        <f>+AJ456/(24*31*AF456)*100</f>
        <v>50.758986280039956</v>
      </c>
      <c r="AJ456" s="1634">
        <v>66345</v>
      </c>
      <c r="AK456" s="1634">
        <f t="shared" si="100"/>
        <v>78424</v>
      </c>
      <c r="AL456" s="1634">
        <f t="shared" si="101"/>
        <v>0</v>
      </c>
      <c r="AM456" s="1634">
        <v>278</v>
      </c>
      <c r="AN456" s="1634">
        <v>183.12</v>
      </c>
      <c r="AO456" s="1634">
        <v>278</v>
      </c>
      <c r="AP456" s="1634">
        <v>0.6744</v>
      </c>
      <c r="AQ456" s="2431">
        <f>+AR456/(24*31*AN456)*100</f>
        <v>31.963880550740569</v>
      </c>
      <c r="AR456" s="1634">
        <v>43548</v>
      </c>
      <c r="AS456" s="1634">
        <f t="shared" si="102"/>
        <v>81745</v>
      </c>
      <c r="AT456" s="1634">
        <f t="shared" si="103"/>
        <v>0</v>
      </c>
      <c r="AU456" s="1634">
        <v>278</v>
      </c>
      <c r="AV456" s="1634">
        <v>258.72000000000003</v>
      </c>
      <c r="AW456" s="1634">
        <v>278</v>
      </c>
      <c r="AX456" s="1634">
        <v>0.72299999999999998</v>
      </c>
      <c r="AY456" s="2431">
        <f>+AZ456/(24*30*AV456)*100</f>
        <v>31.700937950937945</v>
      </c>
      <c r="AZ456" s="1634">
        <v>59052</v>
      </c>
      <c r="BA456" s="1634">
        <f t="shared" si="104"/>
        <v>111767</v>
      </c>
      <c r="BB456" s="1634">
        <f t="shared" si="105"/>
        <v>0</v>
      </c>
    </row>
    <row r="457" spans="1:54" ht="15">
      <c r="A457" s="2456">
        <f t="shared" si="106"/>
        <v>452</v>
      </c>
      <c r="B457" s="2411" t="s">
        <v>3517</v>
      </c>
      <c r="C457" s="2411" t="s">
        <v>536</v>
      </c>
      <c r="D457" s="1611" t="s">
        <v>515</v>
      </c>
      <c r="E457" s="1611" t="s">
        <v>259</v>
      </c>
      <c r="F457" s="1634">
        <v>278</v>
      </c>
      <c r="G457" s="1634">
        <v>278</v>
      </c>
      <c r="H457" s="2431">
        <v>184</v>
      </c>
      <c r="I457" s="2431">
        <v>222.4</v>
      </c>
      <c r="J457" s="2431">
        <v>0.99429999999999996</v>
      </c>
      <c r="K457" s="2431">
        <v>33.74</v>
      </c>
      <c r="L457" s="1634">
        <v>44700</v>
      </c>
      <c r="M457" s="1634">
        <f t="shared" si="94"/>
        <v>79488</v>
      </c>
      <c r="N457" s="1634">
        <f t="shared" si="95"/>
        <v>0</v>
      </c>
      <c r="O457" s="1634">
        <v>278</v>
      </c>
      <c r="P457" s="2431">
        <v>183.68</v>
      </c>
      <c r="Q457" s="2431">
        <v>222.4</v>
      </c>
      <c r="R457" s="2431">
        <v>0.99319999999999997</v>
      </c>
      <c r="S457" s="2431">
        <v>32.89</v>
      </c>
      <c r="T457" s="1634">
        <v>44944</v>
      </c>
      <c r="U457" s="1634">
        <f t="shared" si="96"/>
        <v>81995</v>
      </c>
      <c r="V457" s="1634">
        <f t="shared" si="97"/>
        <v>0</v>
      </c>
      <c r="W457" s="2434">
        <v>278</v>
      </c>
      <c r="X457" s="2434">
        <v>202.24</v>
      </c>
      <c r="Y457" s="2434">
        <v>222.4</v>
      </c>
      <c r="Z457" s="2434">
        <v>0.99</v>
      </c>
      <c r="AA457" s="2434">
        <v>27.21</v>
      </c>
      <c r="AB457" s="2434">
        <v>39618</v>
      </c>
      <c r="AC457" s="1634">
        <f t="shared" si="98"/>
        <v>87368</v>
      </c>
      <c r="AD457" s="1634">
        <f t="shared" si="99"/>
        <v>0</v>
      </c>
      <c r="AE457" s="2434">
        <v>278</v>
      </c>
      <c r="AF457" s="1634">
        <v>258.56</v>
      </c>
      <c r="AG457" s="1634">
        <v>258.56</v>
      </c>
      <c r="AH457" s="1634">
        <v>0.97809999999999997</v>
      </c>
      <c r="AI457" s="1634">
        <v>27.12</v>
      </c>
      <c r="AJ457" s="1634">
        <v>52166</v>
      </c>
      <c r="AK457" s="1634">
        <f t="shared" si="100"/>
        <v>115421</v>
      </c>
      <c r="AL457" s="1634">
        <f t="shared" si="101"/>
        <v>0</v>
      </c>
      <c r="AM457" s="1634">
        <v>278</v>
      </c>
      <c r="AN457" s="1634">
        <v>252.32000000000002</v>
      </c>
      <c r="AO457" s="1634">
        <v>252.32</v>
      </c>
      <c r="AP457" s="1634">
        <v>0.99429999999999996</v>
      </c>
      <c r="AQ457" s="2431">
        <v>34.65</v>
      </c>
      <c r="AR457" s="1634">
        <v>65038</v>
      </c>
      <c r="AS457" s="1634">
        <f t="shared" si="102"/>
        <v>112636</v>
      </c>
      <c r="AT457" s="1634">
        <f t="shared" si="103"/>
        <v>0</v>
      </c>
      <c r="AU457" s="1634">
        <v>278</v>
      </c>
      <c r="AV457" s="1634">
        <v>189.76</v>
      </c>
      <c r="AW457" s="1634">
        <v>222.4</v>
      </c>
      <c r="AX457" s="1634">
        <v>0.99850000000000005</v>
      </c>
      <c r="AY457" s="1634">
        <v>43.29</v>
      </c>
      <c r="AZ457" s="1634">
        <v>59142</v>
      </c>
      <c r="BA457" s="1634">
        <f t="shared" si="104"/>
        <v>81976</v>
      </c>
      <c r="BB457" s="1634">
        <f t="shared" si="105"/>
        <v>0</v>
      </c>
    </row>
    <row r="458" spans="1:54" ht="15">
      <c r="A458" s="2456">
        <f t="shared" si="106"/>
        <v>453</v>
      </c>
      <c r="B458" s="2411" t="s">
        <v>3512</v>
      </c>
      <c r="C458" s="2411" t="s">
        <v>3156</v>
      </c>
      <c r="D458" s="1611" t="s">
        <v>515</v>
      </c>
      <c r="E458" s="1611" t="s">
        <v>259</v>
      </c>
      <c r="F458" s="1634">
        <v>278</v>
      </c>
      <c r="G458" s="1634">
        <v>278</v>
      </c>
      <c r="H458" s="2431">
        <v>35.108800000000002</v>
      </c>
      <c r="I458" s="2431">
        <v>278</v>
      </c>
      <c r="J458" s="2431">
        <v>0.59040000000000004</v>
      </c>
      <c r="K458" s="2431">
        <v>25.567347470972766</v>
      </c>
      <c r="L458" s="1634">
        <v>6463</v>
      </c>
      <c r="M458" s="1634">
        <f t="shared" si="94"/>
        <v>15167</v>
      </c>
      <c r="N458" s="1634">
        <f t="shared" si="95"/>
        <v>0</v>
      </c>
      <c r="O458" s="1634">
        <v>278</v>
      </c>
      <c r="P458" s="2431">
        <v>35.0336</v>
      </c>
      <c r="Q458" s="2431">
        <v>278</v>
      </c>
      <c r="R458" s="2431">
        <v>0.51729999999999998</v>
      </c>
      <c r="S458" s="2431">
        <v>16.731249828121992</v>
      </c>
      <c r="T458" s="1634">
        <v>4361</v>
      </c>
      <c r="U458" s="1634">
        <f t="shared" si="96"/>
        <v>15639</v>
      </c>
      <c r="V458" s="1634">
        <f t="shared" si="97"/>
        <v>0</v>
      </c>
      <c r="W458" s="2434">
        <v>278</v>
      </c>
      <c r="X458" s="2434">
        <v>19.252800000000001</v>
      </c>
      <c r="Y458" s="2434">
        <v>278</v>
      </c>
      <c r="Z458" s="2434">
        <v>0.37690000000000001</v>
      </c>
      <c r="AA458" s="2435">
        <v>20.610277754693112</v>
      </c>
      <c r="AB458" s="2434">
        <v>2857</v>
      </c>
      <c r="AC458" s="1634">
        <f t="shared" si="98"/>
        <v>8317</v>
      </c>
      <c r="AD458" s="1634">
        <f t="shared" si="99"/>
        <v>0</v>
      </c>
      <c r="AE458" s="2434">
        <v>278</v>
      </c>
      <c r="AF458" s="1634">
        <v>12.5984</v>
      </c>
      <c r="AG458" s="1634">
        <v>278</v>
      </c>
      <c r="AH458" s="1634">
        <v>0.37580000000000002</v>
      </c>
      <c r="AI458" s="2431">
        <f>+AJ458/(24*31*AF458)*100</f>
        <v>31.707388683594573</v>
      </c>
      <c r="AJ458" s="1634">
        <v>2972</v>
      </c>
      <c r="AK458" s="1634">
        <f t="shared" si="100"/>
        <v>5624</v>
      </c>
      <c r="AL458" s="1634">
        <f t="shared" si="101"/>
        <v>0</v>
      </c>
      <c r="AM458" s="1634">
        <v>278</v>
      </c>
      <c r="AN458" s="1634">
        <v>11.8544</v>
      </c>
      <c r="AO458" s="1634">
        <v>278</v>
      </c>
      <c r="AP458" s="1634">
        <v>0.40539999999999998</v>
      </c>
      <c r="AQ458" s="2431">
        <f>+AR458/(24*31*AN458)*100</f>
        <v>33.27787549870326</v>
      </c>
      <c r="AR458" s="1634">
        <v>2935</v>
      </c>
      <c r="AS458" s="1634">
        <f t="shared" si="102"/>
        <v>5292</v>
      </c>
      <c r="AT458" s="1634">
        <f t="shared" si="103"/>
        <v>0</v>
      </c>
      <c r="AU458" s="1634">
        <v>278</v>
      </c>
      <c r="AV458" s="1634">
        <v>11.2128</v>
      </c>
      <c r="AW458" s="1634">
        <v>278</v>
      </c>
      <c r="AX458" s="1634">
        <v>0.36170000000000002</v>
      </c>
      <c r="AY458" s="2431">
        <f>+AZ458/(24*30*AV458)*100</f>
        <v>36.949339643581943</v>
      </c>
      <c r="AZ458" s="1634">
        <v>2983</v>
      </c>
      <c r="BA458" s="1634">
        <f t="shared" si="104"/>
        <v>4844</v>
      </c>
      <c r="BB458" s="1634">
        <f t="shared" si="105"/>
        <v>0</v>
      </c>
    </row>
    <row r="459" spans="1:54" ht="15">
      <c r="A459" s="2456">
        <f t="shared" si="106"/>
        <v>454</v>
      </c>
      <c r="B459" s="2411" t="s">
        <v>3511</v>
      </c>
      <c r="C459" s="2411" t="s">
        <v>3156</v>
      </c>
      <c r="D459" s="1611" t="s">
        <v>515</v>
      </c>
      <c r="E459" s="1611" t="s">
        <v>259</v>
      </c>
      <c r="F459" s="1634">
        <v>278</v>
      </c>
      <c r="G459" s="1634">
        <v>278</v>
      </c>
      <c r="H459" s="2431">
        <v>148.32</v>
      </c>
      <c r="I459" s="2431">
        <v>278</v>
      </c>
      <c r="J459" s="2431">
        <v>0.71899999999999997</v>
      </c>
      <c r="K459" s="2431">
        <v>45.896447620759922</v>
      </c>
      <c r="L459" s="1634">
        <v>49013</v>
      </c>
      <c r="M459" s="1634">
        <f t="shared" si="94"/>
        <v>64074</v>
      </c>
      <c r="N459" s="1634">
        <f t="shared" si="95"/>
        <v>0</v>
      </c>
      <c r="O459" s="1634">
        <v>278</v>
      </c>
      <c r="P459" s="2431">
        <v>147.6</v>
      </c>
      <c r="Q459" s="2431">
        <v>278</v>
      </c>
      <c r="R459" s="2431">
        <v>0.93140000000000001</v>
      </c>
      <c r="S459" s="2431">
        <v>32.848151062155786</v>
      </c>
      <c r="T459" s="1634">
        <v>36072</v>
      </c>
      <c r="U459" s="1634">
        <f t="shared" si="96"/>
        <v>65889</v>
      </c>
      <c r="V459" s="1634">
        <f t="shared" si="97"/>
        <v>0</v>
      </c>
      <c r="W459" s="2434">
        <v>278</v>
      </c>
      <c r="X459" s="2434">
        <v>55.679999999999993</v>
      </c>
      <c r="Y459" s="2434">
        <v>278</v>
      </c>
      <c r="Z459" s="2434">
        <v>0.9849</v>
      </c>
      <c r="AA459" s="2435">
        <v>27.530830938697328</v>
      </c>
      <c r="AB459" s="2434">
        <v>11037</v>
      </c>
      <c r="AC459" s="1634">
        <f t="shared" si="98"/>
        <v>24054</v>
      </c>
      <c r="AD459" s="1634">
        <f t="shared" si="99"/>
        <v>0</v>
      </c>
      <c r="AE459" s="2434">
        <v>278</v>
      </c>
      <c r="AF459" s="1634">
        <v>73.320000000000007</v>
      </c>
      <c r="AG459" s="1634">
        <v>278</v>
      </c>
      <c r="AH459" s="1634">
        <v>0.88959999999999995</v>
      </c>
      <c r="AI459" s="2431">
        <f>+AJ459/(24*31*AF459)*100</f>
        <v>7.0742334383377612</v>
      </c>
      <c r="AJ459" s="1634">
        <v>3859</v>
      </c>
      <c r="AK459" s="1634">
        <f t="shared" si="100"/>
        <v>32730</v>
      </c>
      <c r="AL459" s="1634">
        <f t="shared" si="101"/>
        <v>0</v>
      </c>
      <c r="AM459" s="1634">
        <v>278</v>
      </c>
      <c r="AN459" s="1634">
        <v>77.639999999999986</v>
      </c>
      <c r="AO459" s="1634">
        <v>278</v>
      </c>
      <c r="AP459" s="1634">
        <v>0.97689999999999999</v>
      </c>
      <c r="AQ459" s="2431">
        <f>+AR459/(24*31*AN459)*100</f>
        <v>33.352861012780252</v>
      </c>
      <c r="AR459" s="1634">
        <v>19266</v>
      </c>
      <c r="AS459" s="1634">
        <f t="shared" si="102"/>
        <v>34658</v>
      </c>
      <c r="AT459" s="1634">
        <f t="shared" si="103"/>
        <v>0</v>
      </c>
      <c r="AU459" s="1634">
        <v>278</v>
      </c>
      <c r="AV459" s="1634">
        <v>94.559999999999988</v>
      </c>
      <c r="AW459" s="1634">
        <v>278</v>
      </c>
      <c r="AX459" s="1634">
        <v>0.99009999999999998</v>
      </c>
      <c r="AY459" s="2431">
        <f>+AZ459/(24*30*AV459)*100</f>
        <v>42.168993231810489</v>
      </c>
      <c r="AZ459" s="1634">
        <v>28710</v>
      </c>
      <c r="BA459" s="1634">
        <f t="shared" si="104"/>
        <v>40850</v>
      </c>
      <c r="BB459" s="1634">
        <f t="shared" si="105"/>
        <v>0</v>
      </c>
    </row>
    <row r="460" spans="1:54" ht="15">
      <c r="A460" s="2456">
        <f t="shared" si="106"/>
        <v>455</v>
      </c>
      <c r="B460" s="2411" t="s">
        <v>3518</v>
      </c>
      <c r="C460" s="2411" t="s">
        <v>536</v>
      </c>
      <c r="D460" s="1611" t="s">
        <v>515</v>
      </c>
      <c r="E460" s="1611" t="s">
        <v>259</v>
      </c>
      <c r="F460" s="1634">
        <v>278</v>
      </c>
      <c r="G460" s="1634">
        <v>278</v>
      </c>
      <c r="H460" s="2431">
        <v>167.2</v>
      </c>
      <c r="I460" s="2431">
        <v>222.4</v>
      </c>
      <c r="J460" s="2431">
        <v>0.97709999999999997</v>
      </c>
      <c r="K460" s="2431">
        <v>12.35</v>
      </c>
      <c r="L460" s="1634">
        <v>14866</v>
      </c>
      <c r="M460" s="1634">
        <f t="shared" si="94"/>
        <v>72230</v>
      </c>
      <c r="N460" s="1634">
        <f t="shared" si="95"/>
        <v>0</v>
      </c>
      <c r="O460" s="1634">
        <v>278</v>
      </c>
      <c r="P460" s="2431">
        <v>155.68</v>
      </c>
      <c r="Q460" s="2431">
        <v>222.4</v>
      </c>
      <c r="R460" s="2431">
        <v>0.98240000000000005</v>
      </c>
      <c r="S460" s="2431">
        <v>19.309999999999999</v>
      </c>
      <c r="T460" s="1634">
        <v>22370</v>
      </c>
      <c r="U460" s="1634">
        <f t="shared" si="96"/>
        <v>69496</v>
      </c>
      <c r="V460" s="1634">
        <f t="shared" si="97"/>
        <v>0</v>
      </c>
      <c r="W460" s="2434">
        <v>278</v>
      </c>
      <c r="X460" s="2434">
        <v>121.6</v>
      </c>
      <c r="Y460" s="2434">
        <v>222.4</v>
      </c>
      <c r="Z460" s="2434">
        <v>0.96789999999999998</v>
      </c>
      <c r="AA460" s="2434">
        <v>9.4</v>
      </c>
      <c r="AB460" s="2434">
        <v>8226</v>
      </c>
      <c r="AC460" s="1634">
        <f t="shared" si="98"/>
        <v>52531</v>
      </c>
      <c r="AD460" s="1634">
        <f t="shared" si="99"/>
        <v>0</v>
      </c>
      <c r="AE460" s="2434">
        <v>278</v>
      </c>
      <c r="AF460" s="1634">
        <v>172.8</v>
      </c>
      <c r="AG460" s="1634">
        <v>222.4</v>
      </c>
      <c r="AH460" s="1634">
        <v>0.94989999999999997</v>
      </c>
      <c r="AI460" s="1634">
        <v>11.49</v>
      </c>
      <c r="AJ460" s="1634">
        <v>12870</v>
      </c>
      <c r="AK460" s="1634">
        <f t="shared" si="100"/>
        <v>77138</v>
      </c>
      <c r="AL460" s="1634">
        <f t="shared" si="101"/>
        <v>0</v>
      </c>
      <c r="AM460" s="1634">
        <v>278</v>
      </c>
      <c r="AN460" s="1634">
        <v>150.72</v>
      </c>
      <c r="AO460" s="1634">
        <v>222.4</v>
      </c>
      <c r="AP460" s="1634">
        <v>0.97340000000000004</v>
      </c>
      <c r="AQ460" s="2431">
        <v>15.96</v>
      </c>
      <c r="AR460" s="1634">
        <v>20200</v>
      </c>
      <c r="AS460" s="1634">
        <f t="shared" si="102"/>
        <v>67281</v>
      </c>
      <c r="AT460" s="1634">
        <f t="shared" si="103"/>
        <v>0</v>
      </c>
      <c r="AU460" s="1634">
        <v>278</v>
      </c>
      <c r="AV460" s="1634">
        <v>231.2</v>
      </c>
      <c r="AW460" s="1634">
        <v>231.2</v>
      </c>
      <c r="AX460" s="1634">
        <v>0.72860000000000003</v>
      </c>
      <c r="AY460" s="1634">
        <v>19.8</v>
      </c>
      <c r="AZ460" s="1634">
        <v>32964</v>
      </c>
      <c r="BA460" s="1634">
        <f t="shared" si="104"/>
        <v>99878</v>
      </c>
      <c r="BB460" s="1634">
        <f t="shared" si="105"/>
        <v>0</v>
      </c>
    </row>
    <row r="461" spans="1:54" ht="15">
      <c r="A461" s="2456">
        <f t="shared" si="106"/>
        <v>456</v>
      </c>
      <c r="B461" s="2411" t="s">
        <v>3454</v>
      </c>
      <c r="C461" s="2411" t="s">
        <v>3156</v>
      </c>
      <c r="D461" s="1611" t="s">
        <v>515</v>
      </c>
      <c r="E461" s="1611" t="s">
        <v>259</v>
      </c>
      <c r="F461" s="1634">
        <v>278</v>
      </c>
      <c r="G461" s="1634">
        <v>278</v>
      </c>
      <c r="H461" s="2431">
        <v>116.16</v>
      </c>
      <c r="I461" s="2431">
        <v>278</v>
      </c>
      <c r="J461" s="2431">
        <v>0.99160000000000004</v>
      </c>
      <c r="K461" s="2431">
        <v>44.416704928068569</v>
      </c>
      <c r="L461" s="1634">
        <v>37148</v>
      </c>
      <c r="M461" s="1634">
        <f t="shared" si="94"/>
        <v>50181</v>
      </c>
      <c r="N461" s="1634">
        <f t="shared" si="95"/>
        <v>0</v>
      </c>
      <c r="O461" s="1634">
        <v>278</v>
      </c>
      <c r="P461" s="2431">
        <v>133.12</v>
      </c>
      <c r="Q461" s="2431">
        <v>278</v>
      </c>
      <c r="R461" s="2431">
        <v>0.96640000000000004</v>
      </c>
      <c r="S461" s="2431">
        <v>39.250300480769226</v>
      </c>
      <c r="T461" s="1634">
        <v>38874</v>
      </c>
      <c r="U461" s="1634">
        <f t="shared" si="96"/>
        <v>59425</v>
      </c>
      <c r="V461" s="1634">
        <f t="shared" si="97"/>
        <v>0</v>
      </c>
      <c r="W461" s="2434">
        <v>278</v>
      </c>
      <c r="X461" s="2434">
        <v>125.44</v>
      </c>
      <c r="Y461" s="2434">
        <v>278</v>
      </c>
      <c r="Z461" s="2434">
        <v>0.9728</v>
      </c>
      <c r="AA461" s="2435">
        <v>21.092421343537417</v>
      </c>
      <c r="AB461" s="2434">
        <v>19050</v>
      </c>
      <c r="AC461" s="1634">
        <f t="shared" si="98"/>
        <v>54190</v>
      </c>
      <c r="AD461" s="1634">
        <f t="shared" si="99"/>
        <v>0</v>
      </c>
      <c r="AE461" s="2434">
        <v>278</v>
      </c>
      <c r="AF461" s="1634">
        <v>115.36</v>
      </c>
      <c r="AG461" s="1634">
        <v>278</v>
      </c>
      <c r="AH461" s="1634">
        <v>0.9466</v>
      </c>
      <c r="AI461" s="2431">
        <f>+AJ461/(24*31*AF461)*100</f>
        <v>19.077725828821979</v>
      </c>
      <c r="AJ461" s="1634">
        <v>16374</v>
      </c>
      <c r="AK461" s="1634">
        <f t="shared" si="100"/>
        <v>51497</v>
      </c>
      <c r="AL461" s="1634">
        <f t="shared" si="101"/>
        <v>0</v>
      </c>
      <c r="AM461" s="1634">
        <v>278</v>
      </c>
      <c r="AN461" s="1634">
        <v>123.52000000000001</v>
      </c>
      <c r="AO461" s="1634">
        <v>278</v>
      </c>
      <c r="AP461" s="1634">
        <v>0.97430000000000005</v>
      </c>
      <c r="AQ461" s="2431">
        <f>+AR461/(24*31*AN461)*100</f>
        <v>33.623913588500749</v>
      </c>
      <c r="AR461" s="1634">
        <v>30900</v>
      </c>
      <c r="AS461" s="1634">
        <f t="shared" si="102"/>
        <v>55139</v>
      </c>
      <c r="AT461" s="1634">
        <f t="shared" si="103"/>
        <v>0</v>
      </c>
      <c r="AU461" s="1634">
        <v>278</v>
      </c>
      <c r="AV461" s="1634">
        <v>152.96</v>
      </c>
      <c r="AW461" s="1634">
        <v>278</v>
      </c>
      <c r="AX461" s="1634">
        <v>0.97030000000000005</v>
      </c>
      <c r="AY461" s="2431">
        <f>+AZ461/(24*30*AV461)*100</f>
        <v>36.422013017201301</v>
      </c>
      <c r="AZ461" s="1634">
        <v>40112</v>
      </c>
      <c r="BA461" s="1634">
        <f t="shared" si="104"/>
        <v>66079</v>
      </c>
      <c r="BB461" s="1634">
        <f t="shared" si="105"/>
        <v>0</v>
      </c>
    </row>
    <row r="462" spans="1:54" ht="15">
      <c r="A462" s="2456">
        <f t="shared" si="106"/>
        <v>457</v>
      </c>
      <c r="B462" s="2411" t="s">
        <v>3513</v>
      </c>
      <c r="C462" s="2411" t="s">
        <v>634</v>
      </c>
      <c r="D462" s="1611" t="s">
        <v>515</v>
      </c>
      <c r="E462" s="1611" t="s">
        <v>259</v>
      </c>
      <c r="F462" s="1634">
        <v>278</v>
      </c>
      <c r="G462" s="1634">
        <v>278</v>
      </c>
      <c r="H462" s="2431">
        <v>338.4</v>
      </c>
      <c r="I462" s="2431">
        <v>338.4</v>
      </c>
      <c r="J462" s="2431">
        <v>0.99609999999999999</v>
      </c>
      <c r="K462" s="2431">
        <v>27.42</v>
      </c>
      <c r="L462" s="1634">
        <v>66806</v>
      </c>
      <c r="M462" s="1634">
        <f t="shared" si="94"/>
        <v>146189</v>
      </c>
      <c r="N462" s="1634">
        <f t="shared" si="95"/>
        <v>0</v>
      </c>
      <c r="O462" s="1634">
        <v>278</v>
      </c>
      <c r="P462" s="2431">
        <v>358.24</v>
      </c>
      <c r="Q462" s="2431">
        <v>358.24</v>
      </c>
      <c r="R462" s="2431">
        <v>0.99670000000000003</v>
      </c>
      <c r="S462" s="2431">
        <v>25.35</v>
      </c>
      <c r="T462" s="1634">
        <v>67554</v>
      </c>
      <c r="U462" s="1634">
        <f t="shared" si="96"/>
        <v>159918</v>
      </c>
      <c r="V462" s="1634">
        <f t="shared" si="97"/>
        <v>0</v>
      </c>
      <c r="W462" s="2434">
        <v>278</v>
      </c>
      <c r="X462" s="2434">
        <v>289.76</v>
      </c>
      <c r="Y462" s="2434">
        <v>289.76</v>
      </c>
      <c r="Z462" s="2434">
        <v>0.99680000000000002</v>
      </c>
      <c r="AA462" s="2434">
        <v>29.01</v>
      </c>
      <c r="AB462" s="2434">
        <v>60514</v>
      </c>
      <c r="AC462" s="1634">
        <f t="shared" si="98"/>
        <v>125176</v>
      </c>
      <c r="AD462" s="1634">
        <f t="shared" si="99"/>
        <v>0</v>
      </c>
      <c r="AE462" s="2434">
        <v>278</v>
      </c>
      <c r="AF462" s="1634">
        <v>286.71999999999997</v>
      </c>
      <c r="AG462" s="1634">
        <v>286.72000000000003</v>
      </c>
      <c r="AH462" s="1634">
        <v>0.99750000000000005</v>
      </c>
      <c r="AI462" s="1634">
        <v>28.05</v>
      </c>
      <c r="AJ462" s="1634">
        <v>59826</v>
      </c>
      <c r="AK462" s="1634">
        <f t="shared" si="100"/>
        <v>127992</v>
      </c>
      <c r="AL462" s="1634">
        <f t="shared" si="101"/>
        <v>0</v>
      </c>
      <c r="AM462" s="1634">
        <v>278</v>
      </c>
      <c r="AN462" s="1634">
        <v>241.92000000000002</v>
      </c>
      <c r="AO462" s="1634">
        <v>241.92</v>
      </c>
      <c r="AP462" s="1634">
        <v>0.99529999999999996</v>
      </c>
      <c r="AQ462" s="2431">
        <v>29.16</v>
      </c>
      <c r="AR462" s="1634">
        <v>52480</v>
      </c>
      <c r="AS462" s="1634">
        <f t="shared" si="102"/>
        <v>107993</v>
      </c>
      <c r="AT462" s="1634">
        <f t="shared" si="103"/>
        <v>0</v>
      </c>
      <c r="AU462" s="1634">
        <v>278</v>
      </c>
      <c r="AV462" s="1634">
        <v>244.48</v>
      </c>
      <c r="AW462" s="1634">
        <v>244.48</v>
      </c>
      <c r="AX462" s="1634">
        <v>0.99729999999999996</v>
      </c>
      <c r="AY462" s="1634">
        <v>28.19</v>
      </c>
      <c r="AZ462" s="1634">
        <v>49619</v>
      </c>
      <c r="BA462" s="1634">
        <f t="shared" si="104"/>
        <v>105615</v>
      </c>
      <c r="BB462" s="1634">
        <f t="shared" si="105"/>
        <v>0</v>
      </c>
    </row>
    <row r="463" spans="1:54" ht="15">
      <c r="A463" s="2456">
        <f t="shared" si="106"/>
        <v>458</v>
      </c>
      <c r="B463" s="2411" t="s">
        <v>3515</v>
      </c>
      <c r="C463" s="2411" t="s">
        <v>3156</v>
      </c>
      <c r="D463" s="1611" t="s">
        <v>515</v>
      </c>
      <c r="E463" s="1611" t="s">
        <v>259</v>
      </c>
      <c r="F463" s="1634">
        <v>278</v>
      </c>
      <c r="G463" s="1634">
        <v>278</v>
      </c>
      <c r="H463" s="2431">
        <v>17.400000000000002</v>
      </c>
      <c r="I463" s="2431">
        <v>278</v>
      </c>
      <c r="J463" s="2431">
        <v>0.48159999999999997</v>
      </c>
      <c r="K463" s="2431">
        <v>21.942848020434226</v>
      </c>
      <c r="L463" s="1634">
        <v>2749</v>
      </c>
      <c r="M463" s="1634">
        <f t="shared" si="94"/>
        <v>7517</v>
      </c>
      <c r="N463" s="1634">
        <f t="shared" si="95"/>
        <v>0</v>
      </c>
      <c r="O463" s="1634">
        <v>278</v>
      </c>
      <c r="P463" s="2431">
        <v>16.68</v>
      </c>
      <c r="Q463" s="2431">
        <v>278</v>
      </c>
      <c r="R463" s="2431">
        <v>0.37259999999999999</v>
      </c>
      <c r="S463" s="2431">
        <v>22.7479306877079</v>
      </c>
      <c r="T463" s="1634">
        <v>2823</v>
      </c>
      <c r="U463" s="1634">
        <f t="shared" si="96"/>
        <v>7446</v>
      </c>
      <c r="V463" s="1634">
        <f t="shared" si="97"/>
        <v>0</v>
      </c>
      <c r="W463" s="2434">
        <v>278</v>
      </c>
      <c r="X463" s="2434">
        <v>20.04</v>
      </c>
      <c r="Y463" s="2434">
        <v>278</v>
      </c>
      <c r="Z463" s="2434">
        <v>0.55469999999999997</v>
      </c>
      <c r="AA463" s="2435">
        <v>26.849079618540699</v>
      </c>
      <c r="AB463" s="2434">
        <v>3874</v>
      </c>
      <c r="AC463" s="1634">
        <f t="shared" si="98"/>
        <v>8657</v>
      </c>
      <c r="AD463" s="1634">
        <f t="shared" si="99"/>
        <v>0</v>
      </c>
      <c r="AE463" s="2434">
        <v>278</v>
      </c>
      <c r="AF463" s="1634">
        <v>13.44</v>
      </c>
      <c r="AG463" s="1634">
        <v>278</v>
      </c>
      <c r="AH463" s="1634">
        <v>0.46689999999999998</v>
      </c>
      <c r="AI463" s="2431">
        <f>+AJ463/(24*31*AF463)*100</f>
        <v>32.942108294930875</v>
      </c>
      <c r="AJ463" s="1634">
        <v>3294</v>
      </c>
      <c r="AK463" s="1634">
        <f t="shared" si="100"/>
        <v>6000</v>
      </c>
      <c r="AL463" s="1634">
        <f t="shared" si="101"/>
        <v>0</v>
      </c>
      <c r="AM463" s="1634">
        <v>278</v>
      </c>
      <c r="AN463" s="1634">
        <v>19.080000000000002</v>
      </c>
      <c r="AO463" s="1634">
        <v>278</v>
      </c>
      <c r="AP463" s="1634">
        <v>0.41970000000000002</v>
      </c>
      <c r="AQ463" s="2431">
        <f>+AR463/(24*31*AN463)*100</f>
        <v>17.723901625301501</v>
      </c>
      <c r="AR463" s="1634">
        <v>2516</v>
      </c>
      <c r="AS463" s="1634">
        <f t="shared" si="102"/>
        <v>8517</v>
      </c>
      <c r="AT463" s="1634">
        <f t="shared" si="103"/>
        <v>0</v>
      </c>
      <c r="AU463" s="1634">
        <v>278</v>
      </c>
      <c r="AV463" s="1634">
        <v>17.760000000000002</v>
      </c>
      <c r="AW463" s="1634">
        <v>278</v>
      </c>
      <c r="AX463" s="1634">
        <v>0.48380000000000001</v>
      </c>
      <c r="AY463" s="2431">
        <f>+AZ463/(24*30*AV463)*100</f>
        <v>36.270645645645644</v>
      </c>
      <c r="AZ463" s="1634">
        <v>4638</v>
      </c>
      <c r="BA463" s="1634">
        <f t="shared" si="104"/>
        <v>7672</v>
      </c>
      <c r="BB463" s="1634">
        <f t="shared" si="105"/>
        <v>0</v>
      </c>
    </row>
    <row r="464" spans="1:54" ht="15">
      <c r="A464" s="2456">
        <f t="shared" si="106"/>
        <v>459</v>
      </c>
      <c r="B464" s="2411" t="s">
        <v>3521</v>
      </c>
      <c r="C464" s="2411" t="s">
        <v>536</v>
      </c>
      <c r="D464" s="1611" t="s">
        <v>515</v>
      </c>
      <c r="E464" s="1611" t="s">
        <v>259</v>
      </c>
      <c r="F464" s="1634">
        <v>278</v>
      </c>
      <c r="G464" s="1634">
        <v>278</v>
      </c>
      <c r="H464" s="2431">
        <v>7.3952</v>
      </c>
      <c r="I464" s="2431">
        <v>222.4</v>
      </c>
      <c r="J464" s="2431">
        <v>0.76990000000000003</v>
      </c>
      <c r="K464" s="2431">
        <v>28.64</v>
      </c>
      <c r="L464" s="1634">
        <v>1526</v>
      </c>
      <c r="M464" s="1634">
        <f t="shared" si="94"/>
        <v>3195</v>
      </c>
      <c r="N464" s="1634">
        <f t="shared" si="95"/>
        <v>0</v>
      </c>
      <c r="O464" s="1634">
        <v>278</v>
      </c>
      <c r="P464" s="2431">
        <v>12.384</v>
      </c>
      <c r="Q464" s="2431">
        <v>222.4</v>
      </c>
      <c r="R464" s="2431">
        <v>0.71399999999999997</v>
      </c>
      <c r="S464" s="2431">
        <v>15.72</v>
      </c>
      <c r="T464" s="1634">
        <v>1448</v>
      </c>
      <c r="U464" s="1634">
        <f t="shared" si="96"/>
        <v>5528</v>
      </c>
      <c r="V464" s="1634">
        <f t="shared" si="97"/>
        <v>0</v>
      </c>
      <c r="W464" s="2434">
        <v>278</v>
      </c>
      <c r="X464" s="2434">
        <v>114.31359999999999</v>
      </c>
      <c r="Y464" s="2434">
        <v>222.4</v>
      </c>
      <c r="Z464" s="2434">
        <v>0.81389999999999996</v>
      </c>
      <c r="AA464" s="2434">
        <v>1.38</v>
      </c>
      <c r="AB464" s="2434">
        <v>1134</v>
      </c>
      <c r="AC464" s="1634">
        <f t="shared" si="98"/>
        <v>49383</v>
      </c>
      <c r="AD464" s="1634">
        <f t="shared" si="99"/>
        <v>0</v>
      </c>
      <c r="AE464" s="2434">
        <v>278</v>
      </c>
      <c r="AF464" s="1634">
        <v>140.952</v>
      </c>
      <c r="AG464" s="1634">
        <v>222.4</v>
      </c>
      <c r="AH464" s="1634">
        <v>0.68759999999999999</v>
      </c>
      <c r="AI464" s="1634">
        <v>1.63</v>
      </c>
      <c r="AJ464" s="1634">
        <v>1713</v>
      </c>
      <c r="AK464" s="1634">
        <f t="shared" si="100"/>
        <v>62921</v>
      </c>
      <c r="AL464" s="1634">
        <f t="shared" si="101"/>
        <v>0</v>
      </c>
      <c r="AM464" s="1634">
        <v>278</v>
      </c>
      <c r="AN464" s="1634">
        <v>4.0975999999999999</v>
      </c>
      <c r="AO464" s="1634">
        <v>222.4</v>
      </c>
      <c r="AP464" s="1634">
        <v>0.96350000000000002</v>
      </c>
      <c r="AQ464" s="2431">
        <v>36.909999999999997</v>
      </c>
      <c r="AR464" s="1634">
        <v>1126</v>
      </c>
      <c r="AS464" s="1634">
        <f t="shared" si="102"/>
        <v>1829</v>
      </c>
      <c r="AT464" s="1634">
        <f t="shared" si="103"/>
        <v>0</v>
      </c>
      <c r="AU464" s="1634">
        <v>278</v>
      </c>
      <c r="AV464" s="1634">
        <v>31.201599999999999</v>
      </c>
      <c r="AW464" s="1634">
        <v>222.4</v>
      </c>
      <c r="AX464" s="1634">
        <v>0.96950000000000003</v>
      </c>
      <c r="AY464" s="1634">
        <v>5.27</v>
      </c>
      <c r="AZ464" s="1634">
        <v>1183</v>
      </c>
      <c r="BA464" s="1634">
        <f t="shared" si="104"/>
        <v>13479</v>
      </c>
      <c r="BB464" s="1634">
        <f t="shared" si="105"/>
        <v>0</v>
      </c>
    </row>
    <row r="465" spans="1:54" ht="15">
      <c r="A465" s="2456">
        <f t="shared" si="106"/>
        <v>460</v>
      </c>
      <c r="B465" s="2411" t="s">
        <v>3520</v>
      </c>
      <c r="C465" s="2411" t="s">
        <v>536</v>
      </c>
      <c r="D465" s="1611" t="s">
        <v>515</v>
      </c>
      <c r="E465" s="1611" t="s">
        <v>259</v>
      </c>
      <c r="F465" s="1634">
        <v>278</v>
      </c>
      <c r="G465" s="1634">
        <v>278</v>
      </c>
      <c r="H465" s="2431">
        <v>151.53360000000001</v>
      </c>
      <c r="I465" s="2431">
        <v>222.4</v>
      </c>
      <c r="J465" s="2431">
        <v>0.99839999999999995</v>
      </c>
      <c r="K465" s="2431">
        <v>59.3</v>
      </c>
      <c r="L465" s="1634">
        <v>64695</v>
      </c>
      <c r="M465" s="1634">
        <f t="shared" si="94"/>
        <v>65463</v>
      </c>
      <c r="N465" s="1634">
        <f t="shared" si="95"/>
        <v>0</v>
      </c>
      <c r="O465" s="1634">
        <v>278</v>
      </c>
      <c r="P465" s="2431">
        <v>168.2808</v>
      </c>
      <c r="Q465" s="2431">
        <v>222.4</v>
      </c>
      <c r="R465" s="2431">
        <v>0.99929999999999997</v>
      </c>
      <c r="S465" s="2431">
        <v>60.22</v>
      </c>
      <c r="T465" s="1634">
        <v>75390</v>
      </c>
      <c r="U465" s="1634">
        <f t="shared" si="96"/>
        <v>75121</v>
      </c>
      <c r="V465" s="1634">
        <f t="shared" si="97"/>
        <v>269</v>
      </c>
      <c r="W465" s="2434">
        <v>278</v>
      </c>
      <c r="X465" s="2434">
        <v>173.68799999999999</v>
      </c>
      <c r="Y465" s="2434">
        <v>222.4</v>
      </c>
      <c r="Z465" s="2434">
        <v>0.99809999999999999</v>
      </c>
      <c r="AA465" s="2434">
        <v>48.28</v>
      </c>
      <c r="AB465" s="2434">
        <v>60382</v>
      </c>
      <c r="AC465" s="1634">
        <f t="shared" si="98"/>
        <v>75033</v>
      </c>
      <c r="AD465" s="1634">
        <f t="shared" si="99"/>
        <v>0</v>
      </c>
      <c r="AE465" s="2434">
        <v>278</v>
      </c>
      <c r="AF465" s="1634">
        <v>152.24160000000001</v>
      </c>
      <c r="AG465" s="1634">
        <v>222.4</v>
      </c>
      <c r="AH465" s="1634">
        <v>0.99929999999999997</v>
      </c>
      <c r="AI465" s="1634">
        <v>63.94</v>
      </c>
      <c r="AJ465" s="1634">
        <v>72424</v>
      </c>
      <c r="AK465" s="1634">
        <f t="shared" si="100"/>
        <v>67961</v>
      </c>
      <c r="AL465" s="1634">
        <f t="shared" si="101"/>
        <v>4463</v>
      </c>
      <c r="AM465" s="1634">
        <v>278</v>
      </c>
      <c r="AN465" s="1634">
        <v>139.74</v>
      </c>
      <c r="AO465" s="1634">
        <v>222.4</v>
      </c>
      <c r="AP465" s="1634">
        <v>0.99590000000000001</v>
      </c>
      <c r="AQ465" s="2431">
        <v>28.48</v>
      </c>
      <c r="AR465" s="1634">
        <v>29613</v>
      </c>
      <c r="AS465" s="1634">
        <f t="shared" si="102"/>
        <v>62380</v>
      </c>
      <c r="AT465" s="1634">
        <f t="shared" si="103"/>
        <v>0</v>
      </c>
      <c r="AU465" s="1634">
        <v>278</v>
      </c>
      <c r="AV465" s="1634">
        <v>146.4984</v>
      </c>
      <c r="AW465" s="1634">
        <v>222.4</v>
      </c>
      <c r="AX465" s="1634">
        <v>0.997</v>
      </c>
      <c r="AY465" s="1634">
        <v>45.58</v>
      </c>
      <c r="AZ465" s="1634">
        <v>48083</v>
      </c>
      <c r="BA465" s="1634">
        <f t="shared" si="104"/>
        <v>63287</v>
      </c>
      <c r="BB465" s="1634">
        <f t="shared" si="105"/>
        <v>0</v>
      </c>
    </row>
    <row r="466" spans="1:54" ht="15">
      <c r="A466" s="2456">
        <f t="shared" si="106"/>
        <v>461</v>
      </c>
      <c r="B466" s="2411" t="s">
        <v>3522</v>
      </c>
      <c r="C466" s="2411" t="s">
        <v>536</v>
      </c>
      <c r="D466" s="1611" t="s">
        <v>515</v>
      </c>
      <c r="E466" s="1611" t="s">
        <v>259</v>
      </c>
      <c r="F466" s="1634">
        <v>278</v>
      </c>
      <c r="G466" s="1634">
        <v>278</v>
      </c>
      <c r="H466" s="2431">
        <v>188.06720000000001</v>
      </c>
      <c r="I466" s="2431">
        <v>222.4</v>
      </c>
      <c r="J466" s="2431">
        <v>0.98450000000000004</v>
      </c>
      <c r="K466" s="2431">
        <v>27.17</v>
      </c>
      <c r="L466" s="1634">
        <v>36786</v>
      </c>
      <c r="M466" s="1634">
        <f t="shared" si="94"/>
        <v>81245</v>
      </c>
      <c r="N466" s="1634">
        <f t="shared" si="95"/>
        <v>0</v>
      </c>
      <c r="O466" s="1634">
        <v>278</v>
      </c>
      <c r="P466" s="2431">
        <v>229.20480000000001</v>
      </c>
      <c r="Q466" s="2431">
        <v>229.2</v>
      </c>
      <c r="R466" s="2431">
        <v>0.98229999999999995</v>
      </c>
      <c r="S466" s="2431">
        <v>26.72</v>
      </c>
      <c r="T466" s="1634">
        <v>45563</v>
      </c>
      <c r="U466" s="1634">
        <f t="shared" si="96"/>
        <v>102317</v>
      </c>
      <c r="V466" s="1634">
        <f t="shared" si="97"/>
        <v>0</v>
      </c>
      <c r="W466" s="2434">
        <v>278</v>
      </c>
      <c r="X466" s="2434">
        <v>247.58080000000001</v>
      </c>
      <c r="Y466" s="2434">
        <v>247.58</v>
      </c>
      <c r="Z466" s="2434">
        <v>0.97250000000000003</v>
      </c>
      <c r="AA466" s="2434">
        <v>30.69</v>
      </c>
      <c r="AB466" s="2434">
        <v>54703</v>
      </c>
      <c r="AC466" s="1634">
        <f t="shared" si="98"/>
        <v>106955</v>
      </c>
      <c r="AD466" s="1634">
        <f t="shared" si="99"/>
        <v>0</v>
      </c>
      <c r="AE466" s="2434">
        <v>278</v>
      </c>
      <c r="AF466" s="1634">
        <v>228.35599999999999</v>
      </c>
      <c r="AG466" s="1634">
        <v>228.36</v>
      </c>
      <c r="AH466" s="1634">
        <v>0.9627</v>
      </c>
      <c r="AI466" s="1634">
        <v>30.03</v>
      </c>
      <c r="AJ466" s="1634">
        <v>51023</v>
      </c>
      <c r="AK466" s="1634">
        <f t="shared" si="100"/>
        <v>101938</v>
      </c>
      <c r="AL466" s="1634">
        <f t="shared" si="101"/>
        <v>0</v>
      </c>
      <c r="AM466" s="1634">
        <v>278</v>
      </c>
      <c r="AN466" s="1634">
        <v>240.75040000000001</v>
      </c>
      <c r="AO466" s="1634">
        <v>240.75</v>
      </c>
      <c r="AP466" s="1634">
        <v>0.91600000000000004</v>
      </c>
      <c r="AQ466" s="2431">
        <v>18.48</v>
      </c>
      <c r="AR466" s="1634">
        <v>33097</v>
      </c>
      <c r="AS466" s="1634">
        <f t="shared" si="102"/>
        <v>107471</v>
      </c>
      <c r="AT466" s="1634">
        <f t="shared" si="103"/>
        <v>0</v>
      </c>
      <c r="AU466" s="1634">
        <v>278</v>
      </c>
      <c r="AV466" s="1634">
        <v>227.0736</v>
      </c>
      <c r="AW466" s="1634">
        <v>227.07</v>
      </c>
      <c r="AX466" s="1634">
        <v>0.97909999999999997</v>
      </c>
      <c r="AY466" s="1634">
        <v>21.31</v>
      </c>
      <c r="AZ466" s="1634">
        <v>34846</v>
      </c>
      <c r="BA466" s="1634">
        <f t="shared" si="104"/>
        <v>98096</v>
      </c>
      <c r="BB466" s="1634">
        <f t="shared" si="105"/>
        <v>0</v>
      </c>
    </row>
    <row r="467" spans="1:54" ht="15">
      <c r="A467" s="2456">
        <f t="shared" si="106"/>
        <v>462</v>
      </c>
      <c r="B467" s="2411" t="s">
        <v>3840</v>
      </c>
      <c r="C467" s="2411" t="s">
        <v>536</v>
      </c>
      <c r="D467" s="1611" t="s">
        <v>515</v>
      </c>
      <c r="E467" s="1611" t="s">
        <v>259</v>
      </c>
      <c r="F467" s="1634">
        <v>278</v>
      </c>
      <c r="G467" s="1634">
        <v>0</v>
      </c>
      <c r="H467" s="2431">
        <v>0</v>
      </c>
      <c r="I467" s="2431">
        <v>0</v>
      </c>
      <c r="J467" s="2431">
        <v>0</v>
      </c>
      <c r="K467" s="2431">
        <v>0</v>
      </c>
      <c r="L467" s="1634">
        <v>0</v>
      </c>
      <c r="M467" s="1634">
        <f t="shared" si="94"/>
        <v>0</v>
      </c>
      <c r="N467" s="1634">
        <f t="shared" si="95"/>
        <v>0</v>
      </c>
      <c r="O467" s="1634">
        <v>0</v>
      </c>
      <c r="P467" s="2431">
        <v>0</v>
      </c>
      <c r="Q467" s="2431">
        <v>0</v>
      </c>
      <c r="R467" s="2431">
        <v>0</v>
      </c>
      <c r="S467" s="2431">
        <v>0</v>
      </c>
      <c r="T467" s="1634">
        <v>0</v>
      </c>
      <c r="U467" s="1634">
        <f t="shared" si="96"/>
        <v>0</v>
      </c>
      <c r="V467" s="1634">
        <f t="shared" si="97"/>
        <v>0</v>
      </c>
      <c r="W467" s="2434">
        <v>0</v>
      </c>
      <c r="X467" s="2434">
        <v>0</v>
      </c>
      <c r="Y467" s="2434">
        <v>0</v>
      </c>
      <c r="Z467" s="2434">
        <v>0</v>
      </c>
      <c r="AA467" s="2435">
        <v>0</v>
      </c>
      <c r="AB467" s="2434">
        <v>0</v>
      </c>
      <c r="AC467" s="1634">
        <f t="shared" si="98"/>
        <v>0</v>
      </c>
      <c r="AD467" s="1634">
        <f t="shared" si="99"/>
        <v>0</v>
      </c>
      <c r="AE467" s="2434">
        <v>278</v>
      </c>
      <c r="AF467" s="1634">
        <v>147.80200000000002</v>
      </c>
      <c r="AG467" s="1634">
        <v>222.4</v>
      </c>
      <c r="AH467" s="1634">
        <v>0.63270000000000004</v>
      </c>
      <c r="AI467" s="1634">
        <v>4.46</v>
      </c>
      <c r="AJ467" s="1634">
        <v>1898</v>
      </c>
      <c r="AK467" s="1634">
        <f t="shared" si="100"/>
        <v>65979</v>
      </c>
      <c r="AL467" s="1634">
        <f t="shared" si="101"/>
        <v>0</v>
      </c>
      <c r="AM467" s="1634">
        <v>278</v>
      </c>
      <c r="AN467" s="1634">
        <v>155.928</v>
      </c>
      <c r="AO467" s="1634">
        <v>222.4</v>
      </c>
      <c r="AP467" s="1634">
        <v>0.82499999999999996</v>
      </c>
      <c r="AQ467" s="2431">
        <v>13.25</v>
      </c>
      <c r="AR467" s="1634">
        <v>15367</v>
      </c>
      <c r="AS467" s="1634">
        <f t="shared" si="102"/>
        <v>69606</v>
      </c>
      <c r="AT467" s="1634">
        <f t="shared" si="103"/>
        <v>0</v>
      </c>
      <c r="AU467" s="1634">
        <v>278</v>
      </c>
      <c r="AV467" s="1634">
        <v>151.78200000000001</v>
      </c>
      <c r="AW467" s="1634">
        <v>222.4</v>
      </c>
      <c r="AX467" s="1634">
        <v>0.83</v>
      </c>
      <c r="AY467" s="1634">
        <v>22.02</v>
      </c>
      <c r="AZ467" s="1634">
        <v>24061</v>
      </c>
      <c r="BA467" s="1634">
        <f t="shared" si="104"/>
        <v>65570</v>
      </c>
      <c r="BB467" s="1634">
        <f t="shared" si="105"/>
        <v>0</v>
      </c>
    </row>
    <row r="468" spans="1:54" ht="15">
      <c r="A468" s="2456">
        <f t="shared" si="106"/>
        <v>463</v>
      </c>
      <c r="B468" s="2411" t="s">
        <v>3523</v>
      </c>
      <c r="C468" s="2411" t="s">
        <v>619</v>
      </c>
      <c r="D468" s="1611" t="s">
        <v>515</v>
      </c>
      <c r="E468" s="1611" t="s">
        <v>259</v>
      </c>
      <c r="F468" s="1634">
        <v>278</v>
      </c>
      <c r="G468" s="1634">
        <v>278</v>
      </c>
      <c r="H468" s="2431">
        <v>3.36</v>
      </c>
      <c r="I468" s="2431">
        <v>278</v>
      </c>
      <c r="J468" s="2431">
        <v>0.51200000000000001</v>
      </c>
      <c r="K468" s="2431">
        <v>56.423611111111114</v>
      </c>
      <c r="L468" s="1634">
        <v>1365</v>
      </c>
      <c r="M468" s="1634">
        <f t="shared" si="94"/>
        <v>1452</v>
      </c>
      <c r="N468" s="1634">
        <f t="shared" si="95"/>
        <v>0</v>
      </c>
      <c r="O468" s="1634">
        <v>278</v>
      </c>
      <c r="P468" s="2431">
        <v>3.8400000000000003</v>
      </c>
      <c r="Q468" s="2431">
        <v>278</v>
      </c>
      <c r="R468" s="2431">
        <v>0.5373</v>
      </c>
      <c r="S468" s="2431">
        <v>43.577788978494624</v>
      </c>
      <c r="T468" s="1634">
        <v>1245</v>
      </c>
      <c r="U468" s="1634">
        <f t="shared" si="96"/>
        <v>1714</v>
      </c>
      <c r="V468" s="1634">
        <f t="shared" si="97"/>
        <v>0</v>
      </c>
      <c r="W468" s="2434">
        <v>278</v>
      </c>
      <c r="X468" s="2434">
        <v>3.36</v>
      </c>
      <c r="Y468" s="2434">
        <v>278</v>
      </c>
      <c r="Z468" s="2434">
        <v>0.52859999999999996</v>
      </c>
      <c r="AA468" s="2435">
        <v>56.299603174603178</v>
      </c>
      <c r="AB468" s="2434">
        <v>1362</v>
      </c>
      <c r="AC468" s="1634">
        <f t="shared" si="98"/>
        <v>1452</v>
      </c>
      <c r="AD468" s="1634">
        <f t="shared" si="99"/>
        <v>0</v>
      </c>
      <c r="AE468" s="2434">
        <v>278</v>
      </c>
      <c r="AF468" s="1634">
        <v>3.36</v>
      </c>
      <c r="AG468" s="1634">
        <v>278</v>
      </c>
      <c r="AH468" s="1634">
        <v>0.53510000000000002</v>
      </c>
      <c r="AI468" s="2431">
        <f>+AJ468/(24*31*AF468)*100</f>
        <v>30.721966205837177</v>
      </c>
      <c r="AJ468" s="1634">
        <v>768</v>
      </c>
      <c r="AK468" s="1634">
        <f t="shared" si="100"/>
        <v>1500</v>
      </c>
      <c r="AL468" s="1634">
        <f t="shared" si="101"/>
        <v>0</v>
      </c>
      <c r="AM468" s="1634">
        <v>278</v>
      </c>
      <c r="AN468" s="1634">
        <v>22.8</v>
      </c>
      <c r="AO468" s="1634">
        <v>278</v>
      </c>
      <c r="AP468" s="1634">
        <v>0.3533</v>
      </c>
      <c r="AQ468" s="2435">
        <f>+AR468/(24*31*AN468)*100</f>
        <v>8.5597057159026608</v>
      </c>
      <c r="AR468" s="1634">
        <v>1452</v>
      </c>
      <c r="AS468" s="1634">
        <f t="shared" si="102"/>
        <v>10178</v>
      </c>
      <c r="AT468" s="1634">
        <f t="shared" si="103"/>
        <v>0</v>
      </c>
      <c r="AU468" s="1634">
        <v>278</v>
      </c>
      <c r="AV468" s="1634">
        <v>5.28</v>
      </c>
      <c r="AW468" s="1634">
        <v>278</v>
      </c>
      <c r="AX468" s="1634">
        <v>0.37369999999999998</v>
      </c>
      <c r="AY468" s="2431">
        <f>+AZ468/(24*30*AV468)*100</f>
        <v>54.6875</v>
      </c>
      <c r="AZ468" s="1634">
        <v>2079</v>
      </c>
      <c r="BA468" s="1634">
        <f t="shared" si="104"/>
        <v>2281</v>
      </c>
      <c r="BB468" s="1634">
        <f t="shared" si="105"/>
        <v>0</v>
      </c>
    </row>
    <row r="469" spans="1:54" ht="15">
      <c r="A469" s="2456">
        <f t="shared" si="106"/>
        <v>464</v>
      </c>
      <c r="B469" s="2411" t="s">
        <v>3525</v>
      </c>
      <c r="C469" s="2411" t="s">
        <v>536</v>
      </c>
      <c r="D469" s="1611" t="s">
        <v>515</v>
      </c>
      <c r="E469" s="1611" t="s">
        <v>259</v>
      </c>
      <c r="F469" s="1634">
        <v>280</v>
      </c>
      <c r="G469" s="1634">
        <v>280</v>
      </c>
      <c r="H469" s="2431">
        <v>177.792</v>
      </c>
      <c r="I469" s="2431">
        <v>224</v>
      </c>
      <c r="J469" s="2431">
        <v>0.9909</v>
      </c>
      <c r="K469" s="2431">
        <v>31.92</v>
      </c>
      <c r="L469" s="1634">
        <v>40866</v>
      </c>
      <c r="M469" s="1634">
        <f t="shared" si="94"/>
        <v>76806</v>
      </c>
      <c r="N469" s="1634">
        <f t="shared" si="95"/>
        <v>0</v>
      </c>
      <c r="O469" s="1634">
        <v>280</v>
      </c>
      <c r="P469" s="2431">
        <v>126.28559999999999</v>
      </c>
      <c r="Q469" s="2431">
        <v>224</v>
      </c>
      <c r="R469" s="2431">
        <v>0.97089999999999999</v>
      </c>
      <c r="S469" s="2431">
        <v>5.97</v>
      </c>
      <c r="T469" s="1634">
        <v>5607</v>
      </c>
      <c r="U469" s="1634">
        <f t="shared" si="96"/>
        <v>56374</v>
      </c>
      <c r="V469" s="1634">
        <f t="shared" si="97"/>
        <v>0</v>
      </c>
      <c r="W469" s="2434">
        <v>280</v>
      </c>
      <c r="X469" s="2434">
        <v>211.10639999999998</v>
      </c>
      <c r="Y469" s="2434">
        <v>224</v>
      </c>
      <c r="Z469" s="2434">
        <v>0.77170000000000005</v>
      </c>
      <c r="AA469" s="2434">
        <v>3.65</v>
      </c>
      <c r="AB469" s="2434">
        <v>5551</v>
      </c>
      <c r="AC469" s="1634">
        <f t="shared" si="98"/>
        <v>91198</v>
      </c>
      <c r="AD469" s="1634">
        <f t="shared" si="99"/>
        <v>0</v>
      </c>
      <c r="AE469" s="2434">
        <v>280</v>
      </c>
      <c r="AF469" s="1634">
        <v>157.68719999999999</v>
      </c>
      <c r="AG469" s="1634">
        <v>224</v>
      </c>
      <c r="AH469" s="1634">
        <v>0.97360000000000002</v>
      </c>
      <c r="AI469" s="1634">
        <v>19.18</v>
      </c>
      <c r="AJ469" s="1634">
        <v>22507</v>
      </c>
      <c r="AK469" s="1634">
        <f t="shared" si="100"/>
        <v>70392</v>
      </c>
      <c r="AL469" s="1634">
        <f t="shared" si="101"/>
        <v>0</v>
      </c>
      <c r="AM469" s="1634">
        <v>280</v>
      </c>
      <c r="AN469" s="1634">
        <v>173.11679999999998</v>
      </c>
      <c r="AO469" s="1634">
        <v>224</v>
      </c>
      <c r="AP469" s="1634">
        <v>0.9758</v>
      </c>
      <c r="AQ469" s="2431">
        <v>31.94</v>
      </c>
      <c r="AR469" s="1634">
        <v>41145</v>
      </c>
      <c r="AS469" s="1634">
        <f t="shared" si="102"/>
        <v>77279</v>
      </c>
      <c r="AT469" s="1634">
        <f t="shared" si="103"/>
        <v>0</v>
      </c>
      <c r="AU469" s="1634">
        <v>280</v>
      </c>
      <c r="AV469" s="1634">
        <v>184.46880000000002</v>
      </c>
      <c r="AW469" s="1634">
        <v>224</v>
      </c>
      <c r="AX469" s="1634">
        <v>0.96719999999999995</v>
      </c>
      <c r="AY469" s="1634">
        <v>16.55</v>
      </c>
      <c r="AZ469" s="1634">
        <v>21987</v>
      </c>
      <c r="BA469" s="1634">
        <f t="shared" si="104"/>
        <v>79691</v>
      </c>
      <c r="BB469" s="1634">
        <f t="shared" si="105"/>
        <v>0</v>
      </c>
    </row>
    <row r="470" spans="1:54" ht="15">
      <c r="A470" s="2456">
        <f t="shared" si="106"/>
        <v>465</v>
      </c>
      <c r="B470" s="2411" t="s">
        <v>3526</v>
      </c>
      <c r="C470" s="2411" t="s">
        <v>536</v>
      </c>
      <c r="D470" s="1611" t="s">
        <v>515</v>
      </c>
      <c r="E470" s="1611" t="s">
        <v>259</v>
      </c>
      <c r="F470" s="1634">
        <v>280</v>
      </c>
      <c r="G470" s="1634">
        <v>280</v>
      </c>
      <c r="H470" s="2431">
        <v>175.73920000000001</v>
      </c>
      <c r="I470" s="2431">
        <v>224</v>
      </c>
      <c r="J470" s="2431">
        <v>0.99070000000000003</v>
      </c>
      <c r="K470" s="2431">
        <v>44.17</v>
      </c>
      <c r="L470" s="1634">
        <v>55884</v>
      </c>
      <c r="M470" s="1634">
        <f t="shared" si="94"/>
        <v>75919</v>
      </c>
      <c r="N470" s="1634">
        <f t="shared" si="95"/>
        <v>0</v>
      </c>
      <c r="O470" s="1634">
        <v>280</v>
      </c>
      <c r="P470" s="2431">
        <v>221.4768</v>
      </c>
      <c r="Q470" s="2431">
        <v>224</v>
      </c>
      <c r="R470" s="2431">
        <v>0.97989999999999999</v>
      </c>
      <c r="S470" s="2431">
        <v>31.76</v>
      </c>
      <c r="T470" s="1634">
        <v>52333</v>
      </c>
      <c r="U470" s="1634">
        <f t="shared" si="96"/>
        <v>98867</v>
      </c>
      <c r="V470" s="1634">
        <f t="shared" si="97"/>
        <v>0</v>
      </c>
      <c r="W470" s="2434">
        <v>280</v>
      </c>
      <c r="X470" s="2434">
        <v>224.12479999999999</v>
      </c>
      <c r="Y470" s="2434">
        <v>224.12</v>
      </c>
      <c r="Z470" s="2434">
        <v>0.97689999999999999</v>
      </c>
      <c r="AA470" s="2434">
        <v>39.06</v>
      </c>
      <c r="AB470" s="2434">
        <v>63028</v>
      </c>
      <c r="AC470" s="1634">
        <f t="shared" si="98"/>
        <v>96822</v>
      </c>
      <c r="AD470" s="1634">
        <f t="shared" si="99"/>
        <v>0</v>
      </c>
      <c r="AE470" s="2434">
        <v>280</v>
      </c>
      <c r="AF470" s="1634">
        <v>227.40479999999999</v>
      </c>
      <c r="AG470" s="1634">
        <v>227.4</v>
      </c>
      <c r="AH470" s="1634">
        <v>0.98629999999999995</v>
      </c>
      <c r="AI470" s="1634">
        <v>43.47</v>
      </c>
      <c r="AJ470" s="1634">
        <v>73544</v>
      </c>
      <c r="AK470" s="1634">
        <f t="shared" si="100"/>
        <v>101514</v>
      </c>
      <c r="AL470" s="1634">
        <f t="shared" si="101"/>
        <v>0</v>
      </c>
      <c r="AM470" s="1634">
        <v>280</v>
      </c>
      <c r="AN470" s="1634">
        <v>250.9264</v>
      </c>
      <c r="AO470" s="1634">
        <v>250.93</v>
      </c>
      <c r="AP470" s="1634">
        <v>0.98119999999999996</v>
      </c>
      <c r="AQ470" s="2431">
        <v>51.37</v>
      </c>
      <c r="AR470" s="1634">
        <v>95912</v>
      </c>
      <c r="AS470" s="1634">
        <f t="shared" si="102"/>
        <v>112014</v>
      </c>
      <c r="AT470" s="1634">
        <f t="shared" si="103"/>
        <v>0</v>
      </c>
      <c r="AU470" s="1634">
        <v>280</v>
      </c>
      <c r="AV470" s="1634">
        <v>276.30079999999998</v>
      </c>
      <c r="AW470" s="1634">
        <v>276.3</v>
      </c>
      <c r="AX470" s="1634">
        <v>0.97319999999999995</v>
      </c>
      <c r="AY470" s="1634">
        <v>41.15</v>
      </c>
      <c r="AZ470" s="1634">
        <v>81861</v>
      </c>
      <c r="BA470" s="1634">
        <f t="shared" si="104"/>
        <v>119362</v>
      </c>
      <c r="BB470" s="1634">
        <f t="shared" si="105"/>
        <v>0</v>
      </c>
    </row>
    <row r="471" spans="1:54" ht="15">
      <c r="A471" s="2456">
        <f t="shared" si="106"/>
        <v>466</v>
      </c>
      <c r="B471" s="2411" t="s">
        <v>3524</v>
      </c>
      <c r="C471" s="2411" t="s">
        <v>634</v>
      </c>
      <c r="D471" s="1611" t="s">
        <v>515</v>
      </c>
      <c r="E471" s="1611" t="s">
        <v>259</v>
      </c>
      <c r="F471" s="1634">
        <v>280</v>
      </c>
      <c r="G471" s="1634">
        <v>280</v>
      </c>
      <c r="H471" s="2431">
        <v>271.60199999999998</v>
      </c>
      <c r="I471" s="2431">
        <v>271.60000000000002</v>
      </c>
      <c r="J471" s="2431">
        <v>0.83230000000000004</v>
      </c>
      <c r="K471" s="2431">
        <v>44.69</v>
      </c>
      <c r="L471" s="1634">
        <v>87397</v>
      </c>
      <c r="M471" s="1634">
        <f t="shared" si="94"/>
        <v>117332</v>
      </c>
      <c r="N471" s="1634">
        <f t="shared" si="95"/>
        <v>0</v>
      </c>
      <c r="O471" s="1634">
        <v>280</v>
      </c>
      <c r="P471" s="2431">
        <v>336.65</v>
      </c>
      <c r="Q471" s="2431">
        <v>336.65</v>
      </c>
      <c r="R471" s="2431">
        <v>0.79610000000000003</v>
      </c>
      <c r="S471" s="2431">
        <v>45.61</v>
      </c>
      <c r="T471" s="1634">
        <v>114240</v>
      </c>
      <c r="U471" s="1634">
        <f t="shared" si="96"/>
        <v>150281</v>
      </c>
      <c r="V471" s="1634">
        <f t="shared" si="97"/>
        <v>0</v>
      </c>
      <c r="W471" s="2434">
        <v>280</v>
      </c>
      <c r="X471" s="2434">
        <v>255.226</v>
      </c>
      <c r="Y471" s="2434">
        <v>255.23</v>
      </c>
      <c r="Z471" s="2434">
        <v>0.76829999999999998</v>
      </c>
      <c r="AA471" s="2434">
        <v>53.03</v>
      </c>
      <c r="AB471" s="2434">
        <v>97456</v>
      </c>
      <c r="AC471" s="1634">
        <f t="shared" si="98"/>
        <v>110258</v>
      </c>
      <c r="AD471" s="1634">
        <f t="shared" si="99"/>
        <v>0</v>
      </c>
      <c r="AE471" s="2434">
        <v>280</v>
      </c>
      <c r="AF471" s="1634">
        <v>189.21800000000002</v>
      </c>
      <c r="AG471" s="1634">
        <v>224</v>
      </c>
      <c r="AH471" s="1634">
        <v>0.68840000000000001</v>
      </c>
      <c r="AI471" s="1634">
        <v>18.53</v>
      </c>
      <c r="AJ471" s="1634">
        <v>26090</v>
      </c>
      <c r="AK471" s="1634">
        <f t="shared" si="100"/>
        <v>84467</v>
      </c>
      <c r="AL471" s="1634">
        <f t="shared" si="101"/>
        <v>0</v>
      </c>
      <c r="AM471" s="1634">
        <v>280</v>
      </c>
      <c r="AN471" s="1634">
        <v>206.054</v>
      </c>
      <c r="AO471" s="1634">
        <v>224</v>
      </c>
      <c r="AP471" s="1634">
        <v>0.7298</v>
      </c>
      <c r="AQ471" s="2431">
        <v>20.34</v>
      </c>
      <c r="AR471" s="1634">
        <v>31181</v>
      </c>
      <c r="AS471" s="1634">
        <f t="shared" si="102"/>
        <v>91983</v>
      </c>
      <c r="AT471" s="1634">
        <f t="shared" si="103"/>
        <v>0</v>
      </c>
      <c r="AU471" s="1634">
        <v>280</v>
      </c>
      <c r="AV471" s="1634">
        <v>348.76</v>
      </c>
      <c r="AW471" s="1634">
        <v>348.76</v>
      </c>
      <c r="AX471" s="1634">
        <v>0.74129999999999996</v>
      </c>
      <c r="AY471" s="1634">
        <v>31.59</v>
      </c>
      <c r="AZ471" s="1634">
        <v>79314</v>
      </c>
      <c r="BA471" s="1634">
        <f t="shared" si="104"/>
        <v>150664</v>
      </c>
      <c r="BB471" s="1634">
        <f t="shared" si="105"/>
        <v>0</v>
      </c>
    </row>
    <row r="472" spans="1:54" ht="15">
      <c r="A472" s="2456">
        <f t="shared" si="106"/>
        <v>467</v>
      </c>
      <c r="B472" s="2411" t="s">
        <v>3527</v>
      </c>
      <c r="C472" s="2411" t="s">
        <v>627</v>
      </c>
      <c r="D472" s="1611" t="s">
        <v>515</v>
      </c>
      <c r="E472" s="1611" t="s">
        <v>259</v>
      </c>
      <c r="F472" s="1634">
        <v>284.44</v>
      </c>
      <c r="G472" s="1634">
        <v>284.44</v>
      </c>
      <c r="H472" s="2431">
        <v>120.32000000000001</v>
      </c>
      <c r="I472" s="2431">
        <v>284.44</v>
      </c>
      <c r="J472" s="2431">
        <v>0.98070000000000002</v>
      </c>
      <c r="K472" s="2431">
        <v>56.672946217494079</v>
      </c>
      <c r="L472" s="1634">
        <v>49096</v>
      </c>
      <c r="M472" s="1634">
        <f t="shared" si="94"/>
        <v>51978</v>
      </c>
      <c r="N472" s="1634">
        <f t="shared" si="95"/>
        <v>0</v>
      </c>
      <c r="O472" s="1634">
        <v>284.44</v>
      </c>
      <c r="P472" s="2431">
        <v>133.6</v>
      </c>
      <c r="Q472" s="2431">
        <v>284.44</v>
      </c>
      <c r="R472" s="2431">
        <v>0.97760000000000002</v>
      </c>
      <c r="S472" s="2431">
        <v>55.600492563260588</v>
      </c>
      <c r="T472" s="1634">
        <v>55266</v>
      </c>
      <c r="U472" s="1634">
        <f t="shared" si="96"/>
        <v>59639</v>
      </c>
      <c r="V472" s="1634">
        <f t="shared" si="97"/>
        <v>0</v>
      </c>
      <c r="W472" s="2434">
        <v>284.44</v>
      </c>
      <c r="X472" s="2434">
        <v>151.19999999999999</v>
      </c>
      <c r="Y472" s="2434">
        <v>284.44</v>
      </c>
      <c r="Z472" s="2434">
        <v>0.98209999999999997</v>
      </c>
      <c r="AA472" s="2435">
        <v>49.50396825396826</v>
      </c>
      <c r="AB472" s="2434">
        <v>53892</v>
      </c>
      <c r="AC472" s="1634">
        <f t="shared" si="98"/>
        <v>65318</v>
      </c>
      <c r="AD472" s="1634">
        <f t="shared" si="99"/>
        <v>0</v>
      </c>
      <c r="AE472" s="2434">
        <v>284.44</v>
      </c>
      <c r="AF472" s="1634">
        <v>114.08</v>
      </c>
      <c r="AG472" s="1634">
        <v>284.44</v>
      </c>
      <c r="AH472" s="1634">
        <v>0.97909999999999997</v>
      </c>
      <c r="AI472" s="2431">
        <f>+AJ472/(24*31*AF472)*100</f>
        <v>53.023533758614974</v>
      </c>
      <c r="AJ472" s="1634">
        <v>45004</v>
      </c>
      <c r="AK472" s="1634">
        <f t="shared" si="100"/>
        <v>50925</v>
      </c>
      <c r="AL472" s="1634">
        <f t="shared" si="101"/>
        <v>0</v>
      </c>
      <c r="AM472" s="1634">
        <v>284.44</v>
      </c>
      <c r="AN472" s="1634">
        <v>103.84</v>
      </c>
      <c r="AO472" s="1634">
        <v>284.44</v>
      </c>
      <c r="AP472" s="1634">
        <v>0.97409999999999997</v>
      </c>
      <c r="AQ472" s="2431">
        <f>+AR472/(24*31*AN472)*100</f>
        <v>53.799683549546863</v>
      </c>
      <c r="AR472" s="1634">
        <v>41564</v>
      </c>
      <c r="AS472" s="1634">
        <f t="shared" si="102"/>
        <v>46354</v>
      </c>
      <c r="AT472" s="1634">
        <f t="shared" si="103"/>
        <v>0</v>
      </c>
      <c r="AU472" s="1634">
        <v>284.44</v>
      </c>
      <c r="AV472" s="1634">
        <v>103.36000000000001</v>
      </c>
      <c r="AW472" s="1634">
        <v>284.44</v>
      </c>
      <c r="AX472" s="1634">
        <v>0.97589999999999999</v>
      </c>
      <c r="AY472" s="2431">
        <f>+AZ472/(24*30*AV472)*100</f>
        <v>57.141167870657029</v>
      </c>
      <c r="AZ472" s="1634">
        <v>42524</v>
      </c>
      <c r="BA472" s="1634">
        <f t="shared" si="104"/>
        <v>44652</v>
      </c>
      <c r="BB472" s="1634">
        <f t="shared" si="105"/>
        <v>0</v>
      </c>
    </row>
    <row r="473" spans="1:54" ht="15">
      <c r="A473" s="2456">
        <f t="shared" si="106"/>
        <v>468</v>
      </c>
      <c r="B473" s="2411" t="s">
        <v>3529</v>
      </c>
      <c r="C473" s="2411" t="s">
        <v>3156</v>
      </c>
      <c r="D473" s="1611" t="s">
        <v>515</v>
      </c>
      <c r="E473" s="1611" t="s">
        <v>259</v>
      </c>
      <c r="F473" s="1634">
        <v>289</v>
      </c>
      <c r="G473" s="1634">
        <v>289</v>
      </c>
      <c r="H473" s="2431">
        <v>424</v>
      </c>
      <c r="I473" s="2431">
        <v>424</v>
      </c>
      <c r="J473" s="2431">
        <v>0.73750000000000004</v>
      </c>
      <c r="K473" s="2431">
        <v>32.348663522012579</v>
      </c>
      <c r="L473" s="1634">
        <v>98754</v>
      </c>
      <c r="M473" s="1634">
        <f t="shared" si="94"/>
        <v>183168</v>
      </c>
      <c r="N473" s="1634">
        <f t="shared" si="95"/>
        <v>0</v>
      </c>
      <c r="O473" s="1634">
        <v>289</v>
      </c>
      <c r="P473" s="2431">
        <v>324.48</v>
      </c>
      <c r="Q473" s="2431">
        <v>324.48</v>
      </c>
      <c r="R473" s="2431">
        <v>0.74390000000000001</v>
      </c>
      <c r="S473" s="2431">
        <v>31.698360055990328</v>
      </c>
      <c r="T473" s="1634">
        <v>76524</v>
      </c>
      <c r="U473" s="1634">
        <f t="shared" si="96"/>
        <v>144848</v>
      </c>
      <c r="V473" s="1634">
        <f t="shared" si="97"/>
        <v>0</v>
      </c>
      <c r="W473" s="2434">
        <v>289</v>
      </c>
      <c r="X473" s="2434">
        <v>91.679999999999993</v>
      </c>
      <c r="Y473" s="2434">
        <v>289</v>
      </c>
      <c r="Z473" s="2434">
        <v>0.79869999999999997</v>
      </c>
      <c r="AA473" s="2435">
        <v>13.443499127399653</v>
      </c>
      <c r="AB473" s="2434">
        <v>8874</v>
      </c>
      <c r="AC473" s="1634">
        <f t="shared" si="98"/>
        <v>39606</v>
      </c>
      <c r="AD473" s="1634">
        <f t="shared" si="99"/>
        <v>0</v>
      </c>
      <c r="AE473" s="2434">
        <v>289</v>
      </c>
      <c r="AF473" s="1634">
        <v>61.6</v>
      </c>
      <c r="AG473" s="1634">
        <v>289</v>
      </c>
      <c r="AH473" s="1634">
        <v>0.78420000000000001</v>
      </c>
      <c r="AI473" s="2431">
        <f>+AJ473/(24*31*AF473)*100</f>
        <v>14.400921658986174</v>
      </c>
      <c r="AJ473" s="1634">
        <v>6600</v>
      </c>
      <c r="AK473" s="1634">
        <f t="shared" si="100"/>
        <v>27498</v>
      </c>
      <c r="AL473" s="1634">
        <f t="shared" si="101"/>
        <v>0</v>
      </c>
      <c r="AM473" s="1634">
        <v>289</v>
      </c>
      <c r="AN473" s="1634">
        <v>66.56</v>
      </c>
      <c r="AO473" s="1634">
        <v>289</v>
      </c>
      <c r="AP473" s="1634">
        <v>0.76270000000000004</v>
      </c>
      <c r="AQ473" s="2431">
        <f>+AR473/(24*31*AN473)*100</f>
        <v>26.542467948717952</v>
      </c>
      <c r="AR473" s="1634">
        <v>13144</v>
      </c>
      <c r="AS473" s="1634">
        <f t="shared" si="102"/>
        <v>29712</v>
      </c>
      <c r="AT473" s="1634">
        <f t="shared" si="103"/>
        <v>0</v>
      </c>
      <c r="AU473" s="1634">
        <v>289</v>
      </c>
      <c r="AV473" s="1634">
        <v>61.28</v>
      </c>
      <c r="AW473" s="1634">
        <v>289</v>
      </c>
      <c r="AX473" s="1634">
        <v>0.78710000000000002</v>
      </c>
      <c r="AY473" s="2431">
        <f>+AZ473/(24*30*AV473)*100</f>
        <v>35.79199303742385</v>
      </c>
      <c r="AZ473" s="1634">
        <v>15792</v>
      </c>
      <c r="BA473" s="1634">
        <f t="shared" si="104"/>
        <v>26473</v>
      </c>
      <c r="BB473" s="1634">
        <f t="shared" si="105"/>
        <v>0</v>
      </c>
    </row>
    <row r="474" spans="1:54" ht="15">
      <c r="A474" s="2456">
        <f t="shared" si="106"/>
        <v>469</v>
      </c>
      <c r="B474" s="2411" t="s">
        <v>3528</v>
      </c>
      <c r="C474" s="2411" t="s">
        <v>742</v>
      </c>
      <c r="D474" s="1611" t="s">
        <v>515</v>
      </c>
      <c r="E474" s="1611" t="s">
        <v>259</v>
      </c>
      <c r="F474" s="1634">
        <v>289</v>
      </c>
      <c r="G474" s="1634">
        <v>289</v>
      </c>
      <c r="H474" s="2431">
        <v>222.34559999999999</v>
      </c>
      <c r="I474" s="2431">
        <v>231.2</v>
      </c>
      <c r="J474" s="2431">
        <v>0.90010000000000001</v>
      </c>
      <c r="K474" s="2431">
        <v>40.22</v>
      </c>
      <c r="L474" s="1634">
        <v>64394</v>
      </c>
      <c r="M474" s="1634">
        <f t="shared" si="94"/>
        <v>96053</v>
      </c>
      <c r="N474" s="1634">
        <f t="shared" si="95"/>
        <v>0</v>
      </c>
      <c r="O474" s="1634">
        <v>289</v>
      </c>
      <c r="P474" s="2431">
        <v>192.9136</v>
      </c>
      <c r="Q474" s="2431">
        <v>231.2</v>
      </c>
      <c r="R474" s="2431">
        <v>0.95509999999999995</v>
      </c>
      <c r="S474" s="2431">
        <v>49.09</v>
      </c>
      <c r="T474" s="1634">
        <v>70456</v>
      </c>
      <c r="U474" s="1634">
        <f t="shared" si="96"/>
        <v>86117</v>
      </c>
      <c r="V474" s="1634">
        <f t="shared" si="97"/>
        <v>0</v>
      </c>
      <c r="W474" s="2434">
        <v>289</v>
      </c>
      <c r="X474" s="2434">
        <v>250.92959999999999</v>
      </c>
      <c r="Y474" s="2434">
        <v>250.93</v>
      </c>
      <c r="Z474" s="2434">
        <v>0.96260000000000001</v>
      </c>
      <c r="AA474" s="2434">
        <v>41.06</v>
      </c>
      <c r="AB474" s="2434">
        <v>74185</v>
      </c>
      <c r="AC474" s="1634">
        <f t="shared" si="98"/>
        <v>108402</v>
      </c>
      <c r="AD474" s="1634">
        <f t="shared" si="99"/>
        <v>0</v>
      </c>
      <c r="AE474" s="2434">
        <v>289</v>
      </c>
      <c r="AF474" s="1634">
        <v>217.744</v>
      </c>
      <c r="AG474" s="1634">
        <v>231.2</v>
      </c>
      <c r="AH474" s="1634">
        <v>0.94289999999999996</v>
      </c>
      <c r="AI474" s="1634">
        <v>42.94</v>
      </c>
      <c r="AJ474" s="1634">
        <v>69561</v>
      </c>
      <c r="AK474" s="1634">
        <f t="shared" si="100"/>
        <v>97201</v>
      </c>
      <c r="AL474" s="1634">
        <f t="shared" si="101"/>
        <v>0</v>
      </c>
      <c r="AM474" s="1634">
        <v>289</v>
      </c>
      <c r="AN474" s="1634">
        <v>193.82560000000001</v>
      </c>
      <c r="AO474" s="1634">
        <v>231.2</v>
      </c>
      <c r="AP474" s="1634">
        <v>0.9466</v>
      </c>
      <c r="AQ474" s="2431">
        <v>60.07</v>
      </c>
      <c r="AR474" s="1634">
        <v>86627</v>
      </c>
      <c r="AS474" s="1634">
        <f t="shared" si="102"/>
        <v>86524</v>
      </c>
      <c r="AT474" s="1634">
        <f t="shared" si="103"/>
        <v>103</v>
      </c>
      <c r="AU474" s="1634">
        <v>289</v>
      </c>
      <c r="AV474" s="1634">
        <v>192.5968</v>
      </c>
      <c r="AW474" s="1634">
        <v>231.2</v>
      </c>
      <c r="AX474" s="1634">
        <v>0.94179999999999997</v>
      </c>
      <c r="AY474" s="1634">
        <v>65.95</v>
      </c>
      <c r="AZ474" s="1634">
        <v>91460</v>
      </c>
      <c r="BA474" s="1634">
        <f t="shared" si="104"/>
        <v>83202</v>
      </c>
      <c r="BB474" s="1634">
        <f t="shared" si="105"/>
        <v>8258</v>
      </c>
    </row>
    <row r="475" spans="1:54" ht="15">
      <c r="A475" s="2456">
        <f t="shared" si="106"/>
        <v>470</v>
      </c>
      <c r="B475" s="2411" t="s">
        <v>3530</v>
      </c>
      <c r="C475" s="2411" t="s">
        <v>634</v>
      </c>
      <c r="D475" s="1611" t="s">
        <v>515</v>
      </c>
      <c r="E475" s="1611" t="s">
        <v>259</v>
      </c>
      <c r="F475" s="1634">
        <v>290</v>
      </c>
      <c r="G475" s="1634">
        <v>290</v>
      </c>
      <c r="H475" s="2431">
        <v>238.32</v>
      </c>
      <c r="I475" s="2431">
        <v>238.32</v>
      </c>
      <c r="J475" s="2431">
        <v>0.99329999999999996</v>
      </c>
      <c r="K475" s="2431">
        <v>20.09</v>
      </c>
      <c r="L475" s="1634">
        <v>34479</v>
      </c>
      <c r="M475" s="1634">
        <f t="shared" si="94"/>
        <v>102954</v>
      </c>
      <c r="N475" s="1634">
        <f t="shared" si="95"/>
        <v>0</v>
      </c>
      <c r="O475" s="1634">
        <v>290</v>
      </c>
      <c r="P475" s="2431">
        <v>244.32</v>
      </c>
      <c r="Q475" s="2431">
        <v>244.32</v>
      </c>
      <c r="R475" s="2431">
        <v>0.99060000000000004</v>
      </c>
      <c r="S475" s="2431">
        <v>19.170000000000002</v>
      </c>
      <c r="T475" s="1634">
        <v>34839</v>
      </c>
      <c r="U475" s="1634">
        <f t="shared" si="96"/>
        <v>109064</v>
      </c>
      <c r="V475" s="1634">
        <f t="shared" si="97"/>
        <v>0</v>
      </c>
      <c r="W475" s="2434">
        <v>290</v>
      </c>
      <c r="X475" s="2434">
        <v>258</v>
      </c>
      <c r="Y475" s="2434">
        <v>258</v>
      </c>
      <c r="Z475" s="2434">
        <v>0.99070000000000003</v>
      </c>
      <c r="AA475" s="2434">
        <v>16.28</v>
      </c>
      <c r="AB475" s="2434">
        <v>30237</v>
      </c>
      <c r="AC475" s="1634">
        <f t="shared" si="98"/>
        <v>111456</v>
      </c>
      <c r="AD475" s="1634">
        <f t="shared" si="99"/>
        <v>0</v>
      </c>
      <c r="AE475" s="2434">
        <v>290</v>
      </c>
      <c r="AF475" s="1634">
        <v>210.96</v>
      </c>
      <c r="AG475" s="1634">
        <v>232</v>
      </c>
      <c r="AH475" s="1634">
        <v>0.98899999999999999</v>
      </c>
      <c r="AI475" s="1634">
        <v>19.690000000000001</v>
      </c>
      <c r="AJ475" s="1634">
        <v>30903</v>
      </c>
      <c r="AK475" s="1634">
        <f t="shared" si="100"/>
        <v>94173</v>
      </c>
      <c r="AL475" s="1634">
        <f t="shared" si="101"/>
        <v>0</v>
      </c>
      <c r="AM475" s="1634">
        <v>290</v>
      </c>
      <c r="AN475" s="1634">
        <v>206.64</v>
      </c>
      <c r="AO475" s="1634">
        <v>232</v>
      </c>
      <c r="AP475" s="1634">
        <v>0.98550000000000004</v>
      </c>
      <c r="AQ475" s="2431">
        <v>19.78</v>
      </c>
      <c r="AR475" s="1634">
        <v>30417</v>
      </c>
      <c r="AS475" s="1634">
        <f t="shared" si="102"/>
        <v>92244</v>
      </c>
      <c r="AT475" s="1634">
        <f t="shared" si="103"/>
        <v>0</v>
      </c>
      <c r="AU475" s="1634">
        <v>290</v>
      </c>
      <c r="AV475" s="1634">
        <v>212.16000000000003</v>
      </c>
      <c r="AW475" s="1634">
        <v>232</v>
      </c>
      <c r="AX475" s="1634">
        <v>0.98570000000000002</v>
      </c>
      <c r="AY475" s="1634">
        <v>20.63</v>
      </c>
      <c r="AZ475" s="1634">
        <v>31515</v>
      </c>
      <c r="BA475" s="1634">
        <f t="shared" si="104"/>
        <v>91653</v>
      </c>
      <c r="BB475" s="1634">
        <f t="shared" si="105"/>
        <v>0</v>
      </c>
    </row>
    <row r="476" spans="1:54" ht="15">
      <c r="A476" s="2456">
        <f t="shared" si="106"/>
        <v>471</v>
      </c>
      <c r="B476" s="2411" t="s">
        <v>3131</v>
      </c>
      <c r="C476" s="2411" t="s">
        <v>742</v>
      </c>
      <c r="D476" s="1611" t="s">
        <v>515</v>
      </c>
      <c r="E476" s="1611" t="s">
        <v>259</v>
      </c>
      <c r="F476" s="1634">
        <v>290</v>
      </c>
      <c r="G476" s="1634">
        <v>290</v>
      </c>
      <c r="H476" s="2431">
        <v>165.60000000000002</v>
      </c>
      <c r="I476" s="2431">
        <v>232</v>
      </c>
      <c r="J476" s="2431">
        <v>0.9214</v>
      </c>
      <c r="K476" s="2431">
        <v>77.709999999999994</v>
      </c>
      <c r="L476" s="1634">
        <v>92658</v>
      </c>
      <c r="M476" s="1634">
        <f t="shared" si="94"/>
        <v>71539</v>
      </c>
      <c r="N476" s="1634">
        <f t="shared" si="95"/>
        <v>21119</v>
      </c>
      <c r="O476" s="1634">
        <v>290</v>
      </c>
      <c r="P476" s="2431">
        <v>199.67999999999998</v>
      </c>
      <c r="Q476" s="2431">
        <v>232</v>
      </c>
      <c r="R476" s="2431">
        <v>0.92159999999999997</v>
      </c>
      <c r="S476" s="2431">
        <v>68.61</v>
      </c>
      <c r="T476" s="1634">
        <v>101934</v>
      </c>
      <c r="U476" s="1634">
        <f t="shared" si="96"/>
        <v>89137</v>
      </c>
      <c r="V476" s="1634">
        <f t="shared" si="97"/>
        <v>12797</v>
      </c>
      <c r="W476" s="2434">
        <v>290</v>
      </c>
      <c r="X476" s="2434">
        <v>157.91999999999999</v>
      </c>
      <c r="Y476" s="2434">
        <v>232</v>
      </c>
      <c r="Z476" s="2434">
        <v>0.92120000000000002</v>
      </c>
      <c r="AA476" s="2434">
        <v>78.53</v>
      </c>
      <c r="AB476" s="2434">
        <v>89292</v>
      </c>
      <c r="AC476" s="1634">
        <f t="shared" si="98"/>
        <v>68221</v>
      </c>
      <c r="AD476" s="1634">
        <f t="shared" si="99"/>
        <v>21071</v>
      </c>
      <c r="AE476" s="2434">
        <v>290</v>
      </c>
      <c r="AF476" s="1634">
        <v>175.2</v>
      </c>
      <c r="AG476" s="1634">
        <v>232</v>
      </c>
      <c r="AH476" s="1634">
        <v>0.91649999999999998</v>
      </c>
      <c r="AI476" s="1634">
        <v>78.47</v>
      </c>
      <c r="AJ476" s="1634">
        <v>102291</v>
      </c>
      <c r="AK476" s="1634">
        <f t="shared" si="100"/>
        <v>78209</v>
      </c>
      <c r="AL476" s="1634">
        <f t="shared" si="101"/>
        <v>24082</v>
      </c>
      <c r="AM476" s="1634">
        <v>290</v>
      </c>
      <c r="AN476" s="1634">
        <v>162.96</v>
      </c>
      <c r="AO476" s="1634">
        <v>232</v>
      </c>
      <c r="AP476" s="1634">
        <v>0.90700000000000003</v>
      </c>
      <c r="AQ476" s="2431">
        <v>79.78</v>
      </c>
      <c r="AR476" s="1634">
        <v>96732</v>
      </c>
      <c r="AS476" s="1634">
        <f t="shared" si="102"/>
        <v>72745</v>
      </c>
      <c r="AT476" s="1634">
        <f t="shared" si="103"/>
        <v>23987</v>
      </c>
      <c r="AU476" s="1634">
        <v>290</v>
      </c>
      <c r="AV476" s="1634">
        <v>168.00000000000003</v>
      </c>
      <c r="AW476" s="1634">
        <v>232</v>
      </c>
      <c r="AX476" s="1634">
        <v>0.90839999999999999</v>
      </c>
      <c r="AY476" s="1634">
        <v>79.31</v>
      </c>
      <c r="AZ476" s="1634">
        <v>95928</v>
      </c>
      <c r="BA476" s="1634">
        <f t="shared" si="104"/>
        <v>72576</v>
      </c>
      <c r="BB476" s="1634">
        <f t="shared" si="105"/>
        <v>23352</v>
      </c>
    </row>
    <row r="477" spans="1:54" ht="15">
      <c r="A477" s="2456">
        <f t="shared" si="106"/>
        <v>472</v>
      </c>
      <c r="B477" s="2411" t="s">
        <v>3532</v>
      </c>
      <c r="C477" s="2411" t="s">
        <v>634</v>
      </c>
      <c r="D477" s="1611" t="s">
        <v>515</v>
      </c>
      <c r="E477" s="1611" t="s">
        <v>259</v>
      </c>
      <c r="F477" s="1634">
        <v>295</v>
      </c>
      <c r="G477" s="1634">
        <v>295</v>
      </c>
      <c r="H477" s="2431">
        <v>76.559999999999988</v>
      </c>
      <c r="I477" s="2431">
        <v>236</v>
      </c>
      <c r="J477" s="2431">
        <v>0.95579999999999998</v>
      </c>
      <c r="K477" s="2431">
        <v>39.6</v>
      </c>
      <c r="L477" s="1634">
        <v>21831</v>
      </c>
      <c r="M477" s="1634">
        <f t="shared" si="94"/>
        <v>33074</v>
      </c>
      <c r="N477" s="1634">
        <f t="shared" si="95"/>
        <v>0</v>
      </c>
      <c r="O477" s="1634">
        <v>295</v>
      </c>
      <c r="P477" s="2431">
        <v>96.48</v>
      </c>
      <c r="Q477" s="2431">
        <v>236</v>
      </c>
      <c r="R477" s="2431">
        <v>0.97540000000000004</v>
      </c>
      <c r="S477" s="2431">
        <v>31.95</v>
      </c>
      <c r="T477" s="1634">
        <v>22932</v>
      </c>
      <c r="U477" s="1634">
        <f t="shared" si="96"/>
        <v>43069</v>
      </c>
      <c r="V477" s="1634">
        <f t="shared" si="97"/>
        <v>0</v>
      </c>
      <c r="W477" s="2434">
        <v>295</v>
      </c>
      <c r="X477" s="2434">
        <v>75.12</v>
      </c>
      <c r="Y477" s="2434">
        <v>236</v>
      </c>
      <c r="Z477" s="2434">
        <v>0.98099999999999998</v>
      </c>
      <c r="AA477" s="2434">
        <v>44.98</v>
      </c>
      <c r="AB477" s="2434">
        <v>24330</v>
      </c>
      <c r="AC477" s="1634">
        <f t="shared" si="98"/>
        <v>32452</v>
      </c>
      <c r="AD477" s="1634">
        <f t="shared" si="99"/>
        <v>0</v>
      </c>
      <c r="AE477" s="2434">
        <v>295</v>
      </c>
      <c r="AF477" s="1634">
        <v>66.239999999999995</v>
      </c>
      <c r="AG477" s="1634">
        <v>236</v>
      </c>
      <c r="AH477" s="1634">
        <v>0.96260000000000001</v>
      </c>
      <c r="AI477" s="1634">
        <v>40.54</v>
      </c>
      <c r="AJ477" s="1634">
        <v>19980</v>
      </c>
      <c r="AK477" s="1634">
        <f t="shared" si="100"/>
        <v>29570</v>
      </c>
      <c r="AL477" s="1634">
        <f t="shared" si="101"/>
        <v>0</v>
      </c>
      <c r="AM477" s="1634">
        <v>295</v>
      </c>
      <c r="AN477" s="1634">
        <v>51.599999999999994</v>
      </c>
      <c r="AO477" s="1634">
        <v>236</v>
      </c>
      <c r="AP477" s="1634">
        <v>0.9466</v>
      </c>
      <c r="AQ477" s="2431">
        <v>42.35</v>
      </c>
      <c r="AR477" s="1634">
        <v>16257</v>
      </c>
      <c r="AS477" s="1634">
        <f t="shared" si="102"/>
        <v>23034</v>
      </c>
      <c r="AT477" s="1634">
        <f t="shared" si="103"/>
        <v>0</v>
      </c>
      <c r="AU477" s="1634">
        <v>295</v>
      </c>
      <c r="AV477" s="1634">
        <v>61.92</v>
      </c>
      <c r="AW477" s="1634">
        <v>236</v>
      </c>
      <c r="AX477" s="1634">
        <v>0.94940000000000002</v>
      </c>
      <c r="AY477" s="1634">
        <v>46.44</v>
      </c>
      <c r="AZ477" s="1634">
        <v>20703</v>
      </c>
      <c r="BA477" s="1634">
        <f t="shared" si="104"/>
        <v>26749</v>
      </c>
      <c r="BB477" s="1634">
        <f t="shared" si="105"/>
        <v>0</v>
      </c>
    </row>
    <row r="478" spans="1:54" ht="15">
      <c r="A478" s="2456">
        <f t="shared" si="106"/>
        <v>473</v>
      </c>
      <c r="B478" s="2411" t="s">
        <v>3531</v>
      </c>
      <c r="C478" s="2411" t="s">
        <v>536</v>
      </c>
      <c r="D478" s="1611" t="s">
        <v>515</v>
      </c>
      <c r="E478" s="1611" t="s">
        <v>259</v>
      </c>
      <c r="F478" s="1634">
        <v>295</v>
      </c>
      <c r="G478" s="1634">
        <v>295</v>
      </c>
      <c r="H478" s="2431">
        <v>13.7104</v>
      </c>
      <c r="I478" s="2431">
        <v>236</v>
      </c>
      <c r="J478" s="2431">
        <v>0.55710000000000004</v>
      </c>
      <c r="K478" s="2431">
        <v>21.82</v>
      </c>
      <c r="L478" s="1634">
        <v>2154</v>
      </c>
      <c r="M478" s="1634">
        <f t="shared" si="94"/>
        <v>5923</v>
      </c>
      <c r="N478" s="1634">
        <f t="shared" si="95"/>
        <v>0</v>
      </c>
      <c r="O478" s="1634">
        <v>295</v>
      </c>
      <c r="P478" s="2431">
        <v>17.448</v>
      </c>
      <c r="Q478" s="2431">
        <v>236</v>
      </c>
      <c r="R478" s="2431">
        <v>0.46289999999999998</v>
      </c>
      <c r="S478" s="2431">
        <v>22.11</v>
      </c>
      <c r="T478" s="1634">
        <v>2871</v>
      </c>
      <c r="U478" s="1634">
        <f t="shared" si="96"/>
        <v>7789</v>
      </c>
      <c r="V478" s="1634">
        <f t="shared" si="97"/>
        <v>0</v>
      </c>
      <c r="W478" s="2434">
        <v>295</v>
      </c>
      <c r="X478" s="2434">
        <v>12.587199999999999</v>
      </c>
      <c r="Y478" s="2434">
        <v>236</v>
      </c>
      <c r="Z478" s="2434">
        <v>0.51129999999999998</v>
      </c>
      <c r="AA478" s="2434">
        <v>24.38</v>
      </c>
      <c r="AB478" s="2434">
        <v>2210</v>
      </c>
      <c r="AC478" s="1634">
        <f t="shared" si="98"/>
        <v>5438</v>
      </c>
      <c r="AD478" s="1634">
        <f t="shared" si="99"/>
        <v>0</v>
      </c>
      <c r="AE478" s="2434">
        <v>295</v>
      </c>
      <c r="AF478" s="1634">
        <v>10.5136</v>
      </c>
      <c r="AG478" s="1634">
        <v>236</v>
      </c>
      <c r="AH478" s="1634">
        <v>0.43130000000000002</v>
      </c>
      <c r="AI478" s="1634">
        <v>43.88</v>
      </c>
      <c r="AJ478" s="1634">
        <v>3431</v>
      </c>
      <c r="AK478" s="1634">
        <f t="shared" si="100"/>
        <v>4693</v>
      </c>
      <c r="AL478" s="1634">
        <f t="shared" si="101"/>
        <v>0</v>
      </c>
      <c r="AM478" s="1634">
        <v>295</v>
      </c>
      <c r="AN478" s="1634">
        <v>10.5136</v>
      </c>
      <c r="AO478" s="1634">
        <v>236</v>
      </c>
      <c r="AP478" s="1634">
        <v>0.62370000000000003</v>
      </c>
      <c r="AQ478" s="2431">
        <v>33.950000000000003</v>
      </c>
      <c r="AR478" s="1634">
        <v>2655</v>
      </c>
      <c r="AS478" s="1634">
        <f t="shared" si="102"/>
        <v>4693</v>
      </c>
      <c r="AT478" s="1634">
        <f t="shared" si="103"/>
        <v>0</v>
      </c>
      <c r="AU478" s="1634">
        <v>295</v>
      </c>
      <c r="AV478" s="1634">
        <v>47.092799999999997</v>
      </c>
      <c r="AW478" s="1634">
        <v>236</v>
      </c>
      <c r="AX478" s="1634">
        <v>0.40679999999999999</v>
      </c>
      <c r="AY478" s="1634">
        <v>12.06</v>
      </c>
      <c r="AZ478" s="1634">
        <v>4088</v>
      </c>
      <c r="BA478" s="1634">
        <f t="shared" si="104"/>
        <v>20344</v>
      </c>
      <c r="BB478" s="1634">
        <f t="shared" si="105"/>
        <v>0</v>
      </c>
    </row>
    <row r="479" spans="1:54" ht="15">
      <c r="A479" s="2456">
        <f t="shared" si="106"/>
        <v>474</v>
      </c>
      <c r="B479" s="2411" t="s">
        <v>3533</v>
      </c>
      <c r="C479" s="2411" t="s">
        <v>634</v>
      </c>
      <c r="D479" s="1611" t="s">
        <v>515</v>
      </c>
      <c r="E479" s="1611" t="s">
        <v>259</v>
      </c>
      <c r="F479" s="1634">
        <v>299</v>
      </c>
      <c r="G479" s="1634">
        <v>299</v>
      </c>
      <c r="H479" s="2431">
        <v>38.185600000000001</v>
      </c>
      <c r="I479" s="2431">
        <v>239.2</v>
      </c>
      <c r="J479" s="2431">
        <v>0.72889999999999999</v>
      </c>
      <c r="K479" s="2431">
        <v>9.06</v>
      </c>
      <c r="L479" s="1634">
        <v>2490</v>
      </c>
      <c r="M479" s="1634">
        <f t="shared" si="94"/>
        <v>16496</v>
      </c>
      <c r="N479" s="1634">
        <f t="shared" si="95"/>
        <v>0</v>
      </c>
      <c r="O479" s="1634">
        <v>299</v>
      </c>
      <c r="P479" s="2431">
        <v>41.819200000000002</v>
      </c>
      <c r="Q479" s="2431">
        <v>239.2</v>
      </c>
      <c r="R479" s="2431">
        <v>0.7853</v>
      </c>
      <c r="S479" s="2431">
        <v>8.67</v>
      </c>
      <c r="T479" s="1634">
        <v>2697</v>
      </c>
      <c r="U479" s="1634">
        <f t="shared" si="96"/>
        <v>18668</v>
      </c>
      <c r="V479" s="1634">
        <f t="shared" si="97"/>
        <v>0</v>
      </c>
      <c r="W479" s="2434">
        <v>299</v>
      </c>
      <c r="X479" s="2434">
        <v>9.4719999999999995</v>
      </c>
      <c r="Y479" s="2434">
        <v>239.2</v>
      </c>
      <c r="Z479" s="2434">
        <v>0.76929999999999998</v>
      </c>
      <c r="AA479" s="2434">
        <v>29.95</v>
      </c>
      <c r="AB479" s="2434">
        <v>2042</v>
      </c>
      <c r="AC479" s="1634">
        <f t="shared" si="98"/>
        <v>4092</v>
      </c>
      <c r="AD479" s="1634">
        <f t="shared" si="99"/>
        <v>0</v>
      </c>
      <c r="AE479" s="2434">
        <v>299</v>
      </c>
      <c r="AF479" s="1634">
        <v>37.529600000000002</v>
      </c>
      <c r="AG479" s="1634">
        <v>239.2</v>
      </c>
      <c r="AH479" s="1634">
        <v>0.46250000000000002</v>
      </c>
      <c r="AI479" s="1634">
        <v>8.2200000000000006</v>
      </c>
      <c r="AJ479" s="1634">
        <v>2296</v>
      </c>
      <c r="AK479" s="1634">
        <f t="shared" si="100"/>
        <v>16753</v>
      </c>
      <c r="AL479" s="1634">
        <f t="shared" si="101"/>
        <v>0</v>
      </c>
      <c r="AM479" s="1634">
        <v>299</v>
      </c>
      <c r="AN479" s="1634">
        <v>40.366399999999999</v>
      </c>
      <c r="AO479" s="1634">
        <v>239.2</v>
      </c>
      <c r="AP479" s="1634">
        <v>0.44519999999999998</v>
      </c>
      <c r="AQ479" s="2431">
        <v>10.55</v>
      </c>
      <c r="AR479" s="1634">
        <v>3169</v>
      </c>
      <c r="AS479" s="1634">
        <f t="shared" si="102"/>
        <v>18020</v>
      </c>
      <c r="AT479" s="1634">
        <f t="shared" si="103"/>
        <v>0</v>
      </c>
      <c r="AU479" s="1634">
        <v>299</v>
      </c>
      <c r="AV479" s="1634">
        <v>37.395200000000003</v>
      </c>
      <c r="AW479" s="1634">
        <v>239.2</v>
      </c>
      <c r="AX479" s="1634">
        <v>0.6421</v>
      </c>
      <c r="AY479" s="1634">
        <v>14.04</v>
      </c>
      <c r="AZ479" s="1634">
        <v>3781</v>
      </c>
      <c r="BA479" s="1634">
        <f t="shared" si="104"/>
        <v>16155</v>
      </c>
      <c r="BB479" s="1634">
        <f t="shared" si="105"/>
        <v>0</v>
      </c>
    </row>
    <row r="480" spans="1:54" ht="15">
      <c r="A480" s="2456">
        <f t="shared" si="106"/>
        <v>475</v>
      </c>
      <c r="B480" s="2411" t="s">
        <v>3544</v>
      </c>
      <c r="C480" s="2411" t="s">
        <v>634</v>
      </c>
      <c r="D480" s="1611" t="s">
        <v>515</v>
      </c>
      <c r="E480" s="1611" t="s">
        <v>259</v>
      </c>
      <c r="F480" s="1634">
        <v>300</v>
      </c>
      <c r="G480" s="1634">
        <v>300</v>
      </c>
      <c r="H480" s="2431">
        <v>46.400000000000006</v>
      </c>
      <c r="I480" s="2431">
        <v>240</v>
      </c>
      <c r="J480" s="2431">
        <v>0.65359999999999996</v>
      </c>
      <c r="K480" s="2431">
        <v>21.35</v>
      </c>
      <c r="L480" s="1634">
        <v>7134</v>
      </c>
      <c r="M480" s="1634">
        <f t="shared" si="94"/>
        <v>20045</v>
      </c>
      <c r="N480" s="1634">
        <f t="shared" si="95"/>
        <v>0</v>
      </c>
      <c r="O480" s="1634">
        <v>300</v>
      </c>
      <c r="P480" s="2431">
        <v>44.16</v>
      </c>
      <c r="Q480" s="2431">
        <v>240</v>
      </c>
      <c r="R480" s="2431">
        <v>0.59099999999999997</v>
      </c>
      <c r="S480" s="2431">
        <v>17.88</v>
      </c>
      <c r="T480" s="1634">
        <v>5873</v>
      </c>
      <c r="U480" s="1634">
        <f t="shared" si="96"/>
        <v>19713</v>
      </c>
      <c r="V480" s="1634">
        <f t="shared" si="97"/>
        <v>0</v>
      </c>
      <c r="W480" s="2434">
        <v>300</v>
      </c>
      <c r="X480" s="2434">
        <v>43.2</v>
      </c>
      <c r="Y480" s="2434">
        <v>240</v>
      </c>
      <c r="Z480" s="2434">
        <v>0.57930000000000004</v>
      </c>
      <c r="AA480" s="2434">
        <v>17.940000000000001</v>
      </c>
      <c r="AB480" s="2434">
        <v>5580</v>
      </c>
      <c r="AC480" s="1634">
        <f t="shared" si="98"/>
        <v>18662</v>
      </c>
      <c r="AD480" s="1634">
        <f t="shared" si="99"/>
        <v>0</v>
      </c>
      <c r="AE480" s="2434">
        <v>300</v>
      </c>
      <c r="AF480" s="1634">
        <v>36.32</v>
      </c>
      <c r="AG480" s="1634">
        <v>240</v>
      </c>
      <c r="AH480" s="1634">
        <v>0.49020000000000002</v>
      </c>
      <c r="AI480" s="1634">
        <v>18.920000000000002</v>
      </c>
      <c r="AJ480" s="1634">
        <v>5112</v>
      </c>
      <c r="AK480" s="1634">
        <f t="shared" si="100"/>
        <v>16213</v>
      </c>
      <c r="AL480" s="1634">
        <f t="shared" si="101"/>
        <v>0</v>
      </c>
      <c r="AM480" s="1634">
        <v>300</v>
      </c>
      <c r="AN480" s="1634">
        <v>45.04</v>
      </c>
      <c r="AO480" s="1634">
        <v>240</v>
      </c>
      <c r="AP480" s="1634">
        <v>0.52600000000000002</v>
      </c>
      <c r="AQ480" s="2431">
        <v>17.32</v>
      </c>
      <c r="AR480" s="1634">
        <v>5804</v>
      </c>
      <c r="AS480" s="1634">
        <f t="shared" si="102"/>
        <v>20106</v>
      </c>
      <c r="AT480" s="1634">
        <f t="shared" si="103"/>
        <v>0</v>
      </c>
      <c r="AU480" s="1634">
        <v>300</v>
      </c>
      <c r="AV480" s="1634">
        <v>32.4</v>
      </c>
      <c r="AW480" s="1634">
        <v>240</v>
      </c>
      <c r="AX480" s="1634">
        <v>0.52290000000000003</v>
      </c>
      <c r="AY480" s="1634">
        <v>23.47</v>
      </c>
      <c r="AZ480" s="1634">
        <v>5475</v>
      </c>
      <c r="BA480" s="1634">
        <f t="shared" si="104"/>
        <v>13997</v>
      </c>
      <c r="BB480" s="1634">
        <f t="shared" si="105"/>
        <v>0</v>
      </c>
    </row>
    <row r="481" spans="1:54" ht="15">
      <c r="A481" s="2456">
        <f t="shared" si="106"/>
        <v>476</v>
      </c>
      <c r="B481" s="2411" t="s">
        <v>3536</v>
      </c>
      <c r="C481" s="2411" t="s">
        <v>536</v>
      </c>
      <c r="D481" s="1611" t="s">
        <v>515</v>
      </c>
      <c r="E481" s="1611" t="s">
        <v>259</v>
      </c>
      <c r="F481" s="1634">
        <v>300</v>
      </c>
      <c r="G481" s="1634">
        <v>300</v>
      </c>
      <c r="H481" s="2431">
        <v>160.32</v>
      </c>
      <c r="I481" s="2431">
        <v>240</v>
      </c>
      <c r="J481" s="2431">
        <v>0.99929999999999997</v>
      </c>
      <c r="K481" s="2431">
        <v>60.93</v>
      </c>
      <c r="L481" s="1634">
        <v>70330</v>
      </c>
      <c r="M481" s="1634">
        <f t="shared" si="94"/>
        <v>69258</v>
      </c>
      <c r="N481" s="1634">
        <f t="shared" si="95"/>
        <v>1072</v>
      </c>
      <c r="O481" s="1634">
        <v>300</v>
      </c>
      <c r="P481" s="2431">
        <v>194.88</v>
      </c>
      <c r="Q481" s="2431">
        <v>240</v>
      </c>
      <c r="R481" s="2431">
        <v>0.99760000000000004</v>
      </c>
      <c r="S481" s="2431">
        <v>59.42</v>
      </c>
      <c r="T481" s="1634">
        <v>86154</v>
      </c>
      <c r="U481" s="1634">
        <f t="shared" si="96"/>
        <v>86994</v>
      </c>
      <c r="V481" s="1634">
        <f t="shared" si="97"/>
        <v>0</v>
      </c>
      <c r="W481" s="2434">
        <v>300</v>
      </c>
      <c r="X481" s="2434">
        <v>221.92</v>
      </c>
      <c r="Y481" s="2434">
        <v>240</v>
      </c>
      <c r="Z481" s="2434">
        <v>0.99790000000000001</v>
      </c>
      <c r="AA481" s="2434">
        <v>47.17</v>
      </c>
      <c r="AB481" s="2434">
        <v>75368</v>
      </c>
      <c r="AC481" s="1634">
        <f t="shared" si="98"/>
        <v>95869</v>
      </c>
      <c r="AD481" s="1634">
        <f t="shared" si="99"/>
        <v>0</v>
      </c>
      <c r="AE481" s="2434">
        <v>300</v>
      </c>
      <c r="AF481" s="1634">
        <v>194.88</v>
      </c>
      <c r="AG481" s="1634">
        <v>240</v>
      </c>
      <c r="AH481" s="1634">
        <v>0.99950000000000006</v>
      </c>
      <c r="AI481" s="1634">
        <v>60.24</v>
      </c>
      <c r="AJ481" s="1634">
        <v>87340</v>
      </c>
      <c r="AK481" s="1634">
        <f t="shared" si="100"/>
        <v>86994</v>
      </c>
      <c r="AL481" s="1634">
        <f t="shared" si="101"/>
        <v>346</v>
      </c>
      <c r="AM481" s="1634">
        <v>300</v>
      </c>
      <c r="AN481" s="1634">
        <v>202.72</v>
      </c>
      <c r="AO481" s="1634">
        <v>240</v>
      </c>
      <c r="AP481" s="1634">
        <v>0.99990000000000001</v>
      </c>
      <c r="AQ481" s="2431">
        <v>53.19</v>
      </c>
      <c r="AR481" s="1634">
        <v>80218</v>
      </c>
      <c r="AS481" s="1634">
        <f t="shared" si="102"/>
        <v>90494</v>
      </c>
      <c r="AT481" s="1634">
        <f t="shared" si="103"/>
        <v>0</v>
      </c>
      <c r="AU481" s="1634">
        <v>300</v>
      </c>
      <c r="AV481" s="1634">
        <v>166.88</v>
      </c>
      <c r="AW481" s="1634">
        <v>240</v>
      </c>
      <c r="AX481" s="1634">
        <v>0.99860000000000004</v>
      </c>
      <c r="AY481" s="1634">
        <v>62.13</v>
      </c>
      <c r="AZ481" s="1634">
        <v>74654</v>
      </c>
      <c r="BA481" s="1634">
        <f t="shared" si="104"/>
        <v>72092</v>
      </c>
      <c r="BB481" s="1634">
        <f t="shared" si="105"/>
        <v>2562</v>
      </c>
    </row>
    <row r="482" spans="1:54" ht="15">
      <c r="A482" s="2456">
        <f t="shared" si="106"/>
        <v>477</v>
      </c>
      <c r="B482" s="2411" t="s">
        <v>3535</v>
      </c>
      <c r="C482" s="2411" t="s">
        <v>536</v>
      </c>
      <c r="D482" s="1611" t="s">
        <v>515</v>
      </c>
      <c r="E482" s="1611" t="s">
        <v>259</v>
      </c>
      <c r="F482" s="1634">
        <v>300</v>
      </c>
      <c r="G482" s="1634">
        <v>300</v>
      </c>
      <c r="H482" s="2431">
        <v>273</v>
      </c>
      <c r="I482" s="2431">
        <v>273</v>
      </c>
      <c r="J482" s="2431">
        <v>0.99350000000000005</v>
      </c>
      <c r="K482" s="2431">
        <v>63.98</v>
      </c>
      <c r="L482" s="1634">
        <v>121565</v>
      </c>
      <c r="M482" s="1634">
        <f t="shared" si="94"/>
        <v>117936</v>
      </c>
      <c r="N482" s="1634">
        <f t="shared" si="95"/>
        <v>3629</v>
      </c>
      <c r="O482" s="1634">
        <v>300</v>
      </c>
      <c r="P482" s="2431">
        <v>269</v>
      </c>
      <c r="Q482" s="2431">
        <v>269</v>
      </c>
      <c r="R482" s="2431">
        <v>0.99250000000000005</v>
      </c>
      <c r="S482" s="2431">
        <v>65.92</v>
      </c>
      <c r="T482" s="1634">
        <v>136188</v>
      </c>
      <c r="U482" s="1634">
        <f t="shared" si="96"/>
        <v>120082</v>
      </c>
      <c r="V482" s="1634">
        <f t="shared" si="97"/>
        <v>16106</v>
      </c>
      <c r="W482" s="2434">
        <v>300</v>
      </c>
      <c r="X482" s="2434">
        <v>279.39999999999998</v>
      </c>
      <c r="Y482" s="2434">
        <v>279.39999999999998</v>
      </c>
      <c r="Z482" s="2434">
        <v>0.98529999999999995</v>
      </c>
      <c r="AA482" s="2434">
        <v>49.73</v>
      </c>
      <c r="AB482" s="2434">
        <v>86700</v>
      </c>
      <c r="AC482" s="1634">
        <f t="shared" si="98"/>
        <v>120701</v>
      </c>
      <c r="AD482" s="1634">
        <f t="shared" si="99"/>
        <v>0</v>
      </c>
      <c r="AE482" s="2434">
        <v>300</v>
      </c>
      <c r="AF482" s="1634">
        <v>278.60000000000002</v>
      </c>
      <c r="AG482" s="1634">
        <v>278.60000000000002</v>
      </c>
      <c r="AH482" s="1634">
        <v>0.9849</v>
      </c>
      <c r="AI482" s="1634">
        <v>62.16</v>
      </c>
      <c r="AJ482" s="1634">
        <v>145468</v>
      </c>
      <c r="AK482" s="1634">
        <f t="shared" si="100"/>
        <v>124367</v>
      </c>
      <c r="AL482" s="1634">
        <f t="shared" si="101"/>
        <v>21101</v>
      </c>
      <c r="AM482" s="1634">
        <v>300</v>
      </c>
      <c r="AN482" s="1634">
        <v>300</v>
      </c>
      <c r="AO482" s="1634">
        <v>300</v>
      </c>
      <c r="AP482" s="1634">
        <v>0.94199999999999995</v>
      </c>
      <c r="AQ482" s="2431">
        <v>59.13</v>
      </c>
      <c r="AR482" s="1634">
        <v>131985</v>
      </c>
      <c r="AS482" s="1634">
        <f t="shared" si="102"/>
        <v>133920</v>
      </c>
      <c r="AT482" s="1634">
        <f t="shared" si="103"/>
        <v>0</v>
      </c>
      <c r="AU482" s="1634">
        <v>300</v>
      </c>
      <c r="AV482" s="1634">
        <v>282.39999999999998</v>
      </c>
      <c r="AW482" s="1634">
        <v>282.39999999999998</v>
      </c>
      <c r="AX482" s="1634">
        <v>0.97089999999999999</v>
      </c>
      <c r="AY482" s="1634">
        <v>57.58</v>
      </c>
      <c r="AZ482" s="1634">
        <v>117068</v>
      </c>
      <c r="BA482" s="1634">
        <f t="shared" si="104"/>
        <v>121997</v>
      </c>
      <c r="BB482" s="1634">
        <f t="shared" si="105"/>
        <v>0</v>
      </c>
    </row>
    <row r="483" spans="1:54" ht="15">
      <c r="A483" s="2456">
        <f t="shared" si="106"/>
        <v>478</v>
      </c>
      <c r="B483" s="2411" t="s">
        <v>3538</v>
      </c>
      <c r="C483" s="2411" t="s">
        <v>3156</v>
      </c>
      <c r="D483" s="1611" t="s">
        <v>515</v>
      </c>
      <c r="E483" s="1611" t="s">
        <v>259</v>
      </c>
      <c r="F483" s="1634">
        <v>300</v>
      </c>
      <c r="G483" s="1634">
        <v>300</v>
      </c>
      <c r="H483" s="2431">
        <v>125.44</v>
      </c>
      <c r="I483" s="2431">
        <v>300</v>
      </c>
      <c r="J483" s="2431">
        <v>0.77349999999999997</v>
      </c>
      <c r="K483" s="2431">
        <v>34.923735119047613</v>
      </c>
      <c r="L483" s="1634">
        <v>31542</v>
      </c>
      <c r="M483" s="1634">
        <f t="shared" si="94"/>
        <v>54190</v>
      </c>
      <c r="N483" s="1634">
        <f t="shared" si="95"/>
        <v>0</v>
      </c>
      <c r="O483" s="1634">
        <v>300</v>
      </c>
      <c r="P483" s="2431">
        <v>118.56</v>
      </c>
      <c r="Q483" s="2431">
        <v>300</v>
      </c>
      <c r="R483" s="2431">
        <v>0.78959999999999997</v>
      </c>
      <c r="S483" s="2431">
        <v>40.871279729514029</v>
      </c>
      <c r="T483" s="1634">
        <v>36052</v>
      </c>
      <c r="U483" s="1634">
        <f t="shared" si="96"/>
        <v>52925</v>
      </c>
      <c r="V483" s="1634">
        <f t="shared" si="97"/>
        <v>0</v>
      </c>
      <c r="W483" s="2434">
        <v>300</v>
      </c>
      <c r="X483" s="2434">
        <v>16</v>
      </c>
      <c r="Y483" s="2434">
        <v>300</v>
      </c>
      <c r="Z483" s="2434">
        <v>0.91759999999999997</v>
      </c>
      <c r="AA483" s="2435">
        <v>16.440972222222221</v>
      </c>
      <c r="AB483" s="2434">
        <v>1894</v>
      </c>
      <c r="AC483" s="1634">
        <f t="shared" si="98"/>
        <v>6912</v>
      </c>
      <c r="AD483" s="1634">
        <f t="shared" si="99"/>
        <v>0</v>
      </c>
      <c r="AE483" s="2434">
        <v>300</v>
      </c>
      <c r="AF483" s="1634">
        <v>78.72</v>
      </c>
      <c r="AG483" s="1634">
        <v>300</v>
      </c>
      <c r="AH483" s="1634">
        <v>0.90359999999999996</v>
      </c>
      <c r="AI483" s="2431">
        <f>+AJ483/(24*31*AF483)*100</f>
        <v>9.8552648832939944</v>
      </c>
      <c r="AJ483" s="1634">
        <v>5772</v>
      </c>
      <c r="AK483" s="1634">
        <f t="shared" si="100"/>
        <v>35141</v>
      </c>
      <c r="AL483" s="1634">
        <f t="shared" si="101"/>
        <v>0</v>
      </c>
      <c r="AM483" s="1634">
        <v>300</v>
      </c>
      <c r="AN483" s="1634">
        <v>65.759999999999991</v>
      </c>
      <c r="AO483" s="1634">
        <v>300</v>
      </c>
      <c r="AP483" s="1634">
        <v>0.87839999999999996</v>
      </c>
      <c r="AQ483" s="2431">
        <f>+AR483/(24*31*AN483)*100</f>
        <v>9.3857101745022646</v>
      </c>
      <c r="AR483" s="1634">
        <v>4592</v>
      </c>
      <c r="AS483" s="1634">
        <f t="shared" si="102"/>
        <v>29355</v>
      </c>
      <c r="AT483" s="1634">
        <f t="shared" si="103"/>
        <v>0</v>
      </c>
      <c r="AU483" s="1634">
        <v>300</v>
      </c>
      <c r="AV483" s="1634">
        <v>52.959999999999994</v>
      </c>
      <c r="AW483" s="1634">
        <v>300</v>
      </c>
      <c r="AX483" s="1634">
        <v>0.84819999999999995</v>
      </c>
      <c r="AY483" s="2431">
        <f>+AZ483/(24*30*AV483)*100</f>
        <v>26.964795233299764</v>
      </c>
      <c r="AZ483" s="1634">
        <v>10282</v>
      </c>
      <c r="BA483" s="1634">
        <f t="shared" si="104"/>
        <v>22879</v>
      </c>
      <c r="BB483" s="1634">
        <f t="shared" si="105"/>
        <v>0</v>
      </c>
    </row>
    <row r="484" spans="1:54" ht="15">
      <c r="A484" s="2456">
        <f t="shared" si="106"/>
        <v>479</v>
      </c>
      <c r="B484" s="2411" t="s">
        <v>3537</v>
      </c>
      <c r="C484" s="2411" t="s">
        <v>619</v>
      </c>
      <c r="D484" s="1611" t="s">
        <v>515</v>
      </c>
      <c r="E484" s="1611" t="s">
        <v>259</v>
      </c>
      <c r="F484" s="1634">
        <v>300</v>
      </c>
      <c r="G484" s="1634">
        <v>300</v>
      </c>
      <c r="H484" s="2431">
        <v>93.44</v>
      </c>
      <c r="I484" s="2431">
        <v>300</v>
      </c>
      <c r="J484" s="2431">
        <v>0.8165</v>
      </c>
      <c r="K484" s="2431">
        <v>4.4086520167427699</v>
      </c>
      <c r="L484" s="1634">
        <v>2966</v>
      </c>
      <c r="M484" s="1634">
        <f t="shared" si="94"/>
        <v>40366</v>
      </c>
      <c r="N484" s="1634">
        <f t="shared" si="95"/>
        <v>0</v>
      </c>
      <c r="O484" s="1634">
        <v>300</v>
      </c>
      <c r="P484" s="2431">
        <v>202.24</v>
      </c>
      <c r="Q484" s="2431">
        <v>300</v>
      </c>
      <c r="R484" s="2431">
        <v>0.84109999999999996</v>
      </c>
      <c r="S484" s="2431">
        <v>18.620748689941475</v>
      </c>
      <c r="T484" s="1634">
        <v>28018</v>
      </c>
      <c r="U484" s="1634">
        <f t="shared" si="96"/>
        <v>90280</v>
      </c>
      <c r="V484" s="1634">
        <f t="shared" si="97"/>
        <v>0</v>
      </c>
      <c r="W484" s="2434">
        <v>300</v>
      </c>
      <c r="X484" s="2434">
        <v>221.11999999999998</v>
      </c>
      <c r="Y484" s="2434">
        <v>300</v>
      </c>
      <c r="Z484" s="2434">
        <v>0.83589999999999998</v>
      </c>
      <c r="AA484" s="2435">
        <v>40.267225438173341</v>
      </c>
      <c r="AB484" s="2434">
        <v>64108</v>
      </c>
      <c r="AC484" s="1634">
        <f t="shared" si="98"/>
        <v>95524</v>
      </c>
      <c r="AD484" s="1634">
        <f t="shared" si="99"/>
        <v>0</v>
      </c>
      <c r="AE484" s="2434">
        <v>300</v>
      </c>
      <c r="AF484" s="1634">
        <v>199.52</v>
      </c>
      <c r="AG484" s="1634">
        <v>300</v>
      </c>
      <c r="AH484" s="1634">
        <v>0.8306</v>
      </c>
      <c r="AI484" s="2431">
        <f>+AJ484/(24*31*AF484)*100</f>
        <v>12.344142070000258</v>
      </c>
      <c r="AJ484" s="1634">
        <v>18324</v>
      </c>
      <c r="AK484" s="1634">
        <f t="shared" si="100"/>
        <v>89066</v>
      </c>
      <c r="AL484" s="1634">
        <f t="shared" si="101"/>
        <v>0</v>
      </c>
      <c r="AM484" s="1634">
        <v>300</v>
      </c>
      <c r="AN484" s="1634">
        <v>82.56</v>
      </c>
      <c r="AO484" s="1634">
        <v>300</v>
      </c>
      <c r="AP484" s="1634">
        <v>0.90600000000000003</v>
      </c>
      <c r="AQ484" s="2431">
        <f>+AR484/(24*31*AN484)*100</f>
        <v>4.2295730182545634</v>
      </c>
      <c r="AR484" s="1634">
        <v>2598</v>
      </c>
      <c r="AS484" s="1634">
        <f t="shared" si="102"/>
        <v>36855</v>
      </c>
      <c r="AT484" s="1634">
        <f t="shared" si="103"/>
        <v>0</v>
      </c>
      <c r="AU484" s="1634">
        <v>300</v>
      </c>
      <c r="AV484" s="1634">
        <v>81.599999999999994</v>
      </c>
      <c r="AW484" s="1634">
        <v>300</v>
      </c>
      <c r="AX484" s="1634">
        <v>0.9</v>
      </c>
      <c r="AY484" s="2431">
        <f>+AZ484/(24*30*AV484)*100</f>
        <v>4.6330337690631813</v>
      </c>
      <c r="AZ484" s="1634">
        <v>2722</v>
      </c>
      <c r="BA484" s="1634">
        <f t="shared" si="104"/>
        <v>35251</v>
      </c>
      <c r="BB484" s="1634">
        <f t="shared" si="105"/>
        <v>0</v>
      </c>
    </row>
    <row r="485" spans="1:54" ht="15">
      <c r="A485" s="2456">
        <f t="shared" si="106"/>
        <v>480</v>
      </c>
      <c r="B485" s="2411" t="s">
        <v>3547</v>
      </c>
      <c r="C485" s="2411" t="s">
        <v>536</v>
      </c>
      <c r="D485" s="1611" t="s">
        <v>515</v>
      </c>
      <c r="E485" s="1611" t="s">
        <v>259</v>
      </c>
      <c r="F485" s="1634">
        <v>300</v>
      </c>
      <c r="G485" s="1634">
        <v>300</v>
      </c>
      <c r="H485" s="2431">
        <v>233.54399999999998</v>
      </c>
      <c r="I485" s="2431">
        <v>240</v>
      </c>
      <c r="J485" s="2431">
        <v>0.99850000000000005</v>
      </c>
      <c r="K485" s="2431">
        <v>34.71</v>
      </c>
      <c r="L485" s="1634">
        <v>58365</v>
      </c>
      <c r="M485" s="1634">
        <f t="shared" si="94"/>
        <v>100891</v>
      </c>
      <c r="N485" s="1634">
        <f t="shared" si="95"/>
        <v>0</v>
      </c>
      <c r="O485" s="1634">
        <v>300</v>
      </c>
      <c r="P485" s="2431">
        <v>240.31439999999998</v>
      </c>
      <c r="Q485" s="2431">
        <v>240.31</v>
      </c>
      <c r="R485" s="2431">
        <v>0.99809999999999999</v>
      </c>
      <c r="S485" s="2431">
        <v>34.76</v>
      </c>
      <c r="T485" s="1634">
        <v>62150</v>
      </c>
      <c r="U485" s="1634">
        <f t="shared" si="96"/>
        <v>107276</v>
      </c>
      <c r="V485" s="1634">
        <f t="shared" si="97"/>
        <v>0</v>
      </c>
      <c r="W485" s="2434">
        <v>300</v>
      </c>
      <c r="X485" s="2434">
        <v>226.39679999999998</v>
      </c>
      <c r="Y485" s="2434">
        <v>240</v>
      </c>
      <c r="Z485" s="2434">
        <v>0.99860000000000004</v>
      </c>
      <c r="AA485" s="2434">
        <v>30.66</v>
      </c>
      <c r="AB485" s="2434">
        <v>49985</v>
      </c>
      <c r="AC485" s="1634">
        <f t="shared" si="98"/>
        <v>97803</v>
      </c>
      <c r="AD485" s="1634">
        <f t="shared" si="99"/>
        <v>0</v>
      </c>
      <c r="AE485" s="2434">
        <v>300</v>
      </c>
      <c r="AF485" s="1634">
        <v>238.85760000000002</v>
      </c>
      <c r="AG485" s="1634">
        <v>240</v>
      </c>
      <c r="AH485" s="1634">
        <v>0.99870000000000003</v>
      </c>
      <c r="AI485" s="1634">
        <v>42.12</v>
      </c>
      <c r="AJ485" s="1634">
        <v>74854</v>
      </c>
      <c r="AK485" s="1634">
        <f t="shared" si="100"/>
        <v>106626</v>
      </c>
      <c r="AL485" s="1634">
        <f t="shared" si="101"/>
        <v>0</v>
      </c>
      <c r="AM485" s="1634">
        <v>300</v>
      </c>
      <c r="AN485" s="1634">
        <v>232.07040000000001</v>
      </c>
      <c r="AO485" s="1634">
        <v>240</v>
      </c>
      <c r="AP485" s="1634">
        <v>0.99890000000000001</v>
      </c>
      <c r="AQ485" s="2431">
        <v>35.29</v>
      </c>
      <c r="AR485" s="1634">
        <v>60924</v>
      </c>
      <c r="AS485" s="1634">
        <f t="shared" si="102"/>
        <v>103596</v>
      </c>
      <c r="AT485" s="1634">
        <f t="shared" si="103"/>
        <v>0</v>
      </c>
      <c r="AU485" s="1634">
        <v>300</v>
      </c>
      <c r="AV485" s="1634">
        <v>232.58640000000003</v>
      </c>
      <c r="AW485" s="1634">
        <v>240</v>
      </c>
      <c r="AX485" s="1634">
        <v>0.99870000000000003</v>
      </c>
      <c r="AY485" s="1634">
        <v>27.3</v>
      </c>
      <c r="AZ485" s="1634">
        <v>45711</v>
      </c>
      <c r="BA485" s="1634">
        <f t="shared" si="104"/>
        <v>100477</v>
      </c>
      <c r="BB485" s="1634">
        <f t="shared" si="105"/>
        <v>0</v>
      </c>
    </row>
    <row r="486" spans="1:54" ht="15">
      <c r="A486" s="2456">
        <f t="shared" si="106"/>
        <v>481</v>
      </c>
      <c r="B486" s="2411" t="s">
        <v>3546</v>
      </c>
      <c r="C486" s="2411" t="s">
        <v>634</v>
      </c>
      <c r="D486" s="1611" t="s">
        <v>515</v>
      </c>
      <c r="E486" s="1611" t="s">
        <v>259</v>
      </c>
      <c r="F486" s="1634">
        <v>300</v>
      </c>
      <c r="G486" s="1634">
        <v>300</v>
      </c>
      <c r="H486" s="2431">
        <v>308.40000000000003</v>
      </c>
      <c r="I486" s="2431">
        <v>308.39999999999998</v>
      </c>
      <c r="J486" s="2431">
        <v>0.96289999999999998</v>
      </c>
      <c r="K486" s="2431">
        <v>63.26</v>
      </c>
      <c r="L486" s="1634">
        <v>140460</v>
      </c>
      <c r="M486" s="1634">
        <f t="shared" si="94"/>
        <v>133229</v>
      </c>
      <c r="N486" s="1634">
        <f t="shared" si="95"/>
        <v>7231</v>
      </c>
      <c r="O486" s="1634">
        <v>300</v>
      </c>
      <c r="P486" s="2431">
        <v>328.8</v>
      </c>
      <c r="Q486" s="2431">
        <v>328.8</v>
      </c>
      <c r="R486" s="2431">
        <v>0.94989999999999997</v>
      </c>
      <c r="S486" s="2431">
        <v>60.84</v>
      </c>
      <c r="T486" s="1634">
        <v>148842</v>
      </c>
      <c r="U486" s="1634">
        <f t="shared" si="96"/>
        <v>146776</v>
      </c>
      <c r="V486" s="1634">
        <f t="shared" si="97"/>
        <v>2066</v>
      </c>
      <c r="W486" s="2434">
        <v>300</v>
      </c>
      <c r="X486" s="2434">
        <v>313.92</v>
      </c>
      <c r="Y486" s="2434">
        <v>313.92</v>
      </c>
      <c r="Z486" s="2434">
        <v>0.97330000000000005</v>
      </c>
      <c r="AA486" s="2434">
        <v>64.87</v>
      </c>
      <c r="AB486" s="2434">
        <v>146631</v>
      </c>
      <c r="AC486" s="1634">
        <f t="shared" si="98"/>
        <v>135613</v>
      </c>
      <c r="AD486" s="1634">
        <f t="shared" si="99"/>
        <v>11018</v>
      </c>
      <c r="AE486" s="2434">
        <v>300</v>
      </c>
      <c r="AF486" s="1634">
        <v>276.48</v>
      </c>
      <c r="AG486" s="1634">
        <v>276.48</v>
      </c>
      <c r="AH486" s="1634">
        <v>0.96479999999999999</v>
      </c>
      <c r="AI486" s="1634">
        <v>65.319999999999993</v>
      </c>
      <c r="AJ486" s="1634">
        <v>134370</v>
      </c>
      <c r="AK486" s="1634">
        <f t="shared" si="100"/>
        <v>123421</v>
      </c>
      <c r="AL486" s="1634">
        <f t="shared" si="101"/>
        <v>10949</v>
      </c>
      <c r="AM486" s="1634">
        <v>300</v>
      </c>
      <c r="AN486" s="1634">
        <v>281.52</v>
      </c>
      <c r="AO486" s="1634">
        <v>281.52</v>
      </c>
      <c r="AP486" s="1634">
        <v>0.95709999999999995</v>
      </c>
      <c r="AQ486" s="2431">
        <v>60.84</v>
      </c>
      <c r="AR486" s="1634">
        <v>127431</v>
      </c>
      <c r="AS486" s="1634">
        <f t="shared" si="102"/>
        <v>125671</v>
      </c>
      <c r="AT486" s="1634">
        <f t="shared" si="103"/>
        <v>1760</v>
      </c>
      <c r="AU486" s="1634">
        <v>300</v>
      </c>
      <c r="AV486" s="1634">
        <v>317.52</v>
      </c>
      <c r="AW486" s="1634">
        <v>317.52</v>
      </c>
      <c r="AX486" s="1634">
        <v>0.96079999999999999</v>
      </c>
      <c r="AY486" s="1634">
        <v>56.65</v>
      </c>
      <c r="AZ486" s="1634">
        <v>129510</v>
      </c>
      <c r="BA486" s="1634">
        <f t="shared" si="104"/>
        <v>137169</v>
      </c>
      <c r="BB486" s="1634">
        <f t="shared" si="105"/>
        <v>0</v>
      </c>
    </row>
    <row r="487" spans="1:54" ht="15">
      <c r="A487" s="2456">
        <f t="shared" si="106"/>
        <v>482</v>
      </c>
      <c r="B487" s="2411" t="s">
        <v>3539</v>
      </c>
      <c r="C487" s="2411" t="s">
        <v>3156</v>
      </c>
      <c r="D487" s="1611" t="s">
        <v>515</v>
      </c>
      <c r="E487" s="1611" t="s">
        <v>259</v>
      </c>
      <c r="F487" s="1634">
        <v>300</v>
      </c>
      <c r="G487" s="1634">
        <v>300</v>
      </c>
      <c r="H487" s="2431">
        <v>124.8</v>
      </c>
      <c r="I487" s="2431">
        <v>300</v>
      </c>
      <c r="J487" s="2431">
        <v>0.99260000000000004</v>
      </c>
      <c r="K487" s="2431">
        <v>32.865918803418801</v>
      </c>
      <c r="L487" s="1634">
        <v>29532</v>
      </c>
      <c r="M487" s="1634">
        <f t="shared" si="94"/>
        <v>53914</v>
      </c>
      <c r="N487" s="1634">
        <f t="shared" si="95"/>
        <v>0</v>
      </c>
      <c r="O487" s="1634">
        <v>300</v>
      </c>
      <c r="P487" s="2431">
        <v>127.36000000000001</v>
      </c>
      <c r="Q487" s="2431">
        <v>300</v>
      </c>
      <c r="R487" s="2431">
        <v>0.98970000000000002</v>
      </c>
      <c r="S487" s="2431">
        <v>28.646255470902897</v>
      </c>
      <c r="T487" s="1634">
        <v>27144</v>
      </c>
      <c r="U487" s="1634">
        <f t="shared" si="96"/>
        <v>56854</v>
      </c>
      <c r="V487" s="1634">
        <f t="shared" si="97"/>
        <v>0</v>
      </c>
      <c r="W487" s="2434">
        <v>300</v>
      </c>
      <c r="X487" s="2434">
        <v>136.32</v>
      </c>
      <c r="Y487" s="2434">
        <v>300</v>
      </c>
      <c r="Z487" s="2434">
        <v>0.99219999999999997</v>
      </c>
      <c r="AA487" s="2435">
        <v>31.999869587897763</v>
      </c>
      <c r="AB487" s="2434">
        <v>31408</v>
      </c>
      <c r="AC487" s="1634">
        <f t="shared" si="98"/>
        <v>58890</v>
      </c>
      <c r="AD487" s="1634">
        <f t="shared" si="99"/>
        <v>0</v>
      </c>
      <c r="AE487" s="2434">
        <v>300</v>
      </c>
      <c r="AF487" s="1634">
        <v>115.84</v>
      </c>
      <c r="AG487" s="1634">
        <v>300</v>
      </c>
      <c r="AH487" s="1634">
        <v>0.99080000000000001</v>
      </c>
      <c r="AI487" s="2431">
        <f>+AJ487/(24*31*AF487)*100</f>
        <v>22.688413384423452</v>
      </c>
      <c r="AJ487" s="1634">
        <v>19554</v>
      </c>
      <c r="AK487" s="1634">
        <f t="shared" si="100"/>
        <v>51711</v>
      </c>
      <c r="AL487" s="1634">
        <f t="shared" si="101"/>
        <v>0</v>
      </c>
      <c r="AM487" s="1634">
        <v>300</v>
      </c>
      <c r="AN487" s="1634">
        <v>173.6</v>
      </c>
      <c r="AO487" s="1634">
        <v>300</v>
      </c>
      <c r="AP487" s="1634">
        <v>0.99319999999999997</v>
      </c>
      <c r="AQ487" s="2431">
        <f>+AR487/(24*31*AN487)*100</f>
        <v>22.445307467419852</v>
      </c>
      <c r="AR487" s="1634">
        <v>28990</v>
      </c>
      <c r="AS487" s="1634">
        <f t="shared" si="102"/>
        <v>77495</v>
      </c>
      <c r="AT487" s="1634">
        <f t="shared" si="103"/>
        <v>0</v>
      </c>
      <c r="AU487" s="1634">
        <v>300</v>
      </c>
      <c r="AV487" s="1634">
        <v>191.68</v>
      </c>
      <c r="AW487" s="1634">
        <v>300</v>
      </c>
      <c r="AX487" s="1634">
        <v>0.99350000000000005</v>
      </c>
      <c r="AY487" s="2431">
        <f>+AZ487/(24*30*AV487)*100</f>
        <v>22.553503524392504</v>
      </c>
      <c r="AZ487" s="1634">
        <v>31126</v>
      </c>
      <c r="BA487" s="1634">
        <f t="shared" si="104"/>
        <v>82806</v>
      </c>
      <c r="BB487" s="1634">
        <f t="shared" si="105"/>
        <v>0</v>
      </c>
    </row>
    <row r="488" spans="1:54" ht="15">
      <c r="A488" s="2456">
        <f t="shared" si="106"/>
        <v>483</v>
      </c>
      <c r="B488" s="2411" t="s">
        <v>3540</v>
      </c>
      <c r="C488" s="2411" t="s">
        <v>536</v>
      </c>
      <c r="D488" s="1611" t="s">
        <v>515</v>
      </c>
      <c r="E488" s="1611" t="s">
        <v>259</v>
      </c>
      <c r="F488" s="1634">
        <v>300</v>
      </c>
      <c r="G488" s="1634">
        <v>300</v>
      </c>
      <c r="H488" s="2431">
        <v>230.8</v>
      </c>
      <c r="I488" s="2431">
        <v>240</v>
      </c>
      <c r="J488" s="2431">
        <v>0.98899999999999999</v>
      </c>
      <c r="K488" s="2431">
        <v>40.15</v>
      </c>
      <c r="L488" s="1634">
        <v>66715</v>
      </c>
      <c r="M488" s="1634">
        <f t="shared" si="94"/>
        <v>99706</v>
      </c>
      <c r="N488" s="1634">
        <f t="shared" si="95"/>
        <v>0</v>
      </c>
      <c r="O488" s="1634">
        <v>300</v>
      </c>
      <c r="P488" s="2431">
        <v>211.2</v>
      </c>
      <c r="Q488" s="2431">
        <v>240</v>
      </c>
      <c r="R488" s="2431">
        <v>0.99580000000000002</v>
      </c>
      <c r="S488" s="2431">
        <v>41.1</v>
      </c>
      <c r="T488" s="1634">
        <v>64580</v>
      </c>
      <c r="U488" s="1634">
        <f t="shared" si="96"/>
        <v>94280</v>
      </c>
      <c r="V488" s="1634">
        <f t="shared" si="97"/>
        <v>0</v>
      </c>
      <c r="W488" s="2434">
        <v>300</v>
      </c>
      <c r="X488" s="2434">
        <v>187.6</v>
      </c>
      <c r="Y488" s="2434">
        <v>240</v>
      </c>
      <c r="Z488" s="2434">
        <v>0.99609999999999999</v>
      </c>
      <c r="AA488" s="2434">
        <v>51.4</v>
      </c>
      <c r="AB488" s="2434">
        <v>69430</v>
      </c>
      <c r="AC488" s="1634">
        <f t="shared" si="98"/>
        <v>81043</v>
      </c>
      <c r="AD488" s="1634">
        <f t="shared" si="99"/>
        <v>0</v>
      </c>
      <c r="AE488" s="2434">
        <v>300</v>
      </c>
      <c r="AF488" s="1634">
        <v>182.4</v>
      </c>
      <c r="AG488" s="1634">
        <v>240</v>
      </c>
      <c r="AH488" s="1634">
        <v>0.99480000000000002</v>
      </c>
      <c r="AI488" s="1634">
        <v>47.68</v>
      </c>
      <c r="AJ488" s="1634">
        <v>64710</v>
      </c>
      <c r="AK488" s="1634">
        <f t="shared" si="100"/>
        <v>81423</v>
      </c>
      <c r="AL488" s="1634">
        <f t="shared" si="101"/>
        <v>0</v>
      </c>
      <c r="AM488" s="1634">
        <v>300</v>
      </c>
      <c r="AN488" s="1634">
        <v>219.6</v>
      </c>
      <c r="AO488" s="1634">
        <v>240</v>
      </c>
      <c r="AP488" s="1634">
        <v>0.99470000000000003</v>
      </c>
      <c r="AQ488" s="2431">
        <v>41.09</v>
      </c>
      <c r="AR488" s="1634">
        <v>67140</v>
      </c>
      <c r="AS488" s="1634">
        <f t="shared" si="102"/>
        <v>98029</v>
      </c>
      <c r="AT488" s="1634">
        <f t="shared" si="103"/>
        <v>0</v>
      </c>
      <c r="AU488" s="1634">
        <v>300</v>
      </c>
      <c r="AV488" s="1634">
        <v>223.20000000000002</v>
      </c>
      <c r="AW488" s="1634">
        <v>240</v>
      </c>
      <c r="AX488" s="1634">
        <v>0.98609999999999998</v>
      </c>
      <c r="AY488" s="1634">
        <v>38.49</v>
      </c>
      <c r="AZ488" s="1634">
        <v>61860</v>
      </c>
      <c r="BA488" s="1634">
        <f t="shared" si="104"/>
        <v>96422</v>
      </c>
      <c r="BB488" s="1634">
        <f t="shared" si="105"/>
        <v>0</v>
      </c>
    </row>
    <row r="489" spans="1:54" ht="15">
      <c r="A489" s="2456">
        <f t="shared" si="106"/>
        <v>484</v>
      </c>
      <c r="B489" s="2411" t="s">
        <v>3542</v>
      </c>
      <c r="C489" s="2411" t="s">
        <v>3156</v>
      </c>
      <c r="D489" s="1611" t="s">
        <v>515</v>
      </c>
      <c r="E489" s="1611" t="s">
        <v>259</v>
      </c>
      <c r="F489" s="1634">
        <v>300</v>
      </c>
      <c r="G489" s="1634">
        <v>300</v>
      </c>
      <c r="H489" s="2431">
        <v>238.39999999999998</v>
      </c>
      <c r="I489" s="2431">
        <v>300</v>
      </c>
      <c r="J489" s="2431">
        <v>0.98550000000000004</v>
      </c>
      <c r="K489" s="2431">
        <v>56.002982848620441</v>
      </c>
      <c r="L489" s="1634">
        <v>96128</v>
      </c>
      <c r="M489" s="1634">
        <f t="shared" si="94"/>
        <v>102989</v>
      </c>
      <c r="N489" s="1634">
        <f t="shared" si="95"/>
        <v>0</v>
      </c>
      <c r="O489" s="1634">
        <v>300</v>
      </c>
      <c r="P489" s="2431">
        <v>220.00000000000003</v>
      </c>
      <c r="Q489" s="2431">
        <v>300</v>
      </c>
      <c r="R489" s="2431">
        <v>0.96440000000000003</v>
      </c>
      <c r="S489" s="2431">
        <v>55.217497556207228</v>
      </c>
      <c r="T489" s="1634">
        <v>90380</v>
      </c>
      <c r="U489" s="1634">
        <f t="shared" si="96"/>
        <v>98208</v>
      </c>
      <c r="V489" s="1634">
        <f t="shared" si="97"/>
        <v>0</v>
      </c>
      <c r="W489" s="2434">
        <v>300</v>
      </c>
      <c r="X489" s="2434">
        <v>240</v>
      </c>
      <c r="Y489" s="2434">
        <v>300</v>
      </c>
      <c r="Z489" s="2434">
        <v>0.9577</v>
      </c>
      <c r="AA489" s="2435">
        <v>50.850694444444443</v>
      </c>
      <c r="AB489" s="2434">
        <v>87870</v>
      </c>
      <c r="AC489" s="1634">
        <f t="shared" si="98"/>
        <v>103680</v>
      </c>
      <c r="AD489" s="1634">
        <f t="shared" si="99"/>
        <v>0</v>
      </c>
      <c r="AE489" s="2434">
        <v>300</v>
      </c>
      <c r="AF489" s="1634">
        <v>180.32</v>
      </c>
      <c r="AG489" s="1634">
        <v>300</v>
      </c>
      <c r="AH489" s="1634">
        <v>0.97770000000000001</v>
      </c>
      <c r="AI489" s="2431">
        <f>+AJ489/(24*31*AF489)*100</f>
        <v>62.123727471353206</v>
      </c>
      <c r="AJ489" s="1634">
        <v>83344</v>
      </c>
      <c r="AK489" s="1634">
        <f t="shared" si="100"/>
        <v>80495</v>
      </c>
      <c r="AL489" s="1634">
        <f t="shared" si="101"/>
        <v>2849</v>
      </c>
      <c r="AM489" s="1634">
        <v>300</v>
      </c>
      <c r="AN489" s="1634">
        <v>239.04000000000002</v>
      </c>
      <c r="AO489" s="1634">
        <v>300</v>
      </c>
      <c r="AP489" s="1634">
        <v>0.97470000000000001</v>
      </c>
      <c r="AQ489" s="2435">
        <f>+AR489/(24*31*AN489)*100</f>
        <v>42.385041959954513</v>
      </c>
      <c r="AR489" s="1634">
        <v>75380</v>
      </c>
      <c r="AS489" s="1634">
        <f t="shared" si="102"/>
        <v>106707</v>
      </c>
      <c r="AT489" s="1634">
        <f t="shared" si="103"/>
        <v>0</v>
      </c>
      <c r="AU489" s="1634">
        <v>300</v>
      </c>
      <c r="AV489" s="1634">
        <v>172.96</v>
      </c>
      <c r="AW489" s="1634">
        <v>300</v>
      </c>
      <c r="AX489" s="1634">
        <v>0.97370000000000001</v>
      </c>
      <c r="AY489" s="2431">
        <f>+AZ489/(24*30*AV489)*100</f>
        <v>62.658996299722467</v>
      </c>
      <c r="AZ489" s="1634">
        <v>78030</v>
      </c>
      <c r="BA489" s="1634">
        <f t="shared" si="104"/>
        <v>74719</v>
      </c>
      <c r="BB489" s="1634">
        <f t="shared" si="105"/>
        <v>3311</v>
      </c>
    </row>
    <row r="490" spans="1:54" ht="15">
      <c r="A490" s="2456">
        <f t="shared" si="106"/>
        <v>485</v>
      </c>
      <c r="B490" s="2411" t="s">
        <v>3545</v>
      </c>
      <c r="C490" s="2411" t="s">
        <v>536</v>
      </c>
      <c r="D490" s="1611" t="s">
        <v>515</v>
      </c>
      <c r="E490" s="1611" t="s">
        <v>259</v>
      </c>
      <c r="F490" s="1634">
        <v>300</v>
      </c>
      <c r="G490" s="1634">
        <v>300</v>
      </c>
      <c r="H490" s="2431">
        <v>275.86239999999998</v>
      </c>
      <c r="I490" s="2431">
        <v>275.86</v>
      </c>
      <c r="J490" s="2431">
        <v>0.93310000000000004</v>
      </c>
      <c r="K490" s="2431">
        <v>49.76</v>
      </c>
      <c r="L490" s="1634">
        <v>98829</v>
      </c>
      <c r="M490" s="1634">
        <f t="shared" si="94"/>
        <v>119173</v>
      </c>
      <c r="N490" s="1634">
        <f t="shared" si="95"/>
        <v>0</v>
      </c>
      <c r="O490" s="1634">
        <v>300</v>
      </c>
      <c r="P490" s="2431">
        <v>336.52640000000002</v>
      </c>
      <c r="Q490" s="2431">
        <v>336.53</v>
      </c>
      <c r="R490" s="2431">
        <v>0.93710000000000004</v>
      </c>
      <c r="S490" s="2431">
        <v>23.59</v>
      </c>
      <c r="T490" s="1634">
        <v>59069</v>
      </c>
      <c r="U490" s="1634">
        <f t="shared" si="96"/>
        <v>150225</v>
      </c>
      <c r="V490" s="1634">
        <f t="shared" si="97"/>
        <v>0</v>
      </c>
      <c r="W490" s="2434">
        <v>300</v>
      </c>
      <c r="X490" s="2434">
        <v>259.52800000000002</v>
      </c>
      <c r="Y490" s="2434">
        <v>259.52999999999997</v>
      </c>
      <c r="Z490" s="2434">
        <v>0.93330000000000002</v>
      </c>
      <c r="AA490" s="2434">
        <v>22.89</v>
      </c>
      <c r="AB490" s="2434">
        <v>42778</v>
      </c>
      <c r="AC490" s="1634">
        <f t="shared" si="98"/>
        <v>112116</v>
      </c>
      <c r="AD490" s="1634">
        <f t="shared" si="99"/>
        <v>0</v>
      </c>
      <c r="AE490" s="2434">
        <v>300</v>
      </c>
      <c r="AF490" s="1634">
        <v>234.4016</v>
      </c>
      <c r="AG490" s="1634">
        <v>240</v>
      </c>
      <c r="AH490" s="1634">
        <v>0.9345</v>
      </c>
      <c r="AI490" s="1634">
        <v>31.32</v>
      </c>
      <c r="AJ490" s="1634">
        <v>54618</v>
      </c>
      <c r="AK490" s="1634">
        <f t="shared" si="100"/>
        <v>104637</v>
      </c>
      <c r="AL490" s="1634">
        <f t="shared" si="101"/>
        <v>0</v>
      </c>
      <c r="AM490" s="1634">
        <v>300</v>
      </c>
      <c r="AN490" s="1634">
        <v>264.02719999999999</v>
      </c>
      <c r="AO490" s="1634">
        <v>264.02999999999997</v>
      </c>
      <c r="AP490" s="1634">
        <v>0.88839999999999997</v>
      </c>
      <c r="AQ490" s="2431">
        <v>27.33</v>
      </c>
      <c r="AR490" s="1634">
        <v>53682</v>
      </c>
      <c r="AS490" s="1634">
        <f t="shared" si="102"/>
        <v>117862</v>
      </c>
      <c r="AT490" s="1634">
        <f t="shared" si="103"/>
        <v>0</v>
      </c>
      <c r="AU490" s="1634">
        <v>300</v>
      </c>
      <c r="AV490" s="1634">
        <v>221.56960000000001</v>
      </c>
      <c r="AW490" s="1634">
        <v>240</v>
      </c>
      <c r="AX490" s="1634">
        <v>0.84</v>
      </c>
      <c r="AY490" s="1634">
        <v>10.25</v>
      </c>
      <c r="AZ490" s="1634">
        <v>16344</v>
      </c>
      <c r="BA490" s="1634">
        <f t="shared" si="104"/>
        <v>95718</v>
      </c>
      <c r="BB490" s="1634">
        <f t="shared" si="105"/>
        <v>0</v>
      </c>
    </row>
    <row r="491" spans="1:54" ht="15">
      <c r="A491" s="2456">
        <f t="shared" si="106"/>
        <v>486</v>
      </c>
      <c r="B491" s="2411" t="s">
        <v>3543</v>
      </c>
      <c r="C491" s="2411" t="s">
        <v>536</v>
      </c>
      <c r="D491" s="1611" t="s">
        <v>515</v>
      </c>
      <c r="E491" s="1611" t="s">
        <v>259</v>
      </c>
      <c r="F491" s="1634">
        <v>300</v>
      </c>
      <c r="G491" s="1634">
        <v>300</v>
      </c>
      <c r="H491" s="2431">
        <v>233.24880000000002</v>
      </c>
      <c r="I491" s="2431">
        <v>240</v>
      </c>
      <c r="J491" s="2431">
        <v>0.99560000000000004</v>
      </c>
      <c r="K491" s="2431">
        <v>48.18</v>
      </c>
      <c r="L491" s="1634">
        <v>80914</v>
      </c>
      <c r="M491" s="1634">
        <f t="shared" si="94"/>
        <v>100763</v>
      </c>
      <c r="N491" s="1634">
        <f t="shared" si="95"/>
        <v>0</v>
      </c>
      <c r="O491" s="1634">
        <v>300</v>
      </c>
      <c r="P491" s="2431">
        <v>238.41359999999997</v>
      </c>
      <c r="Q491" s="2431">
        <v>240</v>
      </c>
      <c r="R491" s="2431">
        <v>0.99560000000000004</v>
      </c>
      <c r="S491" s="2431">
        <v>45.48</v>
      </c>
      <c r="T491" s="1634">
        <v>80669</v>
      </c>
      <c r="U491" s="1634">
        <f t="shared" si="96"/>
        <v>106428</v>
      </c>
      <c r="V491" s="1634">
        <f t="shared" si="97"/>
        <v>0</v>
      </c>
      <c r="W491" s="2434">
        <v>300</v>
      </c>
      <c r="X491" s="2434">
        <v>230.6472</v>
      </c>
      <c r="Y491" s="2434">
        <v>240</v>
      </c>
      <c r="Z491" s="2434">
        <v>0.99460000000000004</v>
      </c>
      <c r="AA491" s="2434">
        <v>38.29</v>
      </c>
      <c r="AB491" s="2434">
        <v>63580</v>
      </c>
      <c r="AC491" s="1634">
        <f t="shared" si="98"/>
        <v>99640</v>
      </c>
      <c r="AD491" s="1634">
        <f t="shared" si="99"/>
        <v>0</v>
      </c>
      <c r="AE491" s="2434">
        <v>300</v>
      </c>
      <c r="AF491" s="1634">
        <v>266.42880000000002</v>
      </c>
      <c r="AG491" s="1634">
        <v>266.43</v>
      </c>
      <c r="AH491" s="1634">
        <v>0.99519999999999997</v>
      </c>
      <c r="AI491" s="1634">
        <v>45.57</v>
      </c>
      <c r="AJ491" s="1634">
        <v>90331</v>
      </c>
      <c r="AK491" s="1634">
        <f t="shared" si="100"/>
        <v>118934</v>
      </c>
      <c r="AL491" s="1634">
        <f t="shared" si="101"/>
        <v>0</v>
      </c>
      <c r="AM491" s="1634">
        <v>300</v>
      </c>
      <c r="AN491" s="1634">
        <v>209.69279999999998</v>
      </c>
      <c r="AO491" s="1634">
        <v>240</v>
      </c>
      <c r="AP491" s="1634">
        <v>0.9919</v>
      </c>
      <c r="AQ491" s="2431">
        <v>34.19</v>
      </c>
      <c r="AR491" s="1634">
        <v>53345</v>
      </c>
      <c r="AS491" s="1634">
        <f t="shared" si="102"/>
        <v>93607</v>
      </c>
      <c r="AT491" s="1634">
        <f t="shared" si="103"/>
        <v>0</v>
      </c>
      <c r="AU491" s="1634">
        <v>300</v>
      </c>
      <c r="AV491" s="1634">
        <v>253.79519999999999</v>
      </c>
      <c r="AW491" s="1634">
        <v>253.8</v>
      </c>
      <c r="AX491" s="1634">
        <v>0.99509999999999998</v>
      </c>
      <c r="AY491" s="1634">
        <v>48.14</v>
      </c>
      <c r="AZ491" s="1634">
        <v>87973</v>
      </c>
      <c r="BA491" s="1634">
        <f t="shared" si="104"/>
        <v>109640</v>
      </c>
      <c r="BB491" s="1634">
        <f t="shared" si="105"/>
        <v>0</v>
      </c>
    </row>
    <row r="492" spans="1:54" ht="15">
      <c r="A492" s="2456">
        <f t="shared" si="106"/>
        <v>487</v>
      </c>
      <c r="B492" s="2411" t="s">
        <v>3548</v>
      </c>
      <c r="C492" s="2411" t="s">
        <v>634</v>
      </c>
      <c r="D492" s="1611" t="s">
        <v>515</v>
      </c>
      <c r="E492" s="1611" t="s">
        <v>259</v>
      </c>
      <c r="F492" s="1634">
        <v>300</v>
      </c>
      <c r="G492" s="1634">
        <v>300</v>
      </c>
      <c r="H492" s="2431">
        <v>201.12</v>
      </c>
      <c r="I492" s="2431">
        <v>240</v>
      </c>
      <c r="J492" s="2431">
        <v>0.99560000000000004</v>
      </c>
      <c r="K492" s="2431">
        <v>15.3</v>
      </c>
      <c r="L492" s="1634">
        <v>22152</v>
      </c>
      <c r="M492" s="1634">
        <f t="shared" si="94"/>
        <v>86884</v>
      </c>
      <c r="N492" s="1634">
        <f t="shared" si="95"/>
        <v>0</v>
      </c>
      <c r="O492" s="1634">
        <v>300</v>
      </c>
      <c r="P492" s="2431">
        <v>138.72</v>
      </c>
      <c r="Q492" s="2431">
        <v>240</v>
      </c>
      <c r="R492" s="2431">
        <v>0.99390000000000001</v>
      </c>
      <c r="S492" s="2431">
        <v>14.38</v>
      </c>
      <c r="T492" s="1634">
        <v>14838</v>
      </c>
      <c r="U492" s="1634">
        <f t="shared" si="96"/>
        <v>61925</v>
      </c>
      <c r="V492" s="1634">
        <f t="shared" si="97"/>
        <v>0</v>
      </c>
      <c r="W492" s="2434">
        <v>300</v>
      </c>
      <c r="X492" s="2434">
        <v>91.2</v>
      </c>
      <c r="Y492" s="2434">
        <v>240</v>
      </c>
      <c r="Z492" s="2434">
        <v>0.99439999999999995</v>
      </c>
      <c r="AA492" s="2434">
        <v>19.86</v>
      </c>
      <c r="AB492" s="2434">
        <v>13038</v>
      </c>
      <c r="AC492" s="1634">
        <f t="shared" si="98"/>
        <v>39398</v>
      </c>
      <c r="AD492" s="1634">
        <f t="shared" si="99"/>
        <v>0</v>
      </c>
      <c r="AE492" s="2434">
        <v>300</v>
      </c>
      <c r="AF492" s="1634">
        <v>51.84</v>
      </c>
      <c r="AG492" s="1634">
        <v>240</v>
      </c>
      <c r="AH492" s="1634">
        <v>0.98960000000000004</v>
      </c>
      <c r="AI492" s="1634">
        <v>30.06</v>
      </c>
      <c r="AJ492" s="1634">
        <v>11592</v>
      </c>
      <c r="AK492" s="1634">
        <f t="shared" si="100"/>
        <v>23141</v>
      </c>
      <c r="AL492" s="1634">
        <f t="shared" si="101"/>
        <v>0</v>
      </c>
      <c r="AM492" s="1634">
        <v>300</v>
      </c>
      <c r="AN492" s="1634">
        <v>167.52</v>
      </c>
      <c r="AO492" s="1634">
        <v>240</v>
      </c>
      <c r="AP492" s="1634">
        <v>0.99109999999999998</v>
      </c>
      <c r="AQ492" s="2431">
        <v>12.53</v>
      </c>
      <c r="AR492" s="1634">
        <v>15612</v>
      </c>
      <c r="AS492" s="1634">
        <f t="shared" si="102"/>
        <v>74781</v>
      </c>
      <c r="AT492" s="1634">
        <f t="shared" si="103"/>
        <v>0</v>
      </c>
      <c r="AU492" s="1634">
        <v>300</v>
      </c>
      <c r="AV492" s="1634">
        <v>125.76</v>
      </c>
      <c r="AW492" s="1634">
        <v>240</v>
      </c>
      <c r="AX492" s="1634">
        <v>0.98650000000000004</v>
      </c>
      <c r="AY492" s="1634">
        <v>13.27</v>
      </c>
      <c r="AZ492" s="1634">
        <v>12012</v>
      </c>
      <c r="BA492" s="1634">
        <f t="shared" si="104"/>
        <v>54328</v>
      </c>
      <c r="BB492" s="1634">
        <f t="shared" si="105"/>
        <v>0</v>
      </c>
    </row>
    <row r="493" spans="1:54" ht="15">
      <c r="A493" s="2456">
        <f t="shared" si="106"/>
        <v>488</v>
      </c>
      <c r="B493" s="2411" t="s">
        <v>3549</v>
      </c>
      <c r="C493" s="2411" t="s">
        <v>536</v>
      </c>
      <c r="D493" s="1611" t="s">
        <v>515</v>
      </c>
      <c r="E493" s="1611" t="s">
        <v>259</v>
      </c>
      <c r="F493" s="1634">
        <v>300</v>
      </c>
      <c r="G493" s="1634">
        <v>300</v>
      </c>
      <c r="H493" s="2431">
        <v>193.44</v>
      </c>
      <c r="I493" s="2431">
        <v>240</v>
      </c>
      <c r="J493" s="2431">
        <v>0.99099999999999999</v>
      </c>
      <c r="K493" s="2431">
        <v>11.03</v>
      </c>
      <c r="L493" s="1634">
        <v>15369</v>
      </c>
      <c r="M493" s="1634">
        <f t="shared" si="94"/>
        <v>83566</v>
      </c>
      <c r="N493" s="1634">
        <f t="shared" si="95"/>
        <v>0</v>
      </c>
      <c r="O493" s="1634">
        <v>300</v>
      </c>
      <c r="P493" s="2431">
        <v>11.04</v>
      </c>
      <c r="Q493" s="2431">
        <v>240</v>
      </c>
      <c r="R493" s="2431">
        <v>0.29780000000000001</v>
      </c>
      <c r="S493" s="2431">
        <v>20.23</v>
      </c>
      <c r="T493" s="1634">
        <v>1662</v>
      </c>
      <c r="U493" s="1634">
        <f t="shared" si="96"/>
        <v>4928</v>
      </c>
      <c r="V493" s="1634">
        <f t="shared" si="97"/>
        <v>0</v>
      </c>
      <c r="W493" s="2434">
        <v>300</v>
      </c>
      <c r="X493" s="2434">
        <v>16.559999999999999</v>
      </c>
      <c r="Y493" s="2434">
        <v>240</v>
      </c>
      <c r="Z493" s="2434">
        <v>0.29599999999999999</v>
      </c>
      <c r="AA493" s="2434">
        <v>10.79</v>
      </c>
      <c r="AB493" s="2434">
        <v>1287</v>
      </c>
      <c r="AC493" s="1634">
        <f t="shared" si="98"/>
        <v>7154</v>
      </c>
      <c r="AD493" s="1634">
        <f t="shared" si="99"/>
        <v>0</v>
      </c>
      <c r="AE493" s="2434">
        <v>300</v>
      </c>
      <c r="AF493" s="1634">
        <v>0.24000000000000002</v>
      </c>
      <c r="AG493" s="1634">
        <v>240</v>
      </c>
      <c r="AH493" s="1634">
        <v>1</v>
      </c>
      <c r="AI493" s="1634">
        <v>1.68</v>
      </c>
      <c r="AJ493" s="1634">
        <v>3</v>
      </c>
      <c r="AK493" s="1634">
        <f t="shared" si="100"/>
        <v>107</v>
      </c>
      <c r="AL493" s="1634">
        <f t="shared" si="101"/>
        <v>0</v>
      </c>
      <c r="AM493" s="1634">
        <v>300</v>
      </c>
      <c r="AN493" s="1634">
        <v>198.72</v>
      </c>
      <c r="AO493" s="1634">
        <v>240</v>
      </c>
      <c r="AP493" s="1634">
        <v>0.96430000000000005</v>
      </c>
      <c r="AQ493" s="2431">
        <v>19.18</v>
      </c>
      <c r="AR493" s="1634">
        <v>28362</v>
      </c>
      <c r="AS493" s="1634">
        <f t="shared" si="102"/>
        <v>88709</v>
      </c>
      <c r="AT493" s="1634">
        <f t="shared" si="103"/>
        <v>0</v>
      </c>
      <c r="AU493" s="1634">
        <v>300</v>
      </c>
      <c r="AV493" s="1634">
        <v>30.240000000000002</v>
      </c>
      <c r="AW493" s="1634">
        <v>240</v>
      </c>
      <c r="AX493" s="1634">
        <v>0.24709999999999999</v>
      </c>
      <c r="AY493" s="1634">
        <v>15.45</v>
      </c>
      <c r="AZ493" s="1634">
        <v>3363</v>
      </c>
      <c r="BA493" s="1634">
        <f t="shared" si="104"/>
        <v>13064</v>
      </c>
      <c r="BB493" s="1634">
        <f t="shared" si="105"/>
        <v>0</v>
      </c>
    </row>
    <row r="494" spans="1:54" ht="15">
      <c r="A494" s="2456">
        <f t="shared" si="106"/>
        <v>489</v>
      </c>
      <c r="B494" s="2411" t="s">
        <v>3541</v>
      </c>
      <c r="C494" s="2411" t="s">
        <v>536</v>
      </c>
      <c r="D494" s="1611" t="s">
        <v>515</v>
      </c>
      <c r="E494" s="1611" t="s">
        <v>259</v>
      </c>
      <c r="F494" s="1634">
        <v>300</v>
      </c>
      <c r="G494" s="1634">
        <v>300</v>
      </c>
      <c r="H494" s="2431">
        <v>270.95999999999998</v>
      </c>
      <c r="I494" s="2431">
        <v>270.95999999999998</v>
      </c>
      <c r="J494" s="2431">
        <v>0.90139999999999998</v>
      </c>
      <c r="K494" s="2431">
        <v>17.86</v>
      </c>
      <c r="L494" s="1634">
        <v>34836</v>
      </c>
      <c r="M494" s="1634">
        <f t="shared" si="94"/>
        <v>117055</v>
      </c>
      <c r="N494" s="1634">
        <f t="shared" si="95"/>
        <v>0</v>
      </c>
      <c r="O494" s="1634">
        <v>300</v>
      </c>
      <c r="P494" s="2431">
        <v>208.07999999999998</v>
      </c>
      <c r="Q494" s="2431">
        <v>240</v>
      </c>
      <c r="R494" s="2431">
        <v>0.94399999999999995</v>
      </c>
      <c r="S494" s="2431">
        <v>20.94</v>
      </c>
      <c r="T494" s="1634">
        <v>32415</v>
      </c>
      <c r="U494" s="1634">
        <f t="shared" si="96"/>
        <v>92887</v>
      </c>
      <c r="V494" s="1634">
        <f t="shared" si="97"/>
        <v>0</v>
      </c>
      <c r="W494" s="2434">
        <v>300</v>
      </c>
      <c r="X494" s="2434">
        <v>205.20000000000002</v>
      </c>
      <c r="Y494" s="2434">
        <v>240</v>
      </c>
      <c r="Z494" s="2434">
        <v>0.92579999999999996</v>
      </c>
      <c r="AA494" s="2434">
        <v>18.55</v>
      </c>
      <c r="AB494" s="2434">
        <v>27408</v>
      </c>
      <c r="AC494" s="1634">
        <f t="shared" si="98"/>
        <v>88646</v>
      </c>
      <c r="AD494" s="1634">
        <f t="shared" si="99"/>
        <v>0</v>
      </c>
      <c r="AE494" s="2434">
        <v>300</v>
      </c>
      <c r="AF494" s="1634">
        <v>210</v>
      </c>
      <c r="AG494" s="1634">
        <v>240</v>
      </c>
      <c r="AH494" s="1634">
        <v>0.91610000000000003</v>
      </c>
      <c r="AI494" s="1634">
        <v>23.34</v>
      </c>
      <c r="AJ494" s="1634">
        <v>36465</v>
      </c>
      <c r="AK494" s="1634">
        <f t="shared" si="100"/>
        <v>93744</v>
      </c>
      <c r="AL494" s="1634">
        <f t="shared" si="101"/>
        <v>0</v>
      </c>
      <c r="AM494" s="1634">
        <v>300</v>
      </c>
      <c r="AN494" s="1634">
        <v>214.32000000000002</v>
      </c>
      <c r="AO494" s="1634">
        <v>240</v>
      </c>
      <c r="AP494" s="1634">
        <v>0.93289999999999995</v>
      </c>
      <c r="AQ494" s="2431">
        <v>26.3</v>
      </c>
      <c r="AR494" s="1634">
        <v>41940</v>
      </c>
      <c r="AS494" s="1634">
        <f t="shared" si="102"/>
        <v>95672</v>
      </c>
      <c r="AT494" s="1634">
        <f t="shared" si="103"/>
        <v>0</v>
      </c>
      <c r="AU494" s="1634">
        <v>300</v>
      </c>
      <c r="AV494" s="1634">
        <v>248.64</v>
      </c>
      <c r="AW494" s="1634">
        <v>248.64</v>
      </c>
      <c r="AX494" s="1634">
        <v>0.92449999999999999</v>
      </c>
      <c r="AY494" s="1634">
        <v>20.61</v>
      </c>
      <c r="AZ494" s="1634">
        <v>36888</v>
      </c>
      <c r="BA494" s="1634">
        <f t="shared" si="104"/>
        <v>107412</v>
      </c>
      <c r="BB494" s="1634">
        <f t="shared" si="105"/>
        <v>0</v>
      </c>
    </row>
    <row r="495" spans="1:54" ht="15">
      <c r="A495" s="2456">
        <f t="shared" si="106"/>
        <v>490</v>
      </c>
      <c r="B495" s="2411" t="s">
        <v>3551</v>
      </c>
      <c r="C495" s="2411" t="s">
        <v>536</v>
      </c>
      <c r="D495" s="1611" t="s">
        <v>515</v>
      </c>
      <c r="E495" s="1611" t="s">
        <v>259</v>
      </c>
      <c r="F495" s="1634">
        <v>300</v>
      </c>
      <c r="G495" s="1634">
        <v>300</v>
      </c>
      <c r="H495" s="2431">
        <v>204.00000000000003</v>
      </c>
      <c r="I495" s="2431">
        <v>240</v>
      </c>
      <c r="J495" s="2431">
        <v>0.92310000000000003</v>
      </c>
      <c r="K495" s="2431">
        <v>15.9</v>
      </c>
      <c r="L495" s="1634">
        <v>23355</v>
      </c>
      <c r="M495" s="1634">
        <f t="shared" si="94"/>
        <v>88128</v>
      </c>
      <c r="N495" s="1634">
        <f t="shared" si="95"/>
        <v>0</v>
      </c>
      <c r="O495" s="1634">
        <v>300</v>
      </c>
      <c r="P495" s="2431">
        <v>181.32000000000002</v>
      </c>
      <c r="Q495" s="2431">
        <v>240</v>
      </c>
      <c r="R495" s="2431">
        <v>0.91830000000000001</v>
      </c>
      <c r="S495" s="2431">
        <v>9.94</v>
      </c>
      <c r="T495" s="1634">
        <v>13416</v>
      </c>
      <c r="U495" s="1634">
        <f t="shared" si="96"/>
        <v>80941</v>
      </c>
      <c r="V495" s="1634">
        <f t="shared" si="97"/>
        <v>0</v>
      </c>
      <c r="W495" s="2434">
        <v>300</v>
      </c>
      <c r="X495" s="2434">
        <v>189.96</v>
      </c>
      <c r="Y495" s="2434">
        <v>240</v>
      </c>
      <c r="Z495" s="2434">
        <v>0.9083</v>
      </c>
      <c r="AA495" s="2434">
        <v>21.58</v>
      </c>
      <c r="AB495" s="2434">
        <v>29520</v>
      </c>
      <c r="AC495" s="1634">
        <f t="shared" si="98"/>
        <v>82063</v>
      </c>
      <c r="AD495" s="1634">
        <f t="shared" si="99"/>
        <v>0</v>
      </c>
      <c r="AE495" s="2434">
        <v>300</v>
      </c>
      <c r="AF495" s="1634">
        <v>189.84</v>
      </c>
      <c r="AG495" s="1634">
        <v>240</v>
      </c>
      <c r="AH495" s="1634">
        <v>0.92559999999999998</v>
      </c>
      <c r="AI495" s="1634">
        <v>15.97</v>
      </c>
      <c r="AJ495" s="1634">
        <v>22559</v>
      </c>
      <c r="AK495" s="1634">
        <f t="shared" si="100"/>
        <v>84745</v>
      </c>
      <c r="AL495" s="1634">
        <f t="shared" si="101"/>
        <v>0</v>
      </c>
      <c r="AM495" s="1634">
        <v>300</v>
      </c>
      <c r="AN495" s="1634">
        <v>189</v>
      </c>
      <c r="AO495" s="1634">
        <v>240</v>
      </c>
      <c r="AP495" s="1634">
        <v>0.92700000000000005</v>
      </c>
      <c r="AQ495" s="2431">
        <v>15.19</v>
      </c>
      <c r="AR495" s="1634">
        <v>21354</v>
      </c>
      <c r="AS495" s="1634">
        <f t="shared" si="102"/>
        <v>84370</v>
      </c>
      <c r="AT495" s="1634">
        <f t="shared" si="103"/>
        <v>0</v>
      </c>
      <c r="AU495" s="1634">
        <v>300</v>
      </c>
      <c r="AV495" s="1634">
        <v>184.8</v>
      </c>
      <c r="AW495" s="1634">
        <v>240</v>
      </c>
      <c r="AX495" s="1634">
        <v>0.93</v>
      </c>
      <c r="AY495" s="1634">
        <v>6.38</v>
      </c>
      <c r="AZ495" s="1634">
        <v>8493</v>
      </c>
      <c r="BA495" s="1634">
        <f t="shared" si="104"/>
        <v>79834</v>
      </c>
      <c r="BB495" s="1634">
        <f t="shared" si="105"/>
        <v>0</v>
      </c>
    </row>
    <row r="496" spans="1:54" ht="15">
      <c r="A496" s="2456">
        <f t="shared" si="106"/>
        <v>491</v>
      </c>
      <c r="B496" s="2411" t="s">
        <v>3550</v>
      </c>
      <c r="C496" s="2411" t="s">
        <v>536</v>
      </c>
      <c r="D496" s="1611" t="s">
        <v>515</v>
      </c>
      <c r="E496" s="1611" t="s">
        <v>259</v>
      </c>
      <c r="F496" s="1634">
        <v>300</v>
      </c>
      <c r="G496" s="1634">
        <v>300</v>
      </c>
      <c r="H496" s="2431">
        <v>245.65119999999999</v>
      </c>
      <c r="I496" s="2431">
        <v>245.65</v>
      </c>
      <c r="J496" s="2431">
        <v>0.98540000000000005</v>
      </c>
      <c r="K496" s="2431">
        <v>45.99</v>
      </c>
      <c r="L496" s="1634">
        <v>81334</v>
      </c>
      <c r="M496" s="1634">
        <f t="shared" si="94"/>
        <v>106121</v>
      </c>
      <c r="N496" s="1634">
        <f t="shared" si="95"/>
        <v>0</v>
      </c>
      <c r="O496" s="1634">
        <v>300</v>
      </c>
      <c r="P496" s="2431">
        <v>247.06559999999999</v>
      </c>
      <c r="Q496" s="2431">
        <v>247.07</v>
      </c>
      <c r="R496" s="2431">
        <v>0.99350000000000005</v>
      </c>
      <c r="S496" s="2431">
        <v>50.03</v>
      </c>
      <c r="T496" s="1634">
        <v>91967</v>
      </c>
      <c r="U496" s="1634">
        <f t="shared" si="96"/>
        <v>110290</v>
      </c>
      <c r="V496" s="1634">
        <f t="shared" si="97"/>
        <v>0</v>
      </c>
      <c r="W496" s="2434">
        <v>300</v>
      </c>
      <c r="X496" s="2434">
        <v>236.0352</v>
      </c>
      <c r="Y496" s="2434">
        <v>240</v>
      </c>
      <c r="Z496" s="2434">
        <v>0.98780000000000001</v>
      </c>
      <c r="AA496" s="2434">
        <v>50.14</v>
      </c>
      <c r="AB496" s="2434">
        <v>85213</v>
      </c>
      <c r="AC496" s="1634">
        <f t="shared" si="98"/>
        <v>101967</v>
      </c>
      <c r="AD496" s="1634">
        <f t="shared" si="99"/>
        <v>0</v>
      </c>
      <c r="AE496" s="2434">
        <v>300</v>
      </c>
      <c r="AF496" s="1634">
        <v>227.41919999999999</v>
      </c>
      <c r="AG496" s="1634">
        <v>240</v>
      </c>
      <c r="AH496" s="1634">
        <v>0.97419999999999995</v>
      </c>
      <c r="AI496" s="1634">
        <v>52.46</v>
      </c>
      <c r="AJ496" s="1634">
        <v>88761</v>
      </c>
      <c r="AK496" s="1634">
        <f t="shared" si="100"/>
        <v>101520</v>
      </c>
      <c r="AL496" s="1634">
        <f t="shared" si="101"/>
        <v>0</v>
      </c>
      <c r="AM496" s="1634">
        <v>300</v>
      </c>
      <c r="AN496" s="1634">
        <v>227.98400000000001</v>
      </c>
      <c r="AO496" s="1634">
        <v>240</v>
      </c>
      <c r="AP496" s="1634">
        <v>0.98040000000000005</v>
      </c>
      <c r="AQ496" s="2431">
        <v>48.67</v>
      </c>
      <c r="AR496" s="1634">
        <v>82557</v>
      </c>
      <c r="AS496" s="1634">
        <f t="shared" si="102"/>
        <v>101772</v>
      </c>
      <c r="AT496" s="1634">
        <f t="shared" si="103"/>
        <v>0</v>
      </c>
      <c r="AU496" s="1634">
        <v>300</v>
      </c>
      <c r="AV496" s="1634">
        <v>263.16160000000002</v>
      </c>
      <c r="AW496" s="1634">
        <v>263.16000000000003</v>
      </c>
      <c r="AX496" s="1634">
        <v>0.99</v>
      </c>
      <c r="AY496" s="1634">
        <v>35.049999999999997</v>
      </c>
      <c r="AZ496" s="1634">
        <v>66415</v>
      </c>
      <c r="BA496" s="1634">
        <f t="shared" si="104"/>
        <v>113686</v>
      </c>
      <c r="BB496" s="1634">
        <f t="shared" si="105"/>
        <v>0</v>
      </c>
    </row>
    <row r="497" spans="1:54" ht="15">
      <c r="A497" s="2456">
        <f t="shared" si="106"/>
        <v>492</v>
      </c>
      <c r="B497" s="2411" t="s">
        <v>3534</v>
      </c>
      <c r="C497" s="2411" t="s">
        <v>536</v>
      </c>
      <c r="D497" s="1611" t="s">
        <v>515</v>
      </c>
      <c r="E497" s="1611" t="s">
        <v>259</v>
      </c>
      <c r="F497" s="1634">
        <v>300</v>
      </c>
      <c r="G497" s="1634">
        <v>300</v>
      </c>
      <c r="H497" s="2431">
        <v>91.164000000000001</v>
      </c>
      <c r="I497" s="2431">
        <v>240</v>
      </c>
      <c r="J497" s="2431">
        <v>0.6371</v>
      </c>
      <c r="K497" s="2431">
        <v>4.5</v>
      </c>
      <c r="L497" s="1634">
        <v>2952</v>
      </c>
      <c r="M497" s="1634">
        <f t="shared" si="94"/>
        <v>39383</v>
      </c>
      <c r="N497" s="1634">
        <f t="shared" si="95"/>
        <v>0</v>
      </c>
      <c r="O497" s="1634">
        <v>300</v>
      </c>
      <c r="P497" s="2431">
        <v>8.5367999999999995</v>
      </c>
      <c r="Q497" s="2431">
        <v>240</v>
      </c>
      <c r="R497" s="2431">
        <v>0.7782</v>
      </c>
      <c r="S497" s="2431">
        <v>21.86</v>
      </c>
      <c r="T497" s="1634">
        <v>1389</v>
      </c>
      <c r="U497" s="1634">
        <f t="shared" si="96"/>
        <v>3811</v>
      </c>
      <c r="V497" s="1634">
        <f t="shared" si="97"/>
        <v>0</v>
      </c>
      <c r="W497" s="2434">
        <v>300</v>
      </c>
      <c r="X497" s="2434">
        <v>4.9127999999999998</v>
      </c>
      <c r="Y497" s="2434">
        <v>240</v>
      </c>
      <c r="Z497" s="2434">
        <v>0.77090000000000003</v>
      </c>
      <c r="AA497" s="2434">
        <v>36.07</v>
      </c>
      <c r="AB497" s="2434">
        <v>1275</v>
      </c>
      <c r="AC497" s="1634">
        <f t="shared" si="98"/>
        <v>2122</v>
      </c>
      <c r="AD497" s="1634">
        <f t="shared" si="99"/>
        <v>0</v>
      </c>
      <c r="AE497" s="2434">
        <v>300</v>
      </c>
      <c r="AF497" s="1634">
        <v>9.1511999999999993</v>
      </c>
      <c r="AG497" s="1634">
        <v>240</v>
      </c>
      <c r="AH497" s="1634">
        <v>0.72330000000000005</v>
      </c>
      <c r="AI497" s="1634">
        <v>23.74</v>
      </c>
      <c r="AJ497" s="1634">
        <v>1616</v>
      </c>
      <c r="AK497" s="1634">
        <f t="shared" si="100"/>
        <v>4085</v>
      </c>
      <c r="AL497" s="1634">
        <f t="shared" si="101"/>
        <v>0</v>
      </c>
      <c r="AM497" s="1634">
        <v>300</v>
      </c>
      <c r="AN497" s="1634">
        <v>24.204000000000001</v>
      </c>
      <c r="AO497" s="1634">
        <v>240</v>
      </c>
      <c r="AP497" s="1634">
        <v>0.7359</v>
      </c>
      <c r="AQ497" s="2431">
        <v>8.31</v>
      </c>
      <c r="AR497" s="1634">
        <v>1496</v>
      </c>
      <c r="AS497" s="1634">
        <f t="shared" si="102"/>
        <v>10805</v>
      </c>
      <c r="AT497" s="1634">
        <f t="shared" si="103"/>
        <v>0</v>
      </c>
      <c r="AU497" s="1634">
        <v>300</v>
      </c>
      <c r="AV497" s="1634">
        <v>112.3368</v>
      </c>
      <c r="AW497" s="1634">
        <v>240</v>
      </c>
      <c r="AX497" s="1634">
        <v>0.63019999999999998</v>
      </c>
      <c r="AY497" s="1634">
        <v>4.01</v>
      </c>
      <c r="AZ497" s="1634">
        <v>3245</v>
      </c>
      <c r="BA497" s="1634">
        <f t="shared" si="104"/>
        <v>48529</v>
      </c>
      <c r="BB497" s="1634">
        <f t="shared" si="105"/>
        <v>0</v>
      </c>
    </row>
    <row r="498" spans="1:54" ht="15">
      <c r="A498" s="2456">
        <f t="shared" si="106"/>
        <v>493</v>
      </c>
      <c r="B498" s="2411" t="s">
        <v>3552</v>
      </c>
      <c r="C498" s="2411" t="s">
        <v>536</v>
      </c>
      <c r="D498" s="1611" t="s">
        <v>515</v>
      </c>
      <c r="E498" s="1611" t="s">
        <v>259</v>
      </c>
      <c r="F498" s="1634">
        <v>301</v>
      </c>
      <c r="G498" s="1634">
        <v>301</v>
      </c>
      <c r="H498" s="2431">
        <v>254.65440000000001</v>
      </c>
      <c r="I498" s="2431">
        <v>254.65</v>
      </c>
      <c r="J498" s="2431">
        <v>0.98670000000000002</v>
      </c>
      <c r="K498" s="2431">
        <v>17.48</v>
      </c>
      <c r="L498" s="1634">
        <v>32041</v>
      </c>
      <c r="M498" s="1634">
        <f t="shared" si="94"/>
        <v>110011</v>
      </c>
      <c r="N498" s="1634">
        <f t="shared" si="95"/>
        <v>0</v>
      </c>
      <c r="O498" s="1634">
        <v>301</v>
      </c>
      <c r="P498" s="2431">
        <v>251.49599999999998</v>
      </c>
      <c r="Q498" s="2431">
        <v>251.5</v>
      </c>
      <c r="R498" s="2431">
        <v>0.99</v>
      </c>
      <c r="S498" s="2431">
        <v>27.98</v>
      </c>
      <c r="T498" s="1634">
        <v>52361</v>
      </c>
      <c r="U498" s="1634">
        <f t="shared" si="96"/>
        <v>112268</v>
      </c>
      <c r="V498" s="1634">
        <f t="shared" si="97"/>
        <v>0</v>
      </c>
      <c r="W498" s="2434">
        <v>301</v>
      </c>
      <c r="X498" s="2434">
        <v>246.15840000000003</v>
      </c>
      <c r="Y498" s="2434">
        <v>246.16</v>
      </c>
      <c r="Z498" s="2434">
        <v>0.98440000000000005</v>
      </c>
      <c r="AA498" s="2434">
        <v>15.19</v>
      </c>
      <c r="AB498" s="2434">
        <v>26924</v>
      </c>
      <c r="AC498" s="1634">
        <f t="shared" si="98"/>
        <v>106340</v>
      </c>
      <c r="AD498" s="1634">
        <f t="shared" si="99"/>
        <v>0</v>
      </c>
      <c r="AE498" s="2434">
        <v>301</v>
      </c>
      <c r="AF498" s="1634">
        <v>258.32640000000004</v>
      </c>
      <c r="AG498" s="1634">
        <v>258.33</v>
      </c>
      <c r="AH498" s="1634">
        <v>0.9889</v>
      </c>
      <c r="AI498" s="1634">
        <v>23.38</v>
      </c>
      <c r="AJ498" s="1634">
        <v>44939</v>
      </c>
      <c r="AK498" s="1634">
        <f t="shared" si="100"/>
        <v>115317</v>
      </c>
      <c r="AL498" s="1634">
        <f t="shared" si="101"/>
        <v>0</v>
      </c>
      <c r="AM498" s="1634">
        <v>301</v>
      </c>
      <c r="AN498" s="1634">
        <v>256.48559999999998</v>
      </c>
      <c r="AO498" s="1634">
        <v>256.49</v>
      </c>
      <c r="AP498" s="1634">
        <v>0.98599999999999999</v>
      </c>
      <c r="AQ498" s="2431">
        <v>20.59</v>
      </c>
      <c r="AR498" s="1634">
        <v>39295</v>
      </c>
      <c r="AS498" s="1634">
        <f t="shared" si="102"/>
        <v>114495</v>
      </c>
      <c r="AT498" s="1634">
        <f t="shared" si="103"/>
        <v>0</v>
      </c>
      <c r="AU498" s="1634">
        <v>301</v>
      </c>
      <c r="AV498" s="1634">
        <v>239.0376</v>
      </c>
      <c r="AW498" s="1634">
        <v>240.8</v>
      </c>
      <c r="AX498" s="1634">
        <v>0.98019999999999996</v>
      </c>
      <c r="AY498" s="1634">
        <v>15.79</v>
      </c>
      <c r="AZ498" s="1634">
        <v>27172</v>
      </c>
      <c r="BA498" s="1634">
        <f t="shared" si="104"/>
        <v>103264</v>
      </c>
      <c r="BB498" s="1634">
        <f t="shared" si="105"/>
        <v>0</v>
      </c>
    </row>
    <row r="499" spans="1:54" ht="15">
      <c r="A499" s="2456">
        <f t="shared" si="106"/>
        <v>494</v>
      </c>
      <c r="B499" s="2411" t="s">
        <v>3553</v>
      </c>
      <c r="C499" s="2411" t="s">
        <v>749</v>
      </c>
      <c r="D499" s="1611" t="s">
        <v>515</v>
      </c>
      <c r="E499" s="1611" t="s">
        <v>259</v>
      </c>
      <c r="F499" s="1634">
        <v>303</v>
      </c>
      <c r="G499" s="1634">
        <v>303</v>
      </c>
      <c r="H499" s="2431">
        <v>25.28</v>
      </c>
      <c r="I499" s="2431">
        <v>242.4</v>
      </c>
      <c r="J499" s="2431">
        <v>0.70330000000000004</v>
      </c>
      <c r="K499" s="2431">
        <v>40.78</v>
      </c>
      <c r="L499" s="1634">
        <v>7422</v>
      </c>
      <c r="M499" s="1634">
        <f t="shared" si="94"/>
        <v>10921</v>
      </c>
      <c r="N499" s="1634">
        <f t="shared" si="95"/>
        <v>0</v>
      </c>
      <c r="O499" s="1634">
        <v>303</v>
      </c>
      <c r="P499" s="2431">
        <v>24</v>
      </c>
      <c r="Q499" s="2431">
        <v>242.4</v>
      </c>
      <c r="R499" s="2431">
        <v>0.59630000000000005</v>
      </c>
      <c r="S499" s="2431">
        <v>47.03</v>
      </c>
      <c r="T499" s="1634">
        <v>8398</v>
      </c>
      <c r="U499" s="1634">
        <f t="shared" si="96"/>
        <v>10714</v>
      </c>
      <c r="V499" s="1634">
        <f t="shared" si="97"/>
        <v>0</v>
      </c>
      <c r="W499" s="2434">
        <v>303</v>
      </c>
      <c r="X499" s="2434">
        <v>23.84</v>
      </c>
      <c r="Y499" s="2434">
        <v>242.4</v>
      </c>
      <c r="Z499" s="2434">
        <v>0.65449999999999997</v>
      </c>
      <c r="AA499" s="2434">
        <v>45.54</v>
      </c>
      <c r="AB499" s="2434">
        <v>7816</v>
      </c>
      <c r="AC499" s="1634">
        <f t="shared" si="98"/>
        <v>10299</v>
      </c>
      <c r="AD499" s="1634">
        <f t="shared" si="99"/>
        <v>0</v>
      </c>
      <c r="AE499" s="2434">
        <v>303</v>
      </c>
      <c r="AF499" s="1634">
        <v>18.72</v>
      </c>
      <c r="AG499" s="1634">
        <v>242.4</v>
      </c>
      <c r="AH499" s="1634">
        <v>0.63919999999999999</v>
      </c>
      <c r="AI499" s="1634">
        <v>53.5</v>
      </c>
      <c r="AJ499" s="1634">
        <v>7452</v>
      </c>
      <c r="AK499" s="1634">
        <f t="shared" si="100"/>
        <v>8357</v>
      </c>
      <c r="AL499" s="1634">
        <f t="shared" si="101"/>
        <v>0</v>
      </c>
      <c r="AM499" s="1634">
        <v>303</v>
      </c>
      <c r="AN499" s="1634">
        <v>24.64</v>
      </c>
      <c r="AO499" s="1634">
        <v>242.4</v>
      </c>
      <c r="AP499" s="1634">
        <v>0.60240000000000005</v>
      </c>
      <c r="AQ499" s="2431">
        <v>45.33</v>
      </c>
      <c r="AR499" s="1634">
        <v>8310</v>
      </c>
      <c r="AS499" s="1634">
        <f t="shared" si="102"/>
        <v>10999</v>
      </c>
      <c r="AT499" s="1634">
        <f t="shared" si="103"/>
        <v>0</v>
      </c>
      <c r="AU499" s="1634">
        <v>303</v>
      </c>
      <c r="AV499" s="1634">
        <v>22.400000000000002</v>
      </c>
      <c r="AW499" s="1634">
        <v>242.4</v>
      </c>
      <c r="AX499" s="1634">
        <v>0.62790000000000001</v>
      </c>
      <c r="AY499" s="1634">
        <v>51.86</v>
      </c>
      <c r="AZ499" s="1634">
        <v>8364</v>
      </c>
      <c r="BA499" s="1634">
        <f t="shared" si="104"/>
        <v>9677</v>
      </c>
      <c r="BB499" s="1634">
        <f t="shared" si="105"/>
        <v>0</v>
      </c>
    </row>
    <row r="500" spans="1:54" ht="15">
      <c r="A500" s="2456">
        <f t="shared" si="106"/>
        <v>495</v>
      </c>
      <c r="B500" s="2411" t="s">
        <v>3554</v>
      </c>
      <c r="C500" s="2411" t="s">
        <v>619</v>
      </c>
      <c r="D500" s="1611" t="s">
        <v>515</v>
      </c>
      <c r="E500" s="1611" t="s">
        <v>259</v>
      </c>
      <c r="F500" s="1634">
        <v>304</v>
      </c>
      <c r="G500" s="1634">
        <v>304</v>
      </c>
      <c r="H500" s="2431">
        <v>170.22399999999999</v>
      </c>
      <c r="I500" s="2431">
        <v>304</v>
      </c>
      <c r="J500" s="2431">
        <v>0.99650000000000005</v>
      </c>
      <c r="K500" s="2431">
        <v>39.031903061064639</v>
      </c>
      <c r="L500" s="1634">
        <v>47838</v>
      </c>
      <c r="M500" s="1634">
        <f t="shared" si="94"/>
        <v>73537</v>
      </c>
      <c r="N500" s="1634">
        <f t="shared" si="95"/>
        <v>0</v>
      </c>
      <c r="O500" s="1634">
        <v>304</v>
      </c>
      <c r="P500" s="2431">
        <v>169.67679999999999</v>
      </c>
      <c r="Q500" s="2431">
        <v>304</v>
      </c>
      <c r="R500" s="2431">
        <v>0.98670000000000002</v>
      </c>
      <c r="S500" s="2431">
        <v>38.270893815176414</v>
      </c>
      <c r="T500" s="1634">
        <v>48313</v>
      </c>
      <c r="U500" s="1634">
        <f t="shared" si="96"/>
        <v>75744</v>
      </c>
      <c r="V500" s="1634">
        <f t="shared" si="97"/>
        <v>0</v>
      </c>
      <c r="W500" s="2434">
        <v>304</v>
      </c>
      <c r="X500" s="2434">
        <v>174.59200000000001</v>
      </c>
      <c r="Y500" s="2434">
        <v>304</v>
      </c>
      <c r="Z500" s="2434">
        <v>0.98129999999999995</v>
      </c>
      <c r="AA500" s="2435">
        <v>34.828819953567937</v>
      </c>
      <c r="AB500" s="2434">
        <v>43782</v>
      </c>
      <c r="AC500" s="1634">
        <f t="shared" si="98"/>
        <v>75424</v>
      </c>
      <c r="AD500" s="1634">
        <f t="shared" si="99"/>
        <v>0</v>
      </c>
      <c r="AE500" s="2434">
        <v>304</v>
      </c>
      <c r="AF500" s="1634">
        <v>161.08799999999999</v>
      </c>
      <c r="AG500" s="1634">
        <v>304</v>
      </c>
      <c r="AH500" s="1634">
        <v>0.99080000000000001</v>
      </c>
      <c r="AI500" s="2431">
        <f>+AJ500/(24*31*AF500)*100</f>
        <v>35.497027471259948</v>
      </c>
      <c r="AJ500" s="1634">
        <v>42543</v>
      </c>
      <c r="AK500" s="1634">
        <f t="shared" si="100"/>
        <v>71910</v>
      </c>
      <c r="AL500" s="1634">
        <f t="shared" si="101"/>
        <v>0</v>
      </c>
      <c r="AM500" s="1634">
        <v>304</v>
      </c>
      <c r="AN500" s="1634">
        <v>142.3536</v>
      </c>
      <c r="AO500" s="1634">
        <v>304</v>
      </c>
      <c r="AP500" s="1634">
        <v>0.99219999999999997</v>
      </c>
      <c r="AQ500" s="2435">
        <f>+AR500/(24*31*AN500)*100</f>
        <v>35.508089019703533</v>
      </c>
      <c r="AR500" s="1634">
        <v>37607</v>
      </c>
      <c r="AS500" s="1634">
        <f t="shared" si="102"/>
        <v>63547</v>
      </c>
      <c r="AT500" s="1634">
        <f t="shared" si="103"/>
        <v>0</v>
      </c>
      <c r="AU500" s="1634">
        <v>304</v>
      </c>
      <c r="AV500" s="1634">
        <v>146.4144</v>
      </c>
      <c r="AW500" s="1634">
        <v>304</v>
      </c>
      <c r="AX500" s="1634">
        <v>0.99</v>
      </c>
      <c r="AY500" s="2431">
        <f>+AZ500/(24*30*AV500)*100</f>
        <v>37.99527611734608</v>
      </c>
      <c r="AZ500" s="1634">
        <v>40054</v>
      </c>
      <c r="BA500" s="1634">
        <f t="shared" si="104"/>
        <v>63251</v>
      </c>
      <c r="BB500" s="1634">
        <f t="shared" si="105"/>
        <v>0</v>
      </c>
    </row>
    <row r="501" spans="1:54" ht="15">
      <c r="A501" s="2456">
        <f t="shared" si="106"/>
        <v>496</v>
      </c>
      <c r="B501" s="2411" t="s">
        <v>3555</v>
      </c>
      <c r="C501" s="2411" t="s">
        <v>749</v>
      </c>
      <c r="D501" s="1611" t="s">
        <v>515</v>
      </c>
      <c r="E501" s="1611" t="s">
        <v>259</v>
      </c>
      <c r="F501" s="1634">
        <v>305</v>
      </c>
      <c r="G501" s="1634">
        <v>305</v>
      </c>
      <c r="H501" s="2431">
        <v>61.68</v>
      </c>
      <c r="I501" s="2431">
        <v>244</v>
      </c>
      <c r="J501" s="2431">
        <v>0.79859999999999998</v>
      </c>
      <c r="K501" s="2431">
        <v>35.76</v>
      </c>
      <c r="L501" s="1634">
        <v>15879</v>
      </c>
      <c r="M501" s="1634">
        <f t="shared" si="94"/>
        <v>26646</v>
      </c>
      <c r="N501" s="1634">
        <f t="shared" si="95"/>
        <v>0</v>
      </c>
      <c r="O501" s="1634">
        <v>305</v>
      </c>
      <c r="P501" s="2431">
        <v>54</v>
      </c>
      <c r="Q501" s="2431">
        <v>244</v>
      </c>
      <c r="R501" s="2431">
        <v>0.79</v>
      </c>
      <c r="S501" s="2431">
        <v>43.63</v>
      </c>
      <c r="T501" s="1634">
        <v>17529</v>
      </c>
      <c r="U501" s="1634">
        <f t="shared" si="96"/>
        <v>24106</v>
      </c>
      <c r="V501" s="1634">
        <f t="shared" si="97"/>
        <v>0</v>
      </c>
      <c r="W501" s="2434">
        <v>305</v>
      </c>
      <c r="X501" s="2434">
        <v>52.32</v>
      </c>
      <c r="Y501" s="2434">
        <v>244</v>
      </c>
      <c r="Z501" s="2434">
        <v>0.77790000000000004</v>
      </c>
      <c r="AA501" s="2434">
        <v>42.65</v>
      </c>
      <c r="AB501" s="2434">
        <v>16065</v>
      </c>
      <c r="AC501" s="1634">
        <f t="shared" si="98"/>
        <v>22602</v>
      </c>
      <c r="AD501" s="1634">
        <f t="shared" si="99"/>
        <v>0</v>
      </c>
      <c r="AE501" s="2434">
        <v>305</v>
      </c>
      <c r="AF501" s="1634">
        <v>63.839999999999996</v>
      </c>
      <c r="AG501" s="1634">
        <v>244</v>
      </c>
      <c r="AH501" s="1634">
        <v>0.7198</v>
      </c>
      <c r="AI501" s="1634">
        <v>34.61</v>
      </c>
      <c r="AJ501" s="1634">
        <v>16437</v>
      </c>
      <c r="AK501" s="1634">
        <f t="shared" si="100"/>
        <v>28498</v>
      </c>
      <c r="AL501" s="1634">
        <f t="shared" si="101"/>
        <v>0</v>
      </c>
      <c r="AM501" s="1634">
        <v>305</v>
      </c>
      <c r="AN501" s="1634">
        <v>60.24</v>
      </c>
      <c r="AO501" s="1634">
        <v>244</v>
      </c>
      <c r="AP501" s="1634">
        <v>0.93640000000000001</v>
      </c>
      <c r="AQ501" s="2431">
        <v>25.7</v>
      </c>
      <c r="AR501" s="1634">
        <v>11517</v>
      </c>
      <c r="AS501" s="1634">
        <f t="shared" si="102"/>
        <v>26891</v>
      </c>
      <c r="AT501" s="1634">
        <f t="shared" si="103"/>
        <v>0</v>
      </c>
      <c r="AU501" s="1634">
        <v>305</v>
      </c>
      <c r="AV501" s="1634">
        <v>60</v>
      </c>
      <c r="AW501" s="1634">
        <v>244</v>
      </c>
      <c r="AX501" s="1634">
        <v>0.9304</v>
      </c>
      <c r="AY501" s="1634">
        <v>22.95</v>
      </c>
      <c r="AZ501" s="1634">
        <v>9915</v>
      </c>
      <c r="BA501" s="1634">
        <f t="shared" si="104"/>
        <v>25920</v>
      </c>
      <c r="BB501" s="1634">
        <f t="shared" si="105"/>
        <v>0</v>
      </c>
    </row>
    <row r="502" spans="1:54" ht="15">
      <c r="A502" s="2456">
        <f t="shared" si="106"/>
        <v>497</v>
      </c>
      <c r="B502" s="2411" t="s">
        <v>3556</v>
      </c>
      <c r="C502" s="2411" t="s">
        <v>619</v>
      </c>
      <c r="D502" s="1611" t="s">
        <v>515</v>
      </c>
      <c r="E502" s="1611" t="s">
        <v>259</v>
      </c>
      <c r="F502" s="1634">
        <v>306</v>
      </c>
      <c r="G502" s="1634">
        <v>306</v>
      </c>
      <c r="H502" s="2431">
        <v>363.94</v>
      </c>
      <c r="I502" s="2431">
        <v>363.94</v>
      </c>
      <c r="J502" s="2431">
        <v>0.95279999999999998</v>
      </c>
      <c r="K502" s="2431">
        <v>60.746429509137656</v>
      </c>
      <c r="L502" s="1634">
        <v>159178</v>
      </c>
      <c r="M502" s="1634">
        <f t="shared" si="94"/>
        <v>157222</v>
      </c>
      <c r="N502" s="1634">
        <f t="shared" si="95"/>
        <v>1956</v>
      </c>
      <c r="O502" s="1634">
        <v>306</v>
      </c>
      <c r="P502" s="2431">
        <v>354.57600000000002</v>
      </c>
      <c r="Q502" s="2431">
        <v>354.58</v>
      </c>
      <c r="R502" s="2431">
        <v>0.999</v>
      </c>
      <c r="S502" s="2431">
        <v>56.002826092336001</v>
      </c>
      <c r="T502" s="1634">
        <v>147738</v>
      </c>
      <c r="U502" s="1634">
        <f t="shared" si="96"/>
        <v>158283</v>
      </c>
      <c r="V502" s="1634">
        <f t="shared" si="97"/>
        <v>0</v>
      </c>
      <c r="W502" s="2434">
        <v>306</v>
      </c>
      <c r="X502" s="2434">
        <v>327.34000000000003</v>
      </c>
      <c r="Y502" s="2434">
        <v>327.33999999999997</v>
      </c>
      <c r="Z502" s="2434">
        <v>0.99919999999999998</v>
      </c>
      <c r="AA502" s="2435">
        <v>60.611885026102655</v>
      </c>
      <c r="AB502" s="2434">
        <v>142853</v>
      </c>
      <c r="AC502" s="1634">
        <f t="shared" si="98"/>
        <v>141411</v>
      </c>
      <c r="AD502" s="1634">
        <f t="shared" si="99"/>
        <v>1442</v>
      </c>
      <c r="AE502" s="2434">
        <v>306</v>
      </c>
      <c r="AF502" s="1634">
        <v>337.87599999999998</v>
      </c>
      <c r="AG502" s="1634">
        <v>337.88</v>
      </c>
      <c r="AH502" s="1634">
        <v>0.99890000000000001</v>
      </c>
      <c r="AI502" s="2431">
        <f>+AJ502/(24*31*AF502)*100</f>
        <v>56.725334241727928</v>
      </c>
      <c r="AJ502" s="1634">
        <v>142596</v>
      </c>
      <c r="AK502" s="1634">
        <f t="shared" si="100"/>
        <v>150828</v>
      </c>
      <c r="AL502" s="1634">
        <f t="shared" si="101"/>
        <v>0</v>
      </c>
      <c r="AM502" s="1634">
        <v>306</v>
      </c>
      <c r="AN502" s="1634">
        <v>330.40799999999996</v>
      </c>
      <c r="AO502" s="1634">
        <v>330.41</v>
      </c>
      <c r="AP502" s="1634">
        <v>0.99870000000000003</v>
      </c>
      <c r="AQ502" s="2431">
        <f>+AR502/(24*31*AN502)*100</f>
        <v>59.894179708216086</v>
      </c>
      <c r="AR502" s="1634">
        <v>147234</v>
      </c>
      <c r="AS502" s="1634">
        <f t="shared" si="102"/>
        <v>147494</v>
      </c>
      <c r="AT502" s="1634">
        <f t="shared" si="103"/>
        <v>0</v>
      </c>
      <c r="AU502" s="1634">
        <v>306</v>
      </c>
      <c r="AV502" s="1634">
        <v>311.16800000000001</v>
      </c>
      <c r="AW502" s="1634">
        <v>311.17</v>
      </c>
      <c r="AX502" s="1634">
        <v>0.99670000000000003</v>
      </c>
      <c r="AY502" s="2431">
        <f>+AZ502/(24*30*AV502)*100</f>
        <v>59.186498754513458</v>
      </c>
      <c r="AZ502" s="1634">
        <v>132602</v>
      </c>
      <c r="BA502" s="1634">
        <f t="shared" si="104"/>
        <v>134425</v>
      </c>
      <c r="BB502" s="1634">
        <f t="shared" si="105"/>
        <v>0</v>
      </c>
    </row>
    <row r="503" spans="1:54" ht="15">
      <c r="A503" s="2456">
        <f t="shared" si="106"/>
        <v>498</v>
      </c>
      <c r="B503" s="2411" t="s">
        <v>3841</v>
      </c>
      <c r="C503" s="2411" t="s">
        <v>742</v>
      </c>
      <c r="D503" s="1611" t="s">
        <v>515</v>
      </c>
      <c r="E503" s="1611" t="s">
        <v>259</v>
      </c>
      <c r="F503" s="1634">
        <v>310</v>
      </c>
      <c r="G503" s="1634">
        <v>0</v>
      </c>
      <c r="H503" s="2431">
        <v>0</v>
      </c>
      <c r="I503" s="2431">
        <v>0</v>
      </c>
      <c r="J503" s="2431">
        <v>0</v>
      </c>
      <c r="K503" s="2431">
        <v>0</v>
      </c>
      <c r="L503" s="1634">
        <v>0</v>
      </c>
      <c r="M503" s="1634">
        <f t="shared" si="94"/>
        <v>0</v>
      </c>
      <c r="N503" s="1634">
        <f t="shared" si="95"/>
        <v>0</v>
      </c>
      <c r="O503" s="1634">
        <v>310</v>
      </c>
      <c r="P503" s="2431">
        <v>12.219999999999999</v>
      </c>
      <c r="Q503" s="2431">
        <v>248</v>
      </c>
      <c r="R503" s="2431">
        <v>0.54720000000000002</v>
      </c>
      <c r="S503" s="2431">
        <v>3.48</v>
      </c>
      <c r="T503" s="1634">
        <v>296</v>
      </c>
      <c r="U503" s="1634">
        <f t="shared" si="96"/>
        <v>5455</v>
      </c>
      <c r="V503" s="1634">
        <f t="shared" si="97"/>
        <v>0</v>
      </c>
      <c r="W503" s="2434">
        <v>310</v>
      </c>
      <c r="X503" s="2434">
        <v>0</v>
      </c>
      <c r="Y503" s="2434">
        <v>248</v>
      </c>
      <c r="Z503" s="2434">
        <v>0</v>
      </c>
      <c r="AA503" s="2435">
        <v>0</v>
      </c>
      <c r="AB503" s="2434">
        <v>0</v>
      </c>
      <c r="AC503" s="1634">
        <f t="shared" si="98"/>
        <v>0</v>
      </c>
      <c r="AD503" s="1634">
        <f t="shared" si="99"/>
        <v>0</v>
      </c>
      <c r="AE503" s="2434">
        <v>310</v>
      </c>
      <c r="AF503" s="1634">
        <v>0</v>
      </c>
      <c r="AG503" s="1634">
        <v>248</v>
      </c>
      <c r="AH503" s="1634">
        <v>0</v>
      </c>
      <c r="AI503" s="2431">
        <v>0</v>
      </c>
      <c r="AJ503" s="1634">
        <v>0</v>
      </c>
      <c r="AK503" s="1634">
        <f t="shared" si="100"/>
        <v>0</v>
      </c>
      <c r="AL503" s="1634">
        <f t="shared" si="101"/>
        <v>0</v>
      </c>
      <c r="AM503" s="1634">
        <v>310</v>
      </c>
      <c r="AN503" s="1634">
        <v>0</v>
      </c>
      <c r="AO503" s="1634">
        <v>248</v>
      </c>
      <c r="AP503" s="1634">
        <v>0</v>
      </c>
      <c r="AQ503" s="2435">
        <v>0</v>
      </c>
      <c r="AR503" s="1634">
        <v>0</v>
      </c>
      <c r="AS503" s="1634">
        <f t="shared" si="102"/>
        <v>0</v>
      </c>
      <c r="AT503" s="1634">
        <f t="shared" si="103"/>
        <v>0</v>
      </c>
      <c r="AU503" s="1634">
        <v>310</v>
      </c>
      <c r="AV503" s="1634">
        <v>7.6</v>
      </c>
      <c r="AW503" s="1634">
        <v>248</v>
      </c>
      <c r="AX503" s="1634">
        <v>0</v>
      </c>
      <c r="AY503" s="2431">
        <f>+AZ503/(24*30*AV503)*100</f>
        <v>0</v>
      </c>
      <c r="AZ503" s="1634">
        <v>0</v>
      </c>
      <c r="BA503" s="1634">
        <f t="shared" si="104"/>
        <v>3283</v>
      </c>
      <c r="BB503" s="1634">
        <f t="shared" si="105"/>
        <v>0</v>
      </c>
    </row>
    <row r="504" spans="1:54" ht="15">
      <c r="A504" s="2456">
        <f t="shared" si="106"/>
        <v>499</v>
      </c>
      <c r="B504" s="2411" t="s">
        <v>3557</v>
      </c>
      <c r="C504" s="2411" t="s">
        <v>536</v>
      </c>
      <c r="D504" s="1611" t="s">
        <v>515</v>
      </c>
      <c r="E504" s="1611" t="s">
        <v>259</v>
      </c>
      <c r="F504" s="1634">
        <v>314</v>
      </c>
      <c r="G504" s="1634">
        <v>314</v>
      </c>
      <c r="H504" s="2431">
        <v>157.22399999999999</v>
      </c>
      <c r="I504" s="2431">
        <v>251.2</v>
      </c>
      <c r="J504" s="2431">
        <v>0.95269999999999999</v>
      </c>
      <c r="K504" s="2431">
        <v>59.51</v>
      </c>
      <c r="L504" s="1634">
        <v>67364</v>
      </c>
      <c r="M504" s="1634">
        <f t="shared" si="94"/>
        <v>67921</v>
      </c>
      <c r="N504" s="1634">
        <f t="shared" si="95"/>
        <v>0</v>
      </c>
      <c r="O504" s="1634">
        <v>314</v>
      </c>
      <c r="P504" s="2431">
        <v>158.51759999999999</v>
      </c>
      <c r="Q504" s="2431">
        <v>251.2</v>
      </c>
      <c r="R504" s="2431">
        <v>0.95330000000000004</v>
      </c>
      <c r="S504" s="2431">
        <v>63.3</v>
      </c>
      <c r="T504" s="1634">
        <v>74652</v>
      </c>
      <c r="U504" s="1634">
        <f t="shared" si="96"/>
        <v>70762</v>
      </c>
      <c r="V504" s="1634">
        <f t="shared" si="97"/>
        <v>3890</v>
      </c>
      <c r="W504" s="2434">
        <v>314</v>
      </c>
      <c r="X504" s="2434">
        <v>154.9392</v>
      </c>
      <c r="Y504" s="2434">
        <v>251.2</v>
      </c>
      <c r="Z504" s="2434">
        <v>0.95279999999999998</v>
      </c>
      <c r="AA504" s="2434">
        <v>58.77</v>
      </c>
      <c r="AB504" s="2434">
        <v>65562</v>
      </c>
      <c r="AC504" s="1634">
        <f t="shared" si="98"/>
        <v>66934</v>
      </c>
      <c r="AD504" s="1634">
        <f t="shared" si="99"/>
        <v>0</v>
      </c>
      <c r="AE504" s="2434">
        <v>314</v>
      </c>
      <c r="AF504" s="1634">
        <v>159.25200000000001</v>
      </c>
      <c r="AG504" s="1634">
        <v>251.2</v>
      </c>
      <c r="AH504" s="1634">
        <v>0.95369999999999999</v>
      </c>
      <c r="AI504" s="1634">
        <v>40.83</v>
      </c>
      <c r="AJ504" s="1634">
        <v>48381</v>
      </c>
      <c r="AK504" s="1634">
        <f t="shared" si="100"/>
        <v>71090</v>
      </c>
      <c r="AL504" s="1634">
        <f t="shared" si="101"/>
        <v>0</v>
      </c>
      <c r="AM504" s="1634">
        <v>314</v>
      </c>
      <c r="AN504" s="1634">
        <v>155.34720000000002</v>
      </c>
      <c r="AO504" s="1634">
        <v>251.2</v>
      </c>
      <c r="AP504" s="1634">
        <v>0.9466</v>
      </c>
      <c r="AQ504" s="2435">
        <f>+AR504/(24*31*AN504)*100</f>
        <v>16.824955180520501</v>
      </c>
      <c r="AR504" s="1634">
        <v>19446</v>
      </c>
      <c r="AS504" s="1634">
        <f t="shared" si="102"/>
        <v>69347</v>
      </c>
      <c r="AT504" s="1634">
        <f t="shared" si="103"/>
        <v>0</v>
      </c>
      <c r="AU504" s="1634">
        <v>314</v>
      </c>
      <c r="AV504" s="1634">
        <v>154.19759999999999</v>
      </c>
      <c r="AW504" s="1634">
        <v>251.2</v>
      </c>
      <c r="AX504" s="1634">
        <v>0.94889999999999997</v>
      </c>
      <c r="AY504" s="1634">
        <v>30.06</v>
      </c>
      <c r="AZ504" s="1634">
        <v>33373</v>
      </c>
      <c r="BA504" s="1634">
        <f t="shared" si="104"/>
        <v>66613</v>
      </c>
      <c r="BB504" s="1634">
        <f t="shared" si="105"/>
        <v>0</v>
      </c>
    </row>
    <row r="505" spans="1:54" ht="15">
      <c r="A505" s="2456">
        <f t="shared" si="106"/>
        <v>500</v>
      </c>
      <c r="B505" s="2411" t="s">
        <v>3558</v>
      </c>
      <c r="C505" s="2411" t="s">
        <v>536</v>
      </c>
      <c r="D505" s="1611" t="s">
        <v>515</v>
      </c>
      <c r="E505" s="1611" t="s">
        <v>259</v>
      </c>
      <c r="F505" s="1634">
        <v>315</v>
      </c>
      <c r="G505" s="1634">
        <v>315</v>
      </c>
      <c r="H505" s="2431">
        <v>186.48000000000002</v>
      </c>
      <c r="I505" s="2431">
        <v>252</v>
      </c>
      <c r="J505" s="2431">
        <v>0.99439999999999995</v>
      </c>
      <c r="K505" s="2431">
        <v>12.88</v>
      </c>
      <c r="L505" s="1634">
        <v>17295</v>
      </c>
      <c r="M505" s="1634">
        <f t="shared" si="94"/>
        <v>80559</v>
      </c>
      <c r="N505" s="1634">
        <f t="shared" si="95"/>
        <v>0</v>
      </c>
      <c r="O505" s="1634">
        <v>315</v>
      </c>
      <c r="P505" s="2431">
        <v>106.56</v>
      </c>
      <c r="Q505" s="2431">
        <v>252</v>
      </c>
      <c r="R505" s="2431">
        <v>0.99560000000000004</v>
      </c>
      <c r="S505" s="2431">
        <v>31.91</v>
      </c>
      <c r="T505" s="1634">
        <v>25296</v>
      </c>
      <c r="U505" s="1634">
        <f t="shared" si="96"/>
        <v>47568</v>
      </c>
      <c r="V505" s="1634">
        <f t="shared" si="97"/>
        <v>0</v>
      </c>
      <c r="W505" s="2434">
        <v>315</v>
      </c>
      <c r="X505" s="2434">
        <v>189.6</v>
      </c>
      <c r="Y505" s="2434">
        <v>252</v>
      </c>
      <c r="Z505" s="2434">
        <v>0.99409999999999998</v>
      </c>
      <c r="AA505" s="2434">
        <v>47.4</v>
      </c>
      <c r="AB505" s="2434">
        <v>64713</v>
      </c>
      <c r="AC505" s="1634">
        <f t="shared" si="98"/>
        <v>81907</v>
      </c>
      <c r="AD505" s="1634">
        <f t="shared" si="99"/>
        <v>0</v>
      </c>
      <c r="AE505" s="2434">
        <v>315</v>
      </c>
      <c r="AF505" s="1634">
        <v>186</v>
      </c>
      <c r="AG505" s="1634">
        <v>252</v>
      </c>
      <c r="AH505" s="1634">
        <v>0.995</v>
      </c>
      <c r="AI505" s="1634">
        <v>44.71</v>
      </c>
      <c r="AJ505" s="1634">
        <v>61875</v>
      </c>
      <c r="AK505" s="1634">
        <f t="shared" si="100"/>
        <v>83030</v>
      </c>
      <c r="AL505" s="1634">
        <f t="shared" si="101"/>
        <v>0</v>
      </c>
      <c r="AM505" s="1634">
        <v>315</v>
      </c>
      <c r="AN505" s="1634">
        <v>188.64000000000001</v>
      </c>
      <c r="AO505" s="1634">
        <v>252</v>
      </c>
      <c r="AP505" s="1634">
        <v>0.99490000000000001</v>
      </c>
      <c r="AQ505" s="2431">
        <f>+AR505/(24*31*AN505)*100</f>
        <v>38.432994062765054</v>
      </c>
      <c r="AR505" s="1634">
        <v>53940</v>
      </c>
      <c r="AS505" s="1634">
        <f t="shared" si="102"/>
        <v>84209</v>
      </c>
      <c r="AT505" s="1634">
        <f t="shared" si="103"/>
        <v>0</v>
      </c>
      <c r="AU505" s="1634">
        <v>315</v>
      </c>
      <c r="AV505" s="1634">
        <v>188.88000000000002</v>
      </c>
      <c r="AW505" s="1634">
        <v>252</v>
      </c>
      <c r="AX505" s="1634">
        <v>0.99439999999999995</v>
      </c>
      <c r="AY505" s="1634">
        <v>40.69</v>
      </c>
      <c r="AZ505" s="1634">
        <v>55338</v>
      </c>
      <c r="BA505" s="1634">
        <f t="shared" si="104"/>
        <v>81596</v>
      </c>
      <c r="BB505" s="1634">
        <f t="shared" si="105"/>
        <v>0</v>
      </c>
    </row>
    <row r="506" spans="1:54" ht="15">
      <c r="A506" s="2456">
        <f t="shared" si="106"/>
        <v>501</v>
      </c>
      <c r="B506" s="2411" t="s">
        <v>3559</v>
      </c>
      <c r="C506" s="2411" t="s">
        <v>634</v>
      </c>
      <c r="D506" s="1611" t="s">
        <v>515</v>
      </c>
      <c r="E506" s="1611" t="s">
        <v>259</v>
      </c>
      <c r="F506" s="1634">
        <v>317</v>
      </c>
      <c r="G506" s="1634">
        <v>317</v>
      </c>
      <c r="H506" s="2431">
        <v>212.64</v>
      </c>
      <c r="I506" s="2431">
        <v>253.6</v>
      </c>
      <c r="J506" s="2431">
        <v>0.99629999999999996</v>
      </c>
      <c r="K506" s="2431">
        <v>20.96</v>
      </c>
      <c r="L506" s="1634">
        <v>32091</v>
      </c>
      <c r="M506" s="1634">
        <f t="shared" si="94"/>
        <v>91860</v>
      </c>
      <c r="N506" s="1634">
        <f t="shared" si="95"/>
        <v>0</v>
      </c>
      <c r="O506" s="1634">
        <v>317</v>
      </c>
      <c r="P506" s="2431">
        <v>212.64</v>
      </c>
      <c r="Q506" s="2431">
        <v>253.6</v>
      </c>
      <c r="R506" s="2431">
        <v>0.996</v>
      </c>
      <c r="S506" s="2431">
        <v>22.15</v>
      </c>
      <c r="T506" s="1634">
        <v>35046</v>
      </c>
      <c r="U506" s="1634">
        <f t="shared" si="96"/>
        <v>94922</v>
      </c>
      <c r="V506" s="1634">
        <f t="shared" si="97"/>
        <v>0</v>
      </c>
      <c r="W506" s="2434">
        <v>317</v>
      </c>
      <c r="X506" s="2434">
        <v>202.32</v>
      </c>
      <c r="Y506" s="2434">
        <v>253.6</v>
      </c>
      <c r="Z506" s="2434">
        <v>0.99509999999999998</v>
      </c>
      <c r="AA506" s="2434">
        <v>18.8</v>
      </c>
      <c r="AB506" s="2434">
        <v>27381</v>
      </c>
      <c r="AC506" s="1634">
        <f t="shared" si="98"/>
        <v>87402</v>
      </c>
      <c r="AD506" s="1634">
        <f t="shared" si="99"/>
        <v>0</v>
      </c>
      <c r="AE506" s="2434">
        <v>317</v>
      </c>
      <c r="AF506" s="1634">
        <v>204.00000000000003</v>
      </c>
      <c r="AG506" s="1634">
        <v>253.6</v>
      </c>
      <c r="AH506" s="1634">
        <v>0.99650000000000005</v>
      </c>
      <c r="AI506" s="1634">
        <v>21.93</v>
      </c>
      <c r="AJ506" s="1634">
        <v>33285</v>
      </c>
      <c r="AK506" s="1634">
        <f t="shared" si="100"/>
        <v>91066</v>
      </c>
      <c r="AL506" s="1634">
        <f t="shared" si="101"/>
        <v>0</v>
      </c>
      <c r="AM506" s="1634">
        <v>317</v>
      </c>
      <c r="AN506" s="1634">
        <v>193.44</v>
      </c>
      <c r="AO506" s="1634">
        <v>253.6</v>
      </c>
      <c r="AP506" s="1634">
        <v>0.99580000000000002</v>
      </c>
      <c r="AQ506" s="2431">
        <v>19.940000000000001</v>
      </c>
      <c r="AR506" s="1634">
        <v>28692</v>
      </c>
      <c r="AS506" s="1634">
        <f t="shared" si="102"/>
        <v>86352</v>
      </c>
      <c r="AT506" s="1634">
        <f t="shared" si="103"/>
        <v>0</v>
      </c>
      <c r="AU506" s="1634">
        <v>317</v>
      </c>
      <c r="AV506" s="1634">
        <v>206.39999999999998</v>
      </c>
      <c r="AW506" s="1634">
        <v>253.6</v>
      </c>
      <c r="AX506" s="1634">
        <v>0.99539999999999995</v>
      </c>
      <c r="AY506" s="1634">
        <v>20.82</v>
      </c>
      <c r="AZ506" s="1634">
        <v>30936</v>
      </c>
      <c r="BA506" s="1634">
        <f t="shared" si="104"/>
        <v>89165</v>
      </c>
      <c r="BB506" s="1634">
        <f t="shared" si="105"/>
        <v>0</v>
      </c>
    </row>
    <row r="507" spans="1:54" ht="15">
      <c r="A507" s="2456">
        <f t="shared" si="106"/>
        <v>502</v>
      </c>
      <c r="B507" s="2411" t="s">
        <v>3560</v>
      </c>
      <c r="C507" s="2411" t="s">
        <v>536</v>
      </c>
      <c r="D507" s="1611" t="s">
        <v>515</v>
      </c>
      <c r="E507" s="1611" t="s">
        <v>259</v>
      </c>
      <c r="F507" s="1634">
        <v>317</v>
      </c>
      <c r="G507" s="1634">
        <v>317</v>
      </c>
      <c r="H507" s="2431">
        <v>219.84</v>
      </c>
      <c r="I507" s="2431">
        <v>253.6</v>
      </c>
      <c r="J507" s="2431">
        <v>0.70279999999999998</v>
      </c>
      <c r="K507" s="2431">
        <v>10.43</v>
      </c>
      <c r="L507" s="1634">
        <v>17610</v>
      </c>
      <c r="M507" s="1634">
        <f t="shared" si="94"/>
        <v>94971</v>
      </c>
      <c r="N507" s="1634">
        <f t="shared" si="95"/>
        <v>0</v>
      </c>
      <c r="O507" s="1634">
        <v>317</v>
      </c>
      <c r="P507" s="2431">
        <v>273.83999999999997</v>
      </c>
      <c r="Q507" s="2431">
        <v>273.83999999999997</v>
      </c>
      <c r="R507" s="2431">
        <v>0.71030000000000004</v>
      </c>
      <c r="S507" s="2431">
        <v>20.77</v>
      </c>
      <c r="T507" s="1634">
        <v>40944</v>
      </c>
      <c r="U507" s="1634">
        <f t="shared" si="96"/>
        <v>122242</v>
      </c>
      <c r="V507" s="1634">
        <f t="shared" si="97"/>
        <v>0</v>
      </c>
      <c r="W507" s="2434">
        <v>317</v>
      </c>
      <c r="X507" s="2434">
        <v>259.91999999999996</v>
      </c>
      <c r="Y507" s="2434">
        <v>259.92</v>
      </c>
      <c r="Z507" s="2434">
        <v>0.70720000000000005</v>
      </c>
      <c r="AA507" s="2434">
        <v>19.7</v>
      </c>
      <c r="AB507" s="2434">
        <v>38103</v>
      </c>
      <c r="AC507" s="1634">
        <f t="shared" si="98"/>
        <v>112285</v>
      </c>
      <c r="AD507" s="1634">
        <f t="shared" si="99"/>
        <v>0</v>
      </c>
      <c r="AE507" s="2434">
        <v>317</v>
      </c>
      <c r="AF507" s="1634">
        <v>234.96</v>
      </c>
      <c r="AG507" s="1634">
        <v>253.6</v>
      </c>
      <c r="AH507" s="1634">
        <v>0.68410000000000004</v>
      </c>
      <c r="AI507" s="1634">
        <v>16.309999999999999</v>
      </c>
      <c r="AJ507" s="1634">
        <v>27588</v>
      </c>
      <c r="AK507" s="1634">
        <f t="shared" si="100"/>
        <v>104886</v>
      </c>
      <c r="AL507" s="1634">
        <f t="shared" si="101"/>
        <v>0</v>
      </c>
      <c r="AM507" s="1634">
        <v>317</v>
      </c>
      <c r="AN507" s="1634">
        <v>217.92000000000002</v>
      </c>
      <c r="AO507" s="1634">
        <v>253.6</v>
      </c>
      <c r="AP507" s="1634">
        <v>0.66469999999999996</v>
      </c>
      <c r="AQ507" s="2431">
        <v>7.16</v>
      </c>
      <c r="AR507" s="1634">
        <v>11616</v>
      </c>
      <c r="AS507" s="1634">
        <f t="shared" si="102"/>
        <v>97279</v>
      </c>
      <c r="AT507" s="1634">
        <f t="shared" si="103"/>
        <v>0</v>
      </c>
      <c r="AU507" s="1634">
        <v>317</v>
      </c>
      <c r="AV507" s="1634">
        <v>237.36</v>
      </c>
      <c r="AW507" s="1634">
        <v>253.6</v>
      </c>
      <c r="AX507" s="1634">
        <v>0.72789999999999999</v>
      </c>
      <c r="AY507" s="1634">
        <v>7.56</v>
      </c>
      <c r="AZ507" s="1634">
        <v>12915</v>
      </c>
      <c r="BA507" s="1634">
        <f t="shared" si="104"/>
        <v>102540</v>
      </c>
      <c r="BB507" s="1634">
        <f t="shared" si="105"/>
        <v>0</v>
      </c>
    </row>
    <row r="508" spans="1:54" ht="15">
      <c r="A508" s="2456">
        <f t="shared" si="106"/>
        <v>503</v>
      </c>
      <c r="B508" s="2411" t="s">
        <v>3561</v>
      </c>
      <c r="C508" s="2411" t="s">
        <v>749</v>
      </c>
      <c r="D508" s="1611" t="s">
        <v>515</v>
      </c>
      <c r="E508" s="1611" t="s">
        <v>259</v>
      </c>
      <c r="F508" s="1634">
        <v>322</v>
      </c>
      <c r="G508" s="1634">
        <v>322</v>
      </c>
      <c r="H508" s="2431">
        <v>108.35999999999999</v>
      </c>
      <c r="I508" s="2431">
        <v>257.60000000000002</v>
      </c>
      <c r="J508" s="2431">
        <v>0.97870000000000001</v>
      </c>
      <c r="K508" s="2431">
        <v>19.690000000000001</v>
      </c>
      <c r="L508" s="1634">
        <v>15362</v>
      </c>
      <c r="M508" s="1634">
        <f t="shared" si="94"/>
        <v>46812</v>
      </c>
      <c r="N508" s="1634">
        <f t="shared" si="95"/>
        <v>0</v>
      </c>
      <c r="O508" s="1634">
        <v>322</v>
      </c>
      <c r="P508" s="2431">
        <v>107.97120000000001</v>
      </c>
      <c r="Q508" s="2431">
        <v>257.60000000000002</v>
      </c>
      <c r="R508" s="2431">
        <v>0.99170000000000003</v>
      </c>
      <c r="S508" s="2431">
        <v>26.41</v>
      </c>
      <c r="T508" s="1634">
        <v>21215</v>
      </c>
      <c r="U508" s="1634">
        <f t="shared" si="96"/>
        <v>48198</v>
      </c>
      <c r="V508" s="1634">
        <f t="shared" si="97"/>
        <v>0</v>
      </c>
      <c r="W508" s="2434">
        <v>322</v>
      </c>
      <c r="X508" s="2434">
        <v>71.344800000000006</v>
      </c>
      <c r="Y508" s="2434">
        <v>257.60000000000002</v>
      </c>
      <c r="Z508" s="2434">
        <v>0.99219999999999997</v>
      </c>
      <c r="AA508" s="2434">
        <v>50.25</v>
      </c>
      <c r="AB508" s="2434">
        <v>25813</v>
      </c>
      <c r="AC508" s="1634">
        <f t="shared" si="98"/>
        <v>30821</v>
      </c>
      <c r="AD508" s="1634">
        <f t="shared" si="99"/>
        <v>0</v>
      </c>
      <c r="AE508" s="2434">
        <v>322</v>
      </c>
      <c r="AF508" s="1634">
        <v>131.32319999999999</v>
      </c>
      <c r="AG508" s="1634">
        <v>257.60000000000002</v>
      </c>
      <c r="AH508" s="1634">
        <v>0.98099999999999998</v>
      </c>
      <c r="AI508" s="1634">
        <v>28.23</v>
      </c>
      <c r="AJ508" s="1634">
        <v>27586</v>
      </c>
      <c r="AK508" s="1634">
        <f t="shared" si="100"/>
        <v>58623</v>
      </c>
      <c r="AL508" s="1634">
        <f t="shared" si="101"/>
        <v>0</v>
      </c>
      <c r="AM508" s="1634">
        <v>322</v>
      </c>
      <c r="AN508" s="1634">
        <v>128.98320000000001</v>
      </c>
      <c r="AO508" s="1634">
        <v>257.60000000000002</v>
      </c>
      <c r="AP508" s="1634">
        <v>0.98</v>
      </c>
      <c r="AQ508" s="2435">
        <f>+AR508/(24*31*AN508)*100</f>
        <v>28.992272862142183</v>
      </c>
      <c r="AR508" s="1634">
        <v>27822</v>
      </c>
      <c r="AS508" s="1634">
        <f t="shared" si="102"/>
        <v>57578</v>
      </c>
      <c r="AT508" s="1634">
        <f t="shared" si="103"/>
        <v>0</v>
      </c>
      <c r="AU508" s="1634">
        <v>322</v>
      </c>
      <c r="AV508" s="1634">
        <v>130.2192</v>
      </c>
      <c r="AW508" s="1634">
        <v>257.60000000000002</v>
      </c>
      <c r="AX508" s="1634">
        <v>0.98070000000000002</v>
      </c>
      <c r="AY508" s="1634">
        <v>29.23</v>
      </c>
      <c r="AZ508" s="1634">
        <v>27410</v>
      </c>
      <c r="BA508" s="1634">
        <f t="shared" si="104"/>
        <v>56255</v>
      </c>
      <c r="BB508" s="1634">
        <f t="shared" si="105"/>
        <v>0</v>
      </c>
    </row>
    <row r="509" spans="1:54" ht="15">
      <c r="A509" s="2456">
        <f t="shared" si="106"/>
        <v>504</v>
      </c>
      <c r="B509" s="2411" t="s">
        <v>3842</v>
      </c>
      <c r="C509" s="2411" t="s">
        <v>536</v>
      </c>
      <c r="D509" s="1611" t="s">
        <v>515</v>
      </c>
      <c r="E509" s="1611" t="s">
        <v>259</v>
      </c>
      <c r="F509" s="1634">
        <v>322</v>
      </c>
      <c r="G509" s="1634">
        <v>0</v>
      </c>
      <c r="H509" s="2431">
        <v>0</v>
      </c>
      <c r="I509" s="2431">
        <v>0</v>
      </c>
      <c r="J509" s="2431">
        <v>0</v>
      </c>
      <c r="K509" s="2431">
        <v>0</v>
      </c>
      <c r="L509" s="1634">
        <v>0</v>
      </c>
      <c r="M509" s="1634">
        <f t="shared" si="94"/>
        <v>0</v>
      </c>
      <c r="N509" s="1634">
        <f t="shared" si="95"/>
        <v>0</v>
      </c>
      <c r="O509" s="1634">
        <v>0</v>
      </c>
      <c r="P509" s="2431">
        <v>0</v>
      </c>
      <c r="Q509" s="2431">
        <v>0</v>
      </c>
      <c r="R509" s="2431">
        <v>0</v>
      </c>
      <c r="S509" s="2431">
        <v>0</v>
      </c>
      <c r="T509" s="1634">
        <v>0</v>
      </c>
      <c r="U509" s="1634">
        <f t="shared" si="96"/>
        <v>0</v>
      </c>
      <c r="V509" s="1634">
        <f t="shared" si="97"/>
        <v>0</v>
      </c>
      <c r="W509" s="2434">
        <v>0</v>
      </c>
      <c r="X509" s="2434">
        <v>0</v>
      </c>
      <c r="Y509" s="2434">
        <v>0</v>
      </c>
      <c r="Z509" s="2434">
        <v>0</v>
      </c>
      <c r="AA509" s="2435">
        <v>0</v>
      </c>
      <c r="AB509" s="2434">
        <v>0</v>
      </c>
      <c r="AC509" s="1634">
        <f t="shared" si="98"/>
        <v>0</v>
      </c>
      <c r="AD509" s="1634">
        <f t="shared" si="99"/>
        <v>0</v>
      </c>
      <c r="AE509" s="2434">
        <v>0</v>
      </c>
      <c r="AF509" s="1634">
        <v>0</v>
      </c>
      <c r="AG509" s="1634">
        <v>0</v>
      </c>
      <c r="AH509" s="1634">
        <v>0</v>
      </c>
      <c r="AI509" s="2431">
        <v>0</v>
      </c>
      <c r="AJ509" s="1634">
        <v>0</v>
      </c>
      <c r="AK509" s="1634">
        <f t="shared" si="100"/>
        <v>0</v>
      </c>
      <c r="AL509" s="1634">
        <f t="shared" si="101"/>
        <v>0</v>
      </c>
      <c r="AM509" s="1634">
        <v>322</v>
      </c>
      <c r="AN509" s="1634">
        <v>216.83199999999999</v>
      </c>
      <c r="AO509" s="1634">
        <v>257.60000000000002</v>
      </c>
      <c r="AP509" s="1634">
        <v>0.50470000000000004</v>
      </c>
      <c r="AQ509" s="2431">
        <v>31.39</v>
      </c>
      <c r="AR509" s="1634">
        <v>50634</v>
      </c>
      <c r="AS509" s="1634">
        <f t="shared" si="102"/>
        <v>96794</v>
      </c>
      <c r="AT509" s="1634">
        <f t="shared" si="103"/>
        <v>0</v>
      </c>
      <c r="AU509" s="1634">
        <v>322</v>
      </c>
      <c r="AV509" s="1634">
        <v>207.41759999999999</v>
      </c>
      <c r="AW509" s="1634">
        <v>257.60000000000002</v>
      </c>
      <c r="AX509" s="1634">
        <v>0.4929</v>
      </c>
      <c r="AY509" s="1634">
        <v>32.54</v>
      </c>
      <c r="AZ509" s="1634">
        <v>48595</v>
      </c>
      <c r="BA509" s="1634">
        <f t="shared" si="104"/>
        <v>89604</v>
      </c>
      <c r="BB509" s="1634">
        <f t="shared" si="105"/>
        <v>0</v>
      </c>
    </row>
    <row r="510" spans="1:54" ht="15">
      <c r="A510" s="2456">
        <f t="shared" si="106"/>
        <v>505</v>
      </c>
      <c r="B510" s="2411" t="s">
        <v>3564</v>
      </c>
      <c r="C510" s="2411" t="s">
        <v>536</v>
      </c>
      <c r="D510" s="1611" t="s">
        <v>515</v>
      </c>
      <c r="E510" s="1611" t="s">
        <v>259</v>
      </c>
      <c r="F510" s="1634">
        <v>328</v>
      </c>
      <c r="G510" s="1634">
        <v>328</v>
      </c>
      <c r="H510" s="2431">
        <v>149.76</v>
      </c>
      <c r="I510" s="2431">
        <v>262.39999999999998</v>
      </c>
      <c r="J510" s="2431">
        <v>0.97960000000000003</v>
      </c>
      <c r="K510" s="2431">
        <v>26.47</v>
      </c>
      <c r="L510" s="1634">
        <v>28540</v>
      </c>
      <c r="M510" s="1634">
        <f t="shared" si="94"/>
        <v>64696</v>
      </c>
      <c r="N510" s="1634">
        <f t="shared" si="95"/>
        <v>0</v>
      </c>
      <c r="O510" s="1634">
        <v>328</v>
      </c>
      <c r="P510" s="2431">
        <v>320.64</v>
      </c>
      <c r="Q510" s="2431">
        <v>320.64</v>
      </c>
      <c r="R510" s="2431">
        <v>0.98240000000000005</v>
      </c>
      <c r="S510" s="2431">
        <v>47.32</v>
      </c>
      <c r="T510" s="1634">
        <v>112876</v>
      </c>
      <c r="U510" s="1634">
        <f t="shared" si="96"/>
        <v>143134</v>
      </c>
      <c r="V510" s="1634">
        <f t="shared" si="97"/>
        <v>0</v>
      </c>
      <c r="W510" s="2434">
        <v>328</v>
      </c>
      <c r="X510" s="2434">
        <v>307.83999999999997</v>
      </c>
      <c r="Y510" s="2434">
        <v>307.83999999999997</v>
      </c>
      <c r="Z510" s="2434">
        <v>0.99829999999999997</v>
      </c>
      <c r="AA510" s="2434">
        <v>59.61</v>
      </c>
      <c r="AB510" s="2434">
        <v>132116</v>
      </c>
      <c r="AC510" s="1634">
        <f t="shared" si="98"/>
        <v>132987</v>
      </c>
      <c r="AD510" s="1634">
        <f t="shared" si="99"/>
        <v>0</v>
      </c>
      <c r="AE510" s="2434">
        <v>328</v>
      </c>
      <c r="AF510" s="1634">
        <v>253.28</v>
      </c>
      <c r="AG510" s="1634">
        <v>262.39999999999998</v>
      </c>
      <c r="AH510" s="1634">
        <v>0.99229999999999996</v>
      </c>
      <c r="AI510" s="1634">
        <v>37.67</v>
      </c>
      <c r="AJ510" s="1634">
        <v>70990</v>
      </c>
      <c r="AK510" s="1634">
        <f t="shared" si="100"/>
        <v>113064</v>
      </c>
      <c r="AL510" s="1634">
        <f t="shared" si="101"/>
        <v>0</v>
      </c>
      <c r="AM510" s="1634">
        <v>328</v>
      </c>
      <c r="AN510" s="1634">
        <v>136.64000000000001</v>
      </c>
      <c r="AO510" s="1634">
        <v>262.39999999999998</v>
      </c>
      <c r="AP510" s="1634">
        <v>0.96730000000000005</v>
      </c>
      <c r="AQ510" s="2431">
        <v>36.590000000000003</v>
      </c>
      <c r="AR510" s="1634">
        <v>37198</v>
      </c>
      <c r="AS510" s="1634">
        <f t="shared" si="102"/>
        <v>60996</v>
      </c>
      <c r="AT510" s="1634">
        <f t="shared" si="103"/>
        <v>0</v>
      </c>
      <c r="AU510" s="1634">
        <v>328</v>
      </c>
      <c r="AV510" s="1634">
        <v>253.12</v>
      </c>
      <c r="AW510" s="1634">
        <v>262.39999999999998</v>
      </c>
      <c r="AX510" s="1634">
        <v>0.9708</v>
      </c>
      <c r="AY510" s="1634">
        <v>22.02</v>
      </c>
      <c r="AZ510" s="1634">
        <v>40124</v>
      </c>
      <c r="BA510" s="1634">
        <f t="shared" si="104"/>
        <v>109348</v>
      </c>
      <c r="BB510" s="1634">
        <f t="shared" si="105"/>
        <v>0</v>
      </c>
    </row>
    <row r="511" spans="1:54" ht="15">
      <c r="A511" s="2456">
        <f t="shared" si="106"/>
        <v>506</v>
      </c>
      <c r="B511" s="2411" t="s">
        <v>3562</v>
      </c>
      <c r="C511" s="2411" t="s">
        <v>536</v>
      </c>
      <c r="D511" s="1611" t="s">
        <v>515</v>
      </c>
      <c r="E511" s="1611" t="s">
        <v>259</v>
      </c>
      <c r="F511" s="1634">
        <v>328</v>
      </c>
      <c r="G511" s="1634">
        <v>328</v>
      </c>
      <c r="H511" s="2431">
        <v>219.89920000000001</v>
      </c>
      <c r="I511" s="2431">
        <v>262.39999999999998</v>
      </c>
      <c r="J511" s="2431">
        <v>0.9718</v>
      </c>
      <c r="K511" s="2431">
        <v>28.52</v>
      </c>
      <c r="L511" s="1634">
        <v>45157</v>
      </c>
      <c r="M511" s="1634">
        <f t="shared" si="94"/>
        <v>94996</v>
      </c>
      <c r="N511" s="1634">
        <f t="shared" si="95"/>
        <v>0</v>
      </c>
      <c r="O511" s="1634">
        <v>328</v>
      </c>
      <c r="P511" s="2431">
        <v>262.5376</v>
      </c>
      <c r="Q511" s="2431">
        <v>262.54000000000002</v>
      </c>
      <c r="R511" s="2431">
        <v>0.95899999999999996</v>
      </c>
      <c r="S511" s="2431">
        <v>22.7</v>
      </c>
      <c r="T511" s="1634">
        <v>44345</v>
      </c>
      <c r="U511" s="1634">
        <f t="shared" si="96"/>
        <v>117197</v>
      </c>
      <c r="V511" s="1634">
        <f t="shared" si="97"/>
        <v>0</v>
      </c>
      <c r="W511" s="2434">
        <v>328</v>
      </c>
      <c r="X511" s="2434">
        <v>272.55520000000001</v>
      </c>
      <c r="Y511" s="2434">
        <v>272.56</v>
      </c>
      <c r="Z511" s="2434">
        <v>0.94730000000000003</v>
      </c>
      <c r="AA511" s="2434">
        <v>21.35</v>
      </c>
      <c r="AB511" s="2434">
        <v>41900</v>
      </c>
      <c r="AC511" s="1634">
        <f t="shared" si="98"/>
        <v>117744</v>
      </c>
      <c r="AD511" s="1634">
        <f t="shared" si="99"/>
        <v>0</v>
      </c>
      <c r="AE511" s="2434">
        <v>328</v>
      </c>
      <c r="AF511" s="1634">
        <v>274.05119999999999</v>
      </c>
      <c r="AG511" s="1634">
        <v>274.05</v>
      </c>
      <c r="AH511" s="1634">
        <v>0.94969999999999999</v>
      </c>
      <c r="AI511" s="1634">
        <v>21.76</v>
      </c>
      <c r="AJ511" s="1634">
        <v>44370</v>
      </c>
      <c r="AK511" s="1634">
        <f t="shared" si="100"/>
        <v>122336</v>
      </c>
      <c r="AL511" s="1634">
        <f t="shared" si="101"/>
        <v>0</v>
      </c>
      <c r="AM511" s="1634">
        <v>328</v>
      </c>
      <c r="AN511" s="1634">
        <v>245.16640000000001</v>
      </c>
      <c r="AO511" s="1634">
        <v>262.39999999999998</v>
      </c>
      <c r="AP511" s="1634">
        <v>0.95289999999999997</v>
      </c>
      <c r="AQ511" s="2431">
        <v>24.87</v>
      </c>
      <c r="AR511" s="1634">
        <v>45360</v>
      </c>
      <c r="AS511" s="1634">
        <f t="shared" si="102"/>
        <v>109442</v>
      </c>
      <c r="AT511" s="1634">
        <f t="shared" si="103"/>
        <v>0</v>
      </c>
      <c r="AU511" s="1634">
        <v>328</v>
      </c>
      <c r="AV511" s="1634">
        <v>235.05119999999999</v>
      </c>
      <c r="AW511" s="1634">
        <v>262.39999999999998</v>
      </c>
      <c r="AX511" s="1634">
        <v>0.94620000000000004</v>
      </c>
      <c r="AY511" s="1634">
        <v>13.41</v>
      </c>
      <c r="AZ511" s="1634">
        <v>22701</v>
      </c>
      <c r="BA511" s="1634">
        <f t="shared" si="104"/>
        <v>101542</v>
      </c>
      <c r="BB511" s="1634">
        <f t="shared" si="105"/>
        <v>0</v>
      </c>
    </row>
    <row r="512" spans="1:54" ht="15">
      <c r="A512" s="2456">
        <f t="shared" si="106"/>
        <v>507</v>
      </c>
      <c r="B512" s="2411" t="s">
        <v>3563</v>
      </c>
      <c r="C512" s="2411" t="s">
        <v>536</v>
      </c>
      <c r="D512" s="1611" t="s">
        <v>515</v>
      </c>
      <c r="E512" s="1611" t="s">
        <v>259</v>
      </c>
      <c r="F512" s="1634">
        <v>328</v>
      </c>
      <c r="G512" s="1634">
        <v>328</v>
      </c>
      <c r="H512" s="2431">
        <v>179.68</v>
      </c>
      <c r="I512" s="2431">
        <v>262.39999999999998</v>
      </c>
      <c r="J512" s="2431">
        <v>0.69920000000000004</v>
      </c>
      <c r="K512" s="2431">
        <v>4.83</v>
      </c>
      <c r="L512" s="1634">
        <v>6250</v>
      </c>
      <c r="M512" s="1634">
        <f t="shared" si="94"/>
        <v>77622</v>
      </c>
      <c r="N512" s="1634">
        <f t="shared" si="95"/>
        <v>0</v>
      </c>
      <c r="O512" s="1634">
        <v>328</v>
      </c>
      <c r="P512" s="2431">
        <v>18.72</v>
      </c>
      <c r="Q512" s="2431">
        <v>262.39999999999998</v>
      </c>
      <c r="R512" s="2431">
        <v>0.63780000000000003</v>
      </c>
      <c r="S512" s="2431">
        <v>36.32</v>
      </c>
      <c r="T512" s="1634">
        <v>5058</v>
      </c>
      <c r="U512" s="1634">
        <f t="shared" si="96"/>
        <v>8357</v>
      </c>
      <c r="V512" s="1634">
        <f t="shared" si="97"/>
        <v>0</v>
      </c>
      <c r="W512" s="2434">
        <v>328</v>
      </c>
      <c r="X512" s="2434">
        <v>13.44</v>
      </c>
      <c r="Y512" s="2434">
        <v>262.39999999999998</v>
      </c>
      <c r="Z512" s="2434">
        <v>0.63</v>
      </c>
      <c r="AA512" s="2434">
        <v>43.07</v>
      </c>
      <c r="AB512" s="2434">
        <v>4168</v>
      </c>
      <c r="AC512" s="1634">
        <f t="shared" si="98"/>
        <v>5806</v>
      </c>
      <c r="AD512" s="1634">
        <f t="shared" si="99"/>
        <v>0</v>
      </c>
      <c r="AE512" s="2434">
        <v>328</v>
      </c>
      <c r="AF512" s="1634">
        <v>13.44</v>
      </c>
      <c r="AG512" s="1634">
        <v>262.39999999999998</v>
      </c>
      <c r="AH512" s="1634">
        <v>0.59860000000000002</v>
      </c>
      <c r="AI512" s="1634">
        <v>34.979999999999997</v>
      </c>
      <c r="AJ512" s="1634">
        <v>3498</v>
      </c>
      <c r="AK512" s="1634">
        <f t="shared" si="100"/>
        <v>6000</v>
      </c>
      <c r="AL512" s="1634">
        <f t="shared" si="101"/>
        <v>0</v>
      </c>
      <c r="AM512" s="1634">
        <v>328</v>
      </c>
      <c r="AN512" s="1634">
        <v>15.52</v>
      </c>
      <c r="AO512" s="1634">
        <v>262.39999999999998</v>
      </c>
      <c r="AP512" s="1634">
        <v>0.59219999999999995</v>
      </c>
      <c r="AQ512" s="2431">
        <v>32.29</v>
      </c>
      <c r="AR512" s="1634">
        <v>3728</v>
      </c>
      <c r="AS512" s="1634">
        <f t="shared" si="102"/>
        <v>6928</v>
      </c>
      <c r="AT512" s="1634">
        <f t="shared" si="103"/>
        <v>0</v>
      </c>
      <c r="AU512" s="1634">
        <v>328</v>
      </c>
      <c r="AV512" s="1634">
        <v>18.88</v>
      </c>
      <c r="AW512" s="1634">
        <v>262.39999999999998</v>
      </c>
      <c r="AX512" s="1634">
        <v>0.60870000000000002</v>
      </c>
      <c r="AY512" s="1634">
        <v>31.4</v>
      </c>
      <c r="AZ512" s="1634">
        <v>4268</v>
      </c>
      <c r="BA512" s="1634">
        <f t="shared" si="104"/>
        <v>8156</v>
      </c>
      <c r="BB512" s="1634">
        <f t="shared" si="105"/>
        <v>0</v>
      </c>
    </row>
    <row r="513" spans="1:54" ht="15">
      <c r="A513" s="2456">
        <f t="shared" si="106"/>
        <v>508</v>
      </c>
      <c r="B513" s="2411" t="s">
        <v>3565</v>
      </c>
      <c r="C513" s="2411" t="s">
        <v>3156</v>
      </c>
      <c r="D513" s="1611" t="s">
        <v>515</v>
      </c>
      <c r="E513" s="1611" t="s">
        <v>259</v>
      </c>
      <c r="F513" s="1634">
        <v>329</v>
      </c>
      <c r="G513" s="1634">
        <v>329</v>
      </c>
      <c r="H513" s="2431">
        <v>223.84</v>
      </c>
      <c r="I513" s="2431">
        <v>329</v>
      </c>
      <c r="J513" s="2431">
        <v>0.93369999999999997</v>
      </c>
      <c r="K513" s="2431">
        <v>28.742008180446355</v>
      </c>
      <c r="L513" s="1634">
        <v>46322</v>
      </c>
      <c r="M513" s="1634">
        <f t="shared" si="94"/>
        <v>96699</v>
      </c>
      <c r="N513" s="1634">
        <f t="shared" si="95"/>
        <v>0</v>
      </c>
      <c r="O513" s="1634">
        <v>329</v>
      </c>
      <c r="P513" s="2431">
        <v>276.95999999999998</v>
      </c>
      <c r="Q513" s="2431">
        <v>329</v>
      </c>
      <c r="R513" s="2431">
        <v>0.88700000000000001</v>
      </c>
      <c r="S513" s="2431">
        <v>34.327188274538308</v>
      </c>
      <c r="T513" s="1634">
        <v>70734</v>
      </c>
      <c r="U513" s="1634">
        <f t="shared" si="96"/>
        <v>123635</v>
      </c>
      <c r="V513" s="1634">
        <f t="shared" si="97"/>
        <v>0</v>
      </c>
      <c r="W513" s="2434">
        <v>329</v>
      </c>
      <c r="X513" s="2434">
        <v>197.44</v>
      </c>
      <c r="Y513" s="2434">
        <v>329</v>
      </c>
      <c r="Z513" s="2434">
        <v>0.92269999999999996</v>
      </c>
      <c r="AA513" s="2435">
        <v>23.396699981991716</v>
      </c>
      <c r="AB513" s="2434">
        <v>33260</v>
      </c>
      <c r="AC513" s="1634">
        <f t="shared" si="98"/>
        <v>85294</v>
      </c>
      <c r="AD513" s="1634">
        <f t="shared" si="99"/>
        <v>0</v>
      </c>
      <c r="AE513" s="2434">
        <v>329</v>
      </c>
      <c r="AF513" s="1634">
        <v>313.12</v>
      </c>
      <c r="AG513" s="1634">
        <v>329</v>
      </c>
      <c r="AH513" s="1634">
        <v>0.84989999999999999</v>
      </c>
      <c r="AI513" s="2431">
        <f>+AJ513/(24*31*AF513)*100</f>
        <v>26.341716529030062</v>
      </c>
      <c r="AJ513" s="1634">
        <v>61366</v>
      </c>
      <c r="AK513" s="1634">
        <f t="shared" si="100"/>
        <v>139777</v>
      </c>
      <c r="AL513" s="1634">
        <f t="shared" si="101"/>
        <v>0</v>
      </c>
      <c r="AM513" s="1634">
        <v>329</v>
      </c>
      <c r="AN513" s="1634">
        <v>306.88</v>
      </c>
      <c r="AO513" s="1634">
        <v>329</v>
      </c>
      <c r="AP513" s="1634">
        <v>0.86070000000000002</v>
      </c>
      <c r="AQ513" s="2435">
        <f>+AR513/(24*31*AN513)*100</f>
        <v>46.359755345509996</v>
      </c>
      <c r="AR513" s="1634">
        <v>105848</v>
      </c>
      <c r="AS513" s="1634">
        <f t="shared" si="102"/>
        <v>136991</v>
      </c>
      <c r="AT513" s="1634">
        <f t="shared" si="103"/>
        <v>0</v>
      </c>
      <c r="AU513" s="1634">
        <v>329</v>
      </c>
      <c r="AV513" s="1634">
        <v>382.56</v>
      </c>
      <c r="AW513" s="1634">
        <v>382.56</v>
      </c>
      <c r="AX513" s="1634">
        <v>0.86580000000000001</v>
      </c>
      <c r="AY513" s="2431">
        <f>+AZ513/(24*30*AV513)*100</f>
        <v>42.502410660346669</v>
      </c>
      <c r="AZ513" s="1634">
        <v>117070</v>
      </c>
      <c r="BA513" s="1634">
        <f t="shared" si="104"/>
        <v>165266</v>
      </c>
      <c r="BB513" s="1634">
        <f t="shared" si="105"/>
        <v>0</v>
      </c>
    </row>
    <row r="514" spans="1:54" ht="15">
      <c r="A514" s="2456">
        <f t="shared" si="106"/>
        <v>509</v>
      </c>
      <c r="B514" s="2411" t="s">
        <v>3567</v>
      </c>
      <c r="C514" s="2411" t="s">
        <v>634</v>
      </c>
      <c r="D514" s="1611" t="s">
        <v>515</v>
      </c>
      <c r="E514" s="1611" t="s">
        <v>259</v>
      </c>
      <c r="F514" s="1634">
        <v>330</v>
      </c>
      <c r="G514" s="1634">
        <v>330</v>
      </c>
      <c r="H514" s="2431">
        <v>254.96639999999999</v>
      </c>
      <c r="I514" s="2431">
        <v>264</v>
      </c>
      <c r="J514" s="2431">
        <v>0.9869</v>
      </c>
      <c r="K514" s="2431">
        <v>31.5</v>
      </c>
      <c r="L514" s="1634">
        <v>57826</v>
      </c>
      <c r="M514" s="1634">
        <f t="shared" si="94"/>
        <v>110145</v>
      </c>
      <c r="N514" s="1634">
        <f t="shared" si="95"/>
        <v>0</v>
      </c>
      <c r="O514" s="1634">
        <v>330</v>
      </c>
      <c r="P514" s="2431">
        <v>245.75039999999998</v>
      </c>
      <c r="Q514" s="2431">
        <v>264</v>
      </c>
      <c r="R514" s="2431">
        <v>0.9718</v>
      </c>
      <c r="S514" s="2431">
        <v>35.1</v>
      </c>
      <c r="T514" s="1634">
        <v>64178</v>
      </c>
      <c r="U514" s="1634">
        <f t="shared" si="96"/>
        <v>109703</v>
      </c>
      <c r="V514" s="1634">
        <f t="shared" si="97"/>
        <v>0</v>
      </c>
      <c r="W514" s="2434">
        <v>330</v>
      </c>
      <c r="X514" s="2434">
        <v>295.88639999999998</v>
      </c>
      <c r="Y514" s="2434">
        <v>295.89</v>
      </c>
      <c r="Z514" s="2434">
        <v>0.95660000000000001</v>
      </c>
      <c r="AA514" s="2434">
        <v>31.79</v>
      </c>
      <c r="AB514" s="2434">
        <v>67724</v>
      </c>
      <c r="AC514" s="1634">
        <f t="shared" si="98"/>
        <v>127823</v>
      </c>
      <c r="AD514" s="1634">
        <f t="shared" si="99"/>
        <v>0</v>
      </c>
      <c r="AE514" s="2434">
        <v>330</v>
      </c>
      <c r="AF514" s="1634">
        <v>212.988</v>
      </c>
      <c r="AG514" s="1634">
        <v>264</v>
      </c>
      <c r="AH514" s="1634">
        <v>0.9667</v>
      </c>
      <c r="AI514" s="1634">
        <v>32.82</v>
      </c>
      <c r="AJ514" s="1634">
        <v>52006</v>
      </c>
      <c r="AK514" s="1634">
        <f t="shared" si="100"/>
        <v>95078</v>
      </c>
      <c r="AL514" s="1634">
        <f t="shared" si="101"/>
        <v>0</v>
      </c>
      <c r="AM514" s="1634">
        <v>330</v>
      </c>
      <c r="AN514" s="1634">
        <v>212.95680000000002</v>
      </c>
      <c r="AO514" s="1634">
        <v>264</v>
      </c>
      <c r="AP514" s="1634">
        <v>0.91759999999999997</v>
      </c>
      <c r="AQ514" s="2431">
        <v>33.159999999999997</v>
      </c>
      <c r="AR514" s="1634">
        <v>52539</v>
      </c>
      <c r="AS514" s="1634">
        <f t="shared" si="102"/>
        <v>95064</v>
      </c>
      <c r="AT514" s="1634">
        <f t="shared" si="103"/>
        <v>0</v>
      </c>
      <c r="AU514" s="1634">
        <v>330</v>
      </c>
      <c r="AV514" s="1634">
        <v>225.53039999999999</v>
      </c>
      <c r="AW514" s="1634">
        <v>264</v>
      </c>
      <c r="AX514" s="1634">
        <v>0.92930000000000001</v>
      </c>
      <c r="AY514" s="1634">
        <v>35.25</v>
      </c>
      <c r="AZ514" s="1634">
        <v>57242</v>
      </c>
      <c r="BA514" s="1634">
        <f t="shared" si="104"/>
        <v>97429</v>
      </c>
      <c r="BB514" s="1634">
        <f t="shared" si="105"/>
        <v>0</v>
      </c>
    </row>
    <row r="515" spans="1:54" ht="15">
      <c r="A515" s="2456">
        <f t="shared" si="106"/>
        <v>510</v>
      </c>
      <c r="B515" s="2411" t="s">
        <v>3568</v>
      </c>
      <c r="C515" s="2411" t="s">
        <v>3180</v>
      </c>
      <c r="D515" s="1611" t="s">
        <v>515</v>
      </c>
      <c r="E515" s="1611" t="s">
        <v>259</v>
      </c>
      <c r="F515" s="1634">
        <v>330</v>
      </c>
      <c r="G515" s="1634">
        <v>330</v>
      </c>
      <c r="H515" s="2431">
        <v>38.588000000000001</v>
      </c>
      <c r="I515" s="2431">
        <v>264</v>
      </c>
      <c r="J515" s="2431">
        <v>0.59509999999999996</v>
      </c>
      <c r="K515" s="2431">
        <v>48.93</v>
      </c>
      <c r="L515" s="1634">
        <v>13595</v>
      </c>
      <c r="M515" s="1634">
        <f t="shared" si="94"/>
        <v>16670</v>
      </c>
      <c r="N515" s="1634">
        <f t="shared" si="95"/>
        <v>0</v>
      </c>
      <c r="O515" s="1634">
        <v>330</v>
      </c>
      <c r="P515" s="2431">
        <v>57.928800000000003</v>
      </c>
      <c r="Q515" s="2431">
        <v>264</v>
      </c>
      <c r="R515" s="2431">
        <v>0.64539999999999997</v>
      </c>
      <c r="S515" s="2431">
        <v>40.19</v>
      </c>
      <c r="T515" s="1634">
        <v>17322</v>
      </c>
      <c r="U515" s="1634">
        <f t="shared" si="96"/>
        <v>25859</v>
      </c>
      <c r="V515" s="1634">
        <f t="shared" si="97"/>
        <v>0</v>
      </c>
      <c r="W515" s="2434">
        <v>330</v>
      </c>
      <c r="X515" s="2434">
        <v>53.360799999999998</v>
      </c>
      <c r="Y515" s="2434">
        <v>264</v>
      </c>
      <c r="Z515" s="2434">
        <v>0.63949999999999996</v>
      </c>
      <c r="AA515" s="2434">
        <v>41.66</v>
      </c>
      <c r="AB515" s="2434">
        <v>16007</v>
      </c>
      <c r="AC515" s="1634">
        <f t="shared" si="98"/>
        <v>23052</v>
      </c>
      <c r="AD515" s="1634">
        <f t="shared" si="99"/>
        <v>0</v>
      </c>
      <c r="AE515" s="2434">
        <v>330</v>
      </c>
      <c r="AF515" s="1634">
        <v>49.714399999999998</v>
      </c>
      <c r="AG515" s="1634">
        <v>264</v>
      </c>
      <c r="AH515" s="1634">
        <v>0.53359999999999996</v>
      </c>
      <c r="AI515" s="1634">
        <v>44.79</v>
      </c>
      <c r="AJ515" s="1634">
        <v>16564</v>
      </c>
      <c r="AK515" s="1634">
        <f t="shared" si="100"/>
        <v>22193</v>
      </c>
      <c r="AL515" s="1634">
        <f t="shared" si="101"/>
        <v>0</v>
      </c>
      <c r="AM515" s="1634">
        <v>330</v>
      </c>
      <c r="AN515" s="1634">
        <v>46.128799999999998</v>
      </c>
      <c r="AO515" s="1634">
        <v>264</v>
      </c>
      <c r="AP515" s="1634">
        <v>0.50349999999999995</v>
      </c>
      <c r="AQ515" s="2431">
        <v>46.35</v>
      </c>
      <c r="AR515" s="1634">
        <v>15906</v>
      </c>
      <c r="AS515" s="1634">
        <f t="shared" si="102"/>
        <v>20592</v>
      </c>
      <c r="AT515" s="1634">
        <f t="shared" si="103"/>
        <v>0</v>
      </c>
      <c r="AU515" s="1634">
        <v>330</v>
      </c>
      <c r="AV515" s="1634">
        <v>42.06</v>
      </c>
      <c r="AW515" s="1634">
        <v>264</v>
      </c>
      <c r="AX515" s="1634">
        <v>0.52180000000000004</v>
      </c>
      <c r="AY515" s="1634">
        <v>49.54</v>
      </c>
      <c r="AZ515" s="1634">
        <v>15003</v>
      </c>
      <c r="BA515" s="1634">
        <f t="shared" si="104"/>
        <v>18170</v>
      </c>
      <c r="BB515" s="1634">
        <f t="shared" si="105"/>
        <v>0</v>
      </c>
    </row>
    <row r="516" spans="1:54" ht="15">
      <c r="A516" s="2456">
        <f t="shared" si="106"/>
        <v>511</v>
      </c>
      <c r="B516" s="2411" t="s">
        <v>3566</v>
      </c>
      <c r="C516" s="2411" t="s">
        <v>742</v>
      </c>
      <c r="D516" s="1611" t="s">
        <v>515</v>
      </c>
      <c r="E516" s="1611" t="s">
        <v>259</v>
      </c>
      <c r="F516" s="1634">
        <v>330</v>
      </c>
      <c r="G516" s="1634">
        <v>330</v>
      </c>
      <c r="H516" s="2431">
        <v>266.904</v>
      </c>
      <c r="I516" s="2431">
        <v>266.89999999999998</v>
      </c>
      <c r="J516" s="2431">
        <v>0.96409999999999996</v>
      </c>
      <c r="K516" s="2431">
        <v>21.37</v>
      </c>
      <c r="L516" s="1634">
        <v>41059</v>
      </c>
      <c r="M516" s="1634">
        <f t="shared" si="94"/>
        <v>115303</v>
      </c>
      <c r="N516" s="1634">
        <f t="shared" si="95"/>
        <v>0</v>
      </c>
      <c r="O516" s="1634">
        <v>330</v>
      </c>
      <c r="P516" s="2431">
        <v>279.83839999999998</v>
      </c>
      <c r="Q516" s="2431">
        <v>279.83999999999997</v>
      </c>
      <c r="R516" s="2431">
        <v>0.9677</v>
      </c>
      <c r="S516" s="2431">
        <v>23.74</v>
      </c>
      <c r="T516" s="1634">
        <v>49431</v>
      </c>
      <c r="U516" s="1634">
        <f t="shared" si="96"/>
        <v>124920</v>
      </c>
      <c r="V516" s="1634">
        <f t="shared" si="97"/>
        <v>0</v>
      </c>
      <c r="W516" s="2434">
        <v>330</v>
      </c>
      <c r="X516" s="2434">
        <v>278.23200000000003</v>
      </c>
      <c r="Y516" s="2434">
        <v>278.23</v>
      </c>
      <c r="Z516" s="2434">
        <v>0.9617</v>
      </c>
      <c r="AA516" s="2434">
        <v>18.84</v>
      </c>
      <c r="AB516" s="2434">
        <v>37745</v>
      </c>
      <c r="AC516" s="1634">
        <f t="shared" si="98"/>
        <v>120196</v>
      </c>
      <c r="AD516" s="1634">
        <f t="shared" si="99"/>
        <v>0</v>
      </c>
      <c r="AE516" s="2434">
        <v>330</v>
      </c>
      <c r="AF516" s="1634">
        <v>277.3888</v>
      </c>
      <c r="AG516" s="1634">
        <v>277.39</v>
      </c>
      <c r="AH516" s="1634">
        <v>0.96199999999999997</v>
      </c>
      <c r="AI516" s="1634">
        <v>21.36</v>
      </c>
      <c r="AJ516" s="1634">
        <v>44074</v>
      </c>
      <c r="AK516" s="1634">
        <f t="shared" si="100"/>
        <v>123826</v>
      </c>
      <c r="AL516" s="1634">
        <f t="shared" si="101"/>
        <v>0</v>
      </c>
      <c r="AM516" s="1634">
        <v>330</v>
      </c>
      <c r="AN516" s="1634">
        <v>276.7056</v>
      </c>
      <c r="AO516" s="1634">
        <v>276.70999999999998</v>
      </c>
      <c r="AP516" s="1634">
        <v>0.95669999999999999</v>
      </c>
      <c r="AQ516" s="2431">
        <v>22.66</v>
      </c>
      <c r="AR516" s="1634">
        <v>46659</v>
      </c>
      <c r="AS516" s="1634">
        <f t="shared" si="102"/>
        <v>123521</v>
      </c>
      <c r="AT516" s="1634">
        <f t="shared" si="103"/>
        <v>0</v>
      </c>
      <c r="AU516" s="1634">
        <v>330</v>
      </c>
      <c r="AV516" s="1634">
        <v>281.12479999999999</v>
      </c>
      <c r="AW516" s="1634">
        <v>281.12</v>
      </c>
      <c r="AX516" s="1634">
        <v>0.95499999999999996</v>
      </c>
      <c r="AY516" s="1634">
        <v>25.15</v>
      </c>
      <c r="AZ516" s="1634">
        <v>50906</v>
      </c>
      <c r="BA516" s="1634">
        <f t="shared" si="104"/>
        <v>121446</v>
      </c>
      <c r="BB516" s="1634">
        <f t="shared" si="105"/>
        <v>0</v>
      </c>
    </row>
    <row r="517" spans="1:54" ht="15">
      <c r="A517" s="2456">
        <f t="shared" si="106"/>
        <v>512</v>
      </c>
      <c r="B517" s="2411" t="s">
        <v>3570</v>
      </c>
      <c r="C517" s="2411" t="s">
        <v>536</v>
      </c>
      <c r="D517" s="1611" t="s">
        <v>515</v>
      </c>
      <c r="E517" s="1611" t="s">
        <v>259</v>
      </c>
      <c r="F517" s="1634">
        <v>332</v>
      </c>
      <c r="G517" s="1634">
        <v>332</v>
      </c>
      <c r="H517" s="2431">
        <v>3.52</v>
      </c>
      <c r="I517" s="2431">
        <v>265.60000000000002</v>
      </c>
      <c r="J517" s="2431">
        <v>0.87749999999999995</v>
      </c>
      <c r="K517" s="2431">
        <v>54.14</v>
      </c>
      <c r="L517" s="1634">
        <v>1372</v>
      </c>
      <c r="M517" s="1634">
        <f t="shared" si="94"/>
        <v>1521</v>
      </c>
      <c r="N517" s="1634">
        <f t="shared" si="95"/>
        <v>0</v>
      </c>
      <c r="O517" s="1634">
        <v>332</v>
      </c>
      <c r="P517" s="2431">
        <v>4.16</v>
      </c>
      <c r="Q517" s="2431">
        <v>265.60000000000002</v>
      </c>
      <c r="R517" s="2431">
        <v>0.84140000000000004</v>
      </c>
      <c r="S517" s="2431">
        <v>44.85</v>
      </c>
      <c r="T517" s="1634">
        <v>1388</v>
      </c>
      <c r="U517" s="1634">
        <f t="shared" si="96"/>
        <v>1857</v>
      </c>
      <c r="V517" s="1634">
        <f t="shared" si="97"/>
        <v>0</v>
      </c>
      <c r="W517" s="2434">
        <v>332</v>
      </c>
      <c r="X517" s="2434">
        <v>5.76</v>
      </c>
      <c r="Y517" s="2434">
        <v>265.60000000000002</v>
      </c>
      <c r="Z517" s="2434">
        <v>0.8609</v>
      </c>
      <c r="AA517" s="2434">
        <v>30.86</v>
      </c>
      <c r="AB517" s="2434">
        <v>1280</v>
      </c>
      <c r="AC517" s="1634">
        <f t="shared" si="98"/>
        <v>2488</v>
      </c>
      <c r="AD517" s="1634">
        <f t="shared" si="99"/>
        <v>0</v>
      </c>
      <c r="AE517" s="2434">
        <v>332</v>
      </c>
      <c r="AF517" s="1634">
        <v>10.24</v>
      </c>
      <c r="AG517" s="1634">
        <v>265.60000000000002</v>
      </c>
      <c r="AH517" s="1634">
        <v>0.77949999999999997</v>
      </c>
      <c r="AI517" s="1634">
        <v>18.22</v>
      </c>
      <c r="AJ517" s="1634">
        <v>1388</v>
      </c>
      <c r="AK517" s="1634">
        <f t="shared" si="100"/>
        <v>4571</v>
      </c>
      <c r="AL517" s="1634">
        <f t="shared" si="101"/>
        <v>0</v>
      </c>
      <c r="AM517" s="1634">
        <v>332</v>
      </c>
      <c r="AN517" s="1634">
        <v>9.44</v>
      </c>
      <c r="AO517" s="1634">
        <v>265.60000000000002</v>
      </c>
      <c r="AP517" s="1634">
        <v>0.77959999999999996</v>
      </c>
      <c r="AQ517" s="2431">
        <v>20.16</v>
      </c>
      <c r="AR517" s="1634">
        <v>1416</v>
      </c>
      <c r="AS517" s="1634">
        <f t="shared" si="102"/>
        <v>4214</v>
      </c>
      <c r="AT517" s="1634">
        <f t="shared" si="103"/>
        <v>0</v>
      </c>
      <c r="AU517" s="1634">
        <v>332</v>
      </c>
      <c r="AV517" s="1634">
        <v>9.2799999999999994</v>
      </c>
      <c r="AW517" s="1634">
        <v>265.60000000000002</v>
      </c>
      <c r="AX517" s="1634">
        <v>0.72950000000000004</v>
      </c>
      <c r="AY517" s="1634">
        <v>19.41</v>
      </c>
      <c r="AZ517" s="1634">
        <v>1124</v>
      </c>
      <c r="BA517" s="1634">
        <f t="shared" si="104"/>
        <v>4009</v>
      </c>
      <c r="BB517" s="1634">
        <f t="shared" si="105"/>
        <v>0</v>
      </c>
    </row>
    <row r="518" spans="1:54" ht="15">
      <c r="A518" s="2456">
        <f t="shared" si="106"/>
        <v>513</v>
      </c>
      <c r="B518" s="2411" t="s">
        <v>3569</v>
      </c>
      <c r="C518" s="2411" t="s">
        <v>536</v>
      </c>
      <c r="D518" s="1611" t="s">
        <v>515</v>
      </c>
      <c r="E518" s="1611" t="s">
        <v>259</v>
      </c>
      <c r="F518" s="1634">
        <v>332</v>
      </c>
      <c r="G518" s="1634">
        <v>332</v>
      </c>
      <c r="H518" s="2431">
        <v>326.66559999999998</v>
      </c>
      <c r="I518" s="2431">
        <v>326.67</v>
      </c>
      <c r="J518" s="2431">
        <v>0.97760000000000002</v>
      </c>
      <c r="K518" s="2431">
        <v>13.73</v>
      </c>
      <c r="L518" s="1634">
        <v>32300</v>
      </c>
      <c r="M518" s="1634">
        <f t="shared" ref="M518:M581" si="107">+ROUND(24*30*0.6*H518,0)</f>
        <v>141120</v>
      </c>
      <c r="N518" s="1634">
        <f t="shared" ref="N518:N581" si="108">+MAX((L518-M518),0)</f>
        <v>0</v>
      </c>
      <c r="O518" s="1634">
        <v>332</v>
      </c>
      <c r="P518" s="2431">
        <v>358.89920000000001</v>
      </c>
      <c r="Q518" s="2431">
        <v>358.9</v>
      </c>
      <c r="R518" s="2431">
        <v>0.98450000000000004</v>
      </c>
      <c r="S518" s="2431">
        <v>17.47</v>
      </c>
      <c r="T518" s="1634">
        <v>46642</v>
      </c>
      <c r="U518" s="1634">
        <f t="shared" ref="U518:U581" si="109">+ROUND(24*31*0.6*P518,0)</f>
        <v>160213</v>
      </c>
      <c r="V518" s="1634">
        <f t="shared" ref="V518:V581" si="110">+MAX((T518-U518),0)</f>
        <v>0</v>
      </c>
      <c r="W518" s="2434">
        <v>332</v>
      </c>
      <c r="X518" s="2434">
        <v>372.2688</v>
      </c>
      <c r="Y518" s="2434">
        <v>372.27</v>
      </c>
      <c r="Z518" s="2434">
        <v>0.99209999999999998</v>
      </c>
      <c r="AA518" s="2434">
        <v>34.409999999999997</v>
      </c>
      <c r="AB518" s="2434">
        <v>92232</v>
      </c>
      <c r="AC518" s="1634">
        <f t="shared" ref="AC518:AC581" si="111">+ROUND(24*30*0.6*X518,0)</f>
        <v>160820</v>
      </c>
      <c r="AD518" s="1634">
        <f t="shared" ref="AD518:AD581" si="112">+MAX((AB518-AC518),0)</f>
        <v>0</v>
      </c>
      <c r="AE518" s="2434">
        <v>332</v>
      </c>
      <c r="AF518" s="1634">
        <v>364.47199999999998</v>
      </c>
      <c r="AG518" s="1634">
        <v>364.47</v>
      </c>
      <c r="AH518" s="1634">
        <v>0.98399999999999999</v>
      </c>
      <c r="AI518" s="1634">
        <v>14.4</v>
      </c>
      <c r="AJ518" s="1634">
        <v>39038</v>
      </c>
      <c r="AK518" s="1634">
        <f t="shared" ref="AK518:AK581" si="113">+ROUND(24*31*0.6*AF518,0)</f>
        <v>162700</v>
      </c>
      <c r="AL518" s="1634">
        <f t="shared" ref="AL518:AL581" si="114">+MAX((AJ518-AK518),0)</f>
        <v>0</v>
      </c>
      <c r="AM518" s="1634">
        <v>332</v>
      </c>
      <c r="AN518" s="1634">
        <v>385.36959999999999</v>
      </c>
      <c r="AO518" s="1634">
        <v>385.37</v>
      </c>
      <c r="AP518" s="1634">
        <v>0.98470000000000002</v>
      </c>
      <c r="AQ518" s="2431">
        <v>24.02</v>
      </c>
      <c r="AR518" s="1634">
        <v>68866</v>
      </c>
      <c r="AS518" s="1634">
        <f t="shared" ref="AS518:AS581" si="115">+ROUND(24*31*0.6*AN518,0)</f>
        <v>172029</v>
      </c>
      <c r="AT518" s="1634">
        <f t="shared" ref="AT518:AT581" si="116">+MAX((AR518-AS518),0)</f>
        <v>0</v>
      </c>
      <c r="AU518" s="1634">
        <v>332</v>
      </c>
      <c r="AV518" s="1634">
        <v>441.392</v>
      </c>
      <c r="AW518" s="1634">
        <v>441.39</v>
      </c>
      <c r="AX518" s="1634">
        <v>0.96460000000000001</v>
      </c>
      <c r="AY518" s="1634">
        <v>31.68</v>
      </c>
      <c r="AZ518" s="1634">
        <v>100675</v>
      </c>
      <c r="BA518" s="1634">
        <f t="shared" ref="BA518:BA581" si="117">+ROUND(24*30*0.6*AV518,0)</f>
        <v>190681</v>
      </c>
      <c r="BB518" s="1634">
        <f t="shared" ref="BB518:BB581" si="118">+MAX((AZ518-BA518),0)</f>
        <v>0</v>
      </c>
    </row>
    <row r="519" spans="1:54" ht="15">
      <c r="A519" s="2456">
        <f t="shared" si="106"/>
        <v>514</v>
      </c>
      <c r="B519" s="2411" t="s">
        <v>3571</v>
      </c>
      <c r="C519" s="2411" t="s">
        <v>536</v>
      </c>
      <c r="D519" s="1611" t="s">
        <v>515</v>
      </c>
      <c r="E519" s="1611" t="s">
        <v>259</v>
      </c>
      <c r="F519" s="1634">
        <v>333</v>
      </c>
      <c r="G519" s="1634">
        <v>333</v>
      </c>
      <c r="H519" s="2431">
        <v>293.8</v>
      </c>
      <c r="I519" s="2431">
        <v>293.8</v>
      </c>
      <c r="J519" s="2431">
        <v>0.91539999999999999</v>
      </c>
      <c r="K519" s="2431">
        <v>53.89</v>
      </c>
      <c r="L519" s="1634">
        <v>113990</v>
      </c>
      <c r="M519" s="1634">
        <f t="shared" si="107"/>
        <v>126922</v>
      </c>
      <c r="N519" s="1634">
        <f t="shared" si="108"/>
        <v>0</v>
      </c>
      <c r="O519" s="1634">
        <v>333</v>
      </c>
      <c r="P519" s="2431">
        <v>255.80000000000004</v>
      </c>
      <c r="Q519" s="2431">
        <v>266.39999999999998</v>
      </c>
      <c r="R519" s="2431">
        <v>0.91979999999999995</v>
      </c>
      <c r="S519" s="2431">
        <v>53.33</v>
      </c>
      <c r="T519" s="1634">
        <v>101503</v>
      </c>
      <c r="U519" s="1634">
        <f t="shared" si="109"/>
        <v>114189</v>
      </c>
      <c r="V519" s="1634">
        <f t="shared" si="110"/>
        <v>0</v>
      </c>
      <c r="W519" s="2434">
        <v>333</v>
      </c>
      <c r="X519" s="2434">
        <v>301.39999999999998</v>
      </c>
      <c r="Y519" s="2434">
        <v>301.39999999999998</v>
      </c>
      <c r="Z519" s="2434">
        <v>0.91100000000000003</v>
      </c>
      <c r="AA519" s="2434">
        <v>48.53</v>
      </c>
      <c r="AB519" s="2434">
        <v>105322</v>
      </c>
      <c r="AC519" s="1634">
        <f t="shared" si="111"/>
        <v>130205</v>
      </c>
      <c r="AD519" s="1634">
        <f t="shared" si="112"/>
        <v>0</v>
      </c>
      <c r="AE519" s="2434">
        <v>333</v>
      </c>
      <c r="AF519" s="1634">
        <v>301.59999999999997</v>
      </c>
      <c r="AG519" s="1634">
        <v>301.60000000000002</v>
      </c>
      <c r="AH519" s="1634">
        <v>0.9</v>
      </c>
      <c r="AI519" s="1634">
        <v>56.37</v>
      </c>
      <c r="AJ519" s="1634">
        <v>126483</v>
      </c>
      <c r="AK519" s="1634">
        <f t="shared" si="113"/>
        <v>134634</v>
      </c>
      <c r="AL519" s="1634">
        <f t="shared" si="114"/>
        <v>0</v>
      </c>
      <c r="AM519" s="1634">
        <v>333</v>
      </c>
      <c r="AN519" s="1634">
        <v>317.59999999999997</v>
      </c>
      <c r="AO519" s="1634">
        <v>317.60000000000002</v>
      </c>
      <c r="AP519" s="1634">
        <v>0.89129999999999998</v>
      </c>
      <c r="AQ519" s="2431">
        <v>51.47</v>
      </c>
      <c r="AR519" s="1634">
        <v>121613</v>
      </c>
      <c r="AS519" s="1634">
        <f t="shared" si="115"/>
        <v>141777</v>
      </c>
      <c r="AT519" s="1634">
        <f t="shared" si="116"/>
        <v>0</v>
      </c>
      <c r="AU519" s="1634">
        <v>333</v>
      </c>
      <c r="AV519" s="1634">
        <v>290.60000000000002</v>
      </c>
      <c r="AW519" s="1634">
        <v>290.60000000000002</v>
      </c>
      <c r="AX519" s="1634">
        <v>0.85919999999999996</v>
      </c>
      <c r="AY519" s="1634">
        <v>53.52</v>
      </c>
      <c r="AZ519" s="1634">
        <v>111987</v>
      </c>
      <c r="BA519" s="1634">
        <f t="shared" si="117"/>
        <v>125539</v>
      </c>
      <c r="BB519" s="1634">
        <f t="shared" si="118"/>
        <v>0</v>
      </c>
    </row>
    <row r="520" spans="1:54" ht="15">
      <c r="A520" s="2456">
        <f t="shared" ref="A520:A583" si="119">+A519+1</f>
        <v>515</v>
      </c>
      <c r="B520" s="2411" t="s">
        <v>3572</v>
      </c>
      <c r="C520" s="2411" t="s">
        <v>634</v>
      </c>
      <c r="D520" s="1611" t="s">
        <v>515</v>
      </c>
      <c r="E520" s="1611" t="s">
        <v>259</v>
      </c>
      <c r="F520" s="1634">
        <v>333</v>
      </c>
      <c r="G520" s="1634">
        <v>333</v>
      </c>
      <c r="H520" s="2431">
        <v>98.88</v>
      </c>
      <c r="I520" s="2431">
        <v>266.39999999999998</v>
      </c>
      <c r="J520" s="2431">
        <v>0.99809999999999999</v>
      </c>
      <c r="K520" s="2431">
        <v>45.74</v>
      </c>
      <c r="L520" s="1634">
        <v>32562</v>
      </c>
      <c r="M520" s="1634">
        <f t="shared" si="107"/>
        <v>42716</v>
      </c>
      <c r="N520" s="1634">
        <f t="shared" si="108"/>
        <v>0</v>
      </c>
      <c r="O520" s="1634">
        <v>333</v>
      </c>
      <c r="P520" s="2431">
        <v>104</v>
      </c>
      <c r="Q520" s="2431">
        <v>266.39999999999998</v>
      </c>
      <c r="R520" s="2431">
        <v>0.99760000000000004</v>
      </c>
      <c r="S520" s="2431">
        <v>47.63</v>
      </c>
      <c r="T520" s="1634">
        <v>36854</v>
      </c>
      <c r="U520" s="1634">
        <f t="shared" si="109"/>
        <v>46426</v>
      </c>
      <c r="V520" s="1634">
        <f t="shared" si="110"/>
        <v>0</v>
      </c>
      <c r="W520" s="2434">
        <v>333</v>
      </c>
      <c r="X520" s="2434">
        <v>101.76</v>
      </c>
      <c r="Y520" s="2434">
        <v>266.39999999999998</v>
      </c>
      <c r="Z520" s="2434">
        <v>0.99739999999999995</v>
      </c>
      <c r="AA520" s="2434">
        <v>40.409999999999997</v>
      </c>
      <c r="AB520" s="2434">
        <v>29606</v>
      </c>
      <c r="AC520" s="1634">
        <f t="shared" si="111"/>
        <v>43960</v>
      </c>
      <c r="AD520" s="1634">
        <f t="shared" si="112"/>
        <v>0</v>
      </c>
      <c r="AE520" s="2434">
        <v>333</v>
      </c>
      <c r="AF520" s="1634">
        <v>99.52</v>
      </c>
      <c r="AG520" s="1634">
        <v>266.39999999999998</v>
      </c>
      <c r="AH520" s="1634">
        <v>0.99709999999999999</v>
      </c>
      <c r="AI520" s="1634">
        <v>40.26</v>
      </c>
      <c r="AJ520" s="1634">
        <v>29806</v>
      </c>
      <c r="AK520" s="1634">
        <f t="shared" si="113"/>
        <v>44426</v>
      </c>
      <c r="AL520" s="1634">
        <f t="shared" si="114"/>
        <v>0</v>
      </c>
      <c r="AM520" s="1634">
        <v>333</v>
      </c>
      <c r="AN520" s="1634">
        <v>94.56</v>
      </c>
      <c r="AO520" s="1634">
        <v>266.39999999999998</v>
      </c>
      <c r="AP520" s="1634">
        <v>0.99539999999999995</v>
      </c>
      <c r="AQ520" s="2431">
        <v>34.729999999999997</v>
      </c>
      <c r="AR520" s="1634">
        <v>24432</v>
      </c>
      <c r="AS520" s="1634">
        <f t="shared" si="115"/>
        <v>42212</v>
      </c>
      <c r="AT520" s="1634">
        <f t="shared" si="116"/>
        <v>0</v>
      </c>
      <c r="AU520" s="1634">
        <v>333</v>
      </c>
      <c r="AV520" s="1634">
        <v>88.32</v>
      </c>
      <c r="AW520" s="1634">
        <v>266.39999999999998</v>
      </c>
      <c r="AX520" s="1634">
        <v>0.99380000000000002</v>
      </c>
      <c r="AY520" s="1634">
        <v>37.21</v>
      </c>
      <c r="AZ520" s="1634">
        <v>23660</v>
      </c>
      <c r="BA520" s="1634">
        <f t="shared" si="117"/>
        <v>38154</v>
      </c>
      <c r="BB520" s="1634">
        <f t="shared" si="118"/>
        <v>0</v>
      </c>
    </row>
    <row r="521" spans="1:54" ht="15">
      <c r="A521" s="2456">
        <f t="shared" si="119"/>
        <v>516</v>
      </c>
      <c r="B521" s="2411" t="s">
        <v>3577</v>
      </c>
      <c r="C521" s="2411" t="s">
        <v>634</v>
      </c>
      <c r="D521" s="1611" t="s">
        <v>515</v>
      </c>
      <c r="E521" s="1611" t="s">
        <v>259</v>
      </c>
      <c r="F521" s="1634">
        <v>333</v>
      </c>
      <c r="G521" s="1634">
        <v>333</v>
      </c>
      <c r="H521" s="2431">
        <v>123.83999999999999</v>
      </c>
      <c r="I521" s="2431">
        <v>266.39999999999998</v>
      </c>
      <c r="J521" s="2431">
        <v>0.99180000000000001</v>
      </c>
      <c r="K521" s="2431">
        <v>50.73</v>
      </c>
      <c r="L521" s="1634">
        <v>42218</v>
      </c>
      <c r="M521" s="1634">
        <f t="shared" si="107"/>
        <v>53499</v>
      </c>
      <c r="N521" s="1634">
        <f t="shared" si="108"/>
        <v>0</v>
      </c>
      <c r="O521" s="1634">
        <v>333</v>
      </c>
      <c r="P521" s="2431">
        <v>142.24</v>
      </c>
      <c r="Q521" s="2431">
        <v>266.39999999999998</v>
      </c>
      <c r="R521" s="2431">
        <v>0.99209999999999998</v>
      </c>
      <c r="S521" s="2431">
        <v>44.52</v>
      </c>
      <c r="T521" s="1634">
        <v>45594</v>
      </c>
      <c r="U521" s="1634">
        <f t="shared" si="109"/>
        <v>63496</v>
      </c>
      <c r="V521" s="1634">
        <f t="shared" si="110"/>
        <v>0</v>
      </c>
      <c r="W521" s="2434">
        <v>333</v>
      </c>
      <c r="X521" s="2434">
        <v>132.32</v>
      </c>
      <c r="Y521" s="2434">
        <v>266.39999999999998</v>
      </c>
      <c r="Z521" s="2434">
        <v>0.99419999999999997</v>
      </c>
      <c r="AA521" s="2434">
        <v>54.16</v>
      </c>
      <c r="AB521" s="2434">
        <v>58478</v>
      </c>
      <c r="AC521" s="1634">
        <f t="shared" si="111"/>
        <v>57162</v>
      </c>
      <c r="AD521" s="1634">
        <f t="shared" si="112"/>
        <v>1316</v>
      </c>
      <c r="AE521" s="2434">
        <v>333</v>
      </c>
      <c r="AF521" s="1634">
        <v>115.84</v>
      </c>
      <c r="AG521" s="1634">
        <v>266.39999999999998</v>
      </c>
      <c r="AH521" s="1634">
        <v>0.98970000000000002</v>
      </c>
      <c r="AI521" s="1634">
        <v>51.85</v>
      </c>
      <c r="AJ521" s="1634">
        <v>44686</v>
      </c>
      <c r="AK521" s="1634">
        <f t="shared" si="113"/>
        <v>51711</v>
      </c>
      <c r="AL521" s="1634">
        <f t="shared" si="114"/>
        <v>0</v>
      </c>
      <c r="AM521" s="1634">
        <v>333</v>
      </c>
      <c r="AN521" s="1634">
        <v>137.28</v>
      </c>
      <c r="AO521" s="1634">
        <v>266.39999999999998</v>
      </c>
      <c r="AP521" s="1634">
        <v>0.98850000000000005</v>
      </c>
      <c r="AQ521" s="2431">
        <v>43.24</v>
      </c>
      <c r="AR521" s="1634">
        <v>44166</v>
      </c>
      <c r="AS521" s="1634">
        <f t="shared" si="115"/>
        <v>61282</v>
      </c>
      <c r="AT521" s="1634">
        <f t="shared" si="116"/>
        <v>0</v>
      </c>
      <c r="AU521" s="1634">
        <v>333</v>
      </c>
      <c r="AV521" s="1634">
        <v>118.56</v>
      </c>
      <c r="AW521" s="1634">
        <v>266.39999999999998</v>
      </c>
      <c r="AX521" s="1634">
        <v>0.99839999999999995</v>
      </c>
      <c r="AY521" s="1634">
        <v>50.12</v>
      </c>
      <c r="AZ521" s="1634">
        <v>37078</v>
      </c>
      <c r="BA521" s="1634">
        <f t="shared" si="117"/>
        <v>51218</v>
      </c>
      <c r="BB521" s="1634">
        <f t="shared" si="118"/>
        <v>0</v>
      </c>
    </row>
    <row r="522" spans="1:54" ht="15">
      <c r="A522" s="2456">
        <f t="shared" si="119"/>
        <v>517</v>
      </c>
      <c r="B522" s="2411" t="s">
        <v>3573</v>
      </c>
      <c r="C522" s="2411" t="s">
        <v>536</v>
      </c>
      <c r="D522" s="1611" t="s">
        <v>515</v>
      </c>
      <c r="E522" s="1611" t="s">
        <v>259</v>
      </c>
      <c r="F522" s="1634">
        <v>333</v>
      </c>
      <c r="G522" s="1634">
        <v>333</v>
      </c>
      <c r="H522" s="2431">
        <v>343.94400000000002</v>
      </c>
      <c r="I522" s="2431">
        <v>343.94</v>
      </c>
      <c r="J522" s="2431">
        <v>0.99209999999999998</v>
      </c>
      <c r="K522" s="2431">
        <v>39.380000000000003</v>
      </c>
      <c r="L522" s="1634">
        <v>97512</v>
      </c>
      <c r="M522" s="1634">
        <f t="shared" si="107"/>
        <v>148584</v>
      </c>
      <c r="N522" s="1634">
        <f t="shared" si="108"/>
        <v>0</v>
      </c>
      <c r="O522" s="1634">
        <v>333</v>
      </c>
      <c r="P522" s="2431">
        <v>366.35399999999998</v>
      </c>
      <c r="Q522" s="2431">
        <v>366.35</v>
      </c>
      <c r="R522" s="2431">
        <v>0.99180000000000001</v>
      </c>
      <c r="S522" s="2431">
        <v>25.8</v>
      </c>
      <c r="T522" s="1634">
        <v>70324</v>
      </c>
      <c r="U522" s="1634">
        <f t="shared" si="109"/>
        <v>163540</v>
      </c>
      <c r="V522" s="1634">
        <f t="shared" si="110"/>
        <v>0</v>
      </c>
      <c r="W522" s="2434">
        <v>333</v>
      </c>
      <c r="X522" s="2434">
        <v>329.142</v>
      </c>
      <c r="Y522" s="2434">
        <v>329.14</v>
      </c>
      <c r="Z522" s="2434">
        <v>0.99080000000000001</v>
      </c>
      <c r="AA522" s="2434">
        <v>7.04</v>
      </c>
      <c r="AB522" s="2434">
        <v>16678</v>
      </c>
      <c r="AC522" s="1634">
        <f t="shared" si="111"/>
        <v>142189</v>
      </c>
      <c r="AD522" s="1634">
        <f t="shared" si="112"/>
        <v>0</v>
      </c>
      <c r="AE522" s="2434">
        <v>333</v>
      </c>
      <c r="AF522" s="1634">
        <v>354.79199999999997</v>
      </c>
      <c r="AG522" s="1634">
        <v>354.79</v>
      </c>
      <c r="AH522" s="1634">
        <v>0.99080000000000001</v>
      </c>
      <c r="AI522" s="1634">
        <v>34.21</v>
      </c>
      <c r="AJ522" s="1634">
        <v>90310</v>
      </c>
      <c r="AK522" s="1634">
        <f t="shared" si="113"/>
        <v>158379</v>
      </c>
      <c r="AL522" s="1634">
        <f t="shared" si="114"/>
        <v>0</v>
      </c>
      <c r="AM522" s="1634">
        <v>333</v>
      </c>
      <c r="AN522" s="1634">
        <v>316.90199999999999</v>
      </c>
      <c r="AO522" s="1634">
        <v>316.89999999999998</v>
      </c>
      <c r="AP522" s="1634">
        <v>0.995</v>
      </c>
      <c r="AQ522" s="2431">
        <v>41.83</v>
      </c>
      <c r="AR522" s="1634">
        <v>98625</v>
      </c>
      <c r="AS522" s="1634">
        <f t="shared" si="115"/>
        <v>141465</v>
      </c>
      <c r="AT522" s="1634">
        <f t="shared" si="116"/>
        <v>0</v>
      </c>
      <c r="AU522" s="1634">
        <v>333</v>
      </c>
      <c r="AV522" s="1634">
        <v>303.06599999999997</v>
      </c>
      <c r="AW522" s="1634">
        <v>303.07</v>
      </c>
      <c r="AX522" s="1634">
        <v>0.99490000000000001</v>
      </c>
      <c r="AY522" s="1634">
        <v>36.26</v>
      </c>
      <c r="AZ522" s="1634">
        <v>79116</v>
      </c>
      <c r="BA522" s="1634">
        <f t="shared" si="117"/>
        <v>130925</v>
      </c>
      <c r="BB522" s="1634">
        <f t="shared" si="118"/>
        <v>0</v>
      </c>
    </row>
    <row r="523" spans="1:54" ht="15">
      <c r="A523" s="2456">
        <f t="shared" si="119"/>
        <v>518</v>
      </c>
      <c r="B523" s="2411" t="s">
        <v>3575</v>
      </c>
      <c r="C523" s="2411" t="s">
        <v>536</v>
      </c>
      <c r="D523" s="1611" t="s">
        <v>515</v>
      </c>
      <c r="E523" s="1611" t="s">
        <v>259</v>
      </c>
      <c r="F523" s="1634">
        <v>333</v>
      </c>
      <c r="G523" s="1634">
        <v>333</v>
      </c>
      <c r="H523" s="2431">
        <v>432.96000000000004</v>
      </c>
      <c r="I523" s="2431">
        <v>432.96</v>
      </c>
      <c r="J523" s="2431">
        <v>0.8044</v>
      </c>
      <c r="K523" s="2431">
        <v>36.340000000000003</v>
      </c>
      <c r="L523" s="1634">
        <v>113274</v>
      </c>
      <c r="M523" s="1634">
        <f t="shared" si="107"/>
        <v>187039</v>
      </c>
      <c r="N523" s="1634">
        <f t="shared" si="108"/>
        <v>0</v>
      </c>
      <c r="O523" s="1634">
        <v>333</v>
      </c>
      <c r="P523" s="2431">
        <v>400</v>
      </c>
      <c r="Q523" s="2431">
        <v>400</v>
      </c>
      <c r="R523" s="2431">
        <v>0.93169999999999997</v>
      </c>
      <c r="S523" s="2431">
        <v>38.1</v>
      </c>
      <c r="T523" s="1634">
        <v>113386</v>
      </c>
      <c r="U523" s="1634">
        <f t="shared" si="109"/>
        <v>178560</v>
      </c>
      <c r="V523" s="1634">
        <f t="shared" si="110"/>
        <v>0</v>
      </c>
      <c r="W523" s="2434">
        <v>333</v>
      </c>
      <c r="X523" s="2434">
        <v>430.71999999999997</v>
      </c>
      <c r="Y523" s="2434">
        <v>430.72</v>
      </c>
      <c r="Z523" s="2434">
        <v>0.88959999999999995</v>
      </c>
      <c r="AA523" s="2434">
        <v>27.7</v>
      </c>
      <c r="AB523" s="2434">
        <v>85916</v>
      </c>
      <c r="AC523" s="1634">
        <f t="shared" si="111"/>
        <v>186071</v>
      </c>
      <c r="AD523" s="1634">
        <f t="shared" si="112"/>
        <v>0</v>
      </c>
      <c r="AE523" s="2434">
        <v>333</v>
      </c>
      <c r="AF523" s="1634">
        <v>388.96000000000004</v>
      </c>
      <c r="AG523" s="1634">
        <v>388.96</v>
      </c>
      <c r="AH523" s="1634">
        <v>0.8458</v>
      </c>
      <c r="AI523" s="1634">
        <v>42.03</v>
      </c>
      <c r="AJ523" s="1634">
        <v>121622</v>
      </c>
      <c r="AK523" s="1634">
        <f t="shared" si="113"/>
        <v>173632</v>
      </c>
      <c r="AL523" s="1634">
        <f t="shared" si="114"/>
        <v>0</v>
      </c>
      <c r="AM523" s="1634">
        <v>333</v>
      </c>
      <c r="AN523" s="1634">
        <v>389.12</v>
      </c>
      <c r="AO523" s="1634">
        <v>389.12</v>
      </c>
      <c r="AP523" s="1634">
        <v>0.8347</v>
      </c>
      <c r="AQ523" s="2435">
        <f>+AR523/(24*31*AN523)*100</f>
        <v>23.8088921901528</v>
      </c>
      <c r="AR523" s="1634">
        <v>68928</v>
      </c>
      <c r="AS523" s="1634">
        <f t="shared" si="115"/>
        <v>173703</v>
      </c>
      <c r="AT523" s="1634">
        <f t="shared" si="116"/>
        <v>0</v>
      </c>
      <c r="AU523" s="1634">
        <v>333</v>
      </c>
      <c r="AV523" s="1634">
        <v>404.15999999999997</v>
      </c>
      <c r="AW523" s="1634">
        <v>404.16</v>
      </c>
      <c r="AX523" s="1634">
        <v>0.75790000000000002</v>
      </c>
      <c r="AY523" s="1634">
        <v>25.92</v>
      </c>
      <c r="AZ523" s="1634">
        <v>75436</v>
      </c>
      <c r="BA523" s="1634">
        <f t="shared" si="117"/>
        <v>174597</v>
      </c>
      <c r="BB523" s="1634">
        <f t="shared" si="118"/>
        <v>0</v>
      </c>
    </row>
    <row r="524" spans="1:54" ht="15">
      <c r="A524" s="2456">
        <f t="shared" si="119"/>
        <v>519</v>
      </c>
      <c r="B524" s="2411" t="s">
        <v>3576</v>
      </c>
      <c r="C524" s="2411" t="s">
        <v>536</v>
      </c>
      <c r="D524" s="1611" t="s">
        <v>515</v>
      </c>
      <c r="E524" s="1611" t="s">
        <v>259</v>
      </c>
      <c r="F524" s="1634">
        <v>333</v>
      </c>
      <c r="G524" s="1634">
        <v>333</v>
      </c>
      <c r="H524" s="2431">
        <v>287.97119999999995</v>
      </c>
      <c r="I524" s="2431">
        <v>287.97000000000003</v>
      </c>
      <c r="J524" s="2431">
        <v>0.99329999999999996</v>
      </c>
      <c r="K524" s="2431">
        <v>53.17</v>
      </c>
      <c r="L524" s="1634">
        <v>110244</v>
      </c>
      <c r="M524" s="1634">
        <f t="shared" si="107"/>
        <v>124404</v>
      </c>
      <c r="N524" s="1634">
        <f t="shared" si="108"/>
        <v>0</v>
      </c>
      <c r="O524" s="1634">
        <v>333</v>
      </c>
      <c r="P524" s="2431">
        <v>314.82</v>
      </c>
      <c r="Q524" s="2431">
        <v>314.82</v>
      </c>
      <c r="R524" s="2431">
        <v>0.99199999999999999</v>
      </c>
      <c r="S524" s="2431">
        <v>40.36</v>
      </c>
      <c r="T524" s="1634">
        <v>94538</v>
      </c>
      <c r="U524" s="1634">
        <f t="shared" si="109"/>
        <v>140536</v>
      </c>
      <c r="V524" s="1634">
        <f t="shared" si="110"/>
        <v>0</v>
      </c>
      <c r="W524" s="2434">
        <v>333</v>
      </c>
      <c r="X524" s="2434">
        <v>274.94639999999998</v>
      </c>
      <c r="Y524" s="2434">
        <v>274.95</v>
      </c>
      <c r="Z524" s="2434">
        <v>0.99</v>
      </c>
      <c r="AA524" s="2434">
        <v>29.75</v>
      </c>
      <c r="AB524" s="2434">
        <v>58885</v>
      </c>
      <c r="AC524" s="1634">
        <f t="shared" si="111"/>
        <v>118777</v>
      </c>
      <c r="AD524" s="1634">
        <f t="shared" si="112"/>
        <v>0</v>
      </c>
      <c r="AE524" s="2434">
        <v>333</v>
      </c>
      <c r="AF524" s="1634">
        <v>236.75039999999998</v>
      </c>
      <c r="AG524" s="1634">
        <v>266.39999999999998</v>
      </c>
      <c r="AH524" s="1634">
        <v>0.99299999999999999</v>
      </c>
      <c r="AI524" s="1634">
        <v>61.45</v>
      </c>
      <c r="AJ524" s="1634">
        <v>108233</v>
      </c>
      <c r="AK524" s="1634">
        <f t="shared" si="113"/>
        <v>105685</v>
      </c>
      <c r="AL524" s="1634">
        <f t="shared" si="114"/>
        <v>2548</v>
      </c>
      <c r="AM524" s="1634">
        <v>333</v>
      </c>
      <c r="AN524" s="1634">
        <v>283.71600000000001</v>
      </c>
      <c r="AO524" s="1634">
        <v>283.72000000000003</v>
      </c>
      <c r="AP524" s="1634">
        <v>0.99129999999999996</v>
      </c>
      <c r="AQ524" s="2431">
        <v>37</v>
      </c>
      <c r="AR524" s="1634">
        <v>78094</v>
      </c>
      <c r="AS524" s="1634">
        <f t="shared" si="115"/>
        <v>126651</v>
      </c>
      <c r="AT524" s="1634">
        <f t="shared" si="116"/>
        <v>0</v>
      </c>
      <c r="AU524" s="1634">
        <v>333</v>
      </c>
      <c r="AV524" s="1634">
        <v>280.79039999999998</v>
      </c>
      <c r="AW524" s="1634">
        <v>280.79000000000002</v>
      </c>
      <c r="AX524" s="1634">
        <v>0.99160000000000004</v>
      </c>
      <c r="AY524" s="1634">
        <v>35.92</v>
      </c>
      <c r="AZ524" s="1634">
        <v>72613</v>
      </c>
      <c r="BA524" s="1634">
        <f t="shared" si="117"/>
        <v>121301</v>
      </c>
      <c r="BB524" s="1634">
        <f t="shared" si="118"/>
        <v>0</v>
      </c>
    </row>
    <row r="525" spans="1:54" ht="15">
      <c r="A525" s="2456">
        <f t="shared" si="119"/>
        <v>520</v>
      </c>
      <c r="B525" s="2411" t="s">
        <v>3574</v>
      </c>
      <c r="C525" s="2411" t="s">
        <v>536</v>
      </c>
      <c r="D525" s="1611" t="s">
        <v>515</v>
      </c>
      <c r="E525" s="1611" t="s">
        <v>259</v>
      </c>
      <c r="F525" s="1634">
        <v>333</v>
      </c>
      <c r="G525" s="1634">
        <v>333</v>
      </c>
      <c r="H525" s="2431">
        <v>273.93</v>
      </c>
      <c r="I525" s="2431">
        <v>273.93</v>
      </c>
      <c r="J525" s="2431">
        <v>0.99619999999999997</v>
      </c>
      <c r="K525" s="2431">
        <v>39.549999999999997</v>
      </c>
      <c r="L525" s="1634">
        <v>78007</v>
      </c>
      <c r="M525" s="1634">
        <f t="shared" si="107"/>
        <v>118338</v>
      </c>
      <c r="N525" s="1634">
        <f t="shared" si="108"/>
        <v>0</v>
      </c>
      <c r="O525" s="1634">
        <v>333</v>
      </c>
      <c r="P525" s="2431">
        <v>328.76600000000002</v>
      </c>
      <c r="Q525" s="2431">
        <v>328.77</v>
      </c>
      <c r="R525" s="2431">
        <v>0.9899</v>
      </c>
      <c r="S525" s="2431">
        <v>36.07</v>
      </c>
      <c r="T525" s="1634">
        <v>88219</v>
      </c>
      <c r="U525" s="1634">
        <f t="shared" si="109"/>
        <v>146761</v>
      </c>
      <c r="V525" s="1634">
        <f t="shared" si="110"/>
        <v>0</v>
      </c>
      <c r="W525" s="2434">
        <v>333</v>
      </c>
      <c r="X525" s="2434">
        <v>331.55399999999997</v>
      </c>
      <c r="Y525" s="2434">
        <v>331.55</v>
      </c>
      <c r="Z525" s="2434">
        <v>0.99199999999999999</v>
      </c>
      <c r="AA525" s="2434">
        <v>28.05</v>
      </c>
      <c r="AB525" s="2434">
        <v>66961</v>
      </c>
      <c r="AC525" s="1634">
        <f t="shared" si="111"/>
        <v>143231</v>
      </c>
      <c r="AD525" s="1634">
        <f t="shared" si="112"/>
        <v>0</v>
      </c>
      <c r="AE525" s="2434">
        <v>333</v>
      </c>
      <c r="AF525" s="1634">
        <v>309.49799999999999</v>
      </c>
      <c r="AG525" s="1634">
        <v>309.5</v>
      </c>
      <c r="AH525" s="1634">
        <v>0.98939999999999995</v>
      </c>
      <c r="AI525" s="1634">
        <v>46.52</v>
      </c>
      <c r="AJ525" s="1634">
        <v>107126</v>
      </c>
      <c r="AK525" s="1634">
        <f t="shared" si="113"/>
        <v>138160</v>
      </c>
      <c r="AL525" s="1634">
        <f t="shared" si="114"/>
        <v>0</v>
      </c>
      <c r="AM525" s="1634">
        <v>333</v>
      </c>
      <c r="AN525" s="1634">
        <v>299.36199999999997</v>
      </c>
      <c r="AO525" s="1634">
        <v>299.36</v>
      </c>
      <c r="AP525" s="1634">
        <v>0.98329999999999995</v>
      </c>
      <c r="AQ525" s="2431">
        <v>42.46</v>
      </c>
      <c r="AR525" s="1634">
        <v>94568</v>
      </c>
      <c r="AS525" s="1634">
        <f t="shared" si="115"/>
        <v>133635</v>
      </c>
      <c r="AT525" s="1634">
        <f t="shared" si="116"/>
        <v>0</v>
      </c>
      <c r="AU525" s="1634">
        <v>333</v>
      </c>
      <c r="AV525" s="1634">
        <v>282.33600000000001</v>
      </c>
      <c r="AW525" s="1634">
        <v>282.33999999999997</v>
      </c>
      <c r="AX525" s="1634">
        <v>0.98580000000000001</v>
      </c>
      <c r="AY525" s="1634">
        <v>18.559999999999999</v>
      </c>
      <c r="AZ525" s="1634">
        <v>37727</v>
      </c>
      <c r="BA525" s="1634">
        <f t="shared" si="117"/>
        <v>121969</v>
      </c>
      <c r="BB525" s="1634">
        <f t="shared" si="118"/>
        <v>0</v>
      </c>
    </row>
    <row r="526" spans="1:54" ht="15">
      <c r="A526" s="2456">
        <f t="shared" si="119"/>
        <v>521</v>
      </c>
      <c r="B526" s="2411" t="s">
        <v>3578</v>
      </c>
      <c r="C526" s="2411" t="s">
        <v>536</v>
      </c>
      <c r="D526" s="1611" t="s">
        <v>515</v>
      </c>
      <c r="E526" s="1611" t="s">
        <v>259</v>
      </c>
      <c r="F526" s="1634">
        <v>333</v>
      </c>
      <c r="G526" s="1634">
        <v>333</v>
      </c>
      <c r="H526" s="2431">
        <v>210.79999999999998</v>
      </c>
      <c r="I526" s="2431">
        <v>266.39999999999998</v>
      </c>
      <c r="J526" s="2431">
        <v>0.87060000000000004</v>
      </c>
      <c r="K526" s="2431">
        <v>39.090000000000003</v>
      </c>
      <c r="L526" s="1634">
        <v>59327</v>
      </c>
      <c r="M526" s="1634">
        <f t="shared" si="107"/>
        <v>91066</v>
      </c>
      <c r="N526" s="1634">
        <f t="shared" si="108"/>
        <v>0</v>
      </c>
      <c r="O526" s="1634">
        <v>333</v>
      </c>
      <c r="P526" s="2431">
        <v>256.79999999999995</v>
      </c>
      <c r="Q526" s="2431">
        <v>266.39999999999998</v>
      </c>
      <c r="R526" s="2431">
        <v>0.86409999999999998</v>
      </c>
      <c r="S526" s="2431">
        <v>33.869999999999997</v>
      </c>
      <c r="T526" s="1634">
        <v>64710</v>
      </c>
      <c r="U526" s="1634">
        <f t="shared" si="109"/>
        <v>114636</v>
      </c>
      <c r="V526" s="1634">
        <f t="shared" si="110"/>
        <v>0</v>
      </c>
      <c r="W526" s="2434">
        <v>333</v>
      </c>
      <c r="X526" s="2434">
        <v>218.6</v>
      </c>
      <c r="Y526" s="2434">
        <v>266.39999999999998</v>
      </c>
      <c r="Z526" s="2434">
        <v>0.97850000000000004</v>
      </c>
      <c r="AA526" s="2434">
        <v>34.18</v>
      </c>
      <c r="AB526" s="2434">
        <v>53803</v>
      </c>
      <c r="AC526" s="1634">
        <f t="shared" si="111"/>
        <v>94435</v>
      </c>
      <c r="AD526" s="1634">
        <f t="shared" si="112"/>
        <v>0</v>
      </c>
      <c r="AE526" s="2434">
        <v>333</v>
      </c>
      <c r="AF526" s="1634">
        <v>222</v>
      </c>
      <c r="AG526" s="1634">
        <v>266.39999999999998</v>
      </c>
      <c r="AH526" s="1634">
        <v>0.97909999999999997</v>
      </c>
      <c r="AI526" s="1634">
        <v>37.479999999999997</v>
      </c>
      <c r="AJ526" s="1634">
        <v>61908</v>
      </c>
      <c r="AK526" s="1634">
        <f t="shared" si="113"/>
        <v>99101</v>
      </c>
      <c r="AL526" s="1634">
        <f t="shared" si="114"/>
        <v>0</v>
      </c>
      <c r="AM526" s="1634">
        <v>333</v>
      </c>
      <c r="AN526" s="1634">
        <v>232.4</v>
      </c>
      <c r="AO526" s="1634">
        <v>266.39999999999998</v>
      </c>
      <c r="AP526" s="1634">
        <v>0.98609999999999998</v>
      </c>
      <c r="AQ526" s="2431">
        <v>36.18</v>
      </c>
      <c r="AR526" s="1634">
        <v>62550</v>
      </c>
      <c r="AS526" s="1634">
        <f t="shared" si="115"/>
        <v>103743</v>
      </c>
      <c r="AT526" s="1634">
        <f t="shared" si="116"/>
        <v>0</v>
      </c>
      <c r="AU526" s="1634">
        <v>333</v>
      </c>
      <c r="AV526" s="1634">
        <v>249</v>
      </c>
      <c r="AW526" s="1634">
        <v>266.39999999999998</v>
      </c>
      <c r="AX526" s="1634">
        <v>0.98209999999999997</v>
      </c>
      <c r="AY526" s="1634">
        <v>30</v>
      </c>
      <c r="AZ526" s="1634">
        <v>53790</v>
      </c>
      <c r="BA526" s="1634">
        <f t="shared" si="117"/>
        <v>107568</v>
      </c>
      <c r="BB526" s="1634">
        <f t="shared" si="118"/>
        <v>0</v>
      </c>
    </row>
    <row r="527" spans="1:54" ht="15">
      <c r="A527" s="2456">
        <f t="shared" si="119"/>
        <v>522</v>
      </c>
      <c r="B527" s="2411" t="s">
        <v>3580</v>
      </c>
      <c r="C527" s="2411" t="s">
        <v>536</v>
      </c>
      <c r="D527" s="1611" t="s">
        <v>515</v>
      </c>
      <c r="E527" s="1611" t="s">
        <v>259</v>
      </c>
      <c r="F527" s="1634">
        <v>333</v>
      </c>
      <c r="G527" s="1634">
        <v>333</v>
      </c>
      <c r="H527" s="2431">
        <v>151.60000000000002</v>
      </c>
      <c r="I527" s="2431">
        <v>266.39999999999998</v>
      </c>
      <c r="J527" s="2431">
        <v>0.99680000000000002</v>
      </c>
      <c r="K527" s="2431">
        <v>76.739999999999995</v>
      </c>
      <c r="L527" s="1634">
        <v>83765</v>
      </c>
      <c r="M527" s="1634">
        <f t="shared" si="107"/>
        <v>65491</v>
      </c>
      <c r="N527" s="1634">
        <f t="shared" si="108"/>
        <v>18274</v>
      </c>
      <c r="O527" s="1634">
        <v>333</v>
      </c>
      <c r="P527" s="2431">
        <v>178</v>
      </c>
      <c r="Q527" s="2431">
        <v>266.39999999999998</v>
      </c>
      <c r="R527" s="2431">
        <v>0.94450000000000001</v>
      </c>
      <c r="S527" s="2431">
        <v>56.53</v>
      </c>
      <c r="T527" s="1634">
        <v>74870</v>
      </c>
      <c r="U527" s="1634">
        <f t="shared" si="109"/>
        <v>79459</v>
      </c>
      <c r="V527" s="1634">
        <f t="shared" si="110"/>
        <v>0</v>
      </c>
      <c r="W527" s="2434">
        <v>333</v>
      </c>
      <c r="X527" s="2434">
        <v>150.79999999999998</v>
      </c>
      <c r="Y527" s="2434">
        <v>266.39999999999998</v>
      </c>
      <c r="Z527" s="2434">
        <v>0.99380000000000002</v>
      </c>
      <c r="AA527" s="2434">
        <v>74.3</v>
      </c>
      <c r="AB527" s="2434">
        <v>80675</v>
      </c>
      <c r="AC527" s="1634">
        <f t="shared" si="111"/>
        <v>65146</v>
      </c>
      <c r="AD527" s="1634">
        <f t="shared" si="112"/>
        <v>15529</v>
      </c>
      <c r="AE527" s="2434">
        <v>333</v>
      </c>
      <c r="AF527" s="1634">
        <v>158.79999999999998</v>
      </c>
      <c r="AG527" s="1634">
        <v>266.39999999999998</v>
      </c>
      <c r="AH527" s="1634">
        <v>0.99019999999999997</v>
      </c>
      <c r="AI527" s="1634">
        <v>72.98</v>
      </c>
      <c r="AJ527" s="1634">
        <v>86225</v>
      </c>
      <c r="AK527" s="1634">
        <f t="shared" si="113"/>
        <v>70888</v>
      </c>
      <c r="AL527" s="1634">
        <f t="shared" si="114"/>
        <v>15337</v>
      </c>
      <c r="AM527" s="1634">
        <v>333</v>
      </c>
      <c r="AN527" s="1634">
        <v>162.39999999999998</v>
      </c>
      <c r="AO527" s="1634">
        <v>266.39999999999998</v>
      </c>
      <c r="AP527" s="1634">
        <v>0.98839999999999995</v>
      </c>
      <c r="AQ527" s="2431">
        <v>74.66</v>
      </c>
      <c r="AR527" s="1634">
        <v>90205</v>
      </c>
      <c r="AS527" s="1634">
        <f t="shared" si="115"/>
        <v>72495</v>
      </c>
      <c r="AT527" s="1634">
        <f t="shared" si="116"/>
        <v>17710</v>
      </c>
      <c r="AU527" s="1634">
        <v>333</v>
      </c>
      <c r="AV527" s="1634">
        <v>167.2</v>
      </c>
      <c r="AW527" s="1634">
        <v>266.39999999999998</v>
      </c>
      <c r="AX527" s="1634">
        <v>0.98850000000000005</v>
      </c>
      <c r="AY527" s="1634">
        <v>73.19</v>
      </c>
      <c r="AZ527" s="1634">
        <v>88110</v>
      </c>
      <c r="BA527" s="1634">
        <f t="shared" si="117"/>
        <v>72230</v>
      </c>
      <c r="BB527" s="1634">
        <f t="shared" si="118"/>
        <v>15880</v>
      </c>
    </row>
    <row r="528" spans="1:54" ht="15">
      <c r="A528" s="2456">
        <f t="shared" si="119"/>
        <v>523</v>
      </c>
      <c r="B528" s="2411" t="s">
        <v>3579</v>
      </c>
      <c r="C528" s="2411" t="s">
        <v>634</v>
      </c>
      <c r="D528" s="1611" t="s">
        <v>515</v>
      </c>
      <c r="E528" s="1611" t="s">
        <v>259</v>
      </c>
      <c r="F528" s="1634">
        <v>333</v>
      </c>
      <c r="G528" s="1634">
        <v>333</v>
      </c>
      <c r="H528" s="2431">
        <v>101.6</v>
      </c>
      <c r="I528" s="2431">
        <v>266.39999999999998</v>
      </c>
      <c r="J528" s="2431">
        <v>0.98729999999999996</v>
      </c>
      <c r="K528" s="2431">
        <v>31</v>
      </c>
      <c r="L528" s="1634">
        <v>22676</v>
      </c>
      <c r="M528" s="1634">
        <f t="shared" si="107"/>
        <v>43891</v>
      </c>
      <c r="N528" s="1634">
        <f t="shared" si="108"/>
        <v>0</v>
      </c>
      <c r="O528" s="1634">
        <v>333</v>
      </c>
      <c r="P528" s="2431">
        <v>107.52</v>
      </c>
      <c r="Q528" s="2431">
        <v>266.39999999999998</v>
      </c>
      <c r="R528" s="2431">
        <v>0.99160000000000004</v>
      </c>
      <c r="S528" s="2431">
        <v>29.76</v>
      </c>
      <c r="T528" s="1634">
        <v>23807</v>
      </c>
      <c r="U528" s="1634">
        <f t="shared" si="109"/>
        <v>47997</v>
      </c>
      <c r="V528" s="1634">
        <f t="shared" si="110"/>
        <v>0</v>
      </c>
      <c r="W528" s="2434">
        <v>333</v>
      </c>
      <c r="X528" s="2434">
        <v>106.24</v>
      </c>
      <c r="Y528" s="2434">
        <v>266.39999999999998</v>
      </c>
      <c r="Z528" s="2434">
        <v>0.99450000000000005</v>
      </c>
      <c r="AA528" s="2434">
        <v>28.46</v>
      </c>
      <c r="AB528" s="2434">
        <v>21768</v>
      </c>
      <c r="AC528" s="1634">
        <f t="shared" si="111"/>
        <v>45896</v>
      </c>
      <c r="AD528" s="1634">
        <f t="shared" si="112"/>
        <v>0</v>
      </c>
      <c r="AE528" s="2434">
        <v>333</v>
      </c>
      <c r="AF528" s="1634">
        <v>98.240000000000009</v>
      </c>
      <c r="AG528" s="1634">
        <v>266.39999999999998</v>
      </c>
      <c r="AH528" s="1634">
        <v>0.99670000000000003</v>
      </c>
      <c r="AI528" s="1634">
        <v>34.369999999999997</v>
      </c>
      <c r="AJ528" s="1634">
        <v>25124</v>
      </c>
      <c r="AK528" s="1634">
        <f t="shared" si="113"/>
        <v>43854</v>
      </c>
      <c r="AL528" s="1634">
        <f t="shared" si="114"/>
        <v>0</v>
      </c>
      <c r="AM528" s="1634">
        <v>333</v>
      </c>
      <c r="AN528" s="1634">
        <v>91.679999999999993</v>
      </c>
      <c r="AO528" s="1634">
        <v>266.39999999999998</v>
      </c>
      <c r="AP528" s="1634">
        <v>0.99519999999999997</v>
      </c>
      <c r="AQ528" s="2431">
        <v>35.94</v>
      </c>
      <c r="AR528" s="1634">
        <v>24518</v>
      </c>
      <c r="AS528" s="1634">
        <f t="shared" si="115"/>
        <v>40926</v>
      </c>
      <c r="AT528" s="1634">
        <f t="shared" si="116"/>
        <v>0</v>
      </c>
      <c r="AU528" s="1634">
        <v>333</v>
      </c>
      <c r="AV528" s="1634">
        <v>107.04</v>
      </c>
      <c r="AW528" s="1634">
        <v>266.39999999999998</v>
      </c>
      <c r="AX528" s="1634">
        <v>0.9879</v>
      </c>
      <c r="AY528" s="1634">
        <v>29.12</v>
      </c>
      <c r="AZ528" s="1634">
        <v>22442</v>
      </c>
      <c r="BA528" s="1634">
        <f t="shared" si="117"/>
        <v>46241</v>
      </c>
      <c r="BB528" s="1634">
        <f t="shared" si="118"/>
        <v>0</v>
      </c>
    </row>
    <row r="529" spans="1:54" ht="15">
      <c r="A529" s="2456">
        <f t="shared" si="119"/>
        <v>524</v>
      </c>
      <c r="B529" s="2411" t="s">
        <v>3582</v>
      </c>
      <c r="C529" s="2411" t="s">
        <v>536</v>
      </c>
      <c r="D529" s="1611" t="s">
        <v>515</v>
      </c>
      <c r="E529" s="1611" t="s">
        <v>259</v>
      </c>
      <c r="F529" s="1634">
        <v>333</v>
      </c>
      <c r="G529" s="1634">
        <v>333</v>
      </c>
      <c r="H529" s="2431">
        <v>289.43520000000001</v>
      </c>
      <c r="I529" s="2431">
        <v>289.44</v>
      </c>
      <c r="J529" s="2431">
        <v>0.95940000000000003</v>
      </c>
      <c r="K529" s="2431">
        <v>17.190000000000001</v>
      </c>
      <c r="L529" s="1634">
        <v>35833</v>
      </c>
      <c r="M529" s="1634">
        <f t="shared" si="107"/>
        <v>125036</v>
      </c>
      <c r="N529" s="1634">
        <f t="shared" si="108"/>
        <v>0</v>
      </c>
      <c r="O529" s="1634">
        <v>333</v>
      </c>
      <c r="P529" s="2431">
        <v>296.58240000000001</v>
      </c>
      <c r="Q529" s="2431">
        <v>296.58</v>
      </c>
      <c r="R529" s="2431">
        <v>0.94789999999999996</v>
      </c>
      <c r="S529" s="2431">
        <v>23.4</v>
      </c>
      <c r="T529" s="1634">
        <v>51637</v>
      </c>
      <c r="U529" s="1634">
        <f t="shared" si="109"/>
        <v>132394</v>
      </c>
      <c r="V529" s="1634">
        <f t="shared" si="110"/>
        <v>0</v>
      </c>
      <c r="W529" s="2434">
        <v>333</v>
      </c>
      <c r="X529" s="2434">
        <v>297.93119999999999</v>
      </c>
      <c r="Y529" s="2434">
        <v>297.93</v>
      </c>
      <c r="Z529" s="2434">
        <v>0.94810000000000005</v>
      </c>
      <c r="AA529" s="2434">
        <v>15.36</v>
      </c>
      <c r="AB529" s="2434">
        <v>32939</v>
      </c>
      <c r="AC529" s="1634">
        <f t="shared" si="111"/>
        <v>128706</v>
      </c>
      <c r="AD529" s="1634">
        <f t="shared" si="112"/>
        <v>0</v>
      </c>
      <c r="AE529" s="2434">
        <v>333</v>
      </c>
      <c r="AF529" s="1634">
        <v>379.74720000000002</v>
      </c>
      <c r="AG529" s="1634">
        <v>379.75</v>
      </c>
      <c r="AH529" s="1634">
        <v>0.89849999999999997</v>
      </c>
      <c r="AI529" s="1634">
        <v>45.29</v>
      </c>
      <c r="AJ529" s="1634">
        <v>127968</v>
      </c>
      <c r="AK529" s="1634">
        <f t="shared" si="113"/>
        <v>169519</v>
      </c>
      <c r="AL529" s="1634">
        <f t="shared" si="114"/>
        <v>0</v>
      </c>
      <c r="AM529" s="1634">
        <v>333</v>
      </c>
      <c r="AN529" s="1634">
        <v>389.40719999999999</v>
      </c>
      <c r="AO529" s="1634">
        <v>389.41</v>
      </c>
      <c r="AP529" s="1634">
        <v>0.86660000000000004</v>
      </c>
      <c r="AQ529" s="2431">
        <v>49.18</v>
      </c>
      <c r="AR529" s="1634">
        <v>142476</v>
      </c>
      <c r="AS529" s="1634">
        <f t="shared" si="115"/>
        <v>173831</v>
      </c>
      <c r="AT529" s="1634">
        <f t="shared" si="116"/>
        <v>0</v>
      </c>
      <c r="AU529" s="1634">
        <v>333</v>
      </c>
      <c r="AV529" s="1634">
        <v>342.54880000000003</v>
      </c>
      <c r="AW529" s="1634">
        <v>342.55</v>
      </c>
      <c r="AX529" s="1634">
        <v>0.93769999999999998</v>
      </c>
      <c r="AY529" s="1634">
        <v>56.37</v>
      </c>
      <c r="AZ529" s="1634">
        <v>139023</v>
      </c>
      <c r="BA529" s="1634">
        <f t="shared" si="117"/>
        <v>147981</v>
      </c>
      <c r="BB529" s="1634">
        <f t="shared" si="118"/>
        <v>0</v>
      </c>
    </row>
    <row r="530" spans="1:54" ht="15">
      <c r="A530" s="2456">
        <f t="shared" si="119"/>
        <v>525</v>
      </c>
      <c r="B530" s="2411" t="s">
        <v>3581</v>
      </c>
      <c r="C530" s="2411" t="s">
        <v>536</v>
      </c>
      <c r="D530" s="1611" t="s">
        <v>515</v>
      </c>
      <c r="E530" s="1611" t="s">
        <v>259</v>
      </c>
      <c r="F530" s="1634">
        <v>333</v>
      </c>
      <c r="G530" s="1634">
        <v>333</v>
      </c>
      <c r="H530" s="2431">
        <v>307.21199999999999</v>
      </c>
      <c r="I530" s="2431">
        <v>307.20999999999998</v>
      </c>
      <c r="J530" s="2431">
        <v>0.95009999999999994</v>
      </c>
      <c r="K530" s="2431">
        <v>18.18</v>
      </c>
      <c r="L530" s="1634">
        <v>40204</v>
      </c>
      <c r="M530" s="1634">
        <f t="shared" si="107"/>
        <v>132716</v>
      </c>
      <c r="N530" s="1634">
        <f t="shared" si="108"/>
        <v>0</v>
      </c>
      <c r="O530" s="1634">
        <v>333</v>
      </c>
      <c r="P530" s="2431">
        <v>313.14800000000002</v>
      </c>
      <c r="Q530" s="2431">
        <v>313.14999999999998</v>
      </c>
      <c r="R530" s="2431">
        <v>0.94169999999999998</v>
      </c>
      <c r="S530" s="2431">
        <v>40.51</v>
      </c>
      <c r="T530" s="1634">
        <v>94372</v>
      </c>
      <c r="U530" s="1634">
        <f t="shared" si="109"/>
        <v>139789</v>
      </c>
      <c r="V530" s="1634">
        <f t="shared" si="110"/>
        <v>0</v>
      </c>
      <c r="W530" s="2434">
        <v>333</v>
      </c>
      <c r="X530" s="2434">
        <v>315.32800000000003</v>
      </c>
      <c r="Y530" s="2434">
        <v>315.33</v>
      </c>
      <c r="Z530" s="2434">
        <v>0.94110000000000005</v>
      </c>
      <c r="AA530" s="2434">
        <v>35.5</v>
      </c>
      <c r="AB530" s="2434">
        <v>80601</v>
      </c>
      <c r="AC530" s="1634">
        <f t="shared" si="111"/>
        <v>136222</v>
      </c>
      <c r="AD530" s="1634">
        <f t="shared" si="112"/>
        <v>0</v>
      </c>
      <c r="AE530" s="2434">
        <v>333</v>
      </c>
      <c r="AF530" s="1634">
        <v>315.18799999999999</v>
      </c>
      <c r="AG530" s="1634">
        <v>315.19</v>
      </c>
      <c r="AH530" s="1634">
        <v>0.93799999999999994</v>
      </c>
      <c r="AI530" s="1634">
        <v>45.2</v>
      </c>
      <c r="AJ530" s="1634">
        <v>105983</v>
      </c>
      <c r="AK530" s="1634">
        <f t="shared" si="113"/>
        <v>140700</v>
      </c>
      <c r="AL530" s="1634">
        <f t="shared" si="114"/>
        <v>0</v>
      </c>
      <c r="AM530" s="1634">
        <v>333</v>
      </c>
      <c r="AN530" s="1634">
        <v>317.86400000000003</v>
      </c>
      <c r="AO530" s="1634">
        <v>317.86</v>
      </c>
      <c r="AP530" s="1634">
        <v>0.93310000000000004</v>
      </c>
      <c r="AQ530" s="2431">
        <v>52.76</v>
      </c>
      <c r="AR530" s="1634">
        <v>124780</v>
      </c>
      <c r="AS530" s="1634">
        <f t="shared" si="115"/>
        <v>141894</v>
      </c>
      <c r="AT530" s="1634">
        <f t="shared" si="116"/>
        <v>0</v>
      </c>
      <c r="AU530" s="1634">
        <v>333</v>
      </c>
      <c r="AV530" s="1634">
        <v>328.31600000000003</v>
      </c>
      <c r="AW530" s="1634">
        <v>328.32</v>
      </c>
      <c r="AX530" s="1634">
        <v>0.92249999999999999</v>
      </c>
      <c r="AY530" s="1634">
        <v>45.88</v>
      </c>
      <c r="AZ530" s="1634">
        <v>108467</v>
      </c>
      <c r="BA530" s="1634">
        <f t="shared" si="117"/>
        <v>141833</v>
      </c>
      <c r="BB530" s="1634">
        <f t="shared" si="118"/>
        <v>0</v>
      </c>
    </row>
    <row r="531" spans="1:54" ht="15">
      <c r="A531" s="2456">
        <f t="shared" si="119"/>
        <v>526</v>
      </c>
      <c r="B531" s="2411" t="s">
        <v>3583</v>
      </c>
      <c r="C531" s="2411" t="s">
        <v>627</v>
      </c>
      <c r="D531" s="1611" t="s">
        <v>515</v>
      </c>
      <c r="E531" s="1611" t="s">
        <v>259</v>
      </c>
      <c r="F531" s="1634">
        <v>333</v>
      </c>
      <c r="G531" s="1634">
        <v>333</v>
      </c>
      <c r="H531" s="2431">
        <v>26.666399999999999</v>
      </c>
      <c r="I531" s="2431">
        <v>333</v>
      </c>
      <c r="J531" s="2431">
        <v>0.97899999999999998</v>
      </c>
      <c r="K531" s="2431">
        <v>53.651578182448489</v>
      </c>
      <c r="L531" s="1634">
        <v>10301</v>
      </c>
      <c r="M531" s="1634">
        <f t="shared" si="107"/>
        <v>11520</v>
      </c>
      <c r="N531" s="1634">
        <f t="shared" si="108"/>
        <v>0</v>
      </c>
      <c r="O531" s="1634">
        <v>333</v>
      </c>
      <c r="P531" s="2431">
        <v>30.1128</v>
      </c>
      <c r="Q531" s="2431">
        <v>333</v>
      </c>
      <c r="R531" s="2431">
        <v>0.98180000000000001</v>
      </c>
      <c r="S531" s="2431">
        <v>47.464901147313334</v>
      </c>
      <c r="T531" s="1634">
        <v>10634</v>
      </c>
      <c r="U531" s="1634">
        <f t="shared" si="109"/>
        <v>13442</v>
      </c>
      <c r="V531" s="1634">
        <f t="shared" si="110"/>
        <v>0</v>
      </c>
      <c r="W531" s="2434">
        <v>333</v>
      </c>
      <c r="X531" s="2434">
        <v>30.328800000000001</v>
      </c>
      <c r="Y531" s="2434">
        <v>333</v>
      </c>
      <c r="Z531" s="2434">
        <v>0.97840000000000005</v>
      </c>
      <c r="AA531" s="2435">
        <v>51.491211873422834</v>
      </c>
      <c r="AB531" s="2434">
        <v>11244</v>
      </c>
      <c r="AC531" s="1634">
        <f t="shared" si="111"/>
        <v>13102</v>
      </c>
      <c r="AD531" s="1634">
        <f t="shared" si="112"/>
        <v>0</v>
      </c>
      <c r="AE531" s="2434">
        <v>333</v>
      </c>
      <c r="AF531" s="1634">
        <v>29.049599999999998</v>
      </c>
      <c r="AG531" s="1634">
        <v>333</v>
      </c>
      <c r="AH531" s="1634">
        <v>0.97660000000000002</v>
      </c>
      <c r="AI531" s="2431">
        <f>+AJ531/(24*31*AF531)*100</f>
        <v>46.504628642564917</v>
      </c>
      <c r="AJ531" s="1634">
        <v>10051</v>
      </c>
      <c r="AK531" s="1634">
        <f t="shared" si="113"/>
        <v>12968</v>
      </c>
      <c r="AL531" s="1634">
        <f t="shared" si="114"/>
        <v>0</v>
      </c>
      <c r="AM531" s="1634">
        <v>333</v>
      </c>
      <c r="AN531" s="1634">
        <v>32.248799999999996</v>
      </c>
      <c r="AO531" s="1634">
        <v>333</v>
      </c>
      <c r="AP531" s="1634">
        <v>0.97829999999999995</v>
      </c>
      <c r="AQ531" s="2435">
        <f>+AR531/(24*31*AN531)*100</f>
        <v>42.516377370247405</v>
      </c>
      <c r="AR531" s="1634">
        <v>10201</v>
      </c>
      <c r="AS531" s="1634">
        <f t="shared" si="115"/>
        <v>14396</v>
      </c>
      <c r="AT531" s="1634">
        <f t="shared" si="116"/>
        <v>0</v>
      </c>
      <c r="AU531" s="1634">
        <v>333</v>
      </c>
      <c r="AV531" s="1634">
        <v>28.348800000000001</v>
      </c>
      <c r="AW531" s="1634">
        <v>333</v>
      </c>
      <c r="AX531" s="1634">
        <v>0.97819999999999996</v>
      </c>
      <c r="AY531" s="2431">
        <f>+AZ531/(24*30*AV531)*100</f>
        <v>49.664065733528986</v>
      </c>
      <c r="AZ531" s="1634">
        <v>10137</v>
      </c>
      <c r="BA531" s="1634">
        <f t="shared" si="117"/>
        <v>12247</v>
      </c>
      <c r="BB531" s="1634">
        <f t="shared" si="118"/>
        <v>0</v>
      </c>
    </row>
    <row r="532" spans="1:54" ht="15">
      <c r="A532" s="2456">
        <f t="shared" si="119"/>
        <v>527</v>
      </c>
      <c r="B532" s="2411" t="s">
        <v>3584</v>
      </c>
      <c r="C532" s="2411" t="s">
        <v>634</v>
      </c>
      <c r="D532" s="1611" t="s">
        <v>515</v>
      </c>
      <c r="E532" s="1611" t="s">
        <v>259</v>
      </c>
      <c r="F532" s="1634">
        <v>334</v>
      </c>
      <c r="G532" s="1634">
        <v>334</v>
      </c>
      <c r="H532" s="2431">
        <v>117.92</v>
      </c>
      <c r="I532" s="2431">
        <v>267.2</v>
      </c>
      <c r="J532" s="2431">
        <v>0.94730000000000003</v>
      </c>
      <c r="K532" s="2431">
        <v>35.909999999999997</v>
      </c>
      <c r="L532" s="1634">
        <v>30490</v>
      </c>
      <c r="M532" s="1634">
        <f t="shared" si="107"/>
        <v>50941</v>
      </c>
      <c r="N532" s="1634">
        <f t="shared" si="108"/>
        <v>0</v>
      </c>
      <c r="O532" s="1634">
        <v>334</v>
      </c>
      <c r="P532" s="2431">
        <v>125.6</v>
      </c>
      <c r="Q532" s="2431">
        <v>267.2</v>
      </c>
      <c r="R532" s="2431">
        <v>0.93879999999999997</v>
      </c>
      <c r="S532" s="2431">
        <v>33.83</v>
      </c>
      <c r="T532" s="1634">
        <v>31610</v>
      </c>
      <c r="U532" s="1634">
        <f t="shared" si="109"/>
        <v>56068</v>
      </c>
      <c r="V532" s="1634">
        <f t="shared" si="110"/>
        <v>0</v>
      </c>
      <c r="W532" s="2434">
        <v>334</v>
      </c>
      <c r="X532" s="2434">
        <v>130.72</v>
      </c>
      <c r="Y532" s="2434">
        <v>267.2</v>
      </c>
      <c r="Z532" s="2434">
        <v>0.93840000000000001</v>
      </c>
      <c r="AA532" s="2434">
        <v>29.19</v>
      </c>
      <c r="AB532" s="2434">
        <v>27476</v>
      </c>
      <c r="AC532" s="1634">
        <f t="shared" si="111"/>
        <v>56471</v>
      </c>
      <c r="AD532" s="1634">
        <f t="shared" si="112"/>
        <v>0</v>
      </c>
      <c r="AE532" s="2434">
        <v>334</v>
      </c>
      <c r="AF532" s="1634">
        <v>118.56</v>
      </c>
      <c r="AG532" s="1634">
        <v>267.2</v>
      </c>
      <c r="AH532" s="1634">
        <v>0.94450000000000001</v>
      </c>
      <c r="AI532" s="1634">
        <v>33.159999999999997</v>
      </c>
      <c r="AJ532" s="1634">
        <v>29248</v>
      </c>
      <c r="AK532" s="1634">
        <f t="shared" si="113"/>
        <v>52925</v>
      </c>
      <c r="AL532" s="1634">
        <f t="shared" si="114"/>
        <v>0</v>
      </c>
      <c r="AM532" s="1634">
        <v>334</v>
      </c>
      <c r="AN532" s="1634">
        <v>131.68</v>
      </c>
      <c r="AO532" s="1634">
        <v>267.2</v>
      </c>
      <c r="AP532" s="1634">
        <v>0.93630000000000002</v>
      </c>
      <c r="AQ532" s="2431">
        <v>29.85</v>
      </c>
      <c r="AR532" s="1634">
        <v>29244</v>
      </c>
      <c r="AS532" s="1634">
        <f t="shared" si="115"/>
        <v>58782</v>
      </c>
      <c r="AT532" s="1634">
        <f t="shared" si="116"/>
        <v>0</v>
      </c>
      <c r="AU532" s="1634">
        <v>334</v>
      </c>
      <c r="AV532" s="1634">
        <v>108.96</v>
      </c>
      <c r="AW532" s="1634">
        <v>267.2</v>
      </c>
      <c r="AX532" s="1634">
        <v>0.93920000000000003</v>
      </c>
      <c r="AY532" s="1634">
        <v>37.32</v>
      </c>
      <c r="AZ532" s="1634">
        <v>29278</v>
      </c>
      <c r="BA532" s="1634">
        <f t="shared" si="117"/>
        <v>47071</v>
      </c>
      <c r="BB532" s="1634">
        <f t="shared" si="118"/>
        <v>0</v>
      </c>
    </row>
    <row r="533" spans="1:54" ht="15">
      <c r="A533" s="2456">
        <f t="shared" si="119"/>
        <v>528</v>
      </c>
      <c r="B533" s="2411" t="s">
        <v>3586</v>
      </c>
      <c r="C533" s="2411" t="s">
        <v>3156</v>
      </c>
      <c r="D533" s="1611" t="s">
        <v>515</v>
      </c>
      <c r="E533" s="1611" t="s">
        <v>259</v>
      </c>
      <c r="F533" s="1634">
        <v>334</v>
      </c>
      <c r="G533" s="1634">
        <v>334</v>
      </c>
      <c r="H533" s="2431">
        <v>144</v>
      </c>
      <c r="I533" s="2431">
        <v>334</v>
      </c>
      <c r="J533" s="2431">
        <v>0.74239999999999995</v>
      </c>
      <c r="K533" s="2431">
        <v>32.543402777777779</v>
      </c>
      <c r="L533" s="1634">
        <v>33741</v>
      </c>
      <c r="M533" s="1634">
        <f t="shared" si="107"/>
        <v>62208</v>
      </c>
      <c r="N533" s="1634">
        <f t="shared" si="108"/>
        <v>0</v>
      </c>
      <c r="O533" s="1634">
        <v>334</v>
      </c>
      <c r="P533" s="2431">
        <v>151.44</v>
      </c>
      <c r="Q533" s="2431">
        <v>334</v>
      </c>
      <c r="R533" s="2431">
        <v>0.6532</v>
      </c>
      <c r="S533" s="2431">
        <v>29.965023942197909</v>
      </c>
      <c r="T533" s="1634">
        <v>33762</v>
      </c>
      <c r="U533" s="1634">
        <f t="shared" si="109"/>
        <v>67603</v>
      </c>
      <c r="V533" s="1634">
        <f t="shared" si="110"/>
        <v>0</v>
      </c>
      <c r="W533" s="2434">
        <v>334</v>
      </c>
      <c r="X533" s="2434">
        <v>82.56</v>
      </c>
      <c r="Y533" s="2434">
        <v>334</v>
      </c>
      <c r="Z533" s="2434">
        <v>0.51029999999999998</v>
      </c>
      <c r="AA533" s="2435">
        <v>30.573724160206716</v>
      </c>
      <c r="AB533" s="2434">
        <v>18174</v>
      </c>
      <c r="AC533" s="1634">
        <f t="shared" si="111"/>
        <v>35666</v>
      </c>
      <c r="AD533" s="1634">
        <f t="shared" si="112"/>
        <v>0</v>
      </c>
      <c r="AE533" s="2434">
        <v>334</v>
      </c>
      <c r="AF533" s="1634">
        <v>33.6</v>
      </c>
      <c r="AG533" s="1634">
        <v>334</v>
      </c>
      <c r="AH533" s="1634">
        <v>0.29020000000000001</v>
      </c>
      <c r="AI533" s="2431">
        <f>+AJ533/(24*31*AF533)*100</f>
        <v>39.698540706605222</v>
      </c>
      <c r="AJ533" s="1634">
        <v>9924</v>
      </c>
      <c r="AK533" s="1634">
        <f t="shared" si="113"/>
        <v>14999</v>
      </c>
      <c r="AL533" s="1634">
        <f t="shared" si="114"/>
        <v>0</v>
      </c>
      <c r="AM533" s="1634">
        <v>334</v>
      </c>
      <c r="AN533" s="1634">
        <v>108.72</v>
      </c>
      <c r="AO533" s="1634">
        <v>334</v>
      </c>
      <c r="AP533" s="1634">
        <v>0.49259999999999998</v>
      </c>
      <c r="AQ533" s="2431">
        <f>+AR533/(24*31*AN533)*100</f>
        <v>14.371780721118471</v>
      </c>
      <c r="AR533" s="1634">
        <v>11625</v>
      </c>
      <c r="AS533" s="1634">
        <f t="shared" si="115"/>
        <v>48533</v>
      </c>
      <c r="AT533" s="1634">
        <f t="shared" si="116"/>
        <v>0</v>
      </c>
      <c r="AU533" s="1634">
        <v>334</v>
      </c>
      <c r="AV533" s="1634">
        <v>125.28</v>
      </c>
      <c r="AW533" s="1634">
        <v>334</v>
      </c>
      <c r="AX533" s="1634">
        <v>0.70020000000000004</v>
      </c>
      <c r="AY533" s="2431">
        <f>+AZ533/(24*30*AV533)*100</f>
        <v>28.871993401447423</v>
      </c>
      <c r="AZ533" s="1634">
        <v>26043</v>
      </c>
      <c r="BA533" s="1634">
        <f t="shared" si="117"/>
        <v>54121</v>
      </c>
      <c r="BB533" s="1634">
        <f t="shared" si="118"/>
        <v>0</v>
      </c>
    </row>
    <row r="534" spans="1:54" ht="15">
      <c r="A534" s="2456">
        <f t="shared" si="119"/>
        <v>529</v>
      </c>
      <c r="B534" s="2411" t="s">
        <v>3585</v>
      </c>
      <c r="C534" s="2411" t="s">
        <v>749</v>
      </c>
      <c r="D534" s="1611" t="s">
        <v>515</v>
      </c>
      <c r="E534" s="1611" t="s">
        <v>259</v>
      </c>
      <c r="F534" s="1634">
        <v>334</v>
      </c>
      <c r="G534" s="1634">
        <v>334</v>
      </c>
      <c r="H534" s="2431">
        <v>146.75399999999999</v>
      </c>
      <c r="I534" s="2431">
        <v>267.2</v>
      </c>
      <c r="J534" s="2431">
        <v>0.9889</v>
      </c>
      <c r="K534" s="2431">
        <v>55.2</v>
      </c>
      <c r="L534" s="1634">
        <v>58323</v>
      </c>
      <c r="M534" s="1634">
        <f t="shared" si="107"/>
        <v>63398</v>
      </c>
      <c r="N534" s="1634">
        <f t="shared" si="108"/>
        <v>0</v>
      </c>
      <c r="O534" s="1634">
        <v>334</v>
      </c>
      <c r="P534" s="2431">
        <v>156.73920000000001</v>
      </c>
      <c r="Q534" s="2431">
        <v>267.2</v>
      </c>
      <c r="R534" s="2431">
        <v>0.98860000000000003</v>
      </c>
      <c r="S534" s="2431">
        <v>55.31</v>
      </c>
      <c r="T534" s="1634">
        <v>64497</v>
      </c>
      <c r="U534" s="1634">
        <f t="shared" si="109"/>
        <v>69968</v>
      </c>
      <c r="V534" s="1634">
        <f t="shared" si="110"/>
        <v>0</v>
      </c>
      <c r="W534" s="2434">
        <v>334</v>
      </c>
      <c r="X534" s="2434">
        <v>158.8296</v>
      </c>
      <c r="Y534" s="2434">
        <v>267.2</v>
      </c>
      <c r="Z534" s="2434">
        <v>0.98839999999999995</v>
      </c>
      <c r="AA534" s="2434">
        <v>55.58</v>
      </c>
      <c r="AB534" s="2434">
        <v>63564</v>
      </c>
      <c r="AC534" s="1634">
        <f t="shared" si="111"/>
        <v>68614</v>
      </c>
      <c r="AD534" s="1634">
        <f t="shared" si="112"/>
        <v>0</v>
      </c>
      <c r="AE534" s="2434">
        <v>334</v>
      </c>
      <c r="AF534" s="1634">
        <v>153.63720000000001</v>
      </c>
      <c r="AG534" s="1634">
        <v>267.2</v>
      </c>
      <c r="AH534" s="1634">
        <v>0.98860000000000003</v>
      </c>
      <c r="AI534" s="1634">
        <v>58.69</v>
      </c>
      <c r="AJ534" s="1634">
        <v>67092</v>
      </c>
      <c r="AK534" s="1634">
        <f t="shared" si="113"/>
        <v>68584</v>
      </c>
      <c r="AL534" s="1634">
        <f t="shared" si="114"/>
        <v>0</v>
      </c>
      <c r="AM534" s="1634">
        <v>334</v>
      </c>
      <c r="AN534" s="1634">
        <v>161.3844</v>
      </c>
      <c r="AO534" s="1634">
        <v>267.2</v>
      </c>
      <c r="AP534" s="1634">
        <v>0.98770000000000002</v>
      </c>
      <c r="AQ534" s="2431">
        <v>58.71</v>
      </c>
      <c r="AR534" s="1634">
        <v>70492</v>
      </c>
      <c r="AS534" s="1634">
        <f t="shared" si="115"/>
        <v>72042</v>
      </c>
      <c r="AT534" s="1634">
        <f t="shared" si="116"/>
        <v>0</v>
      </c>
      <c r="AU534" s="1634">
        <v>334</v>
      </c>
      <c r="AV534" s="1634">
        <v>158.16120000000001</v>
      </c>
      <c r="AW534" s="1634">
        <v>267.2</v>
      </c>
      <c r="AX534" s="1634">
        <v>0.98970000000000002</v>
      </c>
      <c r="AY534" s="1634">
        <v>59.8</v>
      </c>
      <c r="AZ534" s="1634">
        <v>68100</v>
      </c>
      <c r="BA534" s="1634">
        <f t="shared" si="117"/>
        <v>68326</v>
      </c>
      <c r="BB534" s="1634">
        <f t="shared" si="118"/>
        <v>0</v>
      </c>
    </row>
    <row r="535" spans="1:54" ht="15">
      <c r="A535" s="2456">
        <f t="shared" si="119"/>
        <v>530</v>
      </c>
      <c r="B535" s="2411" t="s">
        <v>3587</v>
      </c>
      <c r="C535" s="2411" t="s">
        <v>536</v>
      </c>
      <c r="D535" s="1611" t="s">
        <v>515</v>
      </c>
      <c r="E535" s="1611" t="s">
        <v>259</v>
      </c>
      <c r="F535" s="1634">
        <v>335</v>
      </c>
      <c r="G535" s="1634">
        <v>335</v>
      </c>
      <c r="H535" s="2431">
        <v>411.2</v>
      </c>
      <c r="I535" s="2431">
        <v>411.2</v>
      </c>
      <c r="J535" s="2431">
        <v>0.98399999999999999</v>
      </c>
      <c r="K535" s="2431">
        <v>50.13</v>
      </c>
      <c r="L535" s="1634">
        <v>148406</v>
      </c>
      <c r="M535" s="1634">
        <f t="shared" si="107"/>
        <v>177638</v>
      </c>
      <c r="N535" s="1634">
        <f t="shared" si="108"/>
        <v>0</v>
      </c>
      <c r="O535" s="1634">
        <v>335</v>
      </c>
      <c r="P535" s="2431">
        <v>423.52</v>
      </c>
      <c r="Q535" s="2431">
        <v>423.52</v>
      </c>
      <c r="R535" s="2431">
        <v>0.97540000000000004</v>
      </c>
      <c r="S535" s="2431">
        <v>46.74</v>
      </c>
      <c r="T535" s="1634">
        <v>147282</v>
      </c>
      <c r="U535" s="1634">
        <f t="shared" si="109"/>
        <v>189059</v>
      </c>
      <c r="V535" s="1634">
        <f t="shared" si="110"/>
        <v>0</v>
      </c>
      <c r="W535" s="2434">
        <v>335</v>
      </c>
      <c r="X535" s="2434">
        <v>438.23999999999995</v>
      </c>
      <c r="Y535" s="2434">
        <v>438.24</v>
      </c>
      <c r="Z535" s="2434">
        <v>0.97430000000000005</v>
      </c>
      <c r="AA535" s="2434">
        <v>45.77</v>
      </c>
      <c r="AB535" s="2434">
        <v>144416</v>
      </c>
      <c r="AC535" s="1634">
        <f t="shared" si="111"/>
        <v>189320</v>
      </c>
      <c r="AD535" s="1634">
        <f t="shared" si="112"/>
        <v>0</v>
      </c>
      <c r="AE535" s="2434">
        <v>335</v>
      </c>
      <c r="AF535" s="1634">
        <v>431.20000000000005</v>
      </c>
      <c r="AG535" s="1634">
        <v>431.2</v>
      </c>
      <c r="AH535" s="1634">
        <v>0.98160000000000003</v>
      </c>
      <c r="AI535" s="1634">
        <v>48.72</v>
      </c>
      <c r="AJ535" s="1634">
        <v>156286</v>
      </c>
      <c r="AK535" s="1634">
        <f t="shared" si="113"/>
        <v>192488</v>
      </c>
      <c r="AL535" s="1634">
        <f t="shared" si="114"/>
        <v>0</v>
      </c>
      <c r="AM535" s="1634">
        <v>335</v>
      </c>
      <c r="AN535" s="1634">
        <v>432.8</v>
      </c>
      <c r="AO535" s="1634">
        <v>432.8</v>
      </c>
      <c r="AP535" s="1634">
        <v>0.97919999999999996</v>
      </c>
      <c r="AQ535" s="2431">
        <v>49.27</v>
      </c>
      <c r="AR535" s="1634">
        <v>158664</v>
      </c>
      <c r="AS535" s="1634">
        <f t="shared" si="115"/>
        <v>193202</v>
      </c>
      <c r="AT535" s="1634">
        <f t="shared" si="116"/>
        <v>0</v>
      </c>
      <c r="AU535" s="1634">
        <v>335</v>
      </c>
      <c r="AV535" s="1634">
        <v>433.6</v>
      </c>
      <c r="AW535" s="1634">
        <v>433.6</v>
      </c>
      <c r="AX535" s="1634">
        <v>0.97629999999999995</v>
      </c>
      <c r="AY535" s="1634">
        <v>47.06</v>
      </c>
      <c r="AZ535" s="1634">
        <v>146928</v>
      </c>
      <c r="BA535" s="1634">
        <f t="shared" si="117"/>
        <v>187315</v>
      </c>
      <c r="BB535" s="1634">
        <f t="shared" si="118"/>
        <v>0</v>
      </c>
    </row>
    <row r="536" spans="1:54" ht="15">
      <c r="A536" s="2456">
        <f t="shared" si="119"/>
        <v>531</v>
      </c>
      <c r="B536" s="2411" t="s">
        <v>3588</v>
      </c>
      <c r="C536" s="2411" t="s">
        <v>742</v>
      </c>
      <c r="D536" s="1611" t="s">
        <v>515</v>
      </c>
      <c r="E536" s="1611" t="s">
        <v>259</v>
      </c>
      <c r="F536" s="1634">
        <v>341</v>
      </c>
      <c r="G536" s="1634">
        <v>341</v>
      </c>
      <c r="H536" s="2431">
        <v>110</v>
      </c>
      <c r="I536" s="2431">
        <v>272.8</v>
      </c>
      <c r="J536" s="2431">
        <v>0.87350000000000005</v>
      </c>
      <c r="K536" s="2431">
        <v>28.05</v>
      </c>
      <c r="L536" s="1634">
        <v>22213</v>
      </c>
      <c r="M536" s="1634">
        <f t="shared" si="107"/>
        <v>47520</v>
      </c>
      <c r="N536" s="1634">
        <f t="shared" si="108"/>
        <v>0</v>
      </c>
      <c r="O536" s="1634">
        <v>341</v>
      </c>
      <c r="P536" s="2431">
        <v>113.8</v>
      </c>
      <c r="Q536" s="2431">
        <v>272.8</v>
      </c>
      <c r="R536" s="2431">
        <v>0.87749999999999995</v>
      </c>
      <c r="S536" s="2431">
        <v>26.23</v>
      </c>
      <c r="T536" s="1634">
        <v>22212</v>
      </c>
      <c r="U536" s="1634">
        <f t="shared" si="109"/>
        <v>50800</v>
      </c>
      <c r="V536" s="1634">
        <f t="shared" si="110"/>
        <v>0</v>
      </c>
      <c r="W536" s="2434">
        <v>341</v>
      </c>
      <c r="X536" s="2434">
        <v>115.4</v>
      </c>
      <c r="Y536" s="2434">
        <v>272.8</v>
      </c>
      <c r="Z536" s="2434">
        <v>0.87280000000000002</v>
      </c>
      <c r="AA536" s="2434">
        <v>29.44</v>
      </c>
      <c r="AB536" s="2434">
        <v>24462</v>
      </c>
      <c r="AC536" s="1634">
        <f t="shared" si="111"/>
        <v>49853</v>
      </c>
      <c r="AD536" s="1634">
        <f t="shared" si="112"/>
        <v>0</v>
      </c>
      <c r="AE536" s="2434">
        <v>341</v>
      </c>
      <c r="AF536" s="1634">
        <v>111.60000000000001</v>
      </c>
      <c r="AG536" s="1634">
        <v>272.8</v>
      </c>
      <c r="AH536" s="1634">
        <v>0.87239999999999995</v>
      </c>
      <c r="AI536" s="1634">
        <v>31.61</v>
      </c>
      <c r="AJ536" s="1634">
        <v>26248</v>
      </c>
      <c r="AK536" s="1634">
        <f t="shared" si="113"/>
        <v>49818</v>
      </c>
      <c r="AL536" s="1634">
        <f t="shared" si="114"/>
        <v>0</v>
      </c>
      <c r="AM536" s="1634">
        <v>341</v>
      </c>
      <c r="AN536" s="1634">
        <v>116</v>
      </c>
      <c r="AO536" s="1634">
        <v>272.8</v>
      </c>
      <c r="AP536" s="1634">
        <v>0.86609999999999998</v>
      </c>
      <c r="AQ536" s="2431">
        <v>27.23</v>
      </c>
      <c r="AR536" s="1634">
        <v>23497</v>
      </c>
      <c r="AS536" s="1634">
        <f t="shared" si="115"/>
        <v>51782</v>
      </c>
      <c r="AT536" s="1634">
        <f t="shared" si="116"/>
        <v>0</v>
      </c>
      <c r="AU536" s="1634">
        <v>341</v>
      </c>
      <c r="AV536" s="1634">
        <v>111.4</v>
      </c>
      <c r="AW536" s="1634">
        <v>272.8</v>
      </c>
      <c r="AX536" s="1634">
        <v>0.86670000000000003</v>
      </c>
      <c r="AY536" s="1634">
        <v>27.21</v>
      </c>
      <c r="AZ536" s="1634">
        <v>21822</v>
      </c>
      <c r="BA536" s="1634">
        <f t="shared" si="117"/>
        <v>48125</v>
      </c>
      <c r="BB536" s="1634">
        <f t="shared" si="118"/>
        <v>0</v>
      </c>
    </row>
    <row r="537" spans="1:54" ht="15">
      <c r="A537" s="2456">
        <f t="shared" si="119"/>
        <v>532</v>
      </c>
      <c r="B537" s="2411" t="s">
        <v>3463</v>
      </c>
      <c r="C537" s="2411" t="s">
        <v>742</v>
      </c>
      <c r="D537" s="1611" t="s">
        <v>515</v>
      </c>
      <c r="E537" s="1611" t="s">
        <v>259</v>
      </c>
      <c r="F537" s="1634">
        <v>341</v>
      </c>
      <c r="G537" s="1634">
        <v>341</v>
      </c>
      <c r="H537" s="2431">
        <v>272.43799999999999</v>
      </c>
      <c r="I537" s="2431">
        <v>272.8</v>
      </c>
      <c r="J537" s="2431">
        <v>0.95860000000000001</v>
      </c>
      <c r="K537" s="2431">
        <v>62.34</v>
      </c>
      <c r="L537" s="1634">
        <v>122289</v>
      </c>
      <c r="M537" s="1634">
        <f t="shared" si="107"/>
        <v>117693</v>
      </c>
      <c r="N537" s="1634">
        <f t="shared" si="108"/>
        <v>4596</v>
      </c>
      <c r="O537" s="1634">
        <v>341</v>
      </c>
      <c r="P537" s="2431">
        <v>284.25200000000001</v>
      </c>
      <c r="Q537" s="2431">
        <v>284.25</v>
      </c>
      <c r="R537" s="2431">
        <v>0.96230000000000004</v>
      </c>
      <c r="S537" s="2431">
        <v>55.43</v>
      </c>
      <c r="T537" s="1634">
        <v>117228</v>
      </c>
      <c r="U537" s="1634">
        <f t="shared" si="109"/>
        <v>126890</v>
      </c>
      <c r="V537" s="1634">
        <f t="shared" si="110"/>
        <v>0</v>
      </c>
      <c r="W537" s="2434">
        <v>341</v>
      </c>
      <c r="X537" s="2434">
        <v>274.40000000000003</v>
      </c>
      <c r="Y537" s="2434">
        <v>274.39999999999998</v>
      </c>
      <c r="Z537" s="2434">
        <v>0.96150000000000002</v>
      </c>
      <c r="AA537" s="2434">
        <v>64.349999999999994</v>
      </c>
      <c r="AB537" s="2434">
        <v>127129</v>
      </c>
      <c r="AC537" s="1634">
        <f t="shared" si="111"/>
        <v>118541</v>
      </c>
      <c r="AD537" s="1634">
        <f t="shared" si="112"/>
        <v>8588</v>
      </c>
      <c r="AE537" s="2434">
        <v>341</v>
      </c>
      <c r="AF537" s="1634">
        <v>295.18799999999999</v>
      </c>
      <c r="AG537" s="1634">
        <v>295.19</v>
      </c>
      <c r="AH537" s="1634">
        <v>0.9849</v>
      </c>
      <c r="AI537" s="1634">
        <v>62.7</v>
      </c>
      <c r="AJ537" s="1634">
        <v>137710</v>
      </c>
      <c r="AK537" s="1634">
        <f t="shared" si="113"/>
        <v>131772</v>
      </c>
      <c r="AL537" s="1634">
        <f t="shared" si="114"/>
        <v>5938</v>
      </c>
      <c r="AM537" s="1634">
        <v>341</v>
      </c>
      <c r="AN537" s="1634">
        <v>302.22800000000001</v>
      </c>
      <c r="AO537" s="1634">
        <v>302.23</v>
      </c>
      <c r="AP537" s="1634">
        <v>0.98629999999999995</v>
      </c>
      <c r="AQ537" s="2431">
        <v>64.44</v>
      </c>
      <c r="AR537" s="1634">
        <v>144899</v>
      </c>
      <c r="AS537" s="1634">
        <f t="shared" si="115"/>
        <v>134915</v>
      </c>
      <c r="AT537" s="1634">
        <f t="shared" si="116"/>
        <v>9984</v>
      </c>
      <c r="AU537" s="1634">
        <v>341</v>
      </c>
      <c r="AV537" s="1634">
        <v>299.36799999999999</v>
      </c>
      <c r="AW537" s="1634">
        <v>299.37</v>
      </c>
      <c r="AX537" s="1634">
        <v>0.98670000000000002</v>
      </c>
      <c r="AY537" s="1634">
        <v>62.22</v>
      </c>
      <c r="AZ537" s="1634">
        <v>134121</v>
      </c>
      <c r="BA537" s="1634">
        <f t="shared" si="117"/>
        <v>129327</v>
      </c>
      <c r="BB537" s="1634">
        <f t="shared" si="118"/>
        <v>4794</v>
      </c>
    </row>
    <row r="538" spans="1:54" ht="15">
      <c r="A538" s="2456">
        <f t="shared" si="119"/>
        <v>533</v>
      </c>
      <c r="B538" s="2411" t="s">
        <v>3589</v>
      </c>
      <c r="C538" s="2411" t="s">
        <v>536</v>
      </c>
      <c r="D538" s="1611" t="s">
        <v>515</v>
      </c>
      <c r="E538" s="1611" t="s">
        <v>259</v>
      </c>
      <c r="F538" s="1634">
        <v>344</v>
      </c>
      <c r="G538" s="1634">
        <v>344</v>
      </c>
      <c r="H538" s="2431">
        <v>251.4</v>
      </c>
      <c r="I538" s="2431">
        <v>275.2</v>
      </c>
      <c r="J538" s="2431">
        <v>0.95899999999999996</v>
      </c>
      <c r="K538" s="2431">
        <v>57.1</v>
      </c>
      <c r="L538" s="1634">
        <v>103350</v>
      </c>
      <c r="M538" s="1634">
        <f t="shared" si="107"/>
        <v>108605</v>
      </c>
      <c r="N538" s="1634">
        <f t="shared" si="108"/>
        <v>0</v>
      </c>
      <c r="O538" s="1634">
        <v>344</v>
      </c>
      <c r="P538" s="2431">
        <v>241.2</v>
      </c>
      <c r="Q538" s="2431">
        <v>275.2</v>
      </c>
      <c r="R538" s="2431">
        <v>0.9919</v>
      </c>
      <c r="S538" s="2431">
        <v>42.64</v>
      </c>
      <c r="T538" s="1634">
        <v>66640</v>
      </c>
      <c r="U538" s="1634">
        <f t="shared" si="109"/>
        <v>107672</v>
      </c>
      <c r="V538" s="1634">
        <f t="shared" si="110"/>
        <v>0</v>
      </c>
      <c r="W538" s="2434">
        <v>344</v>
      </c>
      <c r="X538" s="2434">
        <v>264.79999999999995</v>
      </c>
      <c r="Y538" s="2434">
        <v>275.2</v>
      </c>
      <c r="Z538" s="2434">
        <v>0.99629999999999996</v>
      </c>
      <c r="AA538" s="2434">
        <v>46.26</v>
      </c>
      <c r="AB538" s="2434">
        <v>88205</v>
      </c>
      <c r="AC538" s="1634">
        <f t="shared" si="111"/>
        <v>114394</v>
      </c>
      <c r="AD538" s="1634">
        <f t="shared" si="112"/>
        <v>0</v>
      </c>
      <c r="AE538" s="2434">
        <v>344</v>
      </c>
      <c r="AF538" s="1634">
        <v>259.40000000000003</v>
      </c>
      <c r="AG538" s="1634">
        <v>275.2</v>
      </c>
      <c r="AH538" s="1634">
        <v>0.99019999999999997</v>
      </c>
      <c r="AI538" s="1634">
        <v>23.76</v>
      </c>
      <c r="AJ538" s="1634">
        <v>45847</v>
      </c>
      <c r="AK538" s="1634">
        <f t="shared" si="113"/>
        <v>115796</v>
      </c>
      <c r="AL538" s="1634">
        <f t="shared" si="114"/>
        <v>0</v>
      </c>
      <c r="AM538" s="1634">
        <v>344</v>
      </c>
      <c r="AN538" s="1634">
        <v>225.39999999999998</v>
      </c>
      <c r="AO538" s="1634">
        <v>275.2</v>
      </c>
      <c r="AP538" s="1634">
        <v>0.99399999999999999</v>
      </c>
      <c r="AQ538" s="2431">
        <v>37.51</v>
      </c>
      <c r="AR538" s="1634">
        <v>62895</v>
      </c>
      <c r="AS538" s="1634">
        <f t="shared" si="115"/>
        <v>100619</v>
      </c>
      <c r="AT538" s="1634">
        <f t="shared" si="116"/>
        <v>0</v>
      </c>
      <c r="AU538" s="1634">
        <v>344</v>
      </c>
      <c r="AV538" s="1634">
        <v>253.2</v>
      </c>
      <c r="AW538" s="1634">
        <v>275.2</v>
      </c>
      <c r="AX538" s="1634">
        <v>0.99770000000000003</v>
      </c>
      <c r="AY538" s="1634">
        <v>53.1</v>
      </c>
      <c r="AZ538" s="1634">
        <v>96800</v>
      </c>
      <c r="BA538" s="1634">
        <f t="shared" si="117"/>
        <v>109382</v>
      </c>
      <c r="BB538" s="1634">
        <f t="shared" si="118"/>
        <v>0</v>
      </c>
    </row>
    <row r="539" spans="1:54" ht="15">
      <c r="A539" s="2456">
        <f t="shared" si="119"/>
        <v>534</v>
      </c>
      <c r="B539" s="2411" t="s">
        <v>3590</v>
      </c>
      <c r="C539" s="2411" t="s">
        <v>536</v>
      </c>
      <c r="D539" s="1611" t="s">
        <v>515</v>
      </c>
      <c r="E539" s="1611" t="s">
        <v>259</v>
      </c>
      <c r="F539" s="1634">
        <v>345</v>
      </c>
      <c r="G539" s="1634">
        <v>345</v>
      </c>
      <c r="H539" s="2431">
        <v>373.91999999999996</v>
      </c>
      <c r="I539" s="2431">
        <v>373.92</v>
      </c>
      <c r="J539" s="2431">
        <v>0.90880000000000005</v>
      </c>
      <c r="K539" s="2431">
        <v>48.36</v>
      </c>
      <c r="L539" s="1634">
        <v>130191</v>
      </c>
      <c r="M539" s="1634">
        <f t="shared" si="107"/>
        <v>161533</v>
      </c>
      <c r="N539" s="1634">
        <f t="shared" si="108"/>
        <v>0</v>
      </c>
      <c r="O539" s="1634">
        <v>345</v>
      </c>
      <c r="P539" s="2431">
        <v>424.56</v>
      </c>
      <c r="Q539" s="2431">
        <v>424.56</v>
      </c>
      <c r="R539" s="2431">
        <v>0.89710000000000001</v>
      </c>
      <c r="S539" s="2431">
        <v>47.75</v>
      </c>
      <c r="T539" s="1634">
        <v>150825</v>
      </c>
      <c r="U539" s="1634">
        <f t="shared" si="109"/>
        <v>189524</v>
      </c>
      <c r="V539" s="1634">
        <f t="shared" si="110"/>
        <v>0</v>
      </c>
      <c r="W539" s="2434">
        <v>345</v>
      </c>
      <c r="X539" s="2434">
        <v>375.84</v>
      </c>
      <c r="Y539" s="2434">
        <v>375.84</v>
      </c>
      <c r="Z539" s="2434">
        <v>0.88859999999999995</v>
      </c>
      <c r="AA539" s="2434">
        <v>44.6</v>
      </c>
      <c r="AB539" s="2434">
        <v>120696</v>
      </c>
      <c r="AC539" s="1634">
        <f t="shared" si="111"/>
        <v>162363</v>
      </c>
      <c r="AD539" s="1634">
        <f t="shared" si="112"/>
        <v>0</v>
      </c>
      <c r="AE539" s="2434">
        <v>345</v>
      </c>
      <c r="AF539" s="1634">
        <v>432.48</v>
      </c>
      <c r="AG539" s="1634">
        <v>432.48</v>
      </c>
      <c r="AH539" s="1634">
        <v>0.87350000000000005</v>
      </c>
      <c r="AI539" s="1634">
        <v>37.71</v>
      </c>
      <c r="AJ539" s="1634">
        <v>121326</v>
      </c>
      <c r="AK539" s="1634">
        <f t="shared" si="113"/>
        <v>193059</v>
      </c>
      <c r="AL539" s="1634">
        <f t="shared" si="114"/>
        <v>0</v>
      </c>
      <c r="AM539" s="1634">
        <v>345</v>
      </c>
      <c r="AN539" s="1634">
        <v>249.84</v>
      </c>
      <c r="AO539" s="1634">
        <v>276</v>
      </c>
      <c r="AP539" s="1634">
        <v>0.85729999999999995</v>
      </c>
      <c r="AQ539" s="2431">
        <v>29</v>
      </c>
      <c r="AR539" s="1634">
        <v>53904</v>
      </c>
      <c r="AS539" s="1634">
        <f t="shared" si="115"/>
        <v>111529</v>
      </c>
      <c r="AT539" s="1634">
        <f t="shared" si="116"/>
        <v>0</v>
      </c>
      <c r="AU539" s="1634">
        <v>345</v>
      </c>
      <c r="AV539" s="1634">
        <v>225.35999999999999</v>
      </c>
      <c r="AW539" s="1634">
        <v>276</v>
      </c>
      <c r="AX539" s="1634">
        <v>0.83160000000000001</v>
      </c>
      <c r="AY539" s="1634">
        <v>20.36</v>
      </c>
      <c r="AZ539" s="1634">
        <v>33042</v>
      </c>
      <c r="BA539" s="1634">
        <f t="shared" si="117"/>
        <v>97356</v>
      </c>
      <c r="BB539" s="1634">
        <f t="shared" si="118"/>
        <v>0</v>
      </c>
    </row>
    <row r="540" spans="1:54" ht="15">
      <c r="A540" s="2456">
        <f t="shared" si="119"/>
        <v>535</v>
      </c>
      <c r="B540" s="2411" t="s">
        <v>3592</v>
      </c>
      <c r="C540" s="2411" t="s">
        <v>536</v>
      </c>
      <c r="D540" s="1611" t="s">
        <v>515</v>
      </c>
      <c r="E540" s="1611" t="s">
        <v>259</v>
      </c>
      <c r="F540" s="1634">
        <v>350</v>
      </c>
      <c r="G540" s="1634">
        <v>350</v>
      </c>
      <c r="H540" s="2431">
        <v>275.03999999999996</v>
      </c>
      <c r="I540" s="2431">
        <v>280</v>
      </c>
      <c r="J540" s="2431">
        <v>0.99260000000000004</v>
      </c>
      <c r="K540" s="2431">
        <v>16.690000000000001</v>
      </c>
      <c r="L540" s="1634">
        <v>33042</v>
      </c>
      <c r="M540" s="1634">
        <f t="shared" si="107"/>
        <v>118817</v>
      </c>
      <c r="N540" s="1634">
        <f t="shared" si="108"/>
        <v>0</v>
      </c>
      <c r="O540" s="1634">
        <v>350</v>
      </c>
      <c r="P540" s="2431">
        <v>315.83999999999997</v>
      </c>
      <c r="Q540" s="2431">
        <v>315.83999999999997</v>
      </c>
      <c r="R540" s="2431">
        <v>0.98950000000000005</v>
      </c>
      <c r="S540" s="2431">
        <v>14.98</v>
      </c>
      <c r="T540" s="1634">
        <v>35196</v>
      </c>
      <c r="U540" s="1634">
        <f t="shared" si="109"/>
        <v>140991</v>
      </c>
      <c r="V540" s="1634">
        <f t="shared" si="110"/>
        <v>0</v>
      </c>
      <c r="W540" s="2434">
        <v>350</v>
      </c>
      <c r="X540" s="2434">
        <v>255.35999999999999</v>
      </c>
      <c r="Y540" s="2434">
        <v>280</v>
      </c>
      <c r="Z540" s="2434">
        <v>0.99419999999999997</v>
      </c>
      <c r="AA540" s="2434">
        <v>19.38</v>
      </c>
      <c r="AB540" s="2434">
        <v>35631</v>
      </c>
      <c r="AC540" s="1634">
        <f t="shared" si="111"/>
        <v>110316</v>
      </c>
      <c r="AD540" s="1634">
        <f t="shared" si="112"/>
        <v>0</v>
      </c>
      <c r="AE540" s="2434">
        <v>350</v>
      </c>
      <c r="AF540" s="1634">
        <v>309.12</v>
      </c>
      <c r="AG540" s="1634">
        <v>309.12</v>
      </c>
      <c r="AH540" s="1634">
        <v>0.99209999999999998</v>
      </c>
      <c r="AI540" s="1634">
        <v>17.59</v>
      </c>
      <c r="AJ540" s="1634">
        <v>40443</v>
      </c>
      <c r="AK540" s="1634">
        <f t="shared" si="113"/>
        <v>137991</v>
      </c>
      <c r="AL540" s="1634">
        <f t="shared" si="114"/>
        <v>0</v>
      </c>
      <c r="AM540" s="1634">
        <v>350</v>
      </c>
      <c r="AN540" s="1634">
        <v>280.32</v>
      </c>
      <c r="AO540" s="1634">
        <v>280.32</v>
      </c>
      <c r="AP540" s="1634">
        <v>0.99370000000000003</v>
      </c>
      <c r="AQ540" s="2431">
        <v>17.850000000000001</v>
      </c>
      <c r="AR540" s="1634">
        <v>31221</v>
      </c>
      <c r="AS540" s="1634">
        <f t="shared" si="115"/>
        <v>125135</v>
      </c>
      <c r="AT540" s="1634">
        <f t="shared" si="116"/>
        <v>0</v>
      </c>
      <c r="AU540" s="1634">
        <v>350</v>
      </c>
      <c r="AV540" s="1634">
        <v>277.68</v>
      </c>
      <c r="AW540" s="1634">
        <v>280</v>
      </c>
      <c r="AX540" s="1634">
        <v>0.99429999999999996</v>
      </c>
      <c r="AY540" s="1634">
        <v>17.37</v>
      </c>
      <c r="AZ540" s="1634">
        <v>40515</v>
      </c>
      <c r="BA540" s="1634">
        <f t="shared" si="117"/>
        <v>119958</v>
      </c>
      <c r="BB540" s="1634">
        <f t="shared" si="118"/>
        <v>0</v>
      </c>
    </row>
    <row r="541" spans="1:54" ht="15">
      <c r="A541" s="2456">
        <f t="shared" si="119"/>
        <v>536</v>
      </c>
      <c r="B541" s="2411" t="s">
        <v>3591</v>
      </c>
      <c r="C541" s="2411" t="s">
        <v>634</v>
      </c>
      <c r="D541" s="1611" t="s">
        <v>515</v>
      </c>
      <c r="E541" s="1611" t="s">
        <v>259</v>
      </c>
      <c r="F541" s="1634">
        <v>350</v>
      </c>
      <c r="G541" s="1634">
        <v>350</v>
      </c>
      <c r="H541" s="2431">
        <v>310.08000000000004</v>
      </c>
      <c r="I541" s="2431">
        <v>310.08</v>
      </c>
      <c r="J541" s="2431">
        <v>0.99729999999999996</v>
      </c>
      <c r="K541" s="2431">
        <v>39.94</v>
      </c>
      <c r="L541" s="1634">
        <v>89166</v>
      </c>
      <c r="M541" s="1634">
        <f t="shared" si="107"/>
        <v>133955</v>
      </c>
      <c r="N541" s="1634">
        <f t="shared" si="108"/>
        <v>0</v>
      </c>
      <c r="O541" s="1634">
        <v>350</v>
      </c>
      <c r="P541" s="2431">
        <v>288</v>
      </c>
      <c r="Q541" s="2431">
        <v>288</v>
      </c>
      <c r="R541" s="2431">
        <v>0.99409999999999998</v>
      </c>
      <c r="S541" s="2431">
        <v>35.18</v>
      </c>
      <c r="T541" s="1634">
        <v>75384</v>
      </c>
      <c r="U541" s="1634">
        <f t="shared" si="109"/>
        <v>128563</v>
      </c>
      <c r="V541" s="1634">
        <f t="shared" si="110"/>
        <v>0</v>
      </c>
      <c r="W541" s="2434">
        <v>350</v>
      </c>
      <c r="X541" s="2434">
        <v>288.95999999999998</v>
      </c>
      <c r="Y541" s="2434">
        <v>288.95999999999998</v>
      </c>
      <c r="Z541" s="2434">
        <v>0.99760000000000004</v>
      </c>
      <c r="AA541" s="2434">
        <v>33.07</v>
      </c>
      <c r="AB541" s="2434">
        <v>68808</v>
      </c>
      <c r="AC541" s="1634">
        <f t="shared" si="111"/>
        <v>124831</v>
      </c>
      <c r="AD541" s="1634">
        <f t="shared" si="112"/>
        <v>0</v>
      </c>
      <c r="AE541" s="2434">
        <v>350</v>
      </c>
      <c r="AF541" s="1634">
        <v>266.88</v>
      </c>
      <c r="AG541" s="1634">
        <v>280</v>
      </c>
      <c r="AH541" s="1634">
        <v>0.99819999999999998</v>
      </c>
      <c r="AI541" s="1634">
        <v>38.58</v>
      </c>
      <c r="AJ541" s="1634">
        <v>76596</v>
      </c>
      <c r="AK541" s="1634">
        <f t="shared" si="113"/>
        <v>119135</v>
      </c>
      <c r="AL541" s="1634">
        <f t="shared" si="114"/>
        <v>0</v>
      </c>
      <c r="AM541" s="1634">
        <v>350</v>
      </c>
      <c r="AN541" s="1634">
        <v>284.64</v>
      </c>
      <c r="AO541" s="1634">
        <v>284.64</v>
      </c>
      <c r="AP541" s="1634">
        <v>0.99839999999999995</v>
      </c>
      <c r="AQ541" s="2431">
        <v>35.590000000000003</v>
      </c>
      <c r="AR541" s="1634">
        <v>75366</v>
      </c>
      <c r="AS541" s="1634">
        <f t="shared" si="115"/>
        <v>127063</v>
      </c>
      <c r="AT541" s="1634">
        <f t="shared" si="116"/>
        <v>0</v>
      </c>
      <c r="AU541" s="1634">
        <v>350</v>
      </c>
      <c r="AV541" s="1634">
        <v>244.79999999999998</v>
      </c>
      <c r="AW541" s="1634">
        <v>280</v>
      </c>
      <c r="AX541" s="1634">
        <v>0.99780000000000002</v>
      </c>
      <c r="AY541" s="1634">
        <v>38.93</v>
      </c>
      <c r="AZ541" s="1634">
        <v>68622</v>
      </c>
      <c r="BA541" s="1634">
        <f t="shared" si="117"/>
        <v>105754</v>
      </c>
      <c r="BB541" s="1634">
        <f t="shared" si="118"/>
        <v>0</v>
      </c>
    </row>
    <row r="542" spans="1:54" ht="15">
      <c r="A542" s="2456">
        <f t="shared" si="119"/>
        <v>537</v>
      </c>
      <c r="B542" s="2411" t="s">
        <v>3593</v>
      </c>
      <c r="C542" s="2411" t="s">
        <v>3156</v>
      </c>
      <c r="D542" s="1611" t="s">
        <v>515</v>
      </c>
      <c r="E542" s="1611" t="s">
        <v>259</v>
      </c>
      <c r="F542" s="1634">
        <v>350</v>
      </c>
      <c r="G542" s="1634">
        <v>350</v>
      </c>
      <c r="H542" s="2431">
        <v>174</v>
      </c>
      <c r="I542" s="2431">
        <v>350</v>
      </c>
      <c r="J542" s="2431">
        <v>0.67979999999999996</v>
      </c>
      <c r="K542" s="2431">
        <v>47.541507024265641</v>
      </c>
      <c r="L542" s="1634">
        <v>59560</v>
      </c>
      <c r="M542" s="1634">
        <f t="shared" si="107"/>
        <v>75168</v>
      </c>
      <c r="N542" s="1634">
        <f t="shared" si="108"/>
        <v>0</v>
      </c>
      <c r="O542" s="1634">
        <v>350</v>
      </c>
      <c r="P542" s="2431">
        <v>173.8</v>
      </c>
      <c r="Q542" s="2431">
        <v>350</v>
      </c>
      <c r="R542" s="2431">
        <v>0.69240000000000002</v>
      </c>
      <c r="S542" s="2431">
        <v>39.069750176324284</v>
      </c>
      <c r="T542" s="1634">
        <v>50520</v>
      </c>
      <c r="U542" s="1634">
        <f t="shared" si="109"/>
        <v>77584</v>
      </c>
      <c r="V542" s="1634">
        <f t="shared" si="110"/>
        <v>0</v>
      </c>
      <c r="W542" s="2434">
        <v>350</v>
      </c>
      <c r="X542" s="2434">
        <v>88.4</v>
      </c>
      <c r="Y542" s="2434">
        <v>350</v>
      </c>
      <c r="Z542" s="2434">
        <v>0.63980000000000004</v>
      </c>
      <c r="AA542" s="2435">
        <v>24.66691804927099</v>
      </c>
      <c r="AB542" s="2434">
        <v>15700</v>
      </c>
      <c r="AC542" s="1634">
        <f t="shared" si="111"/>
        <v>38189</v>
      </c>
      <c r="AD542" s="1634">
        <f t="shared" si="112"/>
        <v>0</v>
      </c>
      <c r="AE542" s="2434">
        <v>350</v>
      </c>
      <c r="AF542" s="1634">
        <v>110.60000000000001</v>
      </c>
      <c r="AG542" s="1634">
        <v>350</v>
      </c>
      <c r="AH542" s="1634">
        <v>0.62560000000000004</v>
      </c>
      <c r="AI542" s="2431">
        <f>+AJ542/(24*31*AF542)*100</f>
        <v>38.235966089171477</v>
      </c>
      <c r="AJ542" s="1634">
        <v>31463</v>
      </c>
      <c r="AK542" s="1634">
        <f t="shared" si="113"/>
        <v>49372</v>
      </c>
      <c r="AL542" s="1634">
        <f t="shared" si="114"/>
        <v>0</v>
      </c>
      <c r="AM542" s="1634">
        <v>350</v>
      </c>
      <c r="AN542" s="1634">
        <v>140</v>
      </c>
      <c r="AO542" s="1634">
        <v>350</v>
      </c>
      <c r="AP542" s="1634">
        <v>0.60809999999999997</v>
      </c>
      <c r="AQ542" s="2431">
        <f>+AR542/(24*31*AN542)*100</f>
        <v>41.921082949308754</v>
      </c>
      <c r="AR542" s="1634">
        <v>43665</v>
      </c>
      <c r="AS542" s="1634">
        <f t="shared" si="115"/>
        <v>62496</v>
      </c>
      <c r="AT542" s="1634">
        <f t="shared" si="116"/>
        <v>0</v>
      </c>
      <c r="AU542" s="1634">
        <v>350</v>
      </c>
      <c r="AV542" s="1634">
        <v>136.6</v>
      </c>
      <c r="AW542" s="1634">
        <v>350</v>
      </c>
      <c r="AX542" s="1634">
        <v>0.62050000000000005</v>
      </c>
      <c r="AY542" s="2431">
        <f>+AZ542/(24*30*AV542)*100</f>
        <v>45.225313160891488</v>
      </c>
      <c r="AZ542" s="1634">
        <v>44480</v>
      </c>
      <c r="BA542" s="1634">
        <f t="shared" si="117"/>
        <v>59011</v>
      </c>
      <c r="BB542" s="1634">
        <f t="shared" si="118"/>
        <v>0</v>
      </c>
    </row>
    <row r="543" spans="1:54" ht="15">
      <c r="A543" s="2456">
        <f t="shared" si="119"/>
        <v>538</v>
      </c>
      <c r="B543" s="2411" t="s">
        <v>3594</v>
      </c>
      <c r="C543" s="2411" t="s">
        <v>749</v>
      </c>
      <c r="D543" s="1611" t="s">
        <v>515</v>
      </c>
      <c r="E543" s="1611" t="s">
        <v>259</v>
      </c>
      <c r="F543" s="1634">
        <v>350</v>
      </c>
      <c r="G543" s="1634">
        <v>350</v>
      </c>
      <c r="H543" s="2431">
        <v>156.72</v>
      </c>
      <c r="I543" s="2431">
        <v>280</v>
      </c>
      <c r="J543" s="2431">
        <v>0.98270000000000002</v>
      </c>
      <c r="K543" s="2431">
        <v>42.16</v>
      </c>
      <c r="L543" s="1634">
        <v>47577</v>
      </c>
      <c r="M543" s="1634">
        <f t="shared" si="107"/>
        <v>67703</v>
      </c>
      <c r="N543" s="1634">
        <f t="shared" si="108"/>
        <v>0</v>
      </c>
      <c r="O543" s="1634">
        <v>350</v>
      </c>
      <c r="P543" s="2431">
        <v>155.04000000000002</v>
      </c>
      <c r="Q543" s="2431">
        <v>280</v>
      </c>
      <c r="R543" s="2431">
        <v>0.98060000000000003</v>
      </c>
      <c r="S543" s="2431">
        <v>45.43</v>
      </c>
      <c r="T543" s="1634">
        <v>52404</v>
      </c>
      <c r="U543" s="1634">
        <f t="shared" si="109"/>
        <v>69210</v>
      </c>
      <c r="V543" s="1634">
        <f t="shared" si="110"/>
        <v>0</v>
      </c>
      <c r="W543" s="2434">
        <v>350</v>
      </c>
      <c r="X543" s="2434">
        <v>163.20000000000002</v>
      </c>
      <c r="Y543" s="2434">
        <v>280</v>
      </c>
      <c r="Z543" s="2434">
        <v>0.9819</v>
      </c>
      <c r="AA543" s="2434">
        <v>39.25</v>
      </c>
      <c r="AB543" s="2434">
        <v>46125</v>
      </c>
      <c r="AC543" s="1634">
        <f t="shared" si="111"/>
        <v>70502</v>
      </c>
      <c r="AD543" s="1634">
        <f t="shared" si="112"/>
        <v>0</v>
      </c>
      <c r="AE543" s="2434">
        <v>350</v>
      </c>
      <c r="AF543" s="1634">
        <v>134.16</v>
      </c>
      <c r="AG543" s="1634">
        <v>280</v>
      </c>
      <c r="AH543" s="1634">
        <v>0.97740000000000005</v>
      </c>
      <c r="AI543" s="1634">
        <v>45.62</v>
      </c>
      <c r="AJ543" s="1634">
        <v>45531</v>
      </c>
      <c r="AK543" s="1634">
        <f t="shared" si="113"/>
        <v>59889</v>
      </c>
      <c r="AL543" s="1634">
        <f t="shared" si="114"/>
        <v>0</v>
      </c>
      <c r="AM543" s="1634">
        <v>350</v>
      </c>
      <c r="AN543" s="1634">
        <v>138.47999999999999</v>
      </c>
      <c r="AO543" s="1634">
        <v>280</v>
      </c>
      <c r="AP543" s="1634">
        <v>0.97519999999999996</v>
      </c>
      <c r="AQ543" s="2431">
        <v>43.51</v>
      </c>
      <c r="AR543" s="1634">
        <v>44823</v>
      </c>
      <c r="AS543" s="1634">
        <f t="shared" si="115"/>
        <v>61817</v>
      </c>
      <c r="AT543" s="1634">
        <f t="shared" si="116"/>
        <v>0</v>
      </c>
      <c r="AU543" s="1634">
        <v>350</v>
      </c>
      <c r="AV543" s="1634">
        <v>146.64000000000001</v>
      </c>
      <c r="AW543" s="1634">
        <v>280</v>
      </c>
      <c r="AX543" s="1634">
        <v>0.97370000000000001</v>
      </c>
      <c r="AY543" s="1634">
        <v>40.86</v>
      </c>
      <c r="AZ543" s="1634">
        <v>43137</v>
      </c>
      <c r="BA543" s="1634">
        <f t="shared" si="117"/>
        <v>63348</v>
      </c>
      <c r="BB543" s="1634">
        <f t="shared" si="118"/>
        <v>0</v>
      </c>
    </row>
    <row r="544" spans="1:54" ht="15">
      <c r="A544" s="2456">
        <f t="shared" si="119"/>
        <v>539</v>
      </c>
      <c r="B544" s="2411" t="s">
        <v>3595</v>
      </c>
      <c r="C544" s="2411" t="s">
        <v>634</v>
      </c>
      <c r="D544" s="1611" t="s">
        <v>515</v>
      </c>
      <c r="E544" s="1611" t="s">
        <v>259</v>
      </c>
      <c r="F544" s="1634">
        <v>350</v>
      </c>
      <c r="G544" s="1634">
        <v>350</v>
      </c>
      <c r="H544" s="2431">
        <v>111</v>
      </c>
      <c r="I544" s="2431">
        <v>280</v>
      </c>
      <c r="J544" s="2431">
        <v>0.9819</v>
      </c>
      <c r="K544" s="2431">
        <v>43.42</v>
      </c>
      <c r="L544" s="1634">
        <v>34700</v>
      </c>
      <c r="M544" s="1634">
        <f t="shared" si="107"/>
        <v>47952</v>
      </c>
      <c r="N544" s="1634">
        <f t="shared" si="108"/>
        <v>0</v>
      </c>
      <c r="O544" s="1634">
        <v>350</v>
      </c>
      <c r="P544" s="2431">
        <v>113.4</v>
      </c>
      <c r="Q544" s="2431">
        <v>280</v>
      </c>
      <c r="R544" s="2431">
        <v>0.98460000000000003</v>
      </c>
      <c r="S544" s="2431">
        <v>43.05</v>
      </c>
      <c r="T544" s="1634">
        <v>36319</v>
      </c>
      <c r="U544" s="1634">
        <f t="shared" si="109"/>
        <v>50622</v>
      </c>
      <c r="V544" s="1634">
        <f t="shared" si="110"/>
        <v>0</v>
      </c>
      <c r="W544" s="2434">
        <v>350</v>
      </c>
      <c r="X544" s="2434">
        <v>121.6</v>
      </c>
      <c r="Y544" s="2434">
        <v>280</v>
      </c>
      <c r="Z544" s="2434">
        <v>0.98429999999999995</v>
      </c>
      <c r="AA544" s="2434">
        <v>44.29</v>
      </c>
      <c r="AB544" s="2434">
        <v>38778</v>
      </c>
      <c r="AC544" s="1634">
        <f t="shared" si="111"/>
        <v>52531</v>
      </c>
      <c r="AD544" s="1634">
        <f t="shared" si="112"/>
        <v>0</v>
      </c>
      <c r="AE544" s="2434">
        <v>350</v>
      </c>
      <c r="AF544" s="1634">
        <v>97</v>
      </c>
      <c r="AG544" s="1634">
        <v>280</v>
      </c>
      <c r="AH544" s="1634">
        <v>0.98580000000000001</v>
      </c>
      <c r="AI544" s="1634">
        <v>42.64</v>
      </c>
      <c r="AJ544" s="1634">
        <v>30769</v>
      </c>
      <c r="AK544" s="1634">
        <f t="shared" si="113"/>
        <v>43301</v>
      </c>
      <c r="AL544" s="1634">
        <f t="shared" si="114"/>
        <v>0</v>
      </c>
      <c r="AM544" s="1634">
        <v>350</v>
      </c>
      <c r="AN544" s="1634">
        <v>84.8</v>
      </c>
      <c r="AO544" s="1634">
        <v>280</v>
      </c>
      <c r="AP544" s="1634">
        <v>0.98509999999999998</v>
      </c>
      <c r="AQ544" s="2431">
        <v>45.27</v>
      </c>
      <c r="AR544" s="1634">
        <v>28560</v>
      </c>
      <c r="AS544" s="1634">
        <f t="shared" si="115"/>
        <v>37855</v>
      </c>
      <c r="AT544" s="1634">
        <f t="shared" si="116"/>
        <v>0</v>
      </c>
      <c r="AU544" s="1634">
        <v>350</v>
      </c>
      <c r="AV544" s="1634">
        <v>85.6</v>
      </c>
      <c r="AW544" s="1634">
        <v>280</v>
      </c>
      <c r="AX544" s="1634">
        <v>0.98629999999999995</v>
      </c>
      <c r="AY544" s="1634">
        <v>44.66</v>
      </c>
      <c r="AZ544" s="1634">
        <v>27525</v>
      </c>
      <c r="BA544" s="1634">
        <f t="shared" si="117"/>
        <v>36979</v>
      </c>
      <c r="BB544" s="1634">
        <f t="shared" si="118"/>
        <v>0</v>
      </c>
    </row>
    <row r="545" spans="1:54" ht="15">
      <c r="A545" s="2456">
        <f t="shared" si="119"/>
        <v>540</v>
      </c>
      <c r="B545" s="2411" t="s">
        <v>3843</v>
      </c>
      <c r="C545" s="2411" t="s">
        <v>536</v>
      </c>
      <c r="D545" s="1611" t="s">
        <v>515</v>
      </c>
      <c r="E545" s="1611" t="s">
        <v>259</v>
      </c>
      <c r="F545" s="1634">
        <v>350</v>
      </c>
      <c r="G545" s="1634">
        <v>0</v>
      </c>
      <c r="H545" s="2431">
        <v>0</v>
      </c>
      <c r="I545" s="2431">
        <v>0</v>
      </c>
      <c r="J545" s="2431">
        <v>0</v>
      </c>
      <c r="K545" s="2431">
        <v>0</v>
      </c>
      <c r="L545" s="1634">
        <v>0</v>
      </c>
      <c r="M545" s="1634">
        <f t="shared" si="107"/>
        <v>0</v>
      </c>
      <c r="N545" s="1634">
        <f t="shared" si="108"/>
        <v>0</v>
      </c>
      <c r="O545" s="1634">
        <v>0</v>
      </c>
      <c r="P545" s="2431">
        <v>0</v>
      </c>
      <c r="Q545" s="2431">
        <v>0</v>
      </c>
      <c r="R545" s="2431">
        <v>0</v>
      </c>
      <c r="S545" s="2431">
        <v>0</v>
      </c>
      <c r="T545" s="1634">
        <v>0</v>
      </c>
      <c r="U545" s="1634">
        <f t="shared" si="109"/>
        <v>0</v>
      </c>
      <c r="V545" s="1634">
        <f t="shared" si="110"/>
        <v>0</v>
      </c>
      <c r="W545" s="2434">
        <v>0</v>
      </c>
      <c r="X545" s="2434">
        <v>0</v>
      </c>
      <c r="Y545" s="2434">
        <v>0</v>
      </c>
      <c r="Z545" s="2434">
        <v>0</v>
      </c>
      <c r="AA545" s="2435">
        <v>0</v>
      </c>
      <c r="AB545" s="2434">
        <v>0</v>
      </c>
      <c r="AC545" s="1634">
        <f t="shared" si="111"/>
        <v>0</v>
      </c>
      <c r="AD545" s="1634">
        <f t="shared" si="112"/>
        <v>0</v>
      </c>
      <c r="AE545" s="2434">
        <v>350</v>
      </c>
      <c r="AF545" s="1634">
        <v>285.13679999999999</v>
      </c>
      <c r="AG545" s="1634">
        <v>285.14</v>
      </c>
      <c r="AH545" s="1634">
        <v>0.69669999999999999</v>
      </c>
      <c r="AI545" s="1634">
        <v>5.95</v>
      </c>
      <c r="AJ545" s="1634">
        <v>13837</v>
      </c>
      <c r="AK545" s="1634">
        <f t="shared" si="113"/>
        <v>127285</v>
      </c>
      <c r="AL545" s="1634">
        <f t="shared" si="114"/>
        <v>0</v>
      </c>
      <c r="AM545" s="1634">
        <v>350</v>
      </c>
      <c r="AN545" s="1634">
        <v>265.65840000000003</v>
      </c>
      <c r="AO545" s="1634">
        <v>280</v>
      </c>
      <c r="AP545" s="1634">
        <v>0.6552</v>
      </c>
      <c r="AQ545" s="2431">
        <v>6.34</v>
      </c>
      <c r="AR545" s="1634">
        <v>12523</v>
      </c>
      <c r="AS545" s="1634">
        <f t="shared" si="115"/>
        <v>118590</v>
      </c>
      <c r="AT545" s="1634">
        <f t="shared" si="116"/>
        <v>0</v>
      </c>
      <c r="AU545" s="1634">
        <v>350</v>
      </c>
      <c r="AV545" s="1634">
        <v>287.32560000000001</v>
      </c>
      <c r="AW545" s="1634">
        <v>287.33</v>
      </c>
      <c r="AX545" s="1634">
        <v>0.67090000000000005</v>
      </c>
      <c r="AY545" s="1634">
        <v>5.88</v>
      </c>
      <c r="AZ545" s="1634">
        <v>12174</v>
      </c>
      <c r="BA545" s="1634">
        <f t="shared" si="117"/>
        <v>124125</v>
      </c>
      <c r="BB545" s="1634">
        <f t="shared" si="118"/>
        <v>0</v>
      </c>
    </row>
    <row r="546" spans="1:54" ht="15">
      <c r="A546" s="2456">
        <f t="shared" si="119"/>
        <v>541</v>
      </c>
      <c r="B546" s="2411" t="s">
        <v>3596</v>
      </c>
      <c r="C546" s="2411" t="s">
        <v>536</v>
      </c>
      <c r="D546" s="1611" t="s">
        <v>515</v>
      </c>
      <c r="E546" s="1611" t="s">
        <v>259</v>
      </c>
      <c r="F546" s="1634">
        <v>351</v>
      </c>
      <c r="G546" s="1634">
        <v>351</v>
      </c>
      <c r="H546" s="2431">
        <v>294.36239999999998</v>
      </c>
      <c r="I546" s="2431">
        <v>294.36</v>
      </c>
      <c r="J546" s="2431">
        <v>0.98280000000000001</v>
      </c>
      <c r="K546" s="2431">
        <v>43.63</v>
      </c>
      <c r="L546" s="1634">
        <v>92463</v>
      </c>
      <c r="M546" s="1634">
        <f t="shared" si="107"/>
        <v>127165</v>
      </c>
      <c r="N546" s="1634">
        <f t="shared" si="108"/>
        <v>0</v>
      </c>
      <c r="O546" s="1634">
        <v>351</v>
      </c>
      <c r="P546" s="2431">
        <v>305.71680000000003</v>
      </c>
      <c r="Q546" s="2431">
        <v>305.72000000000003</v>
      </c>
      <c r="R546" s="2431">
        <v>0.99509999999999998</v>
      </c>
      <c r="S546" s="2431">
        <v>38.770000000000003</v>
      </c>
      <c r="T546" s="1634">
        <v>88191</v>
      </c>
      <c r="U546" s="1634">
        <f t="shared" si="109"/>
        <v>136472</v>
      </c>
      <c r="V546" s="1634">
        <f t="shared" si="110"/>
        <v>0</v>
      </c>
      <c r="W546" s="2434">
        <v>351</v>
      </c>
      <c r="X546" s="2434">
        <v>307.1352</v>
      </c>
      <c r="Y546" s="2434">
        <v>307.14</v>
      </c>
      <c r="Z546" s="2434">
        <v>0.99670000000000003</v>
      </c>
      <c r="AA546" s="2434">
        <v>31.23</v>
      </c>
      <c r="AB546" s="2434">
        <v>69062</v>
      </c>
      <c r="AC546" s="1634">
        <f t="shared" si="111"/>
        <v>132682</v>
      </c>
      <c r="AD546" s="1634">
        <f t="shared" si="112"/>
        <v>0</v>
      </c>
      <c r="AE546" s="2434">
        <v>351</v>
      </c>
      <c r="AF546" s="1634">
        <v>311.00639999999999</v>
      </c>
      <c r="AG546" s="1634">
        <v>311.01</v>
      </c>
      <c r="AH546" s="1634">
        <v>0.99539999999999995</v>
      </c>
      <c r="AI546" s="1634">
        <v>31.45</v>
      </c>
      <c r="AJ546" s="1634">
        <v>72775</v>
      </c>
      <c r="AK546" s="1634">
        <f t="shared" si="113"/>
        <v>138833</v>
      </c>
      <c r="AL546" s="1634">
        <f t="shared" si="114"/>
        <v>0</v>
      </c>
      <c r="AM546" s="1634">
        <v>351</v>
      </c>
      <c r="AN546" s="1634">
        <v>314.34719999999999</v>
      </c>
      <c r="AO546" s="1634">
        <v>314.35000000000002</v>
      </c>
      <c r="AP546" s="1634">
        <v>0.98780000000000001</v>
      </c>
      <c r="AQ546" s="2435">
        <f>+AR546/(24*31*AN546)*100</f>
        <v>41.001936985669047</v>
      </c>
      <c r="AR546" s="1634">
        <v>95893</v>
      </c>
      <c r="AS546" s="1634">
        <f t="shared" si="115"/>
        <v>140325</v>
      </c>
      <c r="AT546" s="1634">
        <f t="shared" si="116"/>
        <v>0</v>
      </c>
      <c r="AU546" s="1634">
        <v>351</v>
      </c>
      <c r="AV546" s="1634">
        <v>308.02800000000002</v>
      </c>
      <c r="AW546" s="1634">
        <v>308.02999999999997</v>
      </c>
      <c r="AX546" s="1634">
        <v>0.98050000000000004</v>
      </c>
      <c r="AY546" s="1634">
        <v>40.25</v>
      </c>
      <c r="AZ546" s="1634">
        <v>89260</v>
      </c>
      <c r="BA546" s="1634">
        <f t="shared" si="117"/>
        <v>133068</v>
      </c>
      <c r="BB546" s="1634">
        <f t="shared" si="118"/>
        <v>0</v>
      </c>
    </row>
    <row r="547" spans="1:54" ht="15">
      <c r="A547" s="2456">
        <f t="shared" si="119"/>
        <v>542</v>
      </c>
      <c r="B547" s="2411" t="s">
        <v>3597</v>
      </c>
      <c r="C547" s="2411" t="s">
        <v>742</v>
      </c>
      <c r="D547" s="1611" t="s">
        <v>515</v>
      </c>
      <c r="E547" s="1611" t="s">
        <v>259</v>
      </c>
      <c r="F547" s="1634">
        <v>351</v>
      </c>
      <c r="G547" s="1634">
        <v>351</v>
      </c>
      <c r="H547" s="2431">
        <v>232.56</v>
      </c>
      <c r="I547" s="2431">
        <v>280.8</v>
      </c>
      <c r="J547" s="2431">
        <v>0.92579999999999996</v>
      </c>
      <c r="K547" s="2431">
        <v>63.99</v>
      </c>
      <c r="L547" s="1634">
        <v>107145</v>
      </c>
      <c r="M547" s="1634">
        <f t="shared" si="107"/>
        <v>100466</v>
      </c>
      <c r="N547" s="1634">
        <f t="shared" si="108"/>
        <v>6679</v>
      </c>
      <c r="O547" s="1634">
        <v>351</v>
      </c>
      <c r="P547" s="2431">
        <v>223.92</v>
      </c>
      <c r="Q547" s="2431">
        <v>280.8</v>
      </c>
      <c r="R547" s="2431">
        <v>0.92569999999999997</v>
      </c>
      <c r="S547" s="2431">
        <v>61.3</v>
      </c>
      <c r="T547" s="1634">
        <v>102126</v>
      </c>
      <c r="U547" s="1634">
        <f t="shared" si="109"/>
        <v>99958</v>
      </c>
      <c r="V547" s="1634">
        <f t="shared" si="110"/>
        <v>2168</v>
      </c>
      <c r="W547" s="2434">
        <v>351</v>
      </c>
      <c r="X547" s="2434">
        <v>222.71999999999997</v>
      </c>
      <c r="Y547" s="2434">
        <v>280.8</v>
      </c>
      <c r="Z547" s="2434">
        <v>0.9173</v>
      </c>
      <c r="AA547" s="2434">
        <v>56.49</v>
      </c>
      <c r="AB547" s="2434">
        <v>90582</v>
      </c>
      <c r="AC547" s="1634">
        <f t="shared" si="111"/>
        <v>96215</v>
      </c>
      <c r="AD547" s="1634">
        <f t="shared" si="112"/>
        <v>0</v>
      </c>
      <c r="AE547" s="2434">
        <v>351</v>
      </c>
      <c r="AF547" s="1634">
        <v>229.92</v>
      </c>
      <c r="AG547" s="1634">
        <v>280.8</v>
      </c>
      <c r="AH547" s="1634">
        <v>0.88539999999999996</v>
      </c>
      <c r="AI547" s="1634">
        <v>56.27</v>
      </c>
      <c r="AJ547" s="1634">
        <v>96258</v>
      </c>
      <c r="AK547" s="1634">
        <f t="shared" si="113"/>
        <v>102636</v>
      </c>
      <c r="AL547" s="1634">
        <f t="shared" si="114"/>
        <v>0</v>
      </c>
      <c r="AM547" s="1634">
        <v>351</v>
      </c>
      <c r="AN547" s="1634">
        <v>239.28</v>
      </c>
      <c r="AO547" s="1634">
        <v>280.8</v>
      </c>
      <c r="AP547" s="1634">
        <v>0.90629999999999999</v>
      </c>
      <c r="AQ547" s="2431">
        <v>45.93</v>
      </c>
      <c r="AR547" s="1634">
        <v>81774</v>
      </c>
      <c r="AS547" s="1634">
        <f t="shared" si="115"/>
        <v>106815</v>
      </c>
      <c r="AT547" s="1634">
        <f t="shared" si="116"/>
        <v>0</v>
      </c>
      <c r="AU547" s="1634">
        <v>351</v>
      </c>
      <c r="AV547" s="1634">
        <v>223.92</v>
      </c>
      <c r="AW547" s="1634">
        <v>280.8</v>
      </c>
      <c r="AX547" s="1634">
        <v>0.92249999999999999</v>
      </c>
      <c r="AY547" s="1634">
        <v>58.67</v>
      </c>
      <c r="AZ547" s="1634">
        <v>94596</v>
      </c>
      <c r="BA547" s="1634">
        <f t="shared" si="117"/>
        <v>96733</v>
      </c>
      <c r="BB547" s="1634">
        <f t="shared" si="118"/>
        <v>0</v>
      </c>
    </row>
    <row r="548" spans="1:54" ht="15">
      <c r="A548" s="2456">
        <f t="shared" si="119"/>
        <v>543</v>
      </c>
      <c r="B548" s="2411" t="s">
        <v>3598</v>
      </c>
      <c r="C548" s="2411" t="s">
        <v>536</v>
      </c>
      <c r="D548" s="1611" t="s">
        <v>515</v>
      </c>
      <c r="E548" s="1611" t="s">
        <v>259</v>
      </c>
      <c r="F548" s="1634">
        <v>353</v>
      </c>
      <c r="G548" s="1634">
        <v>353</v>
      </c>
      <c r="H548" s="2431">
        <v>424</v>
      </c>
      <c r="I548" s="2431">
        <v>424</v>
      </c>
      <c r="J548" s="2431">
        <v>0.96389999999999998</v>
      </c>
      <c r="K548" s="2431">
        <v>22.43</v>
      </c>
      <c r="L548" s="1634">
        <v>68465</v>
      </c>
      <c r="M548" s="1634">
        <f t="shared" si="107"/>
        <v>183168</v>
      </c>
      <c r="N548" s="1634">
        <f t="shared" si="108"/>
        <v>0</v>
      </c>
      <c r="O548" s="1634">
        <v>353</v>
      </c>
      <c r="P548" s="2431">
        <v>422.59999999999997</v>
      </c>
      <c r="Q548" s="2431">
        <v>422.6</v>
      </c>
      <c r="R548" s="2431">
        <v>0.95889999999999997</v>
      </c>
      <c r="S548" s="2431">
        <v>22.13</v>
      </c>
      <c r="T548" s="1634">
        <v>69580</v>
      </c>
      <c r="U548" s="1634">
        <f t="shared" si="109"/>
        <v>188649</v>
      </c>
      <c r="V548" s="1634">
        <f t="shared" si="110"/>
        <v>0</v>
      </c>
      <c r="W548" s="2434">
        <v>353</v>
      </c>
      <c r="X548" s="2434">
        <v>432.40000000000003</v>
      </c>
      <c r="Y548" s="2434">
        <v>432.4</v>
      </c>
      <c r="Z548" s="2434">
        <v>0.93869999999999998</v>
      </c>
      <c r="AA548" s="2434">
        <v>21.42</v>
      </c>
      <c r="AB548" s="2434">
        <v>66702</v>
      </c>
      <c r="AC548" s="1634">
        <f t="shared" si="111"/>
        <v>186797</v>
      </c>
      <c r="AD548" s="1634">
        <f t="shared" si="112"/>
        <v>0</v>
      </c>
      <c r="AE548" s="2434">
        <v>353</v>
      </c>
      <c r="AF548" s="1634">
        <v>432</v>
      </c>
      <c r="AG548" s="1634">
        <v>432</v>
      </c>
      <c r="AH548" s="1634">
        <v>0.95850000000000002</v>
      </c>
      <c r="AI548" s="1634">
        <v>20.96</v>
      </c>
      <c r="AJ548" s="1634">
        <v>67370</v>
      </c>
      <c r="AK548" s="1634">
        <f t="shared" si="113"/>
        <v>192845</v>
      </c>
      <c r="AL548" s="1634">
        <f t="shared" si="114"/>
        <v>0</v>
      </c>
      <c r="AM548" s="1634">
        <v>353</v>
      </c>
      <c r="AN548" s="1634">
        <v>459.6</v>
      </c>
      <c r="AO548" s="1634">
        <v>459.6</v>
      </c>
      <c r="AP548" s="1634">
        <v>0.95189999999999997</v>
      </c>
      <c r="AQ548" s="2431">
        <v>24.99</v>
      </c>
      <c r="AR548" s="1634">
        <v>85457</v>
      </c>
      <c r="AS548" s="1634">
        <f t="shared" si="115"/>
        <v>205165</v>
      </c>
      <c r="AT548" s="1634">
        <f t="shared" si="116"/>
        <v>0</v>
      </c>
      <c r="AU548" s="1634">
        <v>353</v>
      </c>
      <c r="AV548" s="1634">
        <v>433.59999999999997</v>
      </c>
      <c r="AW548" s="1634">
        <v>433.6</v>
      </c>
      <c r="AX548" s="1634">
        <v>0.95689999999999997</v>
      </c>
      <c r="AY548" s="1634">
        <v>22.11</v>
      </c>
      <c r="AZ548" s="1634">
        <v>62115</v>
      </c>
      <c r="BA548" s="1634">
        <f t="shared" si="117"/>
        <v>187315</v>
      </c>
      <c r="BB548" s="1634">
        <f t="shared" si="118"/>
        <v>0</v>
      </c>
    </row>
    <row r="549" spans="1:54" ht="15">
      <c r="A549" s="2456">
        <f t="shared" si="119"/>
        <v>544</v>
      </c>
      <c r="B549" s="2411" t="s">
        <v>3599</v>
      </c>
      <c r="C549" s="2411" t="s">
        <v>749</v>
      </c>
      <c r="D549" s="1611" t="s">
        <v>515</v>
      </c>
      <c r="E549" s="1611" t="s">
        <v>259</v>
      </c>
      <c r="F549" s="1634">
        <v>356</v>
      </c>
      <c r="G549" s="1634">
        <v>356</v>
      </c>
      <c r="H549" s="2431">
        <v>144.48000000000002</v>
      </c>
      <c r="I549" s="2431">
        <v>284.8</v>
      </c>
      <c r="J549" s="2431">
        <v>0.9788</v>
      </c>
      <c r="K549" s="2431">
        <v>55.8</v>
      </c>
      <c r="L549" s="1634">
        <v>58042</v>
      </c>
      <c r="M549" s="1634">
        <f t="shared" si="107"/>
        <v>62415</v>
      </c>
      <c r="N549" s="1634">
        <f t="shared" si="108"/>
        <v>0</v>
      </c>
      <c r="O549" s="1634">
        <v>356</v>
      </c>
      <c r="P549" s="2431">
        <v>149.76</v>
      </c>
      <c r="Q549" s="2431">
        <v>284.8</v>
      </c>
      <c r="R549" s="2431">
        <v>0.97540000000000004</v>
      </c>
      <c r="S549" s="2431">
        <v>55.99</v>
      </c>
      <c r="T549" s="1634">
        <v>62384</v>
      </c>
      <c r="U549" s="1634">
        <f t="shared" si="109"/>
        <v>66853</v>
      </c>
      <c r="V549" s="1634">
        <f t="shared" si="110"/>
        <v>0</v>
      </c>
      <c r="W549" s="2434">
        <v>356</v>
      </c>
      <c r="X549" s="2434">
        <v>128.63999999999999</v>
      </c>
      <c r="Y549" s="2434">
        <v>284.8</v>
      </c>
      <c r="Z549" s="2434">
        <v>0.96499999999999997</v>
      </c>
      <c r="AA549" s="2434">
        <v>55.93</v>
      </c>
      <c r="AB549" s="2434">
        <v>51800</v>
      </c>
      <c r="AC549" s="1634">
        <f t="shared" si="111"/>
        <v>55572</v>
      </c>
      <c r="AD549" s="1634">
        <f t="shared" si="112"/>
        <v>0</v>
      </c>
      <c r="AE549" s="2434">
        <v>356</v>
      </c>
      <c r="AF549" s="1634">
        <v>125.92000000000002</v>
      </c>
      <c r="AG549" s="1634">
        <v>284.8</v>
      </c>
      <c r="AH549" s="1634">
        <v>0.93500000000000005</v>
      </c>
      <c r="AI549" s="1634">
        <v>51.69</v>
      </c>
      <c r="AJ549" s="1634">
        <v>48430</v>
      </c>
      <c r="AK549" s="1634">
        <f t="shared" si="113"/>
        <v>56211</v>
      </c>
      <c r="AL549" s="1634">
        <f t="shared" si="114"/>
        <v>0</v>
      </c>
      <c r="AM549" s="1634">
        <v>356</v>
      </c>
      <c r="AN549" s="1634">
        <v>115.68</v>
      </c>
      <c r="AO549" s="1634">
        <v>284.8</v>
      </c>
      <c r="AP549" s="1634">
        <v>0.93910000000000005</v>
      </c>
      <c r="AQ549" s="2431">
        <v>52.81</v>
      </c>
      <c r="AR549" s="1634">
        <v>45454</v>
      </c>
      <c r="AS549" s="1634">
        <f t="shared" si="115"/>
        <v>51640</v>
      </c>
      <c r="AT549" s="1634">
        <f t="shared" si="116"/>
        <v>0</v>
      </c>
      <c r="AU549" s="1634">
        <v>356</v>
      </c>
      <c r="AV549" s="1634">
        <v>125.76</v>
      </c>
      <c r="AW549" s="1634">
        <v>284.8</v>
      </c>
      <c r="AX549" s="1634">
        <v>0.94869999999999999</v>
      </c>
      <c r="AY549" s="1634">
        <v>47.87</v>
      </c>
      <c r="AZ549" s="1634">
        <v>43346</v>
      </c>
      <c r="BA549" s="1634">
        <f t="shared" si="117"/>
        <v>54328</v>
      </c>
      <c r="BB549" s="1634">
        <f t="shared" si="118"/>
        <v>0</v>
      </c>
    </row>
    <row r="550" spans="1:54" ht="15">
      <c r="A550" s="2456">
        <f t="shared" si="119"/>
        <v>545</v>
      </c>
      <c r="B550" s="2411" t="s">
        <v>3600</v>
      </c>
      <c r="C550" s="2411" t="s">
        <v>536</v>
      </c>
      <c r="D550" s="1611" t="s">
        <v>515</v>
      </c>
      <c r="E550" s="1611" t="s">
        <v>259</v>
      </c>
      <c r="F550" s="1634">
        <v>356</v>
      </c>
      <c r="G550" s="1634">
        <v>356</v>
      </c>
      <c r="H550" s="2431">
        <v>168.73400000000001</v>
      </c>
      <c r="I550" s="2431">
        <v>284.8</v>
      </c>
      <c r="J550" s="2431">
        <v>0.97119999999999995</v>
      </c>
      <c r="K550" s="2431">
        <v>22.39</v>
      </c>
      <c r="L550" s="1634">
        <v>27205</v>
      </c>
      <c r="M550" s="1634">
        <f t="shared" si="107"/>
        <v>72893</v>
      </c>
      <c r="N550" s="1634">
        <f t="shared" si="108"/>
        <v>0</v>
      </c>
      <c r="O550" s="1634">
        <v>356</v>
      </c>
      <c r="P550" s="2431">
        <v>158.21199999999999</v>
      </c>
      <c r="Q550" s="2431">
        <v>284.8</v>
      </c>
      <c r="R550" s="2431">
        <v>0.9677</v>
      </c>
      <c r="S550" s="2431">
        <v>28.38</v>
      </c>
      <c r="T550" s="1634">
        <v>33404</v>
      </c>
      <c r="U550" s="1634">
        <f t="shared" si="109"/>
        <v>70626</v>
      </c>
      <c r="V550" s="1634">
        <f t="shared" si="110"/>
        <v>0</v>
      </c>
      <c r="W550" s="2434">
        <v>356</v>
      </c>
      <c r="X550" s="2434">
        <v>153.87800000000001</v>
      </c>
      <c r="Y550" s="2434">
        <v>284.8</v>
      </c>
      <c r="Z550" s="2434">
        <v>0.97709999999999997</v>
      </c>
      <c r="AA550" s="2434">
        <v>38.549999999999997</v>
      </c>
      <c r="AB550" s="2434">
        <v>42709</v>
      </c>
      <c r="AC550" s="1634">
        <f t="shared" si="111"/>
        <v>66475</v>
      </c>
      <c r="AD550" s="1634">
        <f t="shared" si="112"/>
        <v>0</v>
      </c>
      <c r="AE550" s="2434">
        <v>356</v>
      </c>
      <c r="AF550" s="1634">
        <v>183.43599999999998</v>
      </c>
      <c r="AG550" s="1634">
        <v>284.8</v>
      </c>
      <c r="AH550" s="1634">
        <v>0.96930000000000005</v>
      </c>
      <c r="AI550" s="1634">
        <v>30.58</v>
      </c>
      <c r="AJ550" s="1634">
        <v>41732</v>
      </c>
      <c r="AK550" s="1634">
        <f t="shared" si="113"/>
        <v>81886</v>
      </c>
      <c r="AL550" s="1634">
        <f t="shared" si="114"/>
        <v>0</v>
      </c>
      <c r="AM550" s="1634">
        <v>356</v>
      </c>
      <c r="AN550" s="1634">
        <v>172.94399999999999</v>
      </c>
      <c r="AO550" s="1634">
        <v>284.8</v>
      </c>
      <c r="AP550" s="1634">
        <v>0.95</v>
      </c>
      <c r="AQ550" s="2431">
        <v>24.26</v>
      </c>
      <c r="AR550" s="1634">
        <v>31215</v>
      </c>
      <c r="AS550" s="1634">
        <f t="shared" si="115"/>
        <v>77202</v>
      </c>
      <c r="AT550" s="1634">
        <f t="shared" si="116"/>
        <v>0</v>
      </c>
      <c r="AU550" s="1634">
        <v>356</v>
      </c>
      <c r="AV550" s="1634">
        <v>168.05399999999997</v>
      </c>
      <c r="AW550" s="1634">
        <v>284.8</v>
      </c>
      <c r="AX550" s="1634">
        <v>0.9587</v>
      </c>
      <c r="AY550" s="1634">
        <v>36.549999999999997</v>
      </c>
      <c r="AZ550" s="1634">
        <v>44226</v>
      </c>
      <c r="BA550" s="1634">
        <f t="shared" si="117"/>
        <v>72599</v>
      </c>
      <c r="BB550" s="1634">
        <f t="shared" si="118"/>
        <v>0</v>
      </c>
    </row>
    <row r="551" spans="1:54" ht="15">
      <c r="A551" s="2456">
        <f t="shared" si="119"/>
        <v>546</v>
      </c>
      <c r="B551" s="2411" t="s">
        <v>3601</v>
      </c>
      <c r="C551" s="2411" t="s">
        <v>3156</v>
      </c>
      <c r="D551" s="1611" t="s">
        <v>515</v>
      </c>
      <c r="E551" s="1611" t="s">
        <v>259</v>
      </c>
      <c r="F551" s="1634">
        <v>358</v>
      </c>
      <c r="G551" s="1634">
        <v>358</v>
      </c>
      <c r="H551" s="2431">
        <v>30.334399999999999</v>
      </c>
      <c r="I551" s="2431">
        <v>358</v>
      </c>
      <c r="J551" s="2431">
        <v>0.95709999999999995</v>
      </c>
      <c r="K551" s="2431">
        <v>32.352342188699588</v>
      </c>
      <c r="L551" s="1634">
        <v>7066</v>
      </c>
      <c r="M551" s="1634">
        <f t="shared" si="107"/>
        <v>13104</v>
      </c>
      <c r="N551" s="1634">
        <f t="shared" si="108"/>
        <v>0</v>
      </c>
      <c r="O551" s="1634">
        <v>358</v>
      </c>
      <c r="P551" s="2431">
        <v>38.217599999999997</v>
      </c>
      <c r="Q551" s="2431">
        <v>358</v>
      </c>
      <c r="R551" s="2431">
        <v>0.94389999999999996</v>
      </c>
      <c r="S551" s="2431">
        <v>24.917445005352487</v>
      </c>
      <c r="T551" s="1634">
        <v>7085</v>
      </c>
      <c r="U551" s="1634">
        <f t="shared" si="109"/>
        <v>17060</v>
      </c>
      <c r="V551" s="1634">
        <f t="shared" si="110"/>
        <v>0</v>
      </c>
      <c r="W551" s="2434">
        <v>358</v>
      </c>
      <c r="X551" s="2434">
        <v>32.681600000000003</v>
      </c>
      <c r="Y551" s="2434">
        <v>358</v>
      </c>
      <c r="Z551" s="2434">
        <v>0.94450000000000001</v>
      </c>
      <c r="AA551" s="2435">
        <v>25.579293003470521</v>
      </c>
      <c r="AB551" s="2434">
        <v>6019</v>
      </c>
      <c r="AC551" s="1634">
        <f t="shared" si="111"/>
        <v>14118</v>
      </c>
      <c r="AD551" s="1634">
        <f t="shared" si="112"/>
        <v>0</v>
      </c>
      <c r="AE551" s="2434">
        <v>358</v>
      </c>
      <c r="AF551" s="1634">
        <v>34.478400000000001</v>
      </c>
      <c r="AG551" s="1634">
        <v>358</v>
      </c>
      <c r="AH551" s="1634">
        <v>0.92079999999999995</v>
      </c>
      <c r="AI551" s="2431">
        <f>+AJ551/(24*31*AF551)*100</f>
        <v>31.510300106234503</v>
      </c>
      <c r="AJ551" s="1634">
        <v>8083</v>
      </c>
      <c r="AK551" s="1634">
        <f t="shared" si="113"/>
        <v>15391</v>
      </c>
      <c r="AL551" s="1634">
        <f t="shared" si="114"/>
        <v>0</v>
      </c>
      <c r="AM551" s="1634">
        <v>358</v>
      </c>
      <c r="AN551" s="1634">
        <v>31.995200000000001</v>
      </c>
      <c r="AO551" s="1634">
        <v>358</v>
      </c>
      <c r="AP551" s="1634">
        <v>0.9466</v>
      </c>
      <c r="AQ551" s="2435">
        <f>+AR551/(24*31*AN551)*100</f>
        <v>25.843930352993809</v>
      </c>
      <c r="AR551" s="1634">
        <v>6152</v>
      </c>
      <c r="AS551" s="1634">
        <f t="shared" si="115"/>
        <v>14283</v>
      </c>
      <c r="AT551" s="1634">
        <f t="shared" si="116"/>
        <v>0</v>
      </c>
      <c r="AU551" s="1634">
        <v>358</v>
      </c>
      <c r="AV551" s="1634">
        <v>28.281600000000001</v>
      </c>
      <c r="AW551" s="1634">
        <v>358</v>
      </c>
      <c r="AX551" s="1634">
        <v>0.92569999999999997</v>
      </c>
      <c r="AY551" s="2431">
        <f>+AZ551/(24*30*AV551)*100</f>
        <v>26.533741608206984</v>
      </c>
      <c r="AZ551" s="1634">
        <v>5403</v>
      </c>
      <c r="BA551" s="1634">
        <f t="shared" si="117"/>
        <v>12218</v>
      </c>
      <c r="BB551" s="1634">
        <f t="shared" si="118"/>
        <v>0</v>
      </c>
    </row>
    <row r="552" spans="1:54" ht="15">
      <c r="A552" s="2456">
        <f t="shared" si="119"/>
        <v>547</v>
      </c>
      <c r="B552" s="2411" t="s">
        <v>3602</v>
      </c>
      <c r="C552" s="2411" t="s">
        <v>742</v>
      </c>
      <c r="D552" s="1611" t="s">
        <v>515</v>
      </c>
      <c r="E552" s="1611" t="s">
        <v>259</v>
      </c>
      <c r="F552" s="1634">
        <v>360</v>
      </c>
      <c r="G552" s="1634">
        <v>360</v>
      </c>
      <c r="H552" s="2431">
        <v>154.48480000000001</v>
      </c>
      <c r="I552" s="2431">
        <v>288</v>
      </c>
      <c r="J552" s="2431">
        <v>0.35580000000000001</v>
      </c>
      <c r="K552" s="2431">
        <v>3.79</v>
      </c>
      <c r="L552" s="1634">
        <v>4215</v>
      </c>
      <c r="M552" s="1634">
        <f t="shared" si="107"/>
        <v>66737</v>
      </c>
      <c r="N552" s="1634">
        <f t="shared" si="108"/>
        <v>0</v>
      </c>
      <c r="O552" s="1634">
        <v>360</v>
      </c>
      <c r="P552" s="2431">
        <v>159.05600000000001</v>
      </c>
      <c r="Q552" s="2431">
        <v>288</v>
      </c>
      <c r="R552" s="2431">
        <v>0.36430000000000001</v>
      </c>
      <c r="S552" s="2431">
        <v>4.1500000000000004</v>
      </c>
      <c r="T552" s="1634">
        <v>4908</v>
      </c>
      <c r="U552" s="1634">
        <f t="shared" si="109"/>
        <v>71003</v>
      </c>
      <c r="V552" s="1634">
        <f t="shared" si="110"/>
        <v>0</v>
      </c>
      <c r="W552" s="2434">
        <v>360</v>
      </c>
      <c r="X552" s="2434">
        <v>151.40960000000001</v>
      </c>
      <c r="Y552" s="2434">
        <v>288</v>
      </c>
      <c r="Z552" s="2434">
        <v>0.33379999999999999</v>
      </c>
      <c r="AA552" s="2434">
        <v>2.48</v>
      </c>
      <c r="AB552" s="2434">
        <v>2705</v>
      </c>
      <c r="AC552" s="1634">
        <f t="shared" si="111"/>
        <v>65409</v>
      </c>
      <c r="AD552" s="1634">
        <f t="shared" si="112"/>
        <v>0</v>
      </c>
      <c r="AE552" s="2434">
        <v>360</v>
      </c>
      <c r="AF552" s="1634">
        <v>158.48480000000001</v>
      </c>
      <c r="AG552" s="1634">
        <v>288</v>
      </c>
      <c r="AH552" s="1634">
        <v>0.42130000000000001</v>
      </c>
      <c r="AI552" s="1634">
        <v>3.9</v>
      </c>
      <c r="AJ552" s="1634">
        <v>4595</v>
      </c>
      <c r="AK552" s="1634">
        <f t="shared" si="113"/>
        <v>70748</v>
      </c>
      <c r="AL552" s="1634">
        <f t="shared" si="114"/>
        <v>0</v>
      </c>
      <c r="AM552" s="1634">
        <v>360</v>
      </c>
      <c r="AN552" s="1634">
        <v>154.55359999999999</v>
      </c>
      <c r="AO552" s="1634">
        <v>288</v>
      </c>
      <c r="AP552" s="1634">
        <v>0.43230000000000002</v>
      </c>
      <c r="AQ552" s="2431">
        <v>4.7699999999999996</v>
      </c>
      <c r="AR552" s="1634">
        <v>5484</v>
      </c>
      <c r="AS552" s="1634">
        <f t="shared" si="115"/>
        <v>68993</v>
      </c>
      <c r="AT552" s="1634">
        <f t="shared" si="116"/>
        <v>0</v>
      </c>
      <c r="AU552" s="1634">
        <v>360</v>
      </c>
      <c r="AV552" s="1634">
        <v>145.00319999999999</v>
      </c>
      <c r="AW552" s="1634">
        <v>288</v>
      </c>
      <c r="AX552" s="1634">
        <v>0.35670000000000002</v>
      </c>
      <c r="AY552" s="1634">
        <v>4.22</v>
      </c>
      <c r="AZ552" s="1634">
        <v>4404</v>
      </c>
      <c r="BA552" s="1634">
        <f t="shared" si="117"/>
        <v>62641</v>
      </c>
      <c r="BB552" s="1634">
        <f t="shared" si="118"/>
        <v>0</v>
      </c>
    </row>
    <row r="553" spans="1:54" ht="15">
      <c r="A553" s="2456">
        <f t="shared" si="119"/>
        <v>548</v>
      </c>
      <c r="B553" s="2411" t="s">
        <v>3603</v>
      </c>
      <c r="C553" s="2411" t="s">
        <v>536</v>
      </c>
      <c r="D553" s="1611" t="s">
        <v>515</v>
      </c>
      <c r="E553" s="1611" t="s">
        <v>259</v>
      </c>
      <c r="F553" s="1634">
        <v>361</v>
      </c>
      <c r="G553" s="1634">
        <v>361</v>
      </c>
      <c r="H553" s="2431">
        <v>346.72</v>
      </c>
      <c r="I553" s="2431">
        <v>346.72</v>
      </c>
      <c r="J553" s="2431">
        <v>0.96209999999999996</v>
      </c>
      <c r="K553" s="2431">
        <v>29.31</v>
      </c>
      <c r="L553" s="1634">
        <v>73170</v>
      </c>
      <c r="M553" s="1634">
        <f t="shared" si="107"/>
        <v>149783</v>
      </c>
      <c r="N553" s="1634">
        <f t="shared" si="108"/>
        <v>0</v>
      </c>
      <c r="O553" s="1634">
        <v>361</v>
      </c>
      <c r="P553" s="2431">
        <v>342.24</v>
      </c>
      <c r="Q553" s="2431">
        <v>342.24</v>
      </c>
      <c r="R553" s="2431">
        <v>0.94569999999999999</v>
      </c>
      <c r="S553" s="2431">
        <v>26.5</v>
      </c>
      <c r="T553" s="1634">
        <v>67466</v>
      </c>
      <c r="U553" s="1634">
        <f t="shared" si="109"/>
        <v>152776</v>
      </c>
      <c r="V553" s="1634">
        <f t="shared" si="110"/>
        <v>0</v>
      </c>
      <c r="W553" s="2434">
        <v>361</v>
      </c>
      <c r="X553" s="2434">
        <v>352</v>
      </c>
      <c r="Y553" s="2434">
        <v>352</v>
      </c>
      <c r="Z553" s="2434">
        <v>0.92130000000000001</v>
      </c>
      <c r="AA553" s="2434">
        <v>23.78</v>
      </c>
      <c r="AB553" s="2434">
        <v>60266</v>
      </c>
      <c r="AC553" s="1634">
        <f t="shared" si="111"/>
        <v>152064</v>
      </c>
      <c r="AD553" s="1634">
        <f t="shared" si="112"/>
        <v>0</v>
      </c>
      <c r="AE553" s="2434">
        <v>361</v>
      </c>
      <c r="AF553" s="1634">
        <v>362.08</v>
      </c>
      <c r="AG553" s="1634">
        <v>362.08</v>
      </c>
      <c r="AH553" s="1634">
        <v>0.91510000000000002</v>
      </c>
      <c r="AI553" s="1634">
        <v>26.42</v>
      </c>
      <c r="AJ553" s="1634">
        <v>71170</v>
      </c>
      <c r="AK553" s="1634">
        <f t="shared" si="113"/>
        <v>161633</v>
      </c>
      <c r="AL553" s="1634">
        <f t="shared" si="114"/>
        <v>0</v>
      </c>
      <c r="AM553" s="1634">
        <v>361</v>
      </c>
      <c r="AN553" s="1634">
        <v>316.48</v>
      </c>
      <c r="AO553" s="1634">
        <v>316.48</v>
      </c>
      <c r="AP553" s="1634">
        <v>0.98599999999999999</v>
      </c>
      <c r="AQ553" s="2431">
        <v>25.27</v>
      </c>
      <c r="AR553" s="1634">
        <v>59490</v>
      </c>
      <c r="AS553" s="1634">
        <f t="shared" si="115"/>
        <v>141277</v>
      </c>
      <c r="AT553" s="1634">
        <f t="shared" si="116"/>
        <v>0</v>
      </c>
      <c r="AU553" s="1634">
        <v>361</v>
      </c>
      <c r="AV553" s="1634">
        <v>321.60000000000002</v>
      </c>
      <c r="AW553" s="1634">
        <v>321.60000000000002</v>
      </c>
      <c r="AX553" s="1634">
        <v>0.91149999999999998</v>
      </c>
      <c r="AY553" s="1634">
        <v>33.69</v>
      </c>
      <c r="AZ553" s="1634">
        <v>78006</v>
      </c>
      <c r="BA553" s="1634">
        <f t="shared" si="117"/>
        <v>138931</v>
      </c>
      <c r="BB553" s="1634">
        <f t="shared" si="118"/>
        <v>0</v>
      </c>
    </row>
    <row r="554" spans="1:54" ht="15">
      <c r="A554" s="2456">
        <f t="shared" si="119"/>
        <v>549</v>
      </c>
      <c r="B554" s="2411" t="s">
        <v>3604</v>
      </c>
      <c r="C554" s="2411" t="s">
        <v>634</v>
      </c>
      <c r="D554" s="1611" t="s">
        <v>515</v>
      </c>
      <c r="E554" s="1611" t="s">
        <v>259</v>
      </c>
      <c r="F554" s="1634">
        <v>361</v>
      </c>
      <c r="G554" s="1634">
        <v>361</v>
      </c>
      <c r="H554" s="2431">
        <v>165.36</v>
      </c>
      <c r="I554" s="2431">
        <v>288.8</v>
      </c>
      <c r="J554" s="2431">
        <v>0.99960000000000004</v>
      </c>
      <c r="K554" s="2431">
        <v>48.58</v>
      </c>
      <c r="L554" s="1634">
        <v>57843</v>
      </c>
      <c r="M554" s="1634">
        <f t="shared" si="107"/>
        <v>71436</v>
      </c>
      <c r="N554" s="1634">
        <f t="shared" si="108"/>
        <v>0</v>
      </c>
      <c r="O554" s="1634">
        <v>361</v>
      </c>
      <c r="P554" s="2431">
        <v>156.72</v>
      </c>
      <c r="Q554" s="2431">
        <v>288.8</v>
      </c>
      <c r="R554" s="2431">
        <v>0.99950000000000006</v>
      </c>
      <c r="S554" s="2431">
        <v>53.9</v>
      </c>
      <c r="T554" s="1634">
        <v>62847</v>
      </c>
      <c r="U554" s="1634">
        <f t="shared" si="109"/>
        <v>69960</v>
      </c>
      <c r="V554" s="1634">
        <f t="shared" si="110"/>
        <v>0</v>
      </c>
      <c r="W554" s="2434">
        <v>361</v>
      </c>
      <c r="X554" s="2434">
        <v>137.51999999999998</v>
      </c>
      <c r="Y554" s="2434">
        <v>288.8</v>
      </c>
      <c r="Z554" s="2434">
        <v>0.99990000000000001</v>
      </c>
      <c r="AA554" s="2434">
        <v>54.27</v>
      </c>
      <c r="AB554" s="2434">
        <v>53739</v>
      </c>
      <c r="AC554" s="1634">
        <f t="shared" si="111"/>
        <v>59409</v>
      </c>
      <c r="AD554" s="1634">
        <f t="shared" si="112"/>
        <v>0</v>
      </c>
      <c r="AE554" s="2434">
        <v>361</v>
      </c>
      <c r="AF554" s="1634">
        <v>154.56</v>
      </c>
      <c r="AG554" s="1634">
        <v>288.8</v>
      </c>
      <c r="AH554" s="1634">
        <v>0.99960000000000004</v>
      </c>
      <c r="AI554" s="1634">
        <v>48.01</v>
      </c>
      <c r="AJ554" s="1634">
        <v>55209</v>
      </c>
      <c r="AK554" s="1634">
        <f t="shared" si="113"/>
        <v>68996</v>
      </c>
      <c r="AL554" s="1634">
        <f t="shared" si="114"/>
        <v>0</v>
      </c>
      <c r="AM554" s="1634">
        <v>361</v>
      </c>
      <c r="AN554" s="1634">
        <v>137.28</v>
      </c>
      <c r="AO554" s="1634">
        <v>288.8</v>
      </c>
      <c r="AP554" s="1634">
        <v>0.99950000000000006</v>
      </c>
      <c r="AQ554" s="2431">
        <v>52.52</v>
      </c>
      <c r="AR554" s="1634">
        <v>53646</v>
      </c>
      <c r="AS554" s="1634">
        <f t="shared" si="115"/>
        <v>61282</v>
      </c>
      <c r="AT554" s="1634">
        <f t="shared" si="116"/>
        <v>0</v>
      </c>
      <c r="AU554" s="1634">
        <v>361</v>
      </c>
      <c r="AV554" s="1634">
        <v>132</v>
      </c>
      <c r="AW554" s="1634">
        <v>288.8</v>
      </c>
      <c r="AX554" s="1634">
        <v>0.99929999999999997</v>
      </c>
      <c r="AY554" s="1634">
        <v>57.13</v>
      </c>
      <c r="AZ554" s="1634">
        <v>54297</v>
      </c>
      <c r="BA554" s="1634">
        <f t="shared" si="117"/>
        <v>57024</v>
      </c>
      <c r="BB554" s="1634">
        <f t="shared" si="118"/>
        <v>0</v>
      </c>
    </row>
    <row r="555" spans="1:54" ht="15">
      <c r="A555" s="2456">
        <f t="shared" si="119"/>
        <v>550</v>
      </c>
      <c r="B555" s="2411" t="s">
        <v>3605</v>
      </c>
      <c r="C555" s="2411" t="s">
        <v>536</v>
      </c>
      <c r="D555" s="1611" t="s">
        <v>515</v>
      </c>
      <c r="E555" s="1611" t="s">
        <v>259</v>
      </c>
      <c r="F555" s="1634">
        <v>361</v>
      </c>
      <c r="G555" s="1634">
        <v>361</v>
      </c>
      <c r="H555" s="2431">
        <v>299.52</v>
      </c>
      <c r="I555" s="2431">
        <v>299.52</v>
      </c>
      <c r="J555" s="2431">
        <v>0.77139999999999997</v>
      </c>
      <c r="K555" s="2431">
        <v>9.73</v>
      </c>
      <c r="L555" s="1634">
        <v>20976</v>
      </c>
      <c r="M555" s="1634">
        <f t="shared" si="107"/>
        <v>129393</v>
      </c>
      <c r="N555" s="1634">
        <f t="shared" si="108"/>
        <v>0</v>
      </c>
      <c r="O555" s="1634">
        <v>361</v>
      </c>
      <c r="P555" s="2431">
        <v>291.36</v>
      </c>
      <c r="Q555" s="2431">
        <v>291.36</v>
      </c>
      <c r="R555" s="2431">
        <v>0.8034</v>
      </c>
      <c r="S555" s="2431">
        <v>5.28</v>
      </c>
      <c r="T555" s="1634">
        <v>11448</v>
      </c>
      <c r="U555" s="1634">
        <f t="shared" si="109"/>
        <v>130063</v>
      </c>
      <c r="V555" s="1634">
        <f t="shared" si="110"/>
        <v>0</v>
      </c>
      <c r="W555" s="2434">
        <v>361</v>
      </c>
      <c r="X555" s="2434">
        <v>254.4</v>
      </c>
      <c r="Y555" s="2434">
        <v>288.8</v>
      </c>
      <c r="Z555" s="2434">
        <v>0.79320000000000002</v>
      </c>
      <c r="AA555" s="2434">
        <v>9.3000000000000007</v>
      </c>
      <c r="AB555" s="2434">
        <v>17031</v>
      </c>
      <c r="AC555" s="1634">
        <f t="shared" si="111"/>
        <v>109901</v>
      </c>
      <c r="AD555" s="1634">
        <f t="shared" si="112"/>
        <v>0</v>
      </c>
      <c r="AE555" s="2434">
        <v>361</v>
      </c>
      <c r="AF555" s="1634">
        <v>254.88</v>
      </c>
      <c r="AG555" s="1634">
        <v>288.8</v>
      </c>
      <c r="AH555" s="1634">
        <v>0.8206</v>
      </c>
      <c r="AI555" s="1634">
        <v>6.73</v>
      </c>
      <c r="AJ555" s="1634">
        <v>12762</v>
      </c>
      <c r="AK555" s="1634">
        <f t="shared" si="113"/>
        <v>113778</v>
      </c>
      <c r="AL555" s="1634">
        <f t="shared" si="114"/>
        <v>0</v>
      </c>
      <c r="AM555" s="1634">
        <v>361</v>
      </c>
      <c r="AN555" s="1634">
        <v>265.44</v>
      </c>
      <c r="AO555" s="1634">
        <v>288.8</v>
      </c>
      <c r="AP555" s="1634">
        <v>0.7823</v>
      </c>
      <c r="AQ555" s="2431">
        <v>4.55</v>
      </c>
      <c r="AR555" s="1634">
        <v>8988</v>
      </c>
      <c r="AS555" s="1634">
        <f t="shared" si="115"/>
        <v>118492</v>
      </c>
      <c r="AT555" s="1634">
        <f t="shared" si="116"/>
        <v>0</v>
      </c>
      <c r="AU555" s="1634">
        <v>361</v>
      </c>
      <c r="AV555" s="1634">
        <v>259.44</v>
      </c>
      <c r="AW555" s="1634">
        <v>288.8</v>
      </c>
      <c r="AX555" s="1634">
        <v>0.75800000000000001</v>
      </c>
      <c r="AY555" s="1634">
        <v>4.88</v>
      </c>
      <c r="AZ555" s="1634">
        <v>8196</v>
      </c>
      <c r="BA555" s="1634">
        <f t="shared" si="117"/>
        <v>112078</v>
      </c>
      <c r="BB555" s="1634">
        <f t="shared" si="118"/>
        <v>0</v>
      </c>
    </row>
    <row r="556" spans="1:54" ht="15">
      <c r="A556" s="2456">
        <f t="shared" si="119"/>
        <v>551</v>
      </c>
      <c r="B556" s="2411" t="s">
        <v>3606</v>
      </c>
      <c r="C556" s="2411" t="s">
        <v>536</v>
      </c>
      <c r="D556" s="1611" t="s">
        <v>515</v>
      </c>
      <c r="E556" s="1611" t="s">
        <v>259</v>
      </c>
      <c r="F556" s="1634">
        <v>367</v>
      </c>
      <c r="G556" s="1634">
        <v>367</v>
      </c>
      <c r="H556" s="2431">
        <v>327.52</v>
      </c>
      <c r="I556" s="2431">
        <v>327.52</v>
      </c>
      <c r="J556" s="2431">
        <v>0.96060000000000001</v>
      </c>
      <c r="K556" s="2431">
        <v>11.69</v>
      </c>
      <c r="L556" s="1634">
        <v>27572</v>
      </c>
      <c r="M556" s="1634">
        <f t="shared" si="107"/>
        <v>141489</v>
      </c>
      <c r="N556" s="1634">
        <f t="shared" si="108"/>
        <v>0</v>
      </c>
      <c r="O556" s="1634">
        <v>367</v>
      </c>
      <c r="P556" s="2431">
        <v>411.67999999999995</v>
      </c>
      <c r="Q556" s="2431">
        <v>411.68</v>
      </c>
      <c r="R556" s="2431">
        <v>0.94220000000000004</v>
      </c>
      <c r="S556" s="2431">
        <v>11.15</v>
      </c>
      <c r="T556" s="1634">
        <v>34160</v>
      </c>
      <c r="U556" s="1634">
        <f t="shared" si="109"/>
        <v>183774</v>
      </c>
      <c r="V556" s="1634">
        <f t="shared" si="110"/>
        <v>0</v>
      </c>
      <c r="W556" s="2434">
        <v>367</v>
      </c>
      <c r="X556" s="2434">
        <v>313.44</v>
      </c>
      <c r="Y556" s="2434">
        <v>313.44</v>
      </c>
      <c r="Z556" s="2434">
        <v>0.79500000000000004</v>
      </c>
      <c r="AA556" s="2434">
        <v>2.21</v>
      </c>
      <c r="AB556" s="2434">
        <v>4986</v>
      </c>
      <c r="AC556" s="1634">
        <f t="shared" si="111"/>
        <v>135406</v>
      </c>
      <c r="AD556" s="1634">
        <f t="shared" si="112"/>
        <v>0</v>
      </c>
      <c r="AE556" s="2434">
        <v>367</v>
      </c>
      <c r="AF556" s="1634">
        <v>355.84</v>
      </c>
      <c r="AG556" s="1634">
        <v>355.84</v>
      </c>
      <c r="AH556" s="1634">
        <v>0.93859999999999999</v>
      </c>
      <c r="AI556" s="1634">
        <v>7.37</v>
      </c>
      <c r="AJ556" s="1634">
        <v>19520</v>
      </c>
      <c r="AK556" s="1634">
        <f t="shared" si="113"/>
        <v>158847</v>
      </c>
      <c r="AL556" s="1634">
        <f t="shared" si="114"/>
        <v>0</v>
      </c>
      <c r="AM556" s="1634">
        <v>367</v>
      </c>
      <c r="AN556" s="1634">
        <v>409.11999999999995</v>
      </c>
      <c r="AO556" s="1634">
        <v>409.12</v>
      </c>
      <c r="AP556" s="1634">
        <v>0.75239999999999996</v>
      </c>
      <c r="AQ556" s="2431">
        <v>4.16</v>
      </c>
      <c r="AR556" s="1634">
        <v>12654</v>
      </c>
      <c r="AS556" s="1634">
        <f t="shared" si="115"/>
        <v>182631</v>
      </c>
      <c r="AT556" s="1634">
        <f t="shared" si="116"/>
        <v>0</v>
      </c>
      <c r="AU556" s="1634">
        <v>367</v>
      </c>
      <c r="AV556" s="1634">
        <v>390.88</v>
      </c>
      <c r="AW556" s="1634">
        <v>390.88</v>
      </c>
      <c r="AX556" s="1634">
        <v>0.67469999999999997</v>
      </c>
      <c r="AY556" s="1634">
        <v>1.96</v>
      </c>
      <c r="AZ556" s="1634">
        <v>5516</v>
      </c>
      <c r="BA556" s="1634">
        <f t="shared" si="117"/>
        <v>168860</v>
      </c>
      <c r="BB556" s="1634">
        <f t="shared" si="118"/>
        <v>0</v>
      </c>
    </row>
    <row r="557" spans="1:54" ht="15">
      <c r="A557" s="2456">
        <f t="shared" si="119"/>
        <v>552</v>
      </c>
      <c r="B557" s="2411" t="s">
        <v>3607</v>
      </c>
      <c r="C557" s="2411" t="s">
        <v>749</v>
      </c>
      <c r="D557" s="1611" t="s">
        <v>515</v>
      </c>
      <c r="E557" s="1611" t="s">
        <v>259</v>
      </c>
      <c r="F557" s="1634">
        <v>370</v>
      </c>
      <c r="G557" s="1634">
        <v>370</v>
      </c>
      <c r="H557" s="2431">
        <v>195.4752</v>
      </c>
      <c r="I557" s="2431">
        <v>296</v>
      </c>
      <c r="J557" s="2431">
        <v>0.96309999999999996</v>
      </c>
      <c r="K557" s="2431">
        <v>23.5</v>
      </c>
      <c r="L557" s="1634">
        <v>33073</v>
      </c>
      <c r="M557" s="1634">
        <f t="shared" si="107"/>
        <v>84445</v>
      </c>
      <c r="N557" s="1634">
        <f t="shared" si="108"/>
        <v>0</v>
      </c>
      <c r="O557" s="1634">
        <v>370</v>
      </c>
      <c r="P557" s="2431">
        <v>201.816</v>
      </c>
      <c r="Q557" s="2431">
        <v>296</v>
      </c>
      <c r="R557" s="2431">
        <v>0.96179999999999999</v>
      </c>
      <c r="S557" s="2431">
        <v>21.68</v>
      </c>
      <c r="T557" s="1634">
        <v>32556</v>
      </c>
      <c r="U557" s="1634">
        <f t="shared" si="109"/>
        <v>90091</v>
      </c>
      <c r="V557" s="1634">
        <f t="shared" si="110"/>
        <v>0</v>
      </c>
      <c r="W557" s="2434">
        <v>370</v>
      </c>
      <c r="X557" s="2434">
        <v>151.232</v>
      </c>
      <c r="Y557" s="2434">
        <v>296</v>
      </c>
      <c r="Z557" s="2434">
        <v>0.9556</v>
      </c>
      <c r="AA557" s="2434">
        <v>19.190000000000001</v>
      </c>
      <c r="AB557" s="2434">
        <v>20894</v>
      </c>
      <c r="AC557" s="1634">
        <f t="shared" si="111"/>
        <v>65332</v>
      </c>
      <c r="AD557" s="1634">
        <f t="shared" si="112"/>
        <v>0</v>
      </c>
      <c r="AE557" s="2434">
        <v>370</v>
      </c>
      <c r="AF557" s="1634">
        <v>159.50239999999999</v>
      </c>
      <c r="AG557" s="1634">
        <v>296</v>
      </c>
      <c r="AH557" s="1634">
        <v>0.95609999999999995</v>
      </c>
      <c r="AI557" s="1634">
        <v>20.62</v>
      </c>
      <c r="AJ557" s="1634">
        <v>24466</v>
      </c>
      <c r="AK557" s="1634">
        <f t="shared" si="113"/>
        <v>71202</v>
      </c>
      <c r="AL557" s="1634">
        <f t="shared" si="114"/>
        <v>0</v>
      </c>
      <c r="AM557" s="1634">
        <v>370</v>
      </c>
      <c r="AN557" s="1634">
        <v>146.11680000000001</v>
      </c>
      <c r="AO557" s="1634">
        <v>296</v>
      </c>
      <c r="AP557" s="1634">
        <v>0.96260000000000001</v>
      </c>
      <c r="AQ557" s="2431">
        <v>24.07</v>
      </c>
      <c r="AR557" s="1634">
        <v>26163</v>
      </c>
      <c r="AS557" s="1634">
        <f t="shared" si="115"/>
        <v>65227</v>
      </c>
      <c r="AT557" s="1634">
        <f t="shared" si="116"/>
        <v>0</v>
      </c>
      <c r="AU557" s="1634">
        <v>370</v>
      </c>
      <c r="AV557" s="1634">
        <v>169.63200000000001</v>
      </c>
      <c r="AW557" s="1634">
        <v>296</v>
      </c>
      <c r="AX557" s="1634">
        <v>0.96560000000000001</v>
      </c>
      <c r="AY557" s="1634">
        <v>24.24</v>
      </c>
      <c r="AZ557" s="1634">
        <v>29609</v>
      </c>
      <c r="BA557" s="1634">
        <f t="shared" si="117"/>
        <v>73281</v>
      </c>
      <c r="BB557" s="1634">
        <f t="shared" si="118"/>
        <v>0</v>
      </c>
    </row>
    <row r="558" spans="1:54" ht="15">
      <c r="A558" s="2456">
        <f t="shared" si="119"/>
        <v>553</v>
      </c>
      <c r="B558" s="2411" t="s">
        <v>3608</v>
      </c>
      <c r="C558" s="2411" t="s">
        <v>3156</v>
      </c>
      <c r="D558" s="1611" t="s">
        <v>515</v>
      </c>
      <c r="E558" s="1611" t="s">
        <v>259</v>
      </c>
      <c r="F558" s="1634">
        <v>372</v>
      </c>
      <c r="G558" s="1634">
        <v>372</v>
      </c>
      <c r="H558" s="2431">
        <v>80.600000000000009</v>
      </c>
      <c r="I558" s="2431">
        <v>372</v>
      </c>
      <c r="J558" s="2431">
        <v>0.98829999999999996</v>
      </c>
      <c r="K558" s="2431">
        <v>43.613868210642401</v>
      </c>
      <c r="L558" s="1634">
        <v>25310</v>
      </c>
      <c r="M558" s="1634">
        <f t="shared" si="107"/>
        <v>34819</v>
      </c>
      <c r="N558" s="1634">
        <f t="shared" si="108"/>
        <v>0</v>
      </c>
      <c r="O558" s="1634">
        <v>372</v>
      </c>
      <c r="P558" s="2431">
        <v>69.400000000000006</v>
      </c>
      <c r="Q558" s="2431">
        <v>372</v>
      </c>
      <c r="R558" s="2431">
        <v>0.98450000000000004</v>
      </c>
      <c r="S558" s="2431">
        <v>40.13859192463822</v>
      </c>
      <c r="T558" s="1634">
        <v>20725</v>
      </c>
      <c r="U558" s="1634">
        <f t="shared" si="109"/>
        <v>30980</v>
      </c>
      <c r="V558" s="1634">
        <f t="shared" si="110"/>
        <v>0</v>
      </c>
      <c r="W558" s="2434">
        <v>372</v>
      </c>
      <c r="X558" s="2434">
        <v>54.6</v>
      </c>
      <c r="Y558" s="2434">
        <v>372</v>
      </c>
      <c r="Z558" s="2434">
        <v>0.99019999999999997</v>
      </c>
      <c r="AA558" s="2435">
        <v>19.645400895400893</v>
      </c>
      <c r="AB558" s="2434">
        <v>7723</v>
      </c>
      <c r="AC558" s="1634">
        <f t="shared" si="111"/>
        <v>23587</v>
      </c>
      <c r="AD558" s="1634">
        <f t="shared" si="112"/>
        <v>0</v>
      </c>
      <c r="AE558" s="2434">
        <v>372</v>
      </c>
      <c r="AF558" s="1634">
        <v>74.2</v>
      </c>
      <c r="AG558" s="1634">
        <v>372</v>
      </c>
      <c r="AH558" s="1634">
        <v>0.98350000000000004</v>
      </c>
      <c r="AI558" s="2431">
        <f>+AJ558/(24*31*AF558)*100</f>
        <v>21.845926441179024</v>
      </c>
      <c r="AJ558" s="1634">
        <v>12060</v>
      </c>
      <c r="AK558" s="1634">
        <f t="shared" si="113"/>
        <v>33123</v>
      </c>
      <c r="AL558" s="1634">
        <f t="shared" si="114"/>
        <v>0</v>
      </c>
      <c r="AM558" s="1634">
        <v>372</v>
      </c>
      <c r="AN558" s="1634">
        <v>75.2</v>
      </c>
      <c r="AO558" s="1634">
        <v>372</v>
      </c>
      <c r="AP558" s="1634">
        <v>0.98599999999999999</v>
      </c>
      <c r="AQ558" s="2431">
        <f>+AR558/(24*31*AN558)*100</f>
        <v>33.298301304049417</v>
      </c>
      <c r="AR558" s="1634">
        <v>18630</v>
      </c>
      <c r="AS558" s="1634">
        <f t="shared" si="115"/>
        <v>33569</v>
      </c>
      <c r="AT558" s="1634">
        <f t="shared" si="116"/>
        <v>0</v>
      </c>
      <c r="AU558" s="1634">
        <v>372</v>
      </c>
      <c r="AV558" s="1634">
        <v>74.2</v>
      </c>
      <c r="AW558" s="1634">
        <v>372</v>
      </c>
      <c r="AX558" s="1634">
        <v>0.98570000000000002</v>
      </c>
      <c r="AY558" s="2431">
        <f>+AZ558/(24*30*AV558)*100</f>
        <v>40.758834980533095</v>
      </c>
      <c r="AZ558" s="1634">
        <v>21775</v>
      </c>
      <c r="BA558" s="1634">
        <f t="shared" si="117"/>
        <v>32054</v>
      </c>
      <c r="BB558" s="1634">
        <f t="shared" si="118"/>
        <v>0</v>
      </c>
    </row>
    <row r="559" spans="1:54" ht="15">
      <c r="A559" s="2456">
        <f t="shared" si="119"/>
        <v>554</v>
      </c>
      <c r="B559" s="2411" t="s">
        <v>3609</v>
      </c>
      <c r="C559" s="2411" t="s">
        <v>749</v>
      </c>
      <c r="D559" s="1611" t="s">
        <v>515</v>
      </c>
      <c r="E559" s="1611" t="s">
        <v>259</v>
      </c>
      <c r="F559" s="1634">
        <v>376</v>
      </c>
      <c r="G559" s="1634">
        <v>376</v>
      </c>
      <c r="H559" s="2431">
        <v>280.47119999999995</v>
      </c>
      <c r="I559" s="2431">
        <v>300.8</v>
      </c>
      <c r="J559" s="2431">
        <v>0.60719999999999996</v>
      </c>
      <c r="K559" s="2431">
        <v>2.8</v>
      </c>
      <c r="L559" s="1634">
        <v>5655</v>
      </c>
      <c r="M559" s="1634">
        <f t="shared" si="107"/>
        <v>121164</v>
      </c>
      <c r="N559" s="1634">
        <f t="shared" si="108"/>
        <v>0</v>
      </c>
      <c r="O559" s="1634">
        <v>376</v>
      </c>
      <c r="P559" s="2431">
        <v>9.6167999999999996</v>
      </c>
      <c r="Q559" s="2431">
        <v>300.8</v>
      </c>
      <c r="R559" s="2431">
        <v>0.4501</v>
      </c>
      <c r="S559" s="2431">
        <v>49.91</v>
      </c>
      <c r="T559" s="1634">
        <v>3572</v>
      </c>
      <c r="U559" s="1634">
        <f t="shared" si="109"/>
        <v>4293</v>
      </c>
      <c r="V559" s="1634">
        <f t="shared" si="110"/>
        <v>0</v>
      </c>
      <c r="W559" s="2434">
        <v>376</v>
      </c>
      <c r="X559" s="2434">
        <v>263.89440000000002</v>
      </c>
      <c r="Y559" s="2434">
        <v>300.8</v>
      </c>
      <c r="Z559" s="2434">
        <v>0.59</v>
      </c>
      <c r="AA559" s="2434">
        <v>2.63</v>
      </c>
      <c r="AB559" s="2434">
        <v>5003</v>
      </c>
      <c r="AC559" s="1634">
        <f t="shared" si="111"/>
        <v>114002</v>
      </c>
      <c r="AD559" s="1634">
        <f t="shared" si="112"/>
        <v>0</v>
      </c>
      <c r="AE559" s="2434">
        <v>376</v>
      </c>
      <c r="AF559" s="1634">
        <v>169.90559999999999</v>
      </c>
      <c r="AG559" s="1634">
        <v>300.8</v>
      </c>
      <c r="AH559" s="1634">
        <v>0.55359999999999998</v>
      </c>
      <c r="AI559" s="1634">
        <v>4.4800000000000004</v>
      </c>
      <c r="AJ559" s="1634">
        <v>5662</v>
      </c>
      <c r="AK559" s="1634">
        <f t="shared" si="113"/>
        <v>75846</v>
      </c>
      <c r="AL559" s="1634">
        <f t="shared" si="114"/>
        <v>0</v>
      </c>
      <c r="AM559" s="1634">
        <v>376</v>
      </c>
      <c r="AN559" s="1634">
        <v>20.558399999999999</v>
      </c>
      <c r="AO559" s="1634">
        <v>300.8</v>
      </c>
      <c r="AP559" s="1634">
        <v>0.4778</v>
      </c>
      <c r="AQ559" s="1634">
        <v>28.29</v>
      </c>
      <c r="AR559" s="1634">
        <v>4328</v>
      </c>
      <c r="AS559" s="1634">
        <f t="shared" si="115"/>
        <v>9177</v>
      </c>
      <c r="AT559" s="1634">
        <f t="shared" si="116"/>
        <v>0</v>
      </c>
      <c r="AU559" s="1634">
        <v>376</v>
      </c>
      <c r="AV559" s="1634">
        <v>170.22479999999999</v>
      </c>
      <c r="AW559" s="1634">
        <v>300.8</v>
      </c>
      <c r="AX559" s="1634">
        <v>0.65580000000000005</v>
      </c>
      <c r="AY559" s="1634">
        <v>5.19</v>
      </c>
      <c r="AZ559" s="1634">
        <v>6364</v>
      </c>
      <c r="BA559" s="1634">
        <f t="shared" si="117"/>
        <v>73537</v>
      </c>
      <c r="BB559" s="1634">
        <f t="shared" si="118"/>
        <v>0</v>
      </c>
    </row>
    <row r="560" spans="1:54" ht="15">
      <c r="A560" s="2456">
        <f t="shared" si="119"/>
        <v>555</v>
      </c>
      <c r="B560" s="2411" t="s">
        <v>3611</v>
      </c>
      <c r="C560" s="2411" t="s">
        <v>536</v>
      </c>
      <c r="D560" s="1611" t="s">
        <v>515</v>
      </c>
      <c r="E560" s="1611" t="s">
        <v>259</v>
      </c>
      <c r="F560" s="1634">
        <v>389</v>
      </c>
      <c r="G560" s="1634">
        <v>389</v>
      </c>
      <c r="H560" s="2431">
        <v>349.58159999999998</v>
      </c>
      <c r="I560" s="2431">
        <v>349.58</v>
      </c>
      <c r="J560" s="2431">
        <v>0.9637</v>
      </c>
      <c r="K560" s="2431">
        <v>22.78</v>
      </c>
      <c r="L560" s="1634">
        <v>57331</v>
      </c>
      <c r="M560" s="1634">
        <f t="shared" si="107"/>
        <v>151019</v>
      </c>
      <c r="N560" s="1634">
        <f t="shared" si="108"/>
        <v>0</v>
      </c>
      <c r="O560" s="1634">
        <v>389</v>
      </c>
      <c r="P560" s="2431">
        <v>360.4776</v>
      </c>
      <c r="Q560" s="2431">
        <v>360.48</v>
      </c>
      <c r="R560" s="2431">
        <v>0.94730000000000003</v>
      </c>
      <c r="S560" s="2431">
        <v>10.86</v>
      </c>
      <c r="T560" s="1634">
        <v>29127</v>
      </c>
      <c r="U560" s="1634">
        <f t="shared" si="109"/>
        <v>160917</v>
      </c>
      <c r="V560" s="1634">
        <f t="shared" si="110"/>
        <v>0</v>
      </c>
      <c r="W560" s="2434">
        <v>389</v>
      </c>
      <c r="X560" s="2434">
        <v>347.97360000000003</v>
      </c>
      <c r="Y560" s="2434">
        <v>347.97</v>
      </c>
      <c r="Z560" s="2434">
        <v>0.92349999999999999</v>
      </c>
      <c r="AA560" s="2434">
        <v>14.41</v>
      </c>
      <c r="AB560" s="2434">
        <v>36092</v>
      </c>
      <c r="AC560" s="1634">
        <f t="shared" si="111"/>
        <v>150325</v>
      </c>
      <c r="AD560" s="1634">
        <f t="shared" si="112"/>
        <v>0</v>
      </c>
      <c r="AE560" s="2434">
        <v>389</v>
      </c>
      <c r="AF560" s="1634">
        <v>323.75040000000001</v>
      </c>
      <c r="AG560" s="1634">
        <v>323.75</v>
      </c>
      <c r="AH560" s="1634">
        <v>0.92549999999999999</v>
      </c>
      <c r="AI560" s="1634">
        <v>25.76</v>
      </c>
      <c r="AJ560" s="1634">
        <v>62059</v>
      </c>
      <c r="AK560" s="1634">
        <f t="shared" si="113"/>
        <v>144522</v>
      </c>
      <c r="AL560" s="1634">
        <f t="shared" si="114"/>
        <v>0</v>
      </c>
      <c r="AM560" s="1634">
        <v>389</v>
      </c>
      <c r="AN560" s="1634">
        <v>281.81759999999997</v>
      </c>
      <c r="AO560" s="1634">
        <v>311.2</v>
      </c>
      <c r="AP560" s="1634">
        <v>0.91449999999999998</v>
      </c>
      <c r="AQ560" s="2431">
        <v>17</v>
      </c>
      <c r="AR560" s="1634">
        <v>35642</v>
      </c>
      <c r="AS560" s="1634">
        <f t="shared" si="115"/>
        <v>125803</v>
      </c>
      <c r="AT560" s="1634">
        <f t="shared" si="116"/>
        <v>0</v>
      </c>
      <c r="AU560" s="1634">
        <v>389</v>
      </c>
      <c r="AV560" s="1634">
        <v>25.463999999999999</v>
      </c>
      <c r="AW560" s="1634">
        <v>311.2</v>
      </c>
      <c r="AX560" s="1634">
        <v>0.40660000000000002</v>
      </c>
      <c r="AY560" s="1634">
        <v>22.31</v>
      </c>
      <c r="AZ560" s="1634">
        <v>4090</v>
      </c>
      <c r="BA560" s="1634">
        <f t="shared" si="117"/>
        <v>11000</v>
      </c>
      <c r="BB560" s="1634">
        <f t="shared" si="118"/>
        <v>0</v>
      </c>
    </row>
    <row r="561" spans="1:54" ht="15">
      <c r="A561" s="2456">
        <f t="shared" si="119"/>
        <v>556</v>
      </c>
      <c r="B561" s="2411" t="s">
        <v>3610</v>
      </c>
      <c r="C561" s="2411" t="s">
        <v>3156</v>
      </c>
      <c r="D561" s="1611" t="s">
        <v>515</v>
      </c>
      <c r="E561" s="1611" t="s">
        <v>259</v>
      </c>
      <c r="F561" s="1634">
        <v>389</v>
      </c>
      <c r="G561" s="1634">
        <v>389</v>
      </c>
      <c r="H561" s="2431">
        <v>290.56560000000002</v>
      </c>
      <c r="I561" s="2431">
        <v>389</v>
      </c>
      <c r="J561" s="2431">
        <v>0.83130000000000004</v>
      </c>
      <c r="K561" s="2431">
        <v>26.165443458474702</v>
      </c>
      <c r="L561" s="1634">
        <v>54740</v>
      </c>
      <c r="M561" s="1634">
        <f t="shared" si="107"/>
        <v>125524</v>
      </c>
      <c r="N561" s="1634">
        <f t="shared" si="108"/>
        <v>0</v>
      </c>
      <c r="O561" s="1634">
        <v>389</v>
      </c>
      <c r="P561" s="2431">
        <v>282.76800000000003</v>
      </c>
      <c r="Q561" s="2431">
        <v>389</v>
      </c>
      <c r="R561" s="2431">
        <v>0.99439999999999995</v>
      </c>
      <c r="S561" s="2431">
        <v>39.400246959550103</v>
      </c>
      <c r="T561" s="1634">
        <v>82890</v>
      </c>
      <c r="U561" s="1634">
        <f t="shared" si="109"/>
        <v>126228</v>
      </c>
      <c r="V561" s="1634">
        <f t="shared" si="110"/>
        <v>0</v>
      </c>
      <c r="W561" s="2434">
        <v>389</v>
      </c>
      <c r="X561" s="2434">
        <v>390.05039999999997</v>
      </c>
      <c r="Y561" s="2434">
        <v>390.05</v>
      </c>
      <c r="Z561" s="2434">
        <v>0.96450000000000002</v>
      </c>
      <c r="AA561" s="2435">
        <v>42.760143589421034</v>
      </c>
      <c r="AB561" s="2434">
        <v>120086</v>
      </c>
      <c r="AC561" s="1634">
        <f t="shared" si="111"/>
        <v>168502</v>
      </c>
      <c r="AD561" s="1634">
        <f t="shared" si="112"/>
        <v>0</v>
      </c>
      <c r="AE561" s="2434">
        <v>389</v>
      </c>
      <c r="AF561" s="1634">
        <v>563.93520000000001</v>
      </c>
      <c r="AG561" s="1634">
        <v>563.94000000000005</v>
      </c>
      <c r="AH561" s="1634">
        <v>0.85840000000000005</v>
      </c>
      <c r="AI561" s="2431">
        <f>+AJ561/(24*31*AF561)*100</f>
        <v>51.753257946955159</v>
      </c>
      <c r="AJ561" s="1634">
        <v>217140</v>
      </c>
      <c r="AK561" s="1634">
        <f t="shared" si="113"/>
        <v>251741</v>
      </c>
      <c r="AL561" s="1634">
        <f t="shared" si="114"/>
        <v>0</v>
      </c>
      <c r="AM561" s="1634">
        <v>389</v>
      </c>
      <c r="AN561" s="1634">
        <v>543.88799999999992</v>
      </c>
      <c r="AO561" s="1634">
        <v>543.89</v>
      </c>
      <c r="AP561" s="1634">
        <v>0.89329999999999998</v>
      </c>
      <c r="AQ561" s="2431">
        <f>+AR561/(24*31*AN561)*100</f>
        <v>42.910874439993819</v>
      </c>
      <c r="AR561" s="1634">
        <v>173640</v>
      </c>
      <c r="AS561" s="1634">
        <f t="shared" si="115"/>
        <v>242792</v>
      </c>
      <c r="AT561" s="1634">
        <f t="shared" si="116"/>
        <v>0</v>
      </c>
      <c r="AU561" s="1634">
        <v>389</v>
      </c>
      <c r="AV561" s="1634">
        <v>269.92079999999999</v>
      </c>
      <c r="AW561" s="1634">
        <v>389</v>
      </c>
      <c r="AX561" s="1634">
        <v>0.91590000000000005</v>
      </c>
      <c r="AY561" s="2431">
        <f>+AZ561/(24*30*AV561)*100</f>
        <v>42.979171009504356</v>
      </c>
      <c r="AZ561" s="1634">
        <v>83527</v>
      </c>
      <c r="BA561" s="1634">
        <f t="shared" si="117"/>
        <v>116606</v>
      </c>
      <c r="BB561" s="1634">
        <f t="shared" si="118"/>
        <v>0</v>
      </c>
    </row>
    <row r="562" spans="1:54" ht="15">
      <c r="A562" s="2456">
        <f t="shared" si="119"/>
        <v>557</v>
      </c>
      <c r="B562" s="2411" t="s">
        <v>3612</v>
      </c>
      <c r="C562" s="2411" t="s">
        <v>634</v>
      </c>
      <c r="D562" s="1611" t="s">
        <v>515</v>
      </c>
      <c r="E562" s="1611" t="s">
        <v>259</v>
      </c>
      <c r="F562" s="1634">
        <v>389</v>
      </c>
      <c r="G562" s="1634">
        <v>389</v>
      </c>
      <c r="H562" s="2431">
        <v>132.24</v>
      </c>
      <c r="I562" s="2431">
        <v>311.2</v>
      </c>
      <c r="J562" s="2431">
        <v>0.88039999999999996</v>
      </c>
      <c r="K562" s="2431">
        <v>39.53</v>
      </c>
      <c r="L562" s="1634">
        <v>37638</v>
      </c>
      <c r="M562" s="1634">
        <f t="shared" si="107"/>
        <v>57128</v>
      </c>
      <c r="N562" s="1634">
        <f t="shared" si="108"/>
        <v>0</v>
      </c>
      <c r="O562" s="1634">
        <v>389</v>
      </c>
      <c r="P562" s="2431">
        <v>170.88</v>
      </c>
      <c r="Q562" s="2431">
        <v>311.2</v>
      </c>
      <c r="R562" s="2431">
        <v>0.89229999999999998</v>
      </c>
      <c r="S562" s="2431">
        <v>40.85</v>
      </c>
      <c r="T562" s="1634">
        <v>51939</v>
      </c>
      <c r="U562" s="1634">
        <f t="shared" si="109"/>
        <v>76281</v>
      </c>
      <c r="V562" s="1634">
        <f t="shared" si="110"/>
        <v>0</v>
      </c>
      <c r="W562" s="2434">
        <v>389</v>
      </c>
      <c r="X562" s="2434">
        <v>145.68</v>
      </c>
      <c r="Y562" s="2434">
        <v>311.2</v>
      </c>
      <c r="Z562" s="2434">
        <v>0.89290000000000003</v>
      </c>
      <c r="AA562" s="2434">
        <v>44.92</v>
      </c>
      <c r="AB562" s="2434">
        <v>47121</v>
      </c>
      <c r="AC562" s="1634">
        <f t="shared" si="111"/>
        <v>62934</v>
      </c>
      <c r="AD562" s="1634">
        <f t="shared" si="112"/>
        <v>0</v>
      </c>
      <c r="AE562" s="2434">
        <v>389</v>
      </c>
      <c r="AF562" s="1634">
        <v>127.2</v>
      </c>
      <c r="AG562" s="1634">
        <v>311.2</v>
      </c>
      <c r="AH562" s="1634">
        <v>0.8468</v>
      </c>
      <c r="AI562" s="1634">
        <v>48.56</v>
      </c>
      <c r="AJ562" s="1634">
        <v>45954</v>
      </c>
      <c r="AK562" s="1634">
        <f t="shared" si="113"/>
        <v>56782</v>
      </c>
      <c r="AL562" s="1634">
        <f t="shared" si="114"/>
        <v>0</v>
      </c>
      <c r="AM562" s="1634">
        <v>389</v>
      </c>
      <c r="AN562" s="1634">
        <v>149.52000000000001</v>
      </c>
      <c r="AO562" s="1634">
        <v>311.2</v>
      </c>
      <c r="AP562" s="1634">
        <v>0.83389999999999997</v>
      </c>
      <c r="AQ562" s="2431">
        <v>39.89</v>
      </c>
      <c r="AR562" s="1634">
        <v>44373</v>
      </c>
      <c r="AS562" s="1634">
        <f t="shared" si="115"/>
        <v>66746</v>
      </c>
      <c r="AT562" s="1634">
        <f t="shared" si="116"/>
        <v>0</v>
      </c>
      <c r="AU562" s="1634">
        <v>389</v>
      </c>
      <c r="AV562" s="1634">
        <v>126.72</v>
      </c>
      <c r="AW562" s="1634">
        <v>311.2</v>
      </c>
      <c r="AX562" s="1634">
        <v>0.85409999999999997</v>
      </c>
      <c r="AY562" s="1634">
        <v>49.95</v>
      </c>
      <c r="AZ562" s="1634">
        <v>45573</v>
      </c>
      <c r="BA562" s="1634">
        <f t="shared" si="117"/>
        <v>54743</v>
      </c>
      <c r="BB562" s="1634">
        <f t="shared" si="118"/>
        <v>0</v>
      </c>
    </row>
    <row r="563" spans="1:54" ht="15">
      <c r="A563" s="2456">
        <f t="shared" si="119"/>
        <v>558</v>
      </c>
      <c r="B563" s="2411" t="s">
        <v>3810</v>
      </c>
      <c r="C563" s="2411" t="s">
        <v>742</v>
      </c>
      <c r="D563" s="1611" t="s">
        <v>515</v>
      </c>
      <c r="E563" s="1611" t="s">
        <v>259</v>
      </c>
      <c r="F563" s="1634">
        <v>389</v>
      </c>
      <c r="G563" s="1634">
        <v>0</v>
      </c>
      <c r="H563" s="2431">
        <v>0</v>
      </c>
      <c r="I563" s="2431">
        <v>0</v>
      </c>
      <c r="J563" s="2431">
        <v>0</v>
      </c>
      <c r="K563" s="2431">
        <v>0</v>
      </c>
      <c r="L563" s="1634">
        <v>0</v>
      </c>
      <c r="M563" s="1634">
        <f t="shared" si="107"/>
        <v>0</v>
      </c>
      <c r="N563" s="1634">
        <f t="shared" si="108"/>
        <v>0</v>
      </c>
      <c r="O563" s="1634">
        <v>0</v>
      </c>
      <c r="P563" s="2431">
        <v>0</v>
      </c>
      <c r="Q563" s="2431">
        <v>0</v>
      </c>
      <c r="R563" s="2431">
        <v>0</v>
      </c>
      <c r="S563" s="2431">
        <v>0</v>
      </c>
      <c r="T563" s="1634">
        <v>0</v>
      </c>
      <c r="U563" s="1634">
        <f t="shared" si="109"/>
        <v>0</v>
      </c>
      <c r="V563" s="1634">
        <f t="shared" si="110"/>
        <v>0</v>
      </c>
      <c r="W563" s="2434">
        <v>0</v>
      </c>
      <c r="X563" s="2434">
        <v>0</v>
      </c>
      <c r="Y563" s="2434">
        <v>0</v>
      </c>
      <c r="Z563" s="2434">
        <v>0</v>
      </c>
      <c r="AA563" s="2435">
        <v>0</v>
      </c>
      <c r="AB563" s="2434">
        <v>0</v>
      </c>
      <c r="AC563" s="1634">
        <f t="shared" si="111"/>
        <v>0</v>
      </c>
      <c r="AD563" s="1634">
        <f t="shared" si="112"/>
        <v>0</v>
      </c>
      <c r="AE563" s="2434">
        <v>389</v>
      </c>
      <c r="AF563" s="1634">
        <v>81.600000000000009</v>
      </c>
      <c r="AG563" s="1634">
        <v>311.2</v>
      </c>
      <c r="AH563" s="1634">
        <v>0.72470000000000001</v>
      </c>
      <c r="AI563" s="1634">
        <v>10.18</v>
      </c>
      <c r="AJ563" s="1634">
        <v>1395</v>
      </c>
      <c r="AK563" s="1634">
        <f t="shared" si="113"/>
        <v>36426</v>
      </c>
      <c r="AL563" s="1634">
        <f t="shared" si="114"/>
        <v>0</v>
      </c>
      <c r="AM563" s="1634">
        <v>389</v>
      </c>
      <c r="AN563" s="1634">
        <v>103.19999999999999</v>
      </c>
      <c r="AO563" s="1634">
        <v>311.2</v>
      </c>
      <c r="AP563" s="1634">
        <v>0.69420000000000004</v>
      </c>
      <c r="AQ563" s="2431">
        <v>8.77</v>
      </c>
      <c r="AR563" s="1634">
        <v>6732</v>
      </c>
      <c r="AS563" s="1634">
        <f t="shared" si="115"/>
        <v>46068</v>
      </c>
      <c r="AT563" s="1634">
        <f t="shared" si="116"/>
        <v>0</v>
      </c>
      <c r="AU563" s="1634">
        <v>389</v>
      </c>
      <c r="AV563" s="1634">
        <v>137.28</v>
      </c>
      <c r="AW563" s="1634">
        <v>311.2</v>
      </c>
      <c r="AX563" s="1634">
        <v>0.7147</v>
      </c>
      <c r="AY563" s="1634">
        <v>8.9700000000000006</v>
      </c>
      <c r="AZ563" s="1634">
        <v>8865</v>
      </c>
      <c r="BA563" s="1634">
        <f t="shared" si="117"/>
        <v>59305</v>
      </c>
      <c r="BB563" s="1634">
        <f t="shared" si="118"/>
        <v>0</v>
      </c>
    </row>
    <row r="564" spans="1:54" ht="15">
      <c r="A564" s="2456">
        <f t="shared" si="119"/>
        <v>559</v>
      </c>
      <c r="B564" s="2411" t="s">
        <v>3613</v>
      </c>
      <c r="C564" s="2411" t="s">
        <v>742</v>
      </c>
      <c r="D564" s="1611" t="s">
        <v>515</v>
      </c>
      <c r="E564" s="1611" t="s">
        <v>259</v>
      </c>
      <c r="F564" s="1634">
        <v>391</v>
      </c>
      <c r="G564" s="1634">
        <v>391</v>
      </c>
      <c r="H564" s="2431">
        <v>133.68</v>
      </c>
      <c r="I564" s="2431">
        <v>312.8</v>
      </c>
      <c r="J564" s="2431">
        <v>0.88839999999999997</v>
      </c>
      <c r="K564" s="2431">
        <v>74.06</v>
      </c>
      <c r="L564" s="1634">
        <v>71280</v>
      </c>
      <c r="M564" s="1634">
        <f t="shared" si="107"/>
        <v>57750</v>
      </c>
      <c r="N564" s="1634">
        <f t="shared" si="108"/>
        <v>13530</v>
      </c>
      <c r="O564" s="1634">
        <v>391</v>
      </c>
      <c r="P564" s="2431">
        <v>315</v>
      </c>
      <c r="Q564" s="2431">
        <v>315</v>
      </c>
      <c r="R564" s="2431">
        <v>0.8931</v>
      </c>
      <c r="S564" s="2431">
        <v>31.19</v>
      </c>
      <c r="T564" s="1634">
        <v>73104</v>
      </c>
      <c r="U564" s="1634">
        <f t="shared" si="109"/>
        <v>140616</v>
      </c>
      <c r="V564" s="1634">
        <f t="shared" si="110"/>
        <v>0</v>
      </c>
      <c r="W564" s="2434">
        <v>391</v>
      </c>
      <c r="X564" s="2434">
        <v>319.56</v>
      </c>
      <c r="Y564" s="2434">
        <v>319.56</v>
      </c>
      <c r="Z564" s="2434">
        <v>0.89339999999999997</v>
      </c>
      <c r="AA564" s="2434">
        <v>37.409999999999997</v>
      </c>
      <c r="AB564" s="2434">
        <v>86069</v>
      </c>
      <c r="AC564" s="1634">
        <f t="shared" si="111"/>
        <v>138050</v>
      </c>
      <c r="AD564" s="1634">
        <f t="shared" si="112"/>
        <v>0</v>
      </c>
      <c r="AE564" s="2434">
        <v>391</v>
      </c>
      <c r="AF564" s="1634">
        <v>133.44</v>
      </c>
      <c r="AG564" s="1634">
        <v>312.8</v>
      </c>
      <c r="AH564" s="1634">
        <v>0.88690000000000002</v>
      </c>
      <c r="AI564" s="1634">
        <v>80.67</v>
      </c>
      <c r="AJ564" s="1634">
        <v>80086</v>
      </c>
      <c r="AK564" s="1634">
        <f t="shared" si="113"/>
        <v>59568</v>
      </c>
      <c r="AL564" s="1634">
        <f t="shared" si="114"/>
        <v>20518</v>
      </c>
      <c r="AM564" s="1634">
        <v>391</v>
      </c>
      <c r="AN564" s="1634">
        <v>139.32</v>
      </c>
      <c r="AO564" s="1634">
        <v>312.8</v>
      </c>
      <c r="AP564" s="1634">
        <v>0.88490000000000002</v>
      </c>
      <c r="AQ564" s="2431">
        <v>70.16</v>
      </c>
      <c r="AR564" s="1634">
        <v>72723</v>
      </c>
      <c r="AS564" s="1634">
        <f t="shared" si="115"/>
        <v>62192</v>
      </c>
      <c r="AT564" s="1634">
        <f t="shared" si="116"/>
        <v>10531</v>
      </c>
      <c r="AU564" s="1634">
        <v>391</v>
      </c>
      <c r="AV564" s="1634">
        <v>135.6</v>
      </c>
      <c r="AW564" s="1634">
        <v>312.8</v>
      </c>
      <c r="AX564" s="1634">
        <v>0.88859999999999995</v>
      </c>
      <c r="AY564" s="1634">
        <v>74.180000000000007</v>
      </c>
      <c r="AZ564" s="1634">
        <v>72424</v>
      </c>
      <c r="BA564" s="1634">
        <f t="shared" si="117"/>
        <v>58579</v>
      </c>
      <c r="BB564" s="1634">
        <f t="shared" si="118"/>
        <v>13845</v>
      </c>
    </row>
    <row r="565" spans="1:54" ht="15">
      <c r="A565" s="2456">
        <f t="shared" si="119"/>
        <v>560</v>
      </c>
      <c r="B565" s="2411" t="s">
        <v>618</v>
      </c>
      <c r="C565" s="2411" t="s">
        <v>3156</v>
      </c>
      <c r="D565" s="1611" t="s">
        <v>515</v>
      </c>
      <c r="E565" s="1611" t="s">
        <v>259</v>
      </c>
      <c r="F565" s="1634">
        <v>395</v>
      </c>
      <c r="G565" s="1634">
        <v>395</v>
      </c>
      <c r="H565" s="2431">
        <v>140.80000000000001</v>
      </c>
      <c r="I565" s="2431">
        <v>395</v>
      </c>
      <c r="J565" s="2431">
        <v>0.71009999999999995</v>
      </c>
      <c r="K565" s="2431">
        <v>27.718592171717166</v>
      </c>
      <c r="L565" s="1634">
        <v>28100</v>
      </c>
      <c r="M565" s="1634">
        <f t="shared" si="107"/>
        <v>60826</v>
      </c>
      <c r="N565" s="1634">
        <f t="shared" si="108"/>
        <v>0</v>
      </c>
      <c r="O565" s="1634">
        <v>395</v>
      </c>
      <c r="P565" s="2431">
        <v>198.8</v>
      </c>
      <c r="Q565" s="2431">
        <v>395</v>
      </c>
      <c r="R565" s="2431">
        <v>0.72230000000000005</v>
      </c>
      <c r="S565" s="2431">
        <v>31.39806581424028</v>
      </c>
      <c r="T565" s="1634">
        <v>46440</v>
      </c>
      <c r="U565" s="1634">
        <f t="shared" si="109"/>
        <v>88744</v>
      </c>
      <c r="V565" s="1634">
        <f t="shared" si="110"/>
        <v>0</v>
      </c>
      <c r="W565" s="2434">
        <v>395</v>
      </c>
      <c r="X565" s="2434">
        <v>193.6</v>
      </c>
      <c r="Y565" s="2434">
        <v>395</v>
      </c>
      <c r="Z565" s="2434">
        <v>0.73340000000000005</v>
      </c>
      <c r="AA565" s="2435">
        <v>38.316402662993568</v>
      </c>
      <c r="AB565" s="2434">
        <v>53410</v>
      </c>
      <c r="AC565" s="1634">
        <f t="shared" si="111"/>
        <v>83635</v>
      </c>
      <c r="AD565" s="1634">
        <f t="shared" si="112"/>
        <v>0</v>
      </c>
      <c r="AE565" s="2434">
        <v>395</v>
      </c>
      <c r="AF565" s="1634">
        <v>190</v>
      </c>
      <c r="AG565" s="1634">
        <v>395</v>
      </c>
      <c r="AH565" s="1634">
        <v>0.71150000000000002</v>
      </c>
      <c r="AI565" s="2431">
        <f>+AJ565/(24*31*AF565)*100</f>
        <v>29.120684776457274</v>
      </c>
      <c r="AJ565" s="1634">
        <v>41165</v>
      </c>
      <c r="AK565" s="1634">
        <f t="shared" si="113"/>
        <v>84816</v>
      </c>
      <c r="AL565" s="1634">
        <f t="shared" si="114"/>
        <v>0</v>
      </c>
      <c r="AM565" s="1634">
        <v>395</v>
      </c>
      <c r="AN565" s="1634">
        <v>160.49800000000002</v>
      </c>
      <c r="AO565" s="1634">
        <v>395</v>
      </c>
      <c r="AP565" s="1634">
        <v>0.70579999999999998</v>
      </c>
      <c r="AQ565" s="2431">
        <f>+AR565/(24*31*AN565)*100</f>
        <v>33.954297089020095</v>
      </c>
      <c r="AR565" s="1634">
        <v>40545</v>
      </c>
      <c r="AS565" s="1634">
        <f t="shared" si="115"/>
        <v>71646</v>
      </c>
      <c r="AT565" s="1634">
        <f t="shared" si="116"/>
        <v>0</v>
      </c>
      <c r="AU565" s="1634">
        <v>395</v>
      </c>
      <c r="AV565" s="1634">
        <v>186.548</v>
      </c>
      <c r="AW565" s="1634">
        <v>395</v>
      </c>
      <c r="AX565" s="1634">
        <v>0.71750000000000003</v>
      </c>
      <c r="AY565" s="2431">
        <f>+AZ565/(24*30*AV565)*100</f>
        <v>37.883458055478123</v>
      </c>
      <c r="AZ565" s="1634">
        <v>50883</v>
      </c>
      <c r="BA565" s="1634">
        <f t="shared" si="117"/>
        <v>80589</v>
      </c>
      <c r="BB565" s="1634">
        <f t="shared" si="118"/>
        <v>0</v>
      </c>
    </row>
    <row r="566" spans="1:54" ht="15">
      <c r="A566" s="2456">
        <f t="shared" si="119"/>
        <v>561</v>
      </c>
      <c r="B566" s="2411" t="s">
        <v>3615</v>
      </c>
      <c r="C566" s="2411" t="s">
        <v>536</v>
      </c>
      <c r="D566" s="1611" t="s">
        <v>515</v>
      </c>
      <c r="E566" s="1611" t="s">
        <v>259</v>
      </c>
      <c r="F566" s="1634">
        <v>400</v>
      </c>
      <c r="G566" s="1634">
        <v>400</v>
      </c>
      <c r="H566" s="2431">
        <v>370.8</v>
      </c>
      <c r="I566" s="2431">
        <v>370.8</v>
      </c>
      <c r="J566" s="2431">
        <v>0.98229999999999995</v>
      </c>
      <c r="K566" s="2431">
        <v>58.83</v>
      </c>
      <c r="L566" s="1634">
        <v>157065</v>
      </c>
      <c r="M566" s="1634">
        <f t="shared" si="107"/>
        <v>160186</v>
      </c>
      <c r="N566" s="1634">
        <f t="shared" si="108"/>
        <v>0</v>
      </c>
      <c r="O566" s="1634">
        <v>400</v>
      </c>
      <c r="P566" s="2431">
        <v>357.36</v>
      </c>
      <c r="Q566" s="2431">
        <v>357.36</v>
      </c>
      <c r="R566" s="2431">
        <v>0.98250000000000004</v>
      </c>
      <c r="S566" s="2431">
        <v>50.61</v>
      </c>
      <c r="T566" s="1634">
        <v>134568</v>
      </c>
      <c r="U566" s="1634">
        <f t="shared" si="109"/>
        <v>159526</v>
      </c>
      <c r="V566" s="1634">
        <f t="shared" si="110"/>
        <v>0</v>
      </c>
      <c r="W566" s="2434">
        <v>400</v>
      </c>
      <c r="X566" s="2434">
        <v>386.15999999999997</v>
      </c>
      <c r="Y566" s="2434">
        <v>386.16</v>
      </c>
      <c r="Z566" s="2434">
        <v>0.98040000000000005</v>
      </c>
      <c r="AA566" s="2434">
        <v>51.1</v>
      </c>
      <c r="AB566" s="2434">
        <v>142083</v>
      </c>
      <c r="AC566" s="1634">
        <f t="shared" si="111"/>
        <v>166821</v>
      </c>
      <c r="AD566" s="1634">
        <f t="shared" si="112"/>
        <v>0</v>
      </c>
      <c r="AE566" s="2434">
        <v>400</v>
      </c>
      <c r="AF566" s="1634">
        <v>345.59999999999997</v>
      </c>
      <c r="AG566" s="1634">
        <v>345.6</v>
      </c>
      <c r="AH566" s="1634">
        <v>0.98260000000000003</v>
      </c>
      <c r="AI566" s="1634">
        <v>51.99</v>
      </c>
      <c r="AJ566" s="1634">
        <v>133671</v>
      </c>
      <c r="AK566" s="1634">
        <f t="shared" si="113"/>
        <v>154276</v>
      </c>
      <c r="AL566" s="1634">
        <f t="shared" si="114"/>
        <v>0</v>
      </c>
      <c r="AM566" s="1634">
        <v>400</v>
      </c>
      <c r="AN566" s="1634">
        <v>338.88</v>
      </c>
      <c r="AO566" s="1634">
        <v>338.88</v>
      </c>
      <c r="AP566" s="1634">
        <v>0.98370000000000002</v>
      </c>
      <c r="AQ566" s="2431">
        <v>43.67</v>
      </c>
      <c r="AR566" s="1634">
        <v>110100</v>
      </c>
      <c r="AS566" s="1634">
        <f t="shared" si="115"/>
        <v>151276</v>
      </c>
      <c r="AT566" s="1634">
        <f t="shared" si="116"/>
        <v>0</v>
      </c>
      <c r="AU566" s="1634">
        <v>400</v>
      </c>
      <c r="AV566" s="1634">
        <v>334.56</v>
      </c>
      <c r="AW566" s="1634">
        <v>334.56</v>
      </c>
      <c r="AX566" s="1634">
        <v>0.98440000000000005</v>
      </c>
      <c r="AY566" s="1634">
        <v>44.4</v>
      </c>
      <c r="AZ566" s="1634">
        <v>106956</v>
      </c>
      <c r="BA566" s="1634">
        <f t="shared" si="117"/>
        <v>144530</v>
      </c>
      <c r="BB566" s="1634">
        <f t="shared" si="118"/>
        <v>0</v>
      </c>
    </row>
    <row r="567" spans="1:54" ht="15">
      <c r="A567" s="2456">
        <f t="shared" si="119"/>
        <v>562</v>
      </c>
      <c r="B567" s="2411" t="s">
        <v>3616</v>
      </c>
      <c r="C567" s="2411" t="s">
        <v>536</v>
      </c>
      <c r="D567" s="1611" t="s">
        <v>515</v>
      </c>
      <c r="E567" s="1611" t="s">
        <v>259</v>
      </c>
      <c r="F567" s="1634">
        <v>400</v>
      </c>
      <c r="G567" s="1634">
        <v>400</v>
      </c>
      <c r="H567" s="2431">
        <v>439.44000000000005</v>
      </c>
      <c r="I567" s="2431">
        <v>439.44</v>
      </c>
      <c r="J567" s="2431">
        <v>0.99990000000000001</v>
      </c>
      <c r="K567" s="2431">
        <v>35.31</v>
      </c>
      <c r="L567" s="1634">
        <v>111717</v>
      </c>
      <c r="M567" s="1634">
        <f t="shared" si="107"/>
        <v>189838</v>
      </c>
      <c r="N567" s="1634">
        <f t="shared" si="108"/>
        <v>0</v>
      </c>
      <c r="O567" s="1634">
        <v>400</v>
      </c>
      <c r="P567" s="2431">
        <v>410.40000000000003</v>
      </c>
      <c r="Q567" s="2431">
        <v>410.4</v>
      </c>
      <c r="R567" s="2431">
        <v>0.99990000000000001</v>
      </c>
      <c r="S567" s="2431">
        <v>41.78</v>
      </c>
      <c r="T567" s="1634">
        <v>127575</v>
      </c>
      <c r="U567" s="1634">
        <f t="shared" si="109"/>
        <v>183203</v>
      </c>
      <c r="V567" s="1634">
        <f t="shared" si="110"/>
        <v>0</v>
      </c>
      <c r="W567" s="2434">
        <v>400</v>
      </c>
      <c r="X567" s="2434">
        <v>474</v>
      </c>
      <c r="Y567" s="2434">
        <v>474</v>
      </c>
      <c r="Z567" s="2434">
        <v>0.99990000000000001</v>
      </c>
      <c r="AA567" s="2434">
        <v>42.66</v>
      </c>
      <c r="AB567" s="2434">
        <v>145584</v>
      </c>
      <c r="AC567" s="1634">
        <f t="shared" si="111"/>
        <v>204768</v>
      </c>
      <c r="AD567" s="1634">
        <f t="shared" si="112"/>
        <v>0</v>
      </c>
      <c r="AE567" s="2434">
        <v>400</v>
      </c>
      <c r="AF567" s="1634">
        <v>389.03999999999996</v>
      </c>
      <c r="AG567" s="1634">
        <v>389.04</v>
      </c>
      <c r="AH567" s="1634">
        <v>0.99990000000000001</v>
      </c>
      <c r="AI567" s="1634">
        <v>27.82</v>
      </c>
      <c r="AJ567" s="1634">
        <v>80532</v>
      </c>
      <c r="AK567" s="1634">
        <f t="shared" si="113"/>
        <v>173667</v>
      </c>
      <c r="AL567" s="1634">
        <f t="shared" si="114"/>
        <v>0</v>
      </c>
      <c r="AM567" s="1634">
        <v>400</v>
      </c>
      <c r="AN567" s="1634">
        <v>404.40000000000003</v>
      </c>
      <c r="AO567" s="1634">
        <v>404.4</v>
      </c>
      <c r="AP567" s="1634">
        <v>1</v>
      </c>
      <c r="AQ567" s="2431">
        <v>41.72</v>
      </c>
      <c r="AR567" s="1634">
        <v>125526</v>
      </c>
      <c r="AS567" s="1634">
        <f t="shared" si="115"/>
        <v>180524</v>
      </c>
      <c r="AT567" s="1634">
        <f t="shared" si="116"/>
        <v>0</v>
      </c>
      <c r="AU567" s="1634">
        <v>400</v>
      </c>
      <c r="AV567" s="1634">
        <v>366.96000000000004</v>
      </c>
      <c r="AW567" s="1634">
        <v>366.96</v>
      </c>
      <c r="AX567" s="1634">
        <v>0.99990000000000001</v>
      </c>
      <c r="AY567" s="1634">
        <v>37.36</v>
      </c>
      <c r="AZ567" s="1634">
        <v>98700</v>
      </c>
      <c r="BA567" s="1634">
        <f t="shared" si="117"/>
        <v>158527</v>
      </c>
      <c r="BB567" s="1634">
        <f t="shared" si="118"/>
        <v>0</v>
      </c>
    </row>
    <row r="568" spans="1:54" ht="15">
      <c r="A568" s="2456">
        <f t="shared" si="119"/>
        <v>563</v>
      </c>
      <c r="B568" s="2411" t="s">
        <v>3617</v>
      </c>
      <c r="C568" s="2411" t="s">
        <v>619</v>
      </c>
      <c r="D568" s="1611" t="s">
        <v>515</v>
      </c>
      <c r="E568" s="1611" t="s">
        <v>259</v>
      </c>
      <c r="F568" s="1634">
        <v>400</v>
      </c>
      <c r="G568" s="1634">
        <v>400</v>
      </c>
      <c r="H568" s="2431">
        <v>301.392</v>
      </c>
      <c r="I568" s="2431">
        <v>400</v>
      </c>
      <c r="J568" s="2431">
        <v>0.97389999999999999</v>
      </c>
      <c r="K568" s="2431">
        <v>53.922945680192058</v>
      </c>
      <c r="L568" s="1634">
        <v>117014</v>
      </c>
      <c r="M568" s="1634">
        <f t="shared" si="107"/>
        <v>130201</v>
      </c>
      <c r="N568" s="1634">
        <f t="shared" si="108"/>
        <v>0</v>
      </c>
      <c r="O568" s="1634">
        <v>400</v>
      </c>
      <c r="P568" s="2431">
        <v>278.76240000000001</v>
      </c>
      <c r="Q568" s="2431">
        <v>400</v>
      </c>
      <c r="R568" s="2431">
        <v>0.97560000000000002</v>
      </c>
      <c r="S568" s="2431">
        <v>57.432229872318288</v>
      </c>
      <c r="T568" s="1634">
        <v>119114</v>
      </c>
      <c r="U568" s="1634">
        <f t="shared" si="109"/>
        <v>124440</v>
      </c>
      <c r="V568" s="1634">
        <f t="shared" si="110"/>
        <v>0</v>
      </c>
      <c r="W568" s="2434">
        <v>400</v>
      </c>
      <c r="X568" s="2434">
        <v>277.84320000000002</v>
      </c>
      <c r="Y568" s="2434">
        <v>400</v>
      </c>
      <c r="Z568" s="2434">
        <v>0.98529999999999995</v>
      </c>
      <c r="AA568" s="2435">
        <v>56.017306803901533</v>
      </c>
      <c r="AB568" s="2434">
        <v>112061</v>
      </c>
      <c r="AC568" s="1634">
        <f t="shared" si="111"/>
        <v>120028</v>
      </c>
      <c r="AD568" s="1634">
        <f t="shared" si="112"/>
        <v>0</v>
      </c>
      <c r="AE568" s="2434">
        <v>400</v>
      </c>
      <c r="AF568" s="1634">
        <v>264.78960000000001</v>
      </c>
      <c r="AG568" s="1634">
        <v>400</v>
      </c>
      <c r="AH568" s="1634">
        <v>0.98929999999999996</v>
      </c>
      <c r="AI568" s="2431">
        <f>+AJ568/(24*31*AF568)*100</f>
        <v>54.645740074058715</v>
      </c>
      <c r="AJ568" s="1634">
        <v>107654</v>
      </c>
      <c r="AK568" s="1634">
        <f t="shared" si="113"/>
        <v>118202</v>
      </c>
      <c r="AL568" s="1634">
        <f t="shared" si="114"/>
        <v>0</v>
      </c>
      <c r="AM568" s="1634">
        <v>400</v>
      </c>
      <c r="AN568" s="1634">
        <v>256.2552</v>
      </c>
      <c r="AO568" s="1634">
        <v>400</v>
      </c>
      <c r="AP568" s="1634">
        <v>0.99060000000000004</v>
      </c>
      <c r="AQ568" s="2431">
        <f>+AR568/(24*31*AN568)*100</f>
        <v>52.63884789313019</v>
      </c>
      <c r="AR568" s="1634">
        <v>100358</v>
      </c>
      <c r="AS568" s="1634">
        <f t="shared" si="115"/>
        <v>114392</v>
      </c>
      <c r="AT568" s="1634">
        <f t="shared" si="116"/>
        <v>0</v>
      </c>
      <c r="AU568" s="1634">
        <v>400</v>
      </c>
      <c r="AV568" s="1634">
        <v>272.00400000000002</v>
      </c>
      <c r="AW568" s="1634">
        <v>400</v>
      </c>
      <c r="AX568" s="1634">
        <v>0.96899999999999997</v>
      </c>
      <c r="AY568" s="2431">
        <f>+AZ568/(24*30*AV568)*100</f>
        <v>49.619368342622408</v>
      </c>
      <c r="AZ568" s="1634">
        <v>97176</v>
      </c>
      <c r="BA568" s="1634">
        <f t="shared" si="117"/>
        <v>117506</v>
      </c>
      <c r="BB568" s="1634">
        <f t="shared" si="118"/>
        <v>0</v>
      </c>
    </row>
    <row r="569" spans="1:54" ht="15">
      <c r="A569" s="2456">
        <f t="shared" si="119"/>
        <v>564</v>
      </c>
      <c r="B569" s="2411" t="s">
        <v>3622</v>
      </c>
      <c r="C569" s="2411" t="s">
        <v>536</v>
      </c>
      <c r="D569" s="1611" t="s">
        <v>515</v>
      </c>
      <c r="E569" s="1611" t="s">
        <v>259</v>
      </c>
      <c r="F569" s="1634">
        <v>400</v>
      </c>
      <c r="G569" s="1634">
        <v>400</v>
      </c>
      <c r="H569" s="2431">
        <v>393.84</v>
      </c>
      <c r="I569" s="2431">
        <v>393.84</v>
      </c>
      <c r="J569" s="2431">
        <v>0.96940000000000004</v>
      </c>
      <c r="K569" s="2431">
        <v>24.86</v>
      </c>
      <c r="L569" s="1634">
        <v>70482</v>
      </c>
      <c r="M569" s="1634">
        <f t="shared" si="107"/>
        <v>170139</v>
      </c>
      <c r="N569" s="1634">
        <f t="shared" si="108"/>
        <v>0</v>
      </c>
      <c r="O569" s="1634">
        <v>400</v>
      </c>
      <c r="P569" s="2431">
        <v>374.16</v>
      </c>
      <c r="Q569" s="2431">
        <v>374.16</v>
      </c>
      <c r="R569" s="2431">
        <v>0.96950000000000003</v>
      </c>
      <c r="S569" s="2431">
        <v>27.82</v>
      </c>
      <c r="T569" s="1634">
        <v>77442</v>
      </c>
      <c r="U569" s="1634">
        <f t="shared" si="109"/>
        <v>167025</v>
      </c>
      <c r="V569" s="1634">
        <f t="shared" si="110"/>
        <v>0</v>
      </c>
      <c r="W569" s="2434">
        <v>400</v>
      </c>
      <c r="X569" s="2434">
        <v>365.52</v>
      </c>
      <c r="Y569" s="2434">
        <v>365.52</v>
      </c>
      <c r="Z569" s="2434">
        <v>0.97319999999999995</v>
      </c>
      <c r="AA569" s="2434">
        <v>21.35</v>
      </c>
      <c r="AB569" s="2434">
        <v>56196</v>
      </c>
      <c r="AC569" s="1634">
        <f t="shared" si="111"/>
        <v>157905</v>
      </c>
      <c r="AD569" s="1634">
        <f t="shared" si="112"/>
        <v>0</v>
      </c>
      <c r="AE569" s="2434">
        <v>400</v>
      </c>
      <c r="AF569" s="1634">
        <v>377.04</v>
      </c>
      <c r="AG569" s="1634">
        <v>377.04</v>
      </c>
      <c r="AH569" s="1634">
        <v>0.97389999999999999</v>
      </c>
      <c r="AI569" s="1634">
        <v>18.100000000000001</v>
      </c>
      <c r="AJ569" s="1634">
        <v>50784</v>
      </c>
      <c r="AK569" s="1634">
        <f t="shared" si="113"/>
        <v>168311</v>
      </c>
      <c r="AL569" s="1634">
        <f t="shared" si="114"/>
        <v>0</v>
      </c>
      <c r="AM569" s="1634">
        <v>400</v>
      </c>
      <c r="AN569" s="1634">
        <v>384.72</v>
      </c>
      <c r="AO569" s="1634">
        <v>384.72</v>
      </c>
      <c r="AP569" s="1634">
        <v>0.9708</v>
      </c>
      <c r="AQ569" s="2431">
        <v>25.92</v>
      </c>
      <c r="AR569" s="1634">
        <v>74205</v>
      </c>
      <c r="AS569" s="1634">
        <f t="shared" si="115"/>
        <v>171739</v>
      </c>
      <c r="AT569" s="1634">
        <f t="shared" si="116"/>
        <v>0</v>
      </c>
      <c r="AU569" s="1634">
        <v>400</v>
      </c>
      <c r="AV569" s="1634">
        <v>379.68</v>
      </c>
      <c r="AW569" s="1634">
        <v>379.68</v>
      </c>
      <c r="AX569" s="1634">
        <v>0.96950000000000003</v>
      </c>
      <c r="AY569" s="1634">
        <v>20.239999999999998</v>
      </c>
      <c r="AZ569" s="1634">
        <v>55332</v>
      </c>
      <c r="BA569" s="1634">
        <f t="shared" si="117"/>
        <v>164022</v>
      </c>
      <c r="BB569" s="1634">
        <f t="shared" si="118"/>
        <v>0</v>
      </c>
    </row>
    <row r="570" spans="1:54" ht="15">
      <c r="A570" s="2456">
        <f t="shared" si="119"/>
        <v>565</v>
      </c>
      <c r="B570" s="2411" t="s">
        <v>3619</v>
      </c>
      <c r="C570" s="2411" t="s">
        <v>536</v>
      </c>
      <c r="D570" s="1611" t="s">
        <v>515</v>
      </c>
      <c r="E570" s="1611" t="s">
        <v>259</v>
      </c>
      <c r="F570" s="1634">
        <v>400</v>
      </c>
      <c r="G570" s="1634">
        <v>400</v>
      </c>
      <c r="H570" s="2431">
        <v>162.47999999999999</v>
      </c>
      <c r="I570" s="2431">
        <v>320</v>
      </c>
      <c r="J570" s="2431">
        <v>0.999</v>
      </c>
      <c r="K570" s="2431">
        <v>16.38</v>
      </c>
      <c r="L570" s="1634">
        <v>19161</v>
      </c>
      <c r="M570" s="1634">
        <f t="shared" si="107"/>
        <v>70191</v>
      </c>
      <c r="N570" s="1634">
        <f t="shared" si="108"/>
        <v>0</v>
      </c>
      <c r="O570" s="1634">
        <v>400</v>
      </c>
      <c r="P570" s="2431">
        <v>90</v>
      </c>
      <c r="Q570" s="2431">
        <v>320</v>
      </c>
      <c r="R570" s="2431">
        <v>0.99890000000000001</v>
      </c>
      <c r="S570" s="2431">
        <v>25.58</v>
      </c>
      <c r="T570" s="1634">
        <v>17127</v>
      </c>
      <c r="U570" s="1634">
        <f t="shared" si="109"/>
        <v>40176</v>
      </c>
      <c r="V570" s="1634">
        <f t="shared" si="110"/>
        <v>0</v>
      </c>
      <c r="W570" s="2434">
        <v>400</v>
      </c>
      <c r="X570" s="2434">
        <v>259.68</v>
      </c>
      <c r="Y570" s="2434">
        <v>320</v>
      </c>
      <c r="Z570" s="2434">
        <v>0.99970000000000003</v>
      </c>
      <c r="AA570" s="2434">
        <v>34.89</v>
      </c>
      <c r="AB570" s="2434">
        <v>65232</v>
      </c>
      <c r="AC570" s="1634">
        <f t="shared" si="111"/>
        <v>112182</v>
      </c>
      <c r="AD570" s="1634">
        <f t="shared" si="112"/>
        <v>0</v>
      </c>
      <c r="AE570" s="2434">
        <v>400</v>
      </c>
      <c r="AF570" s="1634">
        <v>227.28000000000003</v>
      </c>
      <c r="AG570" s="1634">
        <v>320</v>
      </c>
      <c r="AH570" s="1634">
        <v>0.99950000000000006</v>
      </c>
      <c r="AI570" s="1634">
        <v>23.8</v>
      </c>
      <c r="AJ570" s="1634">
        <v>40239</v>
      </c>
      <c r="AK570" s="1634">
        <f t="shared" si="113"/>
        <v>101458</v>
      </c>
      <c r="AL570" s="1634">
        <f t="shared" si="114"/>
        <v>0</v>
      </c>
      <c r="AM570" s="1634">
        <v>400</v>
      </c>
      <c r="AN570" s="1634">
        <v>168.72</v>
      </c>
      <c r="AO570" s="1634">
        <v>320</v>
      </c>
      <c r="AP570" s="1634">
        <v>0.99960000000000004</v>
      </c>
      <c r="AQ570" s="2431">
        <v>36.22</v>
      </c>
      <c r="AR570" s="1634">
        <v>45468</v>
      </c>
      <c r="AS570" s="1634">
        <f t="shared" si="115"/>
        <v>75317</v>
      </c>
      <c r="AT570" s="1634">
        <f t="shared" si="116"/>
        <v>0</v>
      </c>
      <c r="AU570" s="1634">
        <v>400</v>
      </c>
      <c r="AV570" s="1634">
        <v>174.48</v>
      </c>
      <c r="AW570" s="1634">
        <v>320</v>
      </c>
      <c r="AX570" s="1634">
        <v>0.99970000000000003</v>
      </c>
      <c r="AY570" s="1634">
        <v>31.93</v>
      </c>
      <c r="AZ570" s="1634">
        <v>40113</v>
      </c>
      <c r="BA570" s="1634">
        <f t="shared" si="117"/>
        <v>75375</v>
      </c>
      <c r="BB570" s="1634">
        <f t="shared" si="118"/>
        <v>0</v>
      </c>
    </row>
    <row r="571" spans="1:54" ht="15">
      <c r="A571" s="2456">
        <f t="shared" si="119"/>
        <v>566</v>
      </c>
      <c r="B571" s="2411" t="s">
        <v>3618</v>
      </c>
      <c r="C571" s="2411" t="s">
        <v>536</v>
      </c>
      <c r="D571" s="1611" t="s">
        <v>515</v>
      </c>
      <c r="E571" s="1611" t="s">
        <v>259</v>
      </c>
      <c r="F571" s="1634">
        <v>400</v>
      </c>
      <c r="G571" s="1634">
        <v>400</v>
      </c>
      <c r="H571" s="2431">
        <v>119.76</v>
      </c>
      <c r="I571" s="2431">
        <v>320</v>
      </c>
      <c r="J571" s="2431">
        <v>0.96360000000000001</v>
      </c>
      <c r="K571" s="2431">
        <v>7.09</v>
      </c>
      <c r="L571" s="1634">
        <v>6111</v>
      </c>
      <c r="M571" s="1634">
        <f t="shared" si="107"/>
        <v>51736</v>
      </c>
      <c r="N571" s="1634">
        <f t="shared" si="108"/>
        <v>0</v>
      </c>
      <c r="O571" s="1634">
        <v>400</v>
      </c>
      <c r="P571" s="2431">
        <v>293.76</v>
      </c>
      <c r="Q571" s="2431">
        <v>320</v>
      </c>
      <c r="R571" s="2431">
        <v>0.98860000000000003</v>
      </c>
      <c r="S571" s="2431">
        <v>34.75</v>
      </c>
      <c r="T571" s="1634">
        <v>75954</v>
      </c>
      <c r="U571" s="1634">
        <f t="shared" si="109"/>
        <v>131134</v>
      </c>
      <c r="V571" s="1634">
        <f t="shared" si="110"/>
        <v>0</v>
      </c>
      <c r="W571" s="2434">
        <v>400</v>
      </c>
      <c r="X571" s="2434">
        <v>309.12</v>
      </c>
      <c r="Y571" s="2434">
        <v>320</v>
      </c>
      <c r="Z571" s="2434">
        <v>0.98709999999999998</v>
      </c>
      <c r="AA571" s="2434">
        <v>42.25</v>
      </c>
      <c r="AB571" s="2434">
        <v>94035</v>
      </c>
      <c r="AC571" s="1634">
        <f t="shared" si="111"/>
        <v>133540</v>
      </c>
      <c r="AD571" s="1634">
        <f t="shared" si="112"/>
        <v>0</v>
      </c>
      <c r="AE571" s="2434">
        <v>400</v>
      </c>
      <c r="AF571" s="1634">
        <v>288.24</v>
      </c>
      <c r="AG571" s="1634">
        <v>320</v>
      </c>
      <c r="AH571" s="1634">
        <v>0.9859</v>
      </c>
      <c r="AI571" s="1634">
        <v>25.19</v>
      </c>
      <c r="AJ571" s="1634">
        <v>54030</v>
      </c>
      <c r="AK571" s="1634">
        <f t="shared" si="113"/>
        <v>128670</v>
      </c>
      <c r="AL571" s="1634">
        <f t="shared" si="114"/>
        <v>0</v>
      </c>
      <c r="AM571" s="1634">
        <v>400</v>
      </c>
      <c r="AN571" s="1634">
        <v>163.44</v>
      </c>
      <c r="AO571" s="1634">
        <v>320</v>
      </c>
      <c r="AP571" s="1634">
        <v>0.98319999999999996</v>
      </c>
      <c r="AQ571" s="2431">
        <v>32.06</v>
      </c>
      <c r="AR571" s="1634">
        <v>38979</v>
      </c>
      <c r="AS571" s="1634">
        <f t="shared" si="115"/>
        <v>72960</v>
      </c>
      <c r="AT571" s="1634">
        <f t="shared" si="116"/>
        <v>0</v>
      </c>
      <c r="AU571" s="1634">
        <v>400</v>
      </c>
      <c r="AV571" s="1634">
        <v>161.04000000000002</v>
      </c>
      <c r="AW571" s="1634">
        <v>320</v>
      </c>
      <c r="AX571" s="1634">
        <v>0.98160000000000003</v>
      </c>
      <c r="AY571" s="1634">
        <v>36.04</v>
      </c>
      <c r="AZ571" s="1634">
        <v>41790</v>
      </c>
      <c r="BA571" s="1634">
        <f t="shared" si="117"/>
        <v>69569</v>
      </c>
      <c r="BB571" s="1634">
        <f t="shared" si="118"/>
        <v>0</v>
      </c>
    </row>
    <row r="572" spans="1:54" ht="15">
      <c r="A572" s="2456">
        <f t="shared" si="119"/>
        <v>567</v>
      </c>
      <c r="B572" s="2411" t="s">
        <v>3620</v>
      </c>
      <c r="C572" s="2411" t="s">
        <v>749</v>
      </c>
      <c r="D572" s="1611" t="s">
        <v>515</v>
      </c>
      <c r="E572" s="1611" t="s">
        <v>259</v>
      </c>
      <c r="F572" s="1634">
        <v>400</v>
      </c>
      <c r="G572" s="1634">
        <v>400</v>
      </c>
      <c r="H572" s="2431">
        <v>328.79999999999995</v>
      </c>
      <c r="I572" s="2431">
        <v>328.8</v>
      </c>
      <c r="J572" s="2431">
        <v>0.99880000000000002</v>
      </c>
      <c r="K572" s="2431">
        <v>45.04</v>
      </c>
      <c r="L572" s="1634">
        <v>106625</v>
      </c>
      <c r="M572" s="1634">
        <f t="shared" si="107"/>
        <v>142042</v>
      </c>
      <c r="N572" s="1634">
        <f t="shared" si="108"/>
        <v>0</v>
      </c>
      <c r="O572" s="1634">
        <v>400</v>
      </c>
      <c r="P572" s="2431">
        <v>341.6</v>
      </c>
      <c r="Q572" s="2431">
        <v>341.6</v>
      </c>
      <c r="R572" s="2431">
        <v>0.99760000000000004</v>
      </c>
      <c r="S572" s="2431">
        <v>36.979999999999997</v>
      </c>
      <c r="T572" s="1634">
        <v>93975</v>
      </c>
      <c r="U572" s="1634">
        <f t="shared" si="109"/>
        <v>152490</v>
      </c>
      <c r="V572" s="1634">
        <f t="shared" si="110"/>
        <v>0</v>
      </c>
      <c r="W572" s="2434">
        <v>400</v>
      </c>
      <c r="X572" s="2434">
        <v>232.4</v>
      </c>
      <c r="Y572" s="2434">
        <v>320</v>
      </c>
      <c r="Z572" s="2434">
        <v>0.99619999999999997</v>
      </c>
      <c r="AA572" s="2434">
        <v>37</v>
      </c>
      <c r="AB572" s="2434">
        <v>61905</v>
      </c>
      <c r="AC572" s="1634">
        <f t="shared" si="111"/>
        <v>100397</v>
      </c>
      <c r="AD572" s="1634">
        <f t="shared" si="112"/>
        <v>0</v>
      </c>
      <c r="AE572" s="2434">
        <v>400</v>
      </c>
      <c r="AF572" s="1634">
        <v>246.4</v>
      </c>
      <c r="AG572" s="1634">
        <v>320</v>
      </c>
      <c r="AH572" s="1634">
        <v>0.99890000000000001</v>
      </c>
      <c r="AI572" s="1634">
        <v>48.97</v>
      </c>
      <c r="AJ572" s="1634">
        <v>89765</v>
      </c>
      <c r="AK572" s="1634">
        <f t="shared" si="113"/>
        <v>109993</v>
      </c>
      <c r="AL572" s="1634">
        <f t="shared" si="114"/>
        <v>0</v>
      </c>
      <c r="AM572" s="1634">
        <v>400</v>
      </c>
      <c r="AN572" s="1634">
        <v>242.4</v>
      </c>
      <c r="AO572" s="1634">
        <v>320</v>
      </c>
      <c r="AP572" s="1634">
        <v>0.99880000000000002</v>
      </c>
      <c r="AQ572" s="2431">
        <v>46.75</v>
      </c>
      <c r="AR572" s="1634">
        <v>84305</v>
      </c>
      <c r="AS572" s="1634">
        <f t="shared" si="115"/>
        <v>108207</v>
      </c>
      <c r="AT572" s="1634">
        <f t="shared" si="116"/>
        <v>0</v>
      </c>
      <c r="AU572" s="1634">
        <v>400</v>
      </c>
      <c r="AV572" s="1634">
        <v>256.40000000000003</v>
      </c>
      <c r="AW572" s="1634">
        <v>320</v>
      </c>
      <c r="AX572" s="1634">
        <v>0.99890000000000001</v>
      </c>
      <c r="AY572" s="1634">
        <v>44.94</v>
      </c>
      <c r="AZ572" s="1634">
        <v>82960</v>
      </c>
      <c r="BA572" s="1634">
        <f t="shared" si="117"/>
        <v>110765</v>
      </c>
      <c r="BB572" s="1634">
        <f t="shared" si="118"/>
        <v>0</v>
      </c>
    </row>
    <row r="573" spans="1:54" ht="15">
      <c r="A573" s="2456">
        <f t="shared" si="119"/>
        <v>568</v>
      </c>
      <c r="B573" s="2411" t="s">
        <v>3621</v>
      </c>
      <c r="C573" s="2411" t="s">
        <v>749</v>
      </c>
      <c r="D573" s="1611" t="s">
        <v>515</v>
      </c>
      <c r="E573" s="1611" t="s">
        <v>259</v>
      </c>
      <c r="F573" s="1634">
        <v>400</v>
      </c>
      <c r="G573" s="1634">
        <v>400</v>
      </c>
      <c r="H573" s="2431">
        <v>203.52</v>
      </c>
      <c r="I573" s="2431">
        <v>320</v>
      </c>
      <c r="J573" s="2431">
        <v>0.85570000000000002</v>
      </c>
      <c r="K573" s="2431">
        <v>32.56</v>
      </c>
      <c r="L573" s="1634">
        <v>47715</v>
      </c>
      <c r="M573" s="1634">
        <f t="shared" si="107"/>
        <v>87921</v>
      </c>
      <c r="N573" s="1634">
        <f t="shared" si="108"/>
        <v>0</v>
      </c>
      <c r="O573" s="1634">
        <v>400</v>
      </c>
      <c r="P573" s="2431">
        <v>240</v>
      </c>
      <c r="Q573" s="2431">
        <v>320</v>
      </c>
      <c r="R573" s="2431">
        <v>0.84589999999999999</v>
      </c>
      <c r="S573" s="2431">
        <v>29.5</v>
      </c>
      <c r="T573" s="1634">
        <v>52671</v>
      </c>
      <c r="U573" s="1634">
        <f t="shared" si="109"/>
        <v>107136</v>
      </c>
      <c r="V573" s="1634">
        <f t="shared" si="110"/>
        <v>0</v>
      </c>
      <c r="W573" s="2434">
        <v>400</v>
      </c>
      <c r="X573" s="2434">
        <v>222.48000000000002</v>
      </c>
      <c r="Y573" s="2434">
        <v>320</v>
      </c>
      <c r="Z573" s="2434">
        <v>0.87660000000000005</v>
      </c>
      <c r="AA573" s="2434">
        <v>33.08</v>
      </c>
      <c r="AB573" s="2434">
        <v>52989</v>
      </c>
      <c r="AC573" s="1634">
        <f t="shared" si="111"/>
        <v>96111</v>
      </c>
      <c r="AD573" s="1634">
        <f t="shared" si="112"/>
        <v>0</v>
      </c>
      <c r="AE573" s="2434">
        <v>400</v>
      </c>
      <c r="AF573" s="1634">
        <v>185.76</v>
      </c>
      <c r="AG573" s="1634">
        <v>320</v>
      </c>
      <c r="AH573" s="1634">
        <v>0.8659</v>
      </c>
      <c r="AI573" s="1634">
        <v>31.31</v>
      </c>
      <c r="AJ573" s="1634">
        <v>43275</v>
      </c>
      <c r="AK573" s="1634">
        <f t="shared" si="113"/>
        <v>82923</v>
      </c>
      <c r="AL573" s="1634">
        <f t="shared" si="114"/>
        <v>0</v>
      </c>
      <c r="AM573" s="1634">
        <v>400</v>
      </c>
      <c r="AN573" s="1634">
        <v>184.08</v>
      </c>
      <c r="AO573" s="1634">
        <v>320</v>
      </c>
      <c r="AP573" s="1634">
        <v>0.89139999999999997</v>
      </c>
      <c r="AQ573" s="2431">
        <v>32.06</v>
      </c>
      <c r="AR573" s="1634">
        <v>43902</v>
      </c>
      <c r="AS573" s="1634">
        <f t="shared" si="115"/>
        <v>82173</v>
      </c>
      <c r="AT573" s="1634">
        <f t="shared" si="116"/>
        <v>0</v>
      </c>
      <c r="AU573" s="1634">
        <v>400</v>
      </c>
      <c r="AV573" s="1634">
        <v>199.20000000000002</v>
      </c>
      <c r="AW573" s="1634">
        <v>320</v>
      </c>
      <c r="AX573" s="1634">
        <v>0.89749999999999996</v>
      </c>
      <c r="AY573" s="1634">
        <v>29.83</v>
      </c>
      <c r="AZ573" s="1634">
        <v>42783</v>
      </c>
      <c r="BA573" s="1634">
        <f t="shared" si="117"/>
        <v>86054</v>
      </c>
      <c r="BB573" s="1634">
        <f t="shared" si="118"/>
        <v>0</v>
      </c>
    </row>
    <row r="574" spans="1:54" ht="15">
      <c r="A574" s="2456">
        <f t="shared" si="119"/>
        <v>569</v>
      </c>
      <c r="B574" s="2411" t="s">
        <v>3623</v>
      </c>
      <c r="C574" s="2411" t="s">
        <v>3156</v>
      </c>
      <c r="D574" s="1611" t="s">
        <v>515</v>
      </c>
      <c r="E574" s="1611" t="s">
        <v>259</v>
      </c>
      <c r="F574" s="1634">
        <v>400</v>
      </c>
      <c r="G574" s="1634">
        <v>400</v>
      </c>
      <c r="H574" s="2431">
        <v>121.68</v>
      </c>
      <c r="I574" s="2431">
        <v>400</v>
      </c>
      <c r="J574" s="2431">
        <v>0.94979999999999998</v>
      </c>
      <c r="K574" s="2431">
        <v>56.593113083497691</v>
      </c>
      <c r="L574" s="1634">
        <v>49581</v>
      </c>
      <c r="M574" s="1634">
        <f t="shared" si="107"/>
        <v>52566</v>
      </c>
      <c r="N574" s="1634">
        <f t="shared" si="108"/>
        <v>0</v>
      </c>
      <c r="O574" s="1634">
        <v>400</v>
      </c>
      <c r="P574" s="2431">
        <v>114.72</v>
      </c>
      <c r="Q574" s="2431">
        <v>400</v>
      </c>
      <c r="R574" s="2431">
        <v>0.92320000000000002</v>
      </c>
      <c r="S574" s="2431">
        <v>36.909642551851356</v>
      </c>
      <c r="T574" s="1634">
        <v>31503</v>
      </c>
      <c r="U574" s="1634">
        <f t="shared" si="109"/>
        <v>51211</v>
      </c>
      <c r="V574" s="1634">
        <f t="shared" si="110"/>
        <v>0</v>
      </c>
      <c r="W574" s="2434">
        <v>400</v>
      </c>
      <c r="X574" s="2434">
        <v>111.12</v>
      </c>
      <c r="Y574" s="2434">
        <v>400</v>
      </c>
      <c r="Z574" s="2434">
        <v>0.93920000000000003</v>
      </c>
      <c r="AA574" s="2435">
        <v>45.157637389008876</v>
      </c>
      <c r="AB574" s="2434">
        <v>36129</v>
      </c>
      <c r="AC574" s="1634">
        <f t="shared" si="111"/>
        <v>48004</v>
      </c>
      <c r="AD574" s="1634">
        <f t="shared" si="112"/>
        <v>0</v>
      </c>
      <c r="AE574" s="2434">
        <v>400</v>
      </c>
      <c r="AF574" s="1634">
        <v>99.12</v>
      </c>
      <c r="AG574" s="1634">
        <v>400</v>
      </c>
      <c r="AH574" s="1634">
        <v>0.92149999999999999</v>
      </c>
      <c r="AI574" s="2431">
        <f>+AJ574/(24*31*AF574)*100</f>
        <v>23.859154104506757</v>
      </c>
      <c r="AJ574" s="1634">
        <v>17595</v>
      </c>
      <c r="AK574" s="1634">
        <f t="shared" si="113"/>
        <v>44247</v>
      </c>
      <c r="AL574" s="1634">
        <f t="shared" si="114"/>
        <v>0</v>
      </c>
      <c r="AM574" s="1634">
        <v>400</v>
      </c>
      <c r="AN574" s="1634">
        <v>130.80000000000001</v>
      </c>
      <c r="AO574" s="1634">
        <v>400</v>
      </c>
      <c r="AP574" s="1634">
        <v>0.97289999999999999</v>
      </c>
      <c r="AQ574" s="2435">
        <f>+AR574/(24*31*AN574)*100</f>
        <v>32.211823024563472</v>
      </c>
      <c r="AR574" s="1634">
        <v>31347</v>
      </c>
      <c r="AS574" s="1634">
        <f t="shared" si="115"/>
        <v>58389</v>
      </c>
      <c r="AT574" s="1634">
        <f t="shared" si="116"/>
        <v>0</v>
      </c>
      <c r="AU574" s="1634">
        <v>400</v>
      </c>
      <c r="AV574" s="1634">
        <v>116.88</v>
      </c>
      <c r="AW574" s="1634">
        <v>400</v>
      </c>
      <c r="AX574" s="1634">
        <v>0.96499999999999997</v>
      </c>
      <c r="AY574" s="2431">
        <f>+AZ574/(24*30*AV574)*100</f>
        <v>38.361995208761122</v>
      </c>
      <c r="AZ574" s="1634">
        <v>32283</v>
      </c>
      <c r="BA574" s="1634">
        <f t="shared" si="117"/>
        <v>50492</v>
      </c>
      <c r="BB574" s="1634">
        <f t="shared" si="118"/>
        <v>0</v>
      </c>
    </row>
    <row r="575" spans="1:54" ht="15">
      <c r="A575" s="2456">
        <f t="shared" si="119"/>
        <v>570</v>
      </c>
      <c r="B575" s="2411" t="s">
        <v>3624</v>
      </c>
      <c r="C575" s="2411" t="s">
        <v>3625</v>
      </c>
      <c r="D575" s="1611" t="s">
        <v>515</v>
      </c>
      <c r="E575" s="1611" t="s">
        <v>259</v>
      </c>
      <c r="F575" s="1634">
        <v>400</v>
      </c>
      <c r="G575" s="1634">
        <v>400</v>
      </c>
      <c r="H575" s="2431">
        <v>25.92</v>
      </c>
      <c r="I575" s="2431">
        <v>320</v>
      </c>
      <c r="J575" s="2431">
        <v>0.99850000000000005</v>
      </c>
      <c r="K575" s="2431">
        <v>32.840000000000003</v>
      </c>
      <c r="L575" s="1634">
        <v>6129</v>
      </c>
      <c r="M575" s="1634">
        <f t="shared" si="107"/>
        <v>11197</v>
      </c>
      <c r="N575" s="1634">
        <f t="shared" si="108"/>
        <v>0</v>
      </c>
      <c r="O575" s="1634">
        <v>400</v>
      </c>
      <c r="P575" s="2431">
        <v>27.599999999999998</v>
      </c>
      <c r="Q575" s="2431">
        <v>320</v>
      </c>
      <c r="R575" s="2431">
        <v>1</v>
      </c>
      <c r="S575" s="2431">
        <v>31.63</v>
      </c>
      <c r="T575" s="1634">
        <v>6495</v>
      </c>
      <c r="U575" s="1634">
        <f t="shared" si="109"/>
        <v>12321</v>
      </c>
      <c r="V575" s="1634">
        <f t="shared" si="110"/>
        <v>0</v>
      </c>
      <c r="W575" s="2434">
        <v>400</v>
      </c>
      <c r="X575" s="2434">
        <v>78.239999999999995</v>
      </c>
      <c r="Y575" s="2434">
        <v>320</v>
      </c>
      <c r="Z575" s="2434">
        <v>0.98529999999999995</v>
      </c>
      <c r="AA575" s="2434">
        <v>13.45</v>
      </c>
      <c r="AB575" s="2434">
        <v>7575</v>
      </c>
      <c r="AC575" s="1634">
        <f t="shared" si="111"/>
        <v>33800</v>
      </c>
      <c r="AD575" s="1634">
        <f t="shared" si="112"/>
        <v>0</v>
      </c>
      <c r="AE575" s="2434">
        <v>400</v>
      </c>
      <c r="AF575" s="1634">
        <v>91.679999999999993</v>
      </c>
      <c r="AG575" s="1634">
        <v>320</v>
      </c>
      <c r="AH575" s="1634">
        <v>0.94930000000000003</v>
      </c>
      <c r="AI575" s="1634">
        <v>22.16</v>
      </c>
      <c r="AJ575" s="1634">
        <v>15117</v>
      </c>
      <c r="AK575" s="1634">
        <f t="shared" si="113"/>
        <v>40926</v>
      </c>
      <c r="AL575" s="1634">
        <f t="shared" si="114"/>
        <v>0</v>
      </c>
      <c r="AM575" s="1634">
        <v>400</v>
      </c>
      <c r="AN575" s="1634">
        <v>97.44</v>
      </c>
      <c r="AO575" s="1634">
        <v>320</v>
      </c>
      <c r="AP575" s="1634">
        <v>0.93899999999999995</v>
      </c>
      <c r="AQ575" s="2431">
        <v>23.63</v>
      </c>
      <c r="AR575" s="1634">
        <v>17133</v>
      </c>
      <c r="AS575" s="1634">
        <f t="shared" si="115"/>
        <v>43497</v>
      </c>
      <c r="AT575" s="1634">
        <f t="shared" si="116"/>
        <v>0</v>
      </c>
      <c r="AU575" s="1634">
        <v>400</v>
      </c>
      <c r="AV575" s="1634">
        <v>112.8</v>
      </c>
      <c r="AW575" s="1634">
        <v>320</v>
      </c>
      <c r="AX575" s="1634">
        <v>0.94040000000000001</v>
      </c>
      <c r="AY575" s="1634">
        <v>21.58</v>
      </c>
      <c r="AZ575" s="1634">
        <v>17523</v>
      </c>
      <c r="BA575" s="1634">
        <f t="shared" si="117"/>
        <v>48730</v>
      </c>
      <c r="BB575" s="1634">
        <f t="shared" si="118"/>
        <v>0</v>
      </c>
    </row>
    <row r="576" spans="1:54" ht="15">
      <c r="A576" s="2456">
        <f t="shared" si="119"/>
        <v>571</v>
      </c>
      <c r="B576" s="2411" t="s">
        <v>3626</v>
      </c>
      <c r="C576" s="2411" t="s">
        <v>536</v>
      </c>
      <c r="D576" s="1611" t="s">
        <v>515</v>
      </c>
      <c r="E576" s="1611" t="s">
        <v>259</v>
      </c>
      <c r="F576" s="1634">
        <v>400</v>
      </c>
      <c r="G576" s="1634">
        <v>400</v>
      </c>
      <c r="H576" s="2431">
        <v>410.15999999999997</v>
      </c>
      <c r="I576" s="2431">
        <v>410.16</v>
      </c>
      <c r="J576" s="2431">
        <v>0.75719999999999998</v>
      </c>
      <c r="K576" s="2431">
        <v>23.15</v>
      </c>
      <c r="L576" s="1634">
        <v>68358</v>
      </c>
      <c r="M576" s="1634">
        <f t="shared" si="107"/>
        <v>177189</v>
      </c>
      <c r="N576" s="1634">
        <f t="shared" si="108"/>
        <v>0</v>
      </c>
      <c r="O576" s="1634">
        <v>400</v>
      </c>
      <c r="P576" s="2431">
        <v>410.40000000000003</v>
      </c>
      <c r="Q576" s="2431">
        <v>410.4</v>
      </c>
      <c r="R576" s="2431">
        <v>0.74129999999999996</v>
      </c>
      <c r="S576" s="2431">
        <v>18.34</v>
      </c>
      <c r="T576" s="1634">
        <v>55995</v>
      </c>
      <c r="U576" s="1634">
        <f t="shared" si="109"/>
        <v>183203</v>
      </c>
      <c r="V576" s="1634">
        <f t="shared" si="110"/>
        <v>0</v>
      </c>
      <c r="W576" s="2434">
        <v>400</v>
      </c>
      <c r="X576" s="2434">
        <v>376.8</v>
      </c>
      <c r="Y576" s="2434">
        <v>376.8</v>
      </c>
      <c r="Z576" s="2434">
        <v>0.73619999999999997</v>
      </c>
      <c r="AA576" s="2434">
        <v>16.73</v>
      </c>
      <c r="AB576" s="2434">
        <v>45390</v>
      </c>
      <c r="AC576" s="1634">
        <f t="shared" si="111"/>
        <v>162778</v>
      </c>
      <c r="AD576" s="1634">
        <f t="shared" si="112"/>
        <v>0</v>
      </c>
      <c r="AE576" s="2434">
        <v>400</v>
      </c>
      <c r="AF576" s="1634">
        <v>387.84</v>
      </c>
      <c r="AG576" s="1634">
        <v>387.84</v>
      </c>
      <c r="AH576" s="1634">
        <v>0.65459999999999996</v>
      </c>
      <c r="AI576" s="1634">
        <v>17.13</v>
      </c>
      <c r="AJ576" s="1634">
        <v>49416</v>
      </c>
      <c r="AK576" s="1634">
        <f t="shared" si="113"/>
        <v>173132</v>
      </c>
      <c r="AL576" s="1634">
        <f t="shared" si="114"/>
        <v>0</v>
      </c>
      <c r="AM576" s="1634">
        <v>400</v>
      </c>
      <c r="AN576" s="1634">
        <v>372.48</v>
      </c>
      <c r="AO576" s="1634">
        <v>372.48</v>
      </c>
      <c r="AP576" s="1634">
        <v>0.6976</v>
      </c>
      <c r="AQ576" s="2431">
        <v>7.46</v>
      </c>
      <c r="AR576" s="1634">
        <v>20670</v>
      </c>
      <c r="AS576" s="1634">
        <f t="shared" si="115"/>
        <v>166275</v>
      </c>
      <c r="AT576" s="1634">
        <f t="shared" si="116"/>
        <v>0</v>
      </c>
      <c r="AU576" s="1634">
        <v>400</v>
      </c>
      <c r="AV576" s="1634">
        <v>390.96</v>
      </c>
      <c r="AW576" s="1634">
        <v>390.96</v>
      </c>
      <c r="AX576" s="1634">
        <v>0.72570000000000001</v>
      </c>
      <c r="AY576" s="1634">
        <v>5.87</v>
      </c>
      <c r="AZ576" s="1634">
        <v>16530</v>
      </c>
      <c r="BA576" s="1634">
        <f t="shared" si="117"/>
        <v>168895</v>
      </c>
      <c r="BB576" s="1634">
        <f t="shared" si="118"/>
        <v>0</v>
      </c>
    </row>
    <row r="577" spans="1:54" ht="15">
      <c r="A577" s="2456">
        <f t="shared" si="119"/>
        <v>572</v>
      </c>
      <c r="B577" s="2411" t="s">
        <v>3844</v>
      </c>
      <c r="C577" s="2411" t="s">
        <v>627</v>
      </c>
      <c r="D577" s="1611" t="s">
        <v>515</v>
      </c>
      <c r="E577" s="1611" t="s">
        <v>259</v>
      </c>
      <c r="F577" s="1634">
        <v>400</v>
      </c>
      <c r="G577" s="1634">
        <v>182.22</v>
      </c>
      <c r="H577" s="2431">
        <v>110.6144</v>
      </c>
      <c r="I577" s="2431">
        <v>182.22</v>
      </c>
      <c r="J577" s="2431">
        <v>0.98340000000000005</v>
      </c>
      <c r="K577" s="2431">
        <v>53.735217918181434</v>
      </c>
      <c r="L577" s="1634">
        <v>42796</v>
      </c>
      <c r="M577" s="1634">
        <f t="shared" si="107"/>
        <v>47785</v>
      </c>
      <c r="N577" s="1634">
        <f t="shared" si="108"/>
        <v>0</v>
      </c>
      <c r="O577" s="1634">
        <v>182.22</v>
      </c>
      <c r="P577" s="2431">
        <v>108.1688</v>
      </c>
      <c r="Q577" s="2431">
        <v>182.22</v>
      </c>
      <c r="R577" s="2431">
        <v>0.98260000000000003</v>
      </c>
      <c r="S577" s="2431">
        <v>54.244916527517361</v>
      </c>
      <c r="T577" s="1634">
        <v>43655</v>
      </c>
      <c r="U577" s="1634">
        <f t="shared" si="109"/>
        <v>48287</v>
      </c>
      <c r="V577" s="1634">
        <f t="shared" si="110"/>
        <v>0</v>
      </c>
      <c r="W577" s="2434">
        <v>182.22</v>
      </c>
      <c r="X577" s="2434">
        <v>110.1</v>
      </c>
      <c r="Y577" s="2434">
        <v>182.22</v>
      </c>
      <c r="Z577" s="2434">
        <v>0.98070000000000002</v>
      </c>
      <c r="AA577" s="2435">
        <v>54.696488041174682</v>
      </c>
      <c r="AB577" s="2434">
        <v>43359</v>
      </c>
      <c r="AC577" s="1634">
        <f t="shared" si="111"/>
        <v>47563</v>
      </c>
      <c r="AD577" s="1634">
        <f t="shared" si="112"/>
        <v>0</v>
      </c>
      <c r="AE577" s="2434">
        <v>182.22</v>
      </c>
      <c r="AF577" s="1634">
        <v>115.988</v>
      </c>
      <c r="AG577" s="1634">
        <v>182.22</v>
      </c>
      <c r="AH577" s="1634">
        <v>0.97789999999999999</v>
      </c>
      <c r="AI577" s="2431">
        <f>+AJ577/(24*31*AF577)*100</f>
        <v>46.933155116899378</v>
      </c>
      <c r="AJ577" s="1634">
        <v>40501</v>
      </c>
      <c r="AK577" s="1634">
        <f t="shared" si="113"/>
        <v>51777</v>
      </c>
      <c r="AL577" s="1634">
        <f t="shared" si="114"/>
        <v>0</v>
      </c>
      <c r="AM577" s="1634">
        <v>182.22</v>
      </c>
      <c r="AN577" s="1634">
        <v>96.133600000000001</v>
      </c>
      <c r="AO577" s="1634">
        <v>182.22</v>
      </c>
      <c r="AP577" s="1634">
        <v>0.97619999999999996</v>
      </c>
      <c r="AQ577" s="2435">
        <f>+AR577/(24*31*AN577)*100</f>
        <v>57.455323599388699</v>
      </c>
      <c r="AR577" s="1634">
        <v>41094</v>
      </c>
      <c r="AS577" s="1634">
        <f t="shared" si="115"/>
        <v>42914</v>
      </c>
      <c r="AT577" s="1634">
        <f t="shared" si="116"/>
        <v>0</v>
      </c>
      <c r="AU577" s="1634">
        <v>400</v>
      </c>
      <c r="AV577" s="1634">
        <v>313.0872</v>
      </c>
      <c r="AW577" s="1634">
        <v>400</v>
      </c>
      <c r="AX577" s="1634">
        <v>0.97629999999999995</v>
      </c>
      <c r="AY577" s="2431">
        <f>+AZ577/(24*30*AV577)*100</f>
        <v>16.685092488255314</v>
      </c>
      <c r="AZ577" s="1634">
        <v>37612</v>
      </c>
      <c r="BA577" s="1634">
        <f t="shared" si="117"/>
        <v>135254</v>
      </c>
      <c r="BB577" s="1634">
        <f t="shared" si="118"/>
        <v>0</v>
      </c>
    </row>
    <row r="578" spans="1:54" ht="15">
      <c r="A578" s="2456">
        <f t="shared" si="119"/>
        <v>573</v>
      </c>
      <c r="B578" s="2411" t="s">
        <v>3845</v>
      </c>
      <c r="C578" s="2411" t="s">
        <v>627</v>
      </c>
      <c r="D578" s="1611" t="s">
        <v>515</v>
      </c>
      <c r="E578" s="1611" t="s">
        <v>259</v>
      </c>
      <c r="F578" s="1634">
        <v>400</v>
      </c>
      <c r="G578" s="1634">
        <v>0</v>
      </c>
      <c r="H578" s="2431">
        <v>0</v>
      </c>
      <c r="I578" s="2431">
        <v>0</v>
      </c>
      <c r="J578" s="2431">
        <v>0</v>
      </c>
      <c r="K578" s="2431">
        <v>0</v>
      </c>
      <c r="L578" s="1634">
        <v>0</v>
      </c>
      <c r="M578" s="1634">
        <f t="shared" si="107"/>
        <v>0</v>
      </c>
      <c r="N578" s="1634">
        <f t="shared" si="108"/>
        <v>0</v>
      </c>
      <c r="O578" s="1634">
        <v>0</v>
      </c>
      <c r="P578" s="2431">
        <v>0</v>
      </c>
      <c r="Q578" s="2431">
        <v>0</v>
      </c>
      <c r="R578" s="2431">
        <v>0</v>
      </c>
      <c r="S578" s="2431">
        <v>0</v>
      </c>
      <c r="T578" s="1634">
        <v>0</v>
      </c>
      <c r="U578" s="1634">
        <f t="shared" si="109"/>
        <v>0</v>
      </c>
      <c r="V578" s="1634">
        <f t="shared" si="110"/>
        <v>0</v>
      </c>
      <c r="W578" s="2434">
        <v>0</v>
      </c>
      <c r="X578" s="2434">
        <v>0</v>
      </c>
      <c r="Y578" s="2434">
        <v>0</v>
      </c>
      <c r="Z578" s="2434">
        <v>0</v>
      </c>
      <c r="AA578" s="2435">
        <v>0</v>
      </c>
      <c r="AB578" s="2434">
        <v>0</v>
      </c>
      <c r="AC578" s="1634">
        <f t="shared" si="111"/>
        <v>0</v>
      </c>
      <c r="AD578" s="1634">
        <f t="shared" si="112"/>
        <v>0</v>
      </c>
      <c r="AE578" s="2434">
        <v>0</v>
      </c>
      <c r="AF578" s="1634">
        <v>0</v>
      </c>
      <c r="AG578" s="1634">
        <v>0</v>
      </c>
      <c r="AH578" s="1634">
        <v>0</v>
      </c>
      <c r="AI578" s="2431">
        <v>0</v>
      </c>
      <c r="AJ578" s="1634">
        <v>0</v>
      </c>
      <c r="AK578" s="1634">
        <f t="shared" si="113"/>
        <v>0</v>
      </c>
      <c r="AL578" s="1634">
        <f t="shared" si="114"/>
        <v>0</v>
      </c>
      <c r="AM578" s="1634">
        <v>0</v>
      </c>
      <c r="AN578" s="1634">
        <v>0</v>
      </c>
      <c r="AO578" s="1634">
        <v>0</v>
      </c>
      <c r="AP578" s="1634">
        <v>0</v>
      </c>
      <c r="AQ578" s="2435">
        <v>0</v>
      </c>
      <c r="AR578" s="1634">
        <v>0</v>
      </c>
      <c r="AS578" s="1634">
        <f t="shared" si="115"/>
        <v>0</v>
      </c>
      <c r="AT578" s="1634">
        <f t="shared" si="116"/>
        <v>0</v>
      </c>
      <c r="AU578" s="1634">
        <v>400</v>
      </c>
      <c r="AV578" s="1634">
        <v>8.1647999999999996</v>
      </c>
      <c r="AW578" s="1634">
        <v>400</v>
      </c>
      <c r="AX578" s="1634">
        <v>0.99419999999999997</v>
      </c>
      <c r="AY578" s="2431">
        <f>+AZ578/(24*30*AV578)*100</f>
        <v>27.744436823654933</v>
      </c>
      <c r="AZ578" s="1634">
        <v>1631</v>
      </c>
      <c r="BA578" s="1634">
        <f t="shared" si="117"/>
        <v>3527</v>
      </c>
      <c r="BB578" s="1634">
        <f t="shared" si="118"/>
        <v>0</v>
      </c>
    </row>
    <row r="579" spans="1:54" ht="15">
      <c r="A579" s="2456">
        <f t="shared" si="119"/>
        <v>574</v>
      </c>
      <c r="B579" s="2411" t="s">
        <v>3614</v>
      </c>
      <c r="C579" s="2411" t="s">
        <v>536</v>
      </c>
      <c r="D579" s="1611" t="s">
        <v>515</v>
      </c>
      <c r="E579" s="1611" t="s">
        <v>259</v>
      </c>
      <c r="F579" s="1634">
        <v>400</v>
      </c>
      <c r="G579" s="1634">
        <v>400</v>
      </c>
      <c r="H579" s="2431">
        <v>459.798</v>
      </c>
      <c r="I579" s="2431">
        <v>459.8</v>
      </c>
      <c r="J579" s="2431">
        <v>0.83409999999999995</v>
      </c>
      <c r="K579" s="2431">
        <v>67.010000000000005</v>
      </c>
      <c r="L579" s="1634">
        <v>221834</v>
      </c>
      <c r="M579" s="1634">
        <f t="shared" si="107"/>
        <v>198633</v>
      </c>
      <c r="N579" s="1634">
        <f t="shared" si="108"/>
        <v>23201</v>
      </c>
      <c r="O579" s="1634">
        <v>400</v>
      </c>
      <c r="P579" s="2431">
        <v>460.56199999999995</v>
      </c>
      <c r="Q579" s="2431">
        <v>460.56</v>
      </c>
      <c r="R579" s="2431">
        <v>0.83150000000000002</v>
      </c>
      <c r="S579" s="2431">
        <v>63.63</v>
      </c>
      <c r="T579" s="1634">
        <v>218046</v>
      </c>
      <c r="U579" s="1634">
        <f t="shared" si="109"/>
        <v>205595</v>
      </c>
      <c r="V579" s="1634">
        <f t="shared" si="110"/>
        <v>12451</v>
      </c>
      <c r="W579" s="2434">
        <v>400</v>
      </c>
      <c r="X579" s="2434">
        <v>627.678</v>
      </c>
      <c r="Y579" s="2434">
        <v>627.67999999999995</v>
      </c>
      <c r="Z579" s="2434">
        <v>0.85299999999999998</v>
      </c>
      <c r="AA579" s="2434">
        <v>46.26</v>
      </c>
      <c r="AB579" s="2434">
        <v>209045</v>
      </c>
      <c r="AC579" s="1634">
        <f t="shared" si="111"/>
        <v>271157</v>
      </c>
      <c r="AD579" s="1634">
        <f t="shared" si="112"/>
        <v>0</v>
      </c>
      <c r="AE579" s="2434">
        <v>400</v>
      </c>
      <c r="AF579" s="1634">
        <v>540.53199999999993</v>
      </c>
      <c r="AG579" s="1634">
        <v>540.53</v>
      </c>
      <c r="AH579" s="1634">
        <v>0.68240000000000001</v>
      </c>
      <c r="AI579" s="1634">
        <v>3.6</v>
      </c>
      <c r="AJ579" s="1634">
        <v>14483</v>
      </c>
      <c r="AK579" s="1634">
        <f t="shared" si="113"/>
        <v>241293</v>
      </c>
      <c r="AL579" s="1634">
        <f t="shared" si="114"/>
        <v>0</v>
      </c>
      <c r="AM579" s="1634">
        <v>400</v>
      </c>
      <c r="AN579" s="1634">
        <v>13.236000000000001</v>
      </c>
      <c r="AO579" s="1634">
        <v>320</v>
      </c>
      <c r="AP579" s="1634">
        <v>0.43240000000000001</v>
      </c>
      <c r="AQ579" s="2431">
        <v>60.68</v>
      </c>
      <c r="AR579" s="1634">
        <v>5977</v>
      </c>
      <c r="AS579" s="1634">
        <f t="shared" si="115"/>
        <v>5909</v>
      </c>
      <c r="AT579" s="1634">
        <f t="shared" si="116"/>
        <v>68</v>
      </c>
      <c r="AU579" s="1634">
        <v>400</v>
      </c>
      <c r="AV579" s="1634">
        <v>12.122</v>
      </c>
      <c r="AW579" s="1634">
        <v>320</v>
      </c>
      <c r="AX579" s="1634">
        <v>0.41210000000000002</v>
      </c>
      <c r="AY579" s="1634">
        <v>67.819999999999993</v>
      </c>
      <c r="AZ579" s="1634">
        <v>5918</v>
      </c>
      <c r="BA579" s="1634">
        <f t="shared" si="117"/>
        <v>5237</v>
      </c>
      <c r="BB579" s="1634">
        <f t="shared" si="118"/>
        <v>681</v>
      </c>
    </row>
    <row r="580" spans="1:54" ht="15">
      <c r="A580" s="2456">
        <f t="shared" si="119"/>
        <v>575</v>
      </c>
      <c r="B580" s="2411" t="s">
        <v>3627</v>
      </c>
      <c r="C580" s="2411" t="s">
        <v>634</v>
      </c>
      <c r="D580" s="1611" t="s">
        <v>515</v>
      </c>
      <c r="E580" s="1611" t="s">
        <v>259</v>
      </c>
      <c r="F580" s="1634">
        <v>400</v>
      </c>
      <c r="G580" s="1634">
        <v>400</v>
      </c>
      <c r="H580" s="2431">
        <v>278</v>
      </c>
      <c r="I580" s="2431">
        <v>320</v>
      </c>
      <c r="J580" s="2431">
        <v>0.74229999999999996</v>
      </c>
      <c r="K580" s="2431">
        <v>4.7300000000000004</v>
      </c>
      <c r="L580" s="1634">
        <v>9470</v>
      </c>
      <c r="M580" s="1634">
        <f t="shared" si="107"/>
        <v>120096</v>
      </c>
      <c r="N580" s="1634">
        <f t="shared" si="108"/>
        <v>0</v>
      </c>
      <c r="O580" s="1634">
        <v>400</v>
      </c>
      <c r="P580" s="2431">
        <v>268</v>
      </c>
      <c r="Q580" s="2431">
        <v>320</v>
      </c>
      <c r="R580" s="2431">
        <v>0.62609999999999999</v>
      </c>
      <c r="S580" s="2431">
        <v>4.21</v>
      </c>
      <c r="T580" s="1634">
        <v>8385</v>
      </c>
      <c r="U580" s="1634">
        <f t="shared" si="109"/>
        <v>119635</v>
      </c>
      <c r="V580" s="1634">
        <f t="shared" si="110"/>
        <v>0</v>
      </c>
      <c r="W580" s="2434">
        <v>400</v>
      </c>
      <c r="X580" s="2434">
        <v>268</v>
      </c>
      <c r="Y580" s="2434">
        <v>320</v>
      </c>
      <c r="Z580" s="2434">
        <v>0.62250000000000005</v>
      </c>
      <c r="AA580" s="2434">
        <v>4.32</v>
      </c>
      <c r="AB580" s="2434">
        <v>8345</v>
      </c>
      <c r="AC580" s="1634">
        <f t="shared" si="111"/>
        <v>115776</v>
      </c>
      <c r="AD580" s="1634">
        <f t="shared" si="112"/>
        <v>0</v>
      </c>
      <c r="AE580" s="2434">
        <v>400</v>
      </c>
      <c r="AF580" s="1634">
        <v>233.2</v>
      </c>
      <c r="AG580" s="1634">
        <v>320</v>
      </c>
      <c r="AH580" s="1634">
        <v>0.58420000000000005</v>
      </c>
      <c r="AI580" s="1634">
        <v>6.02</v>
      </c>
      <c r="AJ580" s="1634">
        <v>10450</v>
      </c>
      <c r="AK580" s="1634">
        <f t="shared" si="113"/>
        <v>104100</v>
      </c>
      <c r="AL580" s="1634">
        <f t="shared" si="114"/>
        <v>0</v>
      </c>
      <c r="AM580" s="1634">
        <v>400</v>
      </c>
      <c r="AN580" s="1634">
        <v>218</v>
      </c>
      <c r="AO580" s="1634">
        <v>320</v>
      </c>
      <c r="AP580" s="1634">
        <v>0.58989999999999998</v>
      </c>
      <c r="AQ580" s="2431">
        <v>7.16</v>
      </c>
      <c r="AR580" s="1634">
        <v>11620</v>
      </c>
      <c r="AS580" s="1634">
        <f t="shared" si="115"/>
        <v>97315</v>
      </c>
      <c r="AT580" s="1634">
        <f t="shared" si="116"/>
        <v>0</v>
      </c>
      <c r="AU580" s="1634">
        <v>400</v>
      </c>
      <c r="AV580" s="1634">
        <v>220.79999999999998</v>
      </c>
      <c r="AW580" s="1634">
        <v>320</v>
      </c>
      <c r="AX580" s="1634">
        <v>0.62229999999999996</v>
      </c>
      <c r="AY580" s="1634">
        <v>7.12</v>
      </c>
      <c r="AZ580" s="1634">
        <v>11320</v>
      </c>
      <c r="BA580" s="1634">
        <f t="shared" si="117"/>
        <v>95386</v>
      </c>
      <c r="BB580" s="1634">
        <f t="shared" si="118"/>
        <v>0</v>
      </c>
    </row>
    <row r="581" spans="1:54" ht="15">
      <c r="A581" s="2456">
        <f t="shared" si="119"/>
        <v>576</v>
      </c>
      <c r="B581" s="2411" t="s">
        <v>3629</v>
      </c>
      <c r="C581" s="2411" t="s">
        <v>749</v>
      </c>
      <c r="D581" s="1611" t="s">
        <v>515</v>
      </c>
      <c r="E581" s="1611" t="s">
        <v>259</v>
      </c>
      <c r="F581" s="1634">
        <v>406</v>
      </c>
      <c r="G581" s="1634">
        <v>406</v>
      </c>
      <c r="H581" s="2431">
        <v>55.44</v>
      </c>
      <c r="I581" s="2431">
        <v>324.8</v>
      </c>
      <c r="J581" s="2431">
        <v>1</v>
      </c>
      <c r="K581" s="2431">
        <v>34.630000000000003</v>
      </c>
      <c r="L581" s="1634">
        <v>13824</v>
      </c>
      <c r="M581" s="1634">
        <f t="shared" si="107"/>
        <v>23950</v>
      </c>
      <c r="N581" s="1634">
        <f t="shared" si="108"/>
        <v>0</v>
      </c>
      <c r="O581" s="1634">
        <v>406</v>
      </c>
      <c r="P581" s="2431">
        <v>67.92</v>
      </c>
      <c r="Q581" s="2431">
        <v>324.8</v>
      </c>
      <c r="R581" s="2431">
        <v>0.99980000000000002</v>
      </c>
      <c r="S581" s="2431">
        <v>30.11</v>
      </c>
      <c r="T581" s="1634">
        <v>15213</v>
      </c>
      <c r="U581" s="1634">
        <f t="shared" si="109"/>
        <v>30319</v>
      </c>
      <c r="V581" s="1634">
        <f t="shared" si="110"/>
        <v>0</v>
      </c>
      <c r="W581" s="2434">
        <v>406</v>
      </c>
      <c r="X581" s="2434">
        <v>72.239999999999995</v>
      </c>
      <c r="Y581" s="2434">
        <v>324.8</v>
      </c>
      <c r="Z581" s="2434">
        <v>1</v>
      </c>
      <c r="AA581" s="2434">
        <v>25.21</v>
      </c>
      <c r="AB581" s="2434">
        <v>13110</v>
      </c>
      <c r="AC581" s="1634">
        <f t="shared" si="111"/>
        <v>31208</v>
      </c>
      <c r="AD581" s="1634">
        <f t="shared" si="112"/>
        <v>0</v>
      </c>
      <c r="AE581" s="2434">
        <v>406</v>
      </c>
      <c r="AF581" s="1634">
        <v>59.76</v>
      </c>
      <c r="AG581" s="1634">
        <v>324.8</v>
      </c>
      <c r="AH581" s="1634">
        <v>0.99939999999999996</v>
      </c>
      <c r="AI581" s="1634">
        <v>25.84</v>
      </c>
      <c r="AJ581" s="1634">
        <v>11490</v>
      </c>
      <c r="AK581" s="1634">
        <f t="shared" si="113"/>
        <v>26677</v>
      </c>
      <c r="AL581" s="1634">
        <f t="shared" si="114"/>
        <v>0</v>
      </c>
      <c r="AM581" s="1634">
        <v>406</v>
      </c>
      <c r="AN581" s="1634">
        <v>42.96</v>
      </c>
      <c r="AO581" s="1634">
        <v>324.8</v>
      </c>
      <c r="AP581" s="1634">
        <v>0.99970000000000003</v>
      </c>
      <c r="AQ581" s="2431">
        <v>43.09</v>
      </c>
      <c r="AR581" s="1634">
        <v>13773</v>
      </c>
      <c r="AS581" s="1634">
        <f t="shared" si="115"/>
        <v>19177</v>
      </c>
      <c r="AT581" s="1634">
        <f t="shared" si="116"/>
        <v>0</v>
      </c>
      <c r="AU581" s="1634">
        <v>406</v>
      </c>
      <c r="AV581" s="1634">
        <v>55.199999999999996</v>
      </c>
      <c r="AW581" s="1634">
        <v>324.8</v>
      </c>
      <c r="AX581" s="1634">
        <v>1</v>
      </c>
      <c r="AY581" s="1634">
        <v>30.98</v>
      </c>
      <c r="AZ581" s="1634">
        <v>12312</v>
      </c>
      <c r="BA581" s="1634">
        <f t="shared" si="117"/>
        <v>23846</v>
      </c>
      <c r="BB581" s="1634">
        <f t="shared" si="118"/>
        <v>0</v>
      </c>
    </row>
    <row r="582" spans="1:54" ht="15">
      <c r="A582" s="2456">
        <f t="shared" si="119"/>
        <v>577</v>
      </c>
      <c r="B582" s="2411" t="s">
        <v>3628</v>
      </c>
      <c r="C582" s="2411" t="s">
        <v>536</v>
      </c>
      <c r="D582" s="1611" t="s">
        <v>515</v>
      </c>
      <c r="E582" s="1611" t="s">
        <v>259</v>
      </c>
      <c r="F582" s="1634">
        <v>406</v>
      </c>
      <c r="G582" s="1634">
        <v>406</v>
      </c>
      <c r="H582" s="2431">
        <v>184.1328</v>
      </c>
      <c r="I582" s="2431">
        <v>324.8</v>
      </c>
      <c r="J582" s="2431">
        <v>0.64070000000000005</v>
      </c>
      <c r="K582" s="2431">
        <v>4.87</v>
      </c>
      <c r="L582" s="1634">
        <v>6456</v>
      </c>
      <c r="M582" s="1634">
        <f t="shared" ref="M582:M645" si="120">+ROUND(24*30*0.6*H582,0)</f>
        <v>79545</v>
      </c>
      <c r="N582" s="1634">
        <f t="shared" ref="N582:N645" si="121">+MAX((L582-M582),0)</f>
        <v>0</v>
      </c>
      <c r="O582" s="1634">
        <v>406</v>
      </c>
      <c r="P582" s="2431">
        <v>222.20639999999997</v>
      </c>
      <c r="Q582" s="2431">
        <v>324.8</v>
      </c>
      <c r="R582" s="2431">
        <v>0.88590000000000002</v>
      </c>
      <c r="S582" s="2431">
        <v>9.3000000000000007</v>
      </c>
      <c r="T582" s="1634">
        <v>15377</v>
      </c>
      <c r="U582" s="1634">
        <f t="shared" ref="U582:U645" si="122">+ROUND(24*31*0.6*P582,0)</f>
        <v>99193</v>
      </c>
      <c r="V582" s="1634">
        <f t="shared" ref="V582:V645" si="123">+MAX((T582-U582),0)</f>
        <v>0</v>
      </c>
      <c r="W582" s="2434">
        <v>406</v>
      </c>
      <c r="X582" s="2434">
        <v>197.63759999999999</v>
      </c>
      <c r="Y582" s="2434">
        <v>324.8</v>
      </c>
      <c r="Z582" s="2434">
        <v>0.89270000000000005</v>
      </c>
      <c r="AA582" s="2434">
        <v>10.220000000000001</v>
      </c>
      <c r="AB582" s="2434">
        <v>14550</v>
      </c>
      <c r="AC582" s="1634">
        <f t="shared" ref="AC582:AC645" si="124">+ROUND(24*30*0.6*X582,0)</f>
        <v>85379</v>
      </c>
      <c r="AD582" s="1634">
        <f t="shared" ref="AD582:AD645" si="125">+MAX((AB582-AC582),0)</f>
        <v>0</v>
      </c>
      <c r="AE582" s="2434">
        <v>406</v>
      </c>
      <c r="AF582" s="1634">
        <v>200.6472</v>
      </c>
      <c r="AG582" s="1634">
        <v>324.8</v>
      </c>
      <c r="AH582" s="1634">
        <v>0.89410000000000001</v>
      </c>
      <c r="AI582" s="1634">
        <v>10.210000000000001</v>
      </c>
      <c r="AJ582" s="1634">
        <v>15246</v>
      </c>
      <c r="AK582" s="1634">
        <f t="shared" ref="AK582:AK645" si="126">+ROUND(24*31*0.6*AF582,0)</f>
        <v>89569</v>
      </c>
      <c r="AL582" s="1634">
        <f t="shared" ref="AL582:AL645" si="127">+MAX((AJ582-AK582),0)</f>
        <v>0</v>
      </c>
      <c r="AM582" s="1634">
        <v>406</v>
      </c>
      <c r="AN582" s="1634">
        <v>186.8304</v>
      </c>
      <c r="AO582" s="1634">
        <v>324.8</v>
      </c>
      <c r="AP582" s="1634">
        <v>0.90410000000000001</v>
      </c>
      <c r="AQ582" s="2431">
        <v>12.3</v>
      </c>
      <c r="AR582" s="1634">
        <v>17104</v>
      </c>
      <c r="AS582" s="1634">
        <f t="shared" ref="AS582:AS645" si="128">+ROUND(24*31*0.6*AN582,0)</f>
        <v>83401</v>
      </c>
      <c r="AT582" s="1634">
        <f t="shared" ref="AT582:AT645" si="129">+MAX((AR582-AS582),0)</f>
        <v>0</v>
      </c>
      <c r="AU582" s="1634">
        <v>406</v>
      </c>
      <c r="AV582" s="1634">
        <v>189.024</v>
      </c>
      <c r="AW582" s="1634">
        <v>324.8</v>
      </c>
      <c r="AX582" s="1634">
        <v>0.88929999999999998</v>
      </c>
      <c r="AY582" s="1634">
        <v>11.39</v>
      </c>
      <c r="AZ582" s="1634">
        <v>15504</v>
      </c>
      <c r="BA582" s="1634">
        <f t="shared" ref="BA582:BA645" si="130">+ROUND(24*30*0.6*AV582,0)</f>
        <v>81658</v>
      </c>
      <c r="BB582" s="1634">
        <f t="shared" ref="BB582:BB645" si="131">+MAX((AZ582-BA582),0)</f>
        <v>0</v>
      </c>
    </row>
    <row r="583" spans="1:54" ht="15">
      <c r="A583" s="2456">
        <f t="shared" si="119"/>
        <v>578</v>
      </c>
      <c r="B583" s="2411" t="s">
        <v>3631</v>
      </c>
      <c r="C583" s="2411" t="s">
        <v>536</v>
      </c>
      <c r="D583" s="1611" t="s">
        <v>515</v>
      </c>
      <c r="E583" s="1611" t="s">
        <v>259</v>
      </c>
      <c r="F583" s="1634">
        <v>420</v>
      </c>
      <c r="G583" s="1634">
        <v>420</v>
      </c>
      <c r="H583" s="2431">
        <v>204.8</v>
      </c>
      <c r="I583" s="2431">
        <v>336</v>
      </c>
      <c r="J583" s="2431">
        <v>1</v>
      </c>
      <c r="K583" s="2431">
        <v>62.32</v>
      </c>
      <c r="L583" s="1634">
        <v>91900</v>
      </c>
      <c r="M583" s="1634">
        <f t="shared" si="120"/>
        <v>88474</v>
      </c>
      <c r="N583" s="1634">
        <f t="shared" si="121"/>
        <v>3426</v>
      </c>
      <c r="O583" s="1634">
        <v>420</v>
      </c>
      <c r="P583" s="2431">
        <v>216</v>
      </c>
      <c r="Q583" s="2431">
        <v>336</v>
      </c>
      <c r="R583" s="2431">
        <v>0.99950000000000006</v>
      </c>
      <c r="S583" s="2431">
        <v>59.66</v>
      </c>
      <c r="T583" s="1634">
        <v>95880</v>
      </c>
      <c r="U583" s="1634">
        <f t="shared" si="122"/>
        <v>96422</v>
      </c>
      <c r="V583" s="1634">
        <f t="shared" si="123"/>
        <v>0</v>
      </c>
      <c r="W583" s="2434">
        <v>420</v>
      </c>
      <c r="X583" s="2434">
        <v>264</v>
      </c>
      <c r="Y583" s="2434">
        <v>336</v>
      </c>
      <c r="Z583" s="2434">
        <v>1</v>
      </c>
      <c r="AA583" s="2434">
        <v>55.24</v>
      </c>
      <c r="AB583" s="2434">
        <v>105000</v>
      </c>
      <c r="AC583" s="1634">
        <f t="shared" si="124"/>
        <v>114048</v>
      </c>
      <c r="AD583" s="1634">
        <f t="shared" si="125"/>
        <v>0</v>
      </c>
      <c r="AE583" s="2434">
        <v>420</v>
      </c>
      <c r="AF583" s="1634">
        <v>275.2</v>
      </c>
      <c r="AG583" s="1634">
        <v>336</v>
      </c>
      <c r="AH583" s="1634">
        <v>0.99980000000000002</v>
      </c>
      <c r="AI583" s="1634">
        <v>66.62</v>
      </c>
      <c r="AJ583" s="1634">
        <v>136400</v>
      </c>
      <c r="AK583" s="1634">
        <f t="shared" si="126"/>
        <v>122849</v>
      </c>
      <c r="AL583" s="1634">
        <f t="shared" si="127"/>
        <v>13551</v>
      </c>
      <c r="AM583" s="1634">
        <v>420</v>
      </c>
      <c r="AN583" s="1634">
        <v>300.8</v>
      </c>
      <c r="AO583" s="1634">
        <v>336</v>
      </c>
      <c r="AP583" s="1634">
        <v>0.99950000000000006</v>
      </c>
      <c r="AQ583" s="2431">
        <v>61.99</v>
      </c>
      <c r="AR583" s="1634">
        <v>138720</v>
      </c>
      <c r="AS583" s="1634">
        <f t="shared" si="128"/>
        <v>134277</v>
      </c>
      <c r="AT583" s="1634">
        <f t="shared" si="129"/>
        <v>4443</v>
      </c>
      <c r="AU583" s="1634">
        <v>420</v>
      </c>
      <c r="AV583" s="1634">
        <v>300.8</v>
      </c>
      <c r="AW583" s="1634">
        <v>336</v>
      </c>
      <c r="AX583" s="1634">
        <v>0.99950000000000006</v>
      </c>
      <c r="AY583" s="1634">
        <v>59.79</v>
      </c>
      <c r="AZ583" s="1634">
        <v>129480</v>
      </c>
      <c r="BA583" s="1634">
        <f t="shared" si="130"/>
        <v>129946</v>
      </c>
      <c r="BB583" s="1634">
        <f t="shared" si="131"/>
        <v>0</v>
      </c>
    </row>
    <row r="584" spans="1:54" ht="15">
      <c r="A584" s="2456">
        <f t="shared" ref="A584:A647" si="132">+A583+1</f>
        <v>579</v>
      </c>
      <c r="B584" s="2411" t="s">
        <v>3630</v>
      </c>
      <c r="C584" s="2411" t="s">
        <v>536</v>
      </c>
      <c r="D584" s="1611" t="s">
        <v>515</v>
      </c>
      <c r="E584" s="1611" t="s">
        <v>259</v>
      </c>
      <c r="F584" s="1634">
        <v>420</v>
      </c>
      <c r="G584" s="1634">
        <v>420</v>
      </c>
      <c r="H584" s="2431">
        <v>421.84800000000007</v>
      </c>
      <c r="I584" s="2431">
        <v>421.85</v>
      </c>
      <c r="J584" s="2431">
        <v>0.92459999999999998</v>
      </c>
      <c r="K584" s="2431">
        <v>23.31</v>
      </c>
      <c r="L584" s="1634">
        <v>70804</v>
      </c>
      <c r="M584" s="1634">
        <f t="shared" si="120"/>
        <v>182238</v>
      </c>
      <c r="N584" s="1634">
        <f t="shared" si="121"/>
        <v>0</v>
      </c>
      <c r="O584" s="1634">
        <v>420</v>
      </c>
      <c r="P584" s="2431">
        <v>485.46960000000001</v>
      </c>
      <c r="Q584" s="2431">
        <v>485.47</v>
      </c>
      <c r="R584" s="2431">
        <v>0.91769999999999996</v>
      </c>
      <c r="S584" s="2431">
        <v>44.13</v>
      </c>
      <c r="T584" s="1634">
        <v>159394</v>
      </c>
      <c r="U584" s="1634">
        <f t="shared" si="122"/>
        <v>216714</v>
      </c>
      <c r="V584" s="1634">
        <f t="shared" si="123"/>
        <v>0</v>
      </c>
      <c r="W584" s="2434">
        <v>420</v>
      </c>
      <c r="X584" s="2434">
        <v>440.15280000000001</v>
      </c>
      <c r="Y584" s="2434">
        <v>440.15</v>
      </c>
      <c r="Z584" s="2434">
        <v>0.91220000000000001</v>
      </c>
      <c r="AA584" s="2434">
        <v>26.49</v>
      </c>
      <c r="AB584" s="2434">
        <v>83957</v>
      </c>
      <c r="AC584" s="1634">
        <f t="shared" si="124"/>
        <v>190146</v>
      </c>
      <c r="AD584" s="1634">
        <f t="shared" si="125"/>
        <v>0</v>
      </c>
      <c r="AE584" s="2434">
        <v>420</v>
      </c>
      <c r="AF584" s="1634">
        <v>436.36799999999994</v>
      </c>
      <c r="AG584" s="1634">
        <v>436.37</v>
      </c>
      <c r="AH584" s="1634">
        <v>0.90890000000000004</v>
      </c>
      <c r="AI584" s="1634">
        <v>38.46</v>
      </c>
      <c r="AJ584" s="1634">
        <v>124855</v>
      </c>
      <c r="AK584" s="1634">
        <f t="shared" si="126"/>
        <v>194795</v>
      </c>
      <c r="AL584" s="1634">
        <f t="shared" si="127"/>
        <v>0</v>
      </c>
      <c r="AM584" s="1634">
        <v>420</v>
      </c>
      <c r="AN584" s="1634">
        <v>421.39679999999998</v>
      </c>
      <c r="AO584" s="1634">
        <v>421.4</v>
      </c>
      <c r="AP584" s="1634">
        <v>0.89749999999999996</v>
      </c>
      <c r="AQ584" s="2431">
        <v>34.950000000000003</v>
      </c>
      <c r="AR584" s="1634">
        <v>109573</v>
      </c>
      <c r="AS584" s="1634">
        <f t="shared" si="128"/>
        <v>188112</v>
      </c>
      <c r="AT584" s="1634">
        <f t="shared" si="129"/>
        <v>0</v>
      </c>
      <c r="AU584" s="1634">
        <v>420</v>
      </c>
      <c r="AV584" s="1634">
        <v>413.82240000000002</v>
      </c>
      <c r="AW584" s="1634">
        <v>413.82</v>
      </c>
      <c r="AX584" s="1634">
        <v>0.89839999999999998</v>
      </c>
      <c r="AY584" s="1634">
        <v>17.5</v>
      </c>
      <c r="AZ584" s="1634">
        <v>52144</v>
      </c>
      <c r="BA584" s="1634">
        <f t="shared" si="130"/>
        <v>178771</v>
      </c>
      <c r="BB584" s="1634">
        <f t="shared" si="131"/>
        <v>0</v>
      </c>
    </row>
    <row r="585" spans="1:54" ht="15">
      <c r="A585" s="2456">
        <f t="shared" si="132"/>
        <v>580</v>
      </c>
      <c r="B585" s="2411" t="s">
        <v>3632</v>
      </c>
      <c r="C585" s="2411" t="s">
        <v>634</v>
      </c>
      <c r="D585" s="1611" t="s">
        <v>515</v>
      </c>
      <c r="E585" s="1611" t="s">
        <v>259</v>
      </c>
      <c r="F585" s="1634">
        <v>422</v>
      </c>
      <c r="G585" s="1634">
        <v>422</v>
      </c>
      <c r="H585" s="2431">
        <v>74.599999999999994</v>
      </c>
      <c r="I585" s="2431">
        <v>337.6</v>
      </c>
      <c r="J585" s="2431">
        <v>0.96989999999999998</v>
      </c>
      <c r="K585" s="2431">
        <v>40.729999999999997</v>
      </c>
      <c r="L585" s="1634">
        <v>21878</v>
      </c>
      <c r="M585" s="1634">
        <f t="shared" si="120"/>
        <v>32227</v>
      </c>
      <c r="N585" s="1634">
        <f t="shared" si="121"/>
        <v>0</v>
      </c>
      <c r="O585" s="1634">
        <v>422</v>
      </c>
      <c r="P585" s="2431">
        <v>69.2</v>
      </c>
      <c r="Q585" s="2431">
        <v>337.6</v>
      </c>
      <c r="R585" s="2431">
        <v>0.9798</v>
      </c>
      <c r="S585" s="2431">
        <v>33.96</v>
      </c>
      <c r="T585" s="1634">
        <v>17483</v>
      </c>
      <c r="U585" s="1634">
        <f t="shared" si="122"/>
        <v>30891</v>
      </c>
      <c r="V585" s="1634">
        <f t="shared" si="123"/>
        <v>0</v>
      </c>
      <c r="W585" s="2434">
        <v>422</v>
      </c>
      <c r="X585" s="2434">
        <v>88.4</v>
      </c>
      <c r="Y585" s="2434">
        <v>337.6</v>
      </c>
      <c r="Z585" s="2434">
        <v>0.85770000000000002</v>
      </c>
      <c r="AA585" s="2434">
        <v>34.76</v>
      </c>
      <c r="AB585" s="2434">
        <v>22125</v>
      </c>
      <c r="AC585" s="1634">
        <f t="shared" si="124"/>
        <v>38189</v>
      </c>
      <c r="AD585" s="1634">
        <f t="shared" si="125"/>
        <v>0</v>
      </c>
      <c r="AE585" s="2434">
        <v>422</v>
      </c>
      <c r="AF585" s="1634">
        <v>95.8</v>
      </c>
      <c r="AG585" s="1634">
        <v>337.6</v>
      </c>
      <c r="AH585" s="1634">
        <v>0.56859999999999999</v>
      </c>
      <c r="AI585" s="1634">
        <v>39.57</v>
      </c>
      <c r="AJ585" s="1634">
        <v>28202</v>
      </c>
      <c r="AK585" s="1634">
        <f t="shared" si="126"/>
        <v>42765</v>
      </c>
      <c r="AL585" s="1634">
        <f t="shared" si="127"/>
        <v>0</v>
      </c>
      <c r="AM585" s="1634">
        <v>422</v>
      </c>
      <c r="AN585" s="1634">
        <v>124.8</v>
      </c>
      <c r="AO585" s="1634">
        <v>337.6</v>
      </c>
      <c r="AP585" s="1634">
        <v>0.57199999999999995</v>
      </c>
      <c r="AQ585" s="2431">
        <v>23.08</v>
      </c>
      <c r="AR585" s="1634">
        <v>21427</v>
      </c>
      <c r="AS585" s="1634">
        <f t="shared" si="128"/>
        <v>55711</v>
      </c>
      <c r="AT585" s="1634">
        <f t="shared" si="129"/>
        <v>0</v>
      </c>
      <c r="AU585" s="1634">
        <v>422</v>
      </c>
      <c r="AV585" s="1634">
        <v>56.599999999999994</v>
      </c>
      <c r="AW585" s="1634">
        <v>337.6</v>
      </c>
      <c r="AX585" s="1634">
        <v>0.73670000000000002</v>
      </c>
      <c r="AY585" s="1634">
        <v>30.01</v>
      </c>
      <c r="AZ585" s="1634">
        <v>12230</v>
      </c>
      <c r="BA585" s="1634">
        <f t="shared" si="130"/>
        <v>24451</v>
      </c>
      <c r="BB585" s="1634">
        <f t="shared" si="131"/>
        <v>0</v>
      </c>
    </row>
    <row r="586" spans="1:54" ht="15">
      <c r="A586" s="2456">
        <f t="shared" si="132"/>
        <v>581</v>
      </c>
      <c r="B586" s="2411" t="s">
        <v>3633</v>
      </c>
      <c r="C586" s="2411" t="s">
        <v>742</v>
      </c>
      <c r="D586" s="1611" t="s">
        <v>515</v>
      </c>
      <c r="E586" s="1611" t="s">
        <v>259</v>
      </c>
      <c r="F586" s="1634">
        <v>430</v>
      </c>
      <c r="G586" s="1634">
        <v>430</v>
      </c>
      <c r="H586" s="2431">
        <v>283.68</v>
      </c>
      <c r="I586" s="2431">
        <v>344</v>
      </c>
      <c r="J586" s="2431">
        <v>0.9899</v>
      </c>
      <c r="K586" s="2431">
        <v>16.420000000000002</v>
      </c>
      <c r="L586" s="1634">
        <v>33528</v>
      </c>
      <c r="M586" s="1634">
        <f t="shared" si="120"/>
        <v>122550</v>
      </c>
      <c r="N586" s="1634">
        <f t="shared" si="121"/>
        <v>0</v>
      </c>
      <c r="O586" s="1634">
        <v>430</v>
      </c>
      <c r="P586" s="2431">
        <v>282.24</v>
      </c>
      <c r="Q586" s="2431">
        <v>344</v>
      </c>
      <c r="R586" s="2431">
        <v>0.98970000000000002</v>
      </c>
      <c r="S586" s="2431">
        <v>19.77</v>
      </c>
      <c r="T586" s="1634">
        <v>41508</v>
      </c>
      <c r="U586" s="1634">
        <f t="shared" si="122"/>
        <v>125992</v>
      </c>
      <c r="V586" s="1634">
        <f t="shared" si="123"/>
        <v>0</v>
      </c>
      <c r="W586" s="2434">
        <v>430</v>
      </c>
      <c r="X586" s="2434">
        <v>267.84000000000003</v>
      </c>
      <c r="Y586" s="2434">
        <v>344</v>
      </c>
      <c r="Z586" s="2434">
        <v>0.98650000000000004</v>
      </c>
      <c r="AA586" s="2434">
        <v>17.309999999999999</v>
      </c>
      <c r="AB586" s="2434">
        <v>33390</v>
      </c>
      <c r="AC586" s="1634">
        <f t="shared" si="124"/>
        <v>115707</v>
      </c>
      <c r="AD586" s="1634">
        <f t="shared" si="125"/>
        <v>0</v>
      </c>
      <c r="AE586" s="2434">
        <v>430</v>
      </c>
      <c r="AF586" s="1634">
        <v>292.32</v>
      </c>
      <c r="AG586" s="1634">
        <v>344</v>
      </c>
      <c r="AH586" s="1634">
        <v>0.99160000000000004</v>
      </c>
      <c r="AI586" s="1634">
        <v>21.48</v>
      </c>
      <c r="AJ586" s="1634">
        <v>46710</v>
      </c>
      <c r="AK586" s="1634">
        <f t="shared" si="126"/>
        <v>130492</v>
      </c>
      <c r="AL586" s="1634">
        <f t="shared" si="127"/>
        <v>0</v>
      </c>
      <c r="AM586" s="1634">
        <v>430</v>
      </c>
      <c r="AN586" s="1634">
        <v>290.39999999999998</v>
      </c>
      <c r="AO586" s="1634">
        <v>344</v>
      </c>
      <c r="AP586" s="1634">
        <v>0.99199999999999999</v>
      </c>
      <c r="AQ586" s="2431">
        <v>21.98</v>
      </c>
      <c r="AR586" s="1634">
        <v>47490</v>
      </c>
      <c r="AS586" s="1634">
        <f t="shared" si="128"/>
        <v>129635</v>
      </c>
      <c r="AT586" s="1634">
        <f t="shared" si="129"/>
        <v>0</v>
      </c>
      <c r="AU586" s="1634">
        <v>430</v>
      </c>
      <c r="AV586" s="1634">
        <v>292.32</v>
      </c>
      <c r="AW586" s="1634">
        <v>344</v>
      </c>
      <c r="AX586" s="1634">
        <v>0.98829999999999996</v>
      </c>
      <c r="AY586" s="1634">
        <v>23.21</v>
      </c>
      <c r="AZ586" s="1634">
        <v>48858</v>
      </c>
      <c r="BA586" s="1634">
        <f t="shared" si="130"/>
        <v>126282</v>
      </c>
      <c r="BB586" s="1634">
        <f t="shared" si="131"/>
        <v>0</v>
      </c>
    </row>
    <row r="587" spans="1:54" ht="15">
      <c r="A587" s="2456">
        <f t="shared" si="132"/>
        <v>582</v>
      </c>
      <c r="B587" s="2411" t="s">
        <v>3634</v>
      </c>
      <c r="C587" s="2411" t="s">
        <v>536</v>
      </c>
      <c r="D587" s="1611" t="s">
        <v>515</v>
      </c>
      <c r="E587" s="1611" t="s">
        <v>259</v>
      </c>
      <c r="F587" s="1634">
        <v>434</v>
      </c>
      <c r="G587" s="1634">
        <v>434</v>
      </c>
      <c r="H587" s="2431">
        <v>124.27680000000001</v>
      </c>
      <c r="I587" s="2431">
        <v>347.2</v>
      </c>
      <c r="J587" s="2431">
        <v>0.92520000000000002</v>
      </c>
      <c r="K587" s="2431">
        <v>5.52</v>
      </c>
      <c r="L587" s="1634">
        <v>4935</v>
      </c>
      <c r="M587" s="1634">
        <f t="shared" si="120"/>
        <v>53688</v>
      </c>
      <c r="N587" s="1634">
        <f t="shared" si="121"/>
        <v>0</v>
      </c>
      <c r="O587" s="1634">
        <v>434</v>
      </c>
      <c r="P587" s="2431">
        <v>160.01519999999999</v>
      </c>
      <c r="Q587" s="2431">
        <v>347.2</v>
      </c>
      <c r="R587" s="2431">
        <v>0.97060000000000002</v>
      </c>
      <c r="S587" s="2431">
        <v>17.03</v>
      </c>
      <c r="T587" s="1634">
        <v>20270</v>
      </c>
      <c r="U587" s="1634">
        <f t="shared" si="122"/>
        <v>71431</v>
      </c>
      <c r="V587" s="1634">
        <f t="shared" si="123"/>
        <v>0</v>
      </c>
      <c r="W587" s="2434">
        <v>434</v>
      </c>
      <c r="X587" s="2434">
        <v>136.2072</v>
      </c>
      <c r="Y587" s="2434">
        <v>347.2</v>
      </c>
      <c r="Z587" s="2434">
        <v>0.96440000000000003</v>
      </c>
      <c r="AA587" s="2434">
        <v>14.61</v>
      </c>
      <c r="AB587" s="2434">
        <v>14326</v>
      </c>
      <c r="AC587" s="1634">
        <f t="shared" si="124"/>
        <v>58842</v>
      </c>
      <c r="AD587" s="1634">
        <f t="shared" si="125"/>
        <v>0</v>
      </c>
      <c r="AE587" s="2434">
        <v>434</v>
      </c>
      <c r="AF587" s="1634">
        <v>198.2688</v>
      </c>
      <c r="AG587" s="1634">
        <v>347.2</v>
      </c>
      <c r="AH587" s="1634">
        <v>0.9899</v>
      </c>
      <c r="AI587" s="1634">
        <v>37.93</v>
      </c>
      <c r="AJ587" s="1634">
        <v>55949</v>
      </c>
      <c r="AK587" s="1634">
        <f t="shared" si="126"/>
        <v>88507</v>
      </c>
      <c r="AL587" s="1634">
        <f t="shared" si="127"/>
        <v>0</v>
      </c>
      <c r="AM587" s="1634">
        <v>434</v>
      </c>
      <c r="AN587" s="1634">
        <v>216.92159999999998</v>
      </c>
      <c r="AO587" s="1634">
        <v>347.2</v>
      </c>
      <c r="AP587" s="1634">
        <v>0.98419999999999996</v>
      </c>
      <c r="AQ587" s="2431">
        <v>36.119999999999997</v>
      </c>
      <c r="AR587" s="1634">
        <v>58296</v>
      </c>
      <c r="AS587" s="1634">
        <f t="shared" si="128"/>
        <v>96834</v>
      </c>
      <c r="AT587" s="1634">
        <f t="shared" si="129"/>
        <v>0</v>
      </c>
      <c r="AU587" s="1634">
        <v>434</v>
      </c>
      <c r="AV587" s="1634">
        <v>229.23359999999997</v>
      </c>
      <c r="AW587" s="1634">
        <v>347.2</v>
      </c>
      <c r="AX587" s="1634">
        <v>0.98509999999999998</v>
      </c>
      <c r="AY587" s="1634">
        <v>36.380000000000003</v>
      </c>
      <c r="AZ587" s="1634">
        <v>60040</v>
      </c>
      <c r="BA587" s="1634">
        <f t="shared" si="130"/>
        <v>99029</v>
      </c>
      <c r="BB587" s="1634">
        <f t="shared" si="131"/>
        <v>0</v>
      </c>
    </row>
    <row r="588" spans="1:54" ht="15">
      <c r="A588" s="2456">
        <f t="shared" si="132"/>
        <v>583</v>
      </c>
      <c r="B588" s="2411" t="s">
        <v>3635</v>
      </c>
      <c r="C588" s="2411" t="s">
        <v>536</v>
      </c>
      <c r="D588" s="1611" t="s">
        <v>515</v>
      </c>
      <c r="E588" s="1611" t="s">
        <v>259</v>
      </c>
      <c r="F588" s="1634">
        <v>440</v>
      </c>
      <c r="G588" s="1634">
        <v>440</v>
      </c>
      <c r="H588" s="2431">
        <v>609.048</v>
      </c>
      <c r="I588" s="2431">
        <v>609.04999999999995</v>
      </c>
      <c r="J588" s="2431">
        <v>0.97560000000000002</v>
      </c>
      <c r="K588" s="2431">
        <v>45.17</v>
      </c>
      <c r="L588" s="1634">
        <v>198086</v>
      </c>
      <c r="M588" s="1634">
        <f t="shared" si="120"/>
        <v>263109</v>
      </c>
      <c r="N588" s="1634">
        <f t="shared" si="121"/>
        <v>0</v>
      </c>
      <c r="O588" s="1634">
        <v>440</v>
      </c>
      <c r="P588" s="2431">
        <v>599.12639999999999</v>
      </c>
      <c r="Q588" s="2431">
        <v>599.13</v>
      </c>
      <c r="R588" s="2431">
        <v>0.97460000000000002</v>
      </c>
      <c r="S588" s="2431">
        <v>46.53</v>
      </c>
      <c r="T588" s="1634">
        <v>207420</v>
      </c>
      <c r="U588" s="1634">
        <f t="shared" si="122"/>
        <v>267450</v>
      </c>
      <c r="V588" s="1634">
        <f t="shared" si="123"/>
        <v>0</v>
      </c>
      <c r="W588" s="2434">
        <v>440</v>
      </c>
      <c r="X588" s="2434">
        <v>575.81759999999997</v>
      </c>
      <c r="Y588" s="2434">
        <v>575.82000000000005</v>
      </c>
      <c r="Z588" s="2434">
        <v>0.98440000000000005</v>
      </c>
      <c r="AA588" s="2434">
        <v>46.6</v>
      </c>
      <c r="AB588" s="2434">
        <v>193191</v>
      </c>
      <c r="AC588" s="1634">
        <f t="shared" si="124"/>
        <v>248753</v>
      </c>
      <c r="AD588" s="1634">
        <f t="shared" si="125"/>
        <v>0</v>
      </c>
      <c r="AE588" s="2434">
        <v>440</v>
      </c>
      <c r="AF588" s="1634">
        <v>474.36959999999999</v>
      </c>
      <c r="AG588" s="1634">
        <v>474.37</v>
      </c>
      <c r="AH588" s="1634">
        <v>0.98180000000000001</v>
      </c>
      <c r="AI588" s="1634">
        <v>59.05</v>
      </c>
      <c r="AJ588" s="1634">
        <v>208394</v>
      </c>
      <c r="AK588" s="1634">
        <f t="shared" si="126"/>
        <v>211759</v>
      </c>
      <c r="AL588" s="1634">
        <f t="shared" si="127"/>
        <v>0</v>
      </c>
      <c r="AM588" s="1634">
        <v>440</v>
      </c>
      <c r="AN588" s="1634">
        <v>611.51520000000005</v>
      </c>
      <c r="AO588" s="1634">
        <v>611.52</v>
      </c>
      <c r="AP588" s="1634">
        <v>0.89449999999999996</v>
      </c>
      <c r="AQ588" s="2431">
        <v>33.1</v>
      </c>
      <c r="AR588" s="1634">
        <v>150605</v>
      </c>
      <c r="AS588" s="1634">
        <f t="shared" si="128"/>
        <v>272980</v>
      </c>
      <c r="AT588" s="1634">
        <f t="shared" si="129"/>
        <v>0</v>
      </c>
      <c r="AU588" s="1634">
        <v>440</v>
      </c>
      <c r="AV588" s="1634">
        <v>487.91999999999996</v>
      </c>
      <c r="AW588" s="1634">
        <v>487.92</v>
      </c>
      <c r="AX588" s="1634">
        <v>0.97419999999999995</v>
      </c>
      <c r="AY588" s="1634">
        <v>54.62</v>
      </c>
      <c r="AZ588" s="1634">
        <v>191882</v>
      </c>
      <c r="BA588" s="1634">
        <f t="shared" si="130"/>
        <v>210781</v>
      </c>
      <c r="BB588" s="1634">
        <f t="shared" si="131"/>
        <v>0</v>
      </c>
    </row>
    <row r="589" spans="1:54" ht="15">
      <c r="A589" s="2456">
        <f t="shared" si="132"/>
        <v>584</v>
      </c>
      <c r="B589" s="2411" t="s">
        <v>3637</v>
      </c>
      <c r="C589" s="2411" t="s">
        <v>536</v>
      </c>
      <c r="D589" s="1611" t="s">
        <v>515</v>
      </c>
      <c r="E589" s="1611" t="s">
        <v>259</v>
      </c>
      <c r="F589" s="1634">
        <v>445</v>
      </c>
      <c r="G589" s="1634">
        <v>445</v>
      </c>
      <c r="H589" s="2431">
        <v>256.24559999999997</v>
      </c>
      <c r="I589" s="2431">
        <v>356</v>
      </c>
      <c r="J589" s="2431">
        <v>0.95809999999999995</v>
      </c>
      <c r="K589" s="2431">
        <v>21.8</v>
      </c>
      <c r="L589" s="1634">
        <v>40228</v>
      </c>
      <c r="M589" s="1634">
        <f t="shared" si="120"/>
        <v>110698</v>
      </c>
      <c r="N589" s="1634">
        <f t="shared" si="121"/>
        <v>0</v>
      </c>
      <c r="O589" s="1634">
        <v>445</v>
      </c>
      <c r="P589" s="2431">
        <v>238.1328</v>
      </c>
      <c r="Q589" s="2431">
        <v>356</v>
      </c>
      <c r="R589" s="2431">
        <v>0.98109999999999997</v>
      </c>
      <c r="S589" s="2431">
        <v>48.47</v>
      </c>
      <c r="T589" s="1634">
        <v>85867</v>
      </c>
      <c r="U589" s="1634">
        <f t="shared" si="122"/>
        <v>106302</v>
      </c>
      <c r="V589" s="1634">
        <f t="shared" si="123"/>
        <v>0</v>
      </c>
      <c r="W589" s="2434">
        <v>445</v>
      </c>
      <c r="X589" s="2434">
        <v>240.5736</v>
      </c>
      <c r="Y589" s="2434">
        <v>356</v>
      </c>
      <c r="Z589" s="2434">
        <v>0.96399999999999997</v>
      </c>
      <c r="AA589" s="2434">
        <v>27.53</v>
      </c>
      <c r="AB589" s="2434">
        <v>47679</v>
      </c>
      <c r="AC589" s="1634">
        <f t="shared" si="124"/>
        <v>103928</v>
      </c>
      <c r="AD589" s="1634">
        <f t="shared" si="125"/>
        <v>0</v>
      </c>
      <c r="AE589" s="2434">
        <v>445</v>
      </c>
      <c r="AF589" s="1634">
        <v>243.42959999999999</v>
      </c>
      <c r="AG589" s="1634">
        <v>356</v>
      </c>
      <c r="AH589" s="1634">
        <v>0.98609999999999998</v>
      </c>
      <c r="AI589" s="1634">
        <v>36.479999999999997</v>
      </c>
      <c r="AJ589" s="1634">
        <v>66066</v>
      </c>
      <c r="AK589" s="1634">
        <f t="shared" si="126"/>
        <v>108667</v>
      </c>
      <c r="AL589" s="1634">
        <f t="shared" si="127"/>
        <v>0</v>
      </c>
      <c r="AM589" s="1634">
        <v>445</v>
      </c>
      <c r="AN589" s="1634">
        <v>256.99200000000002</v>
      </c>
      <c r="AO589" s="1634">
        <v>356</v>
      </c>
      <c r="AP589" s="1634">
        <v>0.98499999999999999</v>
      </c>
      <c r="AQ589" s="2431">
        <v>42.31</v>
      </c>
      <c r="AR589" s="1634">
        <v>80902</v>
      </c>
      <c r="AS589" s="1634">
        <f t="shared" si="128"/>
        <v>114721</v>
      </c>
      <c r="AT589" s="1634">
        <f t="shared" si="129"/>
        <v>0</v>
      </c>
      <c r="AU589" s="1634">
        <v>445</v>
      </c>
      <c r="AV589" s="1634">
        <v>262.1952</v>
      </c>
      <c r="AW589" s="1634">
        <v>356</v>
      </c>
      <c r="AX589" s="1634">
        <v>0.97319999999999995</v>
      </c>
      <c r="AY589" s="1634">
        <v>39.979999999999997</v>
      </c>
      <c r="AZ589" s="1634">
        <v>75471</v>
      </c>
      <c r="BA589" s="1634">
        <f t="shared" si="130"/>
        <v>113268</v>
      </c>
      <c r="BB589" s="1634">
        <f t="shared" si="131"/>
        <v>0</v>
      </c>
    </row>
    <row r="590" spans="1:54" ht="15">
      <c r="A590" s="2456">
        <f t="shared" si="132"/>
        <v>585</v>
      </c>
      <c r="B590" s="2411" t="s">
        <v>3638</v>
      </c>
      <c r="C590" s="2411" t="s">
        <v>536</v>
      </c>
      <c r="D590" s="1611" t="s">
        <v>515</v>
      </c>
      <c r="E590" s="1611" t="s">
        <v>259</v>
      </c>
      <c r="F590" s="1634">
        <v>445</v>
      </c>
      <c r="G590" s="1634">
        <v>445</v>
      </c>
      <c r="H590" s="2431">
        <v>210.23999999999998</v>
      </c>
      <c r="I590" s="2431">
        <v>356</v>
      </c>
      <c r="J590" s="2431">
        <v>0.9929</v>
      </c>
      <c r="K590" s="2431">
        <v>33.450000000000003</v>
      </c>
      <c r="L590" s="1634">
        <v>50630</v>
      </c>
      <c r="M590" s="1634">
        <f t="shared" si="120"/>
        <v>90824</v>
      </c>
      <c r="N590" s="1634">
        <f t="shared" si="121"/>
        <v>0</v>
      </c>
      <c r="O590" s="1634">
        <v>445</v>
      </c>
      <c r="P590" s="2431">
        <v>247.68</v>
      </c>
      <c r="Q590" s="2431">
        <v>356</v>
      </c>
      <c r="R590" s="2431">
        <v>0.98119999999999996</v>
      </c>
      <c r="S590" s="2431">
        <v>20.49</v>
      </c>
      <c r="T590" s="1634">
        <v>37761</v>
      </c>
      <c r="U590" s="1634">
        <f t="shared" si="122"/>
        <v>110564</v>
      </c>
      <c r="V590" s="1634">
        <f t="shared" si="123"/>
        <v>0</v>
      </c>
      <c r="W590" s="2434">
        <v>445</v>
      </c>
      <c r="X590" s="2434">
        <v>195.6</v>
      </c>
      <c r="Y590" s="2434">
        <v>356</v>
      </c>
      <c r="Z590" s="2434">
        <v>0.9778</v>
      </c>
      <c r="AA590" s="2434">
        <v>22.84</v>
      </c>
      <c r="AB590" s="2434">
        <v>32172</v>
      </c>
      <c r="AC590" s="1634">
        <f t="shared" si="124"/>
        <v>84499</v>
      </c>
      <c r="AD590" s="1634">
        <f t="shared" si="125"/>
        <v>0</v>
      </c>
      <c r="AE590" s="2434">
        <v>445</v>
      </c>
      <c r="AF590" s="1634">
        <v>189.35999999999999</v>
      </c>
      <c r="AG590" s="1634">
        <v>356</v>
      </c>
      <c r="AH590" s="1634">
        <v>0.95179999999999998</v>
      </c>
      <c r="AI590" s="1634">
        <v>23.95</v>
      </c>
      <c r="AJ590" s="1634">
        <v>33738</v>
      </c>
      <c r="AK590" s="1634">
        <f t="shared" si="126"/>
        <v>84530</v>
      </c>
      <c r="AL590" s="1634">
        <f t="shared" si="127"/>
        <v>0</v>
      </c>
      <c r="AM590" s="1634">
        <v>445</v>
      </c>
      <c r="AN590" s="1634">
        <v>143.04</v>
      </c>
      <c r="AO590" s="1634">
        <v>356</v>
      </c>
      <c r="AP590" s="1634">
        <v>0.92230000000000001</v>
      </c>
      <c r="AQ590" s="2431">
        <v>25.35</v>
      </c>
      <c r="AR590" s="1634">
        <v>26976</v>
      </c>
      <c r="AS590" s="1634">
        <f t="shared" si="128"/>
        <v>63853</v>
      </c>
      <c r="AT590" s="1634">
        <f t="shared" si="129"/>
        <v>0</v>
      </c>
      <c r="AU590" s="1634">
        <v>445</v>
      </c>
      <c r="AV590" s="1634">
        <v>139.91999999999999</v>
      </c>
      <c r="AW590" s="1634">
        <v>356</v>
      </c>
      <c r="AX590" s="1634">
        <v>0.82579999999999998</v>
      </c>
      <c r="AY590" s="1634">
        <v>14.73</v>
      </c>
      <c r="AZ590" s="1634">
        <v>14835</v>
      </c>
      <c r="BA590" s="1634">
        <f t="shared" si="130"/>
        <v>60445</v>
      </c>
      <c r="BB590" s="1634">
        <f t="shared" si="131"/>
        <v>0</v>
      </c>
    </row>
    <row r="591" spans="1:54" ht="15">
      <c r="A591" s="2456">
        <f t="shared" si="132"/>
        <v>586</v>
      </c>
      <c r="B591" s="2411" t="s">
        <v>3636</v>
      </c>
      <c r="C591" s="2411" t="s">
        <v>634</v>
      </c>
      <c r="D591" s="1611" t="s">
        <v>515</v>
      </c>
      <c r="E591" s="1611" t="s">
        <v>259</v>
      </c>
      <c r="F591" s="1634">
        <v>445</v>
      </c>
      <c r="G591" s="1634">
        <v>445</v>
      </c>
      <c r="H591" s="2431">
        <v>356.71379999999999</v>
      </c>
      <c r="I591" s="2431">
        <v>356.71</v>
      </c>
      <c r="J591" s="2431">
        <v>0.95520000000000005</v>
      </c>
      <c r="K591" s="2431">
        <v>27.59</v>
      </c>
      <c r="L591" s="1634">
        <v>70861</v>
      </c>
      <c r="M591" s="1634">
        <f t="shared" si="120"/>
        <v>154100</v>
      </c>
      <c r="N591" s="1634">
        <f t="shared" si="121"/>
        <v>0</v>
      </c>
      <c r="O591" s="1634">
        <v>445</v>
      </c>
      <c r="P591" s="2431">
        <v>313.01519999999999</v>
      </c>
      <c r="Q591" s="2431">
        <v>356</v>
      </c>
      <c r="R591" s="2431">
        <v>0.93410000000000004</v>
      </c>
      <c r="S591" s="2431">
        <v>35.14</v>
      </c>
      <c r="T591" s="1634">
        <v>81848</v>
      </c>
      <c r="U591" s="1634">
        <f t="shared" si="122"/>
        <v>139730</v>
      </c>
      <c r="V591" s="1634">
        <f t="shared" si="123"/>
        <v>0</v>
      </c>
      <c r="W591" s="2434">
        <v>445</v>
      </c>
      <c r="X591" s="2434">
        <v>361.82400000000001</v>
      </c>
      <c r="Y591" s="2434">
        <v>361.82</v>
      </c>
      <c r="Z591" s="2434">
        <v>0.95630000000000004</v>
      </c>
      <c r="AA591" s="2434">
        <v>28.31</v>
      </c>
      <c r="AB591" s="2434">
        <v>73761</v>
      </c>
      <c r="AC591" s="1634">
        <f t="shared" si="124"/>
        <v>156308</v>
      </c>
      <c r="AD591" s="1634">
        <f t="shared" si="125"/>
        <v>0</v>
      </c>
      <c r="AE591" s="2434">
        <v>445</v>
      </c>
      <c r="AF591" s="1634">
        <v>335.58240000000001</v>
      </c>
      <c r="AG591" s="1634">
        <v>356</v>
      </c>
      <c r="AH591" s="1634">
        <v>0.97160000000000002</v>
      </c>
      <c r="AI591" s="1634">
        <v>27.95</v>
      </c>
      <c r="AJ591" s="1634">
        <v>69784</v>
      </c>
      <c r="AK591" s="1634">
        <f t="shared" si="126"/>
        <v>149804</v>
      </c>
      <c r="AL591" s="1634">
        <f t="shared" si="127"/>
        <v>0</v>
      </c>
      <c r="AM591" s="1634">
        <v>445</v>
      </c>
      <c r="AN591" s="1634">
        <v>304.23359999999997</v>
      </c>
      <c r="AO591" s="1634">
        <v>356</v>
      </c>
      <c r="AP591" s="1634">
        <v>0.97619999999999996</v>
      </c>
      <c r="AQ591" s="2431">
        <v>28.23</v>
      </c>
      <c r="AR591" s="1634">
        <v>63907</v>
      </c>
      <c r="AS591" s="1634">
        <f t="shared" si="128"/>
        <v>135810</v>
      </c>
      <c r="AT591" s="1634">
        <f t="shared" si="129"/>
        <v>0</v>
      </c>
      <c r="AU591" s="1634">
        <v>445</v>
      </c>
      <c r="AV591" s="1634">
        <v>327.33600000000001</v>
      </c>
      <c r="AW591" s="1634">
        <v>356</v>
      </c>
      <c r="AX591" s="1634">
        <v>0.97399999999999998</v>
      </c>
      <c r="AY591" s="1634">
        <v>23.94</v>
      </c>
      <c r="AZ591" s="1634">
        <v>56432</v>
      </c>
      <c r="BA591" s="1634">
        <f t="shared" si="130"/>
        <v>141409</v>
      </c>
      <c r="BB591" s="1634">
        <f t="shared" si="131"/>
        <v>0</v>
      </c>
    </row>
    <row r="592" spans="1:54" ht="15">
      <c r="A592" s="2456">
        <f t="shared" si="132"/>
        <v>587</v>
      </c>
      <c r="B592" s="2411" t="s">
        <v>3640</v>
      </c>
      <c r="C592" s="2411" t="s">
        <v>536</v>
      </c>
      <c r="D592" s="1611" t="s">
        <v>515</v>
      </c>
      <c r="E592" s="1611" t="s">
        <v>259</v>
      </c>
      <c r="F592" s="1634">
        <v>450</v>
      </c>
      <c r="G592" s="1634">
        <v>450</v>
      </c>
      <c r="H592" s="2431">
        <v>391.98</v>
      </c>
      <c r="I592" s="2431">
        <v>391.98</v>
      </c>
      <c r="J592" s="2431">
        <v>0.97460000000000002</v>
      </c>
      <c r="K592" s="2431">
        <v>33.1</v>
      </c>
      <c r="L592" s="1634">
        <v>93409</v>
      </c>
      <c r="M592" s="1634">
        <f t="shared" si="120"/>
        <v>169335</v>
      </c>
      <c r="N592" s="1634">
        <f t="shared" si="121"/>
        <v>0</v>
      </c>
      <c r="O592" s="1634">
        <v>450</v>
      </c>
      <c r="P592" s="2431">
        <v>415.69200000000001</v>
      </c>
      <c r="Q592" s="2431">
        <v>415.69</v>
      </c>
      <c r="R592" s="2431">
        <v>0.97299999999999998</v>
      </c>
      <c r="S592" s="2431">
        <v>48.37</v>
      </c>
      <c r="T592" s="1634">
        <v>149598</v>
      </c>
      <c r="U592" s="1634">
        <f t="shared" si="122"/>
        <v>185565</v>
      </c>
      <c r="V592" s="1634">
        <f t="shared" si="123"/>
        <v>0</v>
      </c>
      <c r="W592" s="2434">
        <v>450</v>
      </c>
      <c r="X592" s="2434">
        <v>377.68800000000005</v>
      </c>
      <c r="Y592" s="2434">
        <v>377.69</v>
      </c>
      <c r="Z592" s="2434">
        <v>0.9758</v>
      </c>
      <c r="AA592" s="2434">
        <v>30.06</v>
      </c>
      <c r="AB592" s="2434">
        <v>81757</v>
      </c>
      <c r="AC592" s="1634">
        <f t="shared" si="124"/>
        <v>163161</v>
      </c>
      <c r="AD592" s="1634">
        <f t="shared" si="125"/>
        <v>0</v>
      </c>
      <c r="AE592" s="2434">
        <v>450</v>
      </c>
      <c r="AF592" s="1634">
        <v>388.04399999999998</v>
      </c>
      <c r="AG592" s="1634">
        <v>388.04</v>
      </c>
      <c r="AH592" s="1634">
        <v>0.96189999999999998</v>
      </c>
      <c r="AI592" s="1634">
        <v>27.92</v>
      </c>
      <c r="AJ592" s="1634">
        <v>80606</v>
      </c>
      <c r="AK592" s="1634">
        <f t="shared" si="126"/>
        <v>173223</v>
      </c>
      <c r="AL592" s="1634">
        <f t="shared" si="127"/>
        <v>0</v>
      </c>
      <c r="AM592" s="1634">
        <v>450</v>
      </c>
      <c r="AN592" s="1634">
        <v>283.548</v>
      </c>
      <c r="AO592" s="1634">
        <v>360</v>
      </c>
      <c r="AP592" s="1634">
        <v>0.96279999999999999</v>
      </c>
      <c r="AQ592" s="2431">
        <v>27.36</v>
      </c>
      <c r="AR592" s="1634">
        <v>57714</v>
      </c>
      <c r="AS592" s="1634">
        <f t="shared" si="128"/>
        <v>126576</v>
      </c>
      <c r="AT592" s="1634">
        <f t="shared" si="129"/>
        <v>0</v>
      </c>
      <c r="AU592" s="1634">
        <v>450</v>
      </c>
      <c r="AV592" s="1634">
        <v>413.19599999999997</v>
      </c>
      <c r="AW592" s="1634">
        <v>413.2</v>
      </c>
      <c r="AX592" s="1634">
        <v>0.93700000000000006</v>
      </c>
      <c r="AY592" s="1634">
        <v>49.72</v>
      </c>
      <c r="AZ592" s="1634">
        <v>147925</v>
      </c>
      <c r="BA592" s="1634">
        <f t="shared" si="130"/>
        <v>178501</v>
      </c>
      <c r="BB592" s="1634">
        <f t="shared" si="131"/>
        <v>0</v>
      </c>
    </row>
    <row r="593" spans="1:54" ht="15">
      <c r="A593" s="2456">
        <f t="shared" si="132"/>
        <v>588</v>
      </c>
      <c r="B593" s="2411" t="s">
        <v>3641</v>
      </c>
      <c r="C593" s="2411" t="s">
        <v>536</v>
      </c>
      <c r="D593" s="1611" t="s">
        <v>515</v>
      </c>
      <c r="E593" s="1611" t="s">
        <v>259</v>
      </c>
      <c r="F593" s="1634">
        <v>450</v>
      </c>
      <c r="G593" s="1634">
        <v>450</v>
      </c>
      <c r="H593" s="2431">
        <v>330.24</v>
      </c>
      <c r="I593" s="2431">
        <v>360</v>
      </c>
      <c r="J593" s="2431">
        <v>0.99150000000000005</v>
      </c>
      <c r="K593" s="2431">
        <v>52.32</v>
      </c>
      <c r="L593" s="1634">
        <v>124395</v>
      </c>
      <c r="M593" s="1634">
        <f t="shared" si="120"/>
        <v>142664</v>
      </c>
      <c r="N593" s="1634">
        <f t="shared" si="121"/>
        <v>0</v>
      </c>
      <c r="O593" s="1634">
        <v>450</v>
      </c>
      <c r="P593" s="2431">
        <v>317.76</v>
      </c>
      <c r="Q593" s="2431">
        <v>360</v>
      </c>
      <c r="R593" s="2431">
        <v>0.98860000000000003</v>
      </c>
      <c r="S593" s="2431">
        <v>52.72</v>
      </c>
      <c r="T593" s="1634">
        <v>124647</v>
      </c>
      <c r="U593" s="1634">
        <f t="shared" si="122"/>
        <v>141848</v>
      </c>
      <c r="V593" s="1634">
        <f t="shared" si="123"/>
        <v>0</v>
      </c>
      <c r="W593" s="2434">
        <v>450</v>
      </c>
      <c r="X593" s="2434">
        <v>308.15999999999997</v>
      </c>
      <c r="Y593" s="2434">
        <v>360</v>
      </c>
      <c r="Z593" s="2434">
        <v>0.99150000000000005</v>
      </c>
      <c r="AA593" s="2434">
        <v>42.33</v>
      </c>
      <c r="AB593" s="2434">
        <v>93909</v>
      </c>
      <c r="AC593" s="1634">
        <f t="shared" si="124"/>
        <v>133125</v>
      </c>
      <c r="AD593" s="1634">
        <f t="shared" si="125"/>
        <v>0</v>
      </c>
      <c r="AE593" s="2434">
        <v>450</v>
      </c>
      <c r="AF593" s="1634">
        <v>286.56</v>
      </c>
      <c r="AG593" s="1634">
        <v>360</v>
      </c>
      <c r="AH593" s="1634">
        <v>0.9899</v>
      </c>
      <c r="AI593" s="1634">
        <v>46.02</v>
      </c>
      <c r="AJ593" s="1634">
        <v>98118</v>
      </c>
      <c r="AK593" s="1634">
        <f t="shared" si="126"/>
        <v>127920</v>
      </c>
      <c r="AL593" s="1634">
        <f t="shared" si="127"/>
        <v>0</v>
      </c>
      <c r="AM593" s="1634">
        <v>450</v>
      </c>
      <c r="AN593" s="1634">
        <v>290.15999999999997</v>
      </c>
      <c r="AO593" s="1634">
        <v>360</v>
      </c>
      <c r="AP593" s="1634">
        <v>0.99</v>
      </c>
      <c r="AQ593" s="2431">
        <v>41.12</v>
      </c>
      <c r="AR593" s="1634">
        <v>88761</v>
      </c>
      <c r="AS593" s="1634">
        <f t="shared" si="128"/>
        <v>129527</v>
      </c>
      <c r="AT593" s="1634">
        <f t="shared" si="129"/>
        <v>0</v>
      </c>
      <c r="AU593" s="1634">
        <v>450</v>
      </c>
      <c r="AV593" s="1634">
        <v>319.68</v>
      </c>
      <c r="AW593" s="1634">
        <v>360</v>
      </c>
      <c r="AX593" s="1634">
        <v>0.98750000000000004</v>
      </c>
      <c r="AY593" s="1634">
        <v>33.79</v>
      </c>
      <c r="AZ593" s="1634">
        <v>77781</v>
      </c>
      <c r="BA593" s="1634">
        <f t="shared" si="130"/>
        <v>138102</v>
      </c>
      <c r="BB593" s="1634">
        <f t="shared" si="131"/>
        <v>0</v>
      </c>
    </row>
    <row r="594" spans="1:54" ht="15">
      <c r="A594" s="2456">
        <f t="shared" si="132"/>
        <v>589</v>
      </c>
      <c r="B594" s="2411" t="s">
        <v>3642</v>
      </c>
      <c r="C594" s="2411" t="s">
        <v>536</v>
      </c>
      <c r="D594" s="1611" t="s">
        <v>515</v>
      </c>
      <c r="E594" s="1611" t="s">
        <v>259</v>
      </c>
      <c r="F594" s="1634">
        <v>450</v>
      </c>
      <c r="G594" s="1634">
        <v>450</v>
      </c>
      <c r="H594" s="2431">
        <v>559.44000000000005</v>
      </c>
      <c r="I594" s="2431">
        <v>559.44000000000005</v>
      </c>
      <c r="J594" s="2431">
        <v>0.94420000000000004</v>
      </c>
      <c r="K594" s="2431">
        <v>47.72</v>
      </c>
      <c r="L594" s="1634">
        <v>192207</v>
      </c>
      <c r="M594" s="1634">
        <f t="shared" si="120"/>
        <v>241678</v>
      </c>
      <c r="N594" s="1634">
        <f t="shared" si="121"/>
        <v>0</v>
      </c>
      <c r="O594" s="1634">
        <v>450</v>
      </c>
      <c r="P594" s="2431">
        <v>491.04</v>
      </c>
      <c r="Q594" s="2431">
        <v>491.04</v>
      </c>
      <c r="R594" s="2431">
        <v>0.97189999999999999</v>
      </c>
      <c r="S594" s="2431">
        <v>55.39</v>
      </c>
      <c r="T594" s="1634">
        <v>202371</v>
      </c>
      <c r="U594" s="1634">
        <f t="shared" si="122"/>
        <v>219200</v>
      </c>
      <c r="V594" s="1634">
        <f t="shared" si="123"/>
        <v>0</v>
      </c>
      <c r="W594" s="2434">
        <v>450</v>
      </c>
      <c r="X594" s="2434">
        <v>537.6</v>
      </c>
      <c r="Y594" s="2434">
        <v>537.6</v>
      </c>
      <c r="Z594" s="2434">
        <v>0.9748</v>
      </c>
      <c r="AA594" s="2434">
        <v>43.31</v>
      </c>
      <c r="AB594" s="2434">
        <v>167637</v>
      </c>
      <c r="AC594" s="1634">
        <f t="shared" si="124"/>
        <v>232243</v>
      </c>
      <c r="AD594" s="1634">
        <f t="shared" si="125"/>
        <v>0</v>
      </c>
      <c r="AE594" s="2434">
        <v>450</v>
      </c>
      <c r="AF594" s="1634">
        <v>527.76</v>
      </c>
      <c r="AG594" s="1634">
        <v>527.76</v>
      </c>
      <c r="AH594" s="1634">
        <v>0.9819</v>
      </c>
      <c r="AI594" s="1634">
        <v>52.71</v>
      </c>
      <c r="AJ594" s="1634">
        <v>206979</v>
      </c>
      <c r="AK594" s="1634">
        <f t="shared" si="126"/>
        <v>235592</v>
      </c>
      <c r="AL594" s="1634">
        <f t="shared" si="127"/>
        <v>0</v>
      </c>
      <c r="AM594" s="1634">
        <v>450</v>
      </c>
      <c r="AN594" s="1634">
        <v>521.76</v>
      </c>
      <c r="AO594" s="1634">
        <v>521.76</v>
      </c>
      <c r="AP594" s="1634">
        <v>0.97870000000000001</v>
      </c>
      <c r="AQ594" s="2431">
        <v>42.49</v>
      </c>
      <c r="AR594" s="1634">
        <v>164925</v>
      </c>
      <c r="AS594" s="1634">
        <f t="shared" si="128"/>
        <v>232914</v>
      </c>
      <c r="AT594" s="1634">
        <f t="shared" si="129"/>
        <v>0</v>
      </c>
      <c r="AU594" s="1634">
        <v>450</v>
      </c>
      <c r="AV594" s="1634">
        <v>510.96</v>
      </c>
      <c r="AW594" s="1634">
        <v>510.96</v>
      </c>
      <c r="AX594" s="1634">
        <v>0.97599999999999998</v>
      </c>
      <c r="AY594" s="1634">
        <v>46.69</v>
      </c>
      <c r="AZ594" s="1634">
        <v>171771</v>
      </c>
      <c r="BA594" s="1634">
        <f t="shared" si="130"/>
        <v>220735</v>
      </c>
      <c r="BB594" s="1634">
        <f t="shared" si="131"/>
        <v>0</v>
      </c>
    </row>
    <row r="595" spans="1:54" ht="15">
      <c r="A595" s="2456">
        <f t="shared" si="132"/>
        <v>590</v>
      </c>
      <c r="B595" s="2411" t="s">
        <v>3639</v>
      </c>
      <c r="C595" s="2411" t="s">
        <v>536</v>
      </c>
      <c r="D595" s="1611" t="s">
        <v>515</v>
      </c>
      <c r="E595" s="1611" t="s">
        <v>259</v>
      </c>
      <c r="F595" s="1634">
        <v>450</v>
      </c>
      <c r="G595" s="1634">
        <v>450</v>
      </c>
      <c r="H595" s="2431">
        <v>336.98879999999997</v>
      </c>
      <c r="I595" s="2431">
        <v>360</v>
      </c>
      <c r="J595" s="2431">
        <v>0.88990000000000002</v>
      </c>
      <c r="K595" s="2431">
        <v>30.17</v>
      </c>
      <c r="L595" s="1634">
        <v>73211</v>
      </c>
      <c r="M595" s="1634">
        <f t="shared" si="120"/>
        <v>145579</v>
      </c>
      <c r="N595" s="1634">
        <f t="shared" si="121"/>
        <v>0</v>
      </c>
      <c r="O595" s="1634">
        <v>450</v>
      </c>
      <c r="P595" s="2431">
        <v>338.00639999999999</v>
      </c>
      <c r="Q595" s="2431">
        <v>360</v>
      </c>
      <c r="R595" s="2431">
        <v>0.88219999999999998</v>
      </c>
      <c r="S595" s="2431">
        <v>23.93</v>
      </c>
      <c r="T595" s="1634">
        <v>60168</v>
      </c>
      <c r="U595" s="1634">
        <f t="shared" si="122"/>
        <v>150886</v>
      </c>
      <c r="V595" s="1634">
        <f t="shared" si="123"/>
        <v>0</v>
      </c>
      <c r="W595" s="2434">
        <v>450</v>
      </c>
      <c r="X595" s="2434">
        <v>347.83679999999998</v>
      </c>
      <c r="Y595" s="2434">
        <v>360</v>
      </c>
      <c r="Z595" s="2434">
        <v>0.87090000000000001</v>
      </c>
      <c r="AA595" s="2434">
        <v>28.26</v>
      </c>
      <c r="AB595" s="2434">
        <v>70765</v>
      </c>
      <c r="AC595" s="1634">
        <f t="shared" si="124"/>
        <v>150265</v>
      </c>
      <c r="AD595" s="1634">
        <f t="shared" si="125"/>
        <v>0</v>
      </c>
      <c r="AE595" s="2434">
        <v>450</v>
      </c>
      <c r="AF595" s="1634">
        <v>345.89760000000001</v>
      </c>
      <c r="AG595" s="1634">
        <v>360</v>
      </c>
      <c r="AH595" s="1634">
        <v>0.8679</v>
      </c>
      <c r="AI595" s="1634">
        <v>31.98</v>
      </c>
      <c r="AJ595" s="1634">
        <v>82294</v>
      </c>
      <c r="AK595" s="1634">
        <f t="shared" si="126"/>
        <v>154409</v>
      </c>
      <c r="AL595" s="1634">
        <f t="shared" si="127"/>
        <v>0</v>
      </c>
      <c r="AM595" s="1634">
        <v>450</v>
      </c>
      <c r="AN595" s="1634">
        <v>335.60399999999998</v>
      </c>
      <c r="AO595" s="1634">
        <v>360</v>
      </c>
      <c r="AP595" s="1634">
        <v>0.88929999999999998</v>
      </c>
      <c r="AQ595" s="2431">
        <v>29.74</v>
      </c>
      <c r="AR595" s="1634">
        <v>74259</v>
      </c>
      <c r="AS595" s="1634">
        <f t="shared" si="128"/>
        <v>149814</v>
      </c>
      <c r="AT595" s="1634">
        <f t="shared" si="129"/>
        <v>0</v>
      </c>
      <c r="AU595" s="1634">
        <v>450</v>
      </c>
      <c r="AV595" s="1634">
        <v>335.10480000000001</v>
      </c>
      <c r="AW595" s="1634">
        <v>360</v>
      </c>
      <c r="AX595" s="1634">
        <v>0.85509999999999997</v>
      </c>
      <c r="AY595" s="1634">
        <v>23.72</v>
      </c>
      <c r="AZ595" s="1634">
        <v>57228</v>
      </c>
      <c r="BA595" s="1634">
        <f t="shared" si="130"/>
        <v>144765</v>
      </c>
      <c r="BB595" s="1634">
        <f t="shared" si="131"/>
        <v>0</v>
      </c>
    </row>
    <row r="596" spans="1:54" ht="15">
      <c r="A596" s="2456">
        <f t="shared" si="132"/>
        <v>591</v>
      </c>
      <c r="B596" s="2411" t="s">
        <v>3643</v>
      </c>
      <c r="C596" s="2411" t="s">
        <v>627</v>
      </c>
      <c r="D596" s="1611" t="s">
        <v>515</v>
      </c>
      <c r="E596" s="1611" t="s">
        <v>259</v>
      </c>
      <c r="F596" s="1634">
        <v>452.22</v>
      </c>
      <c r="G596" s="1634">
        <v>452.22</v>
      </c>
      <c r="H596" s="2431">
        <v>104.4</v>
      </c>
      <c r="I596" s="2431">
        <v>452.22</v>
      </c>
      <c r="J596" s="2431">
        <v>0.9869</v>
      </c>
      <c r="K596" s="2431">
        <v>61.322637292464876</v>
      </c>
      <c r="L596" s="1634">
        <v>46095</v>
      </c>
      <c r="M596" s="1634">
        <f t="shared" si="120"/>
        <v>45101</v>
      </c>
      <c r="N596" s="1634">
        <f t="shared" si="121"/>
        <v>994</v>
      </c>
      <c r="O596" s="1634">
        <v>452.22</v>
      </c>
      <c r="P596" s="2431">
        <v>124</v>
      </c>
      <c r="Q596" s="2431">
        <v>452.22</v>
      </c>
      <c r="R596" s="2431">
        <v>0.98780000000000001</v>
      </c>
      <c r="S596" s="2431">
        <v>57.012010058966354</v>
      </c>
      <c r="T596" s="1634">
        <v>52597</v>
      </c>
      <c r="U596" s="1634">
        <f t="shared" si="122"/>
        <v>55354</v>
      </c>
      <c r="V596" s="1634">
        <f t="shared" si="123"/>
        <v>0</v>
      </c>
      <c r="W596" s="2434">
        <v>452.22</v>
      </c>
      <c r="X596" s="2434">
        <v>111</v>
      </c>
      <c r="Y596" s="2434">
        <v>452.22</v>
      </c>
      <c r="Z596" s="2434">
        <v>0.98780000000000001</v>
      </c>
      <c r="AA596" s="2435">
        <v>65.797047047047059</v>
      </c>
      <c r="AB596" s="2434">
        <v>52585</v>
      </c>
      <c r="AC596" s="1634">
        <f t="shared" si="124"/>
        <v>47952</v>
      </c>
      <c r="AD596" s="1634">
        <f t="shared" si="125"/>
        <v>4633</v>
      </c>
      <c r="AE596" s="2434">
        <v>452.22</v>
      </c>
      <c r="AF596" s="1634">
        <v>104.4</v>
      </c>
      <c r="AG596" s="1634">
        <v>452.22</v>
      </c>
      <c r="AH596" s="1634">
        <v>0.98799999999999999</v>
      </c>
      <c r="AI596" s="2431">
        <f>+AJ596/(24*31*AF596)*100</f>
        <v>58.494778148560123</v>
      </c>
      <c r="AJ596" s="1634">
        <v>45435</v>
      </c>
      <c r="AK596" s="1634">
        <f t="shared" si="126"/>
        <v>46604</v>
      </c>
      <c r="AL596" s="1634">
        <f t="shared" si="127"/>
        <v>0</v>
      </c>
      <c r="AM596" s="1634">
        <v>452.22</v>
      </c>
      <c r="AN596" s="1634">
        <v>88.2</v>
      </c>
      <c r="AO596" s="1634">
        <v>452.22</v>
      </c>
      <c r="AP596" s="1634">
        <v>0.98760000000000003</v>
      </c>
      <c r="AQ596" s="2435">
        <f>+AR596/(24*31*AN596)*100</f>
        <v>63.325957623192643</v>
      </c>
      <c r="AR596" s="1634">
        <v>41555</v>
      </c>
      <c r="AS596" s="1634">
        <f t="shared" si="128"/>
        <v>39372</v>
      </c>
      <c r="AT596" s="1634">
        <f t="shared" si="129"/>
        <v>2183</v>
      </c>
      <c r="AU596" s="1634">
        <v>452.22</v>
      </c>
      <c r="AV596" s="1634">
        <v>168.4</v>
      </c>
      <c r="AW596" s="1634">
        <v>452.22</v>
      </c>
      <c r="AX596" s="1634">
        <v>0.98609999999999998</v>
      </c>
      <c r="AY596" s="2431">
        <f>+AZ596/(24*30*AV596)*100</f>
        <v>41.878628925837951</v>
      </c>
      <c r="AZ596" s="1634">
        <v>50777</v>
      </c>
      <c r="BA596" s="1634">
        <f t="shared" si="130"/>
        <v>72749</v>
      </c>
      <c r="BB596" s="1634">
        <f t="shared" si="131"/>
        <v>0</v>
      </c>
    </row>
    <row r="597" spans="1:54" ht="15">
      <c r="A597" s="2456">
        <f t="shared" si="132"/>
        <v>592</v>
      </c>
      <c r="B597" s="2411" t="s">
        <v>3644</v>
      </c>
      <c r="C597" s="2411" t="s">
        <v>749</v>
      </c>
      <c r="D597" s="1611" t="s">
        <v>515</v>
      </c>
      <c r="E597" s="1611" t="s">
        <v>259</v>
      </c>
      <c r="F597" s="1634">
        <v>458</v>
      </c>
      <c r="G597" s="1634">
        <v>458</v>
      </c>
      <c r="H597" s="2431">
        <v>737.28</v>
      </c>
      <c r="I597" s="2431">
        <v>737.28</v>
      </c>
      <c r="J597" s="2431">
        <v>0.99980000000000002</v>
      </c>
      <c r="K597" s="2431">
        <v>53.98</v>
      </c>
      <c r="L597" s="1634">
        <v>286524</v>
      </c>
      <c r="M597" s="1634">
        <f t="shared" si="120"/>
        <v>318505</v>
      </c>
      <c r="N597" s="1634">
        <f t="shared" si="121"/>
        <v>0</v>
      </c>
      <c r="O597" s="1634">
        <v>458</v>
      </c>
      <c r="P597" s="2431">
        <v>686.88</v>
      </c>
      <c r="Q597" s="2431">
        <v>686.88</v>
      </c>
      <c r="R597" s="2431">
        <v>0.99990000000000001</v>
      </c>
      <c r="S597" s="2431">
        <v>51.84</v>
      </c>
      <c r="T597" s="1634">
        <v>264930</v>
      </c>
      <c r="U597" s="1634">
        <f t="shared" si="122"/>
        <v>306623</v>
      </c>
      <c r="V597" s="1634">
        <f t="shared" si="123"/>
        <v>0</v>
      </c>
      <c r="W597" s="2434">
        <v>458</v>
      </c>
      <c r="X597" s="2434">
        <v>661.92</v>
      </c>
      <c r="Y597" s="2434">
        <v>661.92</v>
      </c>
      <c r="Z597" s="2434">
        <v>0.99990000000000001</v>
      </c>
      <c r="AA597" s="2434">
        <v>54.4</v>
      </c>
      <c r="AB597" s="2434">
        <v>259260</v>
      </c>
      <c r="AC597" s="1634">
        <f t="shared" si="124"/>
        <v>285949</v>
      </c>
      <c r="AD597" s="1634">
        <f t="shared" si="125"/>
        <v>0</v>
      </c>
      <c r="AE597" s="2434">
        <v>458</v>
      </c>
      <c r="AF597" s="1634">
        <v>583.67999999999995</v>
      </c>
      <c r="AG597" s="1634">
        <v>583.67999999999995</v>
      </c>
      <c r="AH597" s="1634">
        <v>1</v>
      </c>
      <c r="AI597" s="1634">
        <v>59.55</v>
      </c>
      <c r="AJ597" s="1634">
        <v>258618</v>
      </c>
      <c r="AK597" s="1634">
        <f t="shared" si="126"/>
        <v>260555</v>
      </c>
      <c r="AL597" s="1634">
        <f t="shared" si="127"/>
        <v>0</v>
      </c>
      <c r="AM597" s="1634">
        <v>458</v>
      </c>
      <c r="AN597" s="1634">
        <v>567.36</v>
      </c>
      <c r="AO597" s="1634">
        <v>567.36</v>
      </c>
      <c r="AP597" s="1634">
        <v>0.99990000000000001</v>
      </c>
      <c r="AQ597" s="2431">
        <v>55.53</v>
      </c>
      <c r="AR597" s="1634">
        <v>234396</v>
      </c>
      <c r="AS597" s="1634">
        <f t="shared" si="128"/>
        <v>253270</v>
      </c>
      <c r="AT597" s="1634">
        <f t="shared" si="129"/>
        <v>0</v>
      </c>
      <c r="AU597" s="1634">
        <v>458</v>
      </c>
      <c r="AV597" s="1634">
        <v>307.92</v>
      </c>
      <c r="AW597" s="1634">
        <v>366.4</v>
      </c>
      <c r="AX597" s="1634">
        <v>0.99990000000000001</v>
      </c>
      <c r="AY597" s="1634">
        <v>51.48</v>
      </c>
      <c r="AZ597" s="1634">
        <v>114126</v>
      </c>
      <c r="BA597" s="1634">
        <f t="shared" si="130"/>
        <v>133021</v>
      </c>
      <c r="BB597" s="1634">
        <f t="shared" si="131"/>
        <v>0</v>
      </c>
    </row>
    <row r="598" spans="1:54" ht="15">
      <c r="A598" s="2456">
        <f t="shared" si="132"/>
        <v>593</v>
      </c>
      <c r="B598" s="2411" t="s">
        <v>3646</v>
      </c>
      <c r="C598" s="2411" t="s">
        <v>749</v>
      </c>
      <c r="D598" s="1611" t="s">
        <v>515</v>
      </c>
      <c r="E598" s="1611" t="s">
        <v>259</v>
      </c>
      <c r="F598" s="1634">
        <v>465</v>
      </c>
      <c r="G598" s="1634">
        <v>465</v>
      </c>
      <c r="H598" s="2431">
        <v>180.72000000000003</v>
      </c>
      <c r="I598" s="2431">
        <v>372</v>
      </c>
      <c r="J598" s="2431">
        <v>0.99790000000000001</v>
      </c>
      <c r="K598" s="2431">
        <v>19.329999999999998</v>
      </c>
      <c r="L598" s="1634">
        <v>25152</v>
      </c>
      <c r="M598" s="1634">
        <f t="shared" si="120"/>
        <v>78071</v>
      </c>
      <c r="N598" s="1634">
        <f t="shared" si="121"/>
        <v>0</v>
      </c>
      <c r="O598" s="1634">
        <v>465</v>
      </c>
      <c r="P598" s="2431">
        <v>204.23999999999998</v>
      </c>
      <c r="Q598" s="2431">
        <v>372</v>
      </c>
      <c r="R598" s="2431">
        <v>0.99819999999999998</v>
      </c>
      <c r="S598" s="2431">
        <v>26.85</v>
      </c>
      <c r="T598" s="1634">
        <v>40794</v>
      </c>
      <c r="U598" s="1634">
        <f t="shared" si="122"/>
        <v>91173</v>
      </c>
      <c r="V598" s="1634">
        <f t="shared" si="123"/>
        <v>0</v>
      </c>
      <c r="W598" s="2434">
        <v>465</v>
      </c>
      <c r="X598" s="2434">
        <v>255.6</v>
      </c>
      <c r="Y598" s="2434">
        <v>372</v>
      </c>
      <c r="Z598" s="2434">
        <v>0.99819999999999998</v>
      </c>
      <c r="AA598" s="2434">
        <v>23.17</v>
      </c>
      <c r="AB598" s="2434">
        <v>42642</v>
      </c>
      <c r="AC598" s="1634">
        <f t="shared" si="124"/>
        <v>110419</v>
      </c>
      <c r="AD598" s="1634">
        <f t="shared" si="125"/>
        <v>0</v>
      </c>
      <c r="AE598" s="2434">
        <v>465</v>
      </c>
      <c r="AF598" s="1634">
        <v>152.88000000000002</v>
      </c>
      <c r="AG598" s="1634">
        <v>372</v>
      </c>
      <c r="AH598" s="1634">
        <v>0.99729999999999996</v>
      </c>
      <c r="AI598" s="1634">
        <v>19.96</v>
      </c>
      <c r="AJ598" s="1634">
        <v>22707</v>
      </c>
      <c r="AK598" s="1634">
        <f t="shared" si="126"/>
        <v>68246</v>
      </c>
      <c r="AL598" s="1634">
        <f t="shared" si="127"/>
        <v>0</v>
      </c>
      <c r="AM598" s="1634">
        <v>465</v>
      </c>
      <c r="AN598" s="1634">
        <v>129.84</v>
      </c>
      <c r="AO598" s="1634">
        <v>372</v>
      </c>
      <c r="AP598" s="1634">
        <v>0.99819999999999998</v>
      </c>
      <c r="AQ598" s="2431">
        <v>10.54</v>
      </c>
      <c r="AR598" s="1634">
        <v>10185</v>
      </c>
      <c r="AS598" s="1634">
        <f t="shared" si="128"/>
        <v>57961</v>
      </c>
      <c r="AT598" s="1634">
        <f t="shared" si="129"/>
        <v>0</v>
      </c>
      <c r="AU598" s="1634">
        <v>465</v>
      </c>
      <c r="AV598" s="1634">
        <v>191.76</v>
      </c>
      <c r="AW598" s="1634">
        <v>372</v>
      </c>
      <c r="AX598" s="1634">
        <v>0.99839999999999995</v>
      </c>
      <c r="AY598" s="1634">
        <v>5.78</v>
      </c>
      <c r="AZ598" s="1634">
        <v>7980</v>
      </c>
      <c r="BA598" s="1634">
        <f t="shared" si="130"/>
        <v>82840</v>
      </c>
      <c r="BB598" s="1634">
        <f t="shared" si="131"/>
        <v>0</v>
      </c>
    </row>
    <row r="599" spans="1:54" ht="15">
      <c r="A599" s="2456">
        <f t="shared" si="132"/>
        <v>594</v>
      </c>
      <c r="B599" s="2411" t="s">
        <v>3645</v>
      </c>
      <c r="C599" s="2411" t="s">
        <v>536</v>
      </c>
      <c r="D599" s="1611" t="s">
        <v>515</v>
      </c>
      <c r="E599" s="1611" t="s">
        <v>259</v>
      </c>
      <c r="F599" s="1634">
        <v>465</v>
      </c>
      <c r="G599" s="1634">
        <v>465</v>
      </c>
      <c r="H599" s="2431">
        <v>439.2</v>
      </c>
      <c r="I599" s="2431">
        <v>439.2</v>
      </c>
      <c r="J599" s="2431">
        <v>0.99250000000000005</v>
      </c>
      <c r="K599" s="2431">
        <v>41.13</v>
      </c>
      <c r="L599" s="1634">
        <v>138726</v>
      </c>
      <c r="M599" s="1634">
        <f t="shared" si="120"/>
        <v>189734</v>
      </c>
      <c r="N599" s="1634">
        <f t="shared" si="121"/>
        <v>0</v>
      </c>
      <c r="O599" s="1634">
        <v>465</v>
      </c>
      <c r="P599" s="2431">
        <v>449.28</v>
      </c>
      <c r="Q599" s="2431">
        <v>449.28</v>
      </c>
      <c r="R599" s="2431">
        <v>0.99180000000000001</v>
      </c>
      <c r="S599" s="2431">
        <v>34.020000000000003</v>
      </c>
      <c r="T599" s="1634">
        <v>113730</v>
      </c>
      <c r="U599" s="1634">
        <f t="shared" si="122"/>
        <v>200559</v>
      </c>
      <c r="V599" s="1634">
        <f t="shared" si="123"/>
        <v>0</v>
      </c>
      <c r="W599" s="2434">
        <v>465</v>
      </c>
      <c r="X599" s="2434">
        <v>434.4</v>
      </c>
      <c r="Y599" s="2434">
        <v>434.4</v>
      </c>
      <c r="Z599" s="2434">
        <v>0.99370000000000003</v>
      </c>
      <c r="AA599" s="2434">
        <v>32.31</v>
      </c>
      <c r="AB599" s="2434">
        <v>101040</v>
      </c>
      <c r="AC599" s="1634">
        <f t="shared" si="124"/>
        <v>187661</v>
      </c>
      <c r="AD599" s="1634">
        <f t="shared" si="125"/>
        <v>0</v>
      </c>
      <c r="AE599" s="2434">
        <v>465</v>
      </c>
      <c r="AF599" s="1634">
        <v>418.56</v>
      </c>
      <c r="AG599" s="1634">
        <v>418.56</v>
      </c>
      <c r="AH599" s="1634">
        <v>0.98799999999999999</v>
      </c>
      <c r="AI599" s="1634">
        <v>35.29</v>
      </c>
      <c r="AJ599" s="1634">
        <v>109902</v>
      </c>
      <c r="AK599" s="1634">
        <f t="shared" si="126"/>
        <v>186845</v>
      </c>
      <c r="AL599" s="1634">
        <f t="shared" si="127"/>
        <v>0</v>
      </c>
      <c r="AM599" s="1634">
        <v>465</v>
      </c>
      <c r="AN599" s="1634">
        <v>424.32</v>
      </c>
      <c r="AO599" s="1634">
        <v>424.32</v>
      </c>
      <c r="AP599" s="1634">
        <v>0.98099999999999998</v>
      </c>
      <c r="AQ599" s="2431">
        <v>41.83</v>
      </c>
      <c r="AR599" s="1634">
        <v>132060</v>
      </c>
      <c r="AS599" s="1634">
        <f t="shared" si="128"/>
        <v>189416</v>
      </c>
      <c r="AT599" s="1634">
        <f t="shared" si="129"/>
        <v>0</v>
      </c>
      <c r="AU599" s="1634">
        <v>465</v>
      </c>
      <c r="AV599" s="1634">
        <v>431.52</v>
      </c>
      <c r="AW599" s="1634">
        <v>431.52</v>
      </c>
      <c r="AX599" s="1634">
        <v>0.98640000000000005</v>
      </c>
      <c r="AY599" s="1634">
        <v>40.96</v>
      </c>
      <c r="AZ599" s="1634">
        <v>127248</v>
      </c>
      <c r="BA599" s="1634">
        <f t="shared" si="130"/>
        <v>186417</v>
      </c>
      <c r="BB599" s="1634">
        <f t="shared" si="131"/>
        <v>0</v>
      </c>
    </row>
    <row r="600" spans="1:54" ht="15">
      <c r="A600" s="2456">
        <f t="shared" si="132"/>
        <v>595</v>
      </c>
      <c r="B600" s="2411" t="s">
        <v>3647</v>
      </c>
      <c r="C600" s="2411" t="s">
        <v>749</v>
      </c>
      <c r="D600" s="1611" t="s">
        <v>515</v>
      </c>
      <c r="E600" s="1611" t="s">
        <v>259</v>
      </c>
      <c r="F600" s="1634">
        <v>467</v>
      </c>
      <c r="G600" s="1634">
        <v>467</v>
      </c>
      <c r="H600" s="2431">
        <v>88.080000000000013</v>
      </c>
      <c r="I600" s="2431">
        <v>373.6</v>
      </c>
      <c r="J600" s="2431">
        <v>0.84379999999999999</v>
      </c>
      <c r="K600" s="2431">
        <v>40.130000000000003</v>
      </c>
      <c r="L600" s="1634">
        <v>25449</v>
      </c>
      <c r="M600" s="1634">
        <f t="shared" si="120"/>
        <v>38051</v>
      </c>
      <c r="N600" s="1634">
        <f t="shared" si="121"/>
        <v>0</v>
      </c>
      <c r="O600" s="1634">
        <v>467</v>
      </c>
      <c r="P600" s="2431">
        <v>92.16</v>
      </c>
      <c r="Q600" s="2431">
        <v>373.6</v>
      </c>
      <c r="R600" s="2431">
        <v>0.89380000000000004</v>
      </c>
      <c r="S600" s="2431">
        <v>37.56</v>
      </c>
      <c r="T600" s="1634">
        <v>25755</v>
      </c>
      <c r="U600" s="1634">
        <f t="shared" si="122"/>
        <v>41140</v>
      </c>
      <c r="V600" s="1634">
        <f t="shared" si="123"/>
        <v>0</v>
      </c>
      <c r="W600" s="2434">
        <v>467</v>
      </c>
      <c r="X600" s="2434">
        <v>69.36</v>
      </c>
      <c r="Y600" s="2434">
        <v>373.6</v>
      </c>
      <c r="Z600" s="2434">
        <v>0.83199999999999996</v>
      </c>
      <c r="AA600" s="2434">
        <v>32.29</v>
      </c>
      <c r="AB600" s="2434">
        <v>16125</v>
      </c>
      <c r="AC600" s="1634">
        <f t="shared" si="124"/>
        <v>29964</v>
      </c>
      <c r="AD600" s="1634">
        <f t="shared" si="125"/>
        <v>0</v>
      </c>
      <c r="AE600" s="2434">
        <v>467</v>
      </c>
      <c r="AF600" s="1634">
        <v>72</v>
      </c>
      <c r="AG600" s="1634">
        <v>373.6</v>
      </c>
      <c r="AH600" s="1634">
        <v>0.82389999999999997</v>
      </c>
      <c r="AI600" s="1634">
        <v>35.1</v>
      </c>
      <c r="AJ600" s="1634">
        <v>18801</v>
      </c>
      <c r="AK600" s="1634">
        <f t="shared" si="126"/>
        <v>32141</v>
      </c>
      <c r="AL600" s="1634">
        <f t="shared" si="127"/>
        <v>0</v>
      </c>
      <c r="AM600" s="1634">
        <v>467</v>
      </c>
      <c r="AN600" s="1634">
        <v>83.28</v>
      </c>
      <c r="AO600" s="1634">
        <v>373.6</v>
      </c>
      <c r="AP600" s="1634">
        <v>0.8488</v>
      </c>
      <c r="AQ600" s="2431">
        <v>33.5</v>
      </c>
      <c r="AR600" s="1634">
        <v>20754</v>
      </c>
      <c r="AS600" s="1634">
        <f t="shared" si="128"/>
        <v>37176</v>
      </c>
      <c r="AT600" s="1634">
        <f t="shared" si="129"/>
        <v>0</v>
      </c>
      <c r="AU600" s="1634">
        <v>467</v>
      </c>
      <c r="AV600" s="1634">
        <v>71.040000000000006</v>
      </c>
      <c r="AW600" s="1634">
        <v>373.6</v>
      </c>
      <c r="AX600" s="1634">
        <v>0.87139999999999995</v>
      </c>
      <c r="AY600" s="1634">
        <v>38.14</v>
      </c>
      <c r="AZ600" s="1634">
        <v>19506</v>
      </c>
      <c r="BA600" s="1634">
        <f t="shared" si="130"/>
        <v>30689</v>
      </c>
      <c r="BB600" s="1634">
        <f t="shared" si="131"/>
        <v>0</v>
      </c>
    </row>
    <row r="601" spans="1:54" ht="15">
      <c r="A601" s="2456">
        <f t="shared" si="132"/>
        <v>596</v>
      </c>
      <c r="B601" s="2411" t="s">
        <v>3648</v>
      </c>
      <c r="C601" s="2411" t="s">
        <v>3156</v>
      </c>
      <c r="D601" s="1611" t="s">
        <v>515</v>
      </c>
      <c r="E601" s="1611" t="s">
        <v>259</v>
      </c>
      <c r="F601" s="1634">
        <v>470</v>
      </c>
      <c r="G601" s="1634">
        <v>470</v>
      </c>
      <c r="H601" s="2431">
        <v>412.79999999999995</v>
      </c>
      <c r="I601" s="2431">
        <v>470</v>
      </c>
      <c r="J601" s="2431">
        <v>0.60109999999999997</v>
      </c>
      <c r="K601" s="2431">
        <v>21.275436046511629</v>
      </c>
      <c r="L601" s="1634">
        <v>63234</v>
      </c>
      <c r="M601" s="1634">
        <f t="shared" si="120"/>
        <v>178330</v>
      </c>
      <c r="N601" s="1634">
        <f t="shared" si="121"/>
        <v>0</v>
      </c>
      <c r="O601" s="1634">
        <v>470</v>
      </c>
      <c r="P601" s="2431">
        <v>226.8</v>
      </c>
      <c r="Q601" s="2431">
        <v>470</v>
      </c>
      <c r="R601" s="2431">
        <v>0.62790000000000001</v>
      </c>
      <c r="S601" s="2431">
        <v>28.654278318256811</v>
      </c>
      <c r="T601" s="1634">
        <v>48351</v>
      </c>
      <c r="U601" s="1634">
        <f t="shared" si="122"/>
        <v>101244</v>
      </c>
      <c r="V601" s="1634">
        <f t="shared" si="123"/>
        <v>0</v>
      </c>
      <c r="W601" s="2434">
        <v>470</v>
      </c>
      <c r="X601" s="2434">
        <v>139.44</v>
      </c>
      <c r="Y601" s="2434">
        <v>470</v>
      </c>
      <c r="Z601" s="2434">
        <v>0.62150000000000005</v>
      </c>
      <c r="AA601" s="2435">
        <v>40.175583285523039</v>
      </c>
      <c r="AB601" s="2434">
        <v>40335</v>
      </c>
      <c r="AC601" s="1634">
        <f t="shared" si="124"/>
        <v>60238</v>
      </c>
      <c r="AD601" s="1634">
        <f t="shared" si="125"/>
        <v>0</v>
      </c>
      <c r="AE601" s="2434">
        <v>470</v>
      </c>
      <c r="AF601" s="1634">
        <v>164.4</v>
      </c>
      <c r="AG601" s="1634">
        <v>470</v>
      </c>
      <c r="AH601" s="1634">
        <v>0.65369999999999995</v>
      </c>
      <c r="AI601" s="2431">
        <f>+AJ601/(24*31*AF601)*100</f>
        <v>22.331940193077465</v>
      </c>
      <c r="AJ601" s="1634">
        <v>27315</v>
      </c>
      <c r="AK601" s="1634">
        <f t="shared" si="126"/>
        <v>73388</v>
      </c>
      <c r="AL601" s="1634">
        <f t="shared" si="127"/>
        <v>0</v>
      </c>
      <c r="AM601" s="1634">
        <v>470</v>
      </c>
      <c r="AN601" s="1634">
        <v>262.40000000000003</v>
      </c>
      <c r="AO601" s="1634">
        <v>470</v>
      </c>
      <c r="AP601" s="1634">
        <v>0.63590000000000002</v>
      </c>
      <c r="AQ601" s="2431">
        <f>+AR601/(24*31*AN601)*100</f>
        <v>22.294719544977703</v>
      </c>
      <c r="AR601" s="1634">
        <v>43525</v>
      </c>
      <c r="AS601" s="1634">
        <f t="shared" si="128"/>
        <v>117135</v>
      </c>
      <c r="AT601" s="1634">
        <f t="shared" si="129"/>
        <v>0</v>
      </c>
      <c r="AU601" s="1634">
        <v>470</v>
      </c>
      <c r="AV601" s="1634">
        <v>347.2</v>
      </c>
      <c r="AW601" s="1634">
        <v>470</v>
      </c>
      <c r="AX601" s="1634">
        <v>0.62329999999999997</v>
      </c>
      <c r="AY601" s="2431">
        <f>+AZ601/(24*30*AV601)*100</f>
        <v>25.254816308243726</v>
      </c>
      <c r="AZ601" s="1634">
        <v>63133</v>
      </c>
      <c r="BA601" s="1634">
        <f t="shared" si="130"/>
        <v>149990</v>
      </c>
      <c r="BB601" s="1634">
        <f t="shared" si="131"/>
        <v>0</v>
      </c>
    </row>
    <row r="602" spans="1:54" ht="15">
      <c r="A602" s="2456">
        <f t="shared" si="132"/>
        <v>597</v>
      </c>
      <c r="B602" s="2411" t="s">
        <v>3649</v>
      </c>
      <c r="C602" s="2411" t="s">
        <v>536</v>
      </c>
      <c r="D602" s="1611" t="s">
        <v>515</v>
      </c>
      <c r="E602" s="1611" t="s">
        <v>259</v>
      </c>
      <c r="F602" s="1634">
        <v>475</v>
      </c>
      <c r="G602" s="1634">
        <v>475</v>
      </c>
      <c r="H602" s="2431">
        <v>397.44</v>
      </c>
      <c r="I602" s="2431">
        <v>397.44</v>
      </c>
      <c r="J602" s="2431">
        <v>0.95779999999999998</v>
      </c>
      <c r="K602" s="2431">
        <v>30.77</v>
      </c>
      <c r="L602" s="1634">
        <v>88056</v>
      </c>
      <c r="M602" s="1634">
        <f t="shared" si="120"/>
        <v>171694</v>
      </c>
      <c r="N602" s="1634">
        <f t="shared" si="121"/>
        <v>0</v>
      </c>
      <c r="O602" s="1634">
        <v>475</v>
      </c>
      <c r="P602" s="2431">
        <v>430.56</v>
      </c>
      <c r="Q602" s="2431">
        <v>430.56</v>
      </c>
      <c r="R602" s="2431">
        <v>0.9556</v>
      </c>
      <c r="S602" s="2431">
        <v>29.66</v>
      </c>
      <c r="T602" s="1634">
        <v>95007</v>
      </c>
      <c r="U602" s="1634">
        <f t="shared" si="122"/>
        <v>192202</v>
      </c>
      <c r="V602" s="1634">
        <f t="shared" si="123"/>
        <v>0</v>
      </c>
      <c r="W602" s="2434">
        <v>475</v>
      </c>
      <c r="X602" s="2434">
        <v>433.2</v>
      </c>
      <c r="Y602" s="2434">
        <v>433.2</v>
      </c>
      <c r="Z602" s="2434">
        <v>0.97189999999999999</v>
      </c>
      <c r="AA602" s="2434">
        <v>32.85</v>
      </c>
      <c r="AB602" s="2434">
        <v>102471</v>
      </c>
      <c r="AC602" s="1634">
        <f t="shared" si="124"/>
        <v>187142</v>
      </c>
      <c r="AD602" s="1634">
        <f t="shared" si="125"/>
        <v>0</v>
      </c>
      <c r="AE602" s="2434">
        <v>475</v>
      </c>
      <c r="AF602" s="1634">
        <v>325.20000000000005</v>
      </c>
      <c r="AG602" s="1634">
        <v>380</v>
      </c>
      <c r="AH602" s="1634">
        <v>0.96689999999999998</v>
      </c>
      <c r="AI602" s="1634">
        <v>33.36</v>
      </c>
      <c r="AJ602" s="1634">
        <v>80709</v>
      </c>
      <c r="AK602" s="1634">
        <f t="shared" si="126"/>
        <v>145169</v>
      </c>
      <c r="AL602" s="1634">
        <f t="shared" si="127"/>
        <v>0</v>
      </c>
      <c r="AM602" s="1634">
        <v>475</v>
      </c>
      <c r="AN602" s="1634">
        <v>350.88</v>
      </c>
      <c r="AO602" s="1634">
        <v>380</v>
      </c>
      <c r="AP602" s="1634">
        <v>0.97550000000000003</v>
      </c>
      <c r="AQ602" s="2431">
        <v>41.42</v>
      </c>
      <c r="AR602" s="1634">
        <v>108138</v>
      </c>
      <c r="AS602" s="1634">
        <f t="shared" si="128"/>
        <v>156633</v>
      </c>
      <c r="AT602" s="1634">
        <f t="shared" si="129"/>
        <v>0</v>
      </c>
      <c r="AU602" s="1634">
        <v>475</v>
      </c>
      <c r="AV602" s="1634">
        <v>302.16000000000003</v>
      </c>
      <c r="AW602" s="1634">
        <v>380</v>
      </c>
      <c r="AX602" s="1634">
        <v>0.97389999999999999</v>
      </c>
      <c r="AY602" s="1634">
        <v>27.5</v>
      </c>
      <c r="AZ602" s="1634">
        <v>59826</v>
      </c>
      <c r="BA602" s="1634">
        <f t="shared" si="130"/>
        <v>130533</v>
      </c>
      <c r="BB602" s="1634">
        <f t="shared" si="131"/>
        <v>0</v>
      </c>
    </row>
    <row r="603" spans="1:54" ht="15">
      <c r="A603" s="2456">
        <f t="shared" si="132"/>
        <v>598</v>
      </c>
      <c r="B603" s="2411" t="s">
        <v>3650</v>
      </c>
      <c r="C603" s="2411" t="s">
        <v>536</v>
      </c>
      <c r="D603" s="1611" t="s">
        <v>515</v>
      </c>
      <c r="E603" s="1611" t="s">
        <v>259</v>
      </c>
      <c r="F603" s="1634">
        <v>475</v>
      </c>
      <c r="G603" s="1634">
        <v>475</v>
      </c>
      <c r="H603" s="2431">
        <v>460.58879999999999</v>
      </c>
      <c r="I603" s="2431">
        <v>460.59</v>
      </c>
      <c r="J603" s="2431">
        <v>0.99270000000000003</v>
      </c>
      <c r="K603" s="2431">
        <v>61.26</v>
      </c>
      <c r="L603" s="1634">
        <v>203143</v>
      </c>
      <c r="M603" s="1634">
        <f t="shared" si="120"/>
        <v>198974</v>
      </c>
      <c r="N603" s="1634">
        <f t="shared" si="121"/>
        <v>4169</v>
      </c>
      <c r="O603" s="1634">
        <v>475</v>
      </c>
      <c r="P603" s="2431">
        <v>403.8288</v>
      </c>
      <c r="Q603" s="2431">
        <v>403.83</v>
      </c>
      <c r="R603" s="2431">
        <v>0.99329999999999996</v>
      </c>
      <c r="S603" s="2431">
        <v>70.31</v>
      </c>
      <c r="T603" s="1634">
        <v>211244</v>
      </c>
      <c r="U603" s="1634">
        <f t="shared" si="122"/>
        <v>180269</v>
      </c>
      <c r="V603" s="1634">
        <f t="shared" si="123"/>
        <v>30975</v>
      </c>
      <c r="W603" s="2434">
        <v>475</v>
      </c>
      <c r="X603" s="2434">
        <v>380.24160000000001</v>
      </c>
      <c r="Y603" s="2434">
        <v>380.24</v>
      </c>
      <c r="Z603" s="2434">
        <v>0.99429999999999996</v>
      </c>
      <c r="AA603" s="2434">
        <v>60.94</v>
      </c>
      <c r="AB603" s="2434">
        <v>166843</v>
      </c>
      <c r="AC603" s="1634">
        <f t="shared" si="124"/>
        <v>164264</v>
      </c>
      <c r="AD603" s="1634">
        <f t="shared" si="125"/>
        <v>2579</v>
      </c>
      <c r="AE603" s="2434">
        <v>475</v>
      </c>
      <c r="AF603" s="1634">
        <v>376.2912</v>
      </c>
      <c r="AG603" s="1634">
        <v>380</v>
      </c>
      <c r="AH603" s="1634">
        <v>0.99509999999999998</v>
      </c>
      <c r="AI603" s="1634">
        <v>71.92</v>
      </c>
      <c r="AJ603" s="1634">
        <v>201348</v>
      </c>
      <c r="AK603" s="1634">
        <f t="shared" si="126"/>
        <v>167976</v>
      </c>
      <c r="AL603" s="1634">
        <f t="shared" si="127"/>
        <v>33372</v>
      </c>
      <c r="AM603" s="1634">
        <v>475</v>
      </c>
      <c r="AN603" s="1634">
        <v>468.25919999999996</v>
      </c>
      <c r="AO603" s="1634">
        <v>468.26</v>
      </c>
      <c r="AP603" s="1634">
        <v>0.98950000000000005</v>
      </c>
      <c r="AQ603" s="2431">
        <v>50.91</v>
      </c>
      <c r="AR603" s="1634">
        <v>177367</v>
      </c>
      <c r="AS603" s="1634">
        <f t="shared" si="128"/>
        <v>209031</v>
      </c>
      <c r="AT603" s="1634">
        <f t="shared" si="129"/>
        <v>0</v>
      </c>
      <c r="AU603" s="1634">
        <v>475</v>
      </c>
      <c r="AV603" s="1634">
        <v>348.7056</v>
      </c>
      <c r="AW603" s="1634">
        <v>380</v>
      </c>
      <c r="AX603" s="1634">
        <v>0.99670000000000003</v>
      </c>
      <c r="AY603" s="1634">
        <v>63.65</v>
      </c>
      <c r="AZ603" s="1634">
        <v>159818</v>
      </c>
      <c r="BA603" s="1634">
        <f t="shared" si="130"/>
        <v>150641</v>
      </c>
      <c r="BB603" s="1634">
        <f t="shared" si="131"/>
        <v>9177</v>
      </c>
    </row>
    <row r="604" spans="1:54" ht="15">
      <c r="A604" s="2456">
        <f t="shared" si="132"/>
        <v>599</v>
      </c>
      <c r="B604" s="2411" t="s">
        <v>3651</v>
      </c>
      <c r="C604" s="2411" t="s">
        <v>742</v>
      </c>
      <c r="D604" s="1611" t="s">
        <v>515</v>
      </c>
      <c r="E604" s="1611" t="s">
        <v>259</v>
      </c>
      <c r="F604" s="1634">
        <v>478</v>
      </c>
      <c r="G604" s="1634">
        <v>478</v>
      </c>
      <c r="H604" s="2431">
        <v>436.08</v>
      </c>
      <c r="I604" s="2431">
        <v>436.08</v>
      </c>
      <c r="J604" s="2431">
        <v>0.96160000000000001</v>
      </c>
      <c r="K604" s="2431">
        <v>28.2</v>
      </c>
      <c r="L604" s="1634">
        <v>88557</v>
      </c>
      <c r="M604" s="1634">
        <f t="shared" si="120"/>
        <v>188387</v>
      </c>
      <c r="N604" s="1634">
        <f t="shared" si="121"/>
        <v>0</v>
      </c>
      <c r="O604" s="1634">
        <v>478</v>
      </c>
      <c r="P604" s="2431">
        <v>440.64000000000004</v>
      </c>
      <c r="Q604" s="2431">
        <v>440.64</v>
      </c>
      <c r="R604" s="2431">
        <v>0.95199999999999996</v>
      </c>
      <c r="S604" s="2431">
        <v>30.69</v>
      </c>
      <c r="T604" s="1634">
        <v>100617</v>
      </c>
      <c r="U604" s="1634">
        <f t="shared" si="122"/>
        <v>196702</v>
      </c>
      <c r="V604" s="1634">
        <f t="shared" si="123"/>
        <v>0</v>
      </c>
      <c r="W604" s="2434">
        <v>478</v>
      </c>
      <c r="X604" s="2434">
        <v>430.08</v>
      </c>
      <c r="Y604" s="2434">
        <v>430.08</v>
      </c>
      <c r="Z604" s="2434">
        <v>0.94879999999999998</v>
      </c>
      <c r="AA604" s="2434">
        <v>31.74</v>
      </c>
      <c r="AB604" s="2434">
        <v>98277</v>
      </c>
      <c r="AC604" s="1634">
        <f t="shared" si="124"/>
        <v>185795</v>
      </c>
      <c r="AD604" s="1634">
        <f t="shared" si="125"/>
        <v>0</v>
      </c>
      <c r="AE604" s="2434">
        <v>478</v>
      </c>
      <c r="AF604" s="1634">
        <v>451.2</v>
      </c>
      <c r="AG604" s="1634">
        <v>451.2</v>
      </c>
      <c r="AH604" s="1634">
        <v>0.93520000000000003</v>
      </c>
      <c r="AI604" s="1634">
        <v>26.03</v>
      </c>
      <c r="AJ604" s="1634">
        <v>87387</v>
      </c>
      <c r="AK604" s="1634">
        <f t="shared" si="126"/>
        <v>201416</v>
      </c>
      <c r="AL604" s="1634">
        <f t="shared" si="127"/>
        <v>0</v>
      </c>
      <c r="AM604" s="1634">
        <v>478</v>
      </c>
      <c r="AN604" s="1634">
        <v>409.20000000000005</v>
      </c>
      <c r="AO604" s="1634">
        <v>409.2</v>
      </c>
      <c r="AP604" s="1634">
        <v>0.97940000000000005</v>
      </c>
      <c r="AQ604" s="2431">
        <v>32.21</v>
      </c>
      <c r="AR604" s="1634">
        <v>98052</v>
      </c>
      <c r="AS604" s="1634">
        <f t="shared" si="128"/>
        <v>182667</v>
      </c>
      <c r="AT604" s="1634">
        <f t="shared" si="129"/>
        <v>0</v>
      </c>
      <c r="AU604" s="1634">
        <v>478</v>
      </c>
      <c r="AV604" s="1634">
        <v>403.20000000000005</v>
      </c>
      <c r="AW604" s="1634">
        <v>403.2</v>
      </c>
      <c r="AX604" s="1634">
        <v>0.9819</v>
      </c>
      <c r="AY604" s="1634">
        <v>24.7</v>
      </c>
      <c r="AZ604" s="1634">
        <v>71706</v>
      </c>
      <c r="BA604" s="1634">
        <f t="shared" si="130"/>
        <v>174182</v>
      </c>
      <c r="BB604" s="1634">
        <f t="shared" si="131"/>
        <v>0</v>
      </c>
    </row>
    <row r="605" spans="1:54" ht="15">
      <c r="A605" s="2456">
        <f t="shared" si="132"/>
        <v>600</v>
      </c>
      <c r="B605" s="2411" t="s">
        <v>3652</v>
      </c>
      <c r="C605" s="2411" t="s">
        <v>634</v>
      </c>
      <c r="D605" s="1611" t="s">
        <v>515</v>
      </c>
      <c r="E605" s="1611" t="s">
        <v>259</v>
      </c>
      <c r="F605" s="1634">
        <v>487</v>
      </c>
      <c r="G605" s="1634">
        <v>487</v>
      </c>
      <c r="H605" s="2431">
        <v>62.564</v>
      </c>
      <c r="I605" s="2431">
        <v>389.6</v>
      </c>
      <c r="J605" s="2431">
        <v>0.9667</v>
      </c>
      <c r="K605" s="2431">
        <v>39.380000000000003</v>
      </c>
      <c r="L605" s="1634">
        <v>18919</v>
      </c>
      <c r="M605" s="1634">
        <f t="shared" si="120"/>
        <v>27028</v>
      </c>
      <c r="N605" s="1634">
        <f t="shared" si="121"/>
        <v>0</v>
      </c>
      <c r="O605" s="1634">
        <v>487</v>
      </c>
      <c r="P605" s="2431">
        <v>73.304000000000002</v>
      </c>
      <c r="Q605" s="2431">
        <v>389.6</v>
      </c>
      <c r="R605" s="2431">
        <v>0.96799999999999997</v>
      </c>
      <c r="S605" s="2431">
        <v>37.090000000000003</v>
      </c>
      <c r="T605" s="1634">
        <v>20878</v>
      </c>
      <c r="U605" s="1634">
        <f t="shared" si="122"/>
        <v>32723</v>
      </c>
      <c r="V605" s="1634">
        <f t="shared" si="123"/>
        <v>0</v>
      </c>
      <c r="W605" s="2434">
        <v>487</v>
      </c>
      <c r="X605" s="2434">
        <v>79.5</v>
      </c>
      <c r="Y605" s="2434">
        <v>389.6</v>
      </c>
      <c r="Z605" s="2434">
        <v>0.97560000000000002</v>
      </c>
      <c r="AA605" s="2434">
        <v>33.76</v>
      </c>
      <c r="AB605" s="2434">
        <v>19324</v>
      </c>
      <c r="AC605" s="1634">
        <f t="shared" si="124"/>
        <v>34344</v>
      </c>
      <c r="AD605" s="1634">
        <f t="shared" si="125"/>
        <v>0</v>
      </c>
      <c r="AE605" s="2434">
        <v>487</v>
      </c>
      <c r="AF605" s="1634">
        <v>79.5</v>
      </c>
      <c r="AG605" s="1634">
        <v>389.6</v>
      </c>
      <c r="AH605" s="1634">
        <v>0.98050000000000004</v>
      </c>
      <c r="AI605" s="1634">
        <v>33.29</v>
      </c>
      <c r="AJ605" s="1634">
        <v>19688</v>
      </c>
      <c r="AK605" s="1634">
        <f t="shared" si="126"/>
        <v>35489</v>
      </c>
      <c r="AL605" s="1634">
        <f t="shared" si="127"/>
        <v>0</v>
      </c>
      <c r="AM605" s="1634">
        <v>487</v>
      </c>
      <c r="AN605" s="1634">
        <v>68.503</v>
      </c>
      <c r="AO605" s="1634">
        <v>389.6</v>
      </c>
      <c r="AP605" s="1634">
        <v>0.9738</v>
      </c>
      <c r="AQ605" s="2431">
        <v>34.32</v>
      </c>
      <c r="AR605" s="1634">
        <v>17492</v>
      </c>
      <c r="AS605" s="1634">
        <f t="shared" si="128"/>
        <v>30580</v>
      </c>
      <c r="AT605" s="1634">
        <f t="shared" si="129"/>
        <v>0</v>
      </c>
      <c r="AU605" s="1634">
        <v>487</v>
      </c>
      <c r="AV605" s="1634">
        <v>72.548000000000002</v>
      </c>
      <c r="AW605" s="1634">
        <v>389.6</v>
      </c>
      <c r="AX605" s="1634">
        <v>0.98080000000000001</v>
      </c>
      <c r="AY605" s="1634">
        <v>36.46</v>
      </c>
      <c r="AZ605" s="1634">
        <v>19045</v>
      </c>
      <c r="BA605" s="1634">
        <f t="shared" si="130"/>
        <v>31341</v>
      </c>
      <c r="BB605" s="1634">
        <f t="shared" si="131"/>
        <v>0</v>
      </c>
    </row>
    <row r="606" spans="1:54" ht="15">
      <c r="A606" s="2456">
        <f t="shared" si="132"/>
        <v>601</v>
      </c>
      <c r="B606" s="2411" t="s">
        <v>3653</v>
      </c>
      <c r="C606" s="2411" t="s">
        <v>536</v>
      </c>
      <c r="D606" s="1611" t="s">
        <v>515</v>
      </c>
      <c r="E606" s="1611" t="s">
        <v>259</v>
      </c>
      <c r="F606" s="1634">
        <v>489</v>
      </c>
      <c r="G606" s="1634">
        <v>489</v>
      </c>
      <c r="H606" s="2431">
        <v>225.28800000000001</v>
      </c>
      <c r="I606" s="2431">
        <v>391.2</v>
      </c>
      <c r="J606" s="2431">
        <v>0.98380000000000001</v>
      </c>
      <c r="K606" s="2431">
        <v>18.03</v>
      </c>
      <c r="L606" s="1634">
        <v>29249</v>
      </c>
      <c r="M606" s="1634">
        <f t="shared" si="120"/>
        <v>97324</v>
      </c>
      <c r="N606" s="1634">
        <f t="shared" si="121"/>
        <v>0</v>
      </c>
      <c r="O606" s="1634">
        <v>489</v>
      </c>
      <c r="P606" s="2431">
        <v>232.89119999999997</v>
      </c>
      <c r="Q606" s="2431">
        <v>391.2</v>
      </c>
      <c r="R606" s="2431">
        <v>0.98839999999999995</v>
      </c>
      <c r="S606" s="2431">
        <v>45.88</v>
      </c>
      <c r="T606" s="1634">
        <v>79496</v>
      </c>
      <c r="U606" s="1634">
        <f t="shared" si="122"/>
        <v>103963</v>
      </c>
      <c r="V606" s="1634">
        <f t="shared" si="123"/>
        <v>0</v>
      </c>
      <c r="W606" s="2434">
        <v>489</v>
      </c>
      <c r="X606" s="2434">
        <v>267.72480000000002</v>
      </c>
      <c r="Y606" s="2434">
        <v>391.2</v>
      </c>
      <c r="Z606" s="2434">
        <v>0.98850000000000005</v>
      </c>
      <c r="AA606" s="2434">
        <v>50.4</v>
      </c>
      <c r="AB606" s="2434">
        <v>97143</v>
      </c>
      <c r="AC606" s="1634">
        <f t="shared" si="124"/>
        <v>115657</v>
      </c>
      <c r="AD606" s="1634">
        <f t="shared" si="125"/>
        <v>0</v>
      </c>
      <c r="AE606" s="2434">
        <v>489</v>
      </c>
      <c r="AF606" s="1634">
        <v>268.79039999999998</v>
      </c>
      <c r="AG606" s="1634">
        <v>391.2</v>
      </c>
      <c r="AH606" s="1634">
        <v>0.98980000000000001</v>
      </c>
      <c r="AI606" s="1634">
        <v>51.44</v>
      </c>
      <c r="AJ606" s="1634">
        <v>102869</v>
      </c>
      <c r="AK606" s="1634">
        <f t="shared" si="126"/>
        <v>119988</v>
      </c>
      <c r="AL606" s="1634">
        <f t="shared" si="127"/>
        <v>0</v>
      </c>
      <c r="AM606" s="1634">
        <v>489</v>
      </c>
      <c r="AN606" s="1634">
        <v>273.77519999999998</v>
      </c>
      <c r="AO606" s="1634">
        <v>391.2</v>
      </c>
      <c r="AP606" s="1634">
        <v>0.98680000000000001</v>
      </c>
      <c r="AQ606" s="2431">
        <v>51.1</v>
      </c>
      <c r="AR606" s="1634">
        <v>104079</v>
      </c>
      <c r="AS606" s="1634">
        <f t="shared" si="128"/>
        <v>122213</v>
      </c>
      <c r="AT606" s="1634">
        <f t="shared" si="129"/>
        <v>0</v>
      </c>
      <c r="AU606" s="1634">
        <v>489</v>
      </c>
      <c r="AV606" s="1634">
        <v>272.89440000000002</v>
      </c>
      <c r="AW606" s="1634">
        <v>391.2</v>
      </c>
      <c r="AX606" s="1634">
        <v>0.98260000000000003</v>
      </c>
      <c r="AY606" s="1634">
        <v>35.99</v>
      </c>
      <c r="AZ606" s="1634">
        <v>70719</v>
      </c>
      <c r="BA606" s="1634">
        <f t="shared" si="130"/>
        <v>117890</v>
      </c>
      <c r="BB606" s="1634">
        <f t="shared" si="131"/>
        <v>0</v>
      </c>
    </row>
    <row r="607" spans="1:54" ht="15">
      <c r="A607" s="2456">
        <f t="shared" si="132"/>
        <v>602</v>
      </c>
      <c r="B607" s="2411" t="s">
        <v>3655</v>
      </c>
      <c r="C607" s="2411" t="s">
        <v>536</v>
      </c>
      <c r="D607" s="1611" t="s">
        <v>515</v>
      </c>
      <c r="E607" s="1611" t="s">
        <v>259</v>
      </c>
      <c r="F607" s="1634">
        <v>490</v>
      </c>
      <c r="G607" s="1634">
        <v>490</v>
      </c>
      <c r="H607" s="2431">
        <v>188.79999999999998</v>
      </c>
      <c r="I607" s="2431">
        <v>392</v>
      </c>
      <c r="J607" s="2431">
        <v>0.78400000000000003</v>
      </c>
      <c r="K607" s="2431">
        <v>14.94</v>
      </c>
      <c r="L607" s="1634">
        <v>20305</v>
      </c>
      <c r="M607" s="1634">
        <f t="shared" si="120"/>
        <v>81562</v>
      </c>
      <c r="N607" s="1634">
        <f t="shared" si="121"/>
        <v>0</v>
      </c>
      <c r="O607" s="1634">
        <v>490</v>
      </c>
      <c r="P607" s="2431">
        <v>170.4</v>
      </c>
      <c r="Q607" s="2431">
        <v>392</v>
      </c>
      <c r="R607" s="2431">
        <v>0.87870000000000004</v>
      </c>
      <c r="S607" s="2431">
        <v>17.18</v>
      </c>
      <c r="T607" s="1634">
        <v>21775</v>
      </c>
      <c r="U607" s="1634">
        <f t="shared" si="122"/>
        <v>76067</v>
      </c>
      <c r="V607" s="1634">
        <f t="shared" si="123"/>
        <v>0</v>
      </c>
      <c r="W607" s="2434">
        <v>490</v>
      </c>
      <c r="X607" s="2434">
        <v>194.8</v>
      </c>
      <c r="Y607" s="2434">
        <v>392</v>
      </c>
      <c r="Z607" s="2434">
        <v>0.84760000000000002</v>
      </c>
      <c r="AA607" s="2434">
        <v>16.68</v>
      </c>
      <c r="AB607" s="2434">
        <v>23395</v>
      </c>
      <c r="AC607" s="1634">
        <f t="shared" si="124"/>
        <v>84154</v>
      </c>
      <c r="AD607" s="1634">
        <f t="shared" si="125"/>
        <v>0</v>
      </c>
      <c r="AE607" s="2434">
        <v>490</v>
      </c>
      <c r="AF607" s="1634">
        <v>223.20000000000002</v>
      </c>
      <c r="AG607" s="1634">
        <v>392</v>
      </c>
      <c r="AH607" s="1634">
        <v>0.61480000000000001</v>
      </c>
      <c r="AI607" s="1634">
        <v>14.4</v>
      </c>
      <c r="AJ607" s="1634">
        <v>23915</v>
      </c>
      <c r="AK607" s="1634">
        <f t="shared" si="126"/>
        <v>99636</v>
      </c>
      <c r="AL607" s="1634">
        <f t="shared" si="127"/>
        <v>0</v>
      </c>
      <c r="AM607" s="1634">
        <v>490</v>
      </c>
      <c r="AN607" s="1634">
        <v>156.79999999999998</v>
      </c>
      <c r="AO607" s="1634">
        <v>392</v>
      </c>
      <c r="AP607" s="1634">
        <v>0.58599999999999997</v>
      </c>
      <c r="AQ607" s="2431">
        <v>15.74</v>
      </c>
      <c r="AR607" s="1634">
        <v>18360</v>
      </c>
      <c r="AS607" s="1634">
        <f t="shared" si="128"/>
        <v>69996</v>
      </c>
      <c r="AT607" s="1634">
        <f t="shared" si="129"/>
        <v>0</v>
      </c>
      <c r="AU607" s="1634">
        <v>490</v>
      </c>
      <c r="AV607" s="1634">
        <v>50.8</v>
      </c>
      <c r="AW607" s="1634">
        <v>392</v>
      </c>
      <c r="AX607" s="1634">
        <v>0.4657</v>
      </c>
      <c r="AY607" s="1634">
        <v>39.86</v>
      </c>
      <c r="AZ607" s="1634">
        <v>14580</v>
      </c>
      <c r="BA607" s="1634">
        <f t="shared" si="130"/>
        <v>21946</v>
      </c>
      <c r="BB607" s="1634">
        <f t="shared" si="131"/>
        <v>0</v>
      </c>
    </row>
    <row r="608" spans="1:54" ht="15">
      <c r="A608" s="2456">
        <f t="shared" si="132"/>
        <v>603</v>
      </c>
      <c r="B608" s="2411" t="s">
        <v>3654</v>
      </c>
      <c r="C608" s="2411" t="s">
        <v>536</v>
      </c>
      <c r="D608" s="1611" t="s">
        <v>515</v>
      </c>
      <c r="E608" s="1611" t="s">
        <v>259</v>
      </c>
      <c r="F608" s="1634">
        <v>490</v>
      </c>
      <c r="G608" s="1634">
        <v>490</v>
      </c>
      <c r="H608" s="2431">
        <v>413.76</v>
      </c>
      <c r="I608" s="2431">
        <v>413.76</v>
      </c>
      <c r="J608" s="2431">
        <v>0.95450000000000002</v>
      </c>
      <c r="K608" s="2431">
        <v>61.88</v>
      </c>
      <c r="L608" s="1634">
        <v>190485</v>
      </c>
      <c r="M608" s="1634">
        <f t="shared" si="120"/>
        <v>178744</v>
      </c>
      <c r="N608" s="1634">
        <f t="shared" si="121"/>
        <v>11741</v>
      </c>
      <c r="O608" s="1634">
        <v>490</v>
      </c>
      <c r="P608" s="2431">
        <v>413.04</v>
      </c>
      <c r="Q608" s="2431">
        <v>413.04</v>
      </c>
      <c r="R608" s="2431">
        <v>0.94450000000000001</v>
      </c>
      <c r="S608" s="2431">
        <v>55.58</v>
      </c>
      <c r="T608" s="1634">
        <v>176319</v>
      </c>
      <c r="U608" s="1634">
        <f t="shared" si="122"/>
        <v>184381</v>
      </c>
      <c r="V608" s="1634">
        <f t="shared" si="123"/>
        <v>0</v>
      </c>
      <c r="W608" s="2434">
        <v>490</v>
      </c>
      <c r="X608" s="2434">
        <v>389.28000000000003</v>
      </c>
      <c r="Y608" s="2434">
        <v>392</v>
      </c>
      <c r="Z608" s="2434">
        <v>0.93059999999999998</v>
      </c>
      <c r="AA608" s="2434">
        <v>61.76</v>
      </c>
      <c r="AB608" s="2434">
        <v>178881</v>
      </c>
      <c r="AC608" s="1634">
        <f t="shared" si="124"/>
        <v>168169</v>
      </c>
      <c r="AD608" s="1634">
        <f t="shared" si="125"/>
        <v>10712</v>
      </c>
      <c r="AE608" s="2434">
        <v>490</v>
      </c>
      <c r="AF608" s="1634">
        <v>465.35999999999996</v>
      </c>
      <c r="AG608" s="1634">
        <v>465.36</v>
      </c>
      <c r="AH608" s="1634">
        <v>0.87780000000000002</v>
      </c>
      <c r="AI608" s="1634">
        <v>61.22</v>
      </c>
      <c r="AJ608" s="1634">
        <v>211944</v>
      </c>
      <c r="AK608" s="1634">
        <f t="shared" si="126"/>
        <v>207737</v>
      </c>
      <c r="AL608" s="1634">
        <f t="shared" si="127"/>
        <v>4207</v>
      </c>
      <c r="AM608" s="1634">
        <v>490</v>
      </c>
      <c r="AN608" s="1634">
        <v>420</v>
      </c>
      <c r="AO608" s="1634">
        <v>420</v>
      </c>
      <c r="AP608" s="1634">
        <v>0.85809999999999997</v>
      </c>
      <c r="AQ608" s="2431">
        <v>67.66</v>
      </c>
      <c r="AR608" s="1634">
        <v>211425</v>
      </c>
      <c r="AS608" s="1634">
        <f t="shared" si="128"/>
        <v>187488</v>
      </c>
      <c r="AT608" s="1634">
        <f t="shared" si="129"/>
        <v>23937</v>
      </c>
      <c r="AU608" s="1634">
        <v>490</v>
      </c>
      <c r="AV608" s="1634">
        <v>461.28000000000003</v>
      </c>
      <c r="AW608" s="1634">
        <v>461.28</v>
      </c>
      <c r="AX608" s="1634">
        <v>0.86280000000000001</v>
      </c>
      <c r="AY608" s="1634">
        <v>56.94</v>
      </c>
      <c r="AZ608" s="1634">
        <v>189102</v>
      </c>
      <c r="BA608" s="1634">
        <f t="shared" si="130"/>
        <v>199273</v>
      </c>
      <c r="BB608" s="1634">
        <f t="shared" si="131"/>
        <v>0</v>
      </c>
    </row>
    <row r="609" spans="1:54" ht="15">
      <c r="A609" s="2456">
        <f t="shared" si="132"/>
        <v>604</v>
      </c>
      <c r="B609" s="2411" t="s">
        <v>3656</v>
      </c>
      <c r="C609" s="2411" t="s">
        <v>536</v>
      </c>
      <c r="D609" s="1611" t="s">
        <v>515</v>
      </c>
      <c r="E609" s="1611" t="s">
        <v>259</v>
      </c>
      <c r="F609" s="1634">
        <v>495</v>
      </c>
      <c r="G609" s="1634">
        <v>495</v>
      </c>
      <c r="H609" s="2431">
        <v>393.41039999999998</v>
      </c>
      <c r="I609" s="2431">
        <v>396</v>
      </c>
      <c r="J609" s="2431">
        <v>0.94920000000000004</v>
      </c>
      <c r="K609" s="2431">
        <v>41.34</v>
      </c>
      <c r="L609" s="1634">
        <v>117099</v>
      </c>
      <c r="M609" s="1634">
        <f t="shared" si="120"/>
        <v>169953</v>
      </c>
      <c r="N609" s="1634">
        <f t="shared" si="121"/>
        <v>0</v>
      </c>
      <c r="O609" s="1634">
        <v>495</v>
      </c>
      <c r="P609" s="2431">
        <v>354.83760000000001</v>
      </c>
      <c r="Q609" s="2431">
        <v>396</v>
      </c>
      <c r="R609" s="2431">
        <v>0.95940000000000003</v>
      </c>
      <c r="S609" s="2431">
        <v>37.869999999999997</v>
      </c>
      <c r="T609" s="1634">
        <v>99984</v>
      </c>
      <c r="U609" s="1634">
        <f t="shared" si="122"/>
        <v>158400</v>
      </c>
      <c r="V609" s="1634">
        <f t="shared" si="123"/>
        <v>0</v>
      </c>
      <c r="W609" s="2434">
        <v>495</v>
      </c>
      <c r="X609" s="2434">
        <v>334.29599999999999</v>
      </c>
      <c r="Y609" s="2434">
        <v>396</v>
      </c>
      <c r="Z609" s="2434">
        <v>0.96389999999999998</v>
      </c>
      <c r="AA609" s="2434">
        <v>52.04</v>
      </c>
      <c r="AB609" s="2434">
        <v>125264</v>
      </c>
      <c r="AC609" s="1634">
        <f t="shared" si="124"/>
        <v>144416</v>
      </c>
      <c r="AD609" s="1634">
        <f t="shared" si="125"/>
        <v>0</v>
      </c>
      <c r="AE609" s="2434">
        <v>495</v>
      </c>
      <c r="AF609" s="1634">
        <v>351.2928</v>
      </c>
      <c r="AG609" s="1634">
        <v>396</v>
      </c>
      <c r="AH609" s="1634">
        <v>0.95140000000000002</v>
      </c>
      <c r="AI609" s="1634">
        <v>52.11</v>
      </c>
      <c r="AJ609" s="1634">
        <v>136207</v>
      </c>
      <c r="AK609" s="1634">
        <f t="shared" si="126"/>
        <v>156817</v>
      </c>
      <c r="AL609" s="1634">
        <f t="shared" si="127"/>
        <v>0</v>
      </c>
      <c r="AM609" s="1634">
        <v>495</v>
      </c>
      <c r="AN609" s="1634">
        <v>375.45120000000003</v>
      </c>
      <c r="AO609" s="1634">
        <v>396</v>
      </c>
      <c r="AP609" s="1634">
        <v>0.95299999999999996</v>
      </c>
      <c r="AQ609" s="2431">
        <v>33.270000000000003</v>
      </c>
      <c r="AR609" s="1634">
        <v>92935</v>
      </c>
      <c r="AS609" s="1634">
        <f t="shared" si="128"/>
        <v>167601</v>
      </c>
      <c r="AT609" s="1634">
        <f t="shared" si="129"/>
        <v>0</v>
      </c>
      <c r="AU609" s="1634">
        <v>495</v>
      </c>
      <c r="AV609" s="1634">
        <v>399.9864</v>
      </c>
      <c r="AW609" s="1634">
        <v>399.99</v>
      </c>
      <c r="AX609" s="1634">
        <v>0.95289999999999997</v>
      </c>
      <c r="AY609" s="1634">
        <v>36.53</v>
      </c>
      <c r="AZ609" s="1634">
        <v>105203</v>
      </c>
      <c r="BA609" s="1634">
        <f t="shared" si="130"/>
        <v>172794</v>
      </c>
      <c r="BB609" s="1634">
        <f t="shared" si="131"/>
        <v>0</v>
      </c>
    </row>
    <row r="610" spans="1:54" ht="15">
      <c r="A610" s="2456">
        <f t="shared" si="132"/>
        <v>605</v>
      </c>
      <c r="B610" s="2411" t="s">
        <v>3657</v>
      </c>
      <c r="C610" s="2411" t="s">
        <v>742</v>
      </c>
      <c r="D610" s="1611" t="s">
        <v>515</v>
      </c>
      <c r="E610" s="1611" t="s">
        <v>259</v>
      </c>
      <c r="F610" s="1634">
        <v>498</v>
      </c>
      <c r="G610" s="1634">
        <v>498</v>
      </c>
      <c r="H610" s="2431">
        <v>285.80799999999999</v>
      </c>
      <c r="I610" s="2431">
        <v>398.4</v>
      </c>
      <c r="J610" s="2431">
        <v>0.94920000000000004</v>
      </c>
      <c r="K610" s="2431">
        <v>18.8</v>
      </c>
      <c r="L610" s="1634">
        <v>38688</v>
      </c>
      <c r="M610" s="1634">
        <f t="shared" si="120"/>
        <v>123469</v>
      </c>
      <c r="N610" s="1634">
        <f t="shared" si="121"/>
        <v>0</v>
      </c>
      <c r="O610" s="1634">
        <v>498</v>
      </c>
      <c r="P610" s="2431">
        <v>278.96799999999996</v>
      </c>
      <c r="Q610" s="2431">
        <v>398.4</v>
      </c>
      <c r="R610" s="2431">
        <v>0.92420000000000002</v>
      </c>
      <c r="S610" s="2431">
        <v>13.73</v>
      </c>
      <c r="T610" s="1634">
        <v>28492</v>
      </c>
      <c r="U610" s="1634">
        <f t="shared" si="122"/>
        <v>124531</v>
      </c>
      <c r="V610" s="1634">
        <f t="shared" si="123"/>
        <v>0</v>
      </c>
      <c r="W610" s="2434">
        <v>498</v>
      </c>
      <c r="X610" s="2434">
        <v>321.15999999999997</v>
      </c>
      <c r="Y610" s="2434">
        <v>398.4</v>
      </c>
      <c r="Z610" s="2434">
        <v>0.96409999999999996</v>
      </c>
      <c r="AA610" s="2434">
        <v>11.47</v>
      </c>
      <c r="AB610" s="2434">
        <v>26529</v>
      </c>
      <c r="AC610" s="1634">
        <f t="shared" si="124"/>
        <v>138741</v>
      </c>
      <c r="AD610" s="1634">
        <f t="shared" si="125"/>
        <v>0</v>
      </c>
      <c r="AE610" s="2434">
        <v>498</v>
      </c>
      <c r="AF610" s="1634">
        <v>450.82799999999997</v>
      </c>
      <c r="AG610" s="1634">
        <v>450.83</v>
      </c>
      <c r="AH610" s="1634">
        <v>0.98019999999999996</v>
      </c>
      <c r="AI610" s="1634">
        <v>22.25</v>
      </c>
      <c r="AJ610" s="1634">
        <v>74629</v>
      </c>
      <c r="AK610" s="1634">
        <f t="shared" si="126"/>
        <v>201250</v>
      </c>
      <c r="AL610" s="1634">
        <f t="shared" si="127"/>
        <v>0</v>
      </c>
      <c r="AM610" s="1634">
        <v>498</v>
      </c>
      <c r="AN610" s="1634">
        <v>442.16</v>
      </c>
      <c r="AO610" s="1634">
        <v>442.16</v>
      </c>
      <c r="AP610" s="1634">
        <v>0.97340000000000004</v>
      </c>
      <c r="AQ610" s="2431">
        <v>23.91</v>
      </c>
      <c r="AR610" s="1634">
        <v>78657</v>
      </c>
      <c r="AS610" s="1634">
        <f t="shared" si="128"/>
        <v>197380</v>
      </c>
      <c r="AT610" s="1634">
        <f t="shared" si="129"/>
        <v>0</v>
      </c>
      <c r="AU610" s="1634">
        <v>498</v>
      </c>
      <c r="AV610" s="1634">
        <v>456.90800000000002</v>
      </c>
      <c r="AW610" s="1634">
        <v>456.91</v>
      </c>
      <c r="AX610" s="1634">
        <v>0.9728</v>
      </c>
      <c r="AY610" s="1634">
        <v>25.99</v>
      </c>
      <c r="AZ610" s="1634">
        <v>85502</v>
      </c>
      <c r="BA610" s="1634">
        <f t="shared" si="130"/>
        <v>197384</v>
      </c>
      <c r="BB610" s="1634">
        <f t="shared" si="131"/>
        <v>0</v>
      </c>
    </row>
    <row r="611" spans="1:54" ht="15">
      <c r="A611" s="2456">
        <f t="shared" si="132"/>
        <v>606</v>
      </c>
      <c r="B611" s="2411" t="s">
        <v>3660</v>
      </c>
      <c r="C611" s="2411" t="s">
        <v>634</v>
      </c>
      <c r="D611" s="1611" t="s">
        <v>515</v>
      </c>
      <c r="E611" s="1611" t="s">
        <v>259</v>
      </c>
      <c r="F611" s="1634">
        <v>500</v>
      </c>
      <c r="G611" s="1634">
        <v>500</v>
      </c>
      <c r="H611" s="2431">
        <v>298.8</v>
      </c>
      <c r="I611" s="2431">
        <v>400</v>
      </c>
      <c r="J611" s="2431">
        <v>0.97989999999999999</v>
      </c>
      <c r="K611" s="2431">
        <v>46.78</v>
      </c>
      <c r="L611" s="1634">
        <v>100638</v>
      </c>
      <c r="M611" s="1634">
        <f t="shared" si="120"/>
        <v>129082</v>
      </c>
      <c r="N611" s="1634">
        <f t="shared" si="121"/>
        <v>0</v>
      </c>
      <c r="O611" s="1634">
        <v>500</v>
      </c>
      <c r="P611" s="2431">
        <v>227.76</v>
      </c>
      <c r="Q611" s="2431">
        <v>400</v>
      </c>
      <c r="R611" s="2431">
        <v>0.98680000000000001</v>
      </c>
      <c r="S611" s="2431">
        <v>49.03</v>
      </c>
      <c r="T611" s="1634">
        <v>83091</v>
      </c>
      <c r="U611" s="1634">
        <f t="shared" si="122"/>
        <v>101672</v>
      </c>
      <c r="V611" s="1634">
        <f t="shared" si="123"/>
        <v>0</v>
      </c>
      <c r="W611" s="2434">
        <v>500</v>
      </c>
      <c r="X611" s="2434">
        <v>194.88</v>
      </c>
      <c r="Y611" s="2434">
        <v>400</v>
      </c>
      <c r="Z611" s="2434">
        <v>0.98839999999999995</v>
      </c>
      <c r="AA611" s="2434">
        <v>55.42</v>
      </c>
      <c r="AB611" s="2434">
        <v>77763</v>
      </c>
      <c r="AC611" s="1634">
        <f t="shared" si="124"/>
        <v>84188</v>
      </c>
      <c r="AD611" s="1634">
        <f t="shared" si="125"/>
        <v>0</v>
      </c>
      <c r="AE611" s="2434">
        <v>500</v>
      </c>
      <c r="AF611" s="1634">
        <v>223.2</v>
      </c>
      <c r="AG611" s="1634">
        <v>400</v>
      </c>
      <c r="AH611" s="1634">
        <v>0.98309999999999997</v>
      </c>
      <c r="AI611" s="1634">
        <v>45.72</v>
      </c>
      <c r="AJ611" s="1634">
        <v>75930</v>
      </c>
      <c r="AK611" s="1634">
        <f t="shared" si="126"/>
        <v>99636</v>
      </c>
      <c r="AL611" s="1634">
        <f t="shared" si="127"/>
        <v>0</v>
      </c>
      <c r="AM611" s="1634">
        <v>500</v>
      </c>
      <c r="AN611" s="1634">
        <v>229.92</v>
      </c>
      <c r="AO611" s="1634">
        <v>400</v>
      </c>
      <c r="AP611" s="1634">
        <v>0.98099999999999998</v>
      </c>
      <c r="AQ611" s="2431">
        <v>42.85</v>
      </c>
      <c r="AR611" s="1634">
        <v>73305</v>
      </c>
      <c r="AS611" s="1634">
        <f t="shared" si="128"/>
        <v>102636</v>
      </c>
      <c r="AT611" s="1634">
        <f t="shared" si="129"/>
        <v>0</v>
      </c>
      <c r="AU611" s="1634">
        <v>500</v>
      </c>
      <c r="AV611" s="1634">
        <v>300.96000000000004</v>
      </c>
      <c r="AW611" s="1634">
        <v>400</v>
      </c>
      <c r="AX611" s="1634">
        <v>0.98019999999999996</v>
      </c>
      <c r="AY611" s="1634">
        <v>41.72</v>
      </c>
      <c r="AZ611" s="1634">
        <v>90393</v>
      </c>
      <c r="BA611" s="1634">
        <f t="shared" si="130"/>
        <v>130015</v>
      </c>
      <c r="BB611" s="1634">
        <f t="shared" si="131"/>
        <v>0</v>
      </c>
    </row>
    <row r="612" spans="1:54" ht="15">
      <c r="A612" s="2456">
        <f t="shared" si="132"/>
        <v>607</v>
      </c>
      <c r="B612" s="2411" t="s">
        <v>3661</v>
      </c>
      <c r="C612" s="2411" t="s">
        <v>536</v>
      </c>
      <c r="D612" s="1611" t="s">
        <v>515</v>
      </c>
      <c r="E612" s="1611" t="s">
        <v>259</v>
      </c>
      <c r="F612" s="1634">
        <v>500</v>
      </c>
      <c r="G612" s="1634">
        <v>500</v>
      </c>
      <c r="H612" s="2431">
        <v>559.67999999999995</v>
      </c>
      <c r="I612" s="2431">
        <v>559.67999999999995</v>
      </c>
      <c r="J612" s="2431">
        <v>0.93859999999999999</v>
      </c>
      <c r="K612" s="2431">
        <v>39.729999999999997</v>
      </c>
      <c r="L612" s="1634">
        <v>160107</v>
      </c>
      <c r="M612" s="1634">
        <f t="shared" si="120"/>
        <v>241782</v>
      </c>
      <c r="N612" s="1634">
        <f t="shared" si="121"/>
        <v>0</v>
      </c>
      <c r="O612" s="1634">
        <v>500</v>
      </c>
      <c r="P612" s="2431">
        <v>614.16000000000008</v>
      </c>
      <c r="Q612" s="2431">
        <v>614.16</v>
      </c>
      <c r="R612" s="2431">
        <v>0.93689999999999996</v>
      </c>
      <c r="S612" s="2431">
        <v>42.02</v>
      </c>
      <c r="T612" s="1634">
        <v>191988</v>
      </c>
      <c r="U612" s="1634">
        <f t="shared" si="122"/>
        <v>274161</v>
      </c>
      <c r="V612" s="1634">
        <f t="shared" si="123"/>
        <v>0</v>
      </c>
      <c r="W612" s="2434">
        <v>500</v>
      </c>
      <c r="X612" s="2434">
        <v>663.12</v>
      </c>
      <c r="Y612" s="2434">
        <v>663.12</v>
      </c>
      <c r="Z612" s="2434">
        <v>0.94899999999999995</v>
      </c>
      <c r="AA612" s="2434">
        <v>39.42</v>
      </c>
      <c r="AB612" s="2434">
        <v>188214</v>
      </c>
      <c r="AC612" s="1634">
        <f t="shared" si="124"/>
        <v>286468</v>
      </c>
      <c r="AD612" s="1634">
        <f t="shared" si="125"/>
        <v>0</v>
      </c>
      <c r="AE612" s="2434">
        <v>500</v>
      </c>
      <c r="AF612" s="1634">
        <v>614.4</v>
      </c>
      <c r="AG612" s="1634">
        <v>614.4</v>
      </c>
      <c r="AH612" s="1634">
        <v>0.95640000000000003</v>
      </c>
      <c r="AI612" s="1634">
        <v>43.34</v>
      </c>
      <c r="AJ612" s="1634">
        <v>198120</v>
      </c>
      <c r="AK612" s="1634">
        <f t="shared" si="126"/>
        <v>274268</v>
      </c>
      <c r="AL612" s="1634">
        <f t="shared" si="127"/>
        <v>0</v>
      </c>
      <c r="AM612" s="1634">
        <v>500</v>
      </c>
      <c r="AN612" s="1634">
        <v>604.79999999999995</v>
      </c>
      <c r="AO612" s="1634">
        <v>604.79999999999995</v>
      </c>
      <c r="AP612" s="1634">
        <v>0.96130000000000004</v>
      </c>
      <c r="AQ612" s="2431">
        <v>38.909999999999997</v>
      </c>
      <c r="AR612" s="1634">
        <v>175083</v>
      </c>
      <c r="AS612" s="1634">
        <f t="shared" si="128"/>
        <v>269983</v>
      </c>
      <c r="AT612" s="1634">
        <f t="shared" si="129"/>
        <v>0</v>
      </c>
      <c r="AU612" s="1634">
        <v>500</v>
      </c>
      <c r="AV612" s="1634">
        <v>660.95999999999992</v>
      </c>
      <c r="AW612" s="1634">
        <v>660.96</v>
      </c>
      <c r="AX612" s="1634">
        <v>0.95720000000000005</v>
      </c>
      <c r="AY612" s="1634">
        <v>39.24</v>
      </c>
      <c r="AZ612" s="1634">
        <v>186717</v>
      </c>
      <c r="BA612" s="1634">
        <f t="shared" si="130"/>
        <v>285535</v>
      </c>
      <c r="BB612" s="1634">
        <f t="shared" si="131"/>
        <v>0</v>
      </c>
    </row>
    <row r="613" spans="1:54" ht="15">
      <c r="A613" s="2456">
        <f t="shared" si="132"/>
        <v>608</v>
      </c>
      <c r="B613" s="2411" t="s">
        <v>3519</v>
      </c>
      <c r="C613" s="2411" t="s">
        <v>3156</v>
      </c>
      <c r="D613" s="1611" t="s">
        <v>515</v>
      </c>
      <c r="E613" s="1611" t="s">
        <v>259</v>
      </c>
      <c r="F613" s="1634">
        <v>500</v>
      </c>
      <c r="G613" s="1634">
        <v>500</v>
      </c>
      <c r="H613" s="2431">
        <v>933.96799999999996</v>
      </c>
      <c r="I613" s="2431">
        <v>500</v>
      </c>
      <c r="J613" s="2431">
        <v>0.97550000000000003</v>
      </c>
      <c r="K613" s="2431">
        <v>30.810596413486451</v>
      </c>
      <c r="L613" s="1634">
        <v>207188</v>
      </c>
      <c r="M613" s="1634">
        <f t="shared" si="120"/>
        <v>403474</v>
      </c>
      <c r="N613" s="1634">
        <f t="shared" si="121"/>
        <v>0</v>
      </c>
      <c r="O613" s="1634">
        <v>500</v>
      </c>
      <c r="P613" s="2431">
        <v>401.38399999999996</v>
      </c>
      <c r="Q613" s="2431">
        <v>500</v>
      </c>
      <c r="R613" s="2431">
        <v>0.96419999999999995</v>
      </c>
      <c r="S613" s="2431">
        <v>62.356156301347873</v>
      </c>
      <c r="T613" s="1634">
        <v>186214</v>
      </c>
      <c r="U613" s="1634">
        <f t="shared" si="122"/>
        <v>179178</v>
      </c>
      <c r="V613" s="1634">
        <f t="shared" si="123"/>
        <v>7036</v>
      </c>
      <c r="W613" s="2434">
        <v>500</v>
      </c>
      <c r="X613" s="2434">
        <v>414.35200000000003</v>
      </c>
      <c r="Y613" s="2434">
        <v>500</v>
      </c>
      <c r="Z613" s="2434">
        <v>0.96870000000000001</v>
      </c>
      <c r="AA613" s="2435">
        <v>60.612045367760317</v>
      </c>
      <c r="AB613" s="2434">
        <v>180826</v>
      </c>
      <c r="AC613" s="1634">
        <f t="shared" si="124"/>
        <v>179000</v>
      </c>
      <c r="AD613" s="1634">
        <f t="shared" si="125"/>
        <v>1826</v>
      </c>
      <c r="AE613" s="2434">
        <v>500</v>
      </c>
      <c r="AF613" s="1634">
        <v>390.30399999999997</v>
      </c>
      <c r="AG613" s="1634">
        <v>500</v>
      </c>
      <c r="AH613" s="1634">
        <v>0.97030000000000005</v>
      </c>
      <c r="AI613" s="2431">
        <f>+AJ613/(24*31*AF613)*100</f>
        <v>63.078071595253903</v>
      </c>
      <c r="AJ613" s="1634">
        <v>183170</v>
      </c>
      <c r="AK613" s="1634">
        <f t="shared" si="126"/>
        <v>174232</v>
      </c>
      <c r="AL613" s="1634">
        <f t="shared" si="127"/>
        <v>8938</v>
      </c>
      <c r="AM613" s="1634">
        <v>500</v>
      </c>
      <c r="AN613" s="1634">
        <v>374.19199999999995</v>
      </c>
      <c r="AO613" s="1634">
        <v>500</v>
      </c>
      <c r="AP613" s="1634">
        <v>0.95199999999999996</v>
      </c>
      <c r="AQ613" s="2435">
        <f>+AR613/(24*31*AN613)*100</f>
        <v>61.291201894628543</v>
      </c>
      <c r="AR613" s="1634">
        <v>170634</v>
      </c>
      <c r="AS613" s="1634">
        <f t="shared" si="128"/>
        <v>167039</v>
      </c>
      <c r="AT613" s="1634">
        <f t="shared" si="129"/>
        <v>3595</v>
      </c>
      <c r="AU613" s="1634">
        <v>500</v>
      </c>
      <c r="AV613" s="1634">
        <v>414.31600000000003</v>
      </c>
      <c r="AW613" s="1634">
        <v>500</v>
      </c>
      <c r="AX613" s="1634">
        <v>0.96279999999999999</v>
      </c>
      <c r="AY613" s="2431">
        <f>+AZ613/(24*30*AV613)*100</f>
        <v>61.401737374907604</v>
      </c>
      <c r="AZ613" s="1634">
        <v>183166</v>
      </c>
      <c r="BA613" s="1634">
        <f t="shared" si="130"/>
        <v>178985</v>
      </c>
      <c r="BB613" s="1634">
        <f t="shared" si="131"/>
        <v>4181</v>
      </c>
    </row>
    <row r="614" spans="1:54" ht="15">
      <c r="A614" s="2456">
        <f t="shared" si="132"/>
        <v>609</v>
      </c>
      <c r="B614" s="2411" t="s">
        <v>3658</v>
      </c>
      <c r="C614" s="2411" t="s">
        <v>536</v>
      </c>
      <c r="D614" s="1611" t="s">
        <v>515</v>
      </c>
      <c r="E614" s="1611" t="s">
        <v>259</v>
      </c>
      <c r="F614" s="1634">
        <v>500</v>
      </c>
      <c r="G614" s="1634">
        <v>500</v>
      </c>
      <c r="H614" s="2431">
        <v>497.76</v>
      </c>
      <c r="I614" s="2431">
        <v>497.76</v>
      </c>
      <c r="J614" s="2431">
        <v>0.93440000000000001</v>
      </c>
      <c r="K614" s="2431">
        <v>37.72</v>
      </c>
      <c r="L614" s="1634">
        <v>135192</v>
      </c>
      <c r="M614" s="1634">
        <f t="shared" si="120"/>
        <v>215032</v>
      </c>
      <c r="N614" s="1634">
        <f t="shared" si="121"/>
        <v>0</v>
      </c>
      <c r="O614" s="1634">
        <v>500</v>
      </c>
      <c r="P614" s="2431">
        <v>479.52000000000004</v>
      </c>
      <c r="Q614" s="2431">
        <v>479.52</v>
      </c>
      <c r="R614" s="2431">
        <v>0.9294</v>
      </c>
      <c r="S614" s="2431">
        <v>38.53</v>
      </c>
      <c r="T614" s="1634">
        <v>137448</v>
      </c>
      <c r="U614" s="1634">
        <f t="shared" si="122"/>
        <v>214058</v>
      </c>
      <c r="V614" s="1634">
        <f t="shared" si="123"/>
        <v>0</v>
      </c>
      <c r="W614" s="2434">
        <v>500</v>
      </c>
      <c r="X614" s="2434">
        <v>555.84</v>
      </c>
      <c r="Y614" s="2434">
        <v>555.84</v>
      </c>
      <c r="Z614" s="2434">
        <v>0.90890000000000004</v>
      </c>
      <c r="AA614" s="2434">
        <v>35.869999999999997</v>
      </c>
      <c r="AB614" s="2434">
        <v>143556</v>
      </c>
      <c r="AC614" s="1634">
        <f t="shared" si="124"/>
        <v>240123</v>
      </c>
      <c r="AD614" s="1634">
        <f t="shared" si="125"/>
        <v>0</v>
      </c>
      <c r="AE614" s="2434">
        <v>500</v>
      </c>
      <c r="AF614" s="1634">
        <v>553.44000000000005</v>
      </c>
      <c r="AG614" s="1634">
        <v>553.44000000000005</v>
      </c>
      <c r="AH614" s="1634">
        <v>0.92569999999999997</v>
      </c>
      <c r="AI614" s="1634">
        <v>38.380000000000003</v>
      </c>
      <c r="AJ614" s="1634">
        <v>158046</v>
      </c>
      <c r="AK614" s="1634">
        <f t="shared" si="126"/>
        <v>247056</v>
      </c>
      <c r="AL614" s="1634">
        <f t="shared" si="127"/>
        <v>0</v>
      </c>
      <c r="AM614" s="1634">
        <v>500</v>
      </c>
      <c r="AN614" s="1634">
        <v>527.52</v>
      </c>
      <c r="AO614" s="1634">
        <v>527.52</v>
      </c>
      <c r="AP614" s="1634">
        <v>0.89910000000000001</v>
      </c>
      <c r="AQ614" s="2431">
        <v>44.93</v>
      </c>
      <c r="AR614" s="1634">
        <v>176328</v>
      </c>
      <c r="AS614" s="1634">
        <f t="shared" si="128"/>
        <v>235485</v>
      </c>
      <c r="AT614" s="1634">
        <f t="shared" si="129"/>
        <v>0</v>
      </c>
      <c r="AU614" s="1634">
        <v>500</v>
      </c>
      <c r="AV614" s="1634">
        <v>531.84</v>
      </c>
      <c r="AW614" s="1634">
        <v>531.84</v>
      </c>
      <c r="AX614" s="1634">
        <v>0.90480000000000005</v>
      </c>
      <c r="AY614" s="1634">
        <v>42.96</v>
      </c>
      <c r="AZ614" s="1634">
        <v>164520</v>
      </c>
      <c r="BA614" s="1634">
        <f t="shared" si="130"/>
        <v>229755</v>
      </c>
      <c r="BB614" s="1634">
        <f t="shared" si="131"/>
        <v>0</v>
      </c>
    </row>
    <row r="615" spans="1:54" ht="15">
      <c r="A615" s="2456">
        <f t="shared" si="132"/>
        <v>610</v>
      </c>
      <c r="B615" s="2411" t="s">
        <v>3659</v>
      </c>
      <c r="C615" s="2411" t="s">
        <v>536</v>
      </c>
      <c r="D615" s="1611" t="s">
        <v>515</v>
      </c>
      <c r="E615" s="1611" t="s">
        <v>259</v>
      </c>
      <c r="F615" s="1634">
        <v>500</v>
      </c>
      <c r="G615" s="1634">
        <v>500</v>
      </c>
      <c r="H615" s="2431">
        <v>943.2</v>
      </c>
      <c r="I615" s="2431">
        <v>943.2</v>
      </c>
      <c r="J615" s="2431">
        <v>0.99860000000000004</v>
      </c>
      <c r="K615" s="2431">
        <v>70.64</v>
      </c>
      <c r="L615" s="1634">
        <v>479718</v>
      </c>
      <c r="M615" s="1634">
        <f t="shared" si="120"/>
        <v>407462</v>
      </c>
      <c r="N615" s="1634">
        <f t="shared" si="121"/>
        <v>72256</v>
      </c>
      <c r="O615" s="1634">
        <v>500</v>
      </c>
      <c r="P615" s="2431">
        <v>807.6</v>
      </c>
      <c r="Q615" s="2431">
        <v>807.6</v>
      </c>
      <c r="R615" s="2431">
        <v>0.99980000000000002</v>
      </c>
      <c r="S615" s="2431">
        <v>75.25</v>
      </c>
      <c r="T615" s="1634">
        <v>452145</v>
      </c>
      <c r="U615" s="1634">
        <f t="shared" si="122"/>
        <v>360513</v>
      </c>
      <c r="V615" s="1634">
        <f t="shared" si="123"/>
        <v>91632</v>
      </c>
      <c r="W615" s="2434">
        <v>500</v>
      </c>
      <c r="X615" s="2434">
        <v>826.08</v>
      </c>
      <c r="Y615" s="2434">
        <v>826.08</v>
      </c>
      <c r="Z615" s="2434">
        <v>0.99950000000000006</v>
      </c>
      <c r="AA615" s="2434">
        <v>80.03</v>
      </c>
      <c r="AB615" s="2434">
        <v>476028</v>
      </c>
      <c r="AC615" s="1634">
        <f t="shared" si="124"/>
        <v>356867</v>
      </c>
      <c r="AD615" s="1634">
        <f t="shared" si="125"/>
        <v>119161</v>
      </c>
      <c r="AE615" s="2434">
        <v>500</v>
      </c>
      <c r="AF615" s="1634">
        <v>937.44</v>
      </c>
      <c r="AG615" s="1634">
        <v>937.44</v>
      </c>
      <c r="AH615" s="1634">
        <v>0.99929999999999997</v>
      </c>
      <c r="AI615" s="1634">
        <v>62.04</v>
      </c>
      <c r="AJ615" s="1634">
        <v>432711</v>
      </c>
      <c r="AK615" s="1634">
        <f t="shared" si="126"/>
        <v>418473</v>
      </c>
      <c r="AL615" s="1634">
        <f t="shared" si="127"/>
        <v>14238</v>
      </c>
      <c r="AM615" s="1634">
        <v>500</v>
      </c>
      <c r="AN615" s="1634">
        <v>920.88</v>
      </c>
      <c r="AO615" s="1634">
        <v>920.88</v>
      </c>
      <c r="AP615" s="1634">
        <v>0.99980000000000002</v>
      </c>
      <c r="AQ615" s="2431">
        <v>68.180000000000007</v>
      </c>
      <c r="AR615" s="1634">
        <v>467148</v>
      </c>
      <c r="AS615" s="1634">
        <f t="shared" si="128"/>
        <v>411081</v>
      </c>
      <c r="AT615" s="1634">
        <f t="shared" si="129"/>
        <v>56067</v>
      </c>
      <c r="AU615" s="1634">
        <v>500</v>
      </c>
      <c r="AV615" s="1634">
        <v>742.56000000000006</v>
      </c>
      <c r="AW615" s="1634">
        <v>742.56</v>
      </c>
      <c r="AX615" s="1634">
        <v>0.99939999999999996</v>
      </c>
      <c r="AY615" s="1634">
        <v>68</v>
      </c>
      <c r="AZ615" s="1634">
        <v>363558</v>
      </c>
      <c r="BA615" s="1634">
        <f t="shared" si="130"/>
        <v>320786</v>
      </c>
      <c r="BB615" s="1634">
        <f t="shared" si="131"/>
        <v>42772</v>
      </c>
    </row>
    <row r="616" spans="1:54" ht="15">
      <c r="A616" s="2456">
        <f t="shared" si="132"/>
        <v>611</v>
      </c>
      <c r="B616" s="2411" t="s">
        <v>3665</v>
      </c>
      <c r="C616" s="2411" t="s">
        <v>634</v>
      </c>
      <c r="D616" s="1611" t="s">
        <v>515</v>
      </c>
      <c r="E616" s="1611" t="s">
        <v>259</v>
      </c>
      <c r="F616" s="1634">
        <v>500</v>
      </c>
      <c r="G616" s="1634">
        <v>500</v>
      </c>
      <c r="H616" s="2431">
        <v>474.24</v>
      </c>
      <c r="I616" s="2431">
        <v>474.24</v>
      </c>
      <c r="J616" s="2431">
        <v>0.98360000000000003</v>
      </c>
      <c r="K616" s="2431">
        <v>53.35</v>
      </c>
      <c r="L616" s="1634">
        <v>182148</v>
      </c>
      <c r="M616" s="1634">
        <f t="shared" si="120"/>
        <v>204872</v>
      </c>
      <c r="N616" s="1634">
        <f t="shared" si="121"/>
        <v>0</v>
      </c>
      <c r="O616" s="1634">
        <v>500</v>
      </c>
      <c r="P616" s="2431">
        <v>447.84</v>
      </c>
      <c r="Q616" s="2431">
        <v>447.84</v>
      </c>
      <c r="R616" s="2431">
        <v>0.97450000000000003</v>
      </c>
      <c r="S616" s="2431">
        <v>53.75</v>
      </c>
      <c r="T616" s="1634">
        <v>179106</v>
      </c>
      <c r="U616" s="1634">
        <f t="shared" si="122"/>
        <v>199916</v>
      </c>
      <c r="V616" s="1634">
        <f t="shared" si="123"/>
        <v>0</v>
      </c>
      <c r="W616" s="2434">
        <v>500</v>
      </c>
      <c r="X616" s="2434">
        <v>429.59999999999997</v>
      </c>
      <c r="Y616" s="2434">
        <v>429.6</v>
      </c>
      <c r="Z616" s="2434">
        <v>0.97719999999999996</v>
      </c>
      <c r="AA616" s="2434">
        <v>49.87</v>
      </c>
      <c r="AB616" s="2434">
        <v>154242</v>
      </c>
      <c r="AC616" s="1634">
        <f t="shared" si="124"/>
        <v>185587</v>
      </c>
      <c r="AD616" s="1634">
        <f t="shared" si="125"/>
        <v>0</v>
      </c>
      <c r="AE616" s="2434">
        <v>500</v>
      </c>
      <c r="AF616" s="1634">
        <v>397.92</v>
      </c>
      <c r="AG616" s="1634">
        <v>400</v>
      </c>
      <c r="AH616" s="1634">
        <v>0.97989999999999999</v>
      </c>
      <c r="AI616" s="1634">
        <v>51.55</v>
      </c>
      <c r="AJ616" s="1634">
        <v>152610</v>
      </c>
      <c r="AK616" s="1634">
        <f t="shared" si="126"/>
        <v>177631</v>
      </c>
      <c r="AL616" s="1634">
        <f t="shared" si="127"/>
        <v>0</v>
      </c>
      <c r="AM616" s="1634">
        <v>500</v>
      </c>
      <c r="AN616" s="1634">
        <v>415.2</v>
      </c>
      <c r="AO616" s="1634">
        <v>415.2</v>
      </c>
      <c r="AP616" s="1634">
        <v>0.97819999999999996</v>
      </c>
      <c r="AQ616" s="2431">
        <v>52.68</v>
      </c>
      <c r="AR616" s="1634">
        <v>162744</v>
      </c>
      <c r="AS616" s="1634">
        <f t="shared" si="128"/>
        <v>185345</v>
      </c>
      <c r="AT616" s="1634">
        <f t="shared" si="129"/>
        <v>0</v>
      </c>
      <c r="AU616" s="1634">
        <v>500</v>
      </c>
      <c r="AV616" s="1634">
        <v>498.24</v>
      </c>
      <c r="AW616" s="1634">
        <v>498.24</v>
      </c>
      <c r="AX616" s="1634">
        <v>0.98709999999999998</v>
      </c>
      <c r="AY616" s="1634">
        <v>40.99</v>
      </c>
      <c r="AZ616" s="1634">
        <v>147048</v>
      </c>
      <c r="BA616" s="1634">
        <f t="shared" si="130"/>
        <v>215240</v>
      </c>
      <c r="BB616" s="1634">
        <f t="shared" si="131"/>
        <v>0</v>
      </c>
    </row>
    <row r="617" spans="1:54" ht="15">
      <c r="A617" s="2456">
        <f t="shared" si="132"/>
        <v>612</v>
      </c>
      <c r="B617" s="2411" t="s">
        <v>3664</v>
      </c>
      <c r="C617" s="2411" t="s">
        <v>634</v>
      </c>
      <c r="D617" s="1611" t="s">
        <v>515</v>
      </c>
      <c r="E617" s="1611" t="s">
        <v>259</v>
      </c>
      <c r="F617" s="1634">
        <v>500</v>
      </c>
      <c r="G617" s="1634">
        <v>500</v>
      </c>
      <c r="H617" s="2431">
        <v>274.53120000000001</v>
      </c>
      <c r="I617" s="2431">
        <v>400</v>
      </c>
      <c r="J617" s="2431">
        <v>0.98150000000000004</v>
      </c>
      <c r="K617" s="2431">
        <v>31.51</v>
      </c>
      <c r="L617" s="1634">
        <v>62281</v>
      </c>
      <c r="M617" s="1634">
        <f t="shared" si="120"/>
        <v>118597</v>
      </c>
      <c r="N617" s="1634">
        <f t="shared" si="121"/>
        <v>0</v>
      </c>
      <c r="O617" s="1634">
        <v>500</v>
      </c>
      <c r="P617" s="2431">
        <v>299.7192</v>
      </c>
      <c r="Q617" s="2431">
        <v>400</v>
      </c>
      <c r="R617" s="2431">
        <v>0.98029999999999995</v>
      </c>
      <c r="S617" s="2431">
        <v>28.16</v>
      </c>
      <c r="T617" s="1634">
        <v>62793</v>
      </c>
      <c r="U617" s="1634">
        <f t="shared" si="122"/>
        <v>133795</v>
      </c>
      <c r="V617" s="1634">
        <f t="shared" si="123"/>
        <v>0</v>
      </c>
      <c r="W617" s="2434">
        <v>500</v>
      </c>
      <c r="X617" s="2434">
        <v>305.964</v>
      </c>
      <c r="Y617" s="2434">
        <v>400</v>
      </c>
      <c r="Z617" s="2434">
        <v>0.98019999999999996</v>
      </c>
      <c r="AA617" s="2434">
        <v>32.57</v>
      </c>
      <c r="AB617" s="2434">
        <v>71740</v>
      </c>
      <c r="AC617" s="1634">
        <f t="shared" si="124"/>
        <v>132176</v>
      </c>
      <c r="AD617" s="1634">
        <f t="shared" si="125"/>
        <v>0</v>
      </c>
      <c r="AE617" s="2434">
        <v>500</v>
      </c>
      <c r="AF617" s="1634">
        <v>224.88240000000002</v>
      </c>
      <c r="AG617" s="1634">
        <v>400</v>
      </c>
      <c r="AH617" s="1634">
        <v>0.97640000000000005</v>
      </c>
      <c r="AI617" s="1634">
        <v>35.04</v>
      </c>
      <c r="AJ617" s="1634">
        <v>58627</v>
      </c>
      <c r="AK617" s="1634">
        <f t="shared" si="126"/>
        <v>100388</v>
      </c>
      <c r="AL617" s="1634">
        <f t="shared" si="127"/>
        <v>0</v>
      </c>
      <c r="AM617" s="1634">
        <v>500</v>
      </c>
      <c r="AN617" s="1634">
        <v>219.27120000000002</v>
      </c>
      <c r="AO617" s="1634">
        <v>400</v>
      </c>
      <c r="AP617" s="1634">
        <v>0.97550000000000003</v>
      </c>
      <c r="AQ617" s="2431">
        <v>35.590000000000003</v>
      </c>
      <c r="AR617" s="1634">
        <v>58063</v>
      </c>
      <c r="AS617" s="1634">
        <f t="shared" si="128"/>
        <v>97883</v>
      </c>
      <c r="AT617" s="1634">
        <f t="shared" si="129"/>
        <v>0</v>
      </c>
      <c r="AU617" s="1634">
        <v>500</v>
      </c>
      <c r="AV617" s="1634">
        <v>225.85919999999999</v>
      </c>
      <c r="AW617" s="1634">
        <v>400</v>
      </c>
      <c r="AX617" s="1634">
        <v>0.97360000000000002</v>
      </c>
      <c r="AY617" s="1634">
        <v>35.090000000000003</v>
      </c>
      <c r="AZ617" s="1634">
        <v>57056</v>
      </c>
      <c r="BA617" s="1634">
        <f t="shared" si="130"/>
        <v>97571</v>
      </c>
      <c r="BB617" s="1634">
        <f t="shared" si="131"/>
        <v>0</v>
      </c>
    </row>
    <row r="618" spans="1:54" ht="15">
      <c r="A618" s="2456">
        <f t="shared" si="132"/>
        <v>613</v>
      </c>
      <c r="B618" s="2411" t="s">
        <v>572</v>
      </c>
      <c r="C618" s="2411" t="s">
        <v>627</v>
      </c>
      <c r="D618" s="1611" t="s">
        <v>515</v>
      </c>
      <c r="E618" s="1611" t="s">
        <v>259</v>
      </c>
      <c r="F618" s="1634">
        <v>500</v>
      </c>
      <c r="G618" s="1634">
        <v>500</v>
      </c>
      <c r="H618" s="2431">
        <v>200.84</v>
      </c>
      <c r="I618" s="2431">
        <v>500</v>
      </c>
      <c r="J618" s="2431">
        <v>0.96519999999999995</v>
      </c>
      <c r="K618" s="2431">
        <v>53.858516453119123</v>
      </c>
      <c r="L618" s="1634">
        <v>77882</v>
      </c>
      <c r="M618" s="1634">
        <f t="shared" si="120"/>
        <v>86763</v>
      </c>
      <c r="N618" s="1634">
        <f t="shared" si="121"/>
        <v>0</v>
      </c>
      <c r="O618" s="1634">
        <v>500</v>
      </c>
      <c r="P618" s="2431">
        <v>249.84800000000001</v>
      </c>
      <c r="Q618" s="2431">
        <v>500</v>
      </c>
      <c r="R618" s="2431">
        <v>0.97509999999999997</v>
      </c>
      <c r="S618" s="2431">
        <v>45.676158200960373</v>
      </c>
      <c r="T618" s="1634">
        <v>84906</v>
      </c>
      <c r="U618" s="1634">
        <f t="shared" si="122"/>
        <v>111532</v>
      </c>
      <c r="V618" s="1634">
        <f t="shared" si="123"/>
        <v>0</v>
      </c>
      <c r="W618" s="2434">
        <v>500</v>
      </c>
      <c r="X618" s="2434">
        <v>287.32800000000003</v>
      </c>
      <c r="Y618" s="2434">
        <v>500</v>
      </c>
      <c r="Z618" s="2434">
        <v>0.97060000000000002</v>
      </c>
      <c r="AA618" s="2435">
        <v>46.04493818910791</v>
      </c>
      <c r="AB618" s="2434">
        <v>95256</v>
      </c>
      <c r="AC618" s="1634">
        <f t="shared" si="124"/>
        <v>124126</v>
      </c>
      <c r="AD618" s="1634">
        <f t="shared" si="125"/>
        <v>0</v>
      </c>
      <c r="AE618" s="2434">
        <v>500</v>
      </c>
      <c r="AF618" s="1634">
        <v>185.32</v>
      </c>
      <c r="AG618" s="1634">
        <v>500</v>
      </c>
      <c r="AH618" s="1634">
        <v>0.97150000000000003</v>
      </c>
      <c r="AI618" s="2431">
        <f>+AJ618/(24*31*AF618)*100</f>
        <v>47.203297289895538</v>
      </c>
      <c r="AJ618" s="1634">
        <v>65083</v>
      </c>
      <c r="AK618" s="1634">
        <f t="shared" si="126"/>
        <v>82727</v>
      </c>
      <c r="AL618" s="1634">
        <f t="shared" si="127"/>
        <v>0</v>
      </c>
      <c r="AM618" s="1634">
        <v>500</v>
      </c>
      <c r="AN618" s="1634">
        <v>174.024</v>
      </c>
      <c r="AO618" s="1634">
        <v>500</v>
      </c>
      <c r="AP618" s="1634">
        <v>0.97099999999999997</v>
      </c>
      <c r="AQ618" s="2435">
        <f>+AR618/(24*31*AN618)*100</f>
        <v>47.750952902800705</v>
      </c>
      <c r="AR618" s="1634">
        <v>61825</v>
      </c>
      <c r="AS618" s="1634">
        <f t="shared" si="128"/>
        <v>77684</v>
      </c>
      <c r="AT618" s="1634">
        <f t="shared" si="129"/>
        <v>0</v>
      </c>
      <c r="AU618" s="1634">
        <v>500</v>
      </c>
      <c r="AV618" s="1634">
        <v>185.81600000000003</v>
      </c>
      <c r="AW618" s="1634">
        <v>500</v>
      </c>
      <c r="AX618" s="1634">
        <v>0.97089999999999999</v>
      </c>
      <c r="AY618" s="2431">
        <f>+AZ618/(24*30*AV618)*100</f>
        <v>46.614960797539254</v>
      </c>
      <c r="AZ618" s="1634">
        <v>62365</v>
      </c>
      <c r="BA618" s="1634">
        <f t="shared" si="130"/>
        <v>80273</v>
      </c>
      <c r="BB618" s="1634">
        <f t="shared" si="131"/>
        <v>0</v>
      </c>
    </row>
    <row r="619" spans="1:54" ht="15">
      <c r="A619" s="2456">
        <f t="shared" si="132"/>
        <v>614</v>
      </c>
      <c r="B619" s="2411" t="s">
        <v>3662</v>
      </c>
      <c r="C619" s="2411" t="s">
        <v>627</v>
      </c>
      <c r="D619" s="1611" t="s">
        <v>515</v>
      </c>
      <c r="E619" s="1611" t="s">
        <v>259</v>
      </c>
      <c r="F619" s="1634">
        <v>500</v>
      </c>
      <c r="G619" s="1634">
        <v>500</v>
      </c>
      <c r="H619" s="2431">
        <v>184.79999999999998</v>
      </c>
      <c r="I619" s="2431">
        <v>500</v>
      </c>
      <c r="J619" s="2431">
        <v>0.98860000000000003</v>
      </c>
      <c r="K619" s="2431">
        <v>62.89832852332853</v>
      </c>
      <c r="L619" s="1634">
        <v>83690</v>
      </c>
      <c r="M619" s="1634">
        <f t="shared" si="120"/>
        <v>79834</v>
      </c>
      <c r="N619" s="1634">
        <f t="shared" si="121"/>
        <v>3856</v>
      </c>
      <c r="O619" s="1634">
        <v>500</v>
      </c>
      <c r="P619" s="2431">
        <v>194.8</v>
      </c>
      <c r="Q619" s="2431">
        <v>500</v>
      </c>
      <c r="R619" s="2431">
        <v>0.98960000000000004</v>
      </c>
      <c r="S619" s="2431">
        <v>59.466146695811531</v>
      </c>
      <c r="T619" s="1634">
        <v>86185</v>
      </c>
      <c r="U619" s="1634">
        <f t="shared" si="122"/>
        <v>86959</v>
      </c>
      <c r="V619" s="1634">
        <f t="shared" si="123"/>
        <v>0</v>
      </c>
      <c r="W619" s="2434">
        <v>500</v>
      </c>
      <c r="X619" s="2434">
        <v>220.4</v>
      </c>
      <c r="Y619" s="2434">
        <v>500</v>
      </c>
      <c r="Z619" s="2434">
        <v>0.99029999999999996</v>
      </c>
      <c r="AA619" s="2435">
        <v>55.076628352490417</v>
      </c>
      <c r="AB619" s="2434">
        <v>87400</v>
      </c>
      <c r="AC619" s="1634">
        <f t="shared" si="124"/>
        <v>95213</v>
      </c>
      <c r="AD619" s="1634">
        <f t="shared" si="125"/>
        <v>0</v>
      </c>
      <c r="AE619" s="2434">
        <v>500</v>
      </c>
      <c r="AF619" s="1634">
        <v>218.79999999999998</v>
      </c>
      <c r="AG619" s="1634">
        <v>500</v>
      </c>
      <c r="AH619" s="1634">
        <v>0.98680000000000001</v>
      </c>
      <c r="AI619" s="2431">
        <f>+AJ619/(24*31*AF619)*100</f>
        <v>50.418583279275033</v>
      </c>
      <c r="AJ619" s="1634">
        <v>82075</v>
      </c>
      <c r="AK619" s="1634">
        <f t="shared" si="126"/>
        <v>97672</v>
      </c>
      <c r="AL619" s="1634">
        <f t="shared" si="127"/>
        <v>0</v>
      </c>
      <c r="AM619" s="1634">
        <v>500</v>
      </c>
      <c r="AN619" s="1634">
        <v>229.2</v>
      </c>
      <c r="AO619" s="1634">
        <v>500</v>
      </c>
      <c r="AP619" s="1634">
        <v>0.98099999999999998</v>
      </c>
      <c r="AQ619" s="2435">
        <f>+AR619/(24*31*AN619)*100</f>
        <v>49.77575109309614</v>
      </c>
      <c r="AR619" s="1634">
        <v>84880</v>
      </c>
      <c r="AS619" s="1634">
        <f t="shared" si="128"/>
        <v>102315</v>
      </c>
      <c r="AT619" s="1634">
        <f t="shared" si="129"/>
        <v>0</v>
      </c>
      <c r="AU619" s="1634">
        <v>500</v>
      </c>
      <c r="AV619" s="1634">
        <v>194.39999999999998</v>
      </c>
      <c r="AW619" s="1634">
        <v>500</v>
      </c>
      <c r="AX619" s="1634">
        <v>0.98699999999999999</v>
      </c>
      <c r="AY619" s="2431">
        <f>+AZ619/(24*30*AV619)*100</f>
        <v>75.834476451760409</v>
      </c>
      <c r="AZ619" s="1634">
        <v>106144</v>
      </c>
      <c r="BA619" s="1634">
        <f t="shared" si="130"/>
        <v>83981</v>
      </c>
      <c r="BB619" s="1634">
        <f t="shared" si="131"/>
        <v>22163</v>
      </c>
    </row>
    <row r="620" spans="1:54" ht="15">
      <c r="A620" s="2456">
        <f t="shared" si="132"/>
        <v>615</v>
      </c>
      <c r="B620" s="2411" t="s">
        <v>3663</v>
      </c>
      <c r="C620" s="2411" t="s">
        <v>536</v>
      </c>
      <c r="D620" s="1611" t="s">
        <v>515</v>
      </c>
      <c r="E620" s="1611" t="s">
        <v>259</v>
      </c>
      <c r="F620" s="1634">
        <v>500</v>
      </c>
      <c r="G620" s="1634">
        <v>500</v>
      </c>
      <c r="H620" s="2431">
        <v>141.84</v>
      </c>
      <c r="I620" s="2431">
        <v>400</v>
      </c>
      <c r="J620" s="2431">
        <v>0.96840000000000004</v>
      </c>
      <c r="K620" s="2431">
        <v>72.239999999999995</v>
      </c>
      <c r="L620" s="1634">
        <v>73778</v>
      </c>
      <c r="M620" s="1634">
        <f t="shared" si="120"/>
        <v>61275</v>
      </c>
      <c r="N620" s="1634">
        <f t="shared" si="121"/>
        <v>12503</v>
      </c>
      <c r="O620" s="1634">
        <v>500</v>
      </c>
      <c r="P620" s="2431">
        <v>169.2</v>
      </c>
      <c r="Q620" s="2431">
        <v>400</v>
      </c>
      <c r="R620" s="2431">
        <v>0.96970000000000001</v>
      </c>
      <c r="S620" s="2431">
        <v>57.92</v>
      </c>
      <c r="T620" s="1634">
        <v>72914</v>
      </c>
      <c r="U620" s="1634">
        <f t="shared" si="122"/>
        <v>75531</v>
      </c>
      <c r="V620" s="1634">
        <f t="shared" si="123"/>
        <v>0</v>
      </c>
      <c r="W620" s="2434">
        <v>500</v>
      </c>
      <c r="X620" s="2434">
        <v>174.24</v>
      </c>
      <c r="Y620" s="2434">
        <v>400</v>
      </c>
      <c r="Z620" s="2434">
        <v>0.97419999999999995</v>
      </c>
      <c r="AA620" s="2434">
        <v>62.24</v>
      </c>
      <c r="AB620" s="2434">
        <v>78084</v>
      </c>
      <c r="AC620" s="1634">
        <f t="shared" si="124"/>
        <v>75272</v>
      </c>
      <c r="AD620" s="1634">
        <f t="shared" si="125"/>
        <v>2812</v>
      </c>
      <c r="AE620" s="2434">
        <v>500</v>
      </c>
      <c r="AF620" s="1634">
        <v>158.04</v>
      </c>
      <c r="AG620" s="1634">
        <v>400</v>
      </c>
      <c r="AH620" s="1634">
        <v>0.98570000000000002</v>
      </c>
      <c r="AI620" s="1634">
        <v>56.66</v>
      </c>
      <c r="AJ620" s="1634">
        <v>66618</v>
      </c>
      <c r="AK620" s="1634">
        <f t="shared" si="126"/>
        <v>70549</v>
      </c>
      <c r="AL620" s="1634">
        <f t="shared" si="127"/>
        <v>0</v>
      </c>
      <c r="AM620" s="1634">
        <v>500</v>
      </c>
      <c r="AN620" s="1634">
        <v>153.35999999999999</v>
      </c>
      <c r="AO620" s="1634">
        <v>400</v>
      </c>
      <c r="AP620" s="1634">
        <v>0.98240000000000005</v>
      </c>
      <c r="AQ620" s="2431">
        <v>59.4</v>
      </c>
      <c r="AR620" s="1634">
        <v>67779</v>
      </c>
      <c r="AS620" s="1634">
        <f t="shared" si="128"/>
        <v>68460</v>
      </c>
      <c r="AT620" s="1634">
        <f t="shared" si="129"/>
        <v>0</v>
      </c>
      <c r="AU620" s="1634">
        <v>500</v>
      </c>
      <c r="AV620" s="1634">
        <v>166.68</v>
      </c>
      <c r="AW620" s="1634">
        <v>400</v>
      </c>
      <c r="AX620" s="1634">
        <v>0.98850000000000005</v>
      </c>
      <c r="AY620" s="1634">
        <v>58.83</v>
      </c>
      <c r="AZ620" s="1634">
        <v>70600</v>
      </c>
      <c r="BA620" s="1634">
        <f t="shared" si="130"/>
        <v>72006</v>
      </c>
      <c r="BB620" s="1634">
        <f t="shared" si="131"/>
        <v>0</v>
      </c>
    </row>
    <row r="621" spans="1:54" ht="15">
      <c r="A621" s="2456">
        <f t="shared" si="132"/>
        <v>616</v>
      </c>
      <c r="B621" s="2411" t="s">
        <v>3666</v>
      </c>
      <c r="C621" s="2411" t="s">
        <v>742</v>
      </c>
      <c r="D621" s="1611" t="s">
        <v>515</v>
      </c>
      <c r="E621" s="1611" t="s">
        <v>259</v>
      </c>
      <c r="F621" s="1634">
        <v>502</v>
      </c>
      <c r="G621" s="1634">
        <v>502</v>
      </c>
      <c r="H621" s="2431">
        <v>616.28399999999999</v>
      </c>
      <c r="I621" s="2431">
        <v>616.28</v>
      </c>
      <c r="J621" s="2431">
        <v>0.84650000000000003</v>
      </c>
      <c r="K621" s="2431">
        <v>62.55</v>
      </c>
      <c r="L621" s="1634">
        <v>277541</v>
      </c>
      <c r="M621" s="1634">
        <f t="shared" si="120"/>
        <v>266235</v>
      </c>
      <c r="N621" s="1634">
        <f t="shared" si="121"/>
        <v>11306</v>
      </c>
      <c r="O621" s="1634">
        <v>502</v>
      </c>
      <c r="P621" s="2431">
        <v>636.92399999999998</v>
      </c>
      <c r="Q621" s="2431">
        <v>636.91999999999996</v>
      </c>
      <c r="R621" s="2431">
        <v>0.84189999999999998</v>
      </c>
      <c r="S621" s="2431">
        <v>65.260000000000005</v>
      </c>
      <c r="T621" s="1634">
        <v>309244</v>
      </c>
      <c r="U621" s="1634">
        <f t="shared" si="122"/>
        <v>284323</v>
      </c>
      <c r="V621" s="1634">
        <f t="shared" si="123"/>
        <v>24921</v>
      </c>
      <c r="W621" s="2434">
        <v>502</v>
      </c>
      <c r="X621" s="2434">
        <v>627.93999999999994</v>
      </c>
      <c r="Y621" s="2434">
        <v>627.94000000000005</v>
      </c>
      <c r="Z621" s="2434">
        <v>0.83840000000000003</v>
      </c>
      <c r="AA621" s="2434">
        <v>57.39</v>
      </c>
      <c r="AB621" s="2434">
        <v>259483</v>
      </c>
      <c r="AC621" s="1634">
        <f t="shared" si="124"/>
        <v>271270</v>
      </c>
      <c r="AD621" s="1634">
        <f t="shared" si="125"/>
        <v>0</v>
      </c>
      <c r="AE621" s="2434">
        <v>502</v>
      </c>
      <c r="AF621" s="1634">
        <v>578.74</v>
      </c>
      <c r="AG621" s="1634">
        <v>578.74</v>
      </c>
      <c r="AH621" s="1634">
        <v>0.86680000000000001</v>
      </c>
      <c r="AI621" s="1634">
        <v>70.650000000000006</v>
      </c>
      <c r="AJ621" s="1634">
        <v>304221</v>
      </c>
      <c r="AK621" s="1634">
        <f t="shared" si="126"/>
        <v>258350</v>
      </c>
      <c r="AL621" s="1634">
        <f t="shared" si="127"/>
        <v>45871</v>
      </c>
      <c r="AM621" s="1634">
        <v>502</v>
      </c>
      <c r="AN621" s="1634">
        <v>586.61199999999997</v>
      </c>
      <c r="AO621" s="1634">
        <v>586.61</v>
      </c>
      <c r="AP621" s="1634">
        <v>0.89039999999999997</v>
      </c>
      <c r="AQ621" s="2431">
        <v>65.069999999999993</v>
      </c>
      <c r="AR621" s="1634">
        <v>283998</v>
      </c>
      <c r="AS621" s="1634">
        <f t="shared" si="128"/>
        <v>261864</v>
      </c>
      <c r="AT621" s="1634">
        <f t="shared" si="129"/>
        <v>22134</v>
      </c>
      <c r="AU621" s="1634">
        <v>502</v>
      </c>
      <c r="AV621" s="1634">
        <v>590.928</v>
      </c>
      <c r="AW621" s="1634">
        <v>590.92999999999995</v>
      </c>
      <c r="AX621" s="1634">
        <v>0.87909999999999999</v>
      </c>
      <c r="AY621" s="1634">
        <v>67.069999999999993</v>
      </c>
      <c r="AZ621" s="1634">
        <v>285344</v>
      </c>
      <c r="BA621" s="1634">
        <f t="shared" si="130"/>
        <v>255281</v>
      </c>
      <c r="BB621" s="1634">
        <f t="shared" si="131"/>
        <v>30063</v>
      </c>
    </row>
    <row r="622" spans="1:54" ht="15">
      <c r="A622" s="2456">
        <f t="shared" si="132"/>
        <v>617</v>
      </c>
      <c r="B622" s="2411" t="s">
        <v>3667</v>
      </c>
      <c r="C622" s="2411" t="s">
        <v>536</v>
      </c>
      <c r="D622" s="1611" t="s">
        <v>515</v>
      </c>
      <c r="E622" s="1611" t="s">
        <v>259</v>
      </c>
      <c r="F622" s="1634">
        <v>506</v>
      </c>
      <c r="G622" s="1634">
        <v>506</v>
      </c>
      <c r="H622" s="2431">
        <v>484.32</v>
      </c>
      <c r="I622" s="2431">
        <v>484.32</v>
      </c>
      <c r="J622" s="2431">
        <v>0.98299999999999998</v>
      </c>
      <c r="K622" s="2431">
        <v>72.89</v>
      </c>
      <c r="L622" s="1634">
        <v>228750</v>
      </c>
      <c r="M622" s="1634">
        <f t="shared" si="120"/>
        <v>209226</v>
      </c>
      <c r="N622" s="1634">
        <f t="shared" si="121"/>
        <v>19524</v>
      </c>
      <c r="O622" s="1634">
        <v>506</v>
      </c>
      <c r="P622" s="2431">
        <v>478.8</v>
      </c>
      <c r="Q622" s="2431">
        <v>478.8</v>
      </c>
      <c r="R622" s="2431">
        <v>0.97899999999999998</v>
      </c>
      <c r="S622" s="2431">
        <v>65.89</v>
      </c>
      <c r="T622" s="1634">
        <v>257448</v>
      </c>
      <c r="U622" s="1634">
        <f t="shared" si="122"/>
        <v>213736</v>
      </c>
      <c r="V622" s="1634">
        <f t="shared" si="123"/>
        <v>43712</v>
      </c>
      <c r="W622" s="2434">
        <v>506</v>
      </c>
      <c r="X622" s="2434">
        <v>447.36</v>
      </c>
      <c r="Y622" s="2434">
        <v>447.36</v>
      </c>
      <c r="Z622" s="2434">
        <v>0.99439999999999995</v>
      </c>
      <c r="AA622" s="2434">
        <v>51.5</v>
      </c>
      <c r="AB622" s="2434">
        <v>143754</v>
      </c>
      <c r="AC622" s="1634">
        <f t="shared" si="124"/>
        <v>193260</v>
      </c>
      <c r="AD622" s="1634">
        <f t="shared" si="125"/>
        <v>0</v>
      </c>
      <c r="AE622" s="2434">
        <v>506</v>
      </c>
      <c r="AF622" s="1634">
        <v>490.56</v>
      </c>
      <c r="AG622" s="1634">
        <v>490.56</v>
      </c>
      <c r="AH622" s="1634">
        <v>0.99809999999999999</v>
      </c>
      <c r="AI622" s="1634">
        <v>69.03</v>
      </c>
      <c r="AJ622" s="1634">
        <v>284436</v>
      </c>
      <c r="AK622" s="1634">
        <f t="shared" si="126"/>
        <v>218986</v>
      </c>
      <c r="AL622" s="1634">
        <f t="shared" si="127"/>
        <v>65450</v>
      </c>
      <c r="AM622" s="1634">
        <v>506</v>
      </c>
      <c r="AN622" s="1634">
        <v>513.84</v>
      </c>
      <c r="AO622" s="1634">
        <v>513.84</v>
      </c>
      <c r="AP622" s="1634">
        <v>0.99650000000000005</v>
      </c>
      <c r="AQ622" s="2431">
        <v>52.6</v>
      </c>
      <c r="AR622" s="1634">
        <v>201096</v>
      </c>
      <c r="AS622" s="1634">
        <f t="shared" si="128"/>
        <v>229378</v>
      </c>
      <c r="AT622" s="1634">
        <f t="shared" si="129"/>
        <v>0</v>
      </c>
      <c r="AU622" s="1634">
        <v>506</v>
      </c>
      <c r="AV622" s="1634">
        <v>475.20000000000005</v>
      </c>
      <c r="AW622" s="1634">
        <v>475.2</v>
      </c>
      <c r="AX622" s="1634">
        <v>0.99590000000000001</v>
      </c>
      <c r="AY622" s="1634">
        <v>60.36</v>
      </c>
      <c r="AZ622" s="1634">
        <v>206514</v>
      </c>
      <c r="BA622" s="1634">
        <f t="shared" si="130"/>
        <v>205286</v>
      </c>
      <c r="BB622" s="1634">
        <f t="shared" si="131"/>
        <v>1228</v>
      </c>
    </row>
    <row r="623" spans="1:54" ht="15">
      <c r="A623" s="2456">
        <f t="shared" si="132"/>
        <v>618</v>
      </c>
      <c r="B623" s="2411" t="s">
        <v>3668</v>
      </c>
      <c r="C623" s="2411" t="s">
        <v>536</v>
      </c>
      <c r="D623" s="1611" t="s">
        <v>515</v>
      </c>
      <c r="E623" s="1611" t="s">
        <v>259</v>
      </c>
      <c r="F623" s="1634">
        <v>536</v>
      </c>
      <c r="G623" s="1634">
        <v>536</v>
      </c>
      <c r="H623" s="2431">
        <v>47.760000000000005</v>
      </c>
      <c r="I623" s="2431">
        <v>428.8</v>
      </c>
      <c r="J623" s="2431">
        <v>0.99909999999999999</v>
      </c>
      <c r="K623" s="2431">
        <v>42.16</v>
      </c>
      <c r="L623" s="1634">
        <v>14496</v>
      </c>
      <c r="M623" s="1634">
        <f t="shared" si="120"/>
        <v>20632</v>
      </c>
      <c r="N623" s="1634">
        <f t="shared" si="121"/>
        <v>0</v>
      </c>
      <c r="O623" s="1634">
        <v>536</v>
      </c>
      <c r="P623" s="2431">
        <v>44.639999999999993</v>
      </c>
      <c r="Q623" s="2431">
        <v>428.8</v>
      </c>
      <c r="R623" s="2431">
        <v>0.99890000000000001</v>
      </c>
      <c r="S623" s="2431">
        <v>35.93</v>
      </c>
      <c r="T623" s="1634">
        <v>11934</v>
      </c>
      <c r="U623" s="1634">
        <f t="shared" si="122"/>
        <v>19927</v>
      </c>
      <c r="V623" s="1634">
        <f t="shared" si="123"/>
        <v>0</v>
      </c>
      <c r="W623" s="2434">
        <v>536</v>
      </c>
      <c r="X623" s="2434">
        <v>41.28</v>
      </c>
      <c r="Y623" s="2434">
        <v>428.8</v>
      </c>
      <c r="Z623" s="2434">
        <v>0.99970000000000003</v>
      </c>
      <c r="AA623" s="2434">
        <v>36.96</v>
      </c>
      <c r="AB623" s="2434">
        <v>10986</v>
      </c>
      <c r="AC623" s="1634">
        <f t="shared" si="124"/>
        <v>17833</v>
      </c>
      <c r="AD623" s="1634">
        <f t="shared" si="125"/>
        <v>0</v>
      </c>
      <c r="AE623" s="2434">
        <v>536</v>
      </c>
      <c r="AF623" s="1634">
        <v>41.519999999999996</v>
      </c>
      <c r="AG623" s="1634">
        <v>428.8</v>
      </c>
      <c r="AH623" s="1634">
        <v>0.99860000000000004</v>
      </c>
      <c r="AI623" s="1634">
        <v>36.26</v>
      </c>
      <c r="AJ623" s="1634">
        <v>11202</v>
      </c>
      <c r="AK623" s="1634">
        <f t="shared" si="126"/>
        <v>18535</v>
      </c>
      <c r="AL623" s="1634">
        <f t="shared" si="127"/>
        <v>0</v>
      </c>
      <c r="AM623" s="1634">
        <v>536</v>
      </c>
      <c r="AN623" s="1634">
        <v>41.519999999999996</v>
      </c>
      <c r="AO623" s="1634">
        <v>428.8</v>
      </c>
      <c r="AP623" s="1634">
        <v>0.99970000000000003</v>
      </c>
      <c r="AQ623" s="2431">
        <v>36.5</v>
      </c>
      <c r="AR623" s="1634">
        <v>11274</v>
      </c>
      <c r="AS623" s="1634">
        <f t="shared" si="128"/>
        <v>18535</v>
      </c>
      <c r="AT623" s="1634">
        <f t="shared" si="129"/>
        <v>0</v>
      </c>
      <c r="AU623" s="1634">
        <v>536</v>
      </c>
      <c r="AV623" s="1634">
        <v>37.200000000000003</v>
      </c>
      <c r="AW623" s="1634">
        <v>428.8</v>
      </c>
      <c r="AX623" s="1634">
        <v>0.99890000000000001</v>
      </c>
      <c r="AY623" s="1634">
        <v>41.29</v>
      </c>
      <c r="AZ623" s="1634">
        <v>11058</v>
      </c>
      <c r="BA623" s="1634">
        <f t="shared" si="130"/>
        <v>16070</v>
      </c>
      <c r="BB623" s="1634">
        <f t="shared" si="131"/>
        <v>0</v>
      </c>
    </row>
    <row r="624" spans="1:54" ht="15">
      <c r="A624" s="2456">
        <f t="shared" si="132"/>
        <v>619</v>
      </c>
      <c r="B624" s="2411" t="s">
        <v>3198</v>
      </c>
      <c r="C624" s="2411" t="s">
        <v>749</v>
      </c>
      <c r="D624" s="1611" t="s">
        <v>515</v>
      </c>
      <c r="E624" s="1611" t="s">
        <v>259</v>
      </c>
      <c r="F624" s="1634">
        <v>550</v>
      </c>
      <c r="G624" s="1634">
        <v>550</v>
      </c>
      <c r="H624" s="2431">
        <v>87.458399999999997</v>
      </c>
      <c r="I624" s="2431">
        <v>440</v>
      </c>
      <c r="J624" s="2431">
        <v>0.96519999999999995</v>
      </c>
      <c r="K624" s="2431">
        <v>25.03</v>
      </c>
      <c r="L624" s="1634">
        <v>15762</v>
      </c>
      <c r="M624" s="1634">
        <f t="shared" si="120"/>
        <v>37782</v>
      </c>
      <c r="N624" s="1634">
        <f t="shared" si="121"/>
        <v>0</v>
      </c>
      <c r="O624" s="1634">
        <v>550</v>
      </c>
      <c r="P624" s="2431">
        <v>81.580799999999996</v>
      </c>
      <c r="Q624" s="2431">
        <v>440</v>
      </c>
      <c r="R624" s="2431">
        <v>0.97350000000000003</v>
      </c>
      <c r="S624" s="2431">
        <v>30.63</v>
      </c>
      <c r="T624" s="1634">
        <v>18592</v>
      </c>
      <c r="U624" s="1634">
        <f t="shared" si="122"/>
        <v>36418</v>
      </c>
      <c r="V624" s="1634">
        <f t="shared" si="123"/>
        <v>0</v>
      </c>
      <c r="W624" s="2434">
        <v>550</v>
      </c>
      <c r="X624" s="2434">
        <v>67.742400000000004</v>
      </c>
      <c r="Y624" s="2434">
        <v>440</v>
      </c>
      <c r="Z624" s="2434">
        <v>0.97340000000000004</v>
      </c>
      <c r="AA624" s="2434">
        <v>31.84</v>
      </c>
      <c r="AB624" s="2434">
        <v>15532</v>
      </c>
      <c r="AC624" s="1634">
        <f t="shared" si="124"/>
        <v>29265</v>
      </c>
      <c r="AD624" s="1634">
        <f t="shared" si="125"/>
        <v>0</v>
      </c>
      <c r="AE624" s="2434">
        <v>550</v>
      </c>
      <c r="AF624" s="1634">
        <v>67.087199999999996</v>
      </c>
      <c r="AG624" s="1634">
        <v>440</v>
      </c>
      <c r="AH624" s="1634">
        <v>0.97209999999999996</v>
      </c>
      <c r="AI624" s="1634">
        <v>29.22</v>
      </c>
      <c r="AJ624" s="1634">
        <v>14587</v>
      </c>
      <c r="AK624" s="1634">
        <f t="shared" si="126"/>
        <v>29948</v>
      </c>
      <c r="AL624" s="1634">
        <f t="shared" si="127"/>
        <v>0</v>
      </c>
      <c r="AM624" s="1634">
        <v>550</v>
      </c>
      <c r="AN624" s="1634">
        <v>61.819200000000002</v>
      </c>
      <c r="AO624" s="1634">
        <v>440</v>
      </c>
      <c r="AP624" s="1634">
        <v>0.94799999999999995</v>
      </c>
      <c r="AQ624" s="2431">
        <v>28.14</v>
      </c>
      <c r="AR624" s="1634">
        <v>12942</v>
      </c>
      <c r="AS624" s="1634">
        <f t="shared" si="128"/>
        <v>27596</v>
      </c>
      <c r="AT624" s="1634">
        <f t="shared" si="129"/>
        <v>0</v>
      </c>
      <c r="AU624" s="1634">
        <v>550</v>
      </c>
      <c r="AV624" s="1634">
        <v>60.717599999999997</v>
      </c>
      <c r="AW624" s="1634">
        <v>440</v>
      </c>
      <c r="AX624" s="1634">
        <v>0.95069999999999999</v>
      </c>
      <c r="AY624" s="1634">
        <v>25.43</v>
      </c>
      <c r="AZ624" s="1634">
        <v>11119</v>
      </c>
      <c r="BA624" s="1634">
        <f t="shared" si="130"/>
        <v>26230</v>
      </c>
      <c r="BB624" s="1634">
        <f t="shared" si="131"/>
        <v>0</v>
      </c>
    </row>
    <row r="625" spans="1:54" ht="15">
      <c r="A625" s="2456">
        <f t="shared" si="132"/>
        <v>620</v>
      </c>
      <c r="B625" s="2411" t="s">
        <v>741</v>
      </c>
      <c r="C625" s="2411" t="s">
        <v>742</v>
      </c>
      <c r="D625" s="1611" t="s">
        <v>515</v>
      </c>
      <c r="E625" s="1611" t="s">
        <v>259</v>
      </c>
      <c r="F625" s="1634">
        <v>554</v>
      </c>
      <c r="G625" s="1634">
        <v>554</v>
      </c>
      <c r="H625" s="2431">
        <v>235.2</v>
      </c>
      <c r="I625" s="2431">
        <v>443.2</v>
      </c>
      <c r="J625" s="2431">
        <v>0.8266</v>
      </c>
      <c r="K625" s="2431">
        <v>15.91</v>
      </c>
      <c r="L625" s="1634">
        <v>26935</v>
      </c>
      <c r="M625" s="1634">
        <f t="shared" si="120"/>
        <v>101606</v>
      </c>
      <c r="N625" s="1634">
        <f t="shared" si="121"/>
        <v>0</v>
      </c>
      <c r="O625" s="1634">
        <v>554</v>
      </c>
      <c r="P625" s="2431">
        <v>232.4</v>
      </c>
      <c r="Q625" s="2431">
        <v>443.2</v>
      </c>
      <c r="R625" s="2431">
        <v>0.80059999999999998</v>
      </c>
      <c r="S625" s="2431">
        <v>14.89</v>
      </c>
      <c r="T625" s="1634">
        <v>25740</v>
      </c>
      <c r="U625" s="1634">
        <f t="shared" si="122"/>
        <v>103743</v>
      </c>
      <c r="V625" s="1634">
        <f t="shared" si="123"/>
        <v>0</v>
      </c>
      <c r="W625" s="2434">
        <v>554</v>
      </c>
      <c r="X625" s="2434">
        <v>240</v>
      </c>
      <c r="Y625" s="2434">
        <v>443.2</v>
      </c>
      <c r="Z625" s="2434">
        <v>0.79920000000000002</v>
      </c>
      <c r="AA625" s="2434">
        <v>4.51</v>
      </c>
      <c r="AB625" s="2434">
        <v>7795</v>
      </c>
      <c r="AC625" s="1634">
        <f t="shared" si="124"/>
        <v>103680</v>
      </c>
      <c r="AD625" s="1634">
        <f t="shared" si="125"/>
        <v>0</v>
      </c>
      <c r="AE625" s="2434">
        <v>554</v>
      </c>
      <c r="AF625" s="1634">
        <v>239.6</v>
      </c>
      <c r="AG625" s="1634">
        <v>443.2</v>
      </c>
      <c r="AH625" s="1634">
        <v>0.74719999999999998</v>
      </c>
      <c r="AI625" s="1634">
        <v>5.71</v>
      </c>
      <c r="AJ625" s="1634">
        <v>10170</v>
      </c>
      <c r="AK625" s="1634">
        <f t="shared" si="126"/>
        <v>106957</v>
      </c>
      <c r="AL625" s="1634">
        <f t="shared" si="127"/>
        <v>0</v>
      </c>
      <c r="AM625" s="1634">
        <v>554</v>
      </c>
      <c r="AN625" s="1634">
        <v>243.60000000000002</v>
      </c>
      <c r="AO625" s="1634">
        <v>443.2</v>
      </c>
      <c r="AP625" s="1634">
        <v>0.70369999999999999</v>
      </c>
      <c r="AQ625" s="2431">
        <v>4.6100000000000003</v>
      </c>
      <c r="AR625" s="1634">
        <v>8355</v>
      </c>
      <c r="AS625" s="1634">
        <f t="shared" si="128"/>
        <v>108743</v>
      </c>
      <c r="AT625" s="1634">
        <f t="shared" si="129"/>
        <v>0</v>
      </c>
      <c r="AU625" s="1634">
        <v>554</v>
      </c>
      <c r="AV625" s="1634">
        <v>178</v>
      </c>
      <c r="AW625" s="1634">
        <v>443.2</v>
      </c>
      <c r="AX625" s="1634">
        <v>0.68300000000000005</v>
      </c>
      <c r="AY625" s="1634">
        <v>5.23</v>
      </c>
      <c r="AZ625" s="1634">
        <v>6705</v>
      </c>
      <c r="BA625" s="1634">
        <f t="shared" si="130"/>
        <v>76896</v>
      </c>
      <c r="BB625" s="1634">
        <f t="shared" si="131"/>
        <v>0</v>
      </c>
    </row>
    <row r="626" spans="1:54" ht="15">
      <c r="A626" s="2456">
        <f t="shared" si="132"/>
        <v>621</v>
      </c>
      <c r="B626" s="2411" t="s">
        <v>3678</v>
      </c>
      <c r="C626" s="2411" t="s">
        <v>536</v>
      </c>
      <c r="D626" s="1611" t="s">
        <v>515</v>
      </c>
      <c r="E626" s="1611" t="s">
        <v>259</v>
      </c>
      <c r="F626" s="1634">
        <v>555</v>
      </c>
      <c r="G626" s="1634">
        <v>555</v>
      </c>
      <c r="H626" s="2431">
        <v>317.76</v>
      </c>
      <c r="I626" s="2431">
        <v>444</v>
      </c>
      <c r="J626" s="2431">
        <v>0.99870000000000003</v>
      </c>
      <c r="K626" s="2431">
        <v>61.67</v>
      </c>
      <c r="L626" s="1634">
        <v>141084</v>
      </c>
      <c r="M626" s="1634">
        <f t="shared" si="120"/>
        <v>137272</v>
      </c>
      <c r="N626" s="1634">
        <f t="shared" si="121"/>
        <v>3812</v>
      </c>
      <c r="O626" s="1634">
        <v>555</v>
      </c>
      <c r="P626" s="2431">
        <v>384</v>
      </c>
      <c r="Q626" s="2431">
        <v>444</v>
      </c>
      <c r="R626" s="2431">
        <v>0.99770000000000003</v>
      </c>
      <c r="S626" s="2431">
        <v>61.54</v>
      </c>
      <c r="T626" s="1634">
        <v>175806</v>
      </c>
      <c r="U626" s="1634">
        <f t="shared" si="122"/>
        <v>171418</v>
      </c>
      <c r="V626" s="1634">
        <f t="shared" si="123"/>
        <v>4388</v>
      </c>
      <c r="W626" s="2434">
        <v>555</v>
      </c>
      <c r="X626" s="2434">
        <v>351.84000000000003</v>
      </c>
      <c r="Y626" s="2434">
        <v>444</v>
      </c>
      <c r="Z626" s="2434">
        <v>0.99839999999999995</v>
      </c>
      <c r="AA626" s="2434">
        <v>42.19</v>
      </c>
      <c r="AB626" s="2434">
        <v>106872</v>
      </c>
      <c r="AC626" s="1634">
        <f t="shared" si="124"/>
        <v>151995</v>
      </c>
      <c r="AD626" s="1634">
        <f t="shared" si="125"/>
        <v>0</v>
      </c>
      <c r="AE626" s="2434">
        <v>555</v>
      </c>
      <c r="AF626" s="1634">
        <v>326.40000000000003</v>
      </c>
      <c r="AG626" s="1634">
        <v>444</v>
      </c>
      <c r="AH626" s="1634">
        <v>0.99890000000000001</v>
      </c>
      <c r="AI626" s="1634">
        <v>51.72</v>
      </c>
      <c r="AJ626" s="1634">
        <v>125604</v>
      </c>
      <c r="AK626" s="1634">
        <f t="shared" si="126"/>
        <v>145705</v>
      </c>
      <c r="AL626" s="1634">
        <f t="shared" si="127"/>
        <v>0</v>
      </c>
      <c r="AM626" s="1634">
        <v>555</v>
      </c>
      <c r="AN626" s="1634">
        <v>297.12</v>
      </c>
      <c r="AO626" s="1634">
        <v>444</v>
      </c>
      <c r="AP626" s="1634">
        <v>0.99819999999999998</v>
      </c>
      <c r="AQ626" s="2431">
        <v>24.35</v>
      </c>
      <c r="AR626" s="1634">
        <v>53826</v>
      </c>
      <c r="AS626" s="1634">
        <f t="shared" si="128"/>
        <v>132634</v>
      </c>
      <c r="AT626" s="1634">
        <f t="shared" si="129"/>
        <v>0</v>
      </c>
      <c r="AU626" s="1634">
        <v>555</v>
      </c>
      <c r="AV626" s="1634">
        <v>227.04000000000002</v>
      </c>
      <c r="AW626" s="1634">
        <v>444</v>
      </c>
      <c r="AX626" s="1634">
        <v>0.99829999999999997</v>
      </c>
      <c r="AY626" s="1634">
        <v>38.57</v>
      </c>
      <c r="AZ626" s="1634">
        <v>63042</v>
      </c>
      <c r="BA626" s="1634">
        <f t="shared" si="130"/>
        <v>98081</v>
      </c>
      <c r="BB626" s="1634">
        <f t="shared" si="131"/>
        <v>0</v>
      </c>
    </row>
    <row r="627" spans="1:54" ht="15">
      <c r="A627" s="2456">
        <f t="shared" si="132"/>
        <v>622</v>
      </c>
      <c r="B627" s="2411" t="s">
        <v>3679</v>
      </c>
      <c r="C627" s="2411" t="s">
        <v>619</v>
      </c>
      <c r="D627" s="1611" t="s">
        <v>515</v>
      </c>
      <c r="E627" s="1611" t="s">
        <v>259</v>
      </c>
      <c r="F627" s="1634">
        <v>555</v>
      </c>
      <c r="G627" s="1634">
        <v>555</v>
      </c>
      <c r="H627" s="2431">
        <v>788.16000000000008</v>
      </c>
      <c r="I627" s="2431">
        <v>788.16</v>
      </c>
      <c r="J627" s="2431">
        <v>0.76129999999999998</v>
      </c>
      <c r="K627" s="2431">
        <v>28.073825957504393</v>
      </c>
      <c r="L627" s="1634">
        <v>159312</v>
      </c>
      <c r="M627" s="1634">
        <f t="shared" si="120"/>
        <v>340485</v>
      </c>
      <c r="N627" s="1634">
        <f t="shared" si="121"/>
        <v>0</v>
      </c>
      <c r="O627" s="1634">
        <v>555</v>
      </c>
      <c r="P627" s="2431">
        <v>985.44</v>
      </c>
      <c r="Q627" s="2431">
        <v>985.44</v>
      </c>
      <c r="R627" s="2431">
        <v>0.75660000000000005</v>
      </c>
      <c r="S627" s="2431">
        <v>31.007108663429861</v>
      </c>
      <c r="T627" s="1634">
        <v>227334</v>
      </c>
      <c r="U627" s="1634">
        <f t="shared" si="122"/>
        <v>439900</v>
      </c>
      <c r="V627" s="1634">
        <f t="shared" si="123"/>
        <v>0</v>
      </c>
      <c r="W627" s="2434">
        <v>555</v>
      </c>
      <c r="X627" s="2434">
        <v>1094.8799999999999</v>
      </c>
      <c r="Y627" s="2434">
        <v>1094.8800000000001</v>
      </c>
      <c r="Z627" s="2434">
        <v>0.73650000000000004</v>
      </c>
      <c r="AA627" s="2435">
        <v>57.813413342101427</v>
      </c>
      <c r="AB627" s="2434">
        <v>455751</v>
      </c>
      <c r="AC627" s="1634">
        <f t="shared" si="124"/>
        <v>472988</v>
      </c>
      <c r="AD627" s="1634">
        <f t="shared" si="125"/>
        <v>0</v>
      </c>
      <c r="AE627" s="2434">
        <v>555</v>
      </c>
      <c r="AF627" s="1634">
        <v>1037.28</v>
      </c>
      <c r="AG627" s="1634">
        <v>1037.28</v>
      </c>
      <c r="AH627" s="1634">
        <v>0.74270000000000003</v>
      </c>
      <c r="AI627" s="2431">
        <f>+AJ627/(24*31*AF627)*100</f>
        <v>34.576317465530195</v>
      </c>
      <c r="AJ627" s="1634">
        <v>266838</v>
      </c>
      <c r="AK627" s="1634">
        <f t="shared" si="126"/>
        <v>463042</v>
      </c>
      <c r="AL627" s="1634">
        <f t="shared" si="127"/>
        <v>0</v>
      </c>
      <c r="AM627" s="1634">
        <v>555</v>
      </c>
      <c r="AN627" s="1634">
        <v>911.04</v>
      </c>
      <c r="AO627" s="1634">
        <v>911.04</v>
      </c>
      <c r="AP627" s="1634">
        <v>0.75590000000000002</v>
      </c>
      <c r="AQ627" s="2431">
        <f>+AR627/(24*31*AN627)*100</f>
        <v>38.553953227506035</v>
      </c>
      <c r="AR627" s="1634">
        <v>261324</v>
      </c>
      <c r="AS627" s="1634">
        <f t="shared" si="128"/>
        <v>406688</v>
      </c>
      <c r="AT627" s="1634">
        <f t="shared" si="129"/>
        <v>0</v>
      </c>
      <c r="AU627" s="1634">
        <v>555</v>
      </c>
      <c r="AV627" s="1634">
        <v>722.88000000000011</v>
      </c>
      <c r="AW627" s="1634">
        <v>722.88</v>
      </c>
      <c r="AX627" s="1634">
        <v>0.75629999999999997</v>
      </c>
      <c r="AY627" s="2431">
        <f>+AZ627/(24*30*AV627)*100</f>
        <v>46.283615537848597</v>
      </c>
      <c r="AZ627" s="1634">
        <v>240894</v>
      </c>
      <c r="BA627" s="1634">
        <f t="shared" si="130"/>
        <v>312284</v>
      </c>
      <c r="BB627" s="1634">
        <f t="shared" si="131"/>
        <v>0</v>
      </c>
    </row>
    <row r="628" spans="1:54" ht="15">
      <c r="A628" s="2456">
        <f t="shared" si="132"/>
        <v>623</v>
      </c>
      <c r="B628" s="2411" t="s">
        <v>3680</v>
      </c>
      <c r="C628" s="2411" t="s">
        <v>619</v>
      </c>
      <c r="D628" s="1611" t="s">
        <v>515</v>
      </c>
      <c r="E628" s="1611" t="s">
        <v>259</v>
      </c>
      <c r="F628" s="1634">
        <v>555</v>
      </c>
      <c r="G628" s="1634">
        <v>555</v>
      </c>
      <c r="H628" s="2431">
        <v>54.239999999999995</v>
      </c>
      <c r="I628" s="2431">
        <v>444</v>
      </c>
      <c r="J628" s="2431">
        <v>0.99950000000000006</v>
      </c>
      <c r="K628" s="2431">
        <v>38.32</v>
      </c>
      <c r="L628" s="1634">
        <v>14964</v>
      </c>
      <c r="M628" s="1634">
        <f t="shared" si="120"/>
        <v>23432</v>
      </c>
      <c r="N628" s="1634">
        <f t="shared" si="121"/>
        <v>0</v>
      </c>
      <c r="O628" s="1634">
        <v>555</v>
      </c>
      <c r="P628" s="2431">
        <v>266.39999999999998</v>
      </c>
      <c r="Q628" s="2431">
        <v>444</v>
      </c>
      <c r="R628" s="2431">
        <v>0.98640000000000005</v>
      </c>
      <c r="S628" s="2431">
        <v>13.4</v>
      </c>
      <c r="T628" s="1634">
        <v>23994</v>
      </c>
      <c r="U628" s="1634">
        <f t="shared" si="122"/>
        <v>118921</v>
      </c>
      <c r="V628" s="1634">
        <f t="shared" si="123"/>
        <v>0</v>
      </c>
      <c r="W628" s="2434">
        <v>555</v>
      </c>
      <c r="X628" s="2434">
        <v>283.68</v>
      </c>
      <c r="Y628" s="2434">
        <v>555</v>
      </c>
      <c r="Z628" s="2434">
        <v>0.97819999999999996</v>
      </c>
      <c r="AA628" s="2435">
        <v>19.549609889076894</v>
      </c>
      <c r="AB628" s="2434">
        <v>39930</v>
      </c>
      <c r="AC628" s="1634">
        <f t="shared" si="124"/>
        <v>122550</v>
      </c>
      <c r="AD628" s="1634">
        <f t="shared" si="125"/>
        <v>0</v>
      </c>
      <c r="AE628" s="2434">
        <v>555</v>
      </c>
      <c r="AF628" s="1634">
        <v>317.76</v>
      </c>
      <c r="AG628" s="1634">
        <v>555</v>
      </c>
      <c r="AH628" s="1634">
        <v>0.97289999999999999</v>
      </c>
      <c r="AI628" s="2431">
        <f>+AJ628/(24*31*AF628)*100</f>
        <v>17.273129649481856</v>
      </c>
      <c r="AJ628" s="1634">
        <v>40836</v>
      </c>
      <c r="AK628" s="1634">
        <f t="shared" si="126"/>
        <v>141848</v>
      </c>
      <c r="AL628" s="1634">
        <f t="shared" si="127"/>
        <v>0</v>
      </c>
      <c r="AM628" s="1634">
        <v>555</v>
      </c>
      <c r="AN628" s="1634">
        <v>401.76</v>
      </c>
      <c r="AO628" s="1634">
        <v>555</v>
      </c>
      <c r="AP628" s="1634">
        <v>0.97829999999999995</v>
      </c>
      <c r="AQ628" s="2431">
        <f>+AR628/(24*31*AN628)*100</f>
        <v>9.8156819670867534</v>
      </c>
      <c r="AR628" s="1634">
        <v>29340</v>
      </c>
      <c r="AS628" s="1634">
        <f t="shared" si="128"/>
        <v>179346</v>
      </c>
      <c r="AT628" s="1634">
        <f t="shared" si="129"/>
        <v>0</v>
      </c>
      <c r="AU628" s="1634">
        <v>555</v>
      </c>
      <c r="AV628" s="1634">
        <v>281.76</v>
      </c>
      <c r="AW628" s="1634">
        <v>555</v>
      </c>
      <c r="AX628" s="1634">
        <v>0.98670000000000002</v>
      </c>
      <c r="AY628" s="2431">
        <f>+AZ628/(24*30*AV628)*100</f>
        <v>16.530025553662693</v>
      </c>
      <c r="AZ628" s="1634">
        <v>33534</v>
      </c>
      <c r="BA628" s="1634">
        <f t="shared" si="130"/>
        <v>121720</v>
      </c>
      <c r="BB628" s="1634">
        <f t="shared" si="131"/>
        <v>0</v>
      </c>
    </row>
    <row r="629" spans="1:54" ht="15">
      <c r="A629" s="2456">
        <f t="shared" si="132"/>
        <v>624</v>
      </c>
      <c r="B629" s="2411" t="s">
        <v>3846</v>
      </c>
      <c r="C629" s="2411" t="s">
        <v>536</v>
      </c>
      <c r="D629" s="1611" t="s">
        <v>515</v>
      </c>
      <c r="E629" s="1611" t="s">
        <v>259</v>
      </c>
      <c r="F629" s="1634">
        <v>555</v>
      </c>
      <c r="G629" s="1634">
        <v>555</v>
      </c>
      <c r="H629" s="2431">
        <v>321.28919999999999</v>
      </c>
      <c r="I629" s="2431">
        <v>444</v>
      </c>
      <c r="J629" s="2431">
        <v>0.92679999999999996</v>
      </c>
      <c r="K629" s="2431">
        <v>43.28</v>
      </c>
      <c r="L629" s="1634">
        <v>106787</v>
      </c>
      <c r="M629" s="1634">
        <f t="shared" si="120"/>
        <v>138797</v>
      </c>
      <c r="N629" s="1634">
        <f t="shared" si="121"/>
        <v>0</v>
      </c>
      <c r="O629" s="1634">
        <v>555</v>
      </c>
      <c r="P629" s="2431">
        <v>290.82959999999997</v>
      </c>
      <c r="Q629" s="2431">
        <v>444</v>
      </c>
      <c r="R629" s="2431">
        <v>0.99939999999999996</v>
      </c>
      <c r="S629" s="2431">
        <v>56.75</v>
      </c>
      <c r="T629" s="1634">
        <v>122797</v>
      </c>
      <c r="U629" s="1634">
        <f t="shared" si="122"/>
        <v>129826</v>
      </c>
      <c r="V629" s="1634">
        <f t="shared" si="123"/>
        <v>0</v>
      </c>
      <c r="W629" s="2434">
        <v>555</v>
      </c>
      <c r="X629" s="2434">
        <v>313.88399999999996</v>
      </c>
      <c r="Y629" s="2434">
        <v>444</v>
      </c>
      <c r="Z629" s="2434">
        <v>0.99890000000000001</v>
      </c>
      <c r="AA629" s="2434">
        <v>38.28</v>
      </c>
      <c r="AB629" s="2434">
        <v>86521</v>
      </c>
      <c r="AC629" s="1634">
        <f t="shared" si="124"/>
        <v>135598</v>
      </c>
      <c r="AD629" s="1634">
        <f t="shared" si="125"/>
        <v>0</v>
      </c>
      <c r="AE629" s="2434">
        <v>555</v>
      </c>
      <c r="AF629" s="1634">
        <v>268.20359999999999</v>
      </c>
      <c r="AG629" s="1634">
        <v>444</v>
      </c>
      <c r="AH629" s="1634">
        <v>0.99909999999999999</v>
      </c>
      <c r="AI629" s="1634">
        <v>50.11</v>
      </c>
      <c r="AJ629" s="1634">
        <v>99983</v>
      </c>
      <c r="AK629" s="1634">
        <f t="shared" si="126"/>
        <v>119726</v>
      </c>
      <c r="AL629" s="1634">
        <f t="shared" si="127"/>
        <v>0</v>
      </c>
      <c r="AM629" s="1634">
        <v>555</v>
      </c>
      <c r="AN629" s="1634">
        <v>272.78280000000001</v>
      </c>
      <c r="AO629" s="1634">
        <v>444</v>
      </c>
      <c r="AP629" s="1634">
        <v>0.99960000000000004</v>
      </c>
      <c r="AQ629" s="2431">
        <v>44.75</v>
      </c>
      <c r="AR629" s="1634">
        <v>90828</v>
      </c>
      <c r="AS629" s="1634">
        <f t="shared" si="128"/>
        <v>121770</v>
      </c>
      <c r="AT629" s="1634">
        <f t="shared" si="129"/>
        <v>0</v>
      </c>
      <c r="AU629" s="1634">
        <v>555</v>
      </c>
      <c r="AV629" s="1634">
        <v>298.7559</v>
      </c>
      <c r="AW629" s="1634">
        <v>444</v>
      </c>
      <c r="AX629" s="1634">
        <v>0.99970000000000003</v>
      </c>
      <c r="AY629" s="1634">
        <v>40.19</v>
      </c>
      <c r="AZ629" s="1634">
        <v>83576</v>
      </c>
      <c r="BA629" s="1634">
        <f t="shared" si="130"/>
        <v>129063</v>
      </c>
      <c r="BB629" s="1634">
        <f t="shared" si="131"/>
        <v>0</v>
      </c>
    </row>
    <row r="630" spans="1:54" ht="15">
      <c r="A630" s="2456">
        <f t="shared" si="132"/>
        <v>625</v>
      </c>
      <c r="B630" s="2411" t="s">
        <v>3681</v>
      </c>
      <c r="C630" s="2411" t="s">
        <v>536</v>
      </c>
      <c r="D630" s="1611" t="s">
        <v>515</v>
      </c>
      <c r="E630" s="1611" t="s">
        <v>259</v>
      </c>
      <c r="F630" s="1634">
        <v>555</v>
      </c>
      <c r="G630" s="1634">
        <v>555</v>
      </c>
      <c r="H630" s="2431">
        <v>147.91999999999999</v>
      </c>
      <c r="I630" s="2431">
        <v>444</v>
      </c>
      <c r="J630" s="2431">
        <v>0.97940000000000005</v>
      </c>
      <c r="K630" s="2431">
        <v>34.75</v>
      </c>
      <c r="L630" s="1634">
        <v>37009</v>
      </c>
      <c r="M630" s="1634">
        <f t="shared" si="120"/>
        <v>63901</v>
      </c>
      <c r="N630" s="1634">
        <f t="shared" si="121"/>
        <v>0</v>
      </c>
      <c r="O630" s="1634">
        <v>555</v>
      </c>
      <c r="P630" s="2431">
        <v>124.032</v>
      </c>
      <c r="Q630" s="2431">
        <v>444</v>
      </c>
      <c r="R630" s="2431">
        <v>0.98050000000000004</v>
      </c>
      <c r="S630" s="2431">
        <v>29.72</v>
      </c>
      <c r="T630" s="1634">
        <v>27421</v>
      </c>
      <c r="U630" s="1634">
        <f t="shared" si="122"/>
        <v>55368</v>
      </c>
      <c r="V630" s="1634">
        <f t="shared" si="123"/>
        <v>0</v>
      </c>
      <c r="W630" s="2434">
        <v>555</v>
      </c>
      <c r="X630" s="2434">
        <v>128.00399999999999</v>
      </c>
      <c r="Y630" s="2434">
        <v>444</v>
      </c>
      <c r="Z630" s="2434">
        <v>0.97560000000000002</v>
      </c>
      <c r="AA630" s="2434">
        <v>30.54</v>
      </c>
      <c r="AB630" s="2434">
        <v>28148</v>
      </c>
      <c r="AC630" s="1634">
        <f t="shared" si="124"/>
        <v>55298</v>
      </c>
      <c r="AD630" s="1634">
        <f t="shared" si="125"/>
        <v>0</v>
      </c>
      <c r="AE630" s="2434">
        <v>555</v>
      </c>
      <c r="AF630" s="1634">
        <v>128.03200000000001</v>
      </c>
      <c r="AG630" s="1634">
        <v>444</v>
      </c>
      <c r="AH630" s="1634">
        <v>0.98240000000000005</v>
      </c>
      <c r="AI630" s="1634">
        <v>34.06</v>
      </c>
      <c r="AJ630" s="1634">
        <v>32445</v>
      </c>
      <c r="AK630" s="1634">
        <f t="shared" si="126"/>
        <v>57153</v>
      </c>
      <c r="AL630" s="1634">
        <f t="shared" si="127"/>
        <v>0</v>
      </c>
      <c r="AM630" s="1634">
        <v>555</v>
      </c>
      <c r="AN630" s="1634">
        <v>132.22</v>
      </c>
      <c r="AO630" s="1634">
        <v>444</v>
      </c>
      <c r="AP630" s="1634">
        <v>0.98080000000000001</v>
      </c>
      <c r="AQ630" s="2431">
        <v>25.14</v>
      </c>
      <c r="AR630" s="1634">
        <v>24726</v>
      </c>
      <c r="AS630" s="1634">
        <f t="shared" si="128"/>
        <v>59023</v>
      </c>
      <c r="AT630" s="1634">
        <f t="shared" si="129"/>
        <v>0</v>
      </c>
      <c r="AU630" s="1634">
        <v>555</v>
      </c>
      <c r="AV630" s="1634">
        <v>118.11999999999999</v>
      </c>
      <c r="AW630" s="1634">
        <v>444</v>
      </c>
      <c r="AX630" s="1634">
        <v>0.97440000000000004</v>
      </c>
      <c r="AY630" s="2431">
        <f>+AZ630/(24*30*AV630)*100</f>
        <v>0</v>
      </c>
      <c r="AZ630" s="1634">
        <v>0</v>
      </c>
      <c r="BA630" s="1634">
        <f t="shared" si="130"/>
        <v>51028</v>
      </c>
      <c r="BB630" s="1634">
        <f t="shared" si="131"/>
        <v>0</v>
      </c>
    </row>
    <row r="631" spans="1:54" ht="15">
      <c r="A631" s="2456">
        <f t="shared" si="132"/>
        <v>626</v>
      </c>
      <c r="B631" s="2411" t="s">
        <v>3682</v>
      </c>
      <c r="C631" s="2411" t="s">
        <v>627</v>
      </c>
      <c r="D631" s="1611" t="s">
        <v>515</v>
      </c>
      <c r="E631" s="1611" t="s">
        <v>259</v>
      </c>
      <c r="F631" s="1634">
        <v>555</v>
      </c>
      <c r="G631" s="1634">
        <v>555</v>
      </c>
      <c r="H631" s="2431">
        <v>104.4</v>
      </c>
      <c r="I631" s="2431">
        <v>555</v>
      </c>
      <c r="J631" s="2431">
        <v>0.9748</v>
      </c>
      <c r="K631" s="2431">
        <v>45.977011494252871</v>
      </c>
      <c r="L631" s="1634">
        <v>34560</v>
      </c>
      <c r="M631" s="1634">
        <f t="shared" si="120"/>
        <v>45101</v>
      </c>
      <c r="N631" s="1634">
        <f t="shared" si="121"/>
        <v>0</v>
      </c>
      <c r="O631" s="1634">
        <v>555</v>
      </c>
      <c r="P631" s="2431">
        <v>106.8</v>
      </c>
      <c r="Q631" s="2431">
        <v>555</v>
      </c>
      <c r="R631" s="2431">
        <v>0.9788</v>
      </c>
      <c r="S631" s="2431">
        <v>41.927177721396639</v>
      </c>
      <c r="T631" s="1634">
        <v>33315</v>
      </c>
      <c r="U631" s="1634">
        <f t="shared" si="122"/>
        <v>47676</v>
      </c>
      <c r="V631" s="1634">
        <f t="shared" si="123"/>
        <v>0</v>
      </c>
      <c r="W631" s="2434">
        <v>555</v>
      </c>
      <c r="X631" s="2434">
        <v>98.4</v>
      </c>
      <c r="Y631" s="2434">
        <v>555</v>
      </c>
      <c r="Z631" s="2434">
        <v>0.98009999999999997</v>
      </c>
      <c r="AA631" s="2435">
        <v>48.992208672086726</v>
      </c>
      <c r="AB631" s="2434">
        <v>34710</v>
      </c>
      <c r="AC631" s="1634">
        <f t="shared" si="124"/>
        <v>42509</v>
      </c>
      <c r="AD631" s="1634">
        <f t="shared" si="125"/>
        <v>0</v>
      </c>
      <c r="AE631" s="2434">
        <v>555</v>
      </c>
      <c r="AF631" s="1634">
        <v>66</v>
      </c>
      <c r="AG631" s="1634">
        <v>555</v>
      </c>
      <c r="AH631" s="1634">
        <v>0.95840000000000003</v>
      </c>
      <c r="AI631" s="2431">
        <f>+AJ631/(24*31*AF631)*100</f>
        <v>52.938660801564033</v>
      </c>
      <c r="AJ631" s="1634">
        <v>25995</v>
      </c>
      <c r="AK631" s="1634">
        <f t="shared" si="126"/>
        <v>29462</v>
      </c>
      <c r="AL631" s="1634">
        <f t="shared" si="127"/>
        <v>0</v>
      </c>
      <c r="AM631" s="1634">
        <v>555</v>
      </c>
      <c r="AN631" s="1634">
        <v>66</v>
      </c>
      <c r="AO631" s="1634">
        <v>555</v>
      </c>
      <c r="AP631" s="1634">
        <v>0.95689999999999997</v>
      </c>
      <c r="AQ631" s="2435">
        <f>+AR631/(24*31*AN631)*100</f>
        <v>51.105816226783972</v>
      </c>
      <c r="AR631" s="1634">
        <v>25095</v>
      </c>
      <c r="AS631" s="1634">
        <f t="shared" si="128"/>
        <v>29462</v>
      </c>
      <c r="AT631" s="1634">
        <f t="shared" si="129"/>
        <v>0</v>
      </c>
      <c r="AU631" s="1634">
        <v>555</v>
      </c>
      <c r="AV631" s="1634">
        <v>79.2</v>
      </c>
      <c r="AW631" s="1634">
        <v>555</v>
      </c>
      <c r="AX631" s="1634">
        <v>0.96050000000000002</v>
      </c>
      <c r="AY631" s="2431">
        <f>+AZ631/(24*30*AV631)*100</f>
        <v>46.006944444444443</v>
      </c>
      <c r="AZ631" s="1634">
        <v>26235</v>
      </c>
      <c r="BA631" s="1634">
        <f t="shared" si="130"/>
        <v>34214</v>
      </c>
      <c r="BB631" s="1634">
        <f t="shared" si="131"/>
        <v>0</v>
      </c>
    </row>
    <row r="632" spans="1:54" ht="15">
      <c r="A632" s="2456">
        <f t="shared" si="132"/>
        <v>627</v>
      </c>
      <c r="B632" s="2411" t="s">
        <v>3847</v>
      </c>
      <c r="C632" s="2411" t="s">
        <v>627</v>
      </c>
      <c r="D632" s="1611" t="s">
        <v>515</v>
      </c>
      <c r="E632" s="1611" t="s">
        <v>259</v>
      </c>
      <c r="F632" s="1634">
        <v>555</v>
      </c>
      <c r="G632" s="1634">
        <v>555</v>
      </c>
      <c r="H632" s="2431">
        <v>160.32</v>
      </c>
      <c r="I632" s="2431">
        <v>555</v>
      </c>
      <c r="J632" s="2431">
        <v>1</v>
      </c>
      <c r="K632" s="2431">
        <v>37.404357950765139</v>
      </c>
      <c r="L632" s="1634">
        <v>43176</v>
      </c>
      <c r="M632" s="1634">
        <f t="shared" si="120"/>
        <v>69258</v>
      </c>
      <c r="N632" s="1634">
        <f t="shared" si="121"/>
        <v>0</v>
      </c>
      <c r="O632" s="1634">
        <v>555</v>
      </c>
      <c r="P632" s="2431">
        <v>149.76</v>
      </c>
      <c r="Q632" s="2431">
        <v>555</v>
      </c>
      <c r="R632" s="2431">
        <v>0.99980000000000002</v>
      </c>
      <c r="S632" s="2431">
        <v>42.869666735594159</v>
      </c>
      <c r="T632" s="1634">
        <v>47766</v>
      </c>
      <c r="U632" s="1634">
        <f t="shared" si="122"/>
        <v>66853</v>
      </c>
      <c r="V632" s="1634">
        <f t="shared" si="123"/>
        <v>0</v>
      </c>
      <c r="W632" s="2434">
        <v>555</v>
      </c>
      <c r="X632" s="2434">
        <v>150.72</v>
      </c>
      <c r="Y632" s="2434">
        <v>555</v>
      </c>
      <c r="Z632" s="2434">
        <v>0.99980000000000002</v>
      </c>
      <c r="AA632" s="2435">
        <v>42.06475583864119</v>
      </c>
      <c r="AB632" s="2434">
        <v>45648</v>
      </c>
      <c r="AC632" s="1634">
        <f t="shared" si="124"/>
        <v>65111</v>
      </c>
      <c r="AD632" s="1634">
        <f t="shared" si="125"/>
        <v>0</v>
      </c>
      <c r="AE632" s="2434">
        <v>555</v>
      </c>
      <c r="AF632" s="1634">
        <v>117.12</v>
      </c>
      <c r="AG632" s="1634">
        <v>555</v>
      </c>
      <c r="AH632" s="1634">
        <v>1.0001</v>
      </c>
      <c r="AI632" s="2431">
        <f>+AJ632/(24*31*AF632)*100</f>
        <v>39.496298254891592</v>
      </c>
      <c r="AJ632" s="1634">
        <v>34416</v>
      </c>
      <c r="AK632" s="1634">
        <f t="shared" si="126"/>
        <v>52282</v>
      </c>
      <c r="AL632" s="1634">
        <f t="shared" si="127"/>
        <v>0</v>
      </c>
      <c r="AM632" s="1634">
        <v>555</v>
      </c>
      <c r="AN632" s="1634">
        <v>108</v>
      </c>
      <c r="AO632" s="1634">
        <v>555</v>
      </c>
      <c r="AP632" s="1634">
        <v>1</v>
      </c>
      <c r="AQ632" s="2435">
        <f>+AR632/(24*31*AN632)*100</f>
        <v>41.457586618876938</v>
      </c>
      <c r="AR632" s="1634">
        <v>33312</v>
      </c>
      <c r="AS632" s="1634">
        <f t="shared" si="128"/>
        <v>48211</v>
      </c>
      <c r="AT632" s="1634">
        <f t="shared" si="129"/>
        <v>0</v>
      </c>
      <c r="AU632" s="1634">
        <v>555</v>
      </c>
      <c r="AV632" s="1634">
        <v>120.48</v>
      </c>
      <c r="AW632" s="1634">
        <v>555</v>
      </c>
      <c r="AX632" s="1634">
        <v>1</v>
      </c>
      <c r="AY632" s="2431">
        <f>+AZ632/(24*30*AV632)*100</f>
        <v>40.76748561310314</v>
      </c>
      <c r="AZ632" s="1634">
        <v>35364</v>
      </c>
      <c r="BA632" s="1634">
        <f t="shared" si="130"/>
        <v>52047</v>
      </c>
      <c r="BB632" s="1634">
        <f t="shared" si="131"/>
        <v>0</v>
      </c>
    </row>
    <row r="633" spans="1:54" ht="15">
      <c r="A633" s="2456">
        <f t="shared" si="132"/>
        <v>628</v>
      </c>
      <c r="B633" s="2411" t="s">
        <v>3696</v>
      </c>
      <c r="C633" s="2411" t="s">
        <v>536</v>
      </c>
      <c r="D633" s="1611" t="s">
        <v>515</v>
      </c>
      <c r="E633" s="1611" t="s">
        <v>259</v>
      </c>
      <c r="F633" s="1634">
        <v>555</v>
      </c>
      <c r="G633" s="1634">
        <v>555</v>
      </c>
      <c r="H633" s="2431">
        <v>15.360000000000001</v>
      </c>
      <c r="I633" s="2431">
        <v>444</v>
      </c>
      <c r="J633" s="2431">
        <v>1</v>
      </c>
      <c r="K633" s="2431">
        <v>14.03</v>
      </c>
      <c r="L633" s="1634">
        <v>1758</v>
      </c>
      <c r="M633" s="1634">
        <f t="shared" si="120"/>
        <v>6636</v>
      </c>
      <c r="N633" s="1634">
        <f t="shared" si="121"/>
        <v>0</v>
      </c>
      <c r="O633" s="1634">
        <v>555</v>
      </c>
      <c r="P633" s="2431">
        <v>9.6</v>
      </c>
      <c r="Q633" s="2431">
        <v>444</v>
      </c>
      <c r="R633" s="2431">
        <v>1</v>
      </c>
      <c r="S633" s="2431">
        <v>33.85</v>
      </c>
      <c r="T633" s="1634">
        <v>2418</v>
      </c>
      <c r="U633" s="1634">
        <f t="shared" si="122"/>
        <v>4285</v>
      </c>
      <c r="V633" s="1634">
        <f t="shared" si="123"/>
        <v>0</v>
      </c>
      <c r="W633" s="2434">
        <v>555</v>
      </c>
      <c r="X633" s="2434">
        <v>8.64</v>
      </c>
      <c r="Y633" s="2434">
        <v>444</v>
      </c>
      <c r="Z633" s="2434">
        <v>1</v>
      </c>
      <c r="AA633" s="2434">
        <v>30.38</v>
      </c>
      <c r="AB633" s="2434">
        <v>1890</v>
      </c>
      <c r="AC633" s="1634">
        <f t="shared" si="124"/>
        <v>3732</v>
      </c>
      <c r="AD633" s="1634">
        <f t="shared" si="125"/>
        <v>0</v>
      </c>
      <c r="AE633" s="2434">
        <v>555</v>
      </c>
      <c r="AF633" s="1634">
        <v>131.52000000000001</v>
      </c>
      <c r="AG633" s="1634">
        <v>444</v>
      </c>
      <c r="AH633" s="1634">
        <v>0.97550000000000003</v>
      </c>
      <c r="AI633" s="1634">
        <v>2.76</v>
      </c>
      <c r="AJ633" s="1634">
        <v>2700</v>
      </c>
      <c r="AK633" s="1634">
        <f t="shared" si="126"/>
        <v>58711</v>
      </c>
      <c r="AL633" s="1634">
        <f t="shared" si="127"/>
        <v>0</v>
      </c>
      <c r="AM633" s="1634">
        <v>555</v>
      </c>
      <c r="AN633" s="1634">
        <v>8.16</v>
      </c>
      <c r="AO633" s="1634">
        <v>444</v>
      </c>
      <c r="AP633" s="1634">
        <v>1</v>
      </c>
      <c r="AQ633" s="2431">
        <v>28.45</v>
      </c>
      <c r="AR633" s="1634">
        <v>780</v>
      </c>
      <c r="AS633" s="1634">
        <f t="shared" si="128"/>
        <v>3643</v>
      </c>
      <c r="AT633" s="1634">
        <f t="shared" si="129"/>
        <v>0</v>
      </c>
      <c r="AU633" s="1634">
        <v>555</v>
      </c>
      <c r="AV633" s="1634">
        <v>0.48000000000000004</v>
      </c>
      <c r="AW633" s="1634">
        <v>444</v>
      </c>
      <c r="AX633" s="1634">
        <v>1</v>
      </c>
      <c r="AY633" s="1634">
        <v>10.65</v>
      </c>
      <c r="AZ633" s="1634">
        <v>54</v>
      </c>
      <c r="BA633" s="1634">
        <f t="shared" si="130"/>
        <v>207</v>
      </c>
      <c r="BB633" s="1634">
        <f t="shared" si="131"/>
        <v>0</v>
      </c>
    </row>
    <row r="634" spans="1:54" ht="15">
      <c r="A634" s="2456">
        <f t="shared" si="132"/>
        <v>629</v>
      </c>
      <c r="B634" s="2411" t="s">
        <v>3687</v>
      </c>
      <c r="C634" s="2411" t="s">
        <v>536</v>
      </c>
      <c r="D634" s="1611" t="s">
        <v>515</v>
      </c>
      <c r="E634" s="1611" t="s">
        <v>259</v>
      </c>
      <c r="F634" s="1634">
        <v>555</v>
      </c>
      <c r="G634" s="1634">
        <v>555</v>
      </c>
      <c r="H634" s="2431">
        <v>295.92</v>
      </c>
      <c r="I634" s="2431">
        <v>444</v>
      </c>
      <c r="J634" s="2431">
        <v>0.999</v>
      </c>
      <c r="K634" s="2431">
        <v>27.56</v>
      </c>
      <c r="L634" s="1634">
        <v>58716</v>
      </c>
      <c r="M634" s="1634">
        <f t="shared" si="120"/>
        <v>127837</v>
      </c>
      <c r="N634" s="1634">
        <f t="shared" si="121"/>
        <v>0</v>
      </c>
      <c r="O634" s="1634">
        <v>555</v>
      </c>
      <c r="P634" s="2431">
        <v>282.48</v>
      </c>
      <c r="Q634" s="2431">
        <v>444</v>
      </c>
      <c r="R634" s="2431">
        <v>0.98509999999999998</v>
      </c>
      <c r="S634" s="2431">
        <v>9.7200000000000006</v>
      </c>
      <c r="T634" s="1634">
        <v>20421</v>
      </c>
      <c r="U634" s="1634">
        <f t="shared" si="122"/>
        <v>126099</v>
      </c>
      <c r="V634" s="1634">
        <f t="shared" si="123"/>
        <v>0</v>
      </c>
      <c r="W634" s="2434">
        <v>555</v>
      </c>
      <c r="X634" s="2434">
        <v>247.68</v>
      </c>
      <c r="Y634" s="2434">
        <v>444</v>
      </c>
      <c r="Z634" s="2434">
        <v>0.97850000000000004</v>
      </c>
      <c r="AA634" s="2434">
        <v>24.73</v>
      </c>
      <c r="AB634" s="2434">
        <v>44097</v>
      </c>
      <c r="AC634" s="1634">
        <f t="shared" si="124"/>
        <v>106998</v>
      </c>
      <c r="AD634" s="1634">
        <f t="shared" si="125"/>
        <v>0</v>
      </c>
      <c r="AE634" s="2434">
        <v>555</v>
      </c>
      <c r="AF634" s="1634">
        <v>249.12</v>
      </c>
      <c r="AG634" s="1634">
        <v>444</v>
      </c>
      <c r="AH634" s="1634">
        <v>0.9597</v>
      </c>
      <c r="AI634" s="1634">
        <v>8.64</v>
      </c>
      <c r="AJ634" s="1634">
        <v>16014</v>
      </c>
      <c r="AK634" s="1634">
        <f t="shared" si="126"/>
        <v>111207</v>
      </c>
      <c r="AL634" s="1634">
        <f t="shared" si="127"/>
        <v>0</v>
      </c>
      <c r="AM634" s="1634">
        <v>555</v>
      </c>
      <c r="AN634" s="1634">
        <v>181.2</v>
      </c>
      <c r="AO634" s="1634">
        <v>444</v>
      </c>
      <c r="AP634" s="1634">
        <v>0.99819999999999998</v>
      </c>
      <c r="AQ634" s="2431">
        <v>10.33</v>
      </c>
      <c r="AR634" s="1634">
        <v>13923</v>
      </c>
      <c r="AS634" s="1634">
        <f t="shared" si="128"/>
        <v>80888</v>
      </c>
      <c r="AT634" s="1634">
        <f t="shared" si="129"/>
        <v>0</v>
      </c>
      <c r="AU634" s="1634">
        <v>555</v>
      </c>
      <c r="AV634" s="1634">
        <v>91.92</v>
      </c>
      <c r="AW634" s="1634">
        <v>444</v>
      </c>
      <c r="AX634" s="1634">
        <v>0.99139999999999995</v>
      </c>
      <c r="AY634" s="1634">
        <v>10.59</v>
      </c>
      <c r="AZ634" s="1634">
        <v>7011</v>
      </c>
      <c r="BA634" s="1634">
        <f t="shared" si="130"/>
        <v>39709</v>
      </c>
      <c r="BB634" s="1634">
        <f t="shared" si="131"/>
        <v>0</v>
      </c>
    </row>
    <row r="635" spans="1:54" ht="15">
      <c r="A635" s="2456">
        <f t="shared" si="132"/>
        <v>630</v>
      </c>
      <c r="B635" s="2411" t="s">
        <v>3685</v>
      </c>
      <c r="C635" s="2411" t="s">
        <v>536</v>
      </c>
      <c r="D635" s="1611" t="s">
        <v>515</v>
      </c>
      <c r="E635" s="1611" t="s">
        <v>259</v>
      </c>
      <c r="F635" s="1634">
        <v>555</v>
      </c>
      <c r="G635" s="1634">
        <v>555</v>
      </c>
      <c r="H635" s="2431">
        <v>270.24</v>
      </c>
      <c r="I635" s="2431">
        <v>444</v>
      </c>
      <c r="J635" s="2431">
        <v>0.98429999999999995</v>
      </c>
      <c r="K635" s="2431">
        <v>34.18</v>
      </c>
      <c r="L635" s="1634">
        <v>66504</v>
      </c>
      <c r="M635" s="1634">
        <f t="shared" si="120"/>
        <v>116744</v>
      </c>
      <c r="N635" s="1634">
        <f t="shared" si="121"/>
        <v>0</v>
      </c>
      <c r="O635" s="1634">
        <v>555</v>
      </c>
      <c r="P635" s="2431">
        <v>273.60000000000002</v>
      </c>
      <c r="Q635" s="2431">
        <v>444</v>
      </c>
      <c r="R635" s="2431">
        <v>0.96189999999999998</v>
      </c>
      <c r="S635" s="2431">
        <v>22.67</v>
      </c>
      <c r="T635" s="1634">
        <v>46143</v>
      </c>
      <c r="U635" s="1634">
        <f t="shared" si="122"/>
        <v>122135</v>
      </c>
      <c r="V635" s="1634">
        <f t="shared" si="123"/>
        <v>0</v>
      </c>
      <c r="W635" s="2434">
        <v>555</v>
      </c>
      <c r="X635" s="2434">
        <v>159.84</v>
      </c>
      <c r="Y635" s="2434">
        <v>444</v>
      </c>
      <c r="Z635" s="2434">
        <v>0.76239999999999997</v>
      </c>
      <c r="AA635" s="2434">
        <v>4.3899999999999997</v>
      </c>
      <c r="AB635" s="2434">
        <v>5052</v>
      </c>
      <c r="AC635" s="1634">
        <f t="shared" si="124"/>
        <v>69051</v>
      </c>
      <c r="AD635" s="1634">
        <f t="shared" si="125"/>
        <v>0</v>
      </c>
      <c r="AE635" s="2434">
        <v>555</v>
      </c>
      <c r="AF635" s="1634">
        <v>207.12</v>
      </c>
      <c r="AG635" s="1634">
        <v>444</v>
      </c>
      <c r="AH635" s="1634">
        <v>0.56179999999999997</v>
      </c>
      <c r="AI635" s="1634">
        <v>4.6100000000000003</v>
      </c>
      <c r="AJ635" s="1634">
        <v>7101</v>
      </c>
      <c r="AK635" s="1634">
        <f t="shared" si="126"/>
        <v>92458</v>
      </c>
      <c r="AL635" s="1634">
        <f t="shared" si="127"/>
        <v>0</v>
      </c>
      <c r="AM635" s="1634">
        <v>555</v>
      </c>
      <c r="AN635" s="1634">
        <v>121.44</v>
      </c>
      <c r="AO635" s="1634">
        <v>444</v>
      </c>
      <c r="AP635" s="1634">
        <v>0.49759999999999999</v>
      </c>
      <c r="AQ635" s="2431">
        <v>9.85</v>
      </c>
      <c r="AR635" s="1634">
        <v>8898</v>
      </c>
      <c r="AS635" s="1634">
        <f t="shared" si="128"/>
        <v>54211</v>
      </c>
      <c r="AT635" s="1634">
        <f t="shared" si="129"/>
        <v>0</v>
      </c>
      <c r="AU635" s="1634">
        <v>555</v>
      </c>
      <c r="AV635" s="1634">
        <v>28.32</v>
      </c>
      <c r="AW635" s="1634">
        <v>444</v>
      </c>
      <c r="AX635" s="1634">
        <v>0.45579999999999998</v>
      </c>
      <c r="AY635" s="1634">
        <v>41.28</v>
      </c>
      <c r="AZ635" s="1634">
        <v>8418</v>
      </c>
      <c r="BA635" s="1634">
        <f t="shared" si="130"/>
        <v>12234</v>
      </c>
      <c r="BB635" s="1634">
        <f t="shared" si="131"/>
        <v>0</v>
      </c>
    </row>
    <row r="636" spans="1:54" ht="15">
      <c r="A636" s="2456">
        <f t="shared" si="132"/>
        <v>631</v>
      </c>
      <c r="B636" s="2411" t="s">
        <v>3686</v>
      </c>
      <c r="C636" s="2411" t="s">
        <v>536</v>
      </c>
      <c r="D636" s="1611" t="s">
        <v>515</v>
      </c>
      <c r="E636" s="1611" t="s">
        <v>259</v>
      </c>
      <c r="F636" s="1634">
        <v>555</v>
      </c>
      <c r="G636" s="1634">
        <v>555</v>
      </c>
      <c r="H636" s="2431">
        <v>161.28</v>
      </c>
      <c r="I636" s="2431">
        <v>444</v>
      </c>
      <c r="J636" s="2431">
        <v>0.97809999999999997</v>
      </c>
      <c r="K636" s="2431">
        <v>21.98</v>
      </c>
      <c r="L636" s="1634">
        <v>25524</v>
      </c>
      <c r="M636" s="1634">
        <f t="shared" si="120"/>
        <v>69673</v>
      </c>
      <c r="N636" s="1634">
        <f t="shared" si="121"/>
        <v>0</v>
      </c>
      <c r="O636" s="1634">
        <v>555</v>
      </c>
      <c r="P636" s="2431">
        <v>245.15999999999997</v>
      </c>
      <c r="Q636" s="2431">
        <v>444</v>
      </c>
      <c r="R636" s="2431">
        <v>0.96750000000000003</v>
      </c>
      <c r="S636" s="2431">
        <v>17.62</v>
      </c>
      <c r="T636" s="1634">
        <v>32130</v>
      </c>
      <c r="U636" s="1634">
        <f t="shared" si="122"/>
        <v>109439</v>
      </c>
      <c r="V636" s="1634">
        <f t="shared" si="123"/>
        <v>0</v>
      </c>
      <c r="W636" s="2434">
        <v>555</v>
      </c>
      <c r="X636" s="2434">
        <v>168.48000000000002</v>
      </c>
      <c r="Y636" s="2434">
        <v>444</v>
      </c>
      <c r="Z636" s="2434">
        <v>0.96189999999999998</v>
      </c>
      <c r="AA636" s="2434">
        <v>15.99</v>
      </c>
      <c r="AB636" s="2434">
        <v>19400</v>
      </c>
      <c r="AC636" s="1634">
        <f t="shared" si="124"/>
        <v>72783</v>
      </c>
      <c r="AD636" s="1634">
        <f t="shared" si="125"/>
        <v>0</v>
      </c>
      <c r="AE636" s="2434">
        <v>555</v>
      </c>
      <c r="AF636" s="1634">
        <v>162.36000000000001</v>
      </c>
      <c r="AG636" s="1634">
        <v>444</v>
      </c>
      <c r="AH636" s="1634">
        <v>0.98240000000000005</v>
      </c>
      <c r="AI636" s="1634">
        <v>22.13</v>
      </c>
      <c r="AJ636" s="1634">
        <v>26730</v>
      </c>
      <c r="AK636" s="1634">
        <f t="shared" si="126"/>
        <v>72478</v>
      </c>
      <c r="AL636" s="1634">
        <f t="shared" si="127"/>
        <v>0</v>
      </c>
      <c r="AM636" s="1634">
        <v>555</v>
      </c>
      <c r="AN636" s="1634">
        <v>154.44</v>
      </c>
      <c r="AO636" s="1634">
        <v>444</v>
      </c>
      <c r="AP636" s="1634">
        <v>0.98019999999999996</v>
      </c>
      <c r="AQ636" s="2431">
        <v>22.39</v>
      </c>
      <c r="AR636" s="1634">
        <v>25727</v>
      </c>
      <c r="AS636" s="1634">
        <f t="shared" si="128"/>
        <v>68942</v>
      </c>
      <c r="AT636" s="1634">
        <f t="shared" si="129"/>
        <v>0</v>
      </c>
      <c r="AU636" s="1634">
        <v>555</v>
      </c>
      <c r="AV636" s="1634">
        <v>160.56</v>
      </c>
      <c r="AW636" s="1634">
        <v>444</v>
      </c>
      <c r="AX636" s="1634">
        <v>0.98350000000000004</v>
      </c>
      <c r="AY636" s="1634">
        <v>23.41</v>
      </c>
      <c r="AZ636" s="1634">
        <v>27068</v>
      </c>
      <c r="BA636" s="1634">
        <f t="shared" si="130"/>
        <v>69362</v>
      </c>
      <c r="BB636" s="1634">
        <f t="shared" si="131"/>
        <v>0</v>
      </c>
    </row>
    <row r="637" spans="1:54" ht="15">
      <c r="A637" s="2456">
        <f t="shared" si="132"/>
        <v>632</v>
      </c>
      <c r="B637" s="2411" t="s">
        <v>3690</v>
      </c>
      <c r="C637" s="2411" t="s">
        <v>536</v>
      </c>
      <c r="D637" s="1611" t="s">
        <v>515</v>
      </c>
      <c r="E637" s="1611" t="s">
        <v>259</v>
      </c>
      <c r="F637" s="1634">
        <v>555</v>
      </c>
      <c r="G637" s="1634">
        <v>555</v>
      </c>
      <c r="H637" s="2431">
        <v>357.36</v>
      </c>
      <c r="I637" s="2431">
        <v>444</v>
      </c>
      <c r="J637" s="2431">
        <v>0.73770000000000002</v>
      </c>
      <c r="K637" s="2431">
        <v>10.81</v>
      </c>
      <c r="L637" s="1634">
        <v>27822</v>
      </c>
      <c r="M637" s="1634">
        <f t="shared" si="120"/>
        <v>154380</v>
      </c>
      <c r="N637" s="1634">
        <f t="shared" si="121"/>
        <v>0</v>
      </c>
      <c r="O637" s="1634">
        <v>555</v>
      </c>
      <c r="P637" s="2431">
        <v>356.88</v>
      </c>
      <c r="Q637" s="2431">
        <v>444</v>
      </c>
      <c r="R637" s="2431">
        <v>0.88390000000000002</v>
      </c>
      <c r="S637" s="2431">
        <v>14.41</v>
      </c>
      <c r="T637" s="1634">
        <v>38274</v>
      </c>
      <c r="U637" s="1634">
        <f t="shared" si="122"/>
        <v>159311</v>
      </c>
      <c r="V637" s="1634">
        <f t="shared" si="123"/>
        <v>0</v>
      </c>
      <c r="W637" s="2434">
        <v>555</v>
      </c>
      <c r="X637" s="2434">
        <v>358.32</v>
      </c>
      <c r="Y637" s="2434">
        <v>444</v>
      </c>
      <c r="Z637" s="2434">
        <v>0.75239999999999996</v>
      </c>
      <c r="AA637" s="2434">
        <v>3.48</v>
      </c>
      <c r="AB637" s="2434">
        <v>8979</v>
      </c>
      <c r="AC637" s="1634">
        <f t="shared" si="124"/>
        <v>154794</v>
      </c>
      <c r="AD637" s="1634">
        <f t="shared" si="125"/>
        <v>0</v>
      </c>
      <c r="AE637" s="2434">
        <v>555</v>
      </c>
      <c r="AF637" s="1634">
        <v>8.8800000000000008</v>
      </c>
      <c r="AG637" s="1634">
        <v>444</v>
      </c>
      <c r="AH637" s="1634">
        <v>0.99909999999999999</v>
      </c>
      <c r="AI637" s="1634">
        <v>51.9</v>
      </c>
      <c r="AJ637" s="1634">
        <v>3429</v>
      </c>
      <c r="AK637" s="1634">
        <f t="shared" si="126"/>
        <v>3964</v>
      </c>
      <c r="AL637" s="1634">
        <f t="shared" si="127"/>
        <v>0</v>
      </c>
      <c r="AM637" s="1634">
        <v>555</v>
      </c>
      <c r="AN637" s="1634">
        <v>205.68</v>
      </c>
      <c r="AO637" s="1634">
        <v>444</v>
      </c>
      <c r="AP637" s="1634">
        <v>0.9788</v>
      </c>
      <c r="AQ637" s="2431">
        <v>5.2</v>
      </c>
      <c r="AR637" s="1634">
        <v>7953</v>
      </c>
      <c r="AS637" s="1634">
        <f t="shared" si="128"/>
        <v>91816</v>
      </c>
      <c r="AT637" s="1634">
        <f t="shared" si="129"/>
        <v>0</v>
      </c>
      <c r="AU637" s="1634">
        <v>555</v>
      </c>
      <c r="AV637" s="1634">
        <v>344.88</v>
      </c>
      <c r="AW637" s="1634">
        <v>444</v>
      </c>
      <c r="AX637" s="1634">
        <v>0.77649999999999997</v>
      </c>
      <c r="AY637" s="1634">
        <v>10.83</v>
      </c>
      <c r="AZ637" s="1634">
        <v>26886</v>
      </c>
      <c r="BA637" s="1634">
        <f t="shared" si="130"/>
        <v>148988</v>
      </c>
      <c r="BB637" s="1634">
        <f t="shared" si="131"/>
        <v>0</v>
      </c>
    </row>
    <row r="638" spans="1:54" ht="15">
      <c r="A638" s="2456">
        <f t="shared" si="132"/>
        <v>633</v>
      </c>
      <c r="B638" s="2411" t="s">
        <v>3689</v>
      </c>
      <c r="C638" s="2411" t="s">
        <v>536</v>
      </c>
      <c r="D638" s="1611" t="s">
        <v>515</v>
      </c>
      <c r="E638" s="1611" t="s">
        <v>259</v>
      </c>
      <c r="F638" s="1634">
        <v>555</v>
      </c>
      <c r="G638" s="1634">
        <v>555</v>
      </c>
      <c r="H638" s="2431">
        <v>271.2</v>
      </c>
      <c r="I638" s="2431">
        <v>444</v>
      </c>
      <c r="J638" s="2431">
        <v>0.98340000000000005</v>
      </c>
      <c r="K638" s="2431">
        <v>43.56</v>
      </c>
      <c r="L638" s="1634">
        <v>85050</v>
      </c>
      <c r="M638" s="1634">
        <f t="shared" si="120"/>
        <v>117158</v>
      </c>
      <c r="N638" s="1634">
        <f t="shared" si="121"/>
        <v>0</v>
      </c>
      <c r="O638" s="1634">
        <v>555</v>
      </c>
      <c r="P638" s="2431">
        <v>371.52</v>
      </c>
      <c r="Q638" s="2431">
        <v>444</v>
      </c>
      <c r="R638" s="2431">
        <v>0.97989999999999999</v>
      </c>
      <c r="S638" s="2431">
        <v>31.25</v>
      </c>
      <c r="T638" s="1634">
        <v>86382</v>
      </c>
      <c r="U638" s="1634">
        <f t="shared" si="122"/>
        <v>165847</v>
      </c>
      <c r="V638" s="1634">
        <f t="shared" si="123"/>
        <v>0</v>
      </c>
      <c r="W638" s="2434">
        <v>555</v>
      </c>
      <c r="X638" s="2434">
        <v>275.76</v>
      </c>
      <c r="Y638" s="2434">
        <v>444</v>
      </c>
      <c r="Z638" s="2434">
        <v>0.95009999999999994</v>
      </c>
      <c r="AA638" s="2434">
        <v>7</v>
      </c>
      <c r="AB638" s="2434">
        <v>13908</v>
      </c>
      <c r="AC638" s="1634">
        <f t="shared" si="124"/>
        <v>119128</v>
      </c>
      <c r="AD638" s="1634">
        <f t="shared" si="125"/>
        <v>0</v>
      </c>
      <c r="AE638" s="2434">
        <v>555</v>
      </c>
      <c r="AF638" s="1634">
        <v>317.76</v>
      </c>
      <c r="AG638" s="1634">
        <v>444</v>
      </c>
      <c r="AH638" s="1634">
        <v>0.97950000000000004</v>
      </c>
      <c r="AI638" s="1634">
        <v>25.64</v>
      </c>
      <c r="AJ638" s="1634">
        <v>60618</v>
      </c>
      <c r="AK638" s="1634">
        <f t="shared" si="126"/>
        <v>141848</v>
      </c>
      <c r="AL638" s="1634">
        <f t="shared" si="127"/>
        <v>0</v>
      </c>
      <c r="AM638" s="1634">
        <v>555</v>
      </c>
      <c r="AN638" s="1634">
        <v>300.23999999999995</v>
      </c>
      <c r="AO638" s="1634">
        <v>444</v>
      </c>
      <c r="AP638" s="1634">
        <v>0.97829999999999995</v>
      </c>
      <c r="AQ638" s="2431">
        <v>22.74</v>
      </c>
      <c r="AR638" s="1634">
        <v>50790</v>
      </c>
      <c r="AS638" s="1634">
        <f t="shared" si="128"/>
        <v>134027</v>
      </c>
      <c r="AT638" s="1634">
        <f t="shared" si="129"/>
        <v>0</v>
      </c>
      <c r="AU638" s="1634">
        <v>555</v>
      </c>
      <c r="AV638" s="1634">
        <v>252</v>
      </c>
      <c r="AW638" s="1634">
        <v>444</v>
      </c>
      <c r="AX638" s="1634">
        <v>0.97089999999999999</v>
      </c>
      <c r="AY638" s="1634">
        <v>15.56</v>
      </c>
      <c r="AZ638" s="1634">
        <v>28230</v>
      </c>
      <c r="BA638" s="1634">
        <f t="shared" si="130"/>
        <v>108864</v>
      </c>
      <c r="BB638" s="1634">
        <f t="shared" si="131"/>
        <v>0</v>
      </c>
    </row>
    <row r="639" spans="1:54" ht="15">
      <c r="A639" s="2456">
        <f t="shared" si="132"/>
        <v>634</v>
      </c>
      <c r="B639" s="2411" t="s">
        <v>3688</v>
      </c>
      <c r="C639" s="2411" t="s">
        <v>536</v>
      </c>
      <c r="D639" s="1611" t="s">
        <v>515</v>
      </c>
      <c r="E639" s="1611" t="s">
        <v>259</v>
      </c>
      <c r="F639" s="1634">
        <v>555</v>
      </c>
      <c r="G639" s="1634">
        <v>555</v>
      </c>
      <c r="H639" s="2431">
        <v>330.24</v>
      </c>
      <c r="I639" s="2431">
        <v>444</v>
      </c>
      <c r="J639" s="2431">
        <v>0.91569999999999996</v>
      </c>
      <c r="K639" s="2431">
        <v>15.72</v>
      </c>
      <c r="L639" s="1634">
        <v>37386</v>
      </c>
      <c r="M639" s="1634">
        <f t="shared" si="120"/>
        <v>142664</v>
      </c>
      <c r="N639" s="1634">
        <f t="shared" si="121"/>
        <v>0</v>
      </c>
      <c r="O639" s="1634">
        <v>555</v>
      </c>
      <c r="P639" s="2431">
        <v>382.55999999999995</v>
      </c>
      <c r="Q639" s="2431">
        <v>444</v>
      </c>
      <c r="R639" s="2431">
        <v>0.89500000000000002</v>
      </c>
      <c r="S639" s="2431">
        <v>11.59</v>
      </c>
      <c r="T639" s="1634">
        <v>32982</v>
      </c>
      <c r="U639" s="1634">
        <f t="shared" si="122"/>
        <v>170775</v>
      </c>
      <c r="V639" s="1634">
        <f t="shared" si="123"/>
        <v>0</v>
      </c>
      <c r="W639" s="2434">
        <v>555</v>
      </c>
      <c r="X639" s="2434">
        <v>257.28000000000003</v>
      </c>
      <c r="Y639" s="2434">
        <v>444</v>
      </c>
      <c r="Z639" s="2434">
        <v>0.9788</v>
      </c>
      <c r="AA639" s="2434">
        <v>1.38</v>
      </c>
      <c r="AB639" s="2434">
        <v>2556</v>
      </c>
      <c r="AC639" s="1634">
        <f t="shared" si="124"/>
        <v>111145</v>
      </c>
      <c r="AD639" s="1634">
        <f t="shared" si="125"/>
        <v>0</v>
      </c>
      <c r="AE639" s="2434">
        <v>555</v>
      </c>
      <c r="AF639" s="1634">
        <v>71.52</v>
      </c>
      <c r="AG639" s="1634">
        <v>444</v>
      </c>
      <c r="AH639" s="1634">
        <v>0.99680000000000002</v>
      </c>
      <c r="AI639" s="1634">
        <v>3.61</v>
      </c>
      <c r="AJ639" s="1634">
        <v>1920</v>
      </c>
      <c r="AK639" s="1634">
        <f t="shared" si="126"/>
        <v>31927</v>
      </c>
      <c r="AL639" s="1634">
        <f t="shared" si="127"/>
        <v>0</v>
      </c>
      <c r="AM639" s="1634">
        <v>555</v>
      </c>
      <c r="AN639" s="1634">
        <v>345.12</v>
      </c>
      <c r="AO639" s="1634">
        <v>444</v>
      </c>
      <c r="AP639" s="1634">
        <v>0.87470000000000003</v>
      </c>
      <c r="AQ639" s="2431">
        <v>6.01</v>
      </c>
      <c r="AR639" s="1634">
        <v>15426</v>
      </c>
      <c r="AS639" s="1634">
        <f t="shared" si="128"/>
        <v>154062</v>
      </c>
      <c r="AT639" s="1634">
        <f t="shared" si="129"/>
        <v>0</v>
      </c>
      <c r="AU639" s="1634">
        <v>555</v>
      </c>
      <c r="AV639" s="1634">
        <v>348.48</v>
      </c>
      <c r="AW639" s="1634">
        <v>444</v>
      </c>
      <c r="AX639" s="1634">
        <v>0.87960000000000005</v>
      </c>
      <c r="AY639" s="1634">
        <v>10.02</v>
      </c>
      <c r="AZ639" s="1634">
        <v>25134</v>
      </c>
      <c r="BA639" s="1634">
        <f t="shared" si="130"/>
        <v>150543</v>
      </c>
      <c r="BB639" s="1634">
        <f t="shared" si="131"/>
        <v>0</v>
      </c>
    </row>
    <row r="640" spans="1:54" ht="15">
      <c r="A640" s="2456">
        <f t="shared" si="132"/>
        <v>635</v>
      </c>
      <c r="B640" s="2411" t="s">
        <v>3683</v>
      </c>
      <c r="C640" s="2411" t="s">
        <v>634</v>
      </c>
      <c r="D640" s="1611" t="s">
        <v>515</v>
      </c>
      <c r="E640" s="1611" t="s">
        <v>259</v>
      </c>
      <c r="F640" s="1634">
        <v>555</v>
      </c>
      <c r="G640" s="1634">
        <v>555</v>
      </c>
      <c r="H640" s="2431">
        <v>429.59999999999997</v>
      </c>
      <c r="I640" s="2431">
        <v>444</v>
      </c>
      <c r="J640" s="2431">
        <v>0.99709999999999999</v>
      </c>
      <c r="K640" s="2431">
        <v>37.200000000000003</v>
      </c>
      <c r="L640" s="1634">
        <v>115074</v>
      </c>
      <c r="M640" s="1634">
        <f t="shared" si="120"/>
        <v>185587</v>
      </c>
      <c r="N640" s="1634">
        <f t="shared" si="121"/>
        <v>0</v>
      </c>
      <c r="O640" s="1634">
        <v>555</v>
      </c>
      <c r="P640" s="2431">
        <v>436.8</v>
      </c>
      <c r="Q640" s="2431">
        <v>444</v>
      </c>
      <c r="R640" s="2431">
        <v>0.99580000000000002</v>
      </c>
      <c r="S640" s="2431">
        <v>37.979999999999997</v>
      </c>
      <c r="T640" s="1634">
        <v>123420</v>
      </c>
      <c r="U640" s="1634">
        <f t="shared" si="122"/>
        <v>194988</v>
      </c>
      <c r="V640" s="1634">
        <f t="shared" si="123"/>
        <v>0</v>
      </c>
      <c r="W640" s="2434">
        <v>555</v>
      </c>
      <c r="X640" s="2434">
        <v>444</v>
      </c>
      <c r="Y640" s="2434">
        <v>444</v>
      </c>
      <c r="Z640" s="2434">
        <v>0.99570000000000003</v>
      </c>
      <c r="AA640" s="2434">
        <v>35.840000000000003</v>
      </c>
      <c r="AB640" s="2434">
        <v>114582</v>
      </c>
      <c r="AC640" s="1634">
        <f t="shared" si="124"/>
        <v>191808</v>
      </c>
      <c r="AD640" s="1634">
        <f t="shared" si="125"/>
        <v>0</v>
      </c>
      <c r="AE640" s="2434">
        <v>555</v>
      </c>
      <c r="AF640" s="1634">
        <v>356.16</v>
      </c>
      <c r="AG640" s="1634">
        <v>444</v>
      </c>
      <c r="AH640" s="1634">
        <v>0.99009999999999998</v>
      </c>
      <c r="AI640" s="1634">
        <v>41</v>
      </c>
      <c r="AJ640" s="1634">
        <v>108636</v>
      </c>
      <c r="AK640" s="1634">
        <f t="shared" si="126"/>
        <v>158990</v>
      </c>
      <c r="AL640" s="1634">
        <f t="shared" si="127"/>
        <v>0</v>
      </c>
      <c r="AM640" s="1634">
        <v>555</v>
      </c>
      <c r="AN640" s="1634">
        <v>394.56</v>
      </c>
      <c r="AO640" s="1634">
        <v>444</v>
      </c>
      <c r="AP640" s="1634">
        <v>0.96819999999999995</v>
      </c>
      <c r="AQ640" s="2431">
        <v>37.28</v>
      </c>
      <c r="AR640" s="1634">
        <v>109434</v>
      </c>
      <c r="AS640" s="1634">
        <f t="shared" si="128"/>
        <v>176132</v>
      </c>
      <c r="AT640" s="1634">
        <f t="shared" si="129"/>
        <v>0</v>
      </c>
      <c r="AU640" s="1634">
        <v>555</v>
      </c>
      <c r="AV640" s="1634">
        <v>382.55999999999995</v>
      </c>
      <c r="AW640" s="1634">
        <v>444</v>
      </c>
      <c r="AX640" s="1634">
        <v>0.99119999999999997</v>
      </c>
      <c r="AY640" s="1634">
        <v>37.450000000000003</v>
      </c>
      <c r="AZ640" s="1634">
        <v>103152</v>
      </c>
      <c r="BA640" s="1634">
        <f t="shared" si="130"/>
        <v>165266</v>
      </c>
      <c r="BB640" s="1634">
        <f t="shared" si="131"/>
        <v>0</v>
      </c>
    </row>
    <row r="641" spans="1:54" ht="15">
      <c r="A641" s="2456">
        <f t="shared" si="132"/>
        <v>636</v>
      </c>
      <c r="B641" s="2411" t="s">
        <v>3697</v>
      </c>
      <c r="C641" s="2411" t="s">
        <v>536</v>
      </c>
      <c r="D641" s="1611" t="s">
        <v>515</v>
      </c>
      <c r="E641" s="1611" t="s">
        <v>259</v>
      </c>
      <c r="F641" s="1634">
        <v>555</v>
      </c>
      <c r="G641" s="1634">
        <v>555</v>
      </c>
      <c r="H641" s="2431">
        <v>230.4</v>
      </c>
      <c r="I641" s="2431">
        <v>444</v>
      </c>
      <c r="J641" s="2431">
        <v>0.70920000000000005</v>
      </c>
      <c r="K641" s="2431">
        <v>7.99</v>
      </c>
      <c r="L641" s="1634">
        <v>13248</v>
      </c>
      <c r="M641" s="1634">
        <f t="shared" si="120"/>
        <v>99533</v>
      </c>
      <c r="N641" s="1634">
        <f t="shared" si="121"/>
        <v>0</v>
      </c>
      <c r="O641" s="1634">
        <v>555</v>
      </c>
      <c r="P641" s="2431">
        <v>234</v>
      </c>
      <c r="Q641" s="2431">
        <v>444</v>
      </c>
      <c r="R641" s="2431">
        <v>0.70799999999999996</v>
      </c>
      <c r="S641" s="2431">
        <v>14.19</v>
      </c>
      <c r="T641" s="1634">
        <v>24696</v>
      </c>
      <c r="U641" s="1634">
        <f t="shared" si="122"/>
        <v>104458</v>
      </c>
      <c r="V641" s="1634">
        <f t="shared" si="123"/>
        <v>0</v>
      </c>
      <c r="W641" s="2434">
        <v>555</v>
      </c>
      <c r="X641" s="2434">
        <v>153.35999999999999</v>
      </c>
      <c r="Y641" s="2434">
        <v>444</v>
      </c>
      <c r="Z641" s="2434">
        <v>0.4793</v>
      </c>
      <c r="AA641" s="2434">
        <v>2.36</v>
      </c>
      <c r="AB641" s="2434">
        <v>2610</v>
      </c>
      <c r="AC641" s="1634">
        <f t="shared" si="124"/>
        <v>66252</v>
      </c>
      <c r="AD641" s="1634">
        <f t="shared" si="125"/>
        <v>0</v>
      </c>
      <c r="AE641" s="2434">
        <v>555</v>
      </c>
      <c r="AF641" s="1634">
        <v>281.52000000000004</v>
      </c>
      <c r="AG641" s="1634">
        <v>444</v>
      </c>
      <c r="AH641" s="1634">
        <v>0.78939999999999999</v>
      </c>
      <c r="AI641" s="1634">
        <v>14.1</v>
      </c>
      <c r="AJ641" s="1634">
        <v>29538</v>
      </c>
      <c r="AK641" s="1634">
        <f t="shared" si="126"/>
        <v>125671</v>
      </c>
      <c r="AL641" s="1634">
        <f t="shared" si="127"/>
        <v>0</v>
      </c>
      <c r="AM641" s="1634">
        <v>555</v>
      </c>
      <c r="AN641" s="1634">
        <v>190.08</v>
      </c>
      <c r="AO641" s="1634">
        <v>444</v>
      </c>
      <c r="AP641" s="1634">
        <v>0.7702</v>
      </c>
      <c r="AQ641" s="2431">
        <v>11.53</v>
      </c>
      <c r="AR641" s="1634">
        <v>16299</v>
      </c>
      <c r="AS641" s="1634">
        <f t="shared" si="128"/>
        <v>84852</v>
      </c>
      <c r="AT641" s="1634">
        <f t="shared" si="129"/>
        <v>0</v>
      </c>
      <c r="AU641" s="1634">
        <v>555</v>
      </c>
      <c r="AV641" s="1634">
        <v>199.44</v>
      </c>
      <c r="AW641" s="1634">
        <v>444</v>
      </c>
      <c r="AX641" s="1634">
        <v>0.8276</v>
      </c>
      <c r="AY641" s="1634">
        <v>15.57</v>
      </c>
      <c r="AZ641" s="1634">
        <v>22356</v>
      </c>
      <c r="BA641" s="1634">
        <f t="shared" si="130"/>
        <v>86158</v>
      </c>
      <c r="BB641" s="1634">
        <f t="shared" si="131"/>
        <v>0</v>
      </c>
    </row>
    <row r="642" spans="1:54" ht="15">
      <c r="A642" s="2456">
        <f t="shared" si="132"/>
        <v>637</v>
      </c>
      <c r="B642" s="2411" t="s">
        <v>3669</v>
      </c>
      <c r="C642" s="2411" t="s">
        <v>536</v>
      </c>
      <c r="D642" s="1611" t="s">
        <v>515</v>
      </c>
      <c r="E642" s="1611" t="s">
        <v>259</v>
      </c>
      <c r="F642" s="1634">
        <v>555</v>
      </c>
      <c r="G642" s="1634">
        <v>555</v>
      </c>
      <c r="H642" s="2431">
        <v>409.92</v>
      </c>
      <c r="I642" s="2431">
        <v>444</v>
      </c>
      <c r="J642" s="2431">
        <v>0.97929999999999995</v>
      </c>
      <c r="K642" s="2431">
        <v>34.07</v>
      </c>
      <c r="L642" s="1634">
        <v>100557</v>
      </c>
      <c r="M642" s="1634">
        <f t="shared" si="120"/>
        <v>177085</v>
      </c>
      <c r="N642" s="1634">
        <f t="shared" si="121"/>
        <v>0</v>
      </c>
      <c r="O642" s="1634">
        <v>555</v>
      </c>
      <c r="P642" s="2431">
        <v>420</v>
      </c>
      <c r="Q642" s="2431">
        <v>444</v>
      </c>
      <c r="R642" s="2431">
        <v>0.87439999999999996</v>
      </c>
      <c r="S642" s="2431">
        <v>32.51</v>
      </c>
      <c r="T642" s="1634">
        <v>101586</v>
      </c>
      <c r="U642" s="1634">
        <f t="shared" si="122"/>
        <v>187488</v>
      </c>
      <c r="V642" s="1634">
        <f t="shared" si="123"/>
        <v>0</v>
      </c>
      <c r="W642" s="2434">
        <v>555</v>
      </c>
      <c r="X642" s="2434">
        <v>415.92</v>
      </c>
      <c r="Y642" s="2434">
        <v>444</v>
      </c>
      <c r="Z642" s="2434">
        <v>0.93320000000000003</v>
      </c>
      <c r="AA642" s="2434">
        <v>37.770000000000003</v>
      </c>
      <c r="AB642" s="2434">
        <v>113097</v>
      </c>
      <c r="AC642" s="1634">
        <f t="shared" si="124"/>
        <v>179677</v>
      </c>
      <c r="AD642" s="1634">
        <f t="shared" si="125"/>
        <v>0</v>
      </c>
      <c r="AE642" s="2434">
        <v>555</v>
      </c>
      <c r="AF642" s="1634">
        <v>412.32</v>
      </c>
      <c r="AG642" s="1634">
        <v>444</v>
      </c>
      <c r="AH642" s="1634">
        <v>0.96199999999999997</v>
      </c>
      <c r="AI642" s="1634">
        <v>29.31</v>
      </c>
      <c r="AJ642" s="1634">
        <v>89907</v>
      </c>
      <c r="AK642" s="1634">
        <f t="shared" si="126"/>
        <v>184060</v>
      </c>
      <c r="AL642" s="1634">
        <f t="shared" si="127"/>
        <v>0</v>
      </c>
      <c r="AM642" s="1634">
        <v>555</v>
      </c>
      <c r="AN642" s="1634">
        <v>426.96</v>
      </c>
      <c r="AO642" s="1634">
        <v>444</v>
      </c>
      <c r="AP642" s="1634">
        <v>0.93799999999999994</v>
      </c>
      <c r="AQ642" s="2431">
        <v>18.8</v>
      </c>
      <c r="AR642" s="1634">
        <v>59709</v>
      </c>
      <c r="AS642" s="1634">
        <f t="shared" si="128"/>
        <v>190595</v>
      </c>
      <c r="AT642" s="1634">
        <f t="shared" si="129"/>
        <v>0</v>
      </c>
      <c r="AU642" s="1634">
        <v>555</v>
      </c>
      <c r="AV642" s="1634">
        <v>405.12</v>
      </c>
      <c r="AW642" s="1634">
        <v>444</v>
      </c>
      <c r="AX642" s="1634">
        <v>0.91369999999999996</v>
      </c>
      <c r="AY642" s="1634">
        <v>34.81</v>
      </c>
      <c r="AZ642" s="1634">
        <v>101535</v>
      </c>
      <c r="BA642" s="1634">
        <f t="shared" si="130"/>
        <v>175012</v>
      </c>
      <c r="BB642" s="1634">
        <f t="shared" si="131"/>
        <v>0</v>
      </c>
    </row>
    <row r="643" spans="1:54" ht="15">
      <c r="A643" s="2456">
        <f t="shared" si="132"/>
        <v>638</v>
      </c>
      <c r="B643" s="2411" t="s">
        <v>3671</v>
      </c>
      <c r="C643" s="2411" t="s">
        <v>536</v>
      </c>
      <c r="D643" s="1611" t="s">
        <v>515</v>
      </c>
      <c r="E643" s="1611" t="s">
        <v>259</v>
      </c>
      <c r="F643" s="1634">
        <v>555</v>
      </c>
      <c r="G643" s="1634">
        <v>555</v>
      </c>
      <c r="H643" s="2431">
        <v>379.08000000000004</v>
      </c>
      <c r="I643" s="2431">
        <v>444</v>
      </c>
      <c r="J643" s="2431">
        <v>0.69020000000000004</v>
      </c>
      <c r="K643" s="2431">
        <v>37.729999999999997</v>
      </c>
      <c r="L643" s="1634">
        <v>102982</v>
      </c>
      <c r="M643" s="1634">
        <f t="shared" si="120"/>
        <v>163763</v>
      </c>
      <c r="N643" s="1634">
        <f t="shared" si="121"/>
        <v>0</v>
      </c>
      <c r="O643" s="1634">
        <v>555</v>
      </c>
      <c r="P643" s="2431">
        <v>345.6</v>
      </c>
      <c r="Q643" s="2431">
        <v>444</v>
      </c>
      <c r="R643" s="2431">
        <v>0.71250000000000002</v>
      </c>
      <c r="S643" s="2431">
        <v>23.04</v>
      </c>
      <c r="T643" s="1634">
        <v>59238</v>
      </c>
      <c r="U643" s="1634">
        <f t="shared" si="122"/>
        <v>154276</v>
      </c>
      <c r="V643" s="1634">
        <f t="shared" si="123"/>
        <v>0</v>
      </c>
      <c r="W643" s="2434">
        <v>555</v>
      </c>
      <c r="X643" s="2434">
        <v>376.56</v>
      </c>
      <c r="Y643" s="2434">
        <v>444</v>
      </c>
      <c r="Z643" s="2434">
        <v>0.6845</v>
      </c>
      <c r="AA643" s="2434">
        <v>11.6</v>
      </c>
      <c r="AB643" s="2434">
        <v>31441</v>
      </c>
      <c r="AC643" s="1634">
        <f t="shared" si="124"/>
        <v>162674</v>
      </c>
      <c r="AD643" s="1634">
        <f t="shared" si="125"/>
        <v>0</v>
      </c>
      <c r="AE643" s="2434">
        <v>555</v>
      </c>
      <c r="AF643" s="1634">
        <v>420.84000000000003</v>
      </c>
      <c r="AG643" s="1634">
        <v>444</v>
      </c>
      <c r="AH643" s="1634">
        <v>0.66180000000000005</v>
      </c>
      <c r="AI643" s="1634">
        <v>6.07</v>
      </c>
      <c r="AJ643" s="1634">
        <v>19017</v>
      </c>
      <c r="AK643" s="1634">
        <f t="shared" si="126"/>
        <v>187863</v>
      </c>
      <c r="AL643" s="1634">
        <f t="shared" si="127"/>
        <v>0</v>
      </c>
      <c r="AM643" s="1634">
        <v>555</v>
      </c>
      <c r="AN643" s="1634">
        <v>182.52</v>
      </c>
      <c r="AO643" s="1634">
        <v>444</v>
      </c>
      <c r="AP643" s="1634">
        <v>0.376</v>
      </c>
      <c r="AQ643" s="2431">
        <v>6.78</v>
      </c>
      <c r="AR643" s="1634">
        <v>9203</v>
      </c>
      <c r="AS643" s="1634">
        <f t="shared" si="128"/>
        <v>81477</v>
      </c>
      <c r="AT643" s="1634">
        <f t="shared" si="129"/>
        <v>0</v>
      </c>
      <c r="AU643" s="1634">
        <v>555</v>
      </c>
      <c r="AV643" s="1634">
        <v>456.12</v>
      </c>
      <c r="AW643" s="1634">
        <v>456.12</v>
      </c>
      <c r="AX643" s="1634">
        <v>0.61019999999999996</v>
      </c>
      <c r="AY643" s="1634">
        <v>20.100000000000001</v>
      </c>
      <c r="AZ643" s="1634">
        <v>66024</v>
      </c>
      <c r="BA643" s="1634">
        <f t="shared" si="130"/>
        <v>197044</v>
      </c>
      <c r="BB643" s="1634">
        <f t="shared" si="131"/>
        <v>0</v>
      </c>
    </row>
    <row r="644" spans="1:54" ht="15">
      <c r="A644" s="2456">
        <f t="shared" si="132"/>
        <v>639</v>
      </c>
      <c r="B644" s="2411" t="s">
        <v>3694</v>
      </c>
      <c r="C644" s="2411" t="s">
        <v>536</v>
      </c>
      <c r="D644" s="1611" t="s">
        <v>515</v>
      </c>
      <c r="E644" s="1611" t="s">
        <v>259</v>
      </c>
      <c r="F644" s="1634">
        <v>555</v>
      </c>
      <c r="G644" s="1634">
        <v>555</v>
      </c>
      <c r="H644" s="2431">
        <v>403.92</v>
      </c>
      <c r="I644" s="2431">
        <v>444</v>
      </c>
      <c r="J644" s="2431">
        <v>0.97740000000000005</v>
      </c>
      <c r="K644" s="2431">
        <v>34.72</v>
      </c>
      <c r="L644" s="1634">
        <v>90888</v>
      </c>
      <c r="M644" s="1634">
        <f t="shared" si="120"/>
        <v>174493</v>
      </c>
      <c r="N644" s="1634">
        <f t="shared" si="121"/>
        <v>0</v>
      </c>
      <c r="O644" s="1634">
        <v>555</v>
      </c>
      <c r="P644" s="2431">
        <v>481.44</v>
      </c>
      <c r="Q644" s="2431">
        <v>481.44</v>
      </c>
      <c r="R644" s="2431">
        <v>0.97670000000000001</v>
      </c>
      <c r="S644" s="2431">
        <v>21.76</v>
      </c>
      <c r="T644" s="1634">
        <v>80451</v>
      </c>
      <c r="U644" s="1634">
        <f t="shared" si="122"/>
        <v>214915</v>
      </c>
      <c r="V644" s="1634">
        <f t="shared" si="123"/>
        <v>0</v>
      </c>
      <c r="W644" s="2434">
        <v>555</v>
      </c>
      <c r="X644" s="2434">
        <v>484.56</v>
      </c>
      <c r="Y644" s="2434">
        <v>484.56</v>
      </c>
      <c r="Z644" s="2434">
        <v>0.97360000000000002</v>
      </c>
      <c r="AA644" s="2434">
        <v>14.82</v>
      </c>
      <c r="AB644" s="2434">
        <v>55167</v>
      </c>
      <c r="AC644" s="1634">
        <f t="shared" si="124"/>
        <v>209330</v>
      </c>
      <c r="AD644" s="1634">
        <f t="shared" si="125"/>
        <v>0</v>
      </c>
      <c r="AE644" s="2434">
        <v>555</v>
      </c>
      <c r="AF644" s="1634">
        <v>448.8</v>
      </c>
      <c r="AG644" s="1634">
        <v>448.8</v>
      </c>
      <c r="AH644" s="1634">
        <v>0.95750000000000002</v>
      </c>
      <c r="AI644" s="1634">
        <v>17.579999999999998</v>
      </c>
      <c r="AJ644" s="1634">
        <v>58713</v>
      </c>
      <c r="AK644" s="1634">
        <f t="shared" si="126"/>
        <v>200344</v>
      </c>
      <c r="AL644" s="1634">
        <f t="shared" si="127"/>
        <v>0</v>
      </c>
      <c r="AM644" s="1634">
        <v>555</v>
      </c>
      <c r="AN644" s="1634">
        <v>397.92</v>
      </c>
      <c r="AO644" s="1634">
        <v>444</v>
      </c>
      <c r="AP644" s="1634">
        <v>0.72950000000000004</v>
      </c>
      <c r="AQ644" s="2431">
        <v>13.39</v>
      </c>
      <c r="AR644" s="1634">
        <v>39651</v>
      </c>
      <c r="AS644" s="1634">
        <f t="shared" si="128"/>
        <v>177631</v>
      </c>
      <c r="AT644" s="1634">
        <f t="shared" si="129"/>
        <v>0</v>
      </c>
      <c r="AU644" s="1634">
        <v>555</v>
      </c>
      <c r="AV644" s="1634">
        <v>331.20000000000005</v>
      </c>
      <c r="AW644" s="1634">
        <v>444</v>
      </c>
      <c r="AX644" s="1634">
        <v>0.94359999999999999</v>
      </c>
      <c r="AY644" s="1634">
        <v>1.41</v>
      </c>
      <c r="AZ644" s="1634">
        <v>3357</v>
      </c>
      <c r="BA644" s="1634">
        <f t="shared" si="130"/>
        <v>143078</v>
      </c>
      <c r="BB644" s="1634">
        <f t="shared" si="131"/>
        <v>0</v>
      </c>
    </row>
    <row r="645" spans="1:54" ht="15">
      <c r="A645" s="2456">
        <f t="shared" si="132"/>
        <v>640</v>
      </c>
      <c r="B645" s="2411" t="s">
        <v>3692</v>
      </c>
      <c r="C645" s="2411" t="s">
        <v>536</v>
      </c>
      <c r="D645" s="1611" t="s">
        <v>515</v>
      </c>
      <c r="E645" s="1611" t="s">
        <v>259</v>
      </c>
      <c r="F645" s="1634">
        <v>555</v>
      </c>
      <c r="G645" s="1634">
        <v>555</v>
      </c>
      <c r="H645" s="2431">
        <v>251.76</v>
      </c>
      <c r="I645" s="2431">
        <v>444</v>
      </c>
      <c r="J645" s="2431">
        <v>0.97509999999999997</v>
      </c>
      <c r="K645" s="2431">
        <v>21.82</v>
      </c>
      <c r="L645" s="1634">
        <v>39549</v>
      </c>
      <c r="M645" s="1634">
        <f t="shared" si="120"/>
        <v>108760</v>
      </c>
      <c r="N645" s="1634">
        <f t="shared" si="121"/>
        <v>0</v>
      </c>
      <c r="O645" s="1634">
        <v>555</v>
      </c>
      <c r="P645" s="2431">
        <v>248.88</v>
      </c>
      <c r="Q645" s="2431">
        <v>444</v>
      </c>
      <c r="R645" s="2431">
        <v>0.98499999999999999</v>
      </c>
      <c r="S645" s="2431">
        <v>19.89</v>
      </c>
      <c r="T645" s="1634">
        <v>40401</v>
      </c>
      <c r="U645" s="1634">
        <f t="shared" si="122"/>
        <v>111100</v>
      </c>
      <c r="V645" s="1634">
        <f t="shared" si="123"/>
        <v>0</v>
      </c>
      <c r="W645" s="2434">
        <v>555</v>
      </c>
      <c r="X645" s="2434">
        <v>203.04</v>
      </c>
      <c r="Y645" s="2434">
        <v>444</v>
      </c>
      <c r="Z645" s="2434">
        <v>0.98699999999999999</v>
      </c>
      <c r="AA645" s="2434">
        <v>9.9600000000000009</v>
      </c>
      <c r="AB645" s="2434">
        <v>14562</v>
      </c>
      <c r="AC645" s="1634">
        <f t="shared" si="124"/>
        <v>87713</v>
      </c>
      <c r="AD645" s="1634">
        <f t="shared" si="125"/>
        <v>0</v>
      </c>
      <c r="AE645" s="2434">
        <v>555</v>
      </c>
      <c r="AF645" s="1634">
        <v>222.95999999999998</v>
      </c>
      <c r="AG645" s="1634">
        <v>444</v>
      </c>
      <c r="AH645" s="1634">
        <v>0.98899999999999999</v>
      </c>
      <c r="AI645" s="1634">
        <v>20.41</v>
      </c>
      <c r="AJ645" s="1634">
        <v>33864</v>
      </c>
      <c r="AK645" s="1634">
        <f t="shared" si="126"/>
        <v>99529</v>
      </c>
      <c r="AL645" s="1634">
        <f t="shared" si="127"/>
        <v>0</v>
      </c>
      <c r="AM645" s="1634">
        <v>555</v>
      </c>
      <c r="AN645" s="1634">
        <v>225.35999999999999</v>
      </c>
      <c r="AO645" s="1634">
        <v>444</v>
      </c>
      <c r="AP645" s="1634">
        <v>0.98629999999999995</v>
      </c>
      <c r="AQ645" s="2431">
        <v>15.75</v>
      </c>
      <c r="AR645" s="1634">
        <v>26403</v>
      </c>
      <c r="AS645" s="1634">
        <f t="shared" si="128"/>
        <v>100601</v>
      </c>
      <c r="AT645" s="1634">
        <f t="shared" si="129"/>
        <v>0</v>
      </c>
      <c r="AU645" s="1634">
        <v>555</v>
      </c>
      <c r="AV645" s="1634">
        <v>173.52</v>
      </c>
      <c r="AW645" s="1634">
        <v>444</v>
      </c>
      <c r="AX645" s="1634">
        <v>0.97989999999999999</v>
      </c>
      <c r="AY645" s="1634">
        <v>7.8</v>
      </c>
      <c r="AZ645" s="1634">
        <v>9741</v>
      </c>
      <c r="BA645" s="1634">
        <f t="shared" si="130"/>
        <v>74961</v>
      </c>
      <c r="BB645" s="1634">
        <f t="shared" si="131"/>
        <v>0</v>
      </c>
    </row>
    <row r="646" spans="1:54" ht="15">
      <c r="A646" s="2456">
        <f t="shared" si="132"/>
        <v>641</v>
      </c>
      <c r="B646" s="2411" t="s">
        <v>3693</v>
      </c>
      <c r="C646" s="2411" t="s">
        <v>536</v>
      </c>
      <c r="D646" s="1611" t="s">
        <v>515</v>
      </c>
      <c r="E646" s="1611" t="s">
        <v>259</v>
      </c>
      <c r="F646" s="1634">
        <v>555</v>
      </c>
      <c r="G646" s="1634">
        <v>555</v>
      </c>
      <c r="H646" s="2431">
        <v>364.08</v>
      </c>
      <c r="I646" s="2431">
        <v>444</v>
      </c>
      <c r="J646" s="2431">
        <v>0.9819</v>
      </c>
      <c r="K646" s="2431">
        <v>31.24</v>
      </c>
      <c r="L646" s="1634">
        <v>81897</v>
      </c>
      <c r="M646" s="1634">
        <f t="shared" ref="M646:M709" si="133">+ROUND(24*30*0.6*H646,0)</f>
        <v>157283</v>
      </c>
      <c r="N646" s="1634">
        <f t="shared" ref="N646:N709" si="134">+MAX((L646-M646),0)</f>
        <v>0</v>
      </c>
      <c r="O646" s="1634">
        <v>555</v>
      </c>
      <c r="P646" s="2431">
        <v>359.76</v>
      </c>
      <c r="Q646" s="2431">
        <v>444</v>
      </c>
      <c r="R646" s="2431">
        <v>0.98260000000000003</v>
      </c>
      <c r="S646" s="2431">
        <v>26.84</v>
      </c>
      <c r="T646" s="1634">
        <v>71835</v>
      </c>
      <c r="U646" s="1634">
        <f t="shared" ref="U646:U709" si="135">+ROUND(24*31*0.6*P646,0)</f>
        <v>160597</v>
      </c>
      <c r="V646" s="1634">
        <f t="shared" ref="V646:V709" si="136">+MAX((T646-U646),0)</f>
        <v>0</v>
      </c>
      <c r="W646" s="2434">
        <v>555</v>
      </c>
      <c r="X646" s="2434">
        <v>345.36</v>
      </c>
      <c r="Y646" s="2434">
        <v>444</v>
      </c>
      <c r="Z646" s="2434">
        <v>0.98099999999999998</v>
      </c>
      <c r="AA646" s="2434">
        <v>13.86</v>
      </c>
      <c r="AB646" s="2434">
        <v>34467</v>
      </c>
      <c r="AC646" s="1634">
        <f t="shared" ref="AC646:AC709" si="137">+ROUND(24*30*0.6*X646,0)</f>
        <v>149196</v>
      </c>
      <c r="AD646" s="1634">
        <f t="shared" ref="AD646:AD709" si="138">+MAX((AB646-AC646),0)</f>
        <v>0</v>
      </c>
      <c r="AE646" s="2434">
        <v>555</v>
      </c>
      <c r="AF646" s="1634">
        <v>355.44</v>
      </c>
      <c r="AG646" s="1634">
        <v>444</v>
      </c>
      <c r="AH646" s="1634">
        <v>0.9778</v>
      </c>
      <c r="AI646" s="1634">
        <v>21.68</v>
      </c>
      <c r="AJ646" s="1634">
        <v>57333</v>
      </c>
      <c r="AK646" s="1634">
        <f t="shared" ref="AK646:AK709" si="139">+ROUND(24*31*0.6*AF646,0)</f>
        <v>158668</v>
      </c>
      <c r="AL646" s="1634">
        <f t="shared" ref="AL646:AL709" si="140">+MAX((AJ646-AK646),0)</f>
        <v>0</v>
      </c>
      <c r="AM646" s="1634">
        <v>555</v>
      </c>
      <c r="AN646" s="1634">
        <v>318</v>
      </c>
      <c r="AO646" s="1634">
        <v>444</v>
      </c>
      <c r="AP646" s="1634">
        <v>0.96250000000000002</v>
      </c>
      <c r="AQ646" s="2431">
        <v>9</v>
      </c>
      <c r="AR646" s="1634">
        <v>21300</v>
      </c>
      <c r="AS646" s="1634">
        <f t="shared" ref="AS646:AS709" si="141">+ROUND(24*31*0.6*AN646,0)</f>
        <v>141955</v>
      </c>
      <c r="AT646" s="1634">
        <f t="shared" ref="AT646:AT709" si="142">+MAX((AR646-AS646),0)</f>
        <v>0</v>
      </c>
      <c r="AU646" s="1634">
        <v>555</v>
      </c>
      <c r="AV646" s="1634">
        <v>229.67999999999998</v>
      </c>
      <c r="AW646" s="1634">
        <v>444</v>
      </c>
      <c r="AX646" s="1634">
        <v>0.97950000000000004</v>
      </c>
      <c r="AY646" s="1634">
        <v>5.69</v>
      </c>
      <c r="AZ646" s="1634">
        <v>9411</v>
      </c>
      <c r="BA646" s="1634">
        <f t="shared" ref="BA646:BA709" si="143">+ROUND(24*30*0.6*AV646,0)</f>
        <v>99222</v>
      </c>
      <c r="BB646" s="1634">
        <f t="shared" ref="BB646:BB709" si="144">+MAX((AZ646-BA646),0)</f>
        <v>0</v>
      </c>
    </row>
    <row r="647" spans="1:54" ht="15">
      <c r="A647" s="2456">
        <f t="shared" si="132"/>
        <v>642</v>
      </c>
      <c r="B647" s="2411" t="s">
        <v>3672</v>
      </c>
      <c r="C647" s="2411" t="s">
        <v>536</v>
      </c>
      <c r="D647" s="1611" t="s">
        <v>515</v>
      </c>
      <c r="E647" s="1611" t="s">
        <v>259</v>
      </c>
      <c r="F647" s="1634">
        <v>555</v>
      </c>
      <c r="G647" s="1634">
        <v>555</v>
      </c>
      <c r="H647" s="2431">
        <v>180.48000000000002</v>
      </c>
      <c r="I647" s="2431">
        <v>444</v>
      </c>
      <c r="J647" s="2431">
        <v>0.99480000000000002</v>
      </c>
      <c r="K647" s="2431">
        <v>14.73</v>
      </c>
      <c r="L647" s="1634">
        <v>19137</v>
      </c>
      <c r="M647" s="1634">
        <f t="shared" si="133"/>
        <v>77967</v>
      </c>
      <c r="N647" s="1634">
        <f t="shared" si="134"/>
        <v>0</v>
      </c>
      <c r="O647" s="1634">
        <v>555</v>
      </c>
      <c r="P647" s="2431">
        <v>192.48</v>
      </c>
      <c r="Q647" s="2431">
        <v>444</v>
      </c>
      <c r="R647" s="2431">
        <v>0.99409999999999998</v>
      </c>
      <c r="S647" s="2431">
        <v>16.38</v>
      </c>
      <c r="T647" s="1634">
        <v>23451</v>
      </c>
      <c r="U647" s="1634">
        <f t="shared" si="135"/>
        <v>85923</v>
      </c>
      <c r="V647" s="1634">
        <f t="shared" si="136"/>
        <v>0</v>
      </c>
      <c r="W647" s="2434">
        <v>555</v>
      </c>
      <c r="X647" s="2434">
        <v>199.44</v>
      </c>
      <c r="Y647" s="2434">
        <v>444</v>
      </c>
      <c r="Z647" s="2434">
        <v>0.96309999999999996</v>
      </c>
      <c r="AA647" s="2434">
        <v>8.3800000000000008</v>
      </c>
      <c r="AB647" s="2434">
        <v>12039</v>
      </c>
      <c r="AC647" s="1634">
        <f t="shared" si="137"/>
        <v>86158</v>
      </c>
      <c r="AD647" s="1634">
        <f t="shared" si="138"/>
        <v>0</v>
      </c>
      <c r="AE647" s="2434">
        <v>555</v>
      </c>
      <c r="AF647" s="1634">
        <v>190.56</v>
      </c>
      <c r="AG647" s="1634">
        <v>444</v>
      </c>
      <c r="AH647" s="1634">
        <v>0.85670000000000002</v>
      </c>
      <c r="AI647" s="1634">
        <v>6.87</v>
      </c>
      <c r="AJ647" s="1634">
        <v>9741</v>
      </c>
      <c r="AK647" s="1634">
        <f t="shared" si="139"/>
        <v>85066</v>
      </c>
      <c r="AL647" s="1634">
        <f t="shared" si="140"/>
        <v>0</v>
      </c>
      <c r="AM647" s="1634">
        <v>555</v>
      </c>
      <c r="AN647" s="1634">
        <v>9.8400000000000016</v>
      </c>
      <c r="AO647" s="1634">
        <v>444</v>
      </c>
      <c r="AP647" s="1634">
        <v>0.43180000000000002</v>
      </c>
      <c r="AQ647" s="2431">
        <v>48.11</v>
      </c>
      <c r="AR647" s="1634">
        <v>3522</v>
      </c>
      <c r="AS647" s="1634">
        <f t="shared" si="141"/>
        <v>4393</v>
      </c>
      <c r="AT647" s="1634">
        <f t="shared" si="142"/>
        <v>0</v>
      </c>
      <c r="AU647" s="1634">
        <v>555</v>
      </c>
      <c r="AV647" s="1634">
        <v>9.6</v>
      </c>
      <c r="AW647" s="1634">
        <v>444</v>
      </c>
      <c r="AX647" s="1634">
        <v>0.42159999999999997</v>
      </c>
      <c r="AY647" s="1634">
        <v>52.08</v>
      </c>
      <c r="AZ647" s="1634">
        <v>3600</v>
      </c>
      <c r="BA647" s="1634">
        <f t="shared" si="143"/>
        <v>4147</v>
      </c>
      <c r="BB647" s="1634">
        <f t="shared" si="144"/>
        <v>0</v>
      </c>
    </row>
    <row r="648" spans="1:54" ht="15">
      <c r="A648" s="2456">
        <f t="shared" ref="A648:A711" si="145">+A647+1</f>
        <v>643</v>
      </c>
      <c r="B648" s="2411" t="s">
        <v>3691</v>
      </c>
      <c r="C648" s="2411" t="s">
        <v>536</v>
      </c>
      <c r="D648" s="1611" t="s">
        <v>515</v>
      </c>
      <c r="E648" s="1611" t="s">
        <v>259</v>
      </c>
      <c r="F648" s="1634">
        <v>555</v>
      </c>
      <c r="G648" s="1634">
        <v>555</v>
      </c>
      <c r="H648" s="2431">
        <v>423.59999999999997</v>
      </c>
      <c r="I648" s="2431">
        <v>444</v>
      </c>
      <c r="J648" s="2431">
        <v>0.97829999999999995</v>
      </c>
      <c r="K648" s="2431">
        <v>30.42</v>
      </c>
      <c r="L648" s="1634">
        <v>92778</v>
      </c>
      <c r="M648" s="1634">
        <f t="shared" si="133"/>
        <v>182995</v>
      </c>
      <c r="N648" s="1634">
        <f t="shared" si="134"/>
        <v>0</v>
      </c>
      <c r="O648" s="1634">
        <v>555</v>
      </c>
      <c r="P648" s="2431">
        <v>370.32</v>
      </c>
      <c r="Q648" s="2431">
        <v>444</v>
      </c>
      <c r="R648" s="2431">
        <v>0.98740000000000006</v>
      </c>
      <c r="S648" s="2431">
        <v>24.58</v>
      </c>
      <c r="T648" s="1634">
        <v>67731</v>
      </c>
      <c r="U648" s="1634">
        <f t="shared" si="135"/>
        <v>165311</v>
      </c>
      <c r="V648" s="1634">
        <f t="shared" si="136"/>
        <v>0</v>
      </c>
      <c r="W648" s="2434">
        <v>555</v>
      </c>
      <c r="X648" s="2434">
        <v>272.40000000000003</v>
      </c>
      <c r="Y648" s="2434">
        <v>444</v>
      </c>
      <c r="Z648" s="2434">
        <v>0.98709999999999998</v>
      </c>
      <c r="AA648" s="2434">
        <v>8.35</v>
      </c>
      <c r="AB648" s="2434">
        <v>16371</v>
      </c>
      <c r="AC648" s="1634">
        <f t="shared" si="137"/>
        <v>117677</v>
      </c>
      <c r="AD648" s="1634">
        <f t="shared" si="138"/>
        <v>0</v>
      </c>
      <c r="AE648" s="2434">
        <v>555</v>
      </c>
      <c r="AF648" s="1634">
        <v>538.08000000000004</v>
      </c>
      <c r="AG648" s="1634">
        <v>538.08000000000004</v>
      </c>
      <c r="AH648" s="1634">
        <v>0.97089999999999999</v>
      </c>
      <c r="AI648" s="1634">
        <v>22.71</v>
      </c>
      <c r="AJ648" s="1634">
        <v>90912</v>
      </c>
      <c r="AK648" s="1634">
        <f t="shared" si="139"/>
        <v>240199</v>
      </c>
      <c r="AL648" s="1634">
        <f t="shared" si="140"/>
        <v>0</v>
      </c>
      <c r="AM648" s="1634">
        <v>555</v>
      </c>
      <c r="AN648" s="1634">
        <v>323.52</v>
      </c>
      <c r="AO648" s="1634">
        <v>444</v>
      </c>
      <c r="AP648" s="1634">
        <v>0.98529999999999995</v>
      </c>
      <c r="AQ648" s="2431">
        <v>12.93</v>
      </c>
      <c r="AR648" s="1634">
        <v>31113</v>
      </c>
      <c r="AS648" s="1634">
        <f t="shared" si="141"/>
        <v>144419</v>
      </c>
      <c r="AT648" s="1634">
        <f t="shared" si="142"/>
        <v>0</v>
      </c>
      <c r="AU648" s="1634">
        <v>555</v>
      </c>
      <c r="AV648" s="1634">
        <v>236.88</v>
      </c>
      <c r="AW648" s="1634">
        <v>444</v>
      </c>
      <c r="AX648" s="1634">
        <v>0.96950000000000003</v>
      </c>
      <c r="AY648" s="1634">
        <v>5.0199999999999996</v>
      </c>
      <c r="AZ648" s="1634">
        <v>8568</v>
      </c>
      <c r="BA648" s="1634">
        <f t="shared" si="143"/>
        <v>102332</v>
      </c>
      <c r="BB648" s="1634">
        <f t="shared" si="144"/>
        <v>0</v>
      </c>
    </row>
    <row r="649" spans="1:54" ht="15">
      <c r="A649" s="2456">
        <f t="shared" si="145"/>
        <v>644</v>
      </c>
      <c r="B649" s="2411" t="s">
        <v>3675</v>
      </c>
      <c r="C649" s="2411" t="s">
        <v>536</v>
      </c>
      <c r="D649" s="1611" t="s">
        <v>515</v>
      </c>
      <c r="E649" s="1611" t="s">
        <v>259</v>
      </c>
      <c r="F649" s="1634">
        <v>555</v>
      </c>
      <c r="G649" s="1634">
        <v>555</v>
      </c>
      <c r="H649" s="2431">
        <v>329.4</v>
      </c>
      <c r="I649" s="2431">
        <v>444</v>
      </c>
      <c r="J649" s="2431">
        <v>0.69989999999999997</v>
      </c>
      <c r="K649" s="2431">
        <v>20.95</v>
      </c>
      <c r="L649" s="1634">
        <v>49698</v>
      </c>
      <c r="M649" s="1634">
        <f t="shared" si="133"/>
        <v>142301</v>
      </c>
      <c r="N649" s="1634">
        <f t="shared" si="134"/>
        <v>0</v>
      </c>
      <c r="O649" s="1634">
        <v>555</v>
      </c>
      <c r="P649" s="2431">
        <v>333</v>
      </c>
      <c r="Q649" s="2431">
        <v>444</v>
      </c>
      <c r="R649" s="2431">
        <v>0.70130000000000003</v>
      </c>
      <c r="S649" s="2431">
        <v>26.65</v>
      </c>
      <c r="T649" s="1634">
        <v>66038</v>
      </c>
      <c r="U649" s="1634">
        <f t="shared" si="135"/>
        <v>148651</v>
      </c>
      <c r="V649" s="1634">
        <f t="shared" si="136"/>
        <v>0</v>
      </c>
      <c r="W649" s="2434">
        <v>555</v>
      </c>
      <c r="X649" s="2434">
        <v>339.12</v>
      </c>
      <c r="Y649" s="2434">
        <v>444</v>
      </c>
      <c r="Z649" s="2434">
        <v>0.64449999999999996</v>
      </c>
      <c r="AA649" s="2434">
        <v>19.8</v>
      </c>
      <c r="AB649" s="2434">
        <v>48343</v>
      </c>
      <c r="AC649" s="1634">
        <f t="shared" si="137"/>
        <v>146500</v>
      </c>
      <c r="AD649" s="1634">
        <f t="shared" si="138"/>
        <v>0</v>
      </c>
      <c r="AE649" s="2434">
        <v>555</v>
      </c>
      <c r="AF649" s="1634">
        <v>312.84000000000003</v>
      </c>
      <c r="AG649" s="1634">
        <v>444</v>
      </c>
      <c r="AH649" s="1634">
        <v>0.66080000000000005</v>
      </c>
      <c r="AI649" s="1634">
        <v>10.99</v>
      </c>
      <c r="AJ649" s="1634">
        <v>25578</v>
      </c>
      <c r="AK649" s="1634">
        <f t="shared" si="139"/>
        <v>139652</v>
      </c>
      <c r="AL649" s="1634">
        <f t="shared" si="140"/>
        <v>0</v>
      </c>
      <c r="AM649" s="1634">
        <v>555</v>
      </c>
      <c r="AN649" s="1634">
        <v>215.64000000000001</v>
      </c>
      <c r="AO649" s="1634">
        <v>444</v>
      </c>
      <c r="AP649" s="1634">
        <v>0.84309999999999996</v>
      </c>
      <c r="AQ649" s="2431">
        <v>6.19</v>
      </c>
      <c r="AR649" s="1634">
        <v>9927</v>
      </c>
      <c r="AS649" s="1634">
        <f t="shared" si="141"/>
        <v>96262</v>
      </c>
      <c r="AT649" s="1634">
        <f t="shared" si="142"/>
        <v>0</v>
      </c>
      <c r="AU649" s="1634">
        <v>555</v>
      </c>
      <c r="AV649" s="1634">
        <v>249.48</v>
      </c>
      <c r="AW649" s="1634">
        <v>444</v>
      </c>
      <c r="AX649" s="1634">
        <v>0.9143</v>
      </c>
      <c r="AY649" s="1634">
        <v>11.84</v>
      </c>
      <c r="AZ649" s="1634">
        <v>21272</v>
      </c>
      <c r="BA649" s="1634">
        <f t="shared" si="143"/>
        <v>107775</v>
      </c>
      <c r="BB649" s="1634">
        <f t="shared" si="144"/>
        <v>0</v>
      </c>
    </row>
    <row r="650" spans="1:54" ht="15">
      <c r="A650" s="2456">
        <f t="shared" si="145"/>
        <v>645</v>
      </c>
      <c r="B650" s="2411" t="s">
        <v>3848</v>
      </c>
      <c r="C650" s="2411" t="s">
        <v>536</v>
      </c>
      <c r="D650" s="1611" t="s">
        <v>515</v>
      </c>
      <c r="E650" s="1611" t="s">
        <v>259</v>
      </c>
      <c r="F650" s="1634">
        <v>555</v>
      </c>
      <c r="G650" s="1634">
        <v>555</v>
      </c>
      <c r="H650" s="2431">
        <v>323.76</v>
      </c>
      <c r="I650" s="2431">
        <v>444</v>
      </c>
      <c r="J650" s="2431">
        <v>0.748</v>
      </c>
      <c r="K650" s="2431">
        <v>30.03</v>
      </c>
      <c r="L650" s="1634">
        <v>16335</v>
      </c>
      <c r="M650" s="1634">
        <f t="shared" si="133"/>
        <v>139864</v>
      </c>
      <c r="N650" s="1634">
        <f t="shared" si="134"/>
        <v>0</v>
      </c>
      <c r="O650" s="1634">
        <v>555</v>
      </c>
      <c r="P650" s="2431">
        <v>309.83999999999997</v>
      </c>
      <c r="Q650" s="2431">
        <v>444</v>
      </c>
      <c r="R650" s="2431">
        <v>0.98909999999999998</v>
      </c>
      <c r="S650" s="2431">
        <v>33.909999999999997</v>
      </c>
      <c r="T650" s="1634">
        <v>78159</v>
      </c>
      <c r="U650" s="1634">
        <f t="shared" si="135"/>
        <v>138313</v>
      </c>
      <c r="V650" s="1634">
        <f t="shared" si="136"/>
        <v>0</v>
      </c>
      <c r="W650" s="2434">
        <v>555</v>
      </c>
      <c r="X650" s="2434">
        <v>282.96000000000004</v>
      </c>
      <c r="Y650" s="2434">
        <v>444</v>
      </c>
      <c r="Z650" s="2434">
        <v>0.99280000000000002</v>
      </c>
      <c r="AA650" s="2434">
        <v>14.73</v>
      </c>
      <c r="AB650" s="2434">
        <v>30015</v>
      </c>
      <c r="AC650" s="1634">
        <f t="shared" si="137"/>
        <v>122239</v>
      </c>
      <c r="AD650" s="1634">
        <f t="shared" si="138"/>
        <v>0</v>
      </c>
      <c r="AE650" s="2434">
        <v>555</v>
      </c>
      <c r="AF650" s="1634">
        <v>264</v>
      </c>
      <c r="AG650" s="1634">
        <v>444</v>
      </c>
      <c r="AH650" s="1634">
        <v>0.99319999999999997</v>
      </c>
      <c r="AI650" s="1634">
        <v>12.37</v>
      </c>
      <c r="AJ650" s="1634">
        <v>20385</v>
      </c>
      <c r="AK650" s="1634">
        <f t="shared" si="139"/>
        <v>117850</v>
      </c>
      <c r="AL650" s="1634">
        <f t="shared" si="140"/>
        <v>0</v>
      </c>
      <c r="AM650" s="1634">
        <v>555</v>
      </c>
      <c r="AN650" s="1634">
        <v>7.2</v>
      </c>
      <c r="AO650" s="1634">
        <v>444</v>
      </c>
      <c r="AP650" s="1634">
        <v>0.73180000000000001</v>
      </c>
      <c r="AQ650" s="2431">
        <v>37.950000000000003</v>
      </c>
      <c r="AR650" s="1634">
        <v>2361</v>
      </c>
      <c r="AS650" s="1634">
        <f t="shared" si="141"/>
        <v>3214</v>
      </c>
      <c r="AT650" s="1634">
        <f t="shared" si="142"/>
        <v>0</v>
      </c>
      <c r="AU650" s="1634">
        <v>555</v>
      </c>
      <c r="AV650" s="1634">
        <v>90.47999999999999</v>
      </c>
      <c r="AW650" s="1634">
        <v>444</v>
      </c>
      <c r="AX650" s="1634">
        <v>0.61619999999999997</v>
      </c>
      <c r="AY650" s="1634">
        <v>4.2</v>
      </c>
      <c r="AZ650" s="1634">
        <v>2736</v>
      </c>
      <c r="BA650" s="1634">
        <f t="shared" si="143"/>
        <v>39087</v>
      </c>
      <c r="BB650" s="1634">
        <f t="shared" si="144"/>
        <v>0</v>
      </c>
    </row>
    <row r="651" spans="1:54" ht="15">
      <c r="A651" s="2456">
        <f t="shared" si="145"/>
        <v>646</v>
      </c>
      <c r="B651" s="2411" t="s">
        <v>3695</v>
      </c>
      <c r="C651" s="2411" t="s">
        <v>536</v>
      </c>
      <c r="D651" s="1611" t="s">
        <v>515</v>
      </c>
      <c r="E651" s="1611" t="s">
        <v>259</v>
      </c>
      <c r="F651" s="1634">
        <v>555</v>
      </c>
      <c r="G651" s="1634">
        <v>555</v>
      </c>
      <c r="H651" s="2431">
        <v>597.83999999999992</v>
      </c>
      <c r="I651" s="2431">
        <v>597.84</v>
      </c>
      <c r="J651" s="2431">
        <v>0.95499999999999996</v>
      </c>
      <c r="K651" s="2431">
        <v>27.13</v>
      </c>
      <c r="L651" s="1634">
        <v>116781</v>
      </c>
      <c r="M651" s="1634">
        <f t="shared" si="133"/>
        <v>258267</v>
      </c>
      <c r="N651" s="1634">
        <f t="shared" si="134"/>
        <v>0</v>
      </c>
      <c r="O651" s="1634">
        <v>555</v>
      </c>
      <c r="P651" s="2431">
        <v>598.56000000000006</v>
      </c>
      <c r="Q651" s="2431">
        <v>598.55999999999995</v>
      </c>
      <c r="R651" s="2431">
        <v>0.94840000000000002</v>
      </c>
      <c r="S651" s="2431">
        <v>17.59</v>
      </c>
      <c r="T651" s="1634">
        <v>75816</v>
      </c>
      <c r="U651" s="1634">
        <f t="shared" si="135"/>
        <v>267197</v>
      </c>
      <c r="V651" s="1634">
        <f t="shared" si="136"/>
        <v>0</v>
      </c>
      <c r="W651" s="2434">
        <v>555</v>
      </c>
      <c r="X651" s="2434">
        <v>346.79999999999995</v>
      </c>
      <c r="Y651" s="2434">
        <v>444</v>
      </c>
      <c r="Z651" s="2434">
        <v>0.92649999999999999</v>
      </c>
      <c r="AA651" s="2434">
        <v>17.34</v>
      </c>
      <c r="AB651" s="2434">
        <v>44733</v>
      </c>
      <c r="AC651" s="1634">
        <f t="shared" si="137"/>
        <v>149818</v>
      </c>
      <c r="AD651" s="1634">
        <f t="shared" si="138"/>
        <v>0</v>
      </c>
      <c r="AE651" s="2434">
        <v>555</v>
      </c>
      <c r="AF651" s="1634">
        <v>391.44</v>
      </c>
      <c r="AG651" s="1634">
        <v>444</v>
      </c>
      <c r="AH651" s="1634">
        <v>0.83079999999999998</v>
      </c>
      <c r="AI651" s="1634">
        <v>31.28</v>
      </c>
      <c r="AJ651" s="1634">
        <v>91092</v>
      </c>
      <c r="AK651" s="1634">
        <f t="shared" si="139"/>
        <v>174739</v>
      </c>
      <c r="AL651" s="1634">
        <f t="shared" si="140"/>
        <v>0</v>
      </c>
      <c r="AM651" s="1634">
        <v>555</v>
      </c>
      <c r="AN651" s="1634">
        <v>334.32</v>
      </c>
      <c r="AO651" s="1634">
        <v>444</v>
      </c>
      <c r="AP651" s="1634">
        <v>0.91710000000000003</v>
      </c>
      <c r="AQ651" s="2431">
        <v>17.96</v>
      </c>
      <c r="AR651" s="1634">
        <v>44679</v>
      </c>
      <c r="AS651" s="1634">
        <f t="shared" si="141"/>
        <v>149240</v>
      </c>
      <c r="AT651" s="1634">
        <f t="shared" si="142"/>
        <v>0</v>
      </c>
      <c r="AU651" s="1634">
        <v>555</v>
      </c>
      <c r="AV651" s="1634">
        <v>229.20000000000002</v>
      </c>
      <c r="AW651" s="1634">
        <v>444</v>
      </c>
      <c r="AX651" s="1634">
        <v>0.92869999999999997</v>
      </c>
      <c r="AY651" s="1634">
        <v>19.97</v>
      </c>
      <c r="AZ651" s="1634">
        <v>32958</v>
      </c>
      <c r="BA651" s="1634">
        <f t="shared" si="143"/>
        <v>99014</v>
      </c>
      <c r="BB651" s="1634">
        <f t="shared" si="144"/>
        <v>0</v>
      </c>
    </row>
    <row r="652" spans="1:54" ht="15">
      <c r="A652" s="2456">
        <f t="shared" si="145"/>
        <v>647</v>
      </c>
      <c r="B652" s="2411" t="s">
        <v>3674</v>
      </c>
      <c r="C652" s="2411" t="s">
        <v>536</v>
      </c>
      <c r="D652" s="1611" t="s">
        <v>515</v>
      </c>
      <c r="E652" s="1611" t="s">
        <v>259</v>
      </c>
      <c r="F652" s="1634">
        <v>555</v>
      </c>
      <c r="G652" s="1634">
        <v>555</v>
      </c>
      <c r="H652" s="2431">
        <v>393.47999999999996</v>
      </c>
      <c r="I652" s="2431">
        <v>444</v>
      </c>
      <c r="J652" s="2431">
        <v>0.73560000000000003</v>
      </c>
      <c r="K652" s="2431">
        <v>22.58</v>
      </c>
      <c r="L652" s="1634">
        <v>63981</v>
      </c>
      <c r="M652" s="1634">
        <f t="shared" si="133"/>
        <v>169983</v>
      </c>
      <c r="N652" s="1634">
        <f t="shared" si="134"/>
        <v>0</v>
      </c>
      <c r="O652" s="1634">
        <v>555</v>
      </c>
      <c r="P652" s="2431">
        <v>381.59999999999997</v>
      </c>
      <c r="Q652" s="2431">
        <v>444</v>
      </c>
      <c r="R652" s="2431">
        <v>0.71020000000000005</v>
      </c>
      <c r="S652" s="2431">
        <v>17.64</v>
      </c>
      <c r="T652" s="1634">
        <v>50076</v>
      </c>
      <c r="U652" s="1634">
        <f t="shared" si="135"/>
        <v>170346</v>
      </c>
      <c r="V652" s="1634">
        <f t="shared" si="136"/>
        <v>0</v>
      </c>
      <c r="W652" s="2434">
        <v>555</v>
      </c>
      <c r="X652" s="2434">
        <v>349.56</v>
      </c>
      <c r="Y652" s="2434">
        <v>444</v>
      </c>
      <c r="Z652" s="2434">
        <v>0.71379999999999999</v>
      </c>
      <c r="AA652" s="2434">
        <v>4.1900000000000004</v>
      </c>
      <c r="AB652" s="2434">
        <v>10552</v>
      </c>
      <c r="AC652" s="1634">
        <f t="shared" si="137"/>
        <v>151010</v>
      </c>
      <c r="AD652" s="1634">
        <f t="shared" si="138"/>
        <v>0</v>
      </c>
      <c r="AE652" s="2434">
        <v>555</v>
      </c>
      <c r="AF652" s="1634">
        <v>205.20000000000002</v>
      </c>
      <c r="AG652" s="1634">
        <v>444</v>
      </c>
      <c r="AH652" s="1634">
        <v>0.51749999999999996</v>
      </c>
      <c r="AI652" s="1634">
        <v>2.36</v>
      </c>
      <c r="AJ652" s="1634">
        <v>3600</v>
      </c>
      <c r="AK652" s="1634">
        <f t="shared" si="139"/>
        <v>91601</v>
      </c>
      <c r="AL652" s="1634">
        <f t="shared" si="140"/>
        <v>0</v>
      </c>
      <c r="AM652" s="1634">
        <v>555</v>
      </c>
      <c r="AN652" s="1634">
        <v>151.92000000000002</v>
      </c>
      <c r="AO652" s="1634">
        <v>444</v>
      </c>
      <c r="AP652" s="1634">
        <v>0.5464</v>
      </c>
      <c r="AQ652" s="2431">
        <v>3</v>
      </c>
      <c r="AR652" s="1634">
        <v>3393</v>
      </c>
      <c r="AS652" s="1634">
        <f t="shared" si="141"/>
        <v>67817</v>
      </c>
      <c r="AT652" s="1634">
        <f t="shared" si="142"/>
        <v>0</v>
      </c>
      <c r="AU652" s="1634">
        <v>555</v>
      </c>
      <c r="AV652" s="1634">
        <v>66.599999999999994</v>
      </c>
      <c r="AW652" s="1634">
        <v>444</v>
      </c>
      <c r="AX652" s="1634">
        <v>0.71699999999999997</v>
      </c>
      <c r="AY652" s="1634">
        <v>5.08</v>
      </c>
      <c r="AZ652" s="1634">
        <v>2435</v>
      </c>
      <c r="BA652" s="1634">
        <f t="shared" si="143"/>
        <v>28771</v>
      </c>
      <c r="BB652" s="1634">
        <f t="shared" si="144"/>
        <v>0</v>
      </c>
    </row>
    <row r="653" spans="1:54" ht="15">
      <c r="A653" s="2456">
        <f t="shared" si="145"/>
        <v>648</v>
      </c>
      <c r="B653" s="2411" t="s">
        <v>3849</v>
      </c>
      <c r="C653" s="2411" t="s">
        <v>536</v>
      </c>
      <c r="D653" s="1611" t="s">
        <v>3281</v>
      </c>
      <c r="E653" s="1611" t="s">
        <v>259</v>
      </c>
      <c r="F653" s="1634">
        <v>555</v>
      </c>
      <c r="G653" s="1634">
        <v>0</v>
      </c>
      <c r="H653" s="2431">
        <v>0</v>
      </c>
      <c r="I653" s="2431">
        <v>0</v>
      </c>
      <c r="J653" s="2431">
        <v>0</v>
      </c>
      <c r="K653" s="2431">
        <v>0</v>
      </c>
      <c r="L653" s="1634">
        <v>0</v>
      </c>
      <c r="M653" s="1634">
        <f t="shared" si="133"/>
        <v>0</v>
      </c>
      <c r="N653" s="1634">
        <f t="shared" si="134"/>
        <v>0</v>
      </c>
      <c r="O653" s="1634">
        <v>0</v>
      </c>
      <c r="P653" s="2431">
        <v>0</v>
      </c>
      <c r="Q653" s="2431">
        <v>0</v>
      </c>
      <c r="R653" s="2431">
        <v>0</v>
      </c>
      <c r="S653" s="2431">
        <v>0</v>
      </c>
      <c r="T653" s="1634">
        <v>0</v>
      </c>
      <c r="U653" s="1634">
        <f t="shared" si="135"/>
        <v>0</v>
      </c>
      <c r="V653" s="1634">
        <f t="shared" si="136"/>
        <v>0</v>
      </c>
      <c r="W653" s="2434">
        <v>0</v>
      </c>
      <c r="X653" s="2434">
        <v>0</v>
      </c>
      <c r="Y653" s="2434">
        <v>0</v>
      </c>
      <c r="Z653" s="2434">
        <v>0</v>
      </c>
      <c r="AA653" s="2435">
        <v>0</v>
      </c>
      <c r="AB653" s="2434">
        <v>0</v>
      </c>
      <c r="AC653" s="1634">
        <f t="shared" si="137"/>
        <v>0</v>
      </c>
      <c r="AD653" s="1634">
        <f t="shared" si="138"/>
        <v>0</v>
      </c>
      <c r="AE653" s="2434">
        <v>0</v>
      </c>
      <c r="AF653" s="1634">
        <v>0</v>
      </c>
      <c r="AG653" s="1634">
        <v>0</v>
      </c>
      <c r="AH653" s="1634">
        <v>0</v>
      </c>
      <c r="AI653" s="2431">
        <v>0</v>
      </c>
      <c r="AJ653" s="1634">
        <v>0</v>
      </c>
      <c r="AK653" s="1634">
        <f t="shared" si="139"/>
        <v>0</v>
      </c>
      <c r="AL653" s="1634">
        <f t="shared" si="140"/>
        <v>0</v>
      </c>
      <c r="AM653" s="1634">
        <v>0</v>
      </c>
      <c r="AN653" s="1634">
        <v>0</v>
      </c>
      <c r="AO653" s="1634">
        <v>0</v>
      </c>
      <c r="AP653" s="1634">
        <v>0</v>
      </c>
      <c r="AQ653" s="2435">
        <v>0</v>
      </c>
      <c r="AR653" s="1634">
        <v>0</v>
      </c>
      <c r="AS653" s="1634">
        <f t="shared" si="141"/>
        <v>0</v>
      </c>
      <c r="AT653" s="1634">
        <f t="shared" si="142"/>
        <v>0</v>
      </c>
      <c r="AU653" s="1634">
        <v>555</v>
      </c>
      <c r="AV653" s="1634">
        <v>342.47999999999996</v>
      </c>
      <c r="AW653" s="1634">
        <v>444</v>
      </c>
      <c r="AX653" s="1634">
        <v>0.64610000000000001</v>
      </c>
      <c r="AY653" s="1634">
        <v>7.82</v>
      </c>
      <c r="AZ653" s="1634">
        <v>11565</v>
      </c>
      <c r="BA653" s="1634">
        <f t="shared" si="143"/>
        <v>147951</v>
      </c>
      <c r="BB653" s="1634">
        <f t="shared" si="144"/>
        <v>0</v>
      </c>
    </row>
    <row r="654" spans="1:54" ht="15">
      <c r="A654" s="2456">
        <f t="shared" si="145"/>
        <v>649</v>
      </c>
      <c r="B654" s="2411" t="s">
        <v>3850</v>
      </c>
      <c r="C654" s="2411" t="s">
        <v>536</v>
      </c>
      <c r="D654" s="1611" t="s">
        <v>515</v>
      </c>
      <c r="E654" s="1611" t="s">
        <v>259</v>
      </c>
      <c r="F654" s="1634">
        <v>555</v>
      </c>
      <c r="G654" s="1634">
        <v>0</v>
      </c>
      <c r="H654" s="2431">
        <v>0</v>
      </c>
      <c r="I654" s="2431">
        <v>0</v>
      </c>
      <c r="J654" s="2431">
        <v>0</v>
      </c>
      <c r="K654" s="2431">
        <v>0</v>
      </c>
      <c r="L654" s="1634">
        <v>0</v>
      </c>
      <c r="M654" s="1634">
        <f t="shared" si="133"/>
        <v>0</v>
      </c>
      <c r="N654" s="1634">
        <f t="shared" si="134"/>
        <v>0</v>
      </c>
      <c r="O654" s="1634">
        <v>0</v>
      </c>
      <c r="P654" s="2431">
        <v>0</v>
      </c>
      <c r="Q654" s="2431">
        <v>0</v>
      </c>
      <c r="R654" s="2431">
        <v>0</v>
      </c>
      <c r="S654" s="2431">
        <v>0</v>
      </c>
      <c r="T654" s="1634">
        <v>0</v>
      </c>
      <c r="U654" s="1634">
        <f t="shared" si="135"/>
        <v>0</v>
      </c>
      <c r="V654" s="1634">
        <f t="shared" si="136"/>
        <v>0</v>
      </c>
      <c r="W654" s="2434">
        <v>0</v>
      </c>
      <c r="X654" s="2434">
        <v>0</v>
      </c>
      <c r="Y654" s="2434">
        <v>0</v>
      </c>
      <c r="Z654" s="2434">
        <v>0</v>
      </c>
      <c r="AA654" s="2435">
        <v>0</v>
      </c>
      <c r="AB654" s="2434">
        <v>0</v>
      </c>
      <c r="AC654" s="1634">
        <f t="shared" si="137"/>
        <v>0</v>
      </c>
      <c r="AD654" s="1634">
        <f t="shared" si="138"/>
        <v>0</v>
      </c>
      <c r="AE654" s="2434">
        <v>0</v>
      </c>
      <c r="AF654" s="1634">
        <v>0</v>
      </c>
      <c r="AG654" s="1634">
        <v>0</v>
      </c>
      <c r="AH654" s="1634">
        <v>0</v>
      </c>
      <c r="AI654" s="2431">
        <v>0</v>
      </c>
      <c r="AJ654" s="1634">
        <v>0</v>
      </c>
      <c r="AK654" s="1634">
        <f t="shared" si="139"/>
        <v>0</v>
      </c>
      <c r="AL654" s="1634">
        <f t="shared" si="140"/>
        <v>0</v>
      </c>
      <c r="AM654" s="1634">
        <v>555</v>
      </c>
      <c r="AN654" s="1634">
        <v>285.36</v>
      </c>
      <c r="AO654" s="1634">
        <v>444</v>
      </c>
      <c r="AP654" s="1634">
        <v>0.93759999999999999</v>
      </c>
      <c r="AQ654" s="2431">
        <v>9.6999999999999993</v>
      </c>
      <c r="AR654" s="1634">
        <v>6645</v>
      </c>
      <c r="AS654" s="1634">
        <f t="shared" si="141"/>
        <v>127385</v>
      </c>
      <c r="AT654" s="1634">
        <f t="shared" si="142"/>
        <v>0</v>
      </c>
      <c r="AU654" s="1634">
        <v>555</v>
      </c>
      <c r="AV654" s="1634">
        <v>222.24</v>
      </c>
      <c r="AW654" s="1634">
        <v>444</v>
      </c>
      <c r="AX654" s="1634">
        <v>0.99650000000000005</v>
      </c>
      <c r="AY654" s="1634">
        <v>5.92</v>
      </c>
      <c r="AZ654" s="1634">
        <v>9474</v>
      </c>
      <c r="BA654" s="1634">
        <f t="shared" si="143"/>
        <v>96008</v>
      </c>
      <c r="BB654" s="1634">
        <f t="shared" si="144"/>
        <v>0</v>
      </c>
    </row>
    <row r="655" spans="1:54" ht="15">
      <c r="A655" s="2456">
        <f t="shared" si="145"/>
        <v>650</v>
      </c>
      <c r="B655" s="2411" t="s">
        <v>3673</v>
      </c>
      <c r="C655" s="2411" t="s">
        <v>536</v>
      </c>
      <c r="D655" s="1611" t="s">
        <v>515</v>
      </c>
      <c r="E655" s="1611" t="s">
        <v>259</v>
      </c>
      <c r="F655" s="1634">
        <v>555</v>
      </c>
      <c r="G655" s="1634">
        <v>555</v>
      </c>
      <c r="H655" s="2431">
        <v>259.2</v>
      </c>
      <c r="I655" s="2431">
        <v>444</v>
      </c>
      <c r="J655" s="2431">
        <v>0.65500000000000003</v>
      </c>
      <c r="K655" s="2431">
        <v>8.56</v>
      </c>
      <c r="L655" s="1634">
        <v>15966</v>
      </c>
      <c r="M655" s="1634">
        <f t="shared" si="133"/>
        <v>111974</v>
      </c>
      <c r="N655" s="1634">
        <f t="shared" si="134"/>
        <v>0</v>
      </c>
      <c r="O655" s="1634">
        <v>555</v>
      </c>
      <c r="P655" s="2431">
        <v>236.64</v>
      </c>
      <c r="Q655" s="2431">
        <v>444</v>
      </c>
      <c r="R655" s="2431">
        <v>0.69169999999999998</v>
      </c>
      <c r="S655" s="2431">
        <v>7.34</v>
      </c>
      <c r="T655" s="1634">
        <v>12924</v>
      </c>
      <c r="U655" s="1634">
        <f t="shared" si="135"/>
        <v>105636</v>
      </c>
      <c r="V655" s="1634">
        <f t="shared" si="136"/>
        <v>0</v>
      </c>
      <c r="W655" s="2434">
        <v>555</v>
      </c>
      <c r="X655" s="2434">
        <v>269.76</v>
      </c>
      <c r="Y655" s="2434">
        <v>444</v>
      </c>
      <c r="Z655" s="2434">
        <v>0.67589999999999995</v>
      </c>
      <c r="AA655" s="2434">
        <v>4.2</v>
      </c>
      <c r="AB655" s="2434">
        <v>8148</v>
      </c>
      <c r="AC655" s="1634">
        <f t="shared" si="137"/>
        <v>116536</v>
      </c>
      <c r="AD655" s="1634">
        <f t="shared" si="138"/>
        <v>0</v>
      </c>
      <c r="AE655" s="2434">
        <v>555</v>
      </c>
      <c r="AF655" s="1634">
        <v>261.36</v>
      </c>
      <c r="AG655" s="1634">
        <v>444</v>
      </c>
      <c r="AH655" s="1634">
        <v>0.64339999999999997</v>
      </c>
      <c r="AI655" s="1634">
        <v>5.79</v>
      </c>
      <c r="AJ655" s="1634">
        <v>11259</v>
      </c>
      <c r="AK655" s="1634">
        <f t="shared" si="139"/>
        <v>116671</v>
      </c>
      <c r="AL655" s="1634">
        <f t="shared" si="140"/>
        <v>0</v>
      </c>
      <c r="AM655" s="1634">
        <v>555</v>
      </c>
      <c r="AN655" s="1634">
        <v>283.2</v>
      </c>
      <c r="AO655" s="1634">
        <v>444</v>
      </c>
      <c r="AP655" s="1634">
        <v>0.59489999999999998</v>
      </c>
      <c r="AQ655" s="2431">
        <v>6.68</v>
      </c>
      <c r="AR655" s="1634">
        <v>14073</v>
      </c>
      <c r="AS655" s="1634">
        <f t="shared" si="141"/>
        <v>126420</v>
      </c>
      <c r="AT655" s="1634">
        <f t="shared" si="142"/>
        <v>0</v>
      </c>
      <c r="AU655" s="1634">
        <v>555</v>
      </c>
      <c r="AV655" s="1634">
        <v>357.59999999999997</v>
      </c>
      <c r="AW655" s="1634">
        <v>444</v>
      </c>
      <c r="AX655" s="1634">
        <v>0.70650000000000002</v>
      </c>
      <c r="AY655" s="1634">
        <v>12.94</v>
      </c>
      <c r="AZ655" s="1634">
        <v>33327</v>
      </c>
      <c r="BA655" s="1634">
        <f t="shared" si="143"/>
        <v>154483</v>
      </c>
      <c r="BB655" s="1634">
        <f t="shared" si="144"/>
        <v>0</v>
      </c>
    </row>
    <row r="656" spans="1:54" ht="15">
      <c r="A656" s="2456">
        <f t="shared" si="145"/>
        <v>651</v>
      </c>
      <c r="B656" s="2411" t="s">
        <v>3670</v>
      </c>
      <c r="C656" s="2411" t="s">
        <v>536</v>
      </c>
      <c r="D656" s="1611" t="s">
        <v>515</v>
      </c>
      <c r="E656" s="1611" t="s">
        <v>259</v>
      </c>
      <c r="F656" s="1634">
        <v>555</v>
      </c>
      <c r="G656" s="1634">
        <v>555</v>
      </c>
      <c r="H656" s="2431">
        <v>212.64</v>
      </c>
      <c r="I656" s="2431">
        <v>444</v>
      </c>
      <c r="J656" s="2431">
        <v>0.9698</v>
      </c>
      <c r="K656" s="2431">
        <v>6.12</v>
      </c>
      <c r="L656" s="1634">
        <v>9366</v>
      </c>
      <c r="M656" s="1634">
        <f t="shared" si="133"/>
        <v>91860</v>
      </c>
      <c r="N656" s="1634">
        <f t="shared" si="134"/>
        <v>0</v>
      </c>
      <c r="O656" s="1634">
        <v>555</v>
      </c>
      <c r="P656" s="2431">
        <v>315.35999999999996</v>
      </c>
      <c r="Q656" s="2431">
        <v>444</v>
      </c>
      <c r="R656" s="2431">
        <v>0.96619999999999995</v>
      </c>
      <c r="S656" s="2431">
        <v>19.91</v>
      </c>
      <c r="T656" s="1634">
        <v>46722</v>
      </c>
      <c r="U656" s="1634">
        <f t="shared" si="135"/>
        <v>140777</v>
      </c>
      <c r="V656" s="1634">
        <f t="shared" si="136"/>
        <v>0</v>
      </c>
      <c r="W656" s="2434">
        <v>555</v>
      </c>
      <c r="X656" s="2434">
        <v>288.95999999999998</v>
      </c>
      <c r="Y656" s="2434">
        <v>444</v>
      </c>
      <c r="Z656" s="2434">
        <v>0.96409999999999996</v>
      </c>
      <c r="AA656" s="2434">
        <v>9.08</v>
      </c>
      <c r="AB656" s="2434">
        <v>18900</v>
      </c>
      <c r="AC656" s="1634">
        <f t="shared" si="137"/>
        <v>124831</v>
      </c>
      <c r="AD656" s="1634">
        <f t="shared" si="138"/>
        <v>0</v>
      </c>
      <c r="AE656" s="2434">
        <v>555</v>
      </c>
      <c r="AF656" s="1634">
        <v>325.44</v>
      </c>
      <c r="AG656" s="1634">
        <v>444</v>
      </c>
      <c r="AH656" s="1634">
        <v>0.93169999999999997</v>
      </c>
      <c r="AI656" s="1634">
        <v>9.9499999999999993</v>
      </c>
      <c r="AJ656" s="1634">
        <v>24102</v>
      </c>
      <c r="AK656" s="1634">
        <f t="shared" si="139"/>
        <v>145276</v>
      </c>
      <c r="AL656" s="1634">
        <f t="shared" si="140"/>
        <v>0</v>
      </c>
      <c r="AM656" s="1634">
        <v>555</v>
      </c>
      <c r="AN656" s="1634">
        <v>299.52</v>
      </c>
      <c r="AO656" s="1634">
        <v>444</v>
      </c>
      <c r="AP656" s="1634">
        <v>0.98799999999999999</v>
      </c>
      <c r="AQ656" s="2431">
        <v>22.61</v>
      </c>
      <c r="AR656" s="1634">
        <v>50376</v>
      </c>
      <c r="AS656" s="1634">
        <f t="shared" si="141"/>
        <v>133706</v>
      </c>
      <c r="AT656" s="1634">
        <f t="shared" si="142"/>
        <v>0</v>
      </c>
      <c r="AU656" s="1634">
        <v>555</v>
      </c>
      <c r="AV656" s="1634">
        <v>291.83999999999997</v>
      </c>
      <c r="AW656" s="1634">
        <v>444</v>
      </c>
      <c r="AX656" s="1634">
        <v>0.98960000000000004</v>
      </c>
      <c r="AY656" s="1634">
        <v>26.39</v>
      </c>
      <c r="AZ656" s="1634">
        <v>55446</v>
      </c>
      <c r="BA656" s="1634">
        <f t="shared" si="143"/>
        <v>126075</v>
      </c>
      <c r="BB656" s="1634">
        <f t="shared" si="144"/>
        <v>0</v>
      </c>
    </row>
    <row r="657" spans="1:54" ht="15">
      <c r="A657" s="2456">
        <f t="shared" si="145"/>
        <v>652</v>
      </c>
      <c r="B657" s="2411" t="s">
        <v>3698</v>
      </c>
      <c r="C657" s="2411" t="s">
        <v>627</v>
      </c>
      <c r="D657" s="1611" t="s">
        <v>515</v>
      </c>
      <c r="E657" s="1611" t="s">
        <v>259</v>
      </c>
      <c r="F657" s="1634">
        <v>555.55999999999995</v>
      </c>
      <c r="G657" s="1634">
        <v>555.55999999999995</v>
      </c>
      <c r="H657" s="2431">
        <v>337.68</v>
      </c>
      <c r="I657" s="2431">
        <v>555.55999999999995</v>
      </c>
      <c r="J657" s="2431">
        <v>0.93710000000000004</v>
      </c>
      <c r="K657" s="2431">
        <v>52.272121535181235</v>
      </c>
      <c r="L657" s="1634">
        <v>127089</v>
      </c>
      <c r="M657" s="1634">
        <f t="shared" si="133"/>
        <v>145878</v>
      </c>
      <c r="N657" s="1634">
        <f t="shared" si="134"/>
        <v>0</v>
      </c>
      <c r="O657" s="1634">
        <v>555.55999999999995</v>
      </c>
      <c r="P657" s="2431">
        <v>322.56</v>
      </c>
      <c r="Q657" s="2431">
        <v>555.55999999999995</v>
      </c>
      <c r="R657" s="2431">
        <v>0.94320000000000004</v>
      </c>
      <c r="S657" s="2431">
        <v>54.382230462749618</v>
      </c>
      <c r="T657" s="1634">
        <v>130509</v>
      </c>
      <c r="U657" s="1634">
        <f t="shared" si="135"/>
        <v>143991</v>
      </c>
      <c r="V657" s="1634">
        <f t="shared" si="136"/>
        <v>0</v>
      </c>
      <c r="W657" s="2434">
        <v>555.55999999999995</v>
      </c>
      <c r="X657" s="2434">
        <v>303.12</v>
      </c>
      <c r="Y657" s="2434">
        <v>555.55999999999995</v>
      </c>
      <c r="Z657" s="2434">
        <v>0.94489999999999996</v>
      </c>
      <c r="AA657" s="2435">
        <v>60.102709597959006</v>
      </c>
      <c r="AB657" s="2434">
        <v>131172</v>
      </c>
      <c r="AC657" s="1634">
        <f t="shared" si="137"/>
        <v>130948</v>
      </c>
      <c r="AD657" s="1634">
        <f t="shared" si="138"/>
        <v>224</v>
      </c>
      <c r="AE657" s="2434">
        <v>555.55999999999995</v>
      </c>
      <c r="AF657" s="1634">
        <v>300.48</v>
      </c>
      <c r="AG657" s="1634">
        <v>555.55999999999995</v>
      </c>
      <c r="AH657" s="1634">
        <v>0.93620000000000003</v>
      </c>
      <c r="AI657" s="2431">
        <f>+AJ657/(24*31*AF657)*100</f>
        <v>56.808300267958359</v>
      </c>
      <c r="AJ657" s="1634">
        <v>126999</v>
      </c>
      <c r="AK657" s="1634">
        <f t="shared" si="139"/>
        <v>134134</v>
      </c>
      <c r="AL657" s="1634">
        <f t="shared" si="140"/>
        <v>0</v>
      </c>
      <c r="AM657" s="1634">
        <v>555.55999999999995</v>
      </c>
      <c r="AN657" s="1634">
        <v>294.48</v>
      </c>
      <c r="AO657" s="1634">
        <v>555.55999999999995</v>
      </c>
      <c r="AP657" s="1634">
        <v>0.93269999999999997</v>
      </c>
      <c r="AQ657" s="2435">
        <f>+AR657/(24*31*AN657)*100</f>
        <v>56.474616820464277</v>
      </c>
      <c r="AR657" s="1634">
        <v>123732</v>
      </c>
      <c r="AS657" s="1634">
        <f t="shared" si="141"/>
        <v>131456</v>
      </c>
      <c r="AT657" s="1634">
        <f t="shared" si="142"/>
        <v>0</v>
      </c>
      <c r="AU657" s="1634">
        <v>555.55999999999995</v>
      </c>
      <c r="AV657" s="1634">
        <v>306.96000000000004</v>
      </c>
      <c r="AW657" s="1634">
        <v>555.55999999999995</v>
      </c>
      <c r="AX657" s="1634">
        <v>0.93379999999999996</v>
      </c>
      <c r="AY657" s="2431">
        <f>+AZ657/(24*30*AV657)*100</f>
        <v>54.067848145252363</v>
      </c>
      <c r="AZ657" s="1634">
        <v>119496</v>
      </c>
      <c r="BA657" s="1634">
        <f t="shared" si="143"/>
        <v>132607</v>
      </c>
      <c r="BB657" s="1634">
        <f t="shared" si="144"/>
        <v>0</v>
      </c>
    </row>
    <row r="658" spans="1:54" ht="15">
      <c r="A658" s="2456">
        <f t="shared" si="145"/>
        <v>653</v>
      </c>
      <c r="B658" s="2411" t="s">
        <v>3701</v>
      </c>
      <c r="C658" s="2411" t="s">
        <v>536</v>
      </c>
      <c r="D658" s="1611" t="s">
        <v>515</v>
      </c>
      <c r="E658" s="1611" t="s">
        <v>259</v>
      </c>
      <c r="F658" s="1634">
        <v>556</v>
      </c>
      <c r="G658" s="1634">
        <v>556</v>
      </c>
      <c r="H658" s="2431">
        <v>371.03999999999996</v>
      </c>
      <c r="I658" s="2431">
        <v>444.8</v>
      </c>
      <c r="J658" s="2431">
        <v>0.99980000000000002</v>
      </c>
      <c r="K658" s="2431">
        <v>35.32</v>
      </c>
      <c r="L658" s="1634">
        <v>94344</v>
      </c>
      <c r="M658" s="1634">
        <f t="shared" si="133"/>
        <v>160289</v>
      </c>
      <c r="N658" s="1634">
        <f t="shared" si="134"/>
        <v>0</v>
      </c>
      <c r="O658" s="1634">
        <v>556</v>
      </c>
      <c r="P658" s="2431">
        <v>384.96</v>
      </c>
      <c r="Q658" s="2431">
        <v>444.8</v>
      </c>
      <c r="R658" s="2431">
        <v>0.99960000000000004</v>
      </c>
      <c r="S658" s="2431">
        <v>31.87</v>
      </c>
      <c r="T658" s="1634">
        <v>91284</v>
      </c>
      <c r="U658" s="1634">
        <f t="shared" si="135"/>
        <v>171846</v>
      </c>
      <c r="V658" s="1634">
        <f t="shared" si="136"/>
        <v>0</v>
      </c>
      <c r="W658" s="2434">
        <v>556</v>
      </c>
      <c r="X658" s="2434">
        <v>358.08</v>
      </c>
      <c r="Y658" s="2434">
        <v>444.8</v>
      </c>
      <c r="Z658" s="2434">
        <v>0.98740000000000006</v>
      </c>
      <c r="AA658" s="2434">
        <v>25.63</v>
      </c>
      <c r="AB658" s="2434">
        <v>66090</v>
      </c>
      <c r="AC658" s="1634">
        <f t="shared" si="137"/>
        <v>154691</v>
      </c>
      <c r="AD658" s="1634">
        <f t="shared" si="138"/>
        <v>0</v>
      </c>
      <c r="AE658" s="2434">
        <v>556</v>
      </c>
      <c r="AF658" s="1634">
        <v>375.36</v>
      </c>
      <c r="AG658" s="1634">
        <v>444.8</v>
      </c>
      <c r="AH658" s="1634">
        <v>0.90169999999999995</v>
      </c>
      <c r="AI658" s="1634">
        <v>39.61</v>
      </c>
      <c r="AJ658" s="1634">
        <v>110616</v>
      </c>
      <c r="AK658" s="1634">
        <f t="shared" si="139"/>
        <v>167561</v>
      </c>
      <c r="AL658" s="1634">
        <f t="shared" si="140"/>
        <v>0</v>
      </c>
      <c r="AM658" s="1634">
        <v>556</v>
      </c>
      <c r="AN658" s="1634">
        <v>333.12</v>
      </c>
      <c r="AO658" s="1634">
        <v>444.8</v>
      </c>
      <c r="AP658" s="1634">
        <v>0.99960000000000004</v>
      </c>
      <c r="AQ658" s="2431">
        <v>35.57</v>
      </c>
      <c r="AR658" s="1634">
        <v>88146</v>
      </c>
      <c r="AS658" s="1634">
        <f t="shared" si="141"/>
        <v>148705</v>
      </c>
      <c r="AT658" s="1634">
        <f t="shared" si="142"/>
        <v>0</v>
      </c>
      <c r="AU658" s="1634">
        <v>556</v>
      </c>
      <c r="AV658" s="1634">
        <v>391.2</v>
      </c>
      <c r="AW658" s="1634">
        <v>444.8</v>
      </c>
      <c r="AX658" s="1634">
        <v>0.99909999999999999</v>
      </c>
      <c r="AY658" s="1634">
        <v>32.79</v>
      </c>
      <c r="AZ658" s="1634">
        <v>92358</v>
      </c>
      <c r="BA658" s="1634">
        <f t="shared" si="143"/>
        <v>168998</v>
      </c>
      <c r="BB658" s="1634">
        <f t="shared" si="144"/>
        <v>0</v>
      </c>
    </row>
    <row r="659" spans="1:54" ht="15">
      <c r="A659" s="2456">
        <f t="shared" si="145"/>
        <v>654</v>
      </c>
      <c r="B659" s="2411" t="s">
        <v>3702</v>
      </c>
      <c r="C659" s="2411" t="s">
        <v>536</v>
      </c>
      <c r="D659" s="1611" t="s">
        <v>515</v>
      </c>
      <c r="E659" s="1611" t="s">
        <v>259</v>
      </c>
      <c r="F659" s="1634">
        <v>556</v>
      </c>
      <c r="G659" s="1634">
        <v>556</v>
      </c>
      <c r="H659" s="2431">
        <v>420.29999999999995</v>
      </c>
      <c r="I659" s="2431">
        <v>444.8</v>
      </c>
      <c r="J659" s="2431">
        <v>0.99560000000000004</v>
      </c>
      <c r="K659" s="2431">
        <v>23.6</v>
      </c>
      <c r="L659" s="1634">
        <v>71430</v>
      </c>
      <c r="M659" s="1634">
        <f t="shared" si="133"/>
        <v>181570</v>
      </c>
      <c r="N659" s="1634">
        <f t="shared" si="134"/>
        <v>0</v>
      </c>
      <c r="O659" s="1634">
        <v>556</v>
      </c>
      <c r="P659" s="2431">
        <v>381.76319999999998</v>
      </c>
      <c r="Q659" s="2431">
        <v>444.8</v>
      </c>
      <c r="R659" s="2431">
        <v>0.99370000000000003</v>
      </c>
      <c r="S659" s="2431">
        <v>34.47</v>
      </c>
      <c r="T659" s="1634">
        <v>97910</v>
      </c>
      <c r="U659" s="1634">
        <f t="shared" si="135"/>
        <v>170419</v>
      </c>
      <c r="V659" s="1634">
        <f t="shared" si="136"/>
        <v>0</v>
      </c>
      <c r="W659" s="2434">
        <v>556</v>
      </c>
      <c r="X659" s="2434">
        <v>682.08479999999997</v>
      </c>
      <c r="Y659" s="2434">
        <v>454.72</v>
      </c>
      <c r="Z659" s="2434">
        <v>0.98570000000000002</v>
      </c>
      <c r="AA659" s="2434">
        <v>37.25</v>
      </c>
      <c r="AB659" s="2434">
        <v>121967</v>
      </c>
      <c r="AC659" s="1634">
        <f t="shared" si="137"/>
        <v>294661</v>
      </c>
      <c r="AD659" s="1634">
        <f t="shared" si="138"/>
        <v>0</v>
      </c>
      <c r="AE659" s="2434">
        <v>556</v>
      </c>
      <c r="AF659" s="1634">
        <v>459.38159999999999</v>
      </c>
      <c r="AG659" s="1634">
        <v>459.38</v>
      </c>
      <c r="AH659" s="1634">
        <v>0.99080000000000001</v>
      </c>
      <c r="AI659" s="1634">
        <v>35.85</v>
      </c>
      <c r="AJ659" s="1634">
        <v>122520</v>
      </c>
      <c r="AK659" s="1634">
        <f t="shared" si="139"/>
        <v>205068</v>
      </c>
      <c r="AL659" s="1634">
        <f t="shared" si="140"/>
        <v>0</v>
      </c>
      <c r="AM659" s="1634">
        <v>556</v>
      </c>
      <c r="AN659" s="1634">
        <v>375.65640000000002</v>
      </c>
      <c r="AO659" s="1634">
        <v>444.8</v>
      </c>
      <c r="AP659" s="1634">
        <v>0.99580000000000002</v>
      </c>
      <c r="AQ659" s="2431">
        <v>37.869999999999997</v>
      </c>
      <c r="AR659" s="1634">
        <v>105852</v>
      </c>
      <c r="AS659" s="1634">
        <f t="shared" si="141"/>
        <v>167693</v>
      </c>
      <c r="AT659" s="1634">
        <f t="shared" si="142"/>
        <v>0</v>
      </c>
      <c r="AU659" s="1634">
        <v>556</v>
      </c>
      <c r="AV659" s="1634">
        <v>297.41039999999998</v>
      </c>
      <c r="AW659" s="1634">
        <v>444.8</v>
      </c>
      <c r="AX659" s="1634">
        <v>0.9919</v>
      </c>
      <c r="AY659" s="1634">
        <v>37.53</v>
      </c>
      <c r="AZ659" s="1634">
        <v>80364</v>
      </c>
      <c r="BA659" s="1634">
        <f t="shared" si="143"/>
        <v>128481</v>
      </c>
      <c r="BB659" s="1634">
        <f t="shared" si="144"/>
        <v>0</v>
      </c>
    </row>
    <row r="660" spans="1:54" ht="15">
      <c r="A660" s="2456">
        <f t="shared" si="145"/>
        <v>655</v>
      </c>
      <c r="B660" s="2411" t="s">
        <v>3704</v>
      </c>
      <c r="C660" s="2411" t="s">
        <v>3156</v>
      </c>
      <c r="D660" s="1611" t="s">
        <v>515</v>
      </c>
      <c r="E660" s="1611" t="s">
        <v>259</v>
      </c>
      <c r="F660" s="1634">
        <v>556</v>
      </c>
      <c r="G660" s="1634">
        <v>556</v>
      </c>
      <c r="H660" s="2431">
        <v>198.24</v>
      </c>
      <c r="I660" s="2431">
        <v>556</v>
      </c>
      <c r="J660" s="2431">
        <v>0.84</v>
      </c>
      <c r="K660" s="2431">
        <v>28.601694915254232</v>
      </c>
      <c r="L660" s="1634">
        <v>40824</v>
      </c>
      <c r="M660" s="1634">
        <f t="shared" si="133"/>
        <v>85640</v>
      </c>
      <c r="N660" s="1634">
        <f t="shared" si="134"/>
        <v>0</v>
      </c>
      <c r="O660" s="1634">
        <v>556</v>
      </c>
      <c r="P660" s="2431">
        <v>214.08</v>
      </c>
      <c r="Q660" s="2431">
        <v>556</v>
      </c>
      <c r="R660" s="2431">
        <v>0.8024</v>
      </c>
      <c r="S660" s="2431">
        <v>33.232978928588643</v>
      </c>
      <c r="T660" s="1634">
        <v>52932</v>
      </c>
      <c r="U660" s="1634">
        <f t="shared" si="135"/>
        <v>95565</v>
      </c>
      <c r="V660" s="1634">
        <f t="shared" si="136"/>
        <v>0</v>
      </c>
      <c r="W660" s="2434">
        <v>556</v>
      </c>
      <c r="X660" s="2434">
        <v>238.56</v>
      </c>
      <c r="Y660" s="2434">
        <v>556</v>
      </c>
      <c r="Z660" s="2434">
        <v>0.81269999999999998</v>
      </c>
      <c r="AA660" s="2435">
        <v>49.484406438631787</v>
      </c>
      <c r="AB660" s="2434">
        <v>84996</v>
      </c>
      <c r="AC660" s="1634">
        <f t="shared" si="137"/>
        <v>103058</v>
      </c>
      <c r="AD660" s="1634">
        <f t="shared" si="138"/>
        <v>0</v>
      </c>
      <c r="AE660" s="2434">
        <v>556</v>
      </c>
      <c r="AF660" s="1634">
        <v>281.27999999999997</v>
      </c>
      <c r="AG660" s="1634">
        <v>556</v>
      </c>
      <c r="AH660" s="1634">
        <v>0.82240000000000002</v>
      </c>
      <c r="AI660" s="2431">
        <f>+AJ660/(24*31*AF660)*100</f>
        <v>49.93875922052186</v>
      </c>
      <c r="AJ660" s="1634">
        <v>104508</v>
      </c>
      <c r="AK660" s="1634">
        <f t="shared" si="139"/>
        <v>125563</v>
      </c>
      <c r="AL660" s="1634">
        <f t="shared" si="140"/>
        <v>0</v>
      </c>
      <c r="AM660" s="1634">
        <v>556</v>
      </c>
      <c r="AN660" s="1634">
        <v>316.8</v>
      </c>
      <c r="AO660" s="1634">
        <v>556</v>
      </c>
      <c r="AP660" s="1634">
        <v>0.82969999999999999</v>
      </c>
      <c r="AQ660" s="2431">
        <f>+AR660/(24*31*AN660)*100</f>
        <v>34.831683773216035</v>
      </c>
      <c r="AR660" s="1634">
        <v>82098</v>
      </c>
      <c r="AS660" s="1634">
        <f t="shared" si="141"/>
        <v>141420</v>
      </c>
      <c r="AT660" s="1634">
        <f t="shared" si="142"/>
        <v>0</v>
      </c>
      <c r="AU660" s="1634">
        <v>556</v>
      </c>
      <c r="AV660" s="1634">
        <v>236.64</v>
      </c>
      <c r="AW660" s="1634">
        <v>556</v>
      </c>
      <c r="AX660" s="1634">
        <v>0.83</v>
      </c>
      <c r="AY660" s="2431">
        <f>+AZ660/(24*30*AV660)*100</f>
        <v>27.453797610998425</v>
      </c>
      <c r="AZ660" s="1634">
        <v>46776</v>
      </c>
      <c r="BA660" s="1634">
        <f t="shared" si="143"/>
        <v>102228</v>
      </c>
      <c r="BB660" s="1634">
        <f t="shared" si="144"/>
        <v>0</v>
      </c>
    </row>
    <row r="661" spans="1:54" ht="15">
      <c r="A661" s="2456">
        <f t="shared" si="145"/>
        <v>656</v>
      </c>
      <c r="B661" s="2411" t="s">
        <v>3700</v>
      </c>
      <c r="C661" s="2411" t="s">
        <v>536</v>
      </c>
      <c r="D661" s="1611" t="s">
        <v>515</v>
      </c>
      <c r="E661" s="1611" t="s">
        <v>259</v>
      </c>
      <c r="F661" s="1634">
        <v>556</v>
      </c>
      <c r="G661" s="1634">
        <v>556</v>
      </c>
      <c r="H661" s="2431">
        <v>354.84719999999999</v>
      </c>
      <c r="I661" s="2431">
        <v>444.8</v>
      </c>
      <c r="J661" s="2431">
        <v>0.95820000000000005</v>
      </c>
      <c r="K661" s="2431">
        <v>22.29</v>
      </c>
      <c r="L661" s="1634">
        <v>56952</v>
      </c>
      <c r="M661" s="1634">
        <f t="shared" si="133"/>
        <v>153294</v>
      </c>
      <c r="N661" s="1634">
        <f t="shared" si="134"/>
        <v>0</v>
      </c>
      <c r="O661" s="1634">
        <v>556</v>
      </c>
      <c r="P661" s="2431">
        <v>26.558399999999999</v>
      </c>
      <c r="Q661" s="2431">
        <v>444.8</v>
      </c>
      <c r="R661" s="2431">
        <v>0.998</v>
      </c>
      <c r="S661" s="2431">
        <v>20.74</v>
      </c>
      <c r="T661" s="1634">
        <v>4098</v>
      </c>
      <c r="U661" s="1634">
        <f t="shared" si="135"/>
        <v>11856</v>
      </c>
      <c r="V661" s="1634">
        <f t="shared" si="136"/>
        <v>0</v>
      </c>
      <c r="W661" s="2434">
        <v>556</v>
      </c>
      <c r="X661" s="2434">
        <v>399.64560000000006</v>
      </c>
      <c r="Y661" s="2434">
        <v>444.8</v>
      </c>
      <c r="Z661" s="2434">
        <v>0.96479999999999999</v>
      </c>
      <c r="AA661" s="2434">
        <v>19.91</v>
      </c>
      <c r="AB661" s="2434">
        <v>57283</v>
      </c>
      <c r="AC661" s="1634">
        <f t="shared" si="137"/>
        <v>172647</v>
      </c>
      <c r="AD661" s="1634">
        <f t="shared" si="138"/>
        <v>0</v>
      </c>
      <c r="AE661" s="2434">
        <v>556</v>
      </c>
      <c r="AF661" s="1634">
        <v>441.49680000000001</v>
      </c>
      <c r="AG661" s="1634">
        <v>444.8</v>
      </c>
      <c r="AH661" s="1634">
        <v>0.9758</v>
      </c>
      <c r="AI661" s="1634">
        <v>25.12</v>
      </c>
      <c r="AJ661" s="1634">
        <v>82501</v>
      </c>
      <c r="AK661" s="1634">
        <f t="shared" si="139"/>
        <v>197084</v>
      </c>
      <c r="AL661" s="1634">
        <f t="shared" si="140"/>
        <v>0</v>
      </c>
      <c r="AM661" s="1634">
        <v>556</v>
      </c>
      <c r="AN661" s="1634">
        <v>408.78</v>
      </c>
      <c r="AO661" s="1634">
        <v>444.8</v>
      </c>
      <c r="AP661" s="1634">
        <v>0.90680000000000005</v>
      </c>
      <c r="AQ661" s="2431">
        <v>31.44</v>
      </c>
      <c r="AR661" s="1634">
        <v>95622</v>
      </c>
      <c r="AS661" s="1634">
        <f t="shared" si="141"/>
        <v>182479</v>
      </c>
      <c r="AT661" s="1634">
        <f t="shared" si="142"/>
        <v>0</v>
      </c>
      <c r="AU661" s="1634">
        <v>556</v>
      </c>
      <c r="AV661" s="1634">
        <v>372.4248</v>
      </c>
      <c r="AW661" s="1634">
        <v>444.8</v>
      </c>
      <c r="AX661" s="1634">
        <v>0.90180000000000005</v>
      </c>
      <c r="AY661" s="1634">
        <v>34.590000000000003</v>
      </c>
      <c r="AZ661" s="1634">
        <v>92763</v>
      </c>
      <c r="BA661" s="1634">
        <f t="shared" si="143"/>
        <v>160888</v>
      </c>
      <c r="BB661" s="1634">
        <f t="shared" si="144"/>
        <v>0</v>
      </c>
    </row>
    <row r="662" spans="1:54" ht="15">
      <c r="A662" s="2456">
        <f t="shared" si="145"/>
        <v>657</v>
      </c>
      <c r="B662" s="2411" t="s">
        <v>3699</v>
      </c>
      <c r="C662" s="2411" t="s">
        <v>536</v>
      </c>
      <c r="D662" s="1611" t="s">
        <v>515</v>
      </c>
      <c r="E662" s="1611" t="s">
        <v>259</v>
      </c>
      <c r="F662" s="1634">
        <v>556</v>
      </c>
      <c r="G662" s="1634">
        <v>556</v>
      </c>
      <c r="H662" s="2431">
        <v>488.8</v>
      </c>
      <c r="I662" s="2431">
        <v>488.8</v>
      </c>
      <c r="J662" s="2431">
        <v>0.82899999999999996</v>
      </c>
      <c r="K662" s="2431">
        <v>18.38</v>
      </c>
      <c r="L662" s="1634">
        <v>64680</v>
      </c>
      <c r="M662" s="1634">
        <f t="shared" si="133"/>
        <v>211162</v>
      </c>
      <c r="N662" s="1634">
        <f t="shared" si="134"/>
        <v>0</v>
      </c>
      <c r="O662" s="1634">
        <v>556</v>
      </c>
      <c r="P662" s="2431">
        <v>475.6</v>
      </c>
      <c r="Q662" s="2431">
        <v>475.6</v>
      </c>
      <c r="R662" s="2431">
        <v>0.77910000000000001</v>
      </c>
      <c r="S662" s="2431">
        <v>14.61</v>
      </c>
      <c r="T662" s="1634">
        <v>51685</v>
      </c>
      <c r="U662" s="1634">
        <f t="shared" si="135"/>
        <v>212308</v>
      </c>
      <c r="V662" s="1634">
        <f t="shared" si="136"/>
        <v>0</v>
      </c>
      <c r="W662" s="2434">
        <v>556</v>
      </c>
      <c r="X662" s="2434">
        <v>497.59999999999997</v>
      </c>
      <c r="Y662" s="2434">
        <v>497.6</v>
      </c>
      <c r="Z662" s="2434">
        <v>0.83430000000000004</v>
      </c>
      <c r="AA662" s="2434">
        <v>16.989999999999998</v>
      </c>
      <c r="AB662" s="2434">
        <v>60875</v>
      </c>
      <c r="AC662" s="1634">
        <f t="shared" si="137"/>
        <v>214963</v>
      </c>
      <c r="AD662" s="1634">
        <f t="shared" si="138"/>
        <v>0</v>
      </c>
      <c r="AE662" s="2434">
        <v>556</v>
      </c>
      <c r="AF662" s="1634">
        <v>492.8</v>
      </c>
      <c r="AG662" s="1634">
        <v>492.8</v>
      </c>
      <c r="AH662" s="1634">
        <v>0.8347</v>
      </c>
      <c r="AI662" s="1634">
        <v>17.45</v>
      </c>
      <c r="AJ662" s="1634">
        <v>63980</v>
      </c>
      <c r="AK662" s="1634">
        <f t="shared" si="139"/>
        <v>219986</v>
      </c>
      <c r="AL662" s="1634">
        <f t="shared" si="140"/>
        <v>0</v>
      </c>
      <c r="AM662" s="1634">
        <v>556</v>
      </c>
      <c r="AN662" s="1634">
        <v>488</v>
      </c>
      <c r="AO662" s="1634">
        <v>488</v>
      </c>
      <c r="AP662" s="1634">
        <v>0.80930000000000002</v>
      </c>
      <c r="AQ662" s="2431">
        <v>15.64</v>
      </c>
      <c r="AR662" s="1634">
        <v>56800</v>
      </c>
      <c r="AS662" s="1634">
        <f t="shared" si="141"/>
        <v>217843</v>
      </c>
      <c r="AT662" s="1634">
        <f t="shared" si="142"/>
        <v>0</v>
      </c>
      <c r="AU662" s="1634">
        <v>556</v>
      </c>
      <c r="AV662" s="1634">
        <v>497.2</v>
      </c>
      <c r="AW662" s="1634">
        <v>497.2</v>
      </c>
      <c r="AX662" s="1634">
        <v>0.80249999999999999</v>
      </c>
      <c r="AY662" s="1634">
        <v>15.04</v>
      </c>
      <c r="AZ662" s="1634">
        <v>53855</v>
      </c>
      <c r="BA662" s="1634">
        <f t="shared" si="143"/>
        <v>214790</v>
      </c>
      <c r="BB662" s="1634">
        <f t="shared" si="144"/>
        <v>0</v>
      </c>
    </row>
    <row r="663" spans="1:54" ht="15">
      <c r="A663" s="2456">
        <f t="shared" si="145"/>
        <v>658</v>
      </c>
      <c r="B663" s="2411" t="s">
        <v>3703</v>
      </c>
      <c r="C663" s="2411" t="s">
        <v>634</v>
      </c>
      <c r="D663" s="1611" t="s">
        <v>515</v>
      </c>
      <c r="E663" s="1611" t="s">
        <v>259</v>
      </c>
      <c r="F663" s="1634">
        <v>556</v>
      </c>
      <c r="G663" s="1634">
        <v>556</v>
      </c>
      <c r="H663" s="2431">
        <v>0</v>
      </c>
      <c r="I663" s="2431">
        <v>444.8</v>
      </c>
      <c r="J663" s="2431">
        <v>0</v>
      </c>
      <c r="K663" s="2431">
        <v>0</v>
      </c>
      <c r="L663" s="1634">
        <v>0</v>
      </c>
      <c r="M663" s="1634">
        <f t="shared" si="133"/>
        <v>0</v>
      </c>
      <c r="N663" s="1634">
        <f t="shared" si="134"/>
        <v>0</v>
      </c>
      <c r="O663" s="1634">
        <v>556</v>
      </c>
      <c r="P663" s="2431">
        <v>15.360000000000001</v>
      </c>
      <c r="Q663" s="2431">
        <v>444.8</v>
      </c>
      <c r="R663" s="2431">
        <v>0.43059999999999998</v>
      </c>
      <c r="S663" s="2431">
        <v>47.17</v>
      </c>
      <c r="T663" s="1634">
        <v>4173</v>
      </c>
      <c r="U663" s="1634">
        <f t="shared" si="135"/>
        <v>6857</v>
      </c>
      <c r="V663" s="1634">
        <f t="shared" si="136"/>
        <v>0</v>
      </c>
      <c r="W663" s="2434">
        <v>556</v>
      </c>
      <c r="X663" s="2434">
        <v>15.120000000000001</v>
      </c>
      <c r="Y663" s="2434">
        <v>444.8</v>
      </c>
      <c r="Z663" s="2434">
        <v>0.46870000000000001</v>
      </c>
      <c r="AA663" s="2434">
        <v>37.86</v>
      </c>
      <c r="AB663" s="2434">
        <v>4122</v>
      </c>
      <c r="AC663" s="1634">
        <f t="shared" si="137"/>
        <v>6532</v>
      </c>
      <c r="AD663" s="1634">
        <f t="shared" si="138"/>
        <v>0</v>
      </c>
      <c r="AE663" s="2434">
        <v>556</v>
      </c>
      <c r="AF663" s="1634">
        <v>16.080000000000002</v>
      </c>
      <c r="AG663" s="1634">
        <v>444.8</v>
      </c>
      <c r="AH663" s="1634">
        <v>0.40870000000000001</v>
      </c>
      <c r="AI663" s="1634">
        <v>47.54</v>
      </c>
      <c r="AJ663" s="1634">
        <v>5688</v>
      </c>
      <c r="AK663" s="1634">
        <f t="shared" si="139"/>
        <v>7178</v>
      </c>
      <c r="AL663" s="1634">
        <f t="shared" si="140"/>
        <v>0</v>
      </c>
      <c r="AM663" s="1634">
        <v>556</v>
      </c>
      <c r="AN663" s="1634">
        <v>18.72</v>
      </c>
      <c r="AO663" s="1634">
        <v>444.8</v>
      </c>
      <c r="AP663" s="1634">
        <v>0.40720000000000001</v>
      </c>
      <c r="AQ663" s="2431">
        <v>42.84</v>
      </c>
      <c r="AR663" s="1634">
        <v>5967</v>
      </c>
      <c r="AS663" s="1634">
        <f t="shared" si="141"/>
        <v>8357</v>
      </c>
      <c r="AT663" s="1634">
        <f t="shared" si="142"/>
        <v>0</v>
      </c>
      <c r="AU663" s="1634">
        <v>556</v>
      </c>
      <c r="AV663" s="1634">
        <v>19.680000000000003</v>
      </c>
      <c r="AW663" s="1634">
        <v>444.8</v>
      </c>
      <c r="AX663" s="1634">
        <v>0.42120000000000002</v>
      </c>
      <c r="AY663" s="1634">
        <v>39.799999999999997</v>
      </c>
      <c r="AZ663" s="1634">
        <v>5640</v>
      </c>
      <c r="BA663" s="1634">
        <f t="shared" si="143"/>
        <v>8502</v>
      </c>
      <c r="BB663" s="1634">
        <f t="shared" si="144"/>
        <v>0</v>
      </c>
    </row>
    <row r="664" spans="1:54" ht="15">
      <c r="A664" s="2456">
        <f t="shared" si="145"/>
        <v>659</v>
      </c>
      <c r="B664" s="2411" t="s">
        <v>3851</v>
      </c>
      <c r="C664" s="2411" t="s">
        <v>536</v>
      </c>
      <c r="D664" s="1611" t="s">
        <v>515</v>
      </c>
      <c r="E664" s="1611" t="s">
        <v>259</v>
      </c>
      <c r="F664" s="1634">
        <v>556</v>
      </c>
      <c r="G664" s="1634">
        <v>0</v>
      </c>
      <c r="H664" s="2431">
        <v>0</v>
      </c>
      <c r="I664" s="2431">
        <v>0</v>
      </c>
      <c r="J664" s="2431">
        <v>0</v>
      </c>
      <c r="K664" s="2431">
        <v>0</v>
      </c>
      <c r="L664" s="1634">
        <v>0</v>
      </c>
      <c r="M664" s="1634">
        <f t="shared" si="133"/>
        <v>0</v>
      </c>
      <c r="N664" s="1634">
        <f t="shared" si="134"/>
        <v>0</v>
      </c>
      <c r="O664" s="1634">
        <v>0</v>
      </c>
      <c r="P664" s="2431">
        <v>0</v>
      </c>
      <c r="Q664" s="2431">
        <v>0</v>
      </c>
      <c r="R664" s="2431">
        <v>0</v>
      </c>
      <c r="S664" s="2431">
        <v>0</v>
      </c>
      <c r="T664" s="1634">
        <v>0</v>
      </c>
      <c r="U664" s="1634">
        <f t="shared" si="135"/>
        <v>0</v>
      </c>
      <c r="V664" s="1634">
        <f t="shared" si="136"/>
        <v>0</v>
      </c>
      <c r="W664" s="2434">
        <v>556</v>
      </c>
      <c r="X664" s="2434">
        <v>30.720000000000002</v>
      </c>
      <c r="Y664" s="2434">
        <v>444.8</v>
      </c>
      <c r="Z664" s="2434">
        <v>0.3322</v>
      </c>
      <c r="AA664" s="2434">
        <v>52.41</v>
      </c>
      <c r="AB664" s="2434">
        <v>1932</v>
      </c>
      <c r="AC664" s="1634">
        <f t="shared" si="137"/>
        <v>13271</v>
      </c>
      <c r="AD664" s="1634">
        <f t="shared" si="138"/>
        <v>0</v>
      </c>
      <c r="AE664" s="2434">
        <v>556</v>
      </c>
      <c r="AF664" s="1634">
        <v>162.72</v>
      </c>
      <c r="AG664" s="1634">
        <v>444.8</v>
      </c>
      <c r="AH664" s="1634">
        <v>0.68759999999999999</v>
      </c>
      <c r="AI664" s="1634">
        <v>15.57</v>
      </c>
      <c r="AJ664" s="1634">
        <v>18846</v>
      </c>
      <c r="AK664" s="1634">
        <f t="shared" si="139"/>
        <v>72638</v>
      </c>
      <c r="AL664" s="1634">
        <f t="shared" si="140"/>
        <v>0</v>
      </c>
      <c r="AM664" s="1634">
        <v>556</v>
      </c>
      <c r="AN664" s="1634">
        <v>164.16</v>
      </c>
      <c r="AO664" s="1634">
        <v>444.8</v>
      </c>
      <c r="AP664" s="1634">
        <v>0.76</v>
      </c>
      <c r="AQ664" s="2431">
        <v>15.7</v>
      </c>
      <c r="AR664" s="1634">
        <v>19176</v>
      </c>
      <c r="AS664" s="1634">
        <f t="shared" si="141"/>
        <v>73281</v>
      </c>
      <c r="AT664" s="1634">
        <f t="shared" si="142"/>
        <v>0</v>
      </c>
      <c r="AU664" s="1634">
        <v>556</v>
      </c>
      <c r="AV664" s="1634">
        <v>184.8</v>
      </c>
      <c r="AW664" s="1634">
        <v>444.8</v>
      </c>
      <c r="AX664" s="1634">
        <v>0.9042</v>
      </c>
      <c r="AY664" s="1634">
        <v>9.09</v>
      </c>
      <c r="AZ664" s="1634">
        <v>12090</v>
      </c>
      <c r="BA664" s="1634">
        <f t="shared" si="143"/>
        <v>79834</v>
      </c>
      <c r="BB664" s="1634">
        <f t="shared" si="144"/>
        <v>0</v>
      </c>
    </row>
    <row r="665" spans="1:54" ht="15">
      <c r="A665" s="2456">
        <f t="shared" si="145"/>
        <v>660</v>
      </c>
      <c r="B665" s="2411" t="s">
        <v>3707</v>
      </c>
      <c r="C665" s="2411" t="s">
        <v>536</v>
      </c>
      <c r="D665" s="1611" t="s">
        <v>515</v>
      </c>
      <c r="E665" s="1611" t="s">
        <v>259</v>
      </c>
      <c r="F665" s="1634">
        <v>560</v>
      </c>
      <c r="G665" s="1634">
        <v>560</v>
      </c>
      <c r="H665" s="2431">
        <v>229.17960000000002</v>
      </c>
      <c r="I665" s="2431">
        <v>448</v>
      </c>
      <c r="J665" s="2431">
        <v>0.99870000000000003</v>
      </c>
      <c r="K665" s="2431">
        <v>28.75</v>
      </c>
      <c r="L665" s="1634">
        <v>47435</v>
      </c>
      <c r="M665" s="1634">
        <f t="shared" si="133"/>
        <v>99006</v>
      </c>
      <c r="N665" s="1634">
        <f t="shared" si="134"/>
        <v>0</v>
      </c>
      <c r="O665" s="1634">
        <v>560</v>
      </c>
      <c r="P665" s="2431">
        <v>217.41120000000001</v>
      </c>
      <c r="Q665" s="2431">
        <v>448</v>
      </c>
      <c r="R665" s="2431">
        <v>0.99819999999999998</v>
      </c>
      <c r="S665" s="2431">
        <v>21.09</v>
      </c>
      <c r="T665" s="1634">
        <v>34108</v>
      </c>
      <c r="U665" s="1634">
        <f t="shared" si="135"/>
        <v>97052</v>
      </c>
      <c r="V665" s="1634">
        <f t="shared" si="136"/>
        <v>0</v>
      </c>
      <c r="W665" s="2434">
        <v>560</v>
      </c>
      <c r="X665" s="2434">
        <v>217.69920000000002</v>
      </c>
      <c r="Y665" s="2434">
        <v>448</v>
      </c>
      <c r="Z665" s="2434">
        <v>0.99729999999999996</v>
      </c>
      <c r="AA665" s="2434">
        <v>22.45</v>
      </c>
      <c r="AB665" s="2434">
        <v>35190</v>
      </c>
      <c r="AC665" s="1634">
        <f t="shared" si="137"/>
        <v>94046</v>
      </c>
      <c r="AD665" s="1634">
        <f t="shared" si="138"/>
        <v>0</v>
      </c>
      <c r="AE665" s="2434">
        <v>560</v>
      </c>
      <c r="AF665" s="1634">
        <v>216.34200000000001</v>
      </c>
      <c r="AG665" s="1634">
        <v>448</v>
      </c>
      <c r="AH665" s="1634">
        <v>0.87870000000000004</v>
      </c>
      <c r="AI665" s="1634">
        <v>10.050000000000001</v>
      </c>
      <c r="AJ665" s="1634">
        <v>16169</v>
      </c>
      <c r="AK665" s="1634">
        <f t="shared" si="139"/>
        <v>96575</v>
      </c>
      <c r="AL665" s="1634">
        <f t="shared" si="140"/>
        <v>0</v>
      </c>
      <c r="AM665" s="1634">
        <v>560</v>
      </c>
      <c r="AN665" s="1634">
        <v>44.128799999999998</v>
      </c>
      <c r="AO665" s="1634">
        <v>448</v>
      </c>
      <c r="AP665" s="1634">
        <v>0.99170000000000003</v>
      </c>
      <c r="AQ665" s="2431">
        <v>8.8699999999999992</v>
      </c>
      <c r="AR665" s="1634">
        <v>2913</v>
      </c>
      <c r="AS665" s="1634">
        <f t="shared" si="141"/>
        <v>19699</v>
      </c>
      <c r="AT665" s="1634">
        <f t="shared" si="142"/>
        <v>0</v>
      </c>
      <c r="AU665" s="1634">
        <v>560</v>
      </c>
      <c r="AV665" s="1634">
        <v>229.10040000000001</v>
      </c>
      <c r="AW665" s="1634">
        <v>448</v>
      </c>
      <c r="AX665" s="1634">
        <v>0.99909999999999999</v>
      </c>
      <c r="AY665" s="1634">
        <v>24.97</v>
      </c>
      <c r="AZ665" s="1634">
        <v>41196</v>
      </c>
      <c r="BA665" s="1634">
        <f t="shared" si="143"/>
        <v>98971</v>
      </c>
      <c r="BB665" s="1634">
        <f t="shared" si="144"/>
        <v>0</v>
      </c>
    </row>
    <row r="666" spans="1:54" ht="15">
      <c r="A666" s="2456">
        <f t="shared" si="145"/>
        <v>661</v>
      </c>
      <c r="B666" s="2411" t="s">
        <v>3705</v>
      </c>
      <c r="C666" s="2411" t="s">
        <v>619</v>
      </c>
      <c r="D666" s="1611" t="s">
        <v>515</v>
      </c>
      <c r="E666" s="1611" t="s">
        <v>259</v>
      </c>
      <c r="F666" s="1634">
        <v>560</v>
      </c>
      <c r="G666" s="1634">
        <v>560</v>
      </c>
      <c r="H666" s="2431">
        <v>327.84</v>
      </c>
      <c r="I666" s="2431">
        <v>560</v>
      </c>
      <c r="J666" s="2431">
        <v>0.98980000000000001</v>
      </c>
      <c r="K666" s="2431">
        <v>38.235114690092729</v>
      </c>
      <c r="L666" s="1634">
        <v>90252</v>
      </c>
      <c r="M666" s="1634">
        <f t="shared" si="133"/>
        <v>141627</v>
      </c>
      <c r="N666" s="1634">
        <f t="shared" si="134"/>
        <v>0</v>
      </c>
      <c r="O666" s="1634">
        <v>560</v>
      </c>
      <c r="P666" s="2431">
        <v>371.52</v>
      </c>
      <c r="Q666" s="2431">
        <v>560</v>
      </c>
      <c r="R666" s="2431">
        <v>0.98219999999999996</v>
      </c>
      <c r="S666" s="2431">
        <v>32.436494540301744</v>
      </c>
      <c r="T666" s="1634">
        <v>89658</v>
      </c>
      <c r="U666" s="1634">
        <f t="shared" si="135"/>
        <v>165847</v>
      </c>
      <c r="V666" s="1634">
        <f t="shared" si="136"/>
        <v>0</v>
      </c>
      <c r="W666" s="2434">
        <v>560</v>
      </c>
      <c r="X666" s="2434">
        <v>360.48</v>
      </c>
      <c r="Y666" s="2434">
        <v>560</v>
      </c>
      <c r="Z666" s="2434">
        <v>0.98870000000000002</v>
      </c>
      <c r="AA666" s="2435">
        <v>28.256306406273119</v>
      </c>
      <c r="AB666" s="2434">
        <v>73338</v>
      </c>
      <c r="AC666" s="1634">
        <f t="shared" si="137"/>
        <v>155727</v>
      </c>
      <c r="AD666" s="1634">
        <f t="shared" si="138"/>
        <v>0</v>
      </c>
      <c r="AE666" s="2434">
        <v>560</v>
      </c>
      <c r="AF666" s="1634">
        <v>289.44</v>
      </c>
      <c r="AG666" s="1634">
        <v>560</v>
      </c>
      <c r="AH666" s="1634">
        <v>0.99280000000000002</v>
      </c>
      <c r="AI666" s="2431">
        <f>+AJ666/(24*31*AF666)*100</f>
        <v>21.565559300272831</v>
      </c>
      <c r="AJ666" s="1634">
        <v>46440</v>
      </c>
      <c r="AK666" s="1634">
        <f t="shared" si="139"/>
        <v>129206</v>
      </c>
      <c r="AL666" s="1634">
        <f t="shared" si="140"/>
        <v>0</v>
      </c>
      <c r="AM666" s="1634">
        <v>560</v>
      </c>
      <c r="AN666" s="1634">
        <v>217.44</v>
      </c>
      <c r="AO666" s="1634">
        <v>560</v>
      </c>
      <c r="AP666" s="1634">
        <v>0.98950000000000005</v>
      </c>
      <c r="AQ666" s="2431">
        <f>+AR666/(24*31*AN666)*100</f>
        <v>19.916506444491919</v>
      </c>
      <c r="AR666" s="1634">
        <v>32220</v>
      </c>
      <c r="AS666" s="1634">
        <f t="shared" si="141"/>
        <v>97065</v>
      </c>
      <c r="AT666" s="1634">
        <f t="shared" si="142"/>
        <v>0</v>
      </c>
      <c r="AU666" s="1634">
        <v>560</v>
      </c>
      <c r="AV666" s="1634">
        <v>204.00000000000003</v>
      </c>
      <c r="AW666" s="1634">
        <v>560</v>
      </c>
      <c r="AX666" s="1634">
        <v>0.99370000000000003</v>
      </c>
      <c r="AY666" s="2431">
        <f>+AZ666/(24*30*AV666)*100</f>
        <v>26.687091503267968</v>
      </c>
      <c r="AZ666" s="1634">
        <v>39198</v>
      </c>
      <c r="BA666" s="1634">
        <f t="shared" si="143"/>
        <v>88128</v>
      </c>
      <c r="BB666" s="1634">
        <f t="shared" si="144"/>
        <v>0</v>
      </c>
    </row>
    <row r="667" spans="1:54" ht="15">
      <c r="A667" s="2456">
        <f t="shared" si="145"/>
        <v>662</v>
      </c>
      <c r="B667" s="2411" t="s">
        <v>3706</v>
      </c>
      <c r="C667" s="2411" t="s">
        <v>634</v>
      </c>
      <c r="D667" s="1611" t="s">
        <v>515</v>
      </c>
      <c r="E667" s="1611" t="s">
        <v>259</v>
      </c>
      <c r="F667" s="1634">
        <v>560</v>
      </c>
      <c r="G667" s="1634">
        <v>560</v>
      </c>
      <c r="H667" s="2431">
        <v>135.57399999999998</v>
      </c>
      <c r="I667" s="2431">
        <v>448</v>
      </c>
      <c r="J667" s="2431">
        <v>0.97270000000000001</v>
      </c>
      <c r="K667" s="2431">
        <v>63.21</v>
      </c>
      <c r="L667" s="1634">
        <v>61703</v>
      </c>
      <c r="M667" s="1634">
        <f t="shared" si="133"/>
        <v>58568</v>
      </c>
      <c r="N667" s="1634">
        <f t="shared" si="134"/>
        <v>3135</v>
      </c>
      <c r="O667" s="1634">
        <v>560</v>
      </c>
      <c r="P667" s="2431">
        <v>136.49599999999998</v>
      </c>
      <c r="Q667" s="2431">
        <v>448</v>
      </c>
      <c r="R667" s="2431">
        <v>0.97219999999999995</v>
      </c>
      <c r="S667" s="2431">
        <v>63.77</v>
      </c>
      <c r="T667" s="1634">
        <v>64767</v>
      </c>
      <c r="U667" s="1634">
        <f t="shared" si="135"/>
        <v>60932</v>
      </c>
      <c r="V667" s="1634">
        <f t="shared" si="136"/>
        <v>3835</v>
      </c>
      <c r="W667" s="2434">
        <v>560</v>
      </c>
      <c r="X667" s="2434">
        <v>129.97999999999999</v>
      </c>
      <c r="Y667" s="2434">
        <v>448</v>
      </c>
      <c r="Z667" s="2434">
        <v>0.96689999999999998</v>
      </c>
      <c r="AA667" s="2434">
        <v>37.340000000000003</v>
      </c>
      <c r="AB667" s="2434">
        <v>34949</v>
      </c>
      <c r="AC667" s="1634">
        <f t="shared" si="137"/>
        <v>56151</v>
      </c>
      <c r="AD667" s="1634">
        <f t="shared" si="138"/>
        <v>0</v>
      </c>
      <c r="AE667" s="2434">
        <v>560</v>
      </c>
      <c r="AF667" s="1634">
        <v>126.33800000000001</v>
      </c>
      <c r="AG667" s="1634">
        <v>448</v>
      </c>
      <c r="AH667" s="1634">
        <v>0.95540000000000003</v>
      </c>
      <c r="AI667" s="1634">
        <v>23.3</v>
      </c>
      <c r="AJ667" s="1634">
        <v>21901</v>
      </c>
      <c r="AK667" s="1634">
        <f t="shared" si="139"/>
        <v>56397</v>
      </c>
      <c r="AL667" s="1634">
        <f t="shared" si="140"/>
        <v>0</v>
      </c>
      <c r="AM667" s="1634">
        <v>560</v>
      </c>
      <c r="AN667" s="1634">
        <v>124.634</v>
      </c>
      <c r="AO667" s="1634">
        <v>448</v>
      </c>
      <c r="AP667" s="1634">
        <v>0.9798</v>
      </c>
      <c r="AQ667" s="2431">
        <v>18.88</v>
      </c>
      <c r="AR667" s="1634">
        <v>17510</v>
      </c>
      <c r="AS667" s="1634">
        <f t="shared" si="141"/>
        <v>55637</v>
      </c>
      <c r="AT667" s="1634">
        <f t="shared" si="142"/>
        <v>0</v>
      </c>
      <c r="AU667" s="1634">
        <v>560</v>
      </c>
      <c r="AV667" s="1634">
        <v>133.208</v>
      </c>
      <c r="AW667" s="1634">
        <v>448</v>
      </c>
      <c r="AX667" s="1634">
        <v>0.97729999999999995</v>
      </c>
      <c r="AY667" s="1634">
        <v>45.1</v>
      </c>
      <c r="AZ667" s="1634">
        <v>43260</v>
      </c>
      <c r="BA667" s="1634">
        <f t="shared" si="143"/>
        <v>57546</v>
      </c>
      <c r="BB667" s="1634">
        <f t="shared" si="144"/>
        <v>0</v>
      </c>
    </row>
    <row r="668" spans="1:54" ht="15">
      <c r="A668" s="2456">
        <f t="shared" si="145"/>
        <v>663</v>
      </c>
      <c r="B668" s="2411" t="s">
        <v>3708</v>
      </c>
      <c r="C668" s="2411" t="s">
        <v>536</v>
      </c>
      <c r="D668" s="1611" t="s">
        <v>515</v>
      </c>
      <c r="E668" s="1611" t="s">
        <v>259</v>
      </c>
      <c r="F668" s="1634">
        <v>560</v>
      </c>
      <c r="G668" s="1634">
        <v>560</v>
      </c>
      <c r="H668" s="2431">
        <v>489.59999999999997</v>
      </c>
      <c r="I668" s="2431">
        <v>489.6</v>
      </c>
      <c r="J668" s="2431">
        <v>0.99270000000000003</v>
      </c>
      <c r="K668" s="2431">
        <v>45.96</v>
      </c>
      <c r="L668" s="1634">
        <v>162000</v>
      </c>
      <c r="M668" s="1634">
        <f t="shared" si="133"/>
        <v>211507</v>
      </c>
      <c r="N668" s="1634">
        <f t="shared" si="134"/>
        <v>0</v>
      </c>
      <c r="O668" s="1634">
        <v>560</v>
      </c>
      <c r="P668" s="2431">
        <v>498.24</v>
      </c>
      <c r="Q668" s="2431">
        <v>498.24</v>
      </c>
      <c r="R668" s="2431">
        <v>0.98670000000000002</v>
      </c>
      <c r="S668" s="2431">
        <v>36.409999999999997</v>
      </c>
      <c r="T668" s="1634">
        <v>134970</v>
      </c>
      <c r="U668" s="1634">
        <f t="shared" si="135"/>
        <v>222414</v>
      </c>
      <c r="V668" s="1634">
        <f t="shared" si="136"/>
        <v>0</v>
      </c>
      <c r="W668" s="2434">
        <v>560</v>
      </c>
      <c r="X668" s="2434">
        <v>514.56000000000006</v>
      </c>
      <c r="Y668" s="2434">
        <v>514.55999999999995</v>
      </c>
      <c r="Z668" s="2434">
        <v>0.98839999999999995</v>
      </c>
      <c r="AA668" s="2434">
        <v>33.369999999999997</v>
      </c>
      <c r="AB668" s="2434">
        <v>123642</v>
      </c>
      <c r="AC668" s="1634">
        <f t="shared" si="137"/>
        <v>222290</v>
      </c>
      <c r="AD668" s="1634">
        <f t="shared" si="138"/>
        <v>0</v>
      </c>
      <c r="AE668" s="2434">
        <v>560</v>
      </c>
      <c r="AF668" s="1634">
        <v>644.64</v>
      </c>
      <c r="AG668" s="1634">
        <v>644.64</v>
      </c>
      <c r="AH668" s="1634">
        <v>0.96630000000000005</v>
      </c>
      <c r="AI668" s="1634">
        <v>34.979999999999997</v>
      </c>
      <c r="AJ668" s="1634">
        <v>167760</v>
      </c>
      <c r="AK668" s="1634">
        <f t="shared" si="139"/>
        <v>287767</v>
      </c>
      <c r="AL668" s="1634">
        <f t="shared" si="140"/>
        <v>0</v>
      </c>
      <c r="AM668" s="1634">
        <v>560</v>
      </c>
      <c r="AN668" s="1634">
        <v>641.28</v>
      </c>
      <c r="AO668" s="1634">
        <v>641.28</v>
      </c>
      <c r="AP668" s="1634">
        <v>0.96579999999999999</v>
      </c>
      <c r="AQ668" s="2431">
        <v>31.4</v>
      </c>
      <c r="AR668" s="1634">
        <v>149814</v>
      </c>
      <c r="AS668" s="1634">
        <f t="shared" si="141"/>
        <v>286267</v>
      </c>
      <c r="AT668" s="1634">
        <f t="shared" si="142"/>
        <v>0</v>
      </c>
      <c r="AU668" s="1634">
        <v>560</v>
      </c>
      <c r="AV668" s="1634">
        <v>462.71999999999997</v>
      </c>
      <c r="AW668" s="1634">
        <v>462.72</v>
      </c>
      <c r="AX668" s="1634">
        <v>0.99150000000000005</v>
      </c>
      <c r="AY668" s="1634">
        <v>41.55</v>
      </c>
      <c r="AZ668" s="1634">
        <v>138414</v>
      </c>
      <c r="BA668" s="1634">
        <f t="shared" si="143"/>
        <v>199895</v>
      </c>
      <c r="BB668" s="1634">
        <f t="shared" si="144"/>
        <v>0</v>
      </c>
    </row>
    <row r="669" spans="1:54" ht="15">
      <c r="A669" s="2456">
        <f t="shared" si="145"/>
        <v>664</v>
      </c>
      <c r="B669" s="2411" t="s">
        <v>642</v>
      </c>
      <c r="C669" s="2411" t="s">
        <v>634</v>
      </c>
      <c r="D669" s="1611" t="s">
        <v>515</v>
      </c>
      <c r="E669" s="1611" t="s">
        <v>259</v>
      </c>
      <c r="F669" s="1634">
        <v>560</v>
      </c>
      <c r="G669" s="1634">
        <v>560</v>
      </c>
      <c r="H669" s="2431">
        <v>250.08</v>
      </c>
      <c r="I669" s="2431">
        <v>448</v>
      </c>
      <c r="J669" s="2431">
        <v>0.82320000000000004</v>
      </c>
      <c r="K669" s="2431">
        <v>9.7899999999999991</v>
      </c>
      <c r="L669" s="1634">
        <v>17622</v>
      </c>
      <c r="M669" s="1634">
        <f t="shared" si="133"/>
        <v>108035</v>
      </c>
      <c r="N669" s="1634">
        <f t="shared" si="134"/>
        <v>0</v>
      </c>
      <c r="O669" s="1634">
        <v>560</v>
      </c>
      <c r="P669" s="2431">
        <v>559.67999999999995</v>
      </c>
      <c r="Q669" s="2431">
        <v>559.67999999999995</v>
      </c>
      <c r="R669" s="2431">
        <v>0.80869999999999997</v>
      </c>
      <c r="S669" s="2431">
        <v>23.57</v>
      </c>
      <c r="T669" s="1634">
        <v>98148</v>
      </c>
      <c r="U669" s="1634">
        <f t="shared" si="135"/>
        <v>249841</v>
      </c>
      <c r="V669" s="1634">
        <f t="shared" si="136"/>
        <v>0</v>
      </c>
      <c r="W669" s="2434">
        <v>560</v>
      </c>
      <c r="X669" s="2434">
        <v>596.16</v>
      </c>
      <c r="Y669" s="2434">
        <v>596.16</v>
      </c>
      <c r="Z669" s="2434">
        <v>0.80969999999999998</v>
      </c>
      <c r="AA669" s="2434">
        <v>31.54</v>
      </c>
      <c r="AB669" s="2434">
        <v>135384</v>
      </c>
      <c r="AC669" s="1634">
        <f t="shared" si="137"/>
        <v>257541</v>
      </c>
      <c r="AD669" s="1634">
        <f t="shared" si="138"/>
        <v>0</v>
      </c>
      <c r="AE669" s="2434">
        <v>560</v>
      </c>
      <c r="AF669" s="1634">
        <v>567.84</v>
      </c>
      <c r="AG669" s="1634">
        <v>567.84</v>
      </c>
      <c r="AH669" s="1634">
        <v>0.80179999999999996</v>
      </c>
      <c r="AI669" s="1634">
        <v>29.19</v>
      </c>
      <c r="AJ669" s="1634">
        <v>123330</v>
      </c>
      <c r="AK669" s="1634">
        <f t="shared" si="139"/>
        <v>253484</v>
      </c>
      <c r="AL669" s="1634">
        <f t="shared" si="140"/>
        <v>0</v>
      </c>
      <c r="AM669" s="1634">
        <v>560</v>
      </c>
      <c r="AN669" s="1634">
        <v>456.48</v>
      </c>
      <c r="AO669" s="1634">
        <v>456.48</v>
      </c>
      <c r="AP669" s="1634">
        <v>0.80730000000000002</v>
      </c>
      <c r="AQ669" s="2431">
        <v>22.18</v>
      </c>
      <c r="AR669" s="1634">
        <v>75324</v>
      </c>
      <c r="AS669" s="1634">
        <f t="shared" si="141"/>
        <v>203773</v>
      </c>
      <c r="AT669" s="1634">
        <f t="shared" si="142"/>
        <v>0</v>
      </c>
      <c r="AU669" s="1634">
        <v>560</v>
      </c>
      <c r="AV669" s="1634">
        <v>427.2</v>
      </c>
      <c r="AW669" s="1634">
        <v>448</v>
      </c>
      <c r="AX669" s="1634">
        <v>0.79649999999999999</v>
      </c>
      <c r="AY669" s="1634">
        <v>25.11</v>
      </c>
      <c r="AZ669" s="1634">
        <v>77226</v>
      </c>
      <c r="BA669" s="1634">
        <f t="shared" si="143"/>
        <v>184550</v>
      </c>
      <c r="BB669" s="1634">
        <f t="shared" si="144"/>
        <v>0</v>
      </c>
    </row>
    <row r="670" spans="1:54" ht="15">
      <c r="A670" s="2456">
        <f t="shared" si="145"/>
        <v>665</v>
      </c>
      <c r="B670" s="2411" t="s">
        <v>3710</v>
      </c>
      <c r="C670" s="2411" t="s">
        <v>536</v>
      </c>
      <c r="D670" s="1611" t="s">
        <v>515</v>
      </c>
      <c r="E670" s="1611" t="s">
        <v>259</v>
      </c>
      <c r="F670" s="1634">
        <v>561</v>
      </c>
      <c r="G670" s="1634">
        <v>561</v>
      </c>
      <c r="H670" s="2431">
        <v>275.88</v>
      </c>
      <c r="I670" s="2431">
        <v>448.8</v>
      </c>
      <c r="J670" s="2431">
        <v>0.96599999999999997</v>
      </c>
      <c r="K670" s="2431">
        <v>41</v>
      </c>
      <c r="L670" s="1634">
        <v>81430</v>
      </c>
      <c r="M670" s="1634">
        <f t="shared" si="133"/>
        <v>119180</v>
      </c>
      <c r="N670" s="1634">
        <f t="shared" si="134"/>
        <v>0</v>
      </c>
      <c r="O670" s="1634">
        <v>561</v>
      </c>
      <c r="P670" s="2431">
        <v>264.6096</v>
      </c>
      <c r="Q670" s="2431">
        <v>448.8</v>
      </c>
      <c r="R670" s="2431">
        <v>0.96909999999999996</v>
      </c>
      <c r="S670" s="2431">
        <v>36.950000000000003</v>
      </c>
      <c r="T670" s="1634">
        <v>72736</v>
      </c>
      <c r="U670" s="1634">
        <f t="shared" si="135"/>
        <v>118122</v>
      </c>
      <c r="V670" s="1634">
        <f t="shared" si="136"/>
        <v>0</v>
      </c>
      <c r="W670" s="2434">
        <v>561</v>
      </c>
      <c r="X670" s="2434">
        <v>278.10239999999999</v>
      </c>
      <c r="Y670" s="2434">
        <v>448.8</v>
      </c>
      <c r="Z670" s="2434">
        <v>0.95730000000000004</v>
      </c>
      <c r="AA670" s="2434">
        <v>16.68</v>
      </c>
      <c r="AB670" s="2434">
        <v>33393</v>
      </c>
      <c r="AC670" s="1634">
        <f t="shared" si="137"/>
        <v>120140</v>
      </c>
      <c r="AD670" s="1634">
        <f t="shared" si="138"/>
        <v>0</v>
      </c>
      <c r="AE670" s="2434">
        <v>561</v>
      </c>
      <c r="AF670" s="1634">
        <v>276.41759999999999</v>
      </c>
      <c r="AG670" s="1634">
        <v>448.8</v>
      </c>
      <c r="AH670" s="1634">
        <v>0.95389999999999997</v>
      </c>
      <c r="AI670" s="1634">
        <v>27.37</v>
      </c>
      <c r="AJ670" s="1634">
        <v>56295</v>
      </c>
      <c r="AK670" s="1634">
        <f t="shared" si="139"/>
        <v>123393</v>
      </c>
      <c r="AL670" s="1634">
        <f t="shared" si="140"/>
        <v>0</v>
      </c>
      <c r="AM670" s="1634">
        <v>561</v>
      </c>
      <c r="AN670" s="1634">
        <v>276.59039999999999</v>
      </c>
      <c r="AO670" s="1634">
        <v>448.8</v>
      </c>
      <c r="AP670" s="1634">
        <v>0.96409999999999996</v>
      </c>
      <c r="AQ670" s="2431">
        <v>42.7</v>
      </c>
      <c r="AR670" s="1634">
        <v>87876</v>
      </c>
      <c r="AS670" s="1634">
        <f t="shared" si="141"/>
        <v>123470</v>
      </c>
      <c r="AT670" s="1634">
        <f t="shared" si="142"/>
        <v>0</v>
      </c>
      <c r="AU670" s="1634">
        <v>561</v>
      </c>
      <c r="AV670" s="1634">
        <v>273.17759999999998</v>
      </c>
      <c r="AW670" s="1634">
        <v>448.8</v>
      </c>
      <c r="AX670" s="1634">
        <v>0.95489999999999997</v>
      </c>
      <c r="AY670" s="1634">
        <v>39.04</v>
      </c>
      <c r="AZ670" s="1634">
        <v>76795</v>
      </c>
      <c r="BA670" s="1634">
        <f t="shared" si="143"/>
        <v>118013</v>
      </c>
      <c r="BB670" s="1634">
        <f t="shared" si="144"/>
        <v>0</v>
      </c>
    </row>
    <row r="671" spans="1:54" ht="15">
      <c r="A671" s="2456">
        <f t="shared" si="145"/>
        <v>666</v>
      </c>
      <c r="B671" s="2411" t="s">
        <v>3709</v>
      </c>
      <c r="C671" s="2411" t="s">
        <v>536</v>
      </c>
      <c r="D671" s="1611" t="s">
        <v>515</v>
      </c>
      <c r="E671" s="1611" t="s">
        <v>259</v>
      </c>
      <c r="F671" s="1634">
        <v>561</v>
      </c>
      <c r="G671" s="1634">
        <v>561</v>
      </c>
      <c r="H671" s="2431">
        <v>256.32</v>
      </c>
      <c r="I671" s="2431">
        <v>448.8</v>
      </c>
      <c r="J671" s="2431">
        <v>0.97470000000000001</v>
      </c>
      <c r="K671" s="2431">
        <v>1.74</v>
      </c>
      <c r="L671" s="1634">
        <v>3213</v>
      </c>
      <c r="M671" s="1634">
        <f t="shared" si="133"/>
        <v>110730</v>
      </c>
      <c r="N671" s="1634">
        <f t="shared" si="134"/>
        <v>0</v>
      </c>
      <c r="O671" s="1634">
        <v>561</v>
      </c>
      <c r="P671" s="2431">
        <v>247.32</v>
      </c>
      <c r="Q671" s="2431">
        <v>448.8</v>
      </c>
      <c r="R671" s="2431">
        <v>0.91239999999999999</v>
      </c>
      <c r="S671" s="2431">
        <v>7.76</v>
      </c>
      <c r="T671" s="1634">
        <v>13351</v>
      </c>
      <c r="U671" s="1634">
        <f t="shared" si="135"/>
        <v>110404</v>
      </c>
      <c r="V671" s="1634">
        <f t="shared" si="136"/>
        <v>0</v>
      </c>
      <c r="W671" s="2434">
        <v>561</v>
      </c>
      <c r="X671" s="2434">
        <v>276.47999999999996</v>
      </c>
      <c r="Y671" s="2434">
        <v>448.8</v>
      </c>
      <c r="Z671" s="2434">
        <v>0.91649999999999998</v>
      </c>
      <c r="AA671" s="2434">
        <v>6.88</v>
      </c>
      <c r="AB671" s="2434">
        <v>15521</v>
      </c>
      <c r="AC671" s="1634">
        <f t="shared" si="137"/>
        <v>119439</v>
      </c>
      <c r="AD671" s="1634">
        <f t="shared" si="138"/>
        <v>0</v>
      </c>
      <c r="AE671" s="2434">
        <v>561</v>
      </c>
      <c r="AF671" s="1634">
        <v>250.20000000000002</v>
      </c>
      <c r="AG671" s="1634">
        <v>448.8</v>
      </c>
      <c r="AH671" s="1634">
        <v>0.93289999999999995</v>
      </c>
      <c r="AI671" s="1634">
        <v>1.59</v>
      </c>
      <c r="AJ671" s="1634">
        <v>2952</v>
      </c>
      <c r="AK671" s="1634">
        <f t="shared" si="139"/>
        <v>111689</v>
      </c>
      <c r="AL671" s="1634">
        <f t="shared" si="140"/>
        <v>0</v>
      </c>
      <c r="AM671" s="1634">
        <v>561</v>
      </c>
      <c r="AN671" s="1634">
        <v>187.92000000000002</v>
      </c>
      <c r="AO671" s="1634">
        <v>448.8</v>
      </c>
      <c r="AP671" s="1634">
        <v>0.9496</v>
      </c>
      <c r="AQ671" s="2431">
        <v>1.86</v>
      </c>
      <c r="AR671" s="1634">
        <v>2601</v>
      </c>
      <c r="AS671" s="1634">
        <f t="shared" si="141"/>
        <v>83887</v>
      </c>
      <c r="AT671" s="1634">
        <f t="shared" si="142"/>
        <v>0</v>
      </c>
      <c r="AU671" s="1634">
        <v>561</v>
      </c>
      <c r="AV671" s="1634">
        <v>22.68</v>
      </c>
      <c r="AW671" s="1634">
        <v>448.8</v>
      </c>
      <c r="AX671" s="1634">
        <v>0.93710000000000004</v>
      </c>
      <c r="AY671" s="1634">
        <v>12.59</v>
      </c>
      <c r="AZ671" s="1634">
        <v>1782</v>
      </c>
      <c r="BA671" s="1634">
        <f t="shared" si="143"/>
        <v>9798</v>
      </c>
      <c r="BB671" s="1634">
        <f t="shared" si="144"/>
        <v>0</v>
      </c>
    </row>
    <row r="672" spans="1:54" ht="15">
      <c r="A672" s="2456">
        <f t="shared" si="145"/>
        <v>667</v>
      </c>
      <c r="B672" s="2411" t="s">
        <v>3713</v>
      </c>
      <c r="C672" s="2411" t="s">
        <v>536</v>
      </c>
      <c r="D672" s="1611" t="s">
        <v>515</v>
      </c>
      <c r="E672" s="1611" t="s">
        <v>259</v>
      </c>
      <c r="F672" s="1634">
        <v>562</v>
      </c>
      <c r="G672" s="1634">
        <v>562</v>
      </c>
      <c r="H672" s="2431">
        <v>408.20640000000003</v>
      </c>
      <c r="I672" s="2431">
        <v>449.6</v>
      </c>
      <c r="J672" s="2431">
        <v>0.99839999999999995</v>
      </c>
      <c r="K672" s="2431">
        <v>20.52</v>
      </c>
      <c r="L672" s="1634">
        <v>60321</v>
      </c>
      <c r="M672" s="1634">
        <f t="shared" si="133"/>
        <v>176345</v>
      </c>
      <c r="N672" s="1634">
        <f t="shared" si="134"/>
        <v>0</v>
      </c>
      <c r="O672" s="1634">
        <v>562</v>
      </c>
      <c r="P672" s="2431">
        <v>394.2912</v>
      </c>
      <c r="Q672" s="2431">
        <v>449.6</v>
      </c>
      <c r="R672" s="2431">
        <v>0.99790000000000001</v>
      </c>
      <c r="S672" s="2431">
        <v>29.29</v>
      </c>
      <c r="T672" s="1634">
        <v>85912</v>
      </c>
      <c r="U672" s="1634">
        <f t="shared" si="135"/>
        <v>176012</v>
      </c>
      <c r="V672" s="1634">
        <f t="shared" si="136"/>
        <v>0</v>
      </c>
      <c r="W672" s="2434">
        <v>562</v>
      </c>
      <c r="X672" s="2434">
        <v>399.5856</v>
      </c>
      <c r="Y672" s="2434">
        <v>449.6</v>
      </c>
      <c r="Z672" s="2434">
        <v>0.99490000000000001</v>
      </c>
      <c r="AA672" s="2434">
        <v>29.56</v>
      </c>
      <c r="AB672" s="2434">
        <v>85059</v>
      </c>
      <c r="AC672" s="1634">
        <f t="shared" si="137"/>
        <v>172621</v>
      </c>
      <c r="AD672" s="1634">
        <f t="shared" si="138"/>
        <v>0</v>
      </c>
      <c r="AE672" s="2434">
        <v>562</v>
      </c>
      <c r="AF672" s="1634">
        <v>420.56639999999993</v>
      </c>
      <c r="AG672" s="1634">
        <v>449.6</v>
      </c>
      <c r="AH672" s="1634">
        <v>0.99329999999999996</v>
      </c>
      <c r="AI672" s="1634">
        <v>27.87</v>
      </c>
      <c r="AJ672" s="1634">
        <v>87210</v>
      </c>
      <c r="AK672" s="1634">
        <f t="shared" si="139"/>
        <v>187741</v>
      </c>
      <c r="AL672" s="1634">
        <f t="shared" si="140"/>
        <v>0</v>
      </c>
      <c r="AM672" s="1634">
        <v>562</v>
      </c>
      <c r="AN672" s="1634">
        <v>411.06240000000003</v>
      </c>
      <c r="AO672" s="1634">
        <v>449.6</v>
      </c>
      <c r="AP672" s="1634">
        <v>0.99180000000000001</v>
      </c>
      <c r="AQ672" s="2431">
        <v>29.84</v>
      </c>
      <c r="AR672" s="1634">
        <v>91254</v>
      </c>
      <c r="AS672" s="1634">
        <f t="shared" si="141"/>
        <v>183498</v>
      </c>
      <c r="AT672" s="1634">
        <f t="shared" si="142"/>
        <v>0</v>
      </c>
      <c r="AU672" s="1634">
        <v>562</v>
      </c>
      <c r="AV672" s="1634">
        <v>406.32479999999998</v>
      </c>
      <c r="AW672" s="1634">
        <v>449.6</v>
      </c>
      <c r="AX672" s="1634">
        <v>0.98570000000000002</v>
      </c>
      <c r="AY672" s="1634">
        <v>39.479999999999997</v>
      </c>
      <c r="AZ672" s="1634">
        <v>115489</v>
      </c>
      <c r="BA672" s="1634">
        <f t="shared" si="143"/>
        <v>175532</v>
      </c>
      <c r="BB672" s="1634">
        <f t="shared" si="144"/>
        <v>0</v>
      </c>
    </row>
    <row r="673" spans="1:54" ht="15">
      <c r="A673" s="2456">
        <f t="shared" si="145"/>
        <v>668</v>
      </c>
      <c r="B673" s="2411" t="s">
        <v>3712</v>
      </c>
      <c r="C673" s="2411" t="s">
        <v>3156</v>
      </c>
      <c r="D673" s="1611" t="s">
        <v>515</v>
      </c>
      <c r="E673" s="1611" t="s">
        <v>259</v>
      </c>
      <c r="F673" s="1634">
        <v>562</v>
      </c>
      <c r="G673" s="1634">
        <v>562</v>
      </c>
      <c r="H673" s="2431">
        <v>148.07999999999998</v>
      </c>
      <c r="I673" s="2431">
        <v>562</v>
      </c>
      <c r="J673" s="2431">
        <v>0.7077</v>
      </c>
      <c r="K673" s="2431">
        <v>15.473055105348463</v>
      </c>
      <c r="L673" s="1634">
        <v>16497</v>
      </c>
      <c r="M673" s="1634">
        <f t="shared" si="133"/>
        <v>63971</v>
      </c>
      <c r="N673" s="1634">
        <f t="shared" si="134"/>
        <v>0</v>
      </c>
      <c r="O673" s="1634">
        <v>562</v>
      </c>
      <c r="P673" s="2431">
        <v>200.16</v>
      </c>
      <c r="Q673" s="2431">
        <v>562</v>
      </c>
      <c r="R673" s="2431">
        <v>0.6673</v>
      </c>
      <c r="S673" s="2431">
        <v>11.263166885846161</v>
      </c>
      <c r="T673" s="1634">
        <v>16773</v>
      </c>
      <c r="U673" s="1634">
        <f t="shared" si="135"/>
        <v>89351</v>
      </c>
      <c r="V673" s="1634">
        <f t="shared" si="136"/>
        <v>0</v>
      </c>
      <c r="W673" s="2434">
        <v>562</v>
      </c>
      <c r="X673" s="2434">
        <v>248.39999999999998</v>
      </c>
      <c r="Y673" s="2434">
        <v>562</v>
      </c>
      <c r="Z673" s="2434">
        <v>0.67569999999999997</v>
      </c>
      <c r="AA673" s="2435">
        <v>33.888553408480945</v>
      </c>
      <c r="AB673" s="2434">
        <v>60609</v>
      </c>
      <c r="AC673" s="1634">
        <f t="shared" si="137"/>
        <v>107309</v>
      </c>
      <c r="AD673" s="1634">
        <f t="shared" si="138"/>
        <v>0</v>
      </c>
      <c r="AE673" s="2434">
        <v>562</v>
      </c>
      <c r="AF673" s="1634">
        <v>278.64</v>
      </c>
      <c r="AG673" s="1634">
        <v>562</v>
      </c>
      <c r="AH673" s="1634">
        <v>0.6643</v>
      </c>
      <c r="AI673" s="2431">
        <f>+AJ673/(24*31*AF673)*100</f>
        <v>39.545476646939512</v>
      </c>
      <c r="AJ673" s="1634">
        <v>81981</v>
      </c>
      <c r="AK673" s="1634">
        <f t="shared" si="139"/>
        <v>124385</v>
      </c>
      <c r="AL673" s="1634">
        <f t="shared" si="140"/>
        <v>0</v>
      </c>
      <c r="AM673" s="1634">
        <v>562</v>
      </c>
      <c r="AN673" s="1634">
        <v>288</v>
      </c>
      <c r="AO673" s="1634">
        <v>562</v>
      </c>
      <c r="AP673" s="1634">
        <v>0.65910000000000002</v>
      </c>
      <c r="AQ673" s="2431">
        <f>+AR673/(24*31*AN673)*100</f>
        <v>46.533378136200717</v>
      </c>
      <c r="AR673" s="1634">
        <v>99708</v>
      </c>
      <c r="AS673" s="1634">
        <f t="shared" si="141"/>
        <v>128563</v>
      </c>
      <c r="AT673" s="1634">
        <f t="shared" si="142"/>
        <v>0</v>
      </c>
      <c r="AU673" s="1634">
        <v>562</v>
      </c>
      <c r="AV673" s="1634">
        <v>212.64</v>
      </c>
      <c r="AW673" s="1634">
        <v>562</v>
      </c>
      <c r="AX673" s="1634">
        <v>0.65839999999999999</v>
      </c>
      <c r="AY673" s="2431">
        <f>+AZ673/(24*30*AV673)*100</f>
        <v>34.248024830699777</v>
      </c>
      <c r="AZ673" s="1634">
        <v>52434</v>
      </c>
      <c r="BA673" s="1634">
        <f t="shared" si="143"/>
        <v>91860</v>
      </c>
      <c r="BB673" s="1634">
        <f t="shared" si="144"/>
        <v>0</v>
      </c>
    </row>
    <row r="674" spans="1:54" ht="15">
      <c r="A674" s="2456">
        <f t="shared" si="145"/>
        <v>669</v>
      </c>
      <c r="B674" s="2411" t="s">
        <v>3714</v>
      </c>
      <c r="C674" s="2411" t="s">
        <v>536</v>
      </c>
      <c r="D674" s="1611" t="s">
        <v>515</v>
      </c>
      <c r="E674" s="1611" t="s">
        <v>259</v>
      </c>
      <c r="F674" s="1634">
        <v>562</v>
      </c>
      <c r="G674" s="1634">
        <v>562</v>
      </c>
      <c r="H674" s="2431">
        <v>383.52</v>
      </c>
      <c r="I674" s="2431">
        <v>449.6</v>
      </c>
      <c r="J674" s="2431">
        <v>0.9536</v>
      </c>
      <c r="K674" s="2431">
        <v>17.87</v>
      </c>
      <c r="L674" s="1634">
        <v>49338</v>
      </c>
      <c r="M674" s="1634">
        <f t="shared" si="133"/>
        <v>165681</v>
      </c>
      <c r="N674" s="1634">
        <f t="shared" si="134"/>
        <v>0</v>
      </c>
      <c r="O674" s="1634">
        <v>562</v>
      </c>
      <c r="P674" s="2431">
        <v>369.6</v>
      </c>
      <c r="Q674" s="2431">
        <v>449.6</v>
      </c>
      <c r="R674" s="2431">
        <v>0.92069999999999996</v>
      </c>
      <c r="S674" s="2431">
        <v>8.3699999999999992</v>
      </c>
      <c r="T674" s="1634">
        <v>23010</v>
      </c>
      <c r="U674" s="1634">
        <f t="shared" si="135"/>
        <v>164989</v>
      </c>
      <c r="V674" s="1634">
        <f t="shared" si="136"/>
        <v>0</v>
      </c>
      <c r="W674" s="2434">
        <v>562</v>
      </c>
      <c r="X674" s="2434">
        <v>20.64</v>
      </c>
      <c r="Y674" s="2434">
        <v>449.6</v>
      </c>
      <c r="Z674" s="2434">
        <v>0.7167</v>
      </c>
      <c r="AA674" s="2434">
        <v>30.36</v>
      </c>
      <c r="AB674" s="2434">
        <v>4512</v>
      </c>
      <c r="AC674" s="1634">
        <f t="shared" si="137"/>
        <v>8916</v>
      </c>
      <c r="AD674" s="1634">
        <f t="shared" si="138"/>
        <v>0</v>
      </c>
      <c r="AE674" s="2434">
        <v>562</v>
      </c>
      <c r="AF674" s="1634">
        <v>352.79999999999995</v>
      </c>
      <c r="AG674" s="1634">
        <v>449.6</v>
      </c>
      <c r="AH674" s="1634">
        <v>0.78459999999999996</v>
      </c>
      <c r="AI674" s="1634">
        <v>5.86</v>
      </c>
      <c r="AJ674" s="1634">
        <v>15378</v>
      </c>
      <c r="AK674" s="1634">
        <f t="shared" si="139"/>
        <v>157490</v>
      </c>
      <c r="AL674" s="1634">
        <f t="shared" si="140"/>
        <v>0</v>
      </c>
      <c r="AM674" s="1634">
        <v>562</v>
      </c>
      <c r="AN674" s="1634">
        <v>375.84</v>
      </c>
      <c r="AO674" s="1634">
        <v>449.6</v>
      </c>
      <c r="AP674" s="1634">
        <v>0.78310000000000002</v>
      </c>
      <c r="AQ674" s="2431">
        <v>16.350000000000001</v>
      </c>
      <c r="AR674" s="1634">
        <v>45714</v>
      </c>
      <c r="AS674" s="1634">
        <f t="shared" si="141"/>
        <v>167775</v>
      </c>
      <c r="AT674" s="1634">
        <f t="shared" si="142"/>
        <v>0</v>
      </c>
      <c r="AU674" s="1634">
        <v>562</v>
      </c>
      <c r="AV674" s="1634">
        <v>331.20000000000005</v>
      </c>
      <c r="AW674" s="1634">
        <v>449.6</v>
      </c>
      <c r="AX674" s="1634">
        <v>0.97789999999999999</v>
      </c>
      <c r="AY674" s="1634">
        <v>22.89</v>
      </c>
      <c r="AZ674" s="1634">
        <v>54576</v>
      </c>
      <c r="BA674" s="1634">
        <f t="shared" si="143"/>
        <v>143078</v>
      </c>
      <c r="BB674" s="1634">
        <f t="shared" si="144"/>
        <v>0</v>
      </c>
    </row>
    <row r="675" spans="1:54" ht="15">
      <c r="A675" s="2456">
        <f t="shared" si="145"/>
        <v>670</v>
      </c>
      <c r="B675" s="2411" t="s">
        <v>3715</v>
      </c>
      <c r="C675" s="2411" t="s">
        <v>536</v>
      </c>
      <c r="D675" s="1611" t="s">
        <v>515</v>
      </c>
      <c r="E675" s="1611" t="s">
        <v>259</v>
      </c>
      <c r="F675" s="1634">
        <v>567</v>
      </c>
      <c r="G675" s="1634">
        <v>567</v>
      </c>
      <c r="H675" s="2431">
        <v>462.6</v>
      </c>
      <c r="I675" s="2431">
        <v>462.6</v>
      </c>
      <c r="J675" s="2431">
        <v>0.749</v>
      </c>
      <c r="K675" s="2431">
        <v>24.77</v>
      </c>
      <c r="L675" s="1634">
        <v>82500</v>
      </c>
      <c r="M675" s="1634">
        <f t="shared" si="133"/>
        <v>199843</v>
      </c>
      <c r="N675" s="1634">
        <f t="shared" si="134"/>
        <v>0</v>
      </c>
      <c r="O675" s="1634">
        <v>567</v>
      </c>
      <c r="P675" s="2431">
        <v>412.8</v>
      </c>
      <c r="Q675" s="2431">
        <v>453.6</v>
      </c>
      <c r="R675" s="2431">
        <v>0.85189999999999999</v>
      </c>
      <c r="S675" s="2431">
        <v>26.51</v>
      </c>
      <c r="T675" s="1634">
        <v>81420</v>
      </c>
      <c r="U675" s="1634">
        <f t="shared" si="135"/>
        <v>184274</v>
      </c>
      <c r="V675" s="1634">
        <f t="shared" si="136"/>
        <v>0</v>
      </c>
      <c r="W675" s="2434">
        <v>567</v>
      </c>
      <c r="X675" s="2434">
        <v>373.2</v>
      </c>
      <c r="Y675" s="2434">
        <v>453.6</v>
      </c>
      <c r="Z675" s="2434">
        <v>0.90229999999999999</v>
      </c>
      <c r="AA675" s="2434">
        <v>25.89</v>
      </c>
      <c r="AB675" s="2434">
        <v>69578</v>
      </c>
      <c r="AC675" s="1634">
        <f t="shared" si="137"/>
        <v>161222</v>
      </c>
      <c r="AD675" s="1634">
        <f t="shared" si="138"/>
        <v>0</v>
      </c>
      <c r="AE675" s="2434">
        <v>567</v>
      </c>
      <c r="AF675" s="1634">
        <v>403.8</v>
      </c>
      <c r="AG675" s="1634">
        <v>453.6</v>
      </c>
      <c r="AH675" s="1634">
        <v>0.86250000000000004</v>
      </c>
      <c r="AI675" s="1634">
        <v>30.35</v>
      </c>
      <c r="AJ675" s="1634">
        <v>91185</v>
      </c>
      <c r="AK675" s="1634">
        <f t="shared" si="139"/>
        <v>180256</v>
      </c>
      <c r="AL675" s="1634">
        <f t="shared" si="140"/>
        <v>0</v>
      </c>
      <c r="AM675" s="1634">
        <v>567</v>
      </c>
      <c r="AN675" s="1634">
        <v>379.08</v>
      </c>
      <c r="AO675" s="1634">
        <v>453.6</v>
      </c>
      <c r="AP675" s="1634">
        <v>0.81440000000000001</v>
      </c>
      <c r="AQ675" s="2431">
        <v>22.42</v>
      </c>
      <c r="AR675" s="1634">
        <v>63227</v>
      </c>
      <c r="AS675" s="1634">
        <f t="shared" si="141"/>
        <v>169221</v>
      </c>
      <c r="AT675" s="1634">
        <f t="shared" si="142"/>
        <v>0</v>
      </c>
      <c r="AU675" s="1634">
        <v>567</v>
      </c>
      <c r="AV675" s="1634">
        <v>356.40000000000003</v>
      </c>
      <c r="AW675" s="1634">
        <v>453.6</v>
      </c>
      <c r="AX675" s="1634">
        <v>0.80159999999999998</v>
      </c>
      <c r="AY675" s="1634">
        <v>32.71</v>
      </c>
      <c r="AZ675" s="1634">
        <v>83938</v>
      </c>
      <c r="BA675" s="1634">
        <f t="shared" si="143"/>
        <v>153965</v>
      </c>
      <c r="BB675" s="1634">
        <f t="shared" si="144"/>
        <v>0</v>
      </c>
    </row>
    <row r="676" spans="1:54" ht="15">
      <c r="A676" s="2456">
        <f t="shared" si="145"/>
        <v>671</v>
      </c>
      <c r="B676" s="2411" t="s">
        <v>3717</v>
      </c>
      <c r="C676" s="2411" t="s">
        <v>536</v>
      </c>
      <c r="D676" s="1611" t="s">
        <v>515</v>
      </c>
      <c r="E676" s="1611" t="s">
        <v>259</v>
      </c>
      <c r="F676" s="1634">
        <v>570</v>
      </c>
      <c r="G676" s="1634">
        <v>570</v>
      </c>
      <c r="H676" s="2431">
        <v>596.58240000000001</v>
      </c>
      <c r="I676" s="2431">
        <v>596.58000000000004</v>
      </c>
      <c r="J676" s="2431">
        <v>0.94389999999999996</v>
      </c>
      <c r="K676" s="2431">
        <v>48.94</v>
      </c>
      <c r="L676" s="1634">
        <v>210205</v>
      </c>
      <c r="M676" s="1634">
        <f t="shared" si="133"/>
        <v>257724</v>
      </c>
      <c r="N676" s="1634">
        <f t="shared" si="134"/>
        <v>0</v>
      </c>
      <c r="O676" s="1634">
        <v>570</v>
      </c>
      <c r="P676" s="2431">
        <v>566.33519999999999</v>
      </c>
      <c r="Q676" s="2431">
        <v>566.34</v>
      </c>
      <c r="R676" s="2431">
        <v>0.94479999999999997</v>
      </c>
      <c r="S676" s="2431">
        <v>47.41</v>
      </c>
      <c r="T676" s="1634">
        <v>199763</v>
      </c>
      <c r="U676" s="1634">
        <f t="shared" si="135"/>
        <v>252812</v>
      </c>
      <c r="V676" s="1634">
        <f t="shared" si="136"/>
        <v>0</v>
      </c>
      <c r="W676" s="2434">
        <v>570</v>
      </c>
      <c r="X676" s="2434">
        <v>599.93759999999997</v>
      </c>
      <c r="Y676" s="2434">
        <v>599.94000000000005</v>
      </c>
      <c r="Z676" s="2434">
        <v>0.94930000000000003</v>
      </c>
      <c r="AA676" s="2434">
        <v>42.68</v>
      </c>
      <c r="AB676" s="2434">
        <v>184377</v>
      </c>
      <c r="AC676" s="1634">
        <f t="shared" si="137"/>
        <v>259173</v>
      </c>
      <c r="AD676" s="1634">
        <f t="shared" si="138"/>
        <v>0</v>
      </c>
      <c r="AE676" s="2434">
        <v>570</v>
      </c>
      <c r="AF676" s="1634">
        <v>558.01920000000007</v>
      </c>
      <c r="AG676" s="1634">
        <v>558.02</v>
      </c>
      <c r="AH676" s="1634">
        <v>0.96030000000000004</v>
      </c>
      <c r="AI676" s="1634">
        <v>46.29</v>
      </c>
      <c r="AJ676" s="1634">
        <v>192183</v>
      </c>
      <c r="AK676" s="1634">
        <f t="shared" si="139"/>
        <v>249100</v>
      </c>
      <c r="AL676" s="1634">
        <f t="shared" si="140"/>
        <v>0</v>
      </c>
      <c r="AM676" s="1634">
        <v>570</v>
      </c>
      <c r="AN676" s="1634">
        <v>573.00479999999993</v>
      </c>
      <c r="AO676" s="1634">
        <v>573</v>
      </c>
      <c r="AP676" s="1634">
        <v>0.92979999999999996</v>
      </c>
      <c r="AQ676" s="2431">
        <v>46.67</v>
      </c>
      <c r="AR676" s="1634">
        <v>198940</v>
      </c>
      <c r="AS676" s="1634">
        <f t="shared" si="141"/>
        <v>255789</v>
      </c>
      <c r="AT676" s="1634">
        <f t="shared" si="142"/>
        <v>0</v>
      </c>
      <c r="AU676" s="1634">
        <v>570</v>
      </c>
      <c r="AV676" s="1634">
        <v>627.61680000000001</v>
      </c>
      <c r="AW676" s="1634">
        <v>627.62</v>
      </c>
      <c r="AX676" s="1634">
        <v>0.95420000000000005</v>
      </c>
      <c r="AY676" s="1634">
        <v>48.43</v>
      </c>
      <c r="AZ676" s="1634">
        <v>218870</v>
      </c>
      <c r="BA676" s="1634">
        <f t="shared" si="143"/>
        <v>271130</v>
      </c>
      <c r="BB676" s="1634">
        <f t="shared" si="144"/>
        <v>0</v>
      </c>
    </row>
    <row r="677" spans="1:54" ht="15">
      <c r="A677" s="2456">
        <f t="shared" si="145"/>
        <v>672</v>
      </c>
      <c r="B677" s="2411" t="s">
        <v>3716</v>
      </c>
      <c r="C677" s="2411" t="s">
        <v>742</v>
      </c>
      <c r="D677" s="1611" t="s">
        <v>515</v>
      </c>
      <c r="E677" s="1611" t="s">
        <v>259</v>
      </c>
      <c r="F677" s="1634">
        <v>570</v>
      </c>
      <c r="G677" s="1634">
        <v>570</v>
      </c>
      <c r="H677" s="2431">
        <v>329.4</v>
      </c>
      <c r="I677" s="2431">
        <v>456</v>
      </c>
      <c r="J677" s="2431">
        <v>1</v>
      </c>
      <c r="K677" s="2431">
        <v>27.14</v>
      </c>
      <c r="L677" s="1634">
        <v>64364</v>
      </c>
      <c r="M677" s="1634">
        <f t="shared" si="133"/>
        <v>142301</v>
      </c>
      <c r="N677" s="1634">
        <f t="shared" si="134"/>
        <v>0</v>
      </c>
      <c r="O677" s="1634">
        <v>570</v>
      </c>
      <c r="P677" s="2431">
        <v>364.68</v>
      </c>
      <c r="Q677" s="2431">
        <v>456</v>
      </c>
      <c r="R677" s="2431">
        <v>0.99970000000000003</v>
      </c>
      <c r="S677" s="2431">
        <v>31.83</v>
      </c>
      <c r="T677" s="1634">
        <v>86359</v>
      </c>
      <c r="U677" s="1634">
        <f t="shared" si="135"/>
        <v>162793</v>
      </c>
      <c r="V677" s="1634">
        <f t="shared" si="136"/>
        <v>0</v>
      </c>
      <c r="W677" s="2434">
        <v>570</v>
      </c>
      <c r="X677" s="2434">
        <v>354.6</v>
      </c>
      <c r="Y677" s="2434">
        <v>456</v>
      </c>
      <c r="Z677" s="2434">
        <v>0.99970000000000003</v>
      </c>
      <c r="AA677" s="2434">
        <v>35.4</v>
      </c>
      <c r="AB677" s="2434">
        <v>90383</v>
      </c>
      <c r="AC677" s="1634">
        <f t="shared" si="137"/>
        <v>153187</v>
      </c>
      <c r="AD677" s="1634">
        <f t="shared" si="138"/>
        <v>0</v>
      </c>
      <c r="AE677" s="2434">
        <v>570</v>
      </c>
      <c r="AF677" s="1634">
        <v>340.2</v>
      </c>
      <c r="AG677" s="1634">
        <v>456</v>
      </c>
      <c r="AH677" s="1634">
        <v>0.99980000000000002</v>
      </c>
      <c r="AI677" s="1634">
        <v>42.11</v>
      </c>
      <c r="AJ677" s="1634">
        <v>106583</v>
      </c>
      <c r="AK677" s="1634">
        <f t="shared" si="139"/>
        <v>151865</v>
      </c>
      <c r="AL677" s="1634">
        <f t="shared" si="140"/>
        <v>0</v>
      </c>
      <c r="AM677" s="1634">
        <v>570</v>
      </c>
      <c r="AN677" s="1634">
        <v>356.04</v>
      </c>
      <c r="AO677" s="1634">
        <v>456</v>
      </c>
      <c r="AP677" s="1634">
        <v>0.99980000000000002</v>
      </c>
      <c r="AQ677" s="2431">
        <v>50.36</v>
      </c>
      <c r="AR677" s="1634">
        <v>133389</v>
      </c>
      <c r="AS677" s="1634">
        <f t="shared" si="141"/>
        <v>158936</v>
      </c>
      <c r="AT677" s="1634">
        <f t="shared" si="142"/>
        <v>0</v>
      </c>
      <c r="AU677" s="1634">
        <v>570</v>
      </c>
      <c r="AV677" s="1634">
        <v>350.64</v>
      </c>
      <c r="AW677" s="1634">
        <v>456</v>
      </c>
      <c r="AX677" s="1634">
        <v>0.99829999999999997</v>
      </c>
      <c r="AY677" s="1634">
        <v>50.53</v>
      </c>
      <c r="AZ677" s="1634">
        <v>127566</v>
      </c>
      <c r="BA677" s="1634">
        <f t="shared" si="143"/>
        <v>151476</v>
      </c>
      <c r="BB677" s="1634">
        <f t="shared" si="144"/>
        <v>0</v>
      </c>
    </row>
    <row r="678" spans="1:54" ht="15">
      <c r="A678" s="2456">
        <f t="shared" si="145"/>
        <v>673</v>
      </c>
      <c r="B678" s="2411" t="s">
        <v>3718</v>
      </c>
      <c r="C678" s="2411" t="s">
        <v>3156</v>
      </c>
      <c r="D678" s="1611" t="s">
        <v>515</v>
      </c>
      <c r="E678" s="1611" t="s">
        <v>259</v>
      </c>
      <c r="F678" s="1634">
        <v>576</v>
      </c>
      <c r="G678" s="1634">
        <v>576</v>
      </c>
      <c r="H678" s="2431">
        <v>51.2</v>
      </c>
      <c r="I678" s="2431">
        <v>576</v>
      </c>
      <c r="J678" s="2431">
        <v>0.99260000000000004</v>
      </c>
      <c r="K678" s="2431">
        <v>5.5202907986111116</v>
      </c>
      <c r="L678" s="1634">
        <v>2035</v>
      </c>
      <c r="M678" s="1634">
        <f t="shared" si="133"/>
        <v>22118</v>
      </c>
      <c r="N678" s="1634">
        <f t="shared" si="134"/>
        <v>0</v>
      </c>
      <c r="O678" s="1634">
        <v>576</v>
      </c>
      <c r="P678" s="2431">
        <v>43.2</v>
      </c>
      <c r="Q678" s="2431">
        <v>576</v>
      </c>
      <c r="R678" s="2431">
        <v>1</v>
      </c>
      <c r="S678" s="2431">
        <v>7.1404569892473111</v>
      </c>
      <c r="T678" s="1634">
        <v>2295</v>
      </c>
      <c r="U678" s="1634">
        <f t="shared" si="135"/>
        <v>19284</v>
      </c>
      <c r="V678" s="1634">
        <f t="shared" si="136"/>
        <v>0</v>
      </c>
      <c r="W678" s="2434">
        <v>576</v>
      </c>
      <c r="X678" s="2434">
        <v>38.800000000000004</v>
      </c>
      <c r="Y678" s="2434">
        <v>576</v>
      </c>
      <c r="Z678" s="2434">
        <v>1</v>
      </c>
      <c r="AA678" s="2435">
        <v>7.6603665521191289</v>
      </c>
      <c r="AB678" s="2434">
        <v>2140</v>
      </c>
      <c r="AC678" s="1634">
        <f t="shared" si="137"/>
        <v>16762</v>
      </c>
      <c r="AD678" s="1634">
        <f t="shared" si="138"/>
        <v>0</v>
      </c>
      <c r="AE678" s="2434">
        <v>576</v>
      </c>
      <c r="AF678" s="1634">
        <v>45.199999999999996</v>
      </c>
      <c r="AG678" s="1634">
        <v>576</v>
      </c>
      <c r="AH678" s="1634">
        <v>0.99829999999999997</v>
      </c>
      <c r="AI678" s="2431">
        <f>+AJ678/(24*31*AF678)*100</f>
        <v>8.8614520886858887</v>
      </c>
      <c r="AJ678" s="1634">
        <v>2980</v>
      </c>
      <c r="AK678" s="1634">
        <f t="shared" si="139"/>
        <v>20177</v>
      </c>
      <c r="AL678" s="1634">
        <f t="shared" si="140"/>
        <v>0</v>
      </c>
      <c r="AM678" s="1634">
        <v>576</v>
      </c>
      <c r="AN678" s="1634">
        <v>37.199999999999996</v>
      </c>
      <c r="AO678" s="1634">
        <v>576</v>
      </c>
      <c r="AP678" s="1634">
        <v>1.0015000000000001</v>
      </c>
      <c r="AQ678" s="2435">
        <f>+AR678/(24*31*AN678)*100</f>
        <v>11.47170193085906</v>
      </c>
      <c r="AR678" s="1634">
        <v>3175</v>
      </c>
      <c r="AS678" s="1634">
        <f t="shared" si="141"/>
        <v>16606</v>
      </c>
      <c r="AT678" s="1634">
        <f t="shared" si="142"/>
        <v>0</v>
      </c>
      <c r="AU678" s="1634">
        <v>576</v>
      </c>
      <c r="AV678" s="1634">
        <v>43.2</v>
      </c>
      <c r="AW678" s="1634">
        <v>576</v>
      </c>
      <c r="AX678" s="1634">
        <v>0.97040000000000004</v>
      </c>
      <c r="AY678" s="2431">
        <f>+AZ678/(24*30*AV678)*100</f>
        <v>9.8058127572016449</v>
      </c>
      <c r="AZ678" s="1634">
        <v>3050</v>
      </c>
      <c r="BA678" s="1634">
        <f t="shared" si="143"/>
        <v>18662</v>
      </c>
      <c r="BB678" s="1634">
        <f t="shared" si="144"/>
        <v>0</v>
      </c>
    </row>
    <row r="679" spans="1:54" ht="15">
      <c r="A679" s="2456">
        <f t="shared" si="145"/>
        <v>674</v>
      </c>
      <c r="B679" s="2411" t="s">
        <v>3719</v>
      </c>
      <c r="C679" s="2411" t="s">
        <v>634</v>
      </c>
      <c r="D679" s="1611" t="s">
        <v>515</v>
      </c>
      <c r="E679" s="1611" t="s">
        <v>259</v>
      </c>
      <c r="F679" s="1634">
        <v>585</v>
      </c>
      <c r="G679" s="1634">
        <v>585</v>
      </c>
      <c r="H679" s="2431">
        <v>388.096</v>
      </c>
      <c r="I679" s="2431">
        <v>468</v>
      </c>
      <c r="J679" s="2431">
        <v>0.89610000000000001</v>
      </c>
      <c r="K679" s="2431">
        <v>18.059999999999999</v>
      </c>
      <c r="L679" s="1634">
        <v>50460</v>
      </c>
      <c r="M679" s="1634">
        <f t="shared" si="133"/>
        <v>167657</v>
      </c>
      <c r="N679" s="1634">
        <f t="shared" si="134"/>
        <v>0</v>
      </c>
      <c r="O679" s="1634">
        <v>585</v>
      </c>
      <c r="P679" s="2431">
        <v>441.82400000000001</v>
      </c>
      <c r="Q679" s="2431">
        <v>468</v>
      </c>
      <c r="R679" s="2431">
        <v>0.87560000000000004</v>
      </c>
      <c r="S679" s="2431">
        <v>46.78</v>
      </c>
      <c r="T679" s="1634">
        <v>153760</v>
      </c>
      <c r="U679" s="1634">
        <f t="shared" si="135"/>
        <v>197230</v>
      </c>
      <c r="V679" s="1634">
        <f t="shared" si="136"/>
        <v>0</v>
      </c>
      <c r="W679" s="2434">
        <v>585</v>
      </c>
      <c r="X679" s="2434">
        <v>376.93199999999996</v>
      </c>
      <c r="Y679" s="2434">
        <v>468</v>
      </c>
      <c r="Z679" s="2434">
        <v>0.89829999999999999</v>
      </c>
      <c r="AA679" s="2434">
        <v>10.119999999999999</v>
      </c>
      <c r="AB679" s="2434">
        <v>27475</v>
      </c>
      <c r="AC679" s="1634">
        <f t="shared" si="137"/>
        <v>162835</v>
      </c>
      <c r="AD679" s="1634">
        <f t="shared" si="138"/>
        <v>0</v>
      </c>
      <c r="AE679" s="2434">
        <v>585</v>
      </c>
      <c r="AF679" s="1634">
        <v>396.91200000000003</v>
      </c>
      <c r="AG679" s="1634">
        <v>468</v>
      </c>
      <c r="AH679" s="1634">
        <v>0.87929999999999997</v>
      </c>
      <c r="AI679" s="1634">
        <v>33.630000000000003</v>
      </c>
      <c r="AJ679" s="1634">
        <v>99305</v>
      </c>
      <c r="AK679" s="1634">
        <f t="shared" si="139"/>
        <v>177182</v>
      </c>
      <c r="AL679" s="1634">
        <f t="shared" si="140"/>
        <v>0</v>
      </c>
      <c r="AM679" s="1634">
        <v>585</v>
      </c>
      <c r="AN679" s="1634">
        <v>298.56</v>
      </c>
      <c r="AO679" s="1634">
        <v>468</v>
      </c>
      <c r="AP679" s="1634">
        <v>0.88280000000000003</v>
      </c>
      <c r="AQ679" s="2431">
        <v>45.17</v>
      </c>
      <c r="AR679" s="1634">
        <v>100334</v>
      </c>
      <c r="AS679" s="1634">
        <f t="shared" si="141"/>
        <v>133277</v>
      </c>
      <c r="AT679" s="1634">
        <f t="shared" si="142"/>
        <v>0</v>
      </c>
      <c r="AU679" s="1634">
        <v>585</v>
      </c>
      <c r="AV679" s="1634">
        <v>374.20000000000005</v>
      </c>
      <c r="AW679" s="1634">
        <v>468</v>
      </c>
      <c r="AX679" s="1634">
        <v>0.86829999999999996</v>
      </c>
      <c r="AY679" s="1634">
        <v>66.290000000000006</v>
      </c>
      <c r="AZ679" s="1634">
        <v>178590</v>
      </c>
      <c r="BA679" s="1634">
        <f t="shared" si="143"/>
        <v>161654</v>
      </c>
      <c r="BB679" s="1634">
        <f t="shared" si="144"/>
        <v>16936</v>
      </c>
    </row>
    <row r="680" spans="1:54" ht="15">
      <c r="A680" s="2456">
        <f t="shared" si="145"/>
        <v>675</v>
      </c>
      <c r="B680" s="2411" t="s">
        <v>3720</v>
      </c>
      <c r="C680" s="2411" t="s">
        <v>749</v>
      </c>
      <c r="D680" s="1611" t="s">
        <v>515</v>
      </c>
      <c r="E680" s="1611" t="s">
        <v>259</v>
      </c>
      <c r="F680" s="1634">
        <v>589</v>
      </c>
      <c r="G680" s="1634">
        <v>589</v>
      </c>
      <c r="H680" s="2431">
        <v>632.64</v>
      </c>
      <c r="I680" s="2431">
        <v>632.64</v>
      </c>
      <c r="J680" s="2431">
        <v>0.98899999999999999</v>
      </c>
      <c r="K680" s="2431">
        <v>55.12</v>
      </c>
      <c r="L680" s="1634">
        <v>251070</v>
      </c>
      <c r="M680" s="1634">
        <f t="shared" si="133"/>
        <v>273300</v>
      </c>
      <c r="N680" s="1634">
        <f t="shared" si="134"/>
        <v>0</v>
      </c>
      <c r="O680" s="1634">
        <v>589</v>
      </c>
      <c r="P680" s="2431">
        <v>649.91999999999996</v>
      </c>
      <c r="Q680" s="2431">
        <v>649.91999999999996</v>
      </c>
      <c r="R680" s="2431">
        <v>0.98719999999999997</v>
      </c>
      <c r="S680" s="2431">
        <v>57.02</v>
      </c>
      <c r="T680" s="1634">
        <v>275694</v>
      </c>
      <c r="U680" s="1634">
        <f t="shared" si="135"/>
        <v>290124</v>
      </c>
      <c r="V680" s="1634">
        <f t="shared" si="136"/>
        <v>0</v>
      </c>
      <c r="W680" s="2434">
        <v>589</v>
      </c>
      <c r="X680" s="2434">
        <v>643.20000000000005</v>
      </c>
      <c r="Y680" s="2434">
        <v>643.20000000000005</v>
      </c>
      <c r="Z680" s="2434">
        <v>0.98919999999999997</v>
      </c>
      <c r="AA680" s="2434">
        <v>55.04</v>
      </c>
      <c r="AB680" s="2434">
        <v>254898</v>
      </c>
      <c r="AC680" s="1634">
        <f t="shared" si="137"/>
        <v>277862</v>
      </c>
      <c r="AD680" s="1634">
        <f t="shared" si="138"/>
        <v>0</v>
      </c>
      <c r="AE680" s="2434">
        <v>589</v>
      </c>
      <c r="AF680" s="1634">
        <v>597.12</v>
      </c>
      <c r="AG680" s="1634">
        <v>597.12</v>
      </c>
      <c r="AH680" s="1634">
        <v>0.99080000000000001</v>
      </c>
      <c r="AI680" s="1634">
        <v>56.36</v>
      </c>
      <c r="AJ680" s="1634">
        <v>250362</v>
      </c>
      <c r="AK680" s="1634">
        <f t="shared" si="139"/>
        <v>266554</v>
      </c>
      <c r="AL680" s="1634">
        <f t="shared" si="140"/>
        <v>0</v>
      </c>
      <c r="AM680" s="1634">
        <v>589</v>
      </c>
      <c r="AN680" s="1634">
        <v>840.6</v>
      </c>
      <c r="AO680" s="1634">
        <v>599.76</v>
      </c>
      <c r="AP680" s="1634">
        <v>0.92769999999999997</v>
      </c>
      <c r="AQ680" s="2431">
        <v>46.48</v>
      </c>
      <c r="AR680" s="1634">
        <v>207426</v>
      </c>
      <c r="AS680" s="1634">
        <f t="shared" si="141"/>
        <v>375244</v>
      </c>
      <c r="AT680" s="1634">
        <f t="shared" si="142"/>
        <v>0</v>
      </c>
      <c r="AU680" s="1634">
        <v>589</v>
      </c>
      <c r="AV680" s="1634">
        <v>590.4</v>
      </c>
      <c r="AW680" s="1634">
        <v>590.4</v>
      </c>
      <c r="AX680" s="1634">
        <v>0.99099999999999999</v>
      </c>
      <c r="AY680" s="1634">
        <v>54.09</v>
      </c>
      <c r="AZ680" s="1634">
        <v>229941</v>
      </c>
      <c r="BA680" s="1634">
        <f t="shared" si="143"/>
        <v>255053</v>
      </c>
      <c r="BB680" s="1634">
        <f t="shared" si="144"/>
        <v>0</v>
      </c>
    </row>
    <row r="681" spans="1:54" ht="15">
      <c r="A681" s="2456">
        <f t="shared" si="145"/>
        <v>676</v>
      </c>
      <c r="B681" s="2411" t="s">
        <v>3722</v>
      </c>
      <c r="C681" s="2411" t="s">
        <v>536</v>
      </c>
      <c r="D681" s="1611" t="s">
        <v>515</v>
      </c>
      <c r="E681" s="1611" t="s">
        <v>259</v>
      </c>
      <c r="F681" s="1634">
        <v>600</v>
      </c>
      <c r="G681" s="1634">
        <v>600</v>
      </c>
      <c r="H681" s="2431">
        <v>402.4</v>
      </c>
      <c r="I681" s="2431">
        <v>480</v>
      </c>
      <c r="J681" s="2431">
        <v>0.99270000000000003</v>
      </c>
      <c r="K681" s="2431">
        <v>48.12</v>
      </c>
      <c r="L681" s="1634">
        <v>139410</v>
      </c>
      <c r="M681" s="1634">
        <f t="shared" si="133"/>
        <v>173837</v>
      </c>
      <c r="N681" s="1634">
        <f t="shared" si="134"/>
        <v>0</v>
      </c>
      <c r="O681" s="1634">
        <v>600</v>
      </c>
      <c r="P681" s="2431">
        <v>438.8</v>
      </c>
      <c r="Q681" s="2431">
        <v>480</v>
      </c>
      <c r="R681" s="2431">
        <v>0.99070000000000003</v>
      </c>
      <c r="S681" s="2431">
        <v>44.46</v>
      </c>
      <c r="T681" s="1634">
        <v>145150</v>
      </c>
      <c r="U681" s="1634">
        <f t="shared" si="135"/>
        <v>195880</v>
      </c>
      <c r="V681" s="1634">
        <f t="shared" si="136"/>
        <v>0</v>
      </c>
      <c r="W681" s="2434">
        <v>600</v>
      </c>
      <c r="X681" s="2434">
        <v>430.4</v>
      </c>
      <c r="Y681" s="2434">
        <v>480</v>
      </c>
      <c r="Z681" s="2434">
        <v>0.98919999999999997</v>
      </c>
      <c r="AA681" s="2434">
        <v>38.28</v>
      </c>
      <c r="AB681" s="2434">
        <v>118640</v>
      </c>
      <c r="AC681" s="1634">
        <f t="shared" si="137"/>
        <v>185933</v>
      </c>
      <c r="AD681" s="1634">
        <f t="shared" si="138"/>
        <v>0</v>
      </c>
      <c r="AE681" s="2434">
        <v>600</v>
      </c>
      <c r="AF681" s="1634">
        <v>427.20000000000005</v>
      </c>
      <c r="AG681" s="1634">
        <v>480</v>
      </c>
      <c r="AH681" s="1634">
        <v>0.98870000000000002</v>
      </c>
      <c r="AI681" s="1634">
        <v>48.36</v>
      </c>
      <c r="AJ681" s="1634">
        <v>153700</v>
      </c>
      <c r="AK681" s="1634">
        <f t="shared" si="139"/>
        <v>190702</v>
      </c>
      <c r="AL681" s="1634">
        <f t="shared" si="140"/>
        <v>0</v>
      </c>
      <c r="AM681" s="1634">
        <v>600</v>
      </c>
      <c r="AN681" s="1634">
        <v>408.4</v>
      </c>
      <c r="AO681" s="1634">
        <v>480</v>
      </c>
      <c r="AP681" s="1634">
        <v>0.98839999999999995</v>
      </c>
      <c r="AQ681" s="2431">
        <v>47.47</v>
      </c>
      <c r="AR681" s="1634">
        <v>144240</v>
      </c>
      <c r="AS681" s="1634">
        <f t="shared" si="141"/>
        <v>182310</v>
      </c>
      <c r="AT681" s="1634">
        <f t="shared" si="142"/>
        <v>0</v>
      </c>
      <c r="AU681" s="1634">
        <v>600</v>
      </c>
      <c r="AV681" s="1634">
        <v>391.2</v>
      </c>
      <c r="AW681" s="1634">
        <v>480</v>
      </c>
      <c r="AX681" s="1634">
        <v>0.98140000000000005</v>
      </c>
      <c r="AY681" s="1634">
        <v>36.31</v>
      </c>
      <c r="AZ681" s="1634">
        <v>102265</v>
      </c>
      <c r="BA681" s="1634">
        <f t="shared" si="143"/>
        <v>168998</v>
      </c>
      <c r="BB681" s="1634">
        <f t="shared" si="144"/>
        <v>0</v>
      </c>
    </row>
    <row r="682" spans="1:54" ht="15">
      <c r="A682" s="2456">
        <f t="shared" si="145"/>
        <v>677</v>
      </c>
      <c r="B682" s="2411" t="s">
        <v>3723</v>
      </c>
      <c r="C682" s="2411" t="s">
        <v>536</v>
      </c>
      <c r="D682" s="1611" t="s">
        <v>515</v>
      </c>
      <c r="E682" s="1611" t="s">
        <v>259</v>
      </c>
      <c r="F682" s="1634">
        <v>600</v>
      </c>
      <c r="G682" s="1634">
        <v>600</v>
      </c>
      <c r="H682" s="2431">
        <v>544.32000000000005</v>
      </c>
      <c r="I682" s="2431">
        <v>544.32000000000005</v>
      </c>
      <c r="J682" s="2431">
        <v>0.99209999999999998</v>
      </c>
      <c r="K682" s="2431">
        <v>69.52</v>
      </c>
      <c r="L682" s="1634">
        <v>272472</v>
      </c>
      <c r="M682" s="1634">
        <f t="shared" si="133"/>
        <v>235146</v>
      </c>
      <c r="N682" s="1634">
        <f t="shared" si="134"/>
        <v>37326</v>
      </c>
      <c r="O682" s="1634">
        <v>600</v>
      </c>
      <c r="P682" s="2431">
        <v>564.96</v>
      </c>
      <c r="Q682" s="2431">
        <v>564.96</v>
      </c>
      <c r="R682" s="2431">
        <v>0.98709999999999998</v>
      </c>
      <c r="S682" s="2431">
        <v>73.239999999999995</v>
      </c>
      <c r="T682" s="1634">
        <v>307848</v>
      </c>
      <c r="U682" s="1634">
        <f t="shared" si="135"/>
        <v>252198</v>
      </c>
      <c r="V682" s="1634">
        <f t="shared" si="136"/>
        <v>55650</v>
      </c>
      <c r="W682" s="2434">
        <v>600</v>
      </c>
      <c r="X682" s="2434">
        <v>569.76</v>
      </c>
      <c r="Y682" s="2434">
        <v>569.76</v>
      </c>
      <c r="Z682" s="2434">
        <v>0.98970000000000002</v>
      </c>
      <c r="AA682" s="2434">
        <v>73.22</v>
      </c>
      <c r="AB682" s="2434">
        <v>300354</v>
      </c>
      <c r="AC682" s="1634">
        <f t="shared" si="137"/>
        <v>246136</v>
      </c>
      <c r="AD682" s="1634">
        <f t="shared" si="138"/>
        <v>54218</v>
      </c>
      <c r="AE682" s="2434">
        <v>600</v>
      </c>
      <c r="AF682" s="1634">
        <v>561.12</v>
      </c>
      <c r="AG682" s="1634">
        <v>561.12</v>
      </c>
      <c r="AH682" s="1634">
        <v>0.99019999999999997</v>
      </c>
      <c r="AI682" s="1634">
        <v>79.12</v>
      </c>
      <c r="AJ682" s="1634">
        <v>330300</v>
      </c>
      <c r="AK682" s="1634">
        <f t="shared" si="139"/>
        <v>250484</v>
      </c>
      <c r="AL682" s="1634">
        <f t="shared" si="140"/>
        <v>79816</v>
      </c>
      <c r="AM682" s="1634">
        <v>600</v>
      </c>
      <c r="AN682" s="1634">
        <v>568.32000000000005</v>
      </c>
      <c r="AO682" s="1634">
        <v>568.32000000000005</v>
      </c>
      <c r="AP682" s="1634">
        <v>0.98909999999999998</v>
      </c>
      <c r="AQ682" s="2431">
        <v>74.209999999999994</v>
      </c>
      <c r="AR682" s="1634">
        <v>313800</v>
      </c>
      <c r="AS682" s="1634">
        <f t="shared" si="141"/>
        <v>253698</v>
      </c>
      <c r="AT682" s="1634">
        <f t="shared" si="142"/>
        <v>60102</v>
      </c>
      <c r="AU682" s="1634">
        <v>600</v>
      </c>
      <c r="AV682" s="1634">
        <v>559.20000000000005</v>
      </c>
      <c r="AW682" s="1634">
        <v>559.20000000000005</v>
      </c>
      <c r="AX682" s="1634">
        <v>0.99070000000000003</v>
      </c>
      <c r="AY682" s="1634">
        <v>72.37</v>
      </c>
      <c r="AZ682" s="1634">
        <v>291390</v>
      </c>
      <c r="BA682" s="1634">
        <f t="shared" si="143"/>
        <v>241574</v>
      </c>
      <c r="BB682" s="1634">
        <f t="shared" si="144"/>
        <v>49816</v>
      </c>
    </row>
    <row r="683" spans="1:54" ht="15">
      <c r="A683" s="2456">
        <f t="shared" si="145"/>
        <v>678</v>
      </c>
      <c r="B683" s="2411" t="s">
        <v>3724</v>
      </c>
      <c r="C683" s="2411" t="s">
        <v>536</v>
      </c>
      <c r="D683" s="1611" t="s">
        <v>515</v>
      </c>
      <c r="E683" s="1611" t="s">
        <v>259</v>
      </c>
      <c r="F683" s="1634">
        <v>600</v>
      </c>
      <c r="G683" s="1634">
        <v>600</v>
      </c>
      <c r="H683" s="2431">
        <v>421.64400000000001</v>
      </c>
      <c r="I683" s="2431">
        <v>480</v>
      </c>
      <c r="J683" s="2431">
        <v>0.99339999999999995</v>
      </c>
      <c r="K683" s="2431">
        <v>43.55</v>
      </c>
      <c r="L683" s="1634">
        <v>132212</v>
      </c>
      <c r="M683" s="1634">
        <f t="shared" si="133"/>
        <v>182150</v>
      </c>
      <c r="N683" s="1634">
        <f t="shared" si="134"/>
        <v>0</v>
      </c>
      <c r="O683" s="1634">
        <v>600</v>
      </c>
      <c r="P683" s="2431">
        <v>408.67200000000003</v>
      </c>
      <c r="Q683" s="2431">
        <v>480</v>
      </c>
      <c r="R683" s="2431">
        <v>0.97609999999999997</v>
      </c>
      <c r="S683" s="2431">
        <v>41.14</v>
      </c>
      <c r="T683" s="1634">
        <v>125082</v>
      </c>
      <c r="U683" s="1634">
        <f t="shared" si="135"/>
        <v>182431</v>
      </c>
      <c r="V683" s="1634">
        <f t="shared" si="136"/>
        <v>0</v>
      </c>
      <c r="W683" s="2434">
        <v>600</v>
      </c>
      <c r="X683" s="2434">
        <v>490.02</v>
      </c>
      <c r="Y683" s="2434">
        <v>490.02</v>
      </c>
      <c r="Z683" s="2434">
        <v>0.98340000000000005</v>
      </c>
      <c r="AA683" s="2434">
        <v>32.74</v>
      </c>
      <c r="AB683" s="2434">
        <v>115497</v>
      </c>
      <c r="AC683" s="1634">
        <f t="shared" si="137"/>
        <v>211689</v>
      </c>
      <c r="AD683" s="1634">
        <f t="shared" si="138"/>
        <v>0</v>
      </c>
      <c r="AE683" s="2434">
        <v>600</v>
      </c>
      <c r="AF683" s="1634">
        <v>383.52000000000004</v>
      </c>
      <c r="AG683" s="1634">
        <v>480</v>
      </c>
      <c r="AH683" s="1634">
        <v>0.99529999999999996</v>
      </c>
      <c r="AI683" s="1634">
        <v>40.590000000000003</v>
      </c>
      <c r="AJ683" s="1634">
        <v>115814</v>
      </c>
      <c r="AK683" s="1634">
        <f t="shared" si="139"/>
        <v>171203</v>
      </c>
      <c r="AL683" s="1634">
        <f t="shared" si="140"/>
        <v>0</v>
      </c>
      <c r="AM683" s="1634">
        <v>600</v>
      </c>
      <c r="AN683" s="1634">
        <v>403.09200000000004</v>
      </c>
      <c r="AO683" s="1634">
        <v>480</v>
      </c>
      <c r="AP683" s="1634">
        <v>0.99839999999999995</v>
      </c>
      <c r="AQ683" s="2431">
        <v>28.74</v>
      </c>
      <c r="AR683" s="1634">
        <v>86195</v>
      </c>
      <c r="AS683" s="1634">
        <f t="shared" si="141"/>
        <v>179940</v>
      </c>
      <c r="AT683" s="1634">
        <f t="shared" si="142"/>
        <v>0</v>
      </c>
      <c r="AU683" s="1634">
        <v>600</v>
      </c>
      <c r="AV683" s="1634">
        <v>444.40799999999996</v>
      </c>
      <c r="AW683" s="1634">
        <v>480</v>
      </c>
      <c r="AX683" s="1634">
        <v>0.99470000000000003</v>
      </c>
      <c r="AY683" s="1634">
        <v>35.619999999999997</v>
      </c>
      <c r="AZ683" s="1634">
        <v>113972</v>
      </c>
      <c r="BA683" s="1634">
        <f t="shared" si="143"/>
        <v>191984</v>
      </c>
      <c r="BB683" s="1634">
        <f t="shared" si="144"/>
        <v>0</v>
      </c>
    </row>
    <row r="684" spans="1:54" ht="15">
      <c r="A684" s="2456">
        <f t="shared" si="145"/>
        <v>679</v>
      </c>
      <c r="B684" s="2411" t="s">
        <v>3725</v>
      </c>
      <c r="C684" s="2411" t="s">
        <v>627</v>
      </c>
      <c r="D684" s="1611" t="s">
        <v>515</v>
      </c>
      <c r="E684" s="1611" t="s">
        <v>259</v>
      </c>
      <c r="F684" s="1634">
        <v>600</v>
      </c>
      <c r="G684" s="1634">
        <v>600</v>
      </c>
      <c r="H684" s="2431">
        <v>0</v>
      </c>
      <c r="I684" s="2431">
        <v>600</v>
      </c>
      <c r="J684" s="2431">
        <v>0</v>
      </c>
      <c r="K684" s="2431">
        <v>0</v>
      </c>
      <c r="L684" s="1634">
        <v>0</v>
      </c>
      <c r="M684" s="1634">
        <f t="shared" si="133"/>
        <v>0</v>
      </c>
      <c r="N684" s="1634">
        <f t="shared" si="134"/>
        <v>0</v>
      </c>
      <c r="O684" s="1634">
        <v>600</v>
      </c>
      <c r="P684" s="2431">
        <v>0</v>
      </c>
      <c r="Q684" s="2431">
        <v>600</v>
      </c>
      <c r="R684" s="2431">
        <v>0</v>
      </c>
      <c r="S684" s="2431">
        <v>0</v>
      </c>
      <c r="T684" s="1634">
        <v>0</v>
      </c>
      <c r="U684" s="1634">
        <f t="shared" si="135"/>
        <v>0</v>
      </c>
      <c r="V684" s="1634">
        <f t="shared" si="136"/>
        <v>0</v>
      </c>
      <c r="W684" s="2434">
        <v>600</v>
      </c>
      <c r="X684" s="2434">
        <v>0</v>
      </c>
      <c r="Y684" s="2434">
        <v>600</v>
      </c>
      <c r="Z684" s="2434">
        <v>0</v>
      </c>
      <c r="AA684" s="2435">
        <v>0</v>
      </c>
      <c r="AB684" s="2434">
        <v>0</v>
      </c>
      <c r="AC684" s="1634">
        <f t="shared" si="137"/>
        <v>0</v>
      </c>
      <c r="AD684" s="1634">
        <f t="shared" si="138"/>
        <v>0</v>
      </c>
      <c r="AE684" s="2434">
        <v>600</v>
      </c>
      <c r="AF684" s="1634">
        <v>0</v>
      </c>
      <c r="AG684" s="1634">
        <v>600</v>
      </c>
      <c r="AH684" s="1634">
        <v>0</v>
      </c>
      <c r="AI684" s="2431">
        <v>0</v>
      </c>
      <c r="AJ684" s="1634">
        <v>0</v>
      </c>
      <c r="AK684" s="1634">
        <f t="shared" si="139"/>
        <v>0</v>
      </c>
      <c r="AL684" s="1634">
        <f t="shared" si="140"/>
        <v>0</v>
      </c>
      <c r="AM684" s="1634">
        <v>600</v>
      </c>
      <c r="AN684" s="1634">
        <v>0</v>
      </c>
      <c r="AO684" s="1634">
        <v>600</v>
      </c>
      <c r="AP684" s="1634">
        <v>0</v>
      </c>
      <c r="AQ684" s="2435">
        <v>0</v>
      </c>
      <c r="AR684" s="1634">
        <v>0</v>
      </c>
      <c r="AS684" s="1634">
        <f t="shared" si="141"/>
        <v>0</v>
      </c>
      <c r="AT684" s="1634">
        <f t="shared" si="142"/>
        <v>0</v>
      </c>
      <c r="AU684" s="1634">
        <v>600</v>
      </c>
      <c r="AV684" s="1634">
        <v>0</v>
      </c>
      <c r="AW684" s="1634">
        <v>600</v>
      </c>
      <c r="AX684" s="1634">
        <v>0</v>
      </c>
      <c r="AY684" s="2431">
        <v>0</v>
      </c>
      <c r="AZ684" s="1634">
        <v>0</v>
      </c>
      <c r="BA684" s="1634">
        <f t="shared" si="143"/>
        <v>0</v>
      </c>
      <c r="BB684" s="1634">
        <f t="shared" si="144"/>
        <v>0</v>
      </c>
    </row>
    <row r="685" spans="1:54" ht="15">
      <c r="A685" s="2456">
        <f t="shared" si="145"/>
        <v>680</v>
      </c>
      <c r="B685" s="2411" t="s">
        <v>3721</v>
      </c>
      <c r="C685" s="2411" t="s">
        <v>536</v>
      </c>
      <c r="D685" s="1611" t="s">
        <v>515</v>
      </c>
      <c r="E685" s="1611" t="s">
        <v>259</v>
      </c>
      <c r="F685" s="1634">
        <v>600</v>
      </c>
      <c r="G685" s="1634">
        <v>600</v>
      </c>
      <c r="H685" s="2431">
        <v>223.596</v>
      </c>
      <c r="I685" s="2431">
        <v>480</v>
      </c>
      <c r="J685" s="2431">
        <v>0.98799999999999999</v>
      </c>
      <c r="K685" s="2431">
        <v>17.88</v>
      </c>
      <c r="L685" s="1634">
        <v>28780</v>
      </c>
      <c r="M685" s="1634">
        <f t="shared" si="133"/>
        <v>96593</v>
      </c>
      <c r="N685" s="1634">
        <f t="shared" si="134"/>
        <v>0</v>
      </c>
      <c r="O685" s="1634">
        <v>600</v>
      </c>
      <c r="P685" s="2431">
        <v>255.30799999999999</v>
      </c>
      <c r="Q685" s="2431">
        <v>480</v>
      </c>
      <c r="R685" s="2431">
        <v>0.98650000000000004</v>
      </c>
      <c r="S685" s="2431">
        <v>12.52</v>
      </c>
      <c r="T685" s="1634">
        <v>23775</v>
      </c>
      <c r="U685" s="1634">
        <f t="shared" si="135"/>
        <v>113969</v>
      </c>
      <c r="V685" s="1634">
        <f t="shared" si="136"/>
        <v>0</v>
      </c>
      <c r="W685" s="2434">
        <v>600</v>
      </c>
      <c r="X685" s="2434">
        <v>243.73999999999998</v>
      </c>
      <c r="Y685" s="2434">
        <v>480</v>
      </c>
      <c r="Z685" s="2434">
        <v>0.98660000000000003</v>
      </c>
      <c r="AA685" s="2434">
        <v>14.91</v>
      </c>
      <c r="AB685" s="2434">
        <v>26161</v>
      </c>
      <c r="AC685" s="1634">
        <f t="shared" si="137"/>
        <v>105296</v>
      </c>
      <c r="AD685" s="1634">
        <f t="shared" si="138"/>
        <v>0</v>
      </c>
      <c r="AE685" s="2434">
        <v>600</v>
      </c>
      <c r="AF685" s="1634">
        <v>263.35599999999999</v>
      </c>
      <c r="AG685" s="1634">
        <v>480</v>
      </c>
      <c r="AH685" s="1634">
        <v>0.98529999999999995</v>
      </c>
      <c r="AI685" s="1634">
        <v>13.38</v>
      </c>
      <c r="AJ685" s="1634">
        <v>26215</v>
      </c>
      <c r="AK685" s="1634">
        <f t="shared" si="139"/>
        <v>117562</v>
      </c>
      <c r="AL685" s="1634">
        <f t="shared" si="140"/>
        <v>0</v>
      </c>
      <c r="AM685" s="1634">
        <v>600</v>
      </c>
      <c r="AN685" s="1634">
        <v>200.28400000000002</v>
      </c>
      <c r="AO685" s="1634">
        <v>480</v>
      </c>
      <c r="AP685" s="1634">
        <v>0.98019999999999996</v>
      </c>
      <c r="AQ685" s="2431">
        <v>10.14</v>
      </c>
      <c r="AR685" s="1634">
        <v>15102</v>
      </c>
      <c r="AS685" s="1634">
        <f t="shared" si="141"/>
        <v>89407</v>
      </c>
      <c r="AT685" s="1634">
        <f t="shared" si="142"/>
        <v>0</v>
      </c>
      <c r="AU685" s="1634">
        <v>600</v>
      </c>
      <c r="AV685" s="1634">
        <v>226.88</v>
      </c>
      <c r="AW685" s="1634">
        <v>480</v>
      </c>
      <c r="AX685" s="1634">
        <v>0.98450000000000004</v>
      </c>
      <c r="AY685" s="1634">
        <v>10.61</v>
      </c>
      <c r="AZ685" s="1634">
        <v>17329</v>
      </c>
      <c r="BA685" s="1634">
        <f t="shared" si="143"/>
        <v>98012</v>
      </c>
      <c r="BB685" s="1634">
        <f t="shared" si="144"/>
        <v>0</v>
      </c>
    </row>
    <row r="686" spans="1:54" ht="15">
      <c r="A686" s="2456">
        <f t="shared" si="145"/>
        <v>681</v>
      </c>
      <c r="B686" s="2411" t="s">
        <v>3575</v>
      </c>
      <c r="C686" s="2411" t="s">
        <v>536</v>
      </c>
      <c r="D686" s="1611" t="s">
        <v>515</v>
      </c>
      <c r="E686" s="1611" t="s">
        <v>259</v>
      </c>
      <c r="F686" s="1634">
        <v>611</v>
      </c>
      <c r="G686" s="1634">
        <v>611</v>
      </c>
      <c r="H686" s="2431">
        <v>449.28</v>
      </c>
      <c r="I686" s="2431">
        <v>488.8</v>
      </c>
      <c r="J686" s="2431">
        <v>0.748</v>
      </c>
      <c r="K686" s="2431">
        <v>45.14</v>
      </c>
      <c r="L686" s="1634">
        <v>146028</v>
      </c>
      <c r="M686" s="1634">
        <f t="shared" si="133"/>
        <v>194089</v>
      </c>
      <c r="N686" s="1634">
        <f t="shared" si="134"/>
        <v>0</v>
      </c>
      <c r="O686" s="1634">
        <v>611</v>
      </c>
      <c r="P686" s="2431">
        <v>350.88</v>
      </c>
      <c r="Q686" s="2431">
        <v>488.8</v>
      </c>
      <c r="R686" s="2431">
        <v>0.94489999999999996</v>
      </c>
      <c r="S686" s="2431">
        <v>56.32</v>
      </c>
      <c r="T686" s="1634">
        <v>147030</v>
      </c>
      <c r="U686" s="1634">
        <f t="shared" si="135"/>
        <v>156633</v>
      </c>
      <c r="V686" s="1634">
        <f t="shared" si="136"/>
        <v>0</v>
      </c>
      <c r="W686" s="2434">
        <v>611</v>
      </c>
      <c r="X686" s="2434">
        <v>335.52</v>
      </c>
      <c r="Y686" s="2434">
        <v>488.8</v>
      </c>
      <c r="Z686" s="2434">
        <v>0.92059999999999997</v>
      </c>
      <c r="AA686" s="2434">
        <v>28.17</v>
      </c>
      <c r="AB686" s="2434">
        <v>68046</v>
      </c>
      <c r="AC686" s="1634">
        <f t="shared" si="137"/>
        <v>144945</v>
      </c>
      <c r="AD686" s="1634">
        <f t="shared" si="138"/>
        <v>0</v>
      </c>
      <c r="AE686" s="2434">
        <v>611</v>
      </c>
      <c r="AF686" s="1634">
        <v>341.76</v>
      </c>
      <c r="AG686" s="1634">
        <v>488.8</v>
      </c>
      <c r="AH686" s="1634">
        <v>0.84219999999999995</v>
      </c>
      <c r="AI686" s="1634">
        <v>1.2</v>
      </c>
      <c r="AJ686" s="1634">
        <v>3042</v>
      </c>
      <c r="AK686" s="1634">
        <f t="shared" si="139"/>
        <v>152562</v>
      </c>
      <c r="AL686" s="1634">
        <f t="shared" si="140"/>
        <v>0</v>
      </c>
      <c r="AM686" s="1634">
        <v>611</v>
      </c>
      <c r="AN686" s="1634">
        <v>424.32</v>
      </c>
      <c r="AO686" s="1634">
        <v>488.8</v>
      </c>
      <c r="AP686" s="1634">
        <v>0.66020000000000001</v>
      </c>
      <c r="AQ686" s="2435">
        <f>+AR686/(24*31*AN686)*100</f>
        <v>27.773089694935045</v>
      </c>
      <c r="AR686" s="1634">
        <v>87678</v>
      </c>
      <c r="AS686" s="1634">
        <f t="shared" si="141"/>
        <v>189416</v>
      </c>
      <c r="AT686" s="1634">
        <f t="shared" si="142"/>
        <v>0</v>
      </c>
      <c r="AU686" s="1634">
        <v>611</v>
      </c>
      <c r="AV686" s="1634">
        <v>440.16</v>
      </c>
      <c r="AW686" s="1634">
        <v>488.8</v>
      </c>
      <c r="AX686" s="1634">
        <v>0.76119999999999999</v>
      </c>
      <c r="AY686" s="1634">
        <v>45.34</v>
      </c>
      <c r="AZ686" s="1634">
        <v>143688</v>
      </c>
      <c r="BA686" s="1634">
        <f t="shared" si="143"/>
        <v>190149</v>
      </c>
      <c r="BB686" s="1634">
        <f t="shared" si="144"/>
        <v>0</v>
      </c>
    </row>
    <row r="687" spans="1:54" ht="15">
      <c r="A687" s="2456">
        <f t="shared" si="145"/>
        <v>682</v>
      </c>
      <c r="B687" s="2411" t="s">
        <v>3726</v>
      </c>
      <c r="C687" s="2411" t="s">
        <v>536</v>
      </c>
      <c r="D687" s="1611" t="s">
        <v>515</v>
      </c>
      <c r="E687" s="1611" t="s">
        <v>259</v>
      </c>
      <c r="F687" s="1634">
        <v>611</v>
      </c>
      <c r="G687" s="1634">
        <v>611</v>
      </c>
      <c r="H687" s="2431">
        <v>171.84</v>
      </c>
      <c r="I687" s="2431">
        <v>488.8</v>
      </c>
      <c r="J687" s="2431">
        <v>0.99870000000000003</v>
      </c>
      <c r="K687" s="2431">
        <v>26.34</v>
      </c>
      <c r="L687" s="1634">
        <v>34758</v>
      </c>
      <c r="M687" s="1634">
        <f t="shared" si="133"/>
        <v>74235</v>
      </c>
      <c r="N687" s="1634">
        <f t="shared" si="134"/>
        <v>0</v>
      </c>
      <c r="O687" s="1634">
        <v>611</v>
      </c>
      <c r="P687" s="2431">
        <v>168.48</v>
      </c>
      <c r="Q687" s="2431">
        <v>488.8</v>
      </c>
      <c r="R687" s="2431">
        <v>0.99739999999999995</v>
      </c>
      <c r="S687" s="2431">
        <v>23.99</v>
      </c>
      <c r="T687" s="1634">
        <v>30066</v>
      </c>
      <c r="U687" s="1634">
        <f t="shared" si="135"/>
        <v>75209</v>
      </c>
      <c r="V687" s="1634">
        <f t="shared" si="136"/>
        <v>0</v>
      </c>
      <c r="W687" s="2434">
        <v>611</v>
      </c>
      <c r="X687" s="2434">
        <v>185.76</v>
      </c>
      <c r="Y687" s="2434">
        <v>488.8</v>
      </c>
      <c r="Z687" s="2434">
        <v>0.99439999999999995</v>
      </c>
      <c r="AA687" s="2434">
        <v>12.92</v>
      </c>
      <c r="AB687" s="2434">
        <v>16122</v>
      </c>
      <c r="AC687" s="1634">
        <f t="shared" si="137"/>
        <v>80248</v>
      </c>
      <c r="AD687" s="1634">
        <f t="shared" si="138"/>
        <v>0</v>
      </c>
      <c r="AE687" s="2434">
        <v>611</v>
      </c>
      <c r="AF687" s="1634">
        <v>154.56</v>
      </c>
      <c r="AG687" s="1634">
        <v>488.8</v>
      </c>
      <c r="AH687" s="1634">
        <v>0.997</v>
      </c>
      <c r="AI687" s="1634">
        <v>31.79</v>
      </c>
      <c r="AJ687" s="1634">
        <v>40092</v>
      </c>
      <c r="AK687" s="1634">
        <f t="shared" si="139"/>
        <v>68996</v>
      </c>
      <c r="AL687" s="1634">
        <f t="shared" si="140"/>
        <v>0</v>
      </c>
      <c r="AM687" s="1634">
        <v>611</v>
      </c>
      <c r="AN687" s="1634">
        <v>165.12</v>
      </c>
      <c r="AO687" s="1634">
        <v>488.8</v>
      </c>
      <c r="AP687" s="1634">
        <v>0.996</v>
      </c>
      <c r="AQ687" s="2431">
        <v>12.46</v>
      </c>
      <c r="AR687" s="1634">
        <v>13830</v>
      </c>
      <c r="AS687" s="1634">
        <f t="shared" si="141"/>
        <v>73710</v>
      </c>
      <c r="AT687" s="1634">
        <f t="shared" si="142"/>
        <v>0</v>
      </c>
      <c r="AU687" s="1634">
        <v>611</v>
      </c>
      <c r="AV687" s="1634">
        <v>132.96</v>
      </c>
      <c r="AW687" s="1634">
        <v>488.8</v>
      </c>
      <c r="AX687" s="1634">
        <v>0.99380000000000002</v>
      </c>
      <c r="AY687" s="1634">
        <v>23.61</v>
      </c>
      <c r="AZ687" s="1634">
        <v>23352</v>
      </c>
      <c r="BA687" s="1634">
        <f t="shared" si="143"/>
        <v>57439</v>
      </c>
      <c r="BB687" s="1634">
        <f t="shared" si="144"/>
        <v>0</v>
      </c>
    </row>
    <row r="688" spans="1:54" ht="15">
      <c r="A688" s="2456">
        <f t="shared" si="145"/>
        <v>683</v>
      </c>
      <c r="B688" s="2411" t="s">
        <v>3727</v>
      </c>
      <c r="C688" s="2411" t="s">
        <v>536</v>
      </c>
      <c r="D688" s="1611" t="s">
        <v>515</v>
      </c>
      <c r="E688" s="1611" t="s">
        <v>259</v>
      </c>
      <c r="F688" s="1634">
        <v>617</v>
      </c>
      <c r="G688" s="1634">
        <v>617</v>
      </c>
      <c r="H688" s="2431">
        <v>365.76</v>
      </c>
      <c r="I688" s="2431">
        <v>493.6</v>
      </c>
      <c r="J688" s="2431">
        <v>0.65700000000000003</v>
      </c>
      <c r="K688" s="2431">
        <v>36.97</v>
      </c>
      <c r="L688" s="1634">
        <v>97368</v>
      </c>
      <c r="M688" s="1634">
        <f t="shared" si="133"/>
        <v>158008</v>
      </c>
      <c r="N688" s="1634">
        <f t="shared" si="134"/>
        <v>0</v>
      </c>
      <c r="O688" s="1634">
        <v>617</v>
      </c>
      <c r="P688" s="2431">
        <v>362.88</v>
      </c>
      <c r="Q688" s="2431">
        <v>493.6</v>
      </c>
      <c r="R688" s="2431">
        <v>0.63729999999999998</v>
      </c>
      <c r="S688" s="2431">
        <v>40.549999999999997</v>
      </c>
      <c r="T688" s="1634">
        <v>109488</v>
      </c>
      <c r="U688" s="1634">
        <f t="shared" si="135"/>
        <v>161990</v>
      </c>
      <c r="V688" s="1634">
        <f t="shared" si="136"/>
        <v>0</v>
      </c>
      <c r="W688" s="2434">
        <v>617</v>
      </c>
      <c r="X688" s="2434">
        <v>353.76</v>
      </c>
      <c r="Y688" s="2434">
        <v>493.6</v>
      </c>
      <c r="Z688" s="2434">
        <v>0.64049999999999996</v>
      </c>
      <c r="AA688" s="2434">
        <v>36.369999999999997</v>
      </c>
      <c r="AB688" s="2434">
        <v>92640</v>
      </c>
      <c r="AC688" s="1634">
        <f t="shared" si="137"/>
        <v>152824</v>
      </c>
      <c r="AD688" s="1634">
        <f t="shared" si="138"/>
        <v>0</v>
      </c>
      <c r="AE688" s="2434">
        <v>617</v>
      </c>
      <c r="AF688" s="1634">
        <v>332.64</v>
      </c>
      <c r="AG688" s="1634">
        <v>493.6</v>
      </c>
      <c r="AH688" s="1634">
        <v>0.60840000000000005</v>
      </c>
      <c r="AI688" s="1634">
        <v>36.39</v>
      </c>
      <c r="AJ688" s="1634">
        <v>90054</v>
      </c>
      <c r="AK688" s="1634">
        <f t="shared" si="139"/>
        <v>148490</v>
      </c>
      <c r="AL688" s="1634">
        <f t="shared" si="140"/>
        <v>0</v>
      </c>
      <c r="AM688" s="1634">
        <v>617</v>
      </c>
      <c r="AN688" s="1634">
        <v>357.59999999999997</v>
      </c>
      <c r="AO688" s="1634">
        <v>493.6</v>
      </c>
      <c r="AP688" s="1634">
        <v>0.62529999999999997</v>
      </c>
      <c r="AQ688" s="2431">
        <v>27.77</v>
      </c>
      <c r="AR688" s="1634">
        <v>73896</v>
      </c>
      <c r="AS688" s="1634">
        <f t="shared" si="141"/>
        <v>159633</v>
      </c>
      <c r="AT688" s="1634">
        <f t="shared" si="142"/>
        <v>0</v>
      </c>
      <c r="AU688" s="1634">
        <v>617</v>
      </c>
      <c r="AV688" s="1634">
        <v>332.64</v>
      </c>
      <c r="AW688" s="1634">
        <v>493.6</v>
      </c>
      <c r="AX688" s="1634">
        <v>0.61680000000000001</v>
      </c>
      <c r="AY688" s="1634">
        <v>33.520000000000003</v>
      </c>
      <c r="AZ688" s="1634">
        <v>80274</v>
      </c>
      <c r="BA688" s="1634">
        <f t="shared" si="143"/>
        <v>143700</v>
      </c>
      <c r="BB688" s="1634">
        <f t="shared" si="144"/>
        <v>0</v>
      </c>
    </row>
    <row r="689" spans="1:54" ht="15">
      <c r="A689" s="2456">
        <f t="shared" si="145"/>
        <v>684</v>
      </c>
      <c r="B689" s="2411" t="s">
        <v>3728</v>
      </c>
      <c r="C689" s="2411" t="s">
        <v>749</v>
      </c>
      <c r="D689" s="1611" t="s">
        <v>515</v>
      </c>
      <c r="E689" s="1611" t="s">
        <v>259</v>
      </c>
      <c r="F689" s="1634">
        <v>622</v>
      </c>
      <c r="G689" s="1634">
        <v>622</v>
      </c>
      <c r="H689" s="2431">
        <v>169.92</v>
      </c>
      <c r="I689" s="2431">
        <v>497.6</v>
      </c>
      <c r="J689" s="2431">
        <v>0.99639999999999995</v>
      </c>
      <c r="K689" s="2431">
        <v>46.06</v>
      </c>
      <c r="L689" s="1634">
        <v>56349</v>
      </c>
      <c r="M689" s="1634">
        <f t="shared" si="133"/>
        <v>73405</v>
      </c>
      <c r="N689" s="1634">
        <f t="shared" si="134"/>
        <v>0</v>
      </c>
      <c r="O689" s="1634">
        <v>622</v>
      </c>
      <c r="P689" s="2431">
        <v>154.07999999999998</v>
      </c>
      <c r="Q689" s="2431">
        <v>497.6</v>
      </c>
      <c r="R689" s="2431">
        <v>0.99480000000000002</v>
      </c>
      <c r="S689" s="2431">
        <v>47.17</v>
      </c>
      <c r="T689" s="1634">
        <v>54072</v>
      </c>
      <c r="U689" s="1634">
        <f t="shared" si="135"/>
        <v>68781</v>
      </c>
      <c r="V689" s="1634">
        <f t="shared" si="136"/>
        <v>0</v>
      </c>
      <c r="W689" s="2434">
        <v>622</v>
      </c>
      <c r="X689" s="2434">
        <v>110.16</v>
      </c>
      <c r="Y689" s="2434">
        <v>497.6</v>
      </c>
      <c r="Z689" s="2434">
        <v>0.99650000000000005</v>
      </c>
      <c r="AA689" s="2434">
        <v>61.83</v>
      </c>
      <c r="AB689" s="2434">
        <v>49041</v>
      </c>
      <c r="AC689" s="1634">
        <f t="shared" si="137"/>
        <v>47589</v>
      </c>
      <c r="AD689" s="1634">
        <f t="shared" si="138"/>
        <v>1452</v>
      </c>
      <c r="AE689" s="2434">
        <v>622</v>
      </c>
      <c r="AF689" s="1634">
        <v>90.72</v>
      </c>
      <c r="AG689" s="1634">
        <v>497.6</v>
      </c>
      <c r="AH689" s="1634">
        <v>0.99360000000000004</v>
      </c>
      <c r="AI689" s="1634">
        <v>63.24</v>
      </c>
      <c r="AJ689" s="1634">
        <v>42687</v>
      </c>
      <c r="AK689" s="1634">
        <f t="shared" si="139"/>
        <v>40497</v>
      </c>
      <c r="AL689" s="1634">
        <f t="shared" si="140"/>
        <v>2190</v>
      </c>
      <c r="AM689" s="1634">
        <v>622</v>
      </c>
      <c r="AN689" s="1634">
        <v>94.320000000000007</v>
      </c>
      <c r="AO689" s="1634">
        <v>497.6</v>
      </c>
      <c r="AP689" s="1634">
        <v>0.99209999999999998</v>
      </c>
      <c r="AQ689" s="2431">
        <v>62.07</v>
      </c>
      <c r="AR689" s="1634">
        <v>43560</v>
      </c>
      <c r="AS689" s="1634">
        <f t="shared" si="141"/>
        <v>42104</v>
      </c>
      <c r="AT689" s="1634">
        <f t="shared" si="142"/>
        <v>1456</v>
      </c>
      <c r="AU689" s="1634">
        <v>622</v>
      </c>
      <c r="AV689" s="1634">
        <v>87.84</v>
      </c>
      <c r="AW689" s="1634">
        <v>497.6</v>
      </c>
      <c r="AX689" s="1634">
        <v>0.99529999999999996</v>
      </c>
      <c r="AY689" s="1634">
        <v>64.849999999999994</v>
      </c>
      <c r="AZ689" s="1634">
        <v>41013</v>
      </c>
      <c r="BA689" s="1634">
        <f t="shared" si="143"/>
        <v>37947</v>
      </c>
      <c r="BB689" s="1634">
        <f t="shared" si="144"/>
        <v>3066</v>
      </c>
    </row>
    <row r="690" spans="1:54" ht="15">
      <c r="A690" s="2456">
        <f t="shared" si="145"/>
        <v>685</v>
      </c>
      <c r="B690" s="2411" t="s">
        <v>3729</v>
      </c>
      <c r="C690" s="2411" t="s">
        <v>536</v>
      </c>
      <c r="D690" s="1611" t="s">
        <v>515</v>
      </c>
      <c r="E690" s="1611" t="s">
        <v>259</v>
      </c>
      <c r="F690" s="1634">
        <v>623</v>
      </c>
      <c r="G690" s="1634">
        <v>623</v>
      </c>
      <c r="H690" s="2431">
        <v>543.84</v>
      </c>
      <c r="I690" s="2431">
        <v>543.84</v>
      </c>
      <c r="J690" s="2431">
        <v>0.94540000000000002</v>
      </c>
      <c r="K690" s="2431">
        <v>12.21</v>
      </c>
      <c r="L690" s="1634">
        <v>47820</v>
      </c>
      <c r="M690" s="1634">
        <f t="shared" si="133"/>
        <v>234939</v>
      </c>
      <c r="N690" s="1634">
        <f t="shared" si="134"/>
        <v>0</v>
      </c>
      <c r="O690" s="1634">
        <v>623</v>
      </c>
      <c r="P690" s="2431">
        <v>562.07999999999993</v>
      </c>
      <c r="Q690" s="2431">
        <v>562.08000000000004</v>
      </c>
      <c r="R690" s="2431">
        <v>0.94969999999999999</v>
      </c>
      <c r="S690" s="2431">
        <v>12.84</v>
      </c>
      <c r="T690" s="1634">
        <v>53682</v>
      </c>
      <c r="U690" s="1634">
        <f t="shared" si="135"/>
        <v>250913</v>
      </c>
      <c r="V690" s="1634">
        <f t="shared" si="136"/>
        <v>0</v>
      </c>
      <c r="W690" s="2434">
        <v>623</v>
      </c>
      <c r="X690" s="2434">
        <v>553.44000000000005</v>
      </c>
      <c r="Y690" s="2434">
        <v>553.44000000000005</v>
      </c>
      <c r="Z690" s="2434">
        <v>0.94669999999999999</v>
      </c>
      <c r="AA690" s="2434">
        <v>10.48</v>
      </c>
      <c r="AB690" s="2434">
        <v>41778</v>
      </c>
      <c r="AC690" s="1634">
        <f t="shared" si="137"/>
        <v>239086</v>
      </c>
      <c r="AD690" s="1634">
        <f t="shared" si="138"/>
        <v>0</v>
      </c>
      <c r="AE690" s="2434">
        <v>623</v>
      </c>
      <c r="AF690" s="1634">
        <v>556.32000000000005</v>
      </c>
      <c r="AG690" s="1634">
        <v>556.32000000000005</v>
      </c>
      <c r="AH690" s="1634">
        <v>0.93</v>
      </c>
      <c r="AI690" s="1634">
        <v>11.53</v>
      </c>
      <c r="AJ690" s="1634">
        <v>47718</v>
      </c>
      <c r="AK690" s="1634">
        <f t="shared" si="139"/>
        <v>248341</v>
      </c>
      <c r="AL690" s="1634">
        <f t="shared" si="140"/>
        <v>0</v>
      </c>
      <c r="AM690" s="1634">
        <v>623</v>
      </c>
      <c r="AN690" s="1634">
        <v>560.16</v>
      </c>
      <c r="AO690" s="1634">
        <v>560.16</v>
      </c>
      <c r="AP690" s="1634">
        <v>0.93110000000000004</v>
      </c>
      <c r="AQ690" s="2431">
        <v>10.5</v>
      </c>
      <c r="AR690" s="1634">
        <v>43770</v>
      </c>
      <c r="AS690" s="1634">
        <f t="shared" si="141"/>
        <v>250055</v>
      </c>
      <c r="AT690" s="1634">
        <f t="shared" si="142"/>
        <v>0</v>
      </c>
      <c r="AU690" s="1634">
        <v>623</v>
      </c>
      <c r="AV690" s="1634">
        <v>552.96</v>
      </c>
      <c r="AW690" s="1634">
        <v>552.96</v>
      </c>
      <c r="AX690" s="1634">
        <v>0.92879999999999996</v>
      </c>
      <c r="AY690" s="1634">
        <v>11.56</v>
      </c>
      <c r="AZ690" s="1634">
        <v>46032</v>
      </c>
      <c r="BA690" s="1634">
        <f t="shared" si="143"/>
        <v>238879</v>
      </c>
      <c r="BB690" s="1634">
        <f t="shared" si="144"/>
        <v>0</v>
      </c>
    </row>
    <row r="691" spans="1:54" ht="15">
      <c r="A691" s="2456">
        <f t="shared" si="145"/>
        <v>686</v>
      </c>
      <c r="B691" s="2411" t="s">
        <v>3730</v>
      </c>
      <c r="C691" s="2411" t="s">
        <v>536</v>
      </c>
      <c r="D691" s="1611" t="s">
        <v>515</v>
      </c>
      <c r="E691" s="1611" t="s">
        <v>259</v>
      </c>
      <c r="F691" s="1634">
        <v>630</v>
      </c>
      <c r="G691" s="1634">
        <v>630</v>
      </c>
      <c r="H691" s="2431">
        <v>143.52000000000001</v>
      </c>
      <c r="I691" s="2431">
        <v>504</v>
      </c>
      <c r="J691" s="2431">
        <v>0.78639999999999999</v>
      </c>
      <c r="K691" s="2431">
        <v>15.12</v>
      </c>
      <c r="L691" s="1634">
        <v>15624</v>
      </c>
      <c r="M691" s="1634">
        <f t="shared" si="133"/>
        <v>62001</v>
      </c>
      <c r="N691" s="1634">
        <f t="shared" si="134"/>
        <v>0</v>
      </c>
      <c r="O691" s="1634">
        <v>630</v>
      </c>
      <c r="P691" s="2431">
        <v>120.96000000000001</v>
      </c>
      <c r="Q691" s="2431">
        <v>504</v>
      </c>
      <c r="R691" s="2431">
        <v>0.87139999999999995</v>
      </c>
      <c r="S691" s="2431">
        <v>17.16</v>
      </c>
      <c r="T691" s="1634">
        <v>15444</v>
      </c>
      <c r="U691" s="1634">
        <f t="shared" si="135"/>
        <v>53997</v>
      </c>
      <c r="V691" s="1634">
        <f t="shared" si="136"/>
        <v>0</v>
      </c>
      <c r="W691" s="2434">
        <v>630</v>
      </c>
      <c r="X691" s="2434">
        <v>40.800000000000004</v>
      </c>
      <c r="Y691" s="2434">
        <v>504</v>
      </c>
      <c r="Z691" s="2434">
        <v>0.90080000000000005</v>
      </c>
      <c r="AA691" s="2434">
        <v>33.78</v>
      </c>
      <c r="AB691" s="2434">
        <v>9924</v>
      </c>
      <c r="AC691" s="1634">
        <f t="shared" si="137"/>
        <v>17626</v>
      </c>
      <c r="AD691" s="1634">
        <f t="shared" si="138"/>
        <v>0</v>
      </c>
      <c r="AE691" s="2434">
        <v>630</v>
      </c>
      <c r="AF691" s="1634">
        <v>93.12</v>
      </c>
      <c r="AG691" s="1634">
        <v>504</v>
      </c>
      <c r="AH691" s="1634">
        <v>0.85850000000000004</v>
      </c>
      <c r="AI691" s="1634">
        <v>15.98</v>
      </c>
      <c r="AJ691" s="1634">
        <v>11070</v>
      </c>
      <c r="AK691" s="1634">
        <f t="shared" si="139"/>
        <v>41569</v>
      </c>
      <c r="AL691" s="1634">
        <f t="shared" si="140"/>
        <v>0</v>
      </c>
      <c r="AM691" s="1634">
        <v>630</v>
      </c>
      <c r="AN691" s="1634">
        <v>240.48</v>
      </c>
      <c r="AO691" s="1634">
        <v>504</v>
      </c>
      <c r="AP691" s="1634">
        <v>0.73970000000000002</v>
      </c>
      <c r="AQ691" s="2431">
        <v>19.43</v>
      </c>
      <c r="AR691" s="1634">
        <v>34764</v>
      </c>
      <c r="AS691" s="1634">
        <f t="shared" si="141"/>
        <v>107350</v>
      </c>
      <c r="AT691" s="1634">
        <f t="shared" si="142"/>
        <v>0</v>
      </c>
      <c r="AU691" s="1634">
        <v>630</v>
      </c>
      <c r="AV691" s="1634">
        <v>198.24</v>
      </c>
      <c r="AW691" s="1634">
        <v>504</v>
      </c>
      <c r="AX691" s="1634">
        <v>0.75060000000000004</v>
      </c>
      <c r="AY691" s="1634">
        <v>17.25</v>
      </c>
      <c r="AZ691" s="1634">
        <v>24618</v>
      </c>
      <c r="BA691" s="1634">
        <f t="shared" si="143"/>
        <v>85640</v>
      </c>
      <c r="BB691" s="1634">
        <f t="shared" si="144"/>
        <v>0</v>
      </c>
    </row>
    <row r="692" spans="1:54" ht="15">
      <c r="A692" s="2456">
        <f t="shared" si="145"/>
        <v>687</v>
      </c>
      <c r="B692" s="2411" t="s">
        <v>3852</v>
      </c>
      <c r="C692" s="2411" t="s">
        <v>536</v>
      </c>
      <c r="D692" s="1611" t="s">
        <v>515</v>
      </c>
      <c r="E692" s="1611" t="s">
        <v>259</v>
      </c>
      <c r="F692" s="1634">
        <v>630</v>
      </c>
      <c r="G692" s="1634">
        <v>0</v>
      </c>
      <c r="H692" s="2431">
        <v>0</v>
      </c>
      <c r="I692" s="2431">
        <v>0</v>
      </c>
      <c r="J692" s="2431">
        <v>0</v>
      </c>
      <c r="K692" s="2431">
        <v>0</v>
      </c>
      <c r="L692" s="1634">
        <v>0</v>
      </c>
      <c r="M692" s="1634">
        <f t="shared" si="133"/>
        <v>0</v>
      </c>
      <c r="N692" s="1634">
        <f t="shared" si="134"/>
        <v>0</v>
      </c>
      <c r="O692" s="1634">
        <v>0</v>
      </c>
      <c r="P692" s="2431">
        <v>0</v>
      </c>
      <c r="Q692" s="2431">
        <v>0</v>
      </c>
      <c r="R692" s="2431">
        <v>0</v>
      </c>
      <c r="S692" s="2431">
        <v>0</v>
      </c>
      <c r="T692" s="1634">
        <v>0</v>
      </c>
      <c r="U692" s="1634">
        <f t="shared" si="135"/>
        <v>0</v>
      </c>
      <c r="V692" s="1634">
        <f t="shared" si="136"/>
        <v>0</v>
      </c>
      <c r="W692" s="2434">
        <v>0</v>
      </c>
      <c r="X692" s="2434">
        <v>0</v>
      </c>
      <c r="Y692" s="2434">
        <v>0</v>
      </c>
      <c r="Z692" s="2434">
        <v>0</v>
      </c>
      <c r="AA692" s="2435">
        <v>0</v>
      </c>
      <c r="AB692" s="2434">
        <v>0</v>
      </c>
      <c r="AC692" s="1634">
        <f t="shared" si="137"/>
        <v>0</v>
      </c>
      <c r="AD692" s="1634">
        <f t="shared" si="138"/>
        <v>0</v>
      </c>
      <c r="AE692" s="2434">
        <v>0</v>
      </c>
      <c r="AF692" s="1634">
        <v>0</v>
      </c>
      <c r="AG692" s="1634">
        <v>0</v>
      </c>
      <c r="AH692" s="1634">
        <v>0</v>
      </c>
      <c r="AI692" s="2431">
        <v>0</v>
      </c>
      <c r="AJ692" s="1634">
        <v>0</v>
      </c>
      <c r="AK692" s="1634">
        <f t="shared" si="139"/>
        <v>0</v>
      </c>
      <c r="AL692" s="1634">
        <f t="shared" si="140"/>
        <v>0</v>
      </c>
      <c r="AM692" s="1634">
        <v>630</v>
      </c>
      <c r="AN692" s="1634">
        <v>2.6120000000000001</v>
      </c>
      <c r="AO692" s="1634">
        <v>504</v>
      </c>
      <c r="AP692" s="1634">
        <v>0.8508</v>
      </c>
      <c r="AQ692" s="2431">
        <v>46.64</v>
      </c>
      <c r="AR692" s="1634">
        <v>409</v>
      </c>
      <c r="AS692" s="1634">
        <f t="shared" si="141"/>
        <v>1166</v>
      </c>
      <c r="AT692" s="1634">
        <f t="shared" si="142"/>
        <v>0</v>
      </c>
      <c r="AU692" s="1634">
        <v>630</v>
      </c>
      <c r="AV692" s="1634">
        <v>230.8</v>
      </c>
      <c r="AW692" s="1634">
        <v>504</v>
      </c>
      <c r="AX692" s="1634">
        <v>0.73089999999999999</v>
      </c>
      <c r="AY692" s="1634">
        <v>0.8</v>
      </c>
      <c r="AZ692" s="1634">
        <v>1471</v>
      </c>
      <c r="BA692" s="1634">
        <f t="shared" si="143"/>
        <v>99706</v>
      </c>
      <c r="BB692" s="1634">
        <f t="shared" si="144"/>
        <v>0</v>
      </c>
    </row>
    <row r="693" spans="1:54" ht="15">
      <c r="A693" s="2456">
        <f t="shared" si="145"/>
        <v>688</v>
      </c>
      <c r="B693" s="2411" t="s">
        <v>744</v>
      </c>
      <c r="C693" s="2411" t="s">
        <v>742</v>
      </c>
      <c r="D693" s="1611" t="s">
        <v>515</v>
      </c>
      <c r="E693" s="1611" t="s">
        <v>259</v>
      </c>
      <c r="F693" s="1634">
        <v>648</v>
      </c>
      <c r="G693" s="1634">
        <v>648</v>
      </c>
      <c r="H693" s="2431">
        <v>203.76</v>
      </c>
      <c r="I693" s="2431">
        <v>518.4</v>
      </c>
      <c r="J693" s="2431">
        <v>0.75929999999999997</v>
      </c>
      <c r="K693" s="2431">
        <v>4.92</v>
      </c>
      <c r="L693" s="1634">
        <v>7218</v>
      </c>
      <c r="M693" s="1634">
        <f t="shared" si="133"/>
        <v>88024</v>
      </c>
      <c r="N693" s="1634">
        <f t="shared" si="134"/>
        <v>0</v>
      </c>
      <c r="O693" s="1634">
        <v>648</v>
      </c>
      <c r="P693" s="2431">
        <v>263.52</v>
      </c>
      <c r="Q693" s="2431">
        <v>518.4</v>
      </c>
      <c r="R693" s="2431">
        <v>0.75839999999999996</v>
      </c>
      <c r="S693" s="2431">
        <v>4.22</v>
      </c>
      <c r="T693" s="1634">
        <v>8271</v>
      </c>
      <c r="U693" s="1634">
        <f t="shared" si="135"/>
        <v>117635</v>
      </c>
      <c r="V693" s="1634">
        <f t="shared" si="136"/>
        <v>0</v>
      </c>
      <c r="W693" s="2434">
        <v>648</v>
      </c>
      <c r="X693" s="2434">
        <v>178.56</v>
      </c>
      <c r="Y693" s="2434">
        <v>518.4</v>
      </c>
      <c r="Z693" s="2434">
        <v>0.75370000000000004</v>
      </c>
      <c r="AA693" s="2434">
        <v>5.12</v>
      </c>
      <c r="AB693" s="2434">
        <v>6579</v>
      </c>
      <c r="AC693" s="1634">
        <f t="shared" si="137"/>
        <v>77138</v>
      </c>
      <c r="AD693" s="1634">
        <f t="shared" si="138"/>
        <v>0</v>
      </c>
      <c r="AE693" s="2434">
        <v>648</v>
      </c>
      <c r="AF693" s="1634">
        <v>262.8</v>
      </c>
      <c r="AG693" s="1634">
        <v>518.4</v>
      </c>
      <c r="AH693" s="1634">
        <v>0.75819999999999999</v>
      </c>
      <c r="AI693" s="1634">
        <v>5.29</v>
      </c>
      <c r="AJ693" s="1634">
        <v>10350</v>
      </c>
      <c r="AK693" s="1634">
        <f t="shared" si="139"/>
        <v>117314</v>
      </c>
      <c r="AL693" s="1634">
        <f t="shared" si="140"/>
        <v>0</v>
      </c>
      <c r="AM693" s="1634">
        <v>648</v>
      </c>
      <c r="AN693" s="1634">
        <v>260.64000000000004</v>
      </c>
      <c r="AO693" s="1634">
        <v>518.4</v>
      </c>
      <c r="AP693" s="1634">
        <v>0.71089999999999998</v>
      </c>
      <c r="AQ693" s="2431">
        <v>4.4000000000000004</v>
      </c>
      <c r="AR693" s="1634">
        <v>8532</v>
      </c>
      <c r="AS693" s="1634">
        <f t="shared" si="141"/>
        <v>116350</v>
      </c>
      <c r="AT693" s="1634">
        <f t="shared" si="142"/>
        <v>0</v>
      </c>
      <c r="AU693" s="1634">
        <v>648</v>
      </c>
      <c r="AV693" s="1634">
        <v>262.8</v>
      </c>
      <c r="AW693" s="1634">
        <v>518.4</v>
      </c>
      <c r="AX693" s="1634">
        <v>0.78510000000000002</v>
      </c>
      <c r="AY693" s="1634">
        <v>4.87</v>
      </c>
      <c r="AZ693" s="1634">
        <v>9216</v>
      </c>
      <c r="BA693" s="1634">
        <f t="shared" si="143"/>
        <v>113530</v>
      </c>
      <c r="BB693" s="1634">
        <f t="shared" si="144"/>
        <v>0</v>
      </c>
    </row>
    <row r="694" spans="1:54" ht="15">
      <c r="A694" s="2456">
        <f t="shared" si="145"/>
        <v>689</v>
      </c>
      <c r="B694" s="2411" t="s">
        <v>3731</v>
      </c>
      <c r="C694" s="2411" t="s">
        <v>536</v>
      </c>
      <c r="D694" s="1611" t="s">
        <v>515</v>
      </c>
      <c r="E694" s="1611" t="s">
        <v>259</v>
      </c>
      <c r="F694" s="1634">
        <v>650</v>
      </c>
      <c r="G694" s="1634">
        <v>650</v>
      </c>
      <c r="H694" s="2431">
        <v>315.2</v>
      </c>
      <c r="I694" s="2431">
        <v>520</v>
      </c>
      <c r="J694" s="2431">
        <v>0.99970000000000003</v>
      </c>
      <c r="K694" s="2431">
        <v>38.409999999999997</v>
      </c>
      <c r="L694" s="1634">
        <v>87175</v>
      </c>
      <c r="M694" s="1634">
        <f t="shared" si="133"/>
        <v>136166</v>
      </c>
      <c r="N694" s="1634">
        <f t="shared" si="134"/>
        <v>0</v>
      </c>
      <c r="O694" s="1634">
        <v>650</v>
      </c>
      <c r="P694" s="2431">
        <v>238.4</v>
      </c>
      <c r="Q694" s="2431">
        <v>520</v>
      </c>
      <c r="R694" s="2431">
        <v>0.99990000000000001</v>
      </c>
      <c r="S694" s="2431">
        <v>57.7</v>
      </c>
      <c r="T694" s="1634">
        <v>102345</v>
      </c>
      <c r="U694" s="1634">
        <f t="shared" si="135"/>
        <v>106422</v>
      </c>
      <c r="V694" s="1634">
        <f t="shared" si="136"/>
        <v>0</v>
      </c>
      <c r="W694" s="2434">
        <v>650</v>
      </c>
      <c r="X694" s="2434">
        <v>230.8</v>
      </c>
      <c r="Y694" s="2434">
        <v>520</v>
      </c>
      <c r="Z694" s="2434">
        <v>0.99960000000000004</v>
      </c>
      <c r="AA694" s="2434">
        <v>47.71</v>
      </c>
      <c r="AB694" s="2434">
        <v>79275</v>
      </c>
      <c r="AC694" s="1634">
        <f t="shared" si="137"/>
        <v>99706</v>
      </c>
      <c r="AD694" s="1634">
        <f t="shared" si="138"/>
        <v>0</v>
      </c>
      <c r="AE694" s="2434">
        <v>650</v>
      </c>
      <c r="AF694" s="1634">
        <v>345.66</v>
      </c>
      <c r="AG694" s="1634">
        <v>520</v>
      </c>
      <c r="AH694" s="1634">
        <v>0.99629999999999996</v>
      </c>
      <c r="AI694" s="1634">
        <v>40.770000000000003</v>
      </c>
      <c r="AJ694" s="1634">
        <v>104847</v>
      </c>
      <c r="AK694" s="1634">
        <f t="shared" si="139"/>
        <v>154303</v>
      </c>
      <c r="AL694" s="1634">
        <f t="shared" si="140"/>
        <v>0</v>
      </c>
      <c r="AM694" s="1634">
        <v>650</v>
      </c>
      <c r="AN694" s="1634">
        <v>324.68799999999999</v>
      </c>
      <c r="AO694" s="1634">
        <v>520</v>
      </c>
      <c r="AP694" s="1634">
        <v>0.99519999999999997</v>
      </c>
      <c r="AQ694" s="2431">
        <v>38.659999999999997</v>
      </c>
      <c r="AR694" s="1634">
        <v>93396</v>
      </c>
      <c r="AS694" s="1634">
        <f t="shared" si="141"/>
        <v>144941</v>
      </c>
      <c r="AT694" s="1634">
        <f t="shared" si="142"/>
        <v>0</v>
      </c>
      <c r="AU694" s="1634">
        <v>650</v>
      </c>
      <c r="AV694" s="1634">
        <v>355.18</v>
      </c>
      <c r="AW694" s="1634">
        <v>520</v>
      </c>
      <c r="AX694" s="1634">
        <v>0.99629999999999996</v>
      </c>
      <c r="AY694" s="1634">
        <v>28.83</v>
      </c>
      <c r="AZ694" s="1634">
        <v>73728</v>
      </c>
      <c r="BA694" s="1634">
        <f t="shared" si="143"/>
        <v>153438</v>
      </c>
      <c r="BB694" s="1634">
        <f t="shared" si="144"/>
        <v>0</v>
      </c>
    </row>
    <row r="695" spans="1:54" ht="15">
      <c r="A695" s="2456">
        <f t="shared" si="145"/>
        <v>690</v>
      </c>
      <c r="B695" s="2411" t="s">
        <v>3853</v>
      </c>
      <c r="C695" s="2411" t="s">
        <v>749</v>
      </c>
      <c r="D695" s="1611" t="s">
        <v>515</v>
      </c>
      <c r="E695" s="1611" t="s">
        <v>259</v>
      </c>
      <c r="F695" s="1634">
        <v>666</v>
      </c>
      <c r="G695" s="1634">
        <v>0</v>
      </c>
      <c r="H695" s="2431">
        <v>0</v>
      </c>
      <c r="I695" s="2431">
        <v>0</v>
      </c>
      <c r="J695" s="2431">
        <v>0</v>
      </c>
      <c r="K695" s="2431">
        <v>0</v>
      </c>
      <c r="L695" s="1634">
        <v>0</v>
      </c>
      <c r="M695" s="1634">
        <f t="shared" si="133"/>
        <v>0</v>
      </c>
      <c r="N695" s="1634">
        <f t="shared" si="134"/>
        <v>0</v>
      </c>
      <c r="O695" s="1634">
        <v>666</v>
      </c>
      <c r="P695" s="2431">
        <v>8.6240000000000006</v>
      </c>
      <c r="Q695" s="2431">
        <v>532.79999999999995</v>
      </c>
      <c r="R695" s="2431">
        <v>0.28199999999999997</v>
      </c>
      <c r="S695" s="2431">
        <v>37.15</v>
      </c>
      <c r="T695" s="1634">
        <v>1691</v>
      </c>
      <c r="U695" s="1634">
        <f t="shared" si="135"/>
        <v>3850</v>
      </c>
      <c r="V695" s="1634">
        <f t="shared" si="136"/>
        <v>0</v>
      </c>
      <c r="W695" s="2434">
        <v>666</v>
      </c>
      <c r="X695" s="2434">
        <v>90.703999999999994</v>
      </c>
      <c r="Y695" s="2434">
        <v>532.79999999999995</v>
      </c>
      <c r="Z695" s="2434">
        <v>0.93840000000000001</v>
      </c>
      <c r="AA695" s="2434">
        <v>16.84</v>
      </c>
      <c r="AB695" s="2434">
        <v>10998</v>
      </c>
      <c r="AC695" s="1634">
        <f t="shared" si="137"/>
        <v>39184</v>
      </c>
      <c r="AD695" s="1634">
        <f t="shared" si="138"/>
        <v>0</v>
      </c>
      <c r="AE695" s="2434">
        <v>666</v>
      </c>
      <c r="AF695" s="1634">
        <v>104.11199999999999</v>
      </c>
      <c r="AG695" s="1634">
        <v>532.79999999999995</v>
      </c>
      <c r="AH695" s="1634">
        <v>0.95</v>
      </c>
      <c r="AI695" s="1634">
        <v>18.149999999999999</v>
      </c>
      <c r="AJ695" s="1634">
        <v>14060</v>
      </c>
      <c r="AK695" s="1634">
        <f t="shared" si="139"/>
        <v>46476</v>
      </c>
      <c r="AL695" s="1634">
        <f t="shared" si="140"/>
        <v>0</v>
      </c>
      <c r="AM695" s="1634">
        <v>666</v>
      </c>
      <c r="AN695" s="1634">
        <v>116.69600000000001</v>
      </c>
      <c r="AO695" s="1634">
        <v>532.79999999999995</v>
      </c>
      <c r="AP695" s="1634">
        <v>0.97070000000000001</v>
      </c>
      <c r="AQ695" s="2431">
        <v>26.34</v>
      </c>
      <c r="AR695" s="1634">
        <v>22872</v>
      </c>
      <c r="AS695" s="1634">
        <f t="shared" si="141"/>
        <v>52093</v>
      </c>
      <c r="AT695" s="1634">
        <f t="shared" si="142"/>
        <v>0</v>
      </c>
      <c r="AU695" s="1634">
        <v>666</v>
      </c>
      <c r="AV695" s="1634">
        <v>114.304</v>
      </c>
      <c r="AW695" s="1634">
        <v>532.79999999999995</v>
      </c>
      <c r="AX695" s="1634">
        <v>0.99399999999999999</v>
      </c>
      <c r="AY695" s="1634">
        <v>42.44</v>
      </c>
      <c r="AZ695" s="1634">
        <v>34930</v>
      </c>
      <c r="BA695" s="1634">
        <f t="shared" si="143"/>
        <v>49379</v>
      </c>
      <c r="BB695" s="1634">
        <f t="shared" si="144"/>
        <v>0</v>
      </c>
    </row>
    <row r="696" spans="1:54" ht="15">
      <c r="A696" s="2456">
        <f t="shared" si="145"/>
        <v>691</v>
      </c>
      <c r="B696" s="2411" t="s">
        <v>689</v>
      </c>
      <c r="C696" s="2411" t="s">
        <v>627</v>
      </c>
      <c r="D696" s="1611" t="s">
        <v>515</v>
      </c>
      <c r="E696" s="1611" t="s">
        <v>259</v>
      </c>
      <c r="F696" s="1634">
        <v>666.67</v>
      </c>
      <c r="G696" s="1634">
        <v>666.67</v>
      </c>
      <c r="H696" s="2431">
        <v>272.64000000000004</v>
      </c>
      <c r="I696" s="2431">
        <v>666.67</v>
      </c>
      <c r="J696" s="2431">
        <v>0.9829</v>
      </c>
      <c r="K696" s="2431">
        <v>40.713028169014081</v>
      </c>
      <c r="L696" s="1634">
        <v>79920</v>
      </c>
      <c r="M696" s="1634">
        <f t="shared" si="133"/>
        <v>117780</v>
      </c>
      <c r="N696" s="1634">
        <f t="shared" si="134"/>
        <v>0</v>
      </c>
      <c r="O696" s="1634">
        <v>666.67</v>
      </c>
      <c r="P696" s="2431">
        <v>269.76</v>
      </c>
      <c r="Q696" s="2431">
        <v>666.67</v>
      </c>
      <c r="R696" s="2431">
        <v>0.9829</v>
      </c>
      <c r="S696" s="2431">
        <v>45.120752496843068</v>
      </c>
      <c r="T696" s="1634">
        <v>90558</v>
      </c>
      <c r="U696" s="1634">
        <f t="shared" si="135"/>
        <v>120421</v>
      </c>
      <c r="V696" s="1634">
        <f t="shared" si="136"/>
        <v>0</v>
      </c>
      <c r="W696" s="2434">
        <v>666.67</v>
      </c>
      <c r="X696" s="2434">
        <v>291.36</v>
      </c>
      <c r="Y696" s="2434">
        <v>666.67</v>
      </c>
      <c r="Z696" s="2434">
        <v>0.98409999999999997</v>
      </c>
      <c r="AA696" s="2435">
        <v>44.318025809994502</v>
      </c>
      <c r="AB696" s="2434">
        <v>92970</v>
      </c>
      <c r="AC696" s="1634">
        <f t="shared" si="137"/>
        <v>125868</v>
      </c>
      <c r="AD696" s="1634">
        <f t="shared" si="138"/>
        <v>0</v>
      </c>
      <c r="AE696" s="2434">
        <v>666.67</v>
      </c>
      <c r="AF696" s="1634">
        <v>202.07999999999998</v>
      </c>
      <c r="AG696" s="1634">
        <v>666.67</v>
      </c>
      <c r="AH696" s="1634">
        <v>0.97599999999999998</v>
      </c>
      <c r="AI696" s="2431">
        <f>+AJ696/(24*31*AF696)*100</f>
        <v>47.027047735805688</v>
      </c>
      <c r="AJ696" s="1634">
        <v>70704</v>
      </c>
      <c r="AK696" s="1634">
        <f t="shared" si="139"/>
        <v>90209</v>
      </c>
      <c r="AL696" s="1634">
        <f t="shared" si="140"/>
        <v>0</v>
      </c>
      <c r="AM696" s="1634">
        <v>666.67</v>
      </c>
      <c r="AN696" s="1634">
        <v>192.48</v>
      </c>
      <c r="AO696" s="1634">
        <v>666.67</v>
      </c>
      <c r="AP696" s="1634">
        <v>0.97289999999999999</v>
      </c>
      <c r="AQ696" s="2435">
        <f>+AR696/(24*31*AN696)*100</f>
        <v>47.151945405303948</v>
      </c>
      <c r="AR696" s="1634">
        <v>67524</v>
      </c>
      <c r="AS696" s="1634">
        <f t="shared" si="141"/>
        <v>85923</v>
      </c>
      <c r="AT696" s="1634">
        <f t="shared" si="142"/>
        <v>0</v>
      </c>
      <c r="AU696" s="1634">
        <v>666.67</v>
      </c>
      <c r="AV696" s="1634">
        <v>191.51999999999998</v>
      </c>
      <c r="AW696" s="1634">
        <v>666.67</v>
      </c>
      <c r="AX696" s="1634">
        <v>0.97409999999999997</v>
      </c>
      <c r="AY696" s="2431">
        <f>+AZ696/(24*30*AV696)*100</f>
        <v>47.771338067390701</v>
      </c>
      <c r="AZ696" s="1634">
        <v>65874</v>
      </c>
      <c r="BA696" s="1634">
        <f t="shared" si="143"/>
        <v>82737</v>
      </c>
      <c r="BB696" s="1634">
        <f t="shared" si="144"/>
        <v>0</v>
      </c>
    </row>
    <row r="697" spans="1:54" ht="15">
      <c r="A697" s="2456">
        <f t="shared" si="145"/>
        <v>692</v>
      </c>
      <c r="B697" s="2411" t="s">
        <v>3732</v>
      </c>
      <c r="C697" s="2411" t="s">
        <v>742</v>
      </c>
      <c r="D697" s="1611" t="s">
        <v>515</v>
      </c>
      <c r="E697" s="1611" t="s">
        <v>259</v>
      </c>
      <c r="F697" s="1634">
        <v>667</v>
      </c>
      <c r="G697" s="1634">
        <v>667</v>
      </c>
      <c r="H697" s="2431">
        <v>248.64</v>
      </c>
      <c r="I697" s="2431">
        <v>533.6</v>
      </c>
      <c r="J697" s="2431">
        <v>0.97289999999999999</v>
      </c>
      <c r="K697" s="2431">
        <v>65.03</v>
      </c>
      <c r="L697" s="1634">
        <v>116424</v>
      </c>
      <c r="M697" s="1634">
        <f t="shared" si="133"/>
        <v>107412</v>
      </c>
      <c r="N697" s="1634">
        <f t="shared" si="134"/>
        <v>9012</v>
      </c>
      <c r="O697" s="1634">
        <v>667</v>
      </c>
      <c r="P697" s="2431">
        <v>263.52</v>
      </c>
      <c r="Q697" s="2431">
        <v>533.6</v>
      </c>
      <c r="R697" s="2431">
        <v>0.96060000000000001</v>
      </c>
      <c r="S697" s="2431">
        <v>53.26</v>
      </c>
      <c r="T697" s="1634">
        <v>104412</v>
      </c>
      <c r="U697" s="1634">
        <f t="shared" si="135"/>
        <v>117635</v>
      </c>
      <c r="V697" s="1634">
        <f t="shared" si="136"/>
        <v>0</v>
      </c>
      <c r="W697" s="2434">
        <v>667</v>
      </c>
      <c r="X697" s="2434">
        <v>265.44</v>
      </c>
      <c r="Y697" s="2434">
        <v>533.6</v>
      </c>
      <c r="Z697" s="2434">
        <v>0.93510000000000004</v>
      </c>
      <c r="AA697" s="2434">
        <v>62.45</v>
      </c>
      <c r="AB697" s="2434">
        <v>119346</v>
      </c>
      <c r="AC697" s="1634">
        <f t="shared" si="137"/>
        <v>114670</v>
      </c>
      <c r="AD697" s="1634">
        <f t="shared" si="138"/>
        <v>4676</v>
      </c>
      <c r="AE697" s="2434">
        <v>667</v>
      </c>
      <c r="AF697" s="1634">
        <v>264.95999999999998</v>
      </c>
      <c r="AG697" s="1634">
        <v>533.6</v>
      </c>
      <c r="AH697" s="1634">
        <v>0.95330000000000004</v>
      </c>
      <c r="AI697" s="1634">
        <v>57.26</v>
      </c>
      <c r="AJ697" s="1634">
        <v>112878</v>
      </c>
      <c r="AK697" s="1634">
        <f t="shared" si="139"/>
        <v>118278</v>
      </c>
      <c r="AL697" s="1634">
        <f t="shared" si="140"/>
        <v>0</v>
      </c>
      <c r="AM697" s="1634">
        <v>667</v>
      </c>
      <c r="AN697" s="1634">
        <v>268.32</v>
      </c>
      <c r="AO697" s="1634">
        <v>533.6</v>
      </c>
      <c r="AP697" s="1634">
        <v>0.94879999999999998</v>
      </c>
      <c r="AQ697" s="2431">
        <v>57.74</v>
      </c>
      <c r="AR697" s="1634">
        <v>115260</v>
      </c>
      <c r="AS697" s="1634">
        <f t="shared" si="141"/>
        <v>119778</v>
      </c>
      <c r="AT697" s="1634">
        <f t="shared" si="142"/>
        <v>0</v>
      </c>
      <c r="AU697" s="1634">
        <v>667</v>
      </c>
      <c r="AV697" s="1634">
        <v>239.04</v>
      </c>
      <c r="AW697" s="1634">
        <v>533.6</v>
      </c>
      <c r="AX697" s="1634">
        <v>0.93589999999999995</v>
      </c>
      <c r="AY697" s="1634">
        <v>53.6</v>
      </c>
      <c r="AZ697" s="1634">
        <v>92256</v>
      </c>
      <c r="BA697" s="1634">
        <f t="shared" si="143"/>
        <v>103265</v>
      </c>
      <c r="BB697" s="1634">
        <f t="shared" si="144"/>
        <v>0</v>
      </c>
    </row>
    <row r="698" spans="1:54" ht="15">
      <c r="A698" s="2456">
        <f t="shared" si="145"/>
        <v>693</v>
      </c>
      <c r="B698" s="2411" t="s">
        <v>3733</v>
      </c>
      <c r="C698" s="2411" t="s">
        <v>536</v>
      </c>
      <c r="D698" s="1611" t="s">
        <v>515</v>
      </c>
      <c r="E698" s="1611" t="s">
        <v>259</v>
      </c>
      <c r="F698" s="1634">
        <v>667</v>
      </c>
      <c r="G698" s="1634">
        <v>667</v>
      </c>
      <c r="H698" s="2431">
        <v>364.08</v>
      </c>
      <c r="I698" s="2431">
        <v>533.6</v>
      </c>
      <c r="J698" s="2431">
        <v>0.99250000000000005</v>
      </c>
      <c r="K698" s="2431">
        <v>14.66</v>
      </c>
      <c r="L698" s="1634">
        <v>38424</v>
      </c>
      <c r="M698" s="1634">
        <f t="shared" si="133"/>
        <v>157283</v>
      </c>
      <c r="N698" s="1634">
        <f t="shared" si="134"/>
        <v>0</v>
      </c>
      <c r="O698" s="1634">
        <v>667</v>
      </c>
      <c r="P698" s="2431">
        <v>407.28</v>
      </c>
      <c r="Q698" s="2431">
        <v>533.6</v>
      </c>
      <c r="R698" s="2431">
        <v>0.99880000000000002</v>
      </c>
      <c r="S698" s="2431">
        <v>43.22</v>
      </c>
      <c r="T698" s="1634">
        <v>130971</v>
      </c>
      <c r="U698" s="1634">
        <f t="shared" si="135"/>
        <v>181810</v>
      </c>
      <c r="V698" s="1634">
        <f t="shared" si="136"/>
        <v>0</v>
      </c>
      <c r="W698" s="2434">
        <v>667</v>
      </c>
      <c r="X698" s="2434">
        <v>357.36</v>
      </c>
      <c r="Y698" s="2434">
        <v>533.6</v>
      </c>
      <c r="Z698" s="2434">
        <v>0.99660000000000004</v>
      </c>
      <c r="AA698" s="2434">
        <v>26.85</v>
      </c>
      <c r="AB698" s="2434">
        <v>69081</v>
      </c>
      <c r="AC698" s="1634">
        <f t="shared" si="137"/>
        <v>154380</v>
      </c>
      <c r="AD698" s="1634">
        <f t="shared" si="138"/>
        <v>0</v>
      </c>
      <c r="AE698" s="2434">
        <v>667</v>
      </c>
      <c r="AF698" s="1634">
        <v>362.16</v>
      </c>
      <c r="AG698" s="1634">
        <v>533.6</v>
      </c>
      <c r="AH698" s="1634">
        <v>0.99960000000000004</v>
      </c>
      <c r="AI698" s="1634">
        <v>53.9</v>
      </c>
      <c r="AJ698" s="1634">
        <v>145239</v>
      </c>
      <c r="AK698" s="1634">
        <f t="shared" si="139"/>
        <v>161668</v>
      </c>
      <c r="AL698" s="1634">
        <f t="shared" si="140"/>
        <v>0</v>
      </c>
      <c r="AM698" s="1634">
        <v>667</v>
      </c>
      <c r="AN698" s="1634">
        <v>336.47999999999996</v>
      </c>
      <c r="AO698" s="1634">
        <v>533.6</v>
      </c>
      <c r="AP698" s="1634">
        <v>0.99819999999999998</v>
      </c>
      <c r="AQ698" s="2431">
        <v>15.32</v>
      </c>
      <c r="AR698" s="1634">
        <v>38364</v>
      </c>
      <c r="AS698" s="1634">
        <f t="shared" si="141"/>
        <v>150205</v>
      </c>
      <c r="AT698" s="1634">
        <f t="shared" si="142"/>
        <v>0</v>
      </c>
      <c r="AU698" s="1634">
        <v>667</v>
      </c>
      <c r="AV698" s="1634">
        <v>320.15999999999997</v>
      </c>
      <c r="AW698" s="1634">
        <v>533.6</v>
      </c>
      <c r="AX698" s="1634">
        <v>0.99909999999999999</v>
      </c>
      <c r="AY698" s="1634">
        <v>30.09</v>
      </c>
      <c r="AZ698" s="1634">
        <v>69372</v>
      </c>
      <c r="BA698" s="1634">
        <f t="shared" si="143"/>
        <v>138309</v>
      </c>
      <c r="BB698" s="1634">
        <f t="shared" si="144"/>
        <v>0</v>
      </c>
    </row>
    <row r="699" spans="1:54" ht="15">
      <c r="A699" s="2456">
        <f t="shared" si="145"/>
        <v>694</v>
      </c>
      <c r="B699" s="2411" t="s">
        <v>3734</v>
      </c>
      <c r="C699" s="2411" t="s">
        <v>742</v>
      </c>
      <c r="D699" s="1611" t="s">
        <v>515</v>
      </c>
      <c r="E699" s="1611" t="s">
        <v>259</v>
      </c>
      <c r="F699" s="1634">
        <v>698</v>
      </c>
      <c r="G699" s="1634">
        <v>698</v>
      </c>
      <c r="H699" s="2431">
        <v>43.295999999999999</v>
      </c>
      <c r="I699" s="2431">
        <v>558.4</v>
      </c>
      <c r="J699" s="2431">
        <v>0.76590000000000003</v>
      </c>
      <c r="K699" s="2431">
        <v>13.21</v>
      </c>
      <c r="L699" s="1634">
        <v>4118</v>
      </c>
      <c r="M699" s="1634">
        <f t="shared" si="133"/>
        <v>18704</v>
      </c>
      <c r="N699" s="1634">
        <f t="shared" si="134"/>
        <v>0</v>
      </c>
      <c r="O699" s="1634">
        <v>698</v>
      </c>
      <c r="P699" s="2431">
        <v>161.82400000000001</v>
      </c>
      <c r="Q699" s="2431">
        <v>558.4</v>
      </c>
      <c r="R699" s="2431">
        <v>0.82069999999999999</v>
      </c>
      <c r="S699" s="2431">
        <v>4.87</v>
      </c>
      <c r="T699" s="1634">
        <v>5864</v>
      </c>
      <c r="U699" s="1634">
        <f t="shared" si="135"/>
        <v>72238</v>
      </c>
      <c r="V699" s="1634">
        <f t="shared" si="136"/>
        <v>0</v>
      </c>
      <c r="W699" s="2434">
        <v>698</v>
      </c>
      <c r="X699" s="2434">
        <v>190.96</v>
      </c>
      <c r="Y699" s="2434">
        <v>558.4</v>
      </c>
      <c r="Z699" s="2434">
        <v>0.82889999999999997</v>
      </c>
      <c r="AA699" s="2434">
        <v>5.08</v>
      </c>
      <c r="AB699" s="2434">
        <v>6980</v>
      </c>
      <c r="AC699" s="1634">
        <f t="shared" si="137"/>
        <v>82495</v>
      </c>
      <c r="AD699" s="1634">
        <f t="shared" si="138"/>
        <v>0</v>
      </c>
      <c r="AE699" s="2434">
        <v>698</v>
      </c>
      <c r="AF699" s="1634">
        <v>192.24</v>
      </c>
      <c r="AG699" s="1634">
        <v>558.4</v>
      </c>
      <c r="AH699" s="1634">
        <v>0.7913</v>
      </c>
      <c r="AI699" s="1634">
        <v>4.91</v>
      </c>
      <c r="AJ699" s="1634">
        <v>7023</v>
      </c>
      <c r="AK699" s="1634">
        <f t="shared" si="139"/>
        <v>85816</v>
      </c>
      <c r="AL699" s="1634">
        <f t="shared" si="140"/>
        <v>0</v>
      </c>
      <c r="AM699" s="1634">
        <v>698</v>
      </c>
      <c r="AN699" s="1634">
        <v>313.536</v>
      </c>
      <c r="AO699" s="1634">
        <v>558.4</v>
      </c>
      <c r="AP699" s="1634">
        <v>0.83040000000000003</v>
      </c>
      <c r="AQ699" s="2431">
        <v>6</v>
      </c>
      <c r="AR699" s="1634">
        <v>14004</v>
      </c>
      <c r="AS699" s="1634">
        <f t="shared" si="141"/>
        <v>139962</v>
      </c>
      <c r="AT699" s="1634">
        <f t="shared" si="142"/>
        <v>0</v>
      </c>
      <c r="AU699" s="1634">
        <v>698</v>
      </c>
      <c r="AV699" s="1634">
        <v>299.12</v>
      </c>
      <c r="AW699" s="1634">
        <v>558.4</v>
      </c>
      <c r="AX699" s="1634">
        <v>0.84370000000000001</v>
      </c>
      <c r="AY699" s="1634">
        <v>7.32</v>
      </c>
      <c r="AZ699" s="1634">
        <v>15767</v>
      </c>
      <c r="BA699" s="1634">
        <f t="shared" si="143"/>
        <v>129220</v>
      </c>
      <c r="BB699" s="1634">
        <f t="shared" si="144"/>
        <v>0</v>
      </c>
    </row>
    <row r="700" spans="1:54" ht="15">
      <c r="A700" s="2456">
        <f t="shared" si="145"/>
        <v>695</v>
      </c>
      <c r="B700" s="2411" t="s">
        <v>3735</v>
      </c>
      <c r="C700" s="2411" t="s">
        <v>3156</v>
      </c>
      <c r="D700" s="1611" t="s">
        <v>515</v>
      </c>
      <c r="E700" s="1611" t="s">
        <v>259</v>
      </c>
      <c r="F700" s="1634">
        <v>700</v>
      </c>
      <c r="G700" s="1634">
        <v>700</v>
      </c>
      <c r="H700" s="2431">
        <v>274</v>
      </c>
      <c r="I700" s="2431">
        <v>700</v>
      </c>
      <c r="J700" s="2431">
        <v>0.58809999999999996</v>
      </c>
      <c r="K700" s="2431">
        <v>23.426094890510949</v>
      </c>
      <c r="L700" s="1634">
        <v>46215</v>
      </c>
      <c r="M700" s="1634">
        <f t="shared" si="133"/>
        <v>118368</v>
      </c>
      <c r="N700" s="1634">
        <f t="shared" si="134"/>
        <v>0</v>
      </c>
      <c r="O700" s="1634">
        <v>700</v>
      </c>
      <c r="P700" s="2431">
        <v>589.19999999999993</v>
      </c>
      <c r="Q700" s="2431">
        <v>700</v>
      </c>
      <c r="R700" s="2431">
        <v>0.62560000000000004</v>
      </c>
      <c r="S700" s="2431">
        <v>23.297947280438581</v>
      </c>
      <c r="T700" s="1634">
        <v>102130</v>
      </c>
      <c r="U700" s="1634">
        <f t="shared" si="135"/>
        <v>263019</v>
      </c>
      <c r="V700" s="1634">
        <f t="shared" si="136"/>
        <v>0</v>
      </c>
      <c r="W700" s="2434">
        <v>700</v>
      </c>
      <c r="X700" s="2434">
        <v>284.39999999999998</v>
      </c>
      <c r="Y700" s="2434">
        <v>700</v>
      </c>
      <c r="Z700" s="2434">
        <v>0.61719999999999997</v>
      </c>
      <c r="AA700" s="2435">
        <v>24.752402719174874</v>
      </c>
      <c r="AB700" s="2434">
        <v>50685</v>
      </c>
      <c r="AC700" s="1634">
        <f t="shared" si="137"/>
        <v>122861</v>
      </c>
      <c r="AD700" s="1634">
        <f t="shared" si="138"/>
        <v>0</v>
      </c>
      <c r="AE700" s="2434">
        <v>700</v>
      </c>
      <c r="AF700" s="1634">
        <v>141.19999999999999</v>
      </c>
      <c r="AG700" s="1634">
        <v>700</v>
      </c>
      <c r="AH700" s="1634">
        <v>0.47560000000000002</v>
      </c>
      <c r="AI700" s="2431">
        <f>+AJ700/(24*31*AF700)*100</f>
        <v>25.55381674738798</v>
      </c>
      <c r="AJ700" s="1634">
        <v>26845</v>
      </c>
      <c r="AK700" s="1634">
        <f t="shared" si="139"/>
        <v>63032</v>
      </c>
      <c r="AL700" s="1634">
        <f t="shared" si="140"/>
        <v>0</v>
      </c>
      <c r="AM700" s="1634">
        <v>700</v>
      </c>
      <c r="AN700" s="1634">
        <v>300.39999999999998</v>
      </c>
      <c r="AO700" s="1634">
        <v>700</v>
      </c>
      <c r="AP700" s="1634">
        <v>0.47810000000000002</v>
      </c>
      <c r="AQ700" s="2431">
        <f>+AR700/(24*31*AN700)*100</f>
        <v>15.660123419669834</v>
      </c>
      <c r="AR700" s="1634">
        <v>35000</v>
      </c>
      <c r="AS700" s="1634">
        <f t="shared" si="141"/>
        <v>134099</v>
      </c>
      <c r="AT700" s="1634">
        <f t="shared" si="142"/>
        <v>0</v>
      </c>
      <c r="AU700" s="1634">
        <v>700</v>
      </c>
      <c r="AV700" s="1634">
        <v>455.6</v>
      </c>
      <c r="AW700" s="1634">
        <v>700</v>
      </c>
      <c r="AX700" s="1634">
        <v>0.5655</v>
      </c>
      <c r="AY700" s="2431">
        <f>+AZ700/(24*30*AV700)*100</f>
        <v>21.395778460637988</v>
      </c>
      <c r="AZ700" s="1634">
        <v>70185</v>
      </c>
      <c r="BA700" s="1634">
        <f t="shared" si="143"/>
        <v>196819</v>
      </c>
      <c r="BB700" s="1634">
        <f t="shared" si="144"/>
        <v>0</v>
      </c>
    </row>
    <row r="701" spans="1:54" ht="15">
      <c r="A701" s="2456">
        <f t="shared" si="145"/>
        <v>696</v>
      </c>
      <c r="B701" s="2411" t="s">
        <v>3736</v>
      </c>
      <c r="C701" s="2411" t="s">
        <v>536</v>
      </c>
      <c r="D701" s="1611" t="s">
        <v>515</v>
      </c>
      <c r="E701" s="1611" t="s">
        <v>259</v>
      </c>
      <c r="F701" s="1634">
        <v>700</v>
      </c>
      <c r="G701" s="1634">
        <v>700</v>
      </c>
      <c r="H701" s="2431">
        <v>300.8</v>
      </c>
      <c r="I701" s="2431">
        <v>560</v>
      </c>
      <c r="J701" s="2431">
        <v>0.92449999999999999</v>
      </c>
      <c r="K701" s="2431">
        <v>32.14</v>
      </c>
      <c r="L701" s="1634">
        <v>69605</v>
      </c>
      <c r="M701" s="1634">
        <f t="shared" si="133"/>
        <v>129946</v>
      </c>
      <c r="N701" s="1634">
        <f t="shared" si="134"/>
        <v>0</v>
      </c>
      <c r="O701" s="1634">
        <v>700</v>
      </c>
      <c r="P701" s="2431">
        <v>326</v>
      </c>
      <c r="Q701" s="2431">
        <v>560</v>
      </c>
      <c r="R701" s="2431">
        <v>0.89790000000000003</v>
      </c>
      <c r="S701" s="2431">
        <v>28.38</v>
      </c>
      <c r="T701" s="1634">
        <v>68825</v>
      </c>
      <c r="U701" s="1634">
        <f t="shared" si="135"/>
        <v>145526</v>
      </c>
      <c r="V701" s="1634">
        <f t="shared" si="136"/>
        <v>0</v>
      </c>
      <c r="W701" s="2434">
        <v>700</v>
      </c>
      <c r="X701" s="2434">
        <v>292.39999999999998</v>
      </c>
      <c r="Y701" s="2434">
        <v>560</v>
      </c>
      <c r="Z701" s="2434">
        <v>0.86399999999999999</v>
      </c>
      <c r="AA701" s="2434">
        <v>26.77</v>
      </c>
      <c r="AB701" s="2434">
        <v>56355</v>
      </c>
      <c r="AC701" s="1634">
        <f t="shared" si="137"/>
        <v>126317</v>
      </c>
      <c r="AD701" s="1634">
        <f t="shared" si="138"/>
        <v>0</v>
      </c>
      <c r="AE701" s="2434">
        <v>700</v>
      </c>
      <c r="AF701" s="1634">
        <v>330</v>
      </c>
      <c r="AG701" s="1634">
        <v>560</v>
      </c>
      <c r="AH701" s="1634">
        <v>0.85799999999999998</v>
      </c>
      <c r="AI701" s="1634">
        <v>27.21</v>
      </c>
      <c r="AJ701" s="1634">
        <v>66795</v>
      </c>
      <c r="AK701" s="1634">
        <f t="shared" si="139"/>
        <v>147312</v>
      </c>
      <c r="AL701" s="1634">
        <f t="shared" si="140"/>
        <v>0</v>
      </c>
      <c r="AM701" s="1634">
        <v>700</v>
      </c>
      <c r="AN701" s="1634">
        <v>338.8</v>
      </c>
      <c r="AO701" s="1634">
        <v>560</v>
      </c>
      <c r="AP701" s="1634">
        <v>0.90669999999999995</v>
      </c>
      <c r="AQ701" s="2431">
        <v>26.43</v>
      </c>
      <c r="AR701" s="1634">
        <v>66610</v>
      </c>
      <c r="AS701" s="1634">
        <f t="shared" si="141"/>
        <v>151240</v>
      </c>
      <c r="AT701" s="1634">
        <f t="shared" si="142"/>
        <v>0</v>
      </c>
      <c r="AU701" s="1634">
        <v>700</v>
      </c>
      <c r="AV701" s="1634">
        <v>345.6</v>
      </c>
      <c r="AW701" s="1634">
        <v>560</v>
      </c>
      <c r="AX701" s="1634">
        <v>0.88639999999999997</v>
      </c>
      <c r="AY701" s="1634">
        <v>31.19</v>
      </c>
      <c r="AZ701" s="1634">
        <v>77620</v>
      </c>
      <c r="BA701" s="1634">
        <f t="shared" si="143"/>
        <v>149299</v>
      </c>
      <c r="BB701" s="1634">
        <f t="shared" si="144"/>
        <v>0</v>
      </c>
    </row>
    <row r="702" spans="1:54" ht="15">
      <c r="A702" s="2456">
        <f t="shared" si="145"/>
        <v>697</v>
      </c>
      <c r="B702" s="2411" t="s">
        <v>3404</v>
      </c>
      <c r="C702" s="2411" t="s">
        <v>3180</v>
      </c>
      <c r="D702" s="1611" t="s">
        <v>515</v>
      </c>
      <c r="E702" s="1611" t="s">
        <v>259</v>
      </c>
      <c r="F702" s="1634">
        <v>700</v>
      </c>
      <c r="G702" s="1634">
        <v>700</v>
      </c>
      <c r="H702" s="2431">
        <v>172.8</v>
      </c>
      <c r="I702" s="2431">
        <v>560</v>
      </c>
      <c r="J702" s="2431">
        <v>0.98899999999999999</v>
      </c>
      <c r="K702" s="2431">
        <v>29.31</v>
      </c>
      <c r="L702" s="1634">
        <v>36470</v>
      </c>
      <c r="M702" s="1634">
        <f t="shared" si="133"/>
        <v>74650</v>
      </c>
      <c r="N702" s="1634">
        <f t="shared" si="134"/>
        <v>0</v>
      </c>
      <c r="O702" s="1634">
        <v>700</v>
      </c>
      <c r="P702" s="2431">
        <v>266</v>
      </c>
      <c r="Q702" s="2431">
        <v>560</v>
      </c>
      <c r="R702" s="2431">
        <v>0.89910000000000001</v>
      </c>
      <c r="S702" s="2431">
        <v>13.8</v>
      </c>
      <c r="T702" s="1634">
        <v>27305</v>
      </c>
      <c r="U702" s="1634">
        <f t="shared" si="135"/>
        <v>118742</v>
      </c>
      <c r="V702" s="1634">
        <f t="shared" si="136"/>
        <v>0</v>
      </c>
      <c r="W702" s="2434">
        <v>700</v>
      </c>
      <c r="X702" s="2434">
        <v>195.6</v>
      </c>
      <c r="Y702" s="2434">
        <v>560</v>
      </c>
      <c r="Z702" s="2434">
        <v>0.84119999999999995</v>
      </c>
      <c r="AA702" s="2434">
        <v>15.18</v>
      </c>
      <c r="AB702" s="2434">
        <v>21380</v>
      </c>
      <c r="AC702" s="1634">
        <f t="shared" si="137"/>
        <v>84499</v>
      </c>
      <c r="AD702" s="1634">
        <f t="shared" si="138"/>
        <v>0</v>
      </c>
      <c r="AE702" s="2434">
        <v>700</v>
      </c>
      <c r="AF702" s="1634">
        <v>0</v>
      </c>
      <c r="AG702" s="1634">
        <v>560</v>
      </c>
      <c r="AH702" s="1634">
        <v>0</v>
      </c>
      <c r="AI702" s="2431">
        <v>0</v>
      </c>
      <c r="AJ702" s="1634">
        <v>0</v>
      </c>
      <c r="AK702" s="1634">
        <f t="shared" si="139"/>
        <v>0</v>
      </c>
      <c r="AL702" s="1634">
        <f t="shared" si="140"/>
        <v>0</v>
      </c>
      <c r="AM702" s="1634">
        <v>700</v>
      </c>
      <c r="AN702" s="1634">
        <v>0</v>
      </c>
      <c r="AO702" s="1634">
        <v>560</v>
      </c>
      <c r="AP702" s="1634">
        <v>0</v>
      </c>
      <c r="AQ702" s="2435">
        <v>0</v>
      </c>
      <c r="AR702" s="1634">
        <v>0</v>
      </c>
      <c r="AS702" s="1634">
        <f t="shared" si="141"/>
        <v>0</v>
      </c>
      <c r="AT702" s="1634">
        <f t="shared" si="142"/>
        <v>0</v>
      </c>
      <c r="AU702" s="1634">
        <v>700</v>
      </c>
      <c r="AV702" s="1634">
        <v>0</v>
      </c>
      <c r="AW702" s="1634">
        <v>560</v>
      </c>
      <c r="AX702" s="1634">
        <v>0</v>
      </c>
      <c r="AY702" s="2431">
        <v>0</v>
      </c>
      <c r="AZ702" s="1634">
        <v>0</v>
      </c>
      <c r="BA702" s="1634">
        <f t="shared" si="143"/>
        <v>0</v>
      </c>
      <c r="BB702" s="1634">
        <f t="shared" si="144"/>
        <v>0</v>
      </c>
    </row>
    <row r="703" spans="1:54" ht="15">
      <c r="A703" s="2456">
        <f t="shared" si="145"/>
        <v>698</v>
      </c>
      <c r="B703" s="2411" t="s">
        <v>3737</v>
      </c>
      <c r="C703" s="2411" t="s">
        <v>536</v>
      </c>
      <c r="D703" s="1611" t="s">
        <v>515</v>
      </c>
      <c r="E703" s="1611" t="s">
        <v>259</v>
      </c>
      <c r="F703" s="1634">
        <v>722</v>
      </c>
      <c r="G703" s="1634">
        <v>722</v>
      </c>
      <c r="H703" s="2431">
        <v>748.4</v>
      </c>
      <c r="I703" s="2431">
        <v>748.4</v>
      </c>
      <c r="J703" s="2431">
        <v>0.95269999999999999</v>
      </c>
      <c r="K703" s="2431">
        <v>13.64</v>
      </c>
      <c r="L703" s="1634">
        <v>73505</v>
      </c>
      <c r="M703" s="1634">
        <f t="shared" si="133"/>
        <v>323309</v>
      </c>
      <c r="N703" s="1634">
        <f t="shared" si="134"/>
        <v>0</v>
      </c>
      <c r="O703" s="1634">
        <v>722</v>
      </c>
      <c r="P703" s="2431">
        <v>574</v>
      </c>
      <c r="Q703" s="2431">
        <v>577.6</v>
      </c>
      <c r="R703" s="2431">
        <v>0.98760000000000003</v>
      </c>
      <c r="S703" s="2431">
        <v>18.32</v>
      </c>
      <c r="T703" s="1634">
        <v>78235</v>
      </c>
      <c r="U703" s="1634">
        <f t="shared" si="135"/>
        <v>256234</v>
      </c>
      <c r="V703" s="1634">
        <f t="shared" si="136"/>
        <v>0</v>
      </c>
      <c r="W703" s="2434">
        <v>722</v>
      </c>
      <c r="X703" s="2434">
        <v>756.80000000000007</v>
      </c>
      <c r="Y703" s="2434">
        <v>756.8</v>
      </c>
      <c r="Z703" s="2434">
        <v>0.96209999999999996</v>
      </c>
      <c r="AA703" s="2434">
        <v>19.79</v>
      </c>
      <c r="AB703" s="2434">
        <v>107855</v>
      </c>
      <c r="AC703" s="1634">
        <f t="shared" si="137"/>
        <v>326938</v>
      </c>
      <c r="AD703" s="1634">
        <f t="shared" si="138"/>
        <v>0</v>
      </c>
      <c r="AE703" s="2434">
        <v>722</v>
      </c>
      <c r="AF703" s="1634">
        <v>584.79999999999995</v>
      </c>
      <c r="AG703" s="1634">
        <v>584.79999999999995</v>
      </c>
      <c r="AH703" s="1634">
        <v>0.99119999999999997</v>
      </c>
      <c r="AI703" s="1634">
        <v>16.899999999999999</v>
      </c>
      <c r="AJ703" s="1634">
        <v>73515</v>
      </c>
      <c r="AK703" s="1634">
        <f t="shared" si="139"/>
        <v>261055</v>
      </c>
      <c r="AL703" s="1634">
        <f t="shared" si="140"/>
        <v>0</v>
      </c>
      <c r="AM703" s="1634">
        <v>722</v>
      </c>
      <c r="AN703" s="1634">
        <v>562.4</v>
      </c>
      <c r="AO703" s="1634">
        <v>577.6</v>
      </c>
      <c r="AP703" s="1634">
        <v>0.98960000000000004</v>
      </c>
      <c r="AQ703" s="2435">
        <f>+AR703/(24*31*AN703)*100</f>
        <v>13.853119885590177</v>
      </c>
      <c r="AR703" s="1634">
        <v>57965</v>
      </c>
      <c r="AS703" s="1634">
        <f t="shared" si="141"/>
        <v>251055</v>
      </c>
      <c r="AT703" s="1634">
        <f t="shared" si="142"/>
        <v>0</v>
      </c>
      <c r="AU703" s="1634">
        <v>722</v>
      </c>
      <c r="AV703" s="1634">
        <v>583.6</v>
      </c>
      <c r="AW703" s="1634">
        <v>583.6</v>
      </c>
      <c r="AX703" s="1634">
        <v>0.9879</v>
      </c>
      <c r="AY703" s="1634">
        <v>19.809999999999999</v>
      </c>
      <c r="AZ703" s="1634">
        <v>83230</v>
      </c>
      <c r="BA703" s="1634">
        <f t="shared" si="143"/>
        <v>252115</v>
      </c>
      <c r="BB703" s="1634">
        <f t="shared" si="144"/>
        <v>0</v>
      </c>
    </row>
    <row r="704" spans="1:54" ht="15">
      <c r="A704" s="2456">
        <f t="shared" si="145"/>
        <v>699</v>
      </c>
      <c r="B704" s="2411" t="s">
        <v>3738</v>
      </c>
      <c r="C704" s="2411" t="s">
        <v>536</v>
      </c>
      <c r="D704" s="1611" t="s">
        <v>515</v>
      </c>
      <c r="E704" s="1611" t="s">
        <v>259</v>
      </c>
      <c r="F704" s="1634">
        <v>723</v>
      </c>
      <c r="G704" s="1634">
        <v>723</v>
      </c>
      <c r="H704" s="2431">
        <v>355.2</v>
      </c>
      <c r="I704" s="2431">
        <v>578.4</v>
      </c>
      <c r="J704" s="2431">
        <v>0.91820000000000002</v>
      </c>
      <c r="K704" s="2431">
        <v>53.86</v>
      </c>
      <c r="L704" s="1634">
        <v>137750</v>
      </c>
      <c r="M704" s="1634">
        <f t="shared" si="133"/>
        <v>153446</v>
      </c>
      <c r="N704" s="1634">
        <f t="shared" si="134"/>
        <v>0</v>
      </c>
      <c r="O704" s="1634">
        <v>723</v>
      </c>
      <c r="P704" s="2431">
        <v>365.59999999999997</v>
      </c>
      <c r="Q704" s="2431">
        <v>578.4</v>
      </c>
      <c r="R704" s="2431">
        <v>0.90210000000000001</v>
      </c>
      <c r="S704" s="2431">
        <v>64.63</v>
      </c>
      <c r="T704" s="1634">
        <v>175810</v>
      </c>
      <c r="U704" s="1634">
        <f t="shared" si="135"/>
        <v>163204</v>
      </c>
      <c r="V704" s="1634">
        <f t="shared" si="136"/>
        <v>12606</v>
      </c>
      <c r="W704" s="2434">
        <v>723</v>
      </c>
      <c r="X704" s="2434">
        <v>373.59999999999997</v>
      </c>
      <c r="Y704" s="2434">
        <v>578.4</v>
      </c>
      <c r="Z704" s="2434">
        <v>0.89939999999999998</v>
      </c>
      <c r="AA704" s="2434">
        <v>60.17</v>
      </c>
      <c r="AB704" s="2434">
        <v>161850</v>
      </c>
      <c r="AC704" s="1634">
        <f t="shared" si="137"/>
        <v>161395</v>
      </c>
      <c r="AD704" s="1634">
        <f t="shared" si="138"/>
        <v>455</v>
      </c>
      <c r="AE704" s="2434">
        <v>723</v>
      </c>
      <c r="AF704" s="1634">
        <v>366.4</v>
      </c>
      <c r="AG704" s="1634">
        <v>578.4</v>
      </c>
      <c r="AH704" s="1634">
        <v>0.90090000000000003</v>
      </c>
      <c r="AI704" s="1634">
        <v>63.32</v>
      </c>
      <c r="AJ704" s="1634">
        <v>172600</v>
      </c>
      <c r="AK704" s="1634">
        <f t="shared" si="139"/>
        <v>163561</v>
      </c>
      <c r="AL704" s="1634">
        <f t="shared" si="140"/>
        <v>9039</v>
      </c>
      <c r="AM704" s="1634">
        <v>723</v>
      </c>
      <c r="AN704" s="1634">
        <v>365.59999999999997</v>
      </c>
      <c r="AO704" s="1634">
        <v>578.4</v>
      </c>
      <c r="AP704" s="1634">
        <v>0.90380000000000005</v>
      </c>
      <c r="AQ704" s="2431">
        <v>45.39</v>
      </c>
      <c r="AR704" s="1634">
        <v>123470</v>
      </c>
      <c r="AS704" s="1634">
        <f t="shared" si="141"/>
        <v>163204</v>
      </c>
      <c r="AT704" s="1634">
        <f t="shared" si="142"/>
        <v>0</v>
      </c>
      <c r="AU704" s="1634">
        <v>723</v>
      </c>
      <c r="AV704" s="1634">
        <v>382.40000000000003</v>
      </c>
      <c r="AW704" s="1634">
        <v>578.4</v>
      </c>
      <c r="AX704" s="1634">
        <v>0.89400000000000002</v>
      </c>
      <c r="AY704" s="1634">
        <v>57.76</v>
      </c>
      <c r="AZ704" s="1634">
        <v>159040</v>
      </c>
      <c r="BA704" s="1634">
        <f t="shared" si="143"/>
        <v>165197</v>
      </c>
      <c r="BB704" s="1634">
        <f t="shared" si="144"/>
        <v>0</v>
      </c>
    </row>
    <row r="705" spans="1:54" ht="15">
      <c r="A705" s="2456">
        <f t="shared" si="145"/>
        <v>700</v>
      </c>
      <c r="B705" s="2411" t="s">
        <v>3739</v>
      </c>
      <c r="C705" s="2411" t="s">
        <v>634</v>
      </c>
      <c r="D705" s="1611" t="s">
        <v>515</v>
      </c>
      <c r="E705" s="1611" t="s">
        <v>259</v>
      </c>
      <c r="F705" s="1634">
        <v>723</v>
      </c>
      <c r="G705" s="1634">
        <v>723</v>
      </c>
      <c r="H705" s="2431">
        <v>385.2</v>
      </c>
      <c r="I705" s="2431">
        <v>578.4</v>
      </c>
      <c r="J705" s="2431">
        <v>0.94059999999999999</v>
      </c>
      <c r="K705" s="2431">
        <v>60.39</v>
      </c>
      <c r="L705" s="1634">
        <v>167499</v>
      </c>
      <c r="M705" s="1634">
        <f t="shared" si="133"/>
        <v>166406</v>
      </c>
      <c r="N705" s="1634">
        <f t="shared" si="134"/>
        <v>1093</v>
      </c>
      <c r="O705" s="1634">
        <v>723</v>
      </c>
      <c r="P705" s="2431">
        <v>373.68</v>
      </c>
      <c r="Q705" s="2431">
        <v>578.4</v>
      </c>
      <c r="R705" s="2431">
        <v>0.93730000000000002</v>
      </c>
      <c r="S705" s="2431">
        <v>63.03</v>
      </c>
      <c r="T705" s="1634">
        <v>175239</v>
      </c>
      <c r="U705" s="1634">
        <f t="shared" si="135"/>
        <v>166811</v>
      </c>
      <c r="V705" s="1634">
        <f t="shared" si="136"/>
        <v>8428</v>
      </c>
      <c r="W705" s="2434">
        <v>723</v>
      </c>
      <c r="X705" s="2434">
        <v>434.15999999999997</v>
      </c>
      <c r="Y705" s="2434">
        <v>578.4</v>
      </c>
      <c r="Z705" s="2434">
        <v>0.94059999999999999</v>
      </c>
      <c r="AA705" s="2434">
        <v>53.31</v>
      </c>
      <c r="AB705" s="2434">
        <v>166644</v>
      </c>
      <c r="AC705" s="1634">
        <f t="shared" si="137"/>
        <v>187557</v>
      </c>
      <c r="AD705" s="1634">
        <f t="shared" si="138"/>
        <v>0</v>
      </c>
      <c r="AE705" s="2434">
        <v>723</v>
      </c>
      <c r="AF705" s="1634">
        <v>328.32</v>
      </c>
      <c r="AG705" s="1634">
        <v>578.4</v>
      </c>
      <c r="AH705" s="1634">
        <v>0.93220000000000003</v>
      </c>
      <c r="AI705" s="1634">
        <v>66.37</v>
      </c>
      <c r="AJ705" s="1634">
        <v>162117</v>
      </c>
      <c r="AK705" s="1634">
        <f t="shared" si="139"/>
        <v>146562</v>
      </c>
      <c r="AL705" s="1634">
        <f t="shared" si="140"/>
        <v>15555</v>
      </c>
      <c r="AM705" s="1634">
        <v>723</v>
      </c>
      <c r="AN705" s="1634">
        <v>367.92</v>
      </c>
      <c r="AO705" s="1634">
        <v>578.4</v>
      </c>
      <c r="AP705" s="1634">
        <v>0.92979999999999996</v>
      </c>
      <c r="AQ705" s="2431">
        <v>58.88</v>
      </c>
      <c r="AR705" s="1634">
        <v>161181</v>
      </c>
      <c r="AS705" s="1634">
        <f t="shared" si="141"/>
        <v>164239</v>
      </c>
      <c r="AT705" s="1634">
        <f t="shared" si="142"/>
        <v>0</v>
      </c>
      <c r="AU705" s="1634">
        <v>723</v>
      </c>
      <c r="AV705" s="1634">
        <v>332.64</v>
      </c>
      <c r="AW705" s="1634">
        <v>578.4</v>
      </c>
      <c r="AX705" s="1634">
        <v>0.92830000000000001</v>
      </c>
      <c r="AY705" s="1634">
        <v>57.1</v>
      </c>
      <c r="AZ705" s="1634">
        <v>136746</v>
      </c>
      <c r="BA705" s="1634">
        <f t="shared" si="143"/>
        <v>143700</v>
      </c>
      <c r="BB705" s="1634">
        <f t="shared" si="144"/>
        <v>0</v>
      </c>
    </row>
    <row r="706" spans="1:54" ht="15">
      <c r="A706" s="2456">
        <f t="shared" si="145"/>
        <v>701</v>
      </c>
      <c r="B706" s="2411" t="s">
        <v>3716</v>
      </c>
      <c r="C706" s="2411" t="s">
        <v>742</v>
      </c>
      <c r="D706" s="1611" t="s">
        <v>515</v>
      </c>
      <c r="E706" s="1611" t="s">
        <v>259</v>
      </c>
      <c r="F706" s="1634">
        <v>730</v>
      </c>
      <c r="G706" s="1634">
        <v>730</v>
      </c>
      <c r="H706" s="2431">
        <v>428.4</v>
      </c>
      <c r="I706" s="2431">
        <v>584</v>
      </c>
      <c r="J706" s="2431">
        <v>0.99950000000000006</v>
      </c>
      <c r="K706" s="2431">
        <v>18.329999999999998</v>
      </c>
      <c r="L706" s="1634">
        <v>56533</v>
      </c>
      <c r="M706" s="1634">
        <f t="shared" si="133"/>
        <v>185069</v>
      </c>
      <c r="N706" s="1634">
        <f t="shared" si="134"/>
        <v>0</v>
      </c>
      <c r="O706" s="1634">
        <v>730</v>
      </c>
      <c r="P706" s="2431">
        <v>434.88</v>
      </c>
      <c r="Q706" s="2431">
        <v>584</v>
      </c>
      <c r="R706" s="2431">
        <v>0.99880000000000002</v>
      </c>
      <c r="S706" s="2431">
        <v>27.92</v>
      </c>
      <c r="T706" s="1634">
        <v>90347</v>
      </c>
      <c r="U706" s="1634">
        <f t="shared" si="135"/>
        <v>194130</v>
      </c>
      <c r="V706" s="1634">
        <f t="shared" si="136"/>
        <v>0</v>
      </c>
      <c r="W706" s="2434">
        <v>730</v>
      </c>
      <c r="X706" s="2434">
        <v>430.56</v>
      </c>
      <c r="Y706" s="2434">
        <v>584</v>
      </c>
      <c r="Z706" s="2434">
        <v>0.99839999999999995</v>
      </c>
      <c r="AA706" s="2434">
        <v>31.53</v>
      </c>
      <c r="AB706" s="2434">
        <v>97736</v>
      </c>
      <c r="AC706" s="1634">
        <f t="shared" si="137"/>
        <v>186002</v>
      </c>
      <c r="AD706" s="1634">
        <f t="shared" si="138"/>
        <v>0</v>
      </c>
      <c r="AE706" s="2434">
        <v>730</v>
      </c>
      <c r="AF706" s="1634">
        <v>441.36</v>
      </c>
      <c r="AG706" s="1634">
        <v>584</v>
      </c>
      <c r="AH706" s="1634">
        <v>0.99709999999999999</v>
      </c>
      <c r="AI706" s="1634">
        <v>42.98</v>
      </c>
      <c r="AJ706" s="1634">
        <v>141129</v>
      </c>
      <c r="AK706" s="1634">
        <f t="shared" si="139"/>
        <v>197023</v>
      </c>
      <c r="AL706" s="1634">
        <f t="shared" si="140"/>
        <v>0</v>
      </c>
      <c r="AM706" s="1634">
        <v>730</v>
      </c>
      <c r="AN706" s="1634">
        <v>447.84</v>
      </c>
      <c r="AO706" s="1634">
        <v>584</v>
      </c>
      <c r="AP706" s="1634">
        <v>0.99750000000000005</v>
      </c>
      <c r="AQ706" s="2431">
        <v>45.35</v>
      </c>
      <c r="AR706" s="1634">
        <v>151088</v>
      </c>
      <c r="AS706" s="1634">
        <f t="shared" si="141"/>
        <v>199916</v>
      </c>
      <c r="AT706" s="1634">
        <f t="shared" si="142"/>
        <v>0</v>
      </c>
      <c r="AU706" s="1634">
        <v>730</v>
      </c>
      <c r="AV706" s="1634">
        <v>442.8</v>
      </c>
      <c r="AW706" s="1634">
        <v>584</v>
      </c>
      <c r="AX706" s="1634">
        <v>0.99739999999999995</v>
      </c>
      <c r="AY706" s="1634">
        <v>45.96</v>
      </c>
      <c r="AZ706" s="1634">
        <v>146515</v>
      </c>
      <c r="BA706" s="1634">
        <f t="shared" si="143"/>
        <v>191290</v>
      </c>
      <c r="BB706" s="1634">
        <f t="shared" si="144"/>
        <v>0</v>
      </c>
    </row>
    <row r="707" spans="1:54" ht="15">
      <c r="A707" s="2456">
        <f t="shared" si="145"/>
        <v>702</v>
      </c>
      <c r="B707" s="2411" t="s">
        <v>3740</v>
      </c>
      <c r="C707" s="2411" t="s">
        <v>749</v>
      </c>
      <c r="D707" s="1611" t="s">
        <v>515</v>
      </c>
      <c r="E707" s="1611" t="s">
        <v>259</v>
      </c>
      <c r="F707" s="1634">
        <v>745</v>
      </c>
      <c r="G707" s="1634">
        <v>745</v>
      </c>
      <c r="H707" s="2431">
        <v>456.47999999999996</v>
      </c>
      <c r="I707" s="2431">
        <v>596</v>
      </c>
      <c r="J707" s="2431">
        <v>0.98550000000000004</v>
      </c>
      <c r="K707" s="2431">
        <v>58.65</v>
      </c>
      <c r="L707" s="1634">
        <v>192766</v>
      </c>
      <c r="M707" s="1634">
        <f t="shared" si="133"/>
        <v>197199</v>
      </c>
      <c r="N707" s="1634">
        <f t="shared" si="134"/>
        <v>0</v>
      </c>
      <c r="O707" s="1634">
        <v>745</v>
      </c>
      <c r="P707" s="2431">
        <v>493.91999999999996</v>
      </c>
      <c r="Q707" s="2431">
        <v>596</v>
      </c>
      <c r="R707" s="2431">
        <v>0.99029999999999996</v>
      </c>
      <c r="S707" s="2431">
        <v>51.76</v>
      </c>
      <c r="T707" s="1634">
        <v>190206</v>
      </c>
      <c r="U707" s="1634">
        <f t="shared" si="135"/>
        <v>220486</v>
      </c>
      <c r="V707" s="1634">
        <f t="shared" si="136"/>
        <v>0</v>
      </c>
      <c r="W707" s="2434">
        <v>745</v>
      </c>
      <c r="X707" s="2434">
        <v>484.56</v>
      </c>
      <c r="Y707" s="2434">
        <v>596</v>
      </c>
      <c r="Z707" s="2434">
        <v>0.99309999999999998</v>
      </c>
      <c r="AA707" s="2434">
        <v>54.89</v>
      </c>
      <c r="AB707" s="2434">
        <v>191488</v>
      </c>
      <c r="AC707" s="1634">
        <f t="shared" si="137"/>
        <v>209330</v>
      </c>
      <c r="AD707" s="1634">
        <f t="shared" si="138"/>
        <v>0</v>
      </c>
      <c r="AE707" s="2434">
        <v>745</v>
      </c>
      <c r="AF707" s="1634">
        <v>444.6</v>
      </c>
      <c r="AG707" s="1634">
        <v>596</v>
      </c>
      <c r="AH707" s="1634">
        <v>0.98899999999999999</v>
      </c>
      <c r="AI707" s="1634">
        <v>58.98</v>
      </c>
      <c r="AJ707" s="1634">
        <v>195093</v>
      </c>
      <c r="AK707" s="1634">
        <f t="shared" si="139"/>
        <v>198469</v>
      </c>
      <c r="AL707" s="1634">
        <f t="shared" si="140"/>
        <v>0</v>
      </c>
      <c r="AM707" s="1634">
        <v>745</v>
      </c>
      <c r="AN707" s="1634">
        <v>392.76</v>
      </c>
      <c r="AO707" s="1634">
        <v>596</v>
      </c>
      <c r="AP707" s="1634">
        <v>0.98799999999999999</v>
      </c>
      <c r="AQ707" s="2431">
        <v>64.48</v>
      </c>
      <c r="AR707" s="1634">
        <v>188433</v>
      </c>
      <c r="AS707" s="1634">
        <f t="shared" si="141"/>
        <v>175328</v>
      </c>
      <c r="AT707" s="1634">
        <f t="shared" si="142"/>
        <v>13105</v>
      </c>
      <c r="AU707" s="1634">
        <v>745</v>
      </c>
      <c r="AV707" s="1634">
        <v>393.12</v>
      </c>
      <c r="AW707" s="1634">
        <v>596</v>
      </c>
      <c r="AX707" s="1634">
        <v>0.98870000000000002</v>
      </c>
      <c r="AY707" s="1634">
        <v>65.77</v>
      </c>
      <c r="AZ707" s="1634">
        <v>186152</v>
      </c>
      <c r="BA707" s="1634">
        <f t="shared" si="143"/>
        <v>169828</v>
      </c>
      <c r="BB707" s="1634">
        <f t="shared" si="144"/>
        <v>16324</v>
      </c>
    </row>
    <row r="708" spans="1:54" ht="15">
      <c r="A708" s="2456">
        <f t="shared" si="145"/>
        <v>703</v>
      </c>
      <c r="B708" s="2411" t="s">
        <v>3742</v>
      </c>
      <c r="C708" s="2411" t="s">
        <v>536</v>
      </c>
      <c r="D708" s="1611" t="s">
        <v>515</v>
      </c>
      <c r="E708" s="1611" t="s">
        <v>259</v>
      </c>
      <c r="F708" s="1634">
        <v>750</v>
      </c>
      <c r="G708" s="1634">
        <v>750</v>
      </c>
      <c r="H708" s="2431">
        <v>678.3119999999999</v>
      </c>
      <c r="I708" s="2431">
        <v>678.31</v>
      </c>
      <c r="J708" s="2431">
        <v>0.99250000000000005</v>
      </c>
      <c r="K708" s="2431">
        <v>56.79</v>
      </c>
      <c r="L708" s="1634">
        <v>277330</v>
      </c>
      <c r="M708" s="1634">
        <f t="shared" si="133"/>
        <v>293031</v>
      </c>
      <c r="N708" s="1634">
        <f t="shared" si="134"/>
        <v>0</v>
      </c>
      <c r="O708" s="1634">
        <v>750</v>
      </c>
      <c r="P708" s="2431">
        <v>727.572</v>
      </c>
      <c r="Q708" s="2431">
        <v>727.57</v>
      </c>
      <c r="R708" s="2431">
        <v>0.97560000000000002</v>
      </c>
      <c r="S708" s="2431">
        <v>58.86</v>
      </c>
      <c r="T708" s="1634">
        <v>318606</v>
      </c>
      <c r="U708" s="1634">
        <f t="shared" si="135"/>
        <v>324788</v>
      </c>
      <c r="V708" s="1634">
        <f t="shared" si="136"/>
        <v>0</v>
      </c>
      <c r="W708" s="2434">
        <v>750</v>
      </c>
      <c r="X708" s="2434">
        <v>728.66399999999999</v>
      </c>
      <c r="Y708" s="2434">
        <v>728.66</v>
      </c>
      <c r="Z708" s="2434">
        <v>0.97340000000000004</v>
      </c>
      <c r="AA708" s="2434">
        <v>56.64</v>
      </c>
      <c r="AB708" s="2434">
        <v>297141</v>
      </c>
      <c r="AC708" s="1634">
        <f t="shared" si="137"/>
        <v>314783</v>
      </c>
      <c r="AD708" s="1634">
        <f t="shared" si="138"/>
        <v>0</v>
      </c>
      <c r="AE708" s="2434">
        <v>750</v>
      </c>
      <c r="AF708" s="1634">
        <v>743.60400000000004</v>
      </c>
      <c r="AG708" s="1634">
        <v>743.6</v>
      </c>
      <c r="AH708" s="1634">
        <v>0.97729999999999995</v>
      </c>
      <c r="AI708" s="1634">
        <v>62.47</v>
      </c>
      <c r="AJ708" s="1634">
        <v>345629</v>
      </c>
      <c r="AK708" s="1634">
        <f t="shared" si="139"/>
        <v>331945</v>
      </c>
      <c r="AL708" s="1634">
        <f t="shared" si="140"/>
        <v>13684</v>
      </c>
      <c r="AM708" s="1634">
        <v>750</v>
      </c>
      <c r="AN708" s="1634">
        <v>741.87599999999998</v>
      </c>
      <c r="AO708" s="1634">
        <v>741.88</v>
      </c>
      <c r="AP708" s="1634">
        <v>0.99160000000000004</v>
      </c>
      <c r="AQ708" s="2431">
        <v>56.71</v>
      </c>
      <c r="AR708" s="1634">
        <v>312999</v>
      </c>
      <c r="AS708" s="1634">
        <f t="shared" si="141"/>
        <v>331173</v>
      </c>
      <c r="AT708" s="1634">
        <f t="shared" si="142"/>
        <v>0</v>
      </c>
      <c r="AU708" s="1634">
        <v>750</v>
      </c>
      <c r="AV708" s="1634">
        <v>701.52</v>
      </c>
      <c r="AW708" s="1634">
        <v>701.52</v>
      </c>
      <c r="AX708" s="1634">
        <v>0.99519999999999997</v>
      </c>
      <c r="AY708" s="1634">
        <v>58.24</v>
      </c>
      <c r="AZ708" s="1634">
        <v>294184</v>
      </c>
      <c r="BA708" s="1634">
        <f t="shared" si="143"/>
        <v>303057</v>
      </c>
      <c r="BB708" s="1634">
        <f t="shared" si="144"/>
        <v>0</v>
      </c>
    </row>
    <row r="709" spans="1:54" ht="15">
      <c r="A709" s="2456">
        <f t="shared" si="145"/>
        <v>704</v>
      </c>
      <c r="B709" s="2411" t="s">
        <v>3854</v>
      </c>
      <c r="C709" s="2411" t="s">
        <v>536</v>
      </c>
      <c r="D709" s="1611" t="s">
        <v>515</v>
      </c>
      <c r="E709" s="1611" t="s">
        <v>259</v>
      </c>
      <c r="F709" s="1634">
        <v>750</v>
      </c>
      <c r="G709" s="1634">
        <v>750</v>
      </c>
      <c r="H709" s="2431">
        <v>441.79200000000003</v>
      </c>
      <c r="I709" s="2431">
        <v>600</v>
      </c>
      <c r="J709" s="2431">
        <v>0.68810000000000004</v>
      </c>
      <c r="K709" s="2431">
        <v>46.44</v>
      </c>
      <c r="L709" s="1634">
        <v>147727</v>
      </c>
      <c r="M709" s="1634">
        <f t="shared" si="133"/>
        <v>190854</v>
      </c>
      <c r="N709" s="1634">
        <f t="shared" si="134"/>
        <v>0</v>
      </c>
      <c r="O709" s="1634">
        <v>750</v>
      </c>
      <c r="P709" s="2431">
        <v>460.48</v>
      </c>
      <c r="Q709" s="2431">
        <v>600</v>
      </c>
      <c r="R709" s="2431">
        <v>0.59989999999999999</v>
      </c>
      <c r="S709" s="2431">
        <v>39.159999999999997</v>
      </c>
      <c r="T709" s="1634">
        <v>134174</v>
      </c>
      <c r="U709" s="1634">
        <f t="shared" si="135"/>
        <v>205558</v>
      </c>
      <c r="V709" s="1634">
        <f t="shared" si="136"/>
        <v>0</v>
      </c>
      <c r="W709" s="2434">
        <v>750</v>
      </c>
      <c r="X709" s="2434">
        <v>426.88</v>
      </c>
      <c r="Y709" s="2434">
        <v>600</v>
      </c>
      <c r="Z709" s="2434">
        <v>0.55920000000000003</v>
      </c>
      <c r="AA709" s="2434">
        <v>41.28</v>
      </c>
      <c r="AB709" s="2434">
        <v>126870</v>
      </c>
      <c r="AC709" s="1634">
        <f t="shared" si="137"/>
        <v>184412</v>
      </c>
      <c r="AD709" s="1634">
        <f t="shared" si="138"/>
        <v>0</v>
      </c>
      <c r="AE709" s="2434">
        <v>750</v>
      </c>
      <c r="AF709" s="1634">
        <v>439.44799999999998</v>
      </c>
      <c r="AG709" s="1634">
        <v>600</v>
      </c>
      <c r="AH709" s="1634">
        <v>0.54300000000000004</v>
      </c>
      <c r="AI709" s="1634">
        <v>42.09</v>
      </c>
      <c r="AJ709" s="1634">
        <v>137602</v>
      </c>
      <c r="AK709" s="1634">
        <f t="shared" si="139"/>
        <v>196170</v>
      </c>
      <c r="AL709" s="1634">
        <f t="shared" si="140"/>
        <v>0</v>
      </c>
      <c r="AM709" s="1634">
        <v>750</v>
      </c>
      <c r="AN709" s="1634">
        <v>425.65600000000006</v>
      </c>
      <c r="AO709" s="1634">
        <v>600</v>
      </c>
      <c r="AP709" s="1634">
        <v>0.52129999999999999</v>
      </c>
      <c r="AQ709" s="2431">
        <v>29.94</v>
      </c>
      <c r="AR709" s="1634">
        <v>94807</v>
      </c>
      <c r="AS709" s="1634">
        <f t="shared" si="141"/>
        <v>190013</v>
      </c>
      <c r="AT709" s="1634">
        <f t="shared" si="142"/>
        <v>0</v>
      </c>
      <c r="AU709" s="1634">
        <v>750</v>
      </c>
      <c r="AV709" s="1634">
        <v>412.61599999999999</v>
      </c>
      <c r="AW709" s="1634">
        <v>600</v>
      </c>
      <c r="AX709" s="1634">
        <v>0.58899999999999997</v>
      </c>
      <c r="AY709" s="1634">
        <v>15.23</v>
      </c>
      <c r="AZ709" s="1634">
        <v>45246</v>
      </c>
      <c r="BA709" s="1634">
        <f t="shared" si="143"/>
        <v>178250</v>
      </c>
      <c r="BB709" s="1634">
        <f t="shared" si="144"/>
        <v>0</v>
      </c>
    </row>
    <row r="710" spans="1:54" ht="15">
      <c r="A710" s="2456">
        <f t="shared" si="145"/>
        <v>705</v>
      </c>
      <c r="B710" s="2411" t="s">
        <v>3745</v>
      </c>
      <c r="C710" s="2411" t="s">
        <v>536</v>
      </c>
      <c r="D710" s="1611" t="s">
        <v>515</v>
      </c>
      <c r="E710" s="1611" t="s">
        <v>259</v>
      </c>
      <c r="F710" s="1634">
        <v>750</v>
      </c>
      <c r="G710" s="1634">
        <v>750</v>
      </c>
      <c r="H710" s="2431">
        <v>615.75600000000009</v>
      </c>
      <c r="I710" s="2431">
        <v>615.76</v>
      </c>
      <c r="J710" s="2431">
        <v>0.99639999999999995</v>
      </c>
      <c r="K710" s="2431">
        <v>62.47</v>
      </c>
      <c r="L710" s="1634">
        <v>276976</v>
      </c>
      <c r="M710" s="1634">
        <f t="shared" ref="M710:M745" si="146">+ROUND(24*30*0.6*H710,0)</f>
        <v>266007</v>
      </c>
      <c r="N710" s="1634">
        <f t="shared" ref="N710:N745" si="147">+MAX((L710-M710),0)</f>
        <v>10969</v>
      </c>
      <c r="O710" s="1634">
        <v>750</v>
      </c>
      <c r="P710" s="2431">
        <v>601.63800000000003</v>
      </c>
      <c r="Q710" s="2431">
        <v>601.64</v>
      </c>
      <c r="R710" s="2431">
        <v>0.99709999999999999</v>
      </c>
      <c r="S710" s="2431">
        <v>61.45</v>
      </c>
      <c r="T710" s="1634">
        <v>275045</v>
      </c>
      <c r="U710" s="1634">
        <f t="shared" ref="U710:U745" si="148">+ROUND(24*31*0.6*P710,0)</f>
        <v>268571</v>
      </c>
      <c r="V710" s="1634">
        <f t="shared" ref="V710:V745" si="149">+MAX((T710-U710),0)</f>
        <v>6474</v>
      </c>
      <c r="W710" s="2434">
        <v>750</v>
      </c>
      <c r="X710" s="2434">
        <v>604.98599999999999</v>
      </c>
      <c r="Y710" s="2434">
        <v>604.99</v>
      </c>
      <c r="Z710" s="2434">
        <v>0.99570000000000003</v>
      </c>
      <c r="AA710" s="2434">
        <v>52.85</v>
      </c>
      <c r="AB710" s="2434">
        <v>230222</v>
      </c>
      <c r="AC710" s="1634">
        <f t="shared" ref="AC710:AC745" si="150">+ROUND(24*30*0.6*X710,0)</f>
        <v>261354</v>
      </c>
      <c r="AD710" s="1634">
        <f t="shared" ref="AD710:AD745" si="151">+MAX((AB710-AC710),0)</f>
        <v>0</v>
      </c>
      <c r="AE710" s="2434">
        <v>750</v>
      </c>
      <c r="AF710" s="1634">
        <v>638.298</v>
      </c>
      <c r="AG710" s="1634">
        <v>638.29999999999995</v>
      </c>
      <c r="AH710" s="1634">
        <v>0.99709999999999999</v>
      </c>
      <c r="AI710" s="1634">
        <v>64.36</v>
      </c>
      <c r="AJ710" s="1634">
        <v>305664</v>
      </c>
      <c r="AK710" s="1634">
        <f t="shared" ref="AK710:AK745" si="152">+ROUND(24*31*0.6*AF710,0)</f>
        <v>284936</v>
      </c>
      <c r="AL710" s="1634">
        <f t="shared" ref="AL710:AL745" si="153">+MAX((AJ710-AK710),0)</f>
        <v>20728</v>
      </c>
      <c r="AM710" s="1634">
        <v>750</v>
      </c>
      <c r="AN710" s="1634">
        <v>603.83400000000006</v>
      </c>
      <c r="AO710" s="1634">
        <v>603.83000000000004</v>
      </c>
      <c r="AP710" s="1634">
        <v>0.998</v>
      </c>
      <c r="AQ710" s="2431">
        <v>62.2</v>
      </c>
      <c r="AR710" s="1634">
        <v>279430</v>
      </c>
      <c r="AS710" s="1634">
        <f t="shared" ref="AS710:AS745" si="154">+ROUND(24*31*0.6*AN710,0)</f>
        <v>269551</v>
      </c>
      <c r="AT710" s="1634">
        <f t="shared" ref="AT710:AT745" si="155">+MAX((AR710-AS710),0)</f>
        <v>9879</v>
      </c>
      <c r="AU710" s="1634">
        <v>750</v>
      </c>
      <c r="AV710" s="1634">
        <v>607.49400000000003</v>
      </c>
      <c r="AW710" s="1634">
        <v>607.49</v>
      </c>
      <c r="AX710" s="1634">
        <v>0.99809999999999999</v>
      </c>
      <c r="AY710" s="1634">
        <v>33.33</v>
      </c>
      <c r="AZ710" s="1634">
        <v>145771</v>
      </c>
      <c r="BA710" s="1634">
        <f t="shared" ref="BA710:BA745" si="156">+ROUND(24*30*0.6*AV710,0)</f>
        <v>262437</v>
      </c>
      <c r="BB710" s="1634">
        <f t="shared" ref="BB710:BB745" si="157">+MAX((AZ710-BA710),0)</f>
        <v>0</v>
      </c>
    </row>
    <row r="711" spans="1:54" ht="15">
      <c r="A711" s="2456">
        <f t="shared" si="145"/>
        <v>706</v>
      </c>
      <c r="B711" s="2411" t="s">
        <v>3744</v>
      </c>
      <c r="C711" s="2411" t="s">
        <v>536</v>
      </c>
      <c r="D711" s="1611" t="s">
        <v>515</v>
      </c>
      <c r="E711" s="1611" t="s">
        <v>259</v>
      </c>
      <c r="F711" s="1634">
        <v>750</v>
      </c>
      <c r="G711" s="1634">
        <v>750</v>
      </c>
      <c r="H711" s="2431">
        <v>237.464</v>
      </c>
      <c r="I711" s="2431">
        <v>600</v>
      </c>
      <c r="J711" s="2431">
        <v>0.98650000000000004</v>
      </c>
      <c r="K711" s="2431">
        <v>25.74</v>
      </c>
      <c r="L711" s="1634">
        <v>44009</v>
      </c>
      <c r="M711" s="1634">
        <f t="shared" si="146"/>
        <v>102584</v>
      </c>
      <c r="N711" s="1634">
        <f t="shared" si="147"/>
        <v>0</v>
      </c>
      <c r="O711" s="1634">
        <v>750</v>
      </c>
      <c r="P711" s="2431">
        <v>614.41999999999996</v>
      </c>
      <c r="Q711" s="2431">
        <v>614.41999999999996</v>
      </c>
      <c r="R711" s="2431">
        <v>0.9889</v>
      </c>
      <c r="S711" s="2431">
        <v>22.38</v>
      </c>
      <c r="T711" s="1634">
        <v>102322</v>
      </c>
      <c r="U711" s="1634">
        <f t="shared" si="148"/>
        <v>274277</v>
      </c>
      <c r="V711" s="1634">
        <f t="shared" si="149"/>
        <v>0</v>
      </c>
      <c r="W711" s="2434">
        <v>750</v>
      </c>
      <c r="X711" s="2434">
        <v>165.82400000000001</v>
      </c>
      <c r="Y711" s="2434">
        <v>600</v>
      </c>
      <c r="Z711" s="2434">
        <v>0.98960000000000004</v>
      </c>
      <c r="AA711" s="2434">
        <v>40.28</v>
      </c>
      <c r="AB711" s="2434">
        <v>48088</v>
      </c>
      <c r="AC711" s="1634">
        <f t="shared" si="150"/>
        <v>71636</v>
      </c>
      <c r="AD711" s="1634">
        <f t="shared" si="151"/>
        <v>0</v>
      </c>
      <c r="AE711" s="2434">
        <v>750</v>
      </c>
      <c r="AF711" s="1634">
        <v>659.26</v>
      </c>
      <c r="AG711" s="1634">
        <v>659.26</v>
      </c>
      <c r="AH711" s="1634">
        <v>0.97289999999999999</v>
      </c>
      <c r="AI711" s="1634">
        <v>14.9</v>
      </c>
      <c r="AJ711" s="1634">
        <v>73093</v>
      </c>
      <c r="AK711" s="1634">
        <f t="shared" si="152"/>
        <v>294294</v>
      </c>
      <c r="AL711" s="1634">
        <f t="shared" si="153"/>
        <v>0</v>
      </c>
      <c r="AM711" s="1634">
        <v>750</v>
      </c>
      <c r="AN711" s="1634">
        <v>669.73200000000008</v>
      </c>
      <c r="AO711" s="1634">
        <v>669.73</v>
      </c>
      <c r="AP711" s="1634">
        <v>0.97030000000000005</v>
      </c>
      <c r="AQ711" s="2431">
        <v>7.68</v>
      </c>
      <c r="AR711" s="1634">
        <v>38248</v>
      </c>
      <c r="AS711" s="1634">
        <f t="shared" si="154"/>
        <v>298968</v>
      </c>
      <c r="AT711" s="1634">
        <f t="shared" si="155"/>
        <v>0</v>
      </c>
      <c r="AU711" s="1634">
        <v>750</v>
      </c>
      <c r="AV711" s="1634">
        <v>664.16399999999999</v>
      </c>
      <c r="AW711" s="1634">
        <v>664.16</v>
      </c>
      <c r="AX711" s="1634">
        <v>0.96809999999999996</v>
      </c>
      <c r="AY711" s="1634">
        <v>12.7</v>
      </c>
      <c r="AZ711" s="1634">
        <v>60750</v>
      </c>
      <c r="BA711" s="1634">
        <f t="shared" si="156"/>
        <v>286919</v>
      </c>
      <c r="BB711" s="1634">
        <f t="shared" si="157"/>
        <v>0</v>
      </c>
    </row>
    <row r="712" spans="1:54" ht="15">
      <c r="A712" s="2456">
        <f t="shared" ref="A712:A745" si="158">+A711+1</f>
        <v>707</v>
      </c>
      <c r="B712" s="2411" t="s">
        <v>3855</v>
      </c>
      <c r="C712" s="2411" t="s">
        <v>536</v>
      </c>
      <c r="D712" s="1611" t="s">
        <v>515</v>
      </c>
      <c r="E712" s="1611" t="s">
        <v>259</v>
      </c>
      <c r="F712" s="1634">
        <v>778</v>
      </c>
      <c r="G712" s="1634">
        <v>778</v>
      </c>
      <c r="H712" s="2431">
        <v>650.96800000000007</v>
      </c>
      <c r="I712" s="2431">
        <v>650.97</v>
      </c>
      <c r="J712" s="2431">
        <v>0.9677</v>
      </c>
      <c r="K712" s="2431">
        <v>14.64</v>
      </c>
      <c r="L712" s="1634">
        <v>68621</v>
      </c>
      <c r="M712" s="1634">
        <f t="shared" si="146"/>
        <v>281218</v>
      </c>
      <c r="N712" s="1634">
        <f t="shared" si="147"/>
        <v>0</v>
      </c>
      <c r="O712" s="1634">
        <v>778</v>
      </c>
      <c r="P712" s="2431">
        <v>269.68799999999999</v>
      </c>
      <c r="Q712" s="2431">
        <v>622.4</v>
      </c>
      <c r="R712" s="2431">
        <v>0.78100000000000003</v>
      </c>
      <c r="S712" s="2431">
        <v>6.19</v>
      </c>
      <c r="T712" s="1634">
        <v>12417</v>
      </c>
      <c r="U712" s="1634">
        <f t="shared" si="148"/>
        <v>120389</v>
      </c>
      <c r="V712" s="1634">
        <f t="shared" si="149"/>
        <v>0</v>
      </c>
      <c r="W712" s="2434">
        <v>778</v>
      </c>
      <c r="X712" s="2434">
        <v>193.59200000000001</v>
      </c>
      <c r="Y712" s="2434">
        <v>622.4</v>
      </c>
      <c r="Z712" s="2434">
        <v>0.84740000000000004</v>
      </c>
      <c r="AA712" s="2434">
        <v>10.57</v>
      </c>
      <c r="AB712" s="2434">
        <v>14727</v>
      </c>
      <c r="AC712" s="1634">
        <f t="shared" si="150"/>
        <v>83632</v>
      </c>
      <c r="AD712" s="1634">
        <f t="shared" si="151"/>
        <v>0</v>
      </c>
      <c r="AE712" s="2434">
        <v>778</v>
      </c>
      <c r="AF712" s="1634">
        <v>161.024</v>
      </c>
      <c r="AG712" s="1634">
        <v>622.4</v>
      </c>
      <c r="AH712" s="1634">
        <v>0.44840000000000002</v>
      </c>
      <c r="AI712" s="1634">
        <v>6.34</v>
      </c>
      <c r="AJ712" s="1634">
        <v>7591</v>
      </c>
      <c r="AK712" s="1634">
        <f t="shared" si="152"/>
        <v>71881</v>
      </c>
      <c r="AL712" s="1634">
        <f t="shared" si="153"/>
        <v>0</v>
      </c>
      <c r="AM712" s="1634">
        <v>778</v>
      </c>
      <c r="AN712" s="1634">
        <v>260.76799999999997</v>
      </c>
      <c r="AO712" s="1634">
        <v>622.4</v>
      </c>
      <c r="AP712" s="1634">
        <v>0.91700000000000004</v>
      </c>
      <c r="AQ712" s="2431">
        <v>10.11</v>
      </c>
      <c r="AR712" s="1634">
        <v>19620</v>
      </c>
      <c r="AS712" s="1634">
        <f t="shared" si="154"/>
        <v>116407</v>
      </c>
      <c r="AT712" s="1634">
        <f t="shared" si="155"/>
        <v>0</v>
      </c>
      <c r="AU712" s="1634">
        <v>778</v>
      </c>
      <c r="AV712" s="1634">
        <v>393.81599999999997</v>
      </c>
      <c r="AW712" s="1634">
        <v>622.4</v>
      </c>
      <c r="AX712" s="1634">
        <v>0.90600000000000003</v>
      </c>
      <c r="AY712" s="1634">
        <v>10.61</v>
      </c>
      <c r="AZ712" s="1634">
        <v>30079</v>
      </c>
      <c r="BA712" s="1634">
        <f t="shared" si="156"/>
        <v>170129</v>
      </c>
      <c r="BB712" s="1634">
        <f t="shared" si="157"/>
        <v>0</v>
      </c>
    </row>
    <row r="713" spans="1:54" ht="15">
      <c r="A713" s="2456">
        <f t="shared" si="158"/>
        <v>708</v>
      </c>
      <c r="B713" s="2411" t="s">
        <v>3747</v>
      </c>
      <c r="C713" s="2411" t="s">
        <v>536</v>
      </c>
      <c r="D713" s="1611" t="s">
        <v>515</v>
      </c>
      <c r="E713" s="1611" t="s">
        <v>259</v>
      </c>
      <c r="F713" s="1634">
        <v>780</v>
      </c>
      <c r="G713" s="1634">
        <v>780</v>
      </c>
      <c r="H713" s="2431">
        <v>762.72</v>
      </c>
      <c r="I713" s="2431">
        <v>762.72</v>
      </c>
      <c r="J713" s="2431">
        <v>0.99719999999999998</v>
      </c>
      <c r="K713" s="2431">
        <v>80.040000000000006</v>
      </c>
      <c r="L713" s="1634">
        <v>439542</v>
      </c>
      <c r="M713" s="1634">
        <f t="shared" si="146"/>
        <v>329495</v>
      </c>
      <c r="N713" s="1634">
        <f t="shared" si="147"/>
        <v>110047</v>
      </c>
      <c r="O713" s="1634">
        <v>780</v>
      </c>
      <c r="P713" s="2431">
        <v>787.68</v>
      </c>
      <c r="Q713" s="2431">
        <v>787.68</v>
      </c>
      <c r="R713" s="2431">
        <v>0.99750000000000005</v>
      </c>
      <c r="S713" s="2431">
        <v>79.42</v>
      </c>
      <c r="T713" s="1634">
        <v>465432</v>
      </c>
      <c r="U713" s="1634">
        <f t="shared" si="148"/>
        <v>351620</v>
      </c>
      <c r="V713" s="1634">
        <f t="shared" si="149"/>
        <v>113812</v>
      </c>
      <c r="W713" s="2434">
        <v>780</v>
      </c>
      <c r="X713" s="2434">
        <v>759.36</v>
      </c>
      <c r="Y713" s="2434">
        <v>759.36</v>
      </c>
      <c r="Z713" s="2434">
        <v>0.99839999999999995</v>
      </c>
      <c r="AA713" s="2434">
        <v>46.38</v>
      </c>
      <c r="AB713" s="2434">
        <v>253572</v>
      </c>
      <c r="AC713" s="1634">
        <f t="shared" si="150"/>
        <v>328044</v>
      </c>
      <c r="AD713" s="1634">
        <f t="shared" si="151"/>
        <v>0</v>
      </c>
      <c r="AE713" s="2434">
        <v>780</v>
      </c>
      <c r="AF713" s="1634">
        <v>788.16000000000008</v>
      </c>
      <c r="AG713" s="1634">
        <v>788.16</v>
      </c>
      <c r="AH713" s="1634">
        <v>0.99480000000000002</v>
      </c>
      <c r="AI713" s="1634">
        <v>73.53</v>
      </c>
      <c r="AJ713" s="1634">
        <v>431166</v>
      </c>
      <c r="AK713" s="1634">
        <f t="shared" si="152"/>
        <v>351835</v>
      </c>
      <c r="AL713" s="1634">
        <f t="shared" si="153"/>
        <v>79331</v>
      </c>
      <c r="AM713" s="1634">
        <v>780</v>
      </c>
      <c r="AN713" s="1634">
        <v>809.76</v>
      </c>
      <c r="AO713" s="1634">
        <v>809.76</v>
      </c>
      <c r="AP713" s="1634">
        <v>0.99450000000000005</v>
      </c>
      <c r="AQ713" s="2431">
        <v>80.290000000000006</v>
      </c>
      <c r="AR713" s="1634">
        <v>483702</v>
      </c>
      <c r="AS713" s="1634">
        <f t="shared" si="154"/>
        <v>361477</v>
      </c>
      <c r="AT713" s="1634">
        <f t="shared" si="155"/>
        <v>122225</v>
      </c>
      <c r="AU713" s="1634">
        <v>780</v>
      </c>
      <c r="AV713" s="1634">
        <v>730.08</v>
      </c>
      <c r="AW713" s="1634">
        <v>730.08</v>
      </c>
      <c r="AX713" s="1634">
        <v>0.99880000000000002</v>
      </c>
      <c r="AY713" s="1634">
        <v>55.22</v>
      </c>
      <c r="AZ713" s="1634">
        <v>290244</v>
      </c>
      <c r="BA713" s="1634">
        <f t="shared" si="156"/>
        <v>315395</v>
      </c>
      <c r="BB713" s="1634">
        <f t="shared" si="157"/>
        <v>0</v>
      </c>
    </row>
    <row r="714" spans="1:54" ht="15">
      <c r="A714" s="2456">
        <f t="shared" si="158"/>
        <v>709</v>
      </c>
      <c r="B714" s="2411" t="s">
        <v>3752</v>
      </c>
      <c r="C714" s="2411" t="s">
        <v>536</v>
      </c>
      <c r="D714" s="1611" t="s">
        <v>515</v>
      </c>
      <c r="E714" s="1611" t="s">
        <v>259</v>
      </c>
      <c r="F714" s="1634">
        <v>800</v>
      </c>
      <c r="G714" s="1634">
        <v>800</v>
      </c>
      <c r="H714" s="2431">
        <v>818.84399999999994</v>
      </c>
      <c r="I714" s="2431">
        <v>818.84</v>
      </c>
      <c r="J714" s="2431">
        <v>0.95789999999999997</v>
      </c>
      <c r="K714" s="2431">
        <v>46.63</v>
      </c>
      <c r="L714" s="1634">
        <v>274930</v>
      </c>
      <c r="M714" s="1634">
        <f t="shared" si="146"/>
        <v>353741</v>
      </c>
      <c r="N714" s="1634">
        <f t="shared" si="147"/>
        <v>0</v>
      </c>
      <c r="O714" s="1634">
        <v>800</v>
      </c>
      <c r="P714" s="2431">
        <v>838.548</v>
      </c>
      <c r="Q714" s="2431">
        <v>838.55</v>
      </c>
      <c r="R714" s="2431">
        <v>0.94479999999999997</v>
      </c>
      <c r="S714" s="2431">
        <v>45.54</v>
      </c>
      <c r="T714" s="1634">
        <v>284107</v>
      </c>
      <c r="U714" s="1634">
        <f t="shared" si="148"/>
        <v>374328</v>
      </c>
      <c r="V714" s="1634">
        <f t="shared" si="149"/>
        <v>0</v>
      </c>
      <c r="W714" s="2434">
        <v>800</v>
      </c>
      <c r="X714" s="2434">
        <v>811.83600000000001</v>
      </c>
      <c r="Y714" s="2434">
        <v>811.84</v>
      </c>
      <c r="Z714" s="2434">
        <v>0.9214</v>
      </c>
      <c r="AA714" s="2434">
        <v>45.15</v>
      </c>
      <c r="AB714" s="2434">
        <v>263922</v>
      </c>
      <c r="AC714" s="1634">
        <f t="shared" si="150"/>
        <v>350713</v>
      </c>
      <c r="AD714" s="1634">
        <f t="shared" si="151"/>
        <v>0</v>
      </c>
      <c r="AE714" s="2434">
        <v>800</v>
      </c>
      <c r="AF714" s="1634">
        <v>845.83200000000011</v>
      </c>
      <c r="AG714" s="1634">
        <v>845.83</v>
      </c>
      <c r="AH714" s="1634">
        <v>0.90080000000000005</v>
      </c>
      <c r="AI714" s="1634">
        <v>46.71</v>
      </c>
      <c r="AJ714" s="1634">
        <v>293941</v>
      </c>
      <c r="AK714" s="1634">
        <f t="shared" si="152"/>
        <v>377579</v>
      </c>
      <c r="AL714" s="1634">
        <f t="shared" si="153"/>
        <v>0</v>
      </c>
      <c r="AM714" s="1634">
        <v>800</v>
      </c>
      <c r="AN714" s="1634">
        <v>893.08799999999997</v>
      </c>
      <c r="AO714" s="1634">
        <v>893.09</v>
      </c>
      <c r="AP714" s="1634">
        <v>0.89510000000000001</v>
      </c>
      <c r="AQ714" s="2431">
        <v>48.76</v>
      </c>
      <c r="AR714" s="1634">
        <v>324008</v>
      </c>
      <c r="AS714" s="1634">
        <f t="shared" si="154"/>
        <v>398674</v>
      </c>
      <c r="AT714" s="1634">
        <f t="shared" si="155"/>
        <v>0</v>
      </c>
      <c r="AU714" s="1634">
        <v>800</v>
      </c>
      <c r="AV714" s="1634">
        <v>1013.052</v>
      </c>
      <c r="AW714" s="1634">
        <v>1013.05</v>
      </c>
      <c r="AX714" s="1634">
        <v>0.89590000000000003</v>
      </c>
      <c r="AY714" s="1634">
        <v>30.24</v>
      </c>
      <c r="AZ714" s="1634">
        <v>220582</v>
      </c>
      <c r="BA714" s="1634">
        <f t="shared" si="156"/>
        <v>437638</v>
      </c>
      <c r="BB714" s="1634">
        <f t="shared" si="157"/>
        <v>0</v>
      </c>
    </row>
    <row r="715" spans="1:54" ht="15">
      <c r="A715" s="2456">
        <f t="shared" si="158"/>
        <v>710</v>
      </c>
      <c r="B715" s="2411" t="s">
        <v>3750</v>
      </c>
      <c r="C715" s="2411" t="s">
        <v>536</v>
      </c>
      <c r="D715" s="1611" t="s">
        <v>515</v>
      </c>
      <c r="E715" s="1611" t="s">
        <v>259</v>
      </c>
      <c r="F715" s="1634">
        <v>800</v>
      </c>
      <c r="G715" s="1634">
        <v>800</v>
      </c>
      <c r="H715" s="2431">
        <v>105.6</v>
      </c>
      <c r="I715" s="2431">
        <v>640</v>
      </c>
      <c r="J715" s="2431">
        <v>0.94830000000000003</v>
      </c>
      <c r="K715" s="2431">
        <v>33.64</v>
      </c>
      <c r="L715" s="1634">
        <v>25580</v>
      </c>
      <c r="M715" s="1634">
        <f t="shared" si="146"/>
        <v>45619</v>
      </c>
      <c r="N715" s="1634">
        <f t="shared" si="147"/>
        <v>0</v>
      </c>
      <c r="O715" s="1634">
        <v>800</v>
      </c>
      <c r="P715" s="2431">
        <v>99.2</v>
      </c>
      <c r="Q715" s="2431">
        <v>640</v>
      </c>
      <c r="R715" s="2431">
        <v>0.94240000000000002</v>
      </c>
      <c r="S715" s="2431">
        <v>30.62</v>
      </c>
      <c r="T715" s="1634">
        <v>22600</v>
      </c>
      <c r="U715" s="1634">
        <f t="shared" si="148"/>
        <v>44283</v>
      </c>
      <c r="V715" s="1634">
        <f t="shared" si="149"/>
        <v>0</v>
      </c>
      <c r="W715" s="2434">
        <v>800</v>
      </c>
      <c r="X715" s="2434">
        <v>81.600000000000009</v>
      </c>
      <c r="Y715" s="2434">
        <v>640</v>
      </c>
      <c r="Z715" s="2434">
        <v>0.9405</v>
      </c>
      <c r="AA715" s="2434">
        <v>39</v>
      </c>
      <c r="AB715" s="2434">
        <v>19860</v>
      </c>
      <c r="AC715" s="1634">
        <f t="shared" si="150"/>
        <v>35251</v>
      </c>
      <c r="AD715" s="1634">
        <f t="shared" si="151"/>
        <v>0</v>
      </c>
      <c r="AE715" s="2434">
        <v>800</v>
      </c>
      <c r="AF715" s="1634">
        <v>65.600000000000009</v>
      </c>
      <c r="AG715" s="1634">
        <v>640</v>
      </c>
      <c r="AH715" s="1634">
        <v>0.91</v>
      </c>
      <c r="AI715" s="1634">
        <v>35.9</v>
      </c>
      <c r="AJ715" s="1634">
        <v>19780</v>
      </c>
      <c r="AK715" s="1634">
        <f t="shared" si="152"/>
        <v>29284</v>
      </c>
      <c r="AL715" s="1634">
        <f t="shared" si="153"/>
        <v>0</v>
      </c>
      <c r="AM715" s="1634">
        <v>800</v>
      </c>
      <c r="AN715" s="1634">
        <v>52.8</v>
      </c>
      <c r="AO715" s="1634">
        <v>640</v>
      </c>
      <c r="AP715" s="1634">
        <v>0.92030000000000001</v>
      </c>
      <c r="AQ715" s="2431">
        <v>41.61</v>
      </c>
      <c r="AR715" s="1634">
        <v>15820</v>
      </c>
      <c r="AS715" s="1634">
        <f t="shared" si="154"/>
        <v>23570</v>
      </c>
      <c r="AT715" s="1634">
        <f t="shared" si="155"/>
        <v>0</v>
      </c>
      <c r="AU715" s="1634">
        <v>800</v>
      </c>
      <c r="AV715" s="1634">
        <v>60.8</v>
      </c>
      <c r="AW715" s="1634">
        <v>640</v>
      </c>
      <c r="AX715" s="1634">
        <v>0.92559999999999998</v>
      </c>
      <c r="AY715" s="1634">
        <v>39.5</v>
      </c>
      <c r="AZ715" s="1634">
        <v>16140</v>
      </c>
      <c r="BA715" s="1634">
        <f t="shared" si="156"/>
        <v>26266</v>
      </c>
      <c r="BB715" s="1634">
        <f t="shared" si="157"/>
        <v>0</v>
      </c>
    </row>
    <row r="716" spans="1:54" ht="15">
      <c r="A716" s="2456">
        <f t="shared" si="158"/>
        <v>711</v>
      </c>
      <c r="B716" s="2411" t="s">
        <v>719</v>
      </c>
      <c r="C716" s="2411" t="s">
        <v>536</v>
      </c>
      <c r="D716" s="1611" t="s">
        <v>515</v>
      </c>
      <c r="E716" s="1611" t="s">
        <v>259</v>
      </c>
      <c r="F716" s="1634">
        <v>800</v>
      </c>
      <c r="G716" s="1634">
        <v>800</v>
      </c>
      <c r="H716" s="2431">
        <v>690.8</v>
      </c>
      <c r="I716" s="2431">
        <v>690.8</v>
      </c>
      <c r="J716" s="2431">
        <v>0.99019999999999997</v>
      </c>
      <c r="K716" s="2431">
        <v>43.73</v>
      </c>
      <c r="L716" s="1634">
        <v>217500</v>
      </c>
      <c r="M716" s="1634">
        <f t="shared" si="146"/>
        <v>298426</v>
      </c>
      <c r="N716" s="1634">
        <f t="shared" si="147"/>
        <v>0</v>
      </c>
      <c r="O716" s="1634">
        <v>800</v>
      </c>
      <c r="P716" s="2431">
        <v>741.6</v>
      </c>
      <c r="Q716" s="2431">
        <v>741.6</v>
      </c>
      <c r="R716" s="2431">
        <v>0.9889</v>
      </c>
      <c r="S716" s="2431">
        <v>51.15</v>
      </c>
      <c r="T716" s="1634">
        <v>282200</v>
      </c>
      <c r="U716" s="1634">
        <f t="shared" si="148"/>
        <v>331050</v>
      </c>
      <c r="V716" s="1634">
        <f t="shared" si="149"/>
        <v>0</v>
      </c>
      <c r="W716" s="2434">
        <v>800</v>
      </c>
      <c r="X716" s="2434">
        <v>664.4</v>
      </c>
      <c r="Y716" s="2434">
        <v>664.4</v>
      </c>
      <c r="Z716" s="2434">
        <v>0.98760000000000003</v>
      </c>
      <c r="AA716" s="2434">
        <v>56.42</v>
      </c>
      <c r="AB716" s="2434">
        <v>269875</v>
      </c>
      <c r="AC716" s="1634">
        <f t="shared" si="150"/>
        <v>287021</v>
      </c>
      <c r="AD716" s="1634">
        <f t="shared" si="151"/>
        <v>0</v>
      </c>
      <c r="AE716" s="2434">
        <v>800</v>
      </c>
      <c r="AF716" s="1634">
        <v>594</v>
      </c>
      <c r="AG716" s="1634">
        <v>640</v>
      </c>
      <c r="AH716" s="1634">
        <v>0.9849</v>
      </c>
      <c r="AI716" s="1634">
        <v>52.15</v>
      </c>
      <c r="AJ716" s="1634">
        <v>230455</v>
      </c>
      <c r="AK716" s="1634">
        <f t="shared" si="152"/>
        <v>265162</v>
      </c>
      <c r="AL716" s="1634">
        <f t="shared" si="153"/>
        <v>0</v>
      </c>
      <c r="AM716" s="1634">
        <v>800</v>
      </c>
      <c r="AN716" s="1634">
        <v>589.6</v>
      </c>
      <c r="AO716" s="1634">
        <v>640</v>
      </c>
      <c r="AP716" s="1634">
        <v>0.98970000000000002</v>
      </c>
      <c r="AQ716" s="2431">
        <v>51.53</v>
      </c>
      <c r="AR716" s="1634">
        <v>226035</v>
      </c>
      <c r="AS716" s="1634">
        <f t="shared" si="154"/>
        <v>263197</v>
      </c>
      <c r="AT716" s="1634">
        <f t="shared" si="155"/>
        <v>0</v>
      </c>
      <c r="AU716" s="1634">
        <v>800</v>
      </c>
      <c r="AV716" s="1634">
        <v>574.4</v>
      </c>
      <c r="AW716" s="1634">
        <v>640</v>
      </c>
      <c r="AX716" s="1634">
        <v>0.99019999999999997</v>
      </c>
      <c r="AY716" s="1634">
        <v>43.49</v>
      </c>
      <c r="AZ716" s="1634">
        <v>179870</v>
      </c>
      <c r="BA716" s="1634">
        <f t="shared" si="156"/>
        <v>248141</v>
      </c>
      <c r="BB716" s="1634">
        <f t="shared" si="157"/>
        <v>0</v>
      </c>
    </row>
    <row r="717" spans="1:54" ht="15">
      <c r="A717" s="2456">
        <f t="shared" si="158"/>
        <v>712</v>
      </c>
      <c r="B717" s="2411" t="s">
        <v>3748</v>
      </c>
      <c r="C717" s="2411" t="s">
        <v>536</v>
      </c>
      <c r="D717" s="1611" t="s">
        <v>515</v>
      </c>
      <c r="E717" s="1611" t="s">
        <v>259</v>
      </c>
      <c r="F717" s="1634">
        <v>800</v>
      </c>
      <c r="G717" s="1634">
        <v>800</v>
      </c>
      <c r="H717" s="2431">
        <v>244.79999999999998</v>
      </c>
      <c r="I717" s="2431">
        <v>640</v>
      </c>
      <c r="J717" s="2431">
        <v>0.55820000000000003</v>
      </c>
      <c r="K717" s="2431">
        <v>48.9</v>
      </c>
      <c r="L717" s="1634">
        <v>86184</v>
      </c>
      <c r="M717" s="1634">
        <f t="shared" si="146"/>
        <v>105754</v>
      </c>
      <c r="N717" s="1634">
        <f t="shared" si="147"/>
        <v>0</v>
      </c>
      <c r="O717" s="1634">
        <v>800</v>
      </c>
      <c r="P717" s="2431">
        <v>284.16000000000003</v>
      </c>
      <c r="Q717" s="2431">
        <v>640</v>
      </c>
      <c r="R717" s="2431">
        <v>0.62050000000000005</v>
      </c>
      <c r="S717" s="2431">
        <v>34.71</v>
      </c>
      <c r="T717" s="1634">
        <v>73386</v>
      </c>
      <c r="U717" s="1634">
        <f t="shared" si="148"/>
        <v>126849</v>
      </c>
      <c r="V717" s="1634">
        <f t="shared" si="149"/>
        <v>0</v>
      </c>
      <c r="W717" s="2434">
        <v>800</v>
      </c>
      <c r="X717" s="2434">
        <v>286.56</v>
      </c>
      <c r="Y717" s="2434">
        <v>640</v>
      </c>
      <c r="Z717" s="2434">
        <v>0.84319999999999995</v>
      </c>
      <c r="AA717" s="2434">
        <v>28.07</v>
      </c>
      <c r="AB717" s="2434">
        <v>57912</v>
      </c>
      <c r="AC717" s="1634">
        <f t="shared" si="150"/>
        <v>123794</v>
      </c>
      <c r="AD717" s="1634">
        <f t="shared" si="151"/>
        <v>0</v>
      </c>
      <c r="AE717" s="2434">
        <v>800</v>
      </c>
      <c r="AF717" s="1634">
        <v>193.92</v>
      </c>
      <c r="AG717" s="1634">
        <v>640</v>
      </c>
      <c r="AH717" s="1634">
        <v>0.96379999999999999</v>
      </c>
      <c r="AI717" s="1634">
        <v>32.33</v>
      </c>
      <c r="AJ717" s="1634">
        <v>46638</v>
      </c>
      <c r="AK717" s="1634">
        <f t="shared" si="152"/>
        <v>86566</v>
      </c>
      <c r="AL717" s="1634">
        <f t="shared" si="153"/>
        <v>0</v>
      </c>
      <c r="AM717" s="1634">
        <v>800</v>
      </c>
      <c r="AN717" s="1634">
        <v>192.96</v>
      </c>
      <c r="AO717" s="1634">
        <v>640</v>
      </c>
      <c r="AP717" s="1634">
        <v>0.95920000000000005</v>
      </c>
      <c r="AQ717" s="2431">
        <v>14.16</v>
      </c>
      <c r="AR717" s="1634">
        <v>20328</v>
      </c>
      <c r="AS717" s="1634">
        <f t="shared" si="154"/>
        <v>86137</v>
      </c>
      <c r="AT717" s="1634">
        <f t="shared" si="155"/>
        <v>0</v>
      </c>
      <c r="AU717" s="1634">
        <v>800</v>
      </c>
      <c r="AV717" s="1634">
        <v>153.11999999999998</v>
      </c>
      <c r="AW717" s="1634">
        <v>640</v>
      </c>
      <c r="AX717" s="1634">
        <v>0.94430000000000003</v>
      </c>
      <c r="AY717" s="1634">
        <v>21.22</v>
      </c>
      <c r="AZ717" s="1634">
        <v>23394</v>
      </c>
      <c r="BA717" s="1634">
        <f t="shared" si="156"/>
        <v>66148</v>
      </c>
      <c r="BB717" s="1634">
        <f t="shared" si="157"/>
        <v>0</v>
      </c>
    </row>
    <row r="718" spans="1:54" ht="15">
      <c r="A718" s="2456">
        <f t="shared" si="158"/>
        <v>713</v>
      </c>
      <c r="B718" s="2411" t="s">
        <v>3749</v>
      </c>
      <c r="C718" s="2411" t="s">
        <v>536</v>
      </c>
      <c r="D718" s="1611" t="s">
        <v>515</v>
      </c>
      <c r="E718" s="1611" t="s">
        <v>259</v>
      </c>
      <c r="F718" s="1634">
        <v>800</v>
      </c>
      <c r="G718" s="1634">
        <v>800</v>
      </c>
      <c r="H718" s="2431">
        <v>585.24800000000005</v>
      </c>
      <c r="I718" s="2431">
        <v>640</v>
      </c>
      <c r="J718" s="2431">
        <v>0.73140000000000005</v>
      </c>
      <c r="K718" s="2431">
        <v>29.27</v>
      </c>
      <c r="L718" s="1634">
        <v>123352</v>
      </c>
      <c r="M718" s="1634">
        <f t="shared" si="146"/>
        <v>252827</v>
      </c>
      <c r="N718" s="1634">
        <f t="shared" si="147"/>
        <v>0</v>
      </c>
      <c r="O718" s="1634">
        <v>800</v>
      </c>
      <c r="P718" s="2431">
        <v>629.95600000000002</v>
      </c>
      <c r="Q718" s="2431">
        <v>640</v>
      </c>
      <c r="R718" s="2431">
        <v>0.71009999999999995</v>
      </c>
      <c r="S718" s="2431">
        <v>27.68</v>
      </c>
      <c r="T718" s="1634">
        <v>129749</v>
      </c>
      <c r="U718" s="1634">
        <f t="shared" si="148"/>
        <v>281212</v>
      </c>
      <c r="V718" s="1634">
        <f t="shared" si="149"/>
        <v>0</v>
      </c>
      <c r="W718" s="2434">
        <v>800</v>
      </c>
      <c r="X718" s="2434">
        <v>595.78399999999999</v>
      </c>
      <c r="Y718" s="2434">
        <v>640</v>
      </c>
      <c r="Z718" s="2434">
        <v>0.73640000000000005</v>
      </c>
      <c r="AA718" s="2434">
        <v>25.84</v>
      </c>
      <c r="AB718" s="2434">
        <v>110848</v>
      </c>
      <c r="AC718" s="1634">
        <f t="shared" si="150"/>
        <v>257379</v>
      </c>
      <c r="AD718" s="1634">
        <f t="shared" si="151"/>
        <v>0</v>
      </c>
      <c r="AE718" s="2434">
        <v>800</v>
      </c>
      <c r="AF718" s="1634">
        <v>538.72399999999993</v>
      </c>
      <c r="AG718" s="1634">
        <v>640</v>
      </c>
      <c r="AH718" s="1634">
        <v>0.7137</v>
      </c>
      <c r="AI718" s="1634">
        <v>13.95</v>
      </c>
      <c r="AJ718" s="1634">
        <v>55893</v>
      </c>
      <c r="AK718" s="1634">
        <f t="shared" si="152"/>
        <v>240486</v>
      </c>
      <c r="AL718" s="1634">
        <f t="shared" si="153"/>
        <v>0</v>
      </c>
      <c r="AM718" s="1634">
        <v>800</v>
      </c>
      <c r="AN718" s="1634">
        <v>463.34800000000001</v>
      </c>
      <c r="AO718" s="1634">
        <v>640</v>
      </c>
      <c r="AP718" s="1634">
        <v>0.73399999999999999</v>
      </c>
      <c r="AQ718" s="2431">
        <v>7.53</v>
      </c>
      <c r="AR718" s="1634">
        <v>25974</v>
      </c>
      <c r="AS718" s="1634">
        <f t="shared" si="154"/>
        <v>206839</v>
      </c>
      <c r="AT718" s="1634">
        <f t="shared" si="155"/>
        <v>0</v>
      </c>
      <c r="AU718" s="1634">
        <v>800</v>
      </c>
      <c r="AV718" s="1634">
        <v>472.69599999999997</v>
      </c>
      <c r="AW718" s="1634">
        <v>640</v>
      </c>
      <c r="AX718" s="1634">
        <v>0.83740000000000003</v>
      </c>
      <c r="AY718" s="1634">
        <v>12.8</v>
      </c>
      <c r="AZ718" s="1634">
        <v>43575</v>
      </c>
      <c r="BA718" s="1634">
        <f t="shared" si="156"/>
        <v>204205</v>
      </c>
      <c r="BB718" s="1634">
        <f t="shared" si="157"/>
        <v>0</v>
      </c>
    </row>
    <row r="719" spans="1:54" ht="15">
      <c r="A719" s="2456">
        <f t="shared" si="158"/>
        <v>714</v>
      </c>
      <c r="B719" s="2411" t="s">
        <v>3753</v>
      </c>
      <c r="C719" s="2411" t="s">
        <v>627</v>
      </c>
      <c r="D719" s="1611" t="s">
        <v>515</v>
      </c>
      <c r="E719" s="1611" t="s">
        <v>259</v>
      </c>
      <c r="F719" s="1634">
        <v>810</v>
      </c>
      <c r="G719" s="1634">
        <v>810</v>
      </c>
      <c r="H719" s="2431">
        <v>396</v>
      </c>
      <c r="I719" s="2431">
        <v>810</v>
      </c>
      <c r="J719" s="2431">
        <v>0.98070000000000002</v>
      </c>
      <c r="K719" s="2431">
        <v>49.77377946127946</v>
      </c>
      <c r="L719" s="1634">
        <v>141915</v>
      </c>
      <c r="M719" s="1634">
        <f t="shared" si="146"/>
        <v>171072</v>
      </c>
      <c r="N719" s="1634">
        <f t="shared" si="147"/>
        <v>0</v>
      </c>
      <c r="O719" s="1634">
        <v>810</v>
      </c>
      <c r="P719" s="2431">
        <v>393.6</v>
      </c>
      <c r="Q719" s="2431">
        <v>810</v>
      </c>
      <c r="R719" s="2431">
        <v>0.97670000000000001</v>
      </c>
      <c r="S719" s="2431">
        <v>52.158460092665436</v>
      </c>
      <c r="T719" s="1634">
        <v>152740</v>
      </c>
      <c r="U719" s="1634">
        <f t="shared" si="148"/>
        <v>175703</v>
      </c>
      <c r="V719" s="1634">
        <f t="shared" si="149"/>
        <v>0</v>
      </c>
      <c r="W719" s="2434">
        <v>810</v>
      </c>
      <c r="X719" s="2434">
        <v>366</v>
      </c>
      <c r="Y719" s="2434">
        <v>810</v>
      </c>
      <c r="Z719" s="2434">
        <v>0.98329999999999995</v>
      </c>
      <c r="AA719" s="2435">
        <v>58.308667273831205</v>
      </c>
      <c r="AB719" s="2434">
        <v>153655</v>
      </c>
      <c r="AC719" s="1634">
        <f t="shared" si="150"/>
        <v>158112</v>
      </c>
      <c r="AD719" s="1634">
        <f t="shared" si="151"/>
        <v>0</v>
      </c>
      <c r="AE719" s="2434">
        <v>810</v>
      </c>
      <c r="AF719" s="1634">
        <v>317.2</v>
      </c>
      <c r="AG719" s="1634">
        <v>810</v>
      </c>
      <c r="AH719" s="1634">
        <v>0.97989999999999999</v>
      </c>
      <c r="AI719" s="2431">
        <f>+AJ719/(24*31*AF719)*100</f>
        <v>56.051607479423446</v>
      </c>
      <c r="AJ719" s="1634">
        <v>132280</v>
      </c>
      <c r="AK719" s="1634">
        <f t="shared" si="152"/>
        <v>141598</v>
      </c>
      <c r="AL719" s="1634">
        <f t="shared" si="153"/>
        <v>0</v>
      </c>
      <c r="AM719" s="1634">
        <v>810</v>
      </c>
      <c r="AN719" s="1634">
        <v>281.2</v>
      </c>
      <c r="AO719" s="1634">
        <v>810</v>
      </c>
      <c r="AP719" s="1634">
        <v>0.9788</v>
      </c>
      <c r="AQ719" s="2431">
        <f>+AR719/(24*31*AN719)*100</f>
        <v>58.724896373453248</v>
      </c>
      <c r="AR719" s="1634">
        <v>122860</v>
      </c>
      <c r="AS719" s="1634">
        <f t="shared" si="154"/>
        <v>125528</v>
      </c>
      <c r="AT719" s="1634">
        <f t="shared" si="155"/>
        <v>0</v>
      </c>
      <c r="AU719" s="1634">
        <v>810</v>
      </c>
      <c r="AV719" s="1634">
        <v>368</v>
      </c>
      <c r="AW719" s="1634">
        <v>810</v>
      </c>
      <c r="AX719" s="1634">
        <v>0.98019999999999996</v>
      </c>
      <c r="AY719" s="2431">
        <f>+AZ719/(24*30*AV719)*100</f>
        <v>46.4711654589372</v>
      </c>
      <c r="AZ719" s="1634">
        <v>123130</v>
      </c>
      <c r="BA719" s="1634">
        <f t="shared" si="156"/>
        <v>158976</v>
      </c>
      <c r="BB719" s="1634">
        <f t="shared" si="157"/>
        <v>0</v>
      </c>
    </row>
    <row r="720" spans="1:54" ht="15">
      <c r="A720" s="2456">
        <f t="shared" si="158"/>
        <v>715</v>
      </c>
      <c r="B720" s="2411" t="s">
        <v>3754</v>
      </c>
      <c r="C720" s="2411" t="s">
        <v>742</v>
      </c>
      <c r="D720" s="1611" t="s">
        <v>515</v>
      </c>
      <c r="E720" s="1611" t="s">
        <v>259</v>
      </c>
      <c r="F720" s="1634">
        <v>818</v>
      </c>
      <c r="G720" s="1634">
        <v>818</v>
      </c>
      <c r="H720" s="2431">
        <v>338.4</v>
      </c>
      <c r="I720" s="2431">
        <v>654.4</v>
      </c>
      <c r="J720" s="2431">
        <v>0.93920000000000003</v>
      </c>
      <c r="K720" s="2431">
        <v>5.29</v>
      </c>
      <c r="L720" s="1634">
        <v>12897</v>
      </c>
      <c r="M720" s="1634">
        <f t="shared" si="146"/>
        <v>146189</v>
      </c>
      <c r="N720" s="1634">
        <f t="shared" si="147"/>
        <v>0</v>
      </c>
      <c r="O720" s="1634">
        <v>818</v>
      </c>
      <c r="P720" s="2431">
        <v>380.16</v>
      </c>
      <c r="Q720" s="2431">
        <v>654.4</v>
      </c>
      <c r="R720" s="2431">
        <v>0.93089999999999995</v>
      </c>
      <c r="S720" s="2431">
        <v>4.6100000000000003</v>
      </c>
      <c r="T720" s="1634">
        <v>13041</v>
      </c>
      <c r="U720" s="1634">
        <f t="shared" si="148"/>
        <v>169703</v>
      </c>
      <c r="V720" s="1634">
        <f t="shared" si="149"/>
        <v>0</v>
      </c>
      <c r="W720" s="2434">
        <v>818</v>
      </c>
      <c r="X720" s="2434">
        <v>389.52000000000004</v>
      </c>
      <c r="Y720" s="2434">
        <v>654.4</v>
      </c>
      <c r="Z720" s="2434">
        <v>0.96540000000000004</v>
      </c>
      <c r="AA720" s="2434">
        <v>2.5099999999999998</v>
      </c>
      <c r="AB720" s="2434">
        <v>7029</v>
      </c>
      <c r="AC720" s="1634">
        <f t="shared" si="150"/>
        <v>168273</v>
      </c>
      <c r="AD720" s="1634">
        <f t="shared" si="151"/>
        <v>0</v>
      </c>
      <c r="AE720" s="2434">
        <v>818</v>
      </c>
      <c r="AF720" s="1634">
        <v>365.76</v>
      </c>
      <c r="AG720" s="1634">
        <v>654.4</v>
      </c>
      <c r="AH720" s="1634">
        <v>0.93930000000000002</v>
      </c>
      <c r="AI720" s="1634">
        <v>4.91</v>
      </c>
      <c r="AJ720" s="1634">
        <v>13356</v>
      </c>
      <c r="AK720" s="1634">
        <f t="shared" si="152"/>
        <v>163275</v>
      </c>
      <c r="AL720" s="1634">
        <f t="shared" si="153"/>
        <v>0</v>
      </c>
      <c r="AM720" s="1634">
        <v>818</v>
      </c>
      <c r="AN720" s="1634">
        <v>457.92</v>
      </c>
      <c r="AO720" s="1634">
        <v>654.4</v>
      </c>
      <c r="AP720" s="1634">
        <v>0.91169999999999995</v>
      </c>
      <c r="AQ720" s="2431">
        <v>5.6</v>
      </c>
      <c r="AR720" s="1634">
        <v>19062</v>
      </c>
      <c r="AS720" s="1634">
        <f t="shared" si="154"/>
        <v>204415</v>
      </c>
      <c r="AT720" s="1634">
        <f t="shared" si="155"/>
        <v>0</v>
      </c>
      <c r="AU720" s="1634">
        <v>818</v>
      </c>
      <c r="AV720" s="1634">
        <v>385.92</v>
      </c>
      <c r="AW720" s="1634">
        <v>654.4</v>
      </c>
      <c r="AX720" s="1634">
        <v>0.90720000000000001</v>
      </c>
      <c r="AY720" s="1634">
        <v>5.66</v>
      </c>
      <c r="AZ720" s="1634">
        <v>15714</v>
      </c>
      <c r="BA720" s="1634">
        <f t="shared" si="156"/>
        <v>166717</v>
      </c>
      <c r="BB720" s="1634">
        <f t="shared" si="157"/>
        <v>0</v>
      </c>
    </row>
    <row r="721" spans="1:54" ht="15">
      <c r="A721" s="2456">
        <f t="shared" si="158"/>
        <v>716</v>
      </c>
      <c r="B721" s="2411" t="s">
        <v>3755</v>
      </c>
      <c r="C721" s="2411" t="s">
        <v>619</v>
      </c>
      <c r="D721" s="1611" t="s">
        <v>515</v>
      </c>
      <c r="E721" s="1611" t="s">
        <v>259</v>
      </c>
      <c r="F721" s="1634">
        <v>825</v>
      </c>
      <c r="G721" s="1634">
        <v>825</v>
      </c>
      <c r="H721" s="2431">
        <v>488</v>
      </c>
      <c r="I721" s="2431">
        <v>825</v>
      </c>
      <c r="J721" s="2431">
        <v>0.94610000000000005</v>
      </c>
      <c r="K721" s="2431">
        <v>32.18351548269581</v>
      </c>
      <c r="L721" s="1634">
        <v>113080</v>
      </c>
      <c r="M721" s="1634">
        <f t="shared" si="146"/>
        <v>210816</v>
      </c>
      <c r="N721" s="1634">
        <f t="shared" si="147"/>
        <v>0</v>
      </c>
      <c r="O721" s="1634">
        <v>825</v>
      </c>
      <c r="P721" s="2431">
        <v>713.6</v>
      </c>
      <c r="Q721" s="2431">
        <v>825</v>
      </c>
      <c r="R721" s="2431">
        <v>0.90590000000000004</v>
      </c>
      <c r="S721" s="2431">
        <v>63.279969200540044</v>
      </c>
      <c r="T721" s="1634">
        <v>335965</v>
      </c>
      <c r="U721" s="1634">
        <f t="shared" si="148"/>
        <v>318551</v>
      </c>
      <c r="V721" s="1634">
        <f t="shared" si="149"/>
        <v>17414</v>
      </c>
      <c r="W721" s="2434">
        <v>825</v>
      </c>
      <c r="X721" s="2434">
        <v>710.8</v>
      </c>
      <c r="Y721" s="2434">
        <v>825</v>
      </c>
      <c r="Z721" s="2434">
        <v>0.90959999999999996</v>
      </c>
      <c r="AA721" s="2435">
        <v>74.037274119927474</v>
      </c>
      <c r="AB721" s="2434">
        <v>378905</v>
      </c>
      <c r="AC721" s="1634">
        <f t="shared" si="150"/>
        <v>307066</v>
      </c>
      <c r="AD721" s="1634">
        <f t="shared" si="151"/>
        <v>71839</v>
      </c>
      <c r="AE721" s="2434">
        <v>825</v>
      </c>
      <c r="AF721" s="1634">
        <v>698.8</v>
      </c>
      <c r="AG721" s="1634">
        <v>825</v>
      </c>
      <c r="AH721" s="1634">
        <v>0.91149999999999998</v>
      </c>
      <c r="AI721" s="2431">
        <f>+AJ721/(24*31*AF721)*100</f>
        <v>70.050962941078723</v>
      </c>
      <c r="AJ721" s="1634">
        <v>364200</v>
      </c>
      <c r="AK721" s="1634">
        <f t="shared" si="152"/>
        <v>311944</v>
      </c>
      <c r="AL721" s="1634">
        <f t="shared" si="153"/>
        <v>52256</v>
      </c>
      <c r="AM721" s="1634">
        <v>825</v>
      </c>
      <c r="AN721" s="1634">
        <v>676</v>
      </c>
      <c r="AO721" s="1634">
        <v>825</v>
      </c>
      <c r="AP721" s="1634">
        <v>0.91539999999999999</v>
      </c>
      <c r="AQ721" s="2431">
        <f>+AR721/(24*31*AN721)*100</f>
        <v>50.953982948399826</v>
      </c>
      <c r="AR721" s="1634">
        <v>256270</v>
      </c>
      <c r="AS721" s="1634">
        <f t="shared" si="154"/>
        <v>301766</v>
      </c>
      <c r="AT721" s="1634">
        <f t="shared" si="155"/>
        <v>0</v>
      </c>
      <c r="AU721" s="1634">
        <v>825</v>
      </c>
      <c r="AV721" s="1634">
        <v>671.2</v>
      </c>
      <c r="AW721" s="1634">
        <v>825</v>
      </c>
      <c r="AX721" s="1634">
        <v>0.91210000000000002</v>
      </c>
      <c r="AY721" s="2431">
        <f>+AZ721/(24*30*AV721)*100</f>
        <v>59.697184147794992</v>
      </c>
      <c r="AZ721" s="1634">
        <v>288495</v>
      </c>
      <c r="BA721" s="1634">
        <f t="shared" si="156"/>
        <v>289958</v>
      </c>
      <c r="BB721" s="1634">
        <f t="shared" si="157"/>
        <v>0</v>
      </c>
    </row>
    <row r="722" spans="1:54" ht="15">
      <c r="A722" s="2456">
        <f t="shared" si="158"/>
        <v>717</v>
      </c>
      <c r="B722" s="2411" t="s">
        <v>3756</v>
      </c>
      <c r="C722" s="2411" t="s">
        <v>742</v>
      </c>
      <c r="D722" s="1611" t="s">
        <v>515</v>
      </c>
      <c r="E722" s="1611" t="s">
        <v>259</v>
      </c>
      <c r="F722" s="1634">
        <v>828</v>
      </c>
      <c r="G722" s="1634">
        <v>828</v>
      </c>
      <c r="H722" s="2431">
        <v>568</v>
      </c>
      <c r="I722" s="2431">
        <v>662.4</v>
      </c>
      <c r="J722" s="2431">
        <v>0.91569999999999996</v>
      </c>
      <c r="K722" s="2431">
        <v>24.56</v>
      </c>
      <c r="L722" s="1634">
        <v>103800</v>
      </c>
      <c r="M722" s="1634">
        <f t="shared" si="146"/>
        <v>245376</v>
      </c>
      <c r="N722" s="1634">
        <f t="shared" si="147"/>
        <v>0</v>
      </c>
      <c r="O722" s="1634">
        <v>828</v>
      </c>
      <c r="P722" s="2431">
        <v>570.4</v>
      </c>
      <c r="Q722" s="2431">
        <v>662.4</v>
      </c>
      <c r="R722" s="2431">
        <v>0.92210000000000003</v>
      </c>
      <c r="S722" s="2431">
        <v>22.59</v>
      </c>
      <c r="T722" s="1634">
        <v>92760</v>
      </c>
      <c r="U722" s="1634">
        <f t="shared" si="148"/>
        <v>254627</v>
      </c>
      <c r="V722" s="1634">
        <f t="shared" si="149"/>
        <v>0</v>
      </c>
      <c r="W722" s="2434">
        <v>828</v>
      </c>
      <c r="X722" s="2434">
        <v>572</v>
      </c>
      <c r="Y722" s="2434">
        <v>662.4</v>
      </c>
      <c r="Z722" s="2434">
        <v>0.92920000000000003</v>
      </c>
      <c r="AA722" s="2434">
        <v>40.01</v>
      </c>
      <c r="AB722" s="2434">
        <v>164770</v>
      </c>
      <c r="AC722" s="1634">
        <f t="shared" si="150"/>
        <v>247104</v>
      </c>
      <c r="AD722" s="1634">
        <f t="shared" si="151"/>
        <v>0</v>
      </c>
      <c r="AE722" s="2434">
        <v>828</v>
      </c>
      <c r="AF722" s="1634">
        <v>566.4</v>
      </c>
      <c r="AG722" s="1634">
        <v>662.4</v>
      </c>
      <c r="AH722" s="1634">
        <v>0.92610000000000003</v>
      </c>
      <c r="AI722" s="1634">
        <v>32.31</v>
      </c>
      <c r="AJ722" s="1634">
        <v>136140</v>
      </c>
      <c r="AK722" s="1634">
        <f t="shared" si="152"/>
        <v>252841</v>
      </c>
      <c r="AL722" s="1634">
        <f t="shared" si="153"/>
        <v>0</v>
      </c>
      <c r="AM722" s="1634">
        <v>828</v>
      </c>
      <c r="AN722" s="1634">
        <v>572.79999999999995</v>
      </c>
      <c r="AO722" s="1634">
        <v>662.4</v>
      </c>
      <c r="AP722" s="1634">
        <v>0.92530000000000001</v>
      </c>
      <c r="AQ722" s="2431">
        <v>30.03</v>
      </c>
      <c r="AR722" s="1634">
        <v>127990</v>
      </c>
      <c r="AS722" s="1634">
        <f t="shared" si="154"/>
        <v>255698</v>
      </c>
      <c r="AT722" s="1634">
        <f t="shared" si="155"/>
        <v>0</v>
      </c>
      <c r="AU722" s="1634">
        <v>828</v>
      </c>
      <c r="AV722" s="1634">
        <v>568.79999999999995</v>
      </c>
      <c r="AW722" s="1634">
        <v>662.4</v>
      </c>
      <c r="AX722" s="1634">
        <v>0.90110000000000001</v>
      </c>
      <c r="AY722" s="1634">
        <v>20.62</v>
      </c>
      <c r="AZ722" s="1634">
        <v>84460</v>
      </c>
      <c r="BA722" s="1634">
        <f t="shared" si="156"/>
        <v>245722</v>
      </c>
      <c r="BB722" s="1634">
        <f t="shared" si="157"/>
        <v>0</v>
      </c>
    </row>
    <row r="723" spans="1:54" ht="15">
      <c r="A723" s="2456">
        <f t="shared" si="158"/>
        <v>718</v>
      </c>
      <c r="B723" s="2411" t="s">
        <v>3757</v>
      </c>
      <c r="C723" s="2411" t="s">
        <v>3156</v>
      </c>
      <c r="D723" s="1611" t="s">
        <v>515</v>
      </c>
      <c r="E723" s="1611" t="s">
        <v>259</v>
      </c>
      <c r="F723" s="1634">
        <v>833</v>
      </c>
      <c r="G723" s="1634">
        <v>833</v>
      </c>
      <c r="H723" s="2431">
        <v>462.4</v>
      </c>
      <c r="I723" s="2431">
        <v>833</v>
      </c>
      <c r="J723" s="2431">
        <v>0.76839999999999997</v>
      </c>
      <c r="K723" s="2431">
        <v>60.953118992695124</v>
      </c>
      <c r="L723" s="1634">
        <v>202930</v>
      </c>
      <c r="M723" s="1634">
        <f t="shared" si="146"/>
        <v>199757</v>
      </c>
      <c r="N723" s="1634">
        <f t="shared" si="147"/>
        <v>3173</v>
      </c>
      <c r="O723" s="1634">
        <v>833</v>
      </c>
      <c r="P723" s="2431">
        <v>535.20000000000005</v>
      </c>
      <c r="Q723" s="2431">
        <v>833</v>
      </c>
      <c r="R723" s="2431">
        <v>0.77149999999999996</v>
      </c>
      <c r="S723" s="2431">
        <v>55.718543565263509</v>
      </c>
      <c r="T723" s="1634">
        <v>221865</v>
      </c>
      <c r="U723" s="1634">
        <f t="shared" si="148"/>
        <v>238913</v>
      </c>
      <c r="V723" s="1634">
        <f t="shared" si="149"/>
        <v>0</v>
      </c>
      <c r="W723" s="2434">
        <v>833</v>
      </c>
      <c r="X723" s="2434">
        <v>460</v>
      </c>
      <c r="Y723" s="2434">
        <v>833</v>
      </c>
      <c r="Z723" s="2434">
        <v>0.78839999999999999</v>
      </c>
      <c r="AA723" s="2435">
        <v>40.62952898550725</v>
      </c>
      <c r="AB723" s="2434">
        <v>134565</v>
      </c>
      <c r="AC723" s="1634">
        <f t="shared" si="150"/>
        <v>198720</v>
      </c>
      <c r="AD723" s="1634">
        <f t="shared" si="151"/>
        <v>0</v>
      </c>
      <c r="AE723" s="2434">
        <v>833</v>
      </c>
      <c r="AF723" s="1634">
        <v>446.8</v>
      </c>
      <c r="AG723" s="1634">
        <v>833</v>
      </c>
      <c r="AH723" s="1634">
        <v>0.7792</v>
      </c>
      <c r="AI723" s="2431">
        <f>+AJ723/(24*31*AF723)*100</f>
        <v>39.784103926608324</v>
      </c>
      <c r="AJ723" s="1634">
        <v>132250</v>
      </c>
      <c r="AK723" s="1634">
        <f t="shared" si="152"/>
        <v>199452</v>
      </c>
      <c r="AL723" s="1634">
        <f t="shared" si="153"/>
        <v>0</v>
      </c>
      <c r="AM723" s="1634">
        <v>833</v>
      </c>
      <c r="AN723" s="1634">
        <v>476.8</v>
      </c>
      <c r="AO723" s="1634">
        <v>833</v>
      </c>
      <c r="AP723" s="1634">
        <v>0.78549999999999998</v>
      </c>
      <c r="AQ723" s="2431">
        <f>+AR723/(24*31*AN723)*100</f>
        <v>46.890786245219026</v>
      </c>
      <c r="AR723" s="1634">
        <v>166340</v>
      </c>
      <c r="AS723" s="1634">
        <f t="shared" si="154"/>
        <v>212844</v>
      </c>
      <c r="AT723" s="1634">
        <f t="shared" si="155"/>
        <v>0</v>
      </c>
      <c r="AU723" s="1634">
        <v>833</v>
      </c>
      <c r="AV723" s="1634">
        <v>514</v>
      </c>
      <c r="AW723" s="1634">
        <v>833</v>
      </c>
      <c r="AX723" s="1634">
        <v>0.77510000000000001</v>
      </c>
      <c r="AY723" s="2431">
        <f>+AZ723/(24*30*AV723)*100</f>
        <v>50.595817120622563</v>
      </c>
      <c r="AZ723" s="1634">
        <v>187245</v>
      </c>
      <c r="BA723" s="1634">
        <f t="shared" si="156"/>
        <v>222048</v>
      </c>
      <c r="BB723" s="1634">
        <f t="shared" si="157"/>
        <v>0</v>
      </c>
    </row>
    <row r="724" spans="1:54" ht="15">
      <c r="A724" s="2456">
        <f t="shared" si="158"/>
        <v>719</v>
      </c>
      <c r="B724" s="2411" t="s">
        <v>3758</v>
      </c>
      <c r="C724" s="2411" t="s">
        <v>627</v>
      </c>
      <c r="D724" s="1611" t="s">
        <v>515</v>
      </c>
      <c r="E724" s="1611" t="s">
        <v>259</v>
      </c>
      <c r="F724" s="1634">
        <v>833.33</v>
      </c>
      <c r="G724" s="1634">
        <v>833.33</v>
      </c>
      <c r="H724" s="2431">
        <v>30.6</v>
      </c>
      <c r="I724" s="2431">
        <v>833.33</v>
      </c>
      <c r="J724" s="2431">
        <v>0.98119999999999996</v>
      </c>
      <c r="K724" s="2431">
        <v>45.71078431372549</v>
      </c>
      <c r="L724" s="1634">
        <v>10071</v>
      </c>
      <c r="M724" s="1634">
        <f t="shared" si="146"/>
        <v>13219</v>
      </c>
      <c r="N724" s="1634">
        <f t="shared" si="147"/>
        <v>0</v>
      </c>
      <c r="O724" s="1634">
        <v>833.33</v>
      </c>
      <c r="P724" s="2431">
        <v>32.760000000000005</v>
      </c>
      <c r="Q724" s="2431">
        <v>833.33</v>
      </c>
      <c r="R724" s="2431">
        <v>0.98540000000000005</v>
      </c>
      <c r="S724" s="2431">
        <v>48.261550277679305</v>
      </c>
      <c r="T724" s="1634">
        <v>11763</v>
      </c>
      <c r="U724" s="1634">
        <f t="shared" si="148"/>
        <v>14624</v>
      </c>
      <c r="V724" s="1634">
        <f t="shared" si="149"/>
        <v>0</v>
      </c>
      <c r="W724" s="2434">
        <v>833.33</v>
      </c>
      <c r="X724" s="2434">
        <v>33.840000000000003</v>
      </c>
      <c r="Y724" s="2434">
        <v>833.33</v>
      </c>
      <c r="Z724" s="2434">
        <v>0.98529999999999995</v>
      </c>
      <c r="AA724" s="2435">
        <v>44.272885474126603</v>
      </c>
      <c r="AB724" s="2434">
        <v>10787</v>
      </c>
      <c r="AC724" s="1634">
        <f t="shared" si="150"/>
        <v>14619</v>
      </c>
      <c r="AD724" s="1634">
        <f t="shared" si="151"/>
        <v>0</v>
      </c>
      <c r="AE724" s="2434">
        <v>833.33</v>
      </c>
      <c r="AF724" s="1634">
        <v>19.799999999999997</v>
      </c>
      <c r="AG724" s="1634">
        <v>833.33</v>
      </c>
      <c r="AH724" s="1634">
        <v>0.98089999999999999</v>
      </c>
      <c r="AI724" s="2431">
        <f>+AJ724/(24*31*AF724)*100</f>
        <v>18.844357554034978</v>
      </c>
      <c r="AJ724" s="1634">
        <v>2776</v>
      </c>
      <c r="AK724" s="1634">
        <f t="shared" si="152"/>
        <v>8839</v>
      </c>
      <c r="AL724" s="1634">
        <f t="shared" si="153"/>
        <v>0</v>
      </c>
      <c r="AM724" s="1634">
        <v>833.33</v>
      </c>
      <c r="AN724" s="1634">
        <v>20.52</v>
      </c>
      <c r="AO724" s="1634">
        <v>833.33</v>
      </c>
      <c r="AP724" s="1634">
        <v>0.97</v>
      </c>
      <c r="AQ724" s="2435">
        <f>+AR724/(24*31*AN724)*100</f>
        <v>18.779213565574633</v>
      </c>
      <c r="AR724" s="1634">
        <v>2867</v>
      </c>
      <c r="AS724" s="1634">
        <f t="shared" si="154"/>
        <v>9160</v>
      </c>
      <c r="AT724" s="1634">
        <f t="shared" si="155"/>
        <v>0</v>
      </c>
      <c r="AU724" s="1634">
        <v>833.33</v>
      </c>
      <c r="AV724" s="1634">
        <v>21.24</v>
      </c>
      <c r="AW724" s="1634">
        <v>833.33</v>
      </c>
      <c r="AX724" s="1634">
        <v>0.96660000000000001</v>
      </c>
      <c r="AY724" s="2431">
        <f>+AZ724/(24*30*AV724)*100</f>
        <v>18.446589244611843</v>
      </c>
      <c r="AZ724" s="1634">
        <v>2821</v>
      </c>
      <c r="BA724" s="1634">
        <f t="shared" si="156"/>
        <v>9176</v>
      </c>
      <c r="BB724" s="1634">
        <f t="shared" si="157"/>
        <v>0</v>
      </c>
    </row>
    <row r="725" spans="1:54" ht="15">
      <c r="A725" s="2456">
        <f t="shared" si="158"/>
        <v>720</v>
      </c>
      <c r="B725" s="2411" t="s">
        <v>3759</v>
      </c>
      <c r="C725" s="2411" t="s">
        <v>619</v>
      </c>
      <c r="D725" s="1611" t="s">
        <v>515</v>
      </c>
      <c r="E725" s="1611" t="s">
        <v>259</v>
      </c>
      <c r="F725" s="1634">
        <v>834</v>
      </c>
      <c r="G725" s="1634">
        <v>834</v>
      </c>
      <c r="H725" s="2431">
        <v>363.84000000000003</v>
      </c>
      <c r="I725" s="2431">
        <v>834</v>
      </c>
      <c r="J725" s="2431">
        <v>0.99770000000000003</v>
      </c>
      <c r="K725" s="2431">
        <v>19.614849017883319</v>
      </c>
      <c r="L725" s="1634">
        <v>51384</v>
      </c>
      <c r="M725" s="1634">
        <f t="shared" si="146"/>
        <v>157179</v>
      </c>
      <c r="N725" s="1634">
        <f t="shared" si="147"/>
        <v>0</v>
      </c>
      <c r="O725" s="1634">
        <v>834</v>
      </c>
      <c r="P725" s="2431">
        <v>677.28</v>
      </c>
      <c r="Q725" s="2431">
        <v>834</v>
      </c>
      <c r="R725" s="2431">
        <v>0.99060000000000004</v>
      </c>
      <c r="S725" s="2431">
        <v>31.756532772456048</v>
      </c>
      <c r="T725" s="1634">
        <v>160020</v>
      </c>
      <c r="U725" s="1634">
        <f t="shared" si="148"/>
        <v>302338</v>
      </c>
      <c r="V725" s="1634">
        <f t="shared" si="149"/>
        <v>0</v>
      </c>
      <c r="W725" s="2434">
        <v>834</v>
      </c>
      <c r="X725" s="2434">
        <v>647.52</v>
      </c>
      <c r="Y725" s="2434">
        <v>834</v>
      </c>
      <c r="Z725" s="2434">
        <v>0.99370000000000003</v>
      </c>
      <c r="AA725" s="2435">
        <v>28.48560662218928</v>
      </c>
      <c r="AB725" s="2434">
        <v>132804</v>
      </c>
      <c r="AC725" s="1634">
        <f t="shared" si="150"/>
        <v>279729</v>
      </c>
      <c r="AD725" s="1634">
        <f t="shared" si="151"/>
        <v>0</v>
      </c>
      <c r="AE725" s="2434">
        <v>834</v>
      </c>
      <c r="AF725" s="1634">
        <v>530.88</v>
      </c>
      <c r="AG725" s="1634">
        <v>834</v>
      </c>
      <c r="AH725" s="1634">
        <v>0.997</v>
      </c>
      <c r="AI725" s="2431">
        <f>+AJ725/(24*31*AF725)*100</f>
        <v>23.811650527912271</v>
      </c>
      <c r="AJ725" s="1634">
        <v>94050</v>
      </c>
      <c r="AK725" s="1634">
        <f t="shared" si="152"/>
        <v>236985</v>
      </c>
      <c r="AL725" s="1634">
        <f t="shared" si="153"/>
        <v>0</v>
      </c>
      <c r="AM725" s="1634">
        <v>834</v>
      </c>
      <c r="AN725" s="1634">
        <v>479.04</v>
      </c>
      <c r="AO725" s="1634">
        <v>834</v>
      </c>
      <c r="AP725" s="1634">
        <v>0.99739999999999995</v>
      </c>
      <c r="AQ725" s="2431">
        <f>+AR725/(24*31*AN725)*100</f>
        <v>17.944154437908075</v>
      </c>
      <c r="AR725" s="1634">
        <v>63954</v>
      </c>
      <c r="AS725" s="1634">
        <f t="shared" si="154"/>
        <v>213843</v>
      </c>
      <c r="AT725" s="1634">
        <f t="shared" si="155"/>
        <v>0</v>
      </c>
      <c r="AU725" s="1634">
        <v>834</v>
      </c>
      <c r="AV725" s="1634">
        <v>500.16</v>
      </c>
      <c r="AW725" s="1634">
        <v>834</v>
      </c>
      <c r="AX725" s="1634">
        <v>0.99680000000000002</v>
      </c>
      <c r="AY725" s="2431">
        <f>+AZ725/(24*30*AV725)*100</f>
        <v>16.736311047131583</v>
      </c>
      <c r="AZ725" s="1634">
        <v>60270</v>
      </c>
      <c r="BA725" s="1634">
        <f t="shared" si="156"/>
        <v>216069</v>
      </c>
      <c r="BB725" s="1634">
        <f t="shared" si="157"/>
        <v>0</v>
      </c>
    </row>
    <row r="726" spans="1:54" ht="15">
      <c r="A726" s="2456">
        <f t="shared" si="158"/>
        <v>721</v>
      </c>
      <c r="B726" s="2411" t="s">
        <v>3760</v>
      </c>
      <c r="C726" s="2411" t="s">
        <v>536</v>
      </c>
      <c r="D726" s="1611" t="s">
        <v>515</v>
      </c>
      <c r="E726" s="1611" t="s">
        <v>259</v>
      </c>
      <c r="F726" s="1634">
        <v>834</v>
      </c>
      <c r="G726" s="1634">
        <v>834</v>
      </c>
      <c r="H726" s="2431">
        <v>588.40000000000009</v>
      </c>
      <c r="I726" s="2431">
        <v>667.2</v>
      </c>
      <c r="J726" s="2431">
        <v>0.9708</v>
      </c>
      <c r="K726" s="2431">
        <v>69.89</v>
      </c>
      <c r="L726" s="1634">
        <v>296075</v>
      </c>
      <c r="M726" s="1634">
        <f t="shared" si="146"/>
        <v>254189</v>
      </c>
      <c r="N726" s="1634">
        <f t="shared" si="147"/>
        <v>41886</v>
      </c>
      <c r="O726" s="1634">
        <v>834</v>
      </c>
      <c r="P726" s="2431">
        <v>594</v>
      </c>
      <c r="Q726" s="2431">
        <v>667.2</v>
      </c>
      <c r="R726" s="2431">
        <v>0.96909999999999996</v>
      </c>
      <c r="S726" s="2431">
        <v>69.08</v>
      </c>
      <c r="T726" s="1634">
        <v>305275</v>
      </c>
      <c r="U726" s="1634">
        <f t="shared" si="148"/>
        <v>265162</v>
      </c>
      <c r="V726" s="1634">
        <f t="shared" si="149"/>
        <v>40113</v>
      </c>
      <c r="W726" s="2434">
        <v>834</v>
      </c>
      <c r="X726" s="2434">
        <v>594</v>
      </c>
      <c r="Y726" s="2434">
        <v>667.2</v>
      </c>
      <c r="Z726" s="2434">
        <v>0.96599999999999997</v>
      </c>
      <c r="AA726" s="2434">
        <v>58.73</v>
      </c>
      <c r="AB726" s="2434">
        <v>251190</v>
      </c>
      <c r="AC726" s="1634">
        <f t="shared" si="150"/>
        <v>256608</v>
      </c>
      <c r="AD726" s="1634">
        <f t="shared" si="151"/>
        <v>0</v>
      </c>
      <c r="AE726" s="2434">
        <v>834</v>
      </c>
      <c r="AF726" s="1634">
        <v>592.40000000000009</v>
      </c>
      <c r="AG726" s="1634">
        <v>667.2</v>
      </c>
      <c r="AH726" s="1634">
        <v>0.96730000000000005</v>
      </c>
      <c r="AI726" s="1634">
        <v>70.040000000000006</v>
      </c>
      <c r="AJ726" s="1634">
        <v>308720</v>
      </c>
      <c r="AK726" s="1634">
        <f t="shared" si="152"/>
        <v>264447</v>
      </c>
      <c r="AL726" s="1634">
        <f t="shared" si="153"/>
        <v>44273</v>
      </c>
      <c r="AM726" s="1634">
        <v>834</v>
      </c>
      <c r="AN726" s="1634">
        <v>651.20000000000005</v>
      </c>
      <c r="AO726" s="1634">
        <v>667.2</v>
      </c>
      <c r="AP726" s="1634">
        <v>0.96850000000000003</v>
      </c>
      <c r="AQ726" s="2431">
        <v>68.31</v>
      </c>
      <c r="AR726" s="1634">
        <v>330935</v>
      </c>
      <c r="AS726" s="1634">
        <f t="shared" si="154"/>
        <v>290696</v>
      </c>
      <c r="AT726" s="1634">
        <f t="shared" si="155"/>
        <v>40239</v>
      </c>
      <c r="AU726" s="1634">
        <v>834</v>
      </c>
      <c r="AV726" s="1634">
        <v>633.19999999999993</v>
      </c>
      <c r="AW726" s="1634">
        <v>667.2</v>
      </c>
      <c r="AX726" s="1634">
        <v>0.95979999999999999</v>
      </c>
      <c r="AY726" s="1634">
        <v>70.739999999999995</v>
      </c>
      <c r="AZ726" s="1634">
        <v>322500</v>
      </c>
      <c r="BA726" s="1634">
        <f t="shared" si="156"/>
        <v>273542</v>
      </c>
      <c r="BB726" s="1634">
        <f t="shared" si="157"/>
        <v>48958</v>
      </c>
    </row>
    <row r="727" spans="1:54" ht="15">
      <c r="A727" s="2456">
        <f t="shared" si="158"/>
        <v>722</v>
      </c>
      <c r="B727" s="2411" t="s">
        <v>3761</v>
      </c>
      <c r="C727" s="2411" t="s">
        <v>536</v>
      </c>
      <c r="D727" s="1611" t="s">
        <v>515</v>
      </c>
      <c r="E727" s="1611" t="s">
        <v>259</v>
      </c>
      <c r="F727" s="1634">
        <v>850</v>
      </c>
      <c r="G727" s="1634">
        <v>850</v>
      </c>
      <c r="H727" s="2431">
        <v>787.2</v>
      </c>
      <c r="I727" s="2431">
        <v>787.2</v>
      </c>
      <c r="J727" s="2431">
        <v>0.99239999999999995</v>
      </c>
      <c r="K727" s="2431">
        <v>77.400000000000006</v>
      </c>
      <c r="L727" s="1634">
        <v>438682</v>
      </c>
      <c r="M727" s="1634">
        <f t="shared" si="146"/>
        <v>340070</v>
      </c>
      <c r="N727" s="1634">
        <f t="shared" si="147"/>
        <v>98612</v>
      </c>
      <c r="O727" s="1634">
        <v>850</v>
      </c>
      <c r="P727" s="2431">
        <v>756.59999999999991</v>
      </c>
      <c r="Q727" s="2431">
        <v>756.6</v>
      </c>
      <c r="R727" s="2431">
        <v>0.99329999999999996</v>
      </c>
      <c r="S727" s="2431">
        <v>70.27</v>
      </c>
      <c r="T727" s="1634">
        <v>395542</v>
      </c>
      <c r="U727" s="1634">
        <f t="shared" si="148"/>
        <v>337746</v>
      </c>
      <c r="V727" s="1634">
        <f t="shared" si="149"/>
        <v>57796</v>
      </c>
      <c r="W727" s="2434">
        <v>850</v>
      </c>
      <c r="X727" s="2434">
        <v>828.00000000000011</v>
      </c>
      <c r="Y727" s="2434">
        <v>828</v>
      </c>
      <c r="Z727" s="2434">
        <v>0.99229999999999996</v>
      </c>
      <c r="AA727" s="2434">
        <v>76.819999999999993</v>
      </c>
      <c r="AB727" s="2434">
        <v>457980</v>
      </c>
      <c r="AC727" s="1634">
        <f t="shared" si="150"/>
        <v>357696</v>
      </c>
      <c r="AD727" s="1634">
        <f t="shared" si="151"/>
        <v>100284</v>
      </c>
      <c r="AE727" s="2434">
        <v>850</v>
      </c>
      <c r="AF727" s="1634">
        <v>737.4</v>
      </c>
      <c r="AG727" s="1634">
        <v>737.4</v>
      </c>
      <c r="AH727" s="1634">
        <v>0.99619999999999997</v>
      </c>
      <c r="AI727" s="1634">
        <v>72.849999999999994</v>
      </c>
      <c r="AJ727" s="1634">
        <v>399660</v>
      </c>
      <c r="AK727" s="1634">
        <f t="shared" si="152"/>
        <v>329175</v>
      </c>
      <c r="AL727" s="1634">
        <f t="shared" si="153"/>
        <v>70485</v>
      </c>
      <c r="AM727" s="1634">
        <v>850</v>
      </c>
      <c r="AN727" s="1634">
        <v>723.6</v>
      </c>
      <c r="AO727" s="1634">
        <v>723.6</v>
      </c>
      <c r="AP727" s="1634">
        <v>0.99590000000000001</v>
      </c>
      <c r="AQ727" s="2431">
        <v>89.82</v>
      </c>
      <c r="AR727" s="1634">
        <v>483563</v>
      </c>
      <c r="AS727" s="1634">
        <f t="shared" si="154"/>
        <v>323015</v>
      </c>
      <c r="AT727" s="1634">
        <f t="shared" si="155"/>
        <v>160548</v>
      </c>
      <c r="AU727" s="1634">
        <v>850</v>
      </c>
      <c r="AV727" s="1634">
        <v>733.80000000000007</v>
      </c>
      <c r="AW727" s="1634">
        <v>733.8</v>
      </c>
      <c r="AX727" s="1634">
        <v>0.99470000000000003</v>
      </c>
      <c r="AY727" s="1634">
        <v>88.47</v>
      </c>
      <c r="AZ727" s="1634">
        <v>467393</v>
      </c>
      <c r="BA727" s="1634">
        <f t="shared" si="156"/>
        <v>317002</v>
      </c>
      <c r="BB727" s="1634">
        <f t="shared" si="157"/>
        <v>150391</v>
      </c>
    </row>
    <row r="728" spans="1:54" ht="15">
      <c r="A728" s="2456">
        <f t="shared" si="158"/>
        <v>723</v>
      </c>
      <c r="B728" s="2411" t="s">
        <v>3762</v>
      </c>
      <c r="C728" s="2411" t="s">
        <v>536</v>
      </c>
      <c r="D728" s="1611" t="s">
        <v>515</v>
      </c>
      <c r="E728" s="1611" t="s">
        <v>259</v>
      </c>
      <c r="F728" s="1634">
        <v>860</v>
      </c>
      <c r="G728" s="1634">
        <v>860</v>
      </c>
      <c r="H728" s="2431">
        <v>729.6</v>
      </c>
      <c r="I728" s="2431">
        <v>729.6</v>
      </c>
      <c r="J728" s="2431">
        <v>0.99860000000000004</v>
      </c>
      <c r="K728" s="2431">
        <v>64.42</v>
      </c>
      <c r="L728" s="1634">
        <v>338400</v>
      </c>
      <c r="M728" s="1634">
        <f t="shared" si="146"/>
        <v>315187</v>
      </c>
      <c r="N728" s="1634">
        <f t="shared" si="147"/>
        <v>23213</v>
      </c>
      <c r="O728" s="1634">
        <v>860</v>
      </c>
      <c r="P728" s="2431">
        <v>682.8</v>
      </c>
      <c r="Q728" s="2431">
        <v>688</v>
      </c>
      <c r="R728" s="2431">
        <v>0.99890000000000001</v>
      </c>
      <c r="S728" s="2431">
        <v>69.16</v>
      </c>
      <c r="T728" s="1634">
        <v>351315</v>
      </c>
      <c r="U728" s="1634">
        <f t="shared" si="148"/>
        <v>304802</v>
      </c>
      <c r="V728" s="1634">
        <f t="shared" si="149"/>
        <v>46513</v>
      </c>
      <c r="W728" s="2434">
        <v>860</v>
      </c>
      <c r="X728" s="2434">
        <v>666.8</v>
      </c>
      <c r="Y728" s="2434">
        <v>688</v>
      </c>
      <c r="Z728" s="2434">
        <v>0.99719999999999998</v>
      </c>
      <c r="AA728" s="2434">
        <v>61.56</v>
      </c>
      <c r="AB728" s="2434">
        <v>295560</v>
      </c>
      <c r="AC728" s="1634">
        <f t="shared" si="150"/>
        <v>288058</v>
      </c>
      <c r="AD728" s="1634">
        <f t="shared" si="151"/>
        <v>7502</v>
      </c>
      <c r="AE728" s="2434">
        <v>860</v>
      </c>
      <c r="AF728" s="1634">
        <v>770.80000000000007</v>
      </c>
      <c r="AG728" s="1634">
        <v>770.8</v>
      </c>
      <c r="AH728" s="1634">
        <v>0.997</v>
      </c>
      <c r="AI728" s="1634">
        <v>66.319999999999993</v>
      </c>
      <c r="AJ728" s="1634">
        <v>380340</v>
      </c>
      <c r="AK728" s="1634">
        <f t="shared" si="152"/>
        <v>344085</v>
      </c>
      <c r="AL728" s="1634">
        <f t="shared" si="153"/>
        <v>36255</v>
      </c>
      <c r="AM728" s="1634">
        <v>860</v>
      </c>
      <c r="AN728" s="1634">
        <v>772</v>
      </c>
      <c r="AO728" s="1634">
        <v>772</v>
      </c>
      <c r="AP728" s="1634">
        <v>0.99539999999999995</v>
      </c>
      <c r="AQ728" s="2431">
        <v>71.69</v>
      </c>
      <c r="AR728" s="1634">
        <v>411750</v>
      </c>
      <c r="AS728" s="1634">
        <f t="shared" si="154"/>
        <v>344621</v>
      </c>
      <c r="AT728" s="1634">
        <f t="shared" si="155"/>
        <v>67129</v>
      </c>
      <c r="AU728" s="1634">
        <v>860</v>
      </c>
      <c r="AV728" s="1634">
        <v>776</v>
      </c>
      <c r="AW728" s="1634">
        <v>776</v>
      </c>
      <c r="AX728" s="1634">
        <v>0.99360000000000004</v>
      </c>
      <c r="AY728" s="1634">
        <v>64.91</v>
      </c>
      <c r="AZ728" s="1634">
        <v>362650</v>
      </c>
      <c r="BA728" s="1634">
        <f t="shared" si="156"/>
        <v>335232</v>
      </c>
      <c r="BB728" s="1634">
        <f t="shared" si="157"/>
        <v>27418</v>
      </c>
    </row>
    <row r="729" spans="1:54" ht="15">
      <c r="A729" s="2456">
        <f t="shared" si="158"/>
        <v>724</v>
      </c>
      <c r="B729" s="2411" t="s">
        <v>3763</v>
      </c>
      <c r="C729" s="2411" t="s">
        <v>749</v>
      </c>
      <c r="D729" s="1611" t="s">
        <v>515</v>
      </c>
      <c r="E729" s="1611" t="s">
        <v>259</v>
      </c>
      <c r="F729" s="1634">
        <v>860</v>
      </c>
      <c r="G729" s="1634">
        <v>860</v>
      </c>
      <c r="H729" s="2431">
        <v>404.64</v>
      </c>
      <c r="I729" s="2431">
        <v>688</v>
      </c>
      <c r="J729" s="2431">
        <v>0.99750000000000005</v>
      </c>
      <c r="K729" s="2431">
        <v>47.12</v>
      </c>
      <c r="L729" s="1634">
        <v>137274</v>
      </c>
      <c r="M729" s="1634">
        <f t="shared" si="146"/>
        <v>174804</v>
      </c>
      <c r="N729" s="1634">
        <f t="shared" si="147"/>
        <v>0</v>
      </c>
      <c r="O729" s="1634">
        <v>860</v>
      </c>
      <c r="P729" s="2431">
        <v>410.88</v>
      </c>
      <c r="Q729" s="2431">
        <v>688</v>
      </c>
      <c r="R729" s="2431">
        <v>0.99690000000000001</v>
      </c>
      <c r="S729" s="2431">
        <v>49.06</v>
      </c>
      <c r="T729" s="1634">
        <v>149964</v>
      </c>
      <c r="U729" s="1634">
        <f t="shared" si="148"/>
        <v>183417</v>
      </c>
      <c r="V729" s="1634">
        <f t="shared" si="149"/>
        <v>0</v>
      </c>
      <c r="W729" s="2434">
        <v>860</v>
      </c>
      <c r="X729" s="2434">
        <v>372.48</v>
      </c>
      <c r="Y729" s="2434">
        <v>688</v>
      </c>
      <c r="Z729" s="2434">
        <v>0.99780000000000002</v>
      </c>
      <c r="AA729" s="2434">
        <v>43.05</v>
      </c>
      <c r="AB729" s="2434">
        <v>115446</v>
      </c>
      <c r="AC729" s="1634">
        <f t="shared" si="150"/>
        <v>160911</v>
      </c>
      <c r="AD729" s="1634">
        <f t="shared" si="151"/>
        <v>0</v>
      </c>
      <c r="AE729" s="2434">
        <v>860</v>
      </c>
      <c r="AF729" s="1634">
        <v>323.04000000000002</v>
      </c>
      <c r="AG729" s="1634">
        <v>688</v>
      </c>
      <c r="AH729" s="1634">
        <v>0.99850000000000005</v>
      </c>
      <c r="AI729" s="1634">
        <v>50.06</v>
      </c>
      <c r="AJ729" s="1634">
        <v>120324</v>
      </c>
      <c r="AK729" s="1634">
        <f t="shared" si="152"/>
        <v>144205</v>
      </c>
      <c r="AL729" s="1634">
        <f t="shared" si="153"/>
        <v>0</v>
      </c>
      <c r="AM729" s="1634">
        <v>860</v>
      </c>
      <c r="AN729" s="1634">
        <v>279.36</v>
      </c>
      <c r="AO729" s="1634">
        <v>688</v>
      </c>
      <c r="AP729" s="1634">
        <v>0.99929999999999997</v>
      </c>
      <c r="AQ729" s="2431">
        <v>51.43</v>
      </c>
      <c r="AR729" s="1634">
        <v>106884</v>
      </c>
      <c r="AS729" s="1634">
        <f t="shared" si="154"/>
        <v>124706</v>
      </c>
      <c r="AT729" s="1634">
        <f t="shared" si="155"/>
        <v>0</v>
      </c>
      <c r="AU729" s="1634">
        <v>860</v>
      </c>
      <c r="AV729" s="1634">
        <v>321.12</v>
      </c>
      <c r="AW729" s="1634">
        <v>688</v>
      </c>
      <c r="AX729" s="1634">
        <v>0.99919999999999998</v>
      </c>
      <c r="AY729" s="1634">
        <v>55.08</v>
      </c>
      <c r="AZ729" s="1634">
        <v>127356</v>
      </c>
      <c r="BA729" s="1634">
        <f t="shared" si="156"/>
        <v>138724</v>
      </c>
      <c r="BB729" s="1634">
        <f t="shared" si="157"/>
        <v>0</v>
      </c>
    </row>
    <row r="730" spans="1:54" ht="15">
      <c r="A730" s="2456">
        <f t="shared" si="158"/>
        <v>725</v>
      </c>
      <c r="B730" s="2411" t="s">
        <v>3764</v>
      </c>
      <c r="C730" s="2411" t="s">
        <v>536</v>
      </c>
      <c r="D730" s="1611" t="s">
        <v>515</v>
      </c>
      <c r="E730" s="1611" t="s">
        <v>259</v>
      </c>
      <c r="F730" s="1634">
        <v>889</v>
      </c>
      <c r="G730" s="1634">
        <v>889</v>
      </c>
      <c r="H730" s="2431">
        <v>734.88000000000011</v>
      </c>
      <c r="I730" s="2431">
        <v>734.88</v>
      </c>
      <c r="J730" s="2431">
        <v>0.99790000000000001</v>
      </c>
      <c r="K730" s="2431">
        <v>39.520000000000003</v>
      </c>
      <c r="L730" s="1634">
        <v>209082</v>
      </c>
      <c r="M730" s="1634">
        <f t="shared" si="146"/>
        <v>317468</v>
      </c>
      <c r="N730" s="1634">
        <f t="shared" si="147"/>
        <v>0</v>
      </c>
      <c r="O730" s="1634">
        <v>889</v>
      </c>
      <c r="P730" s="2431">
        <v>826.56</v>
      </c>
      <c r="Q730" s="2431">
        <v>826.56</v>
      </c>
      <c r="R730" s="2431">
        <v>0.99990000000000001</v>
      </c>
      <c r="S730" s="2431">
        <v>52.51</v>
      </c>
      <c r="T730" s="1634">
        <v>322890</v>
      </c>
      <c r="U730" s="1634">
        <f t="shared" si="148"/>
        <v>368976</v>
      </c>
      <c r="V730" s="1634">
        <f t="shared" si="149"/>
        <v>0</v>
      </c>
      <c r="W730" s="2434">
        <v>889</v>
      </c>
      <c r="X730" s="2434">
        <v>779.52</v>
      </c>
      <c r="Y730" s="2434">
        <v>779.52</v>
      </c>
      <c r="Z730" s="2434">
        <v>0.99990000000000001</v>
      </c>
      <c r="AA730" s="2434">
        <v>54.79</v>
      </c>
      <c r="AB730" s="2434">
        <v>317766</v>
      </c>
      <c r="AC730" s="1634">
        <f t="shared" si="150"/>
        <v>336753</v>
      </c>
      <c r="AD730" s="1634">
        <f t="shared" si="151"/>
        <v>0</v>
      </c>
      <c r="AE730" s="2434">
        <v>889</v>
      </c>
      <c r="AF730" s="1634">
        <v>777.11999999999989</v>
      </c>
      <c r="AG730" s="1634">
        <v>777.12</v>
      </c>
      <c r="AH730" s="1634">
        <v>0.99990000000000001</v>
      </c>
      <c r="AI730" s="1634">
        <v>41.28</v>
      </c>
      <c r="AJ730" s="1634">
        <v>230964</v>
      </c>
      <c r="AK730" s="1634">
        <f t="shared" si="152"/>
        <v>346906</v>
      </c>
      <c r="AL730" s="1634">
        <f t="shared" si="153"/>
        <v>0</v>
      </c>
      <c r="AM730" s="1634">
        <v>889</v>
      </c>
      <c r="AN730" s="1634">
        <v>698.4</v>
      </c>
      <c r="AO730" s="1634">
        <v>711.2</v>
      </c>
      <c r="AP730" s="1634">
        <v>0.99990000000000001</v>
      </c>
      <c r="AQ730" s="2431">
        <v>41.31</v>
      </c>
      <c r="AR730" s="1634">
        <v>207732</v>
      </c>
      <c r="AS730" s="1634">
        <f t="shared" si="154"/>
        <v>311766</v>
      </c>
      <c r="AT730" s="1634">
        <f t="shared" si="155"/>
        <v>0</v>
      </c>
      <c r="AU730" s="1634">
        <v>889</v>
      </c>
      <c r="AV730" s="1634">
        <v>726.24</v>
      </c>
      <c r="AW730" s="1634">
        <v>726.24</v>
      </c>
      <c r="AX730" s="1634">
        <v>0.99990000000000001</v>
      </c>
      <c r="AY730" s="1634">
        <v>43.16</v>
      </c>
      <c r="AZ730" s="1634">
        <v>233220</v>
      </c>
      <c r="BA730" s="1634">
        <f t="shared" si="156"/>
        <v>313736</v>
      </c>
      <c r="BB730" s="1634">
        <f t="shared" si="157"/>
        <v>0</v>
      </c>
    </row>
    <row r="731" spans="1:54" ht="15">
      <c r="A731" s="2456">
        <f t="shared" si="158"/>
        <v>726</v>
      </c>
      <c r="B731" s="2411" t="s">
        <v>3719</v>
      </c>
      <c r="C731" s="2411" t="s">
        <v>536</v>
      </c>
      <c r="D731" s="1611" t="s">
        <v>515</v>
      </c>
      <c r="E731" s="1611" t="s">
        <v>259</v>
      </c>
      <c r="F731" s="1634">
        <v>889</v>
      </c>
      <c r="G731" s="1634">
        <v>889</v>
      </c>
      <c r="H731" s="2431">
        <v>835.80000000000007</v>
      </c>
      <c r="I731" s="2431">
        <v>835.8</v>
      </c>
      <c r="J731" s="2431">
        <v>0.89780000000000004</v>
      </c>
      <c r="K731" s="2431">
        <v>54.73</v>
      </c>
      <c r="L731" s="1634">
        <v>373297</v>
      </c>
      <c r="M731" s="1634">
        <f t="shared" si="146"/>
        <v>361066</v>
      </c>
      <c r="N731" s="1634">
        <f t="shared" si="147"/>
        <v>12231</v>
      </c>
      <c r="O731" s="1634">
        <v>889</v>
      </c>
      <c r="P731" s="2431">
        <v>799.8</v>
      </c>
      <c r="Q731" s="2431">
        <v>799.8</v>
      </c>
      <c r="R731" s="2431">
        <v>0.90580000000000005</v>
      </c>
      <c r="S731" s="2431">
        <v>57</v>
      </c>
      <c r="T731" s="1634">
        <v>339202</v>
      </c>
      <c r="U731" s="1634">
        <f t="shared" si="148"/>
        <v>357031</v>
      </c>
      <c r="V731" s="1634">
        <f t="shared" si="149"/>
        <v>0</v>
      </c>
      <c r="W731" s="2434">
        <v>889</v>
      </c>
      <c r="X731" s="2434">
        <v>820.19999999999993</v>
      </c>
      <c r="Y731" s="2434">
        <v>820.2</v>
      </c>
      <c r="Z731" s="2434">
        <v>0.89980000000000004</v>
      </c>
      <c r="AA731" s="2434">
        <v>62.02</v>
      </c>
      <c r="AB731" s="2434">
        <v>366270</v>
      </c>
      <c r="AC731" s="1634">
        <f t="shared" si="150"/>
        <v>354326</v>
      </c>
      <c r="AD731" s="1634">
        <f t="shared" si="151"/>
        <v>11944</v>
      </c>
      <c r="AE731" s="2434">
        <v>889</v>
      </c>
      <c r="AF731" s="1634">
        <v>847.80000000000007</v>
      </c>
      <c r="AG731" s="1634">
        <v>847.8</v>
      </c>
      <c r="AH731" s="1634">
        <v>0.89180000000000004</v>
      </c>
      <c r="AI731" s="1634">
        <v>66.08</v>
      </c>
      <c r="AJ731" s="1634">
        <v>389910</v>
      </c>
      <c r="AK731" s="1634">
        <f t="shared" si="152"/>
        <v>378458</v>
      </c>
      <c r="AL731" s="1634">
        <f t="shared" si="153"/>
        <v>11452</v>
      </c>
      <c r="AM731" s="1634">
        <v>889</v>
      </c>
      <c r="AN731" s="1634">
        <v>837.6</v>
      </c>
      <c r="AO731" s="1634">
        <v>837.6</v>
      </c>
      <c r="AP731" s="1634">
        <v>0.88700000000000001</v>
      </c>
      <c r="AQ731" s="2431">
        <v>52.8</v>
      </c>
      <c r="AR731" s="1634">
        <v>318450</v>
      </c>
      <c r="AS731" s="1634">
        <f t="shared" si="154"/>
        <v>373905</v>
      </c>
      <c r="AT731" s="1634">
        <f t="shared" si="155"/>
        <v>0</v>
      </c>
      <c r="AU731" s="1634">
        <v>889</v>
      </c>
      <c r="AV731" s="1634">
        <v>886.8</v>
      </c>
      <c r="AW731" s="1634">
        <v>886.8</v>
      </c>
      <c r="AX731" s="1634">
        <v>0.91020000000000001</v>
      </c>
      <c r="AY731" s="1634">
        <v>46.68</v>
      </c>
      <c r="AZ731" s="1634">
        <v>327847</v>
      </c>
      <c r="BA731" s="1634">
        <f t="shared" si="156"/>
        <v>383098</v>
      </c>
      <c r="BB731" s="1634">
        <f t="shared" si="157"/>
        <v>0</v>
      </c>
    </row>
    <row r="732" spans="1:54" ht="15">
      <c r="A732" s="2456">
        <f t="shared" si="158"/>
        <v>727</v>
      </c>
      <c r="B732" s="2411" t="s">
        <v>3766</v>
      </c>
      <c r="C732" s="2411" t="s">
        <v>536</v>
      </c>
      <c r="D732" s="1611" t="s">
        <v>515</v>
      </c>
      <c r="E732" s="1611" t="s">
        <v>259</v>
      </c>
      <c r="F732" s="1634">
        <v>900</v>
      </c>
      <c r="G732" s="1634">
        <v>900</v>
      </c>
      <c r="H732" s="2431">
        <v>733.2</v>
      </c>
      <c r="I732" s="2431">
        <v>733.2</v>
      </c>
      <c r="J732" s="2431">
        <v>0.99380000000000002</v>
      </c>
      <c r="K732" s="2431">
        <v>64.989999999999995</v>
      </c>
      <c r="L732" s="1634">
        <v>343087</v>
      </c>
      <c r="M732" s="1634">
        <f t="shared" si="146"/>
        <v>316742</v>
      </c>
      <c r="N732" s="1634">
        <f t="shared" si="147"/>
        <v>26345</v>
      </c>
      <c r="O732" s="1634">
        <v>900</v>
      </c>
      <c r="P732" s="2431">
        <v>724.2</v>
      </c>
      <c r="Q732" s="2431">
        <v>724.2</v>
      </c>
      <c r="R732" s="2431">
        <v>0.99409999999999998</v>
      </c>
      <c r="S732" s="2431">
        <v>59.26</v>
      </c>
      <c r="T732" s="1634">
        <v>319275</v>
      </c>
      <c r="U732" s="1634">
        <f t="shared" si="148"/>
        <v>323283</v>
      </c>
      <c r="V732" s="1634">
        <f t="shared" si="149"/>
        <v>0</v>
      </c>
      <c r="W732" s="2434">
        <v>900</v>
      </c>
      <c r="X732" s="2434">
        <v>696</v>
      </c>
      <c r="Y732" s="2434">
        <v>720</v>
      </c>
      <c r="Z732" s="2434">
        <v>0.99219999999999997</v>
      </c>
      <c r="AA732" s="2434">
        <v>60.83</v>
      </c>
      <c r="AB732" s="2434">
        <v>304815</v>
      </c>
      <c r="AC732" s="1634">
        <f t="shared" si="150"/>
        <v>300672</v>
      </c>
      <c r="AD732" s="1634">
        <f t="shared" si="151"/>
        <v>4143</v>
      </c>
      <c r="AE732" s="2434">
        <v>900</v>
      </c>
      <c r="AF732" s="1634">
        <v>725.41799999999989</v>
      </c>
      <c r="AG732" s="1634">
        <v>725.42</v>
      </c>
      <c r="AH732" s="1634">
        <v>0.99139999999999995</v>
      </c>
      <c r="AI732" s="1634">
        <v>65.88</v>
      </c>
      <c r="AJ732" s="1634">
        <v>355563</v>
      </c>
      <c r="AK732" s="1634">
        <f t="shared" si="152"/>
        <v>323827</v>
      </c>
      <c r="AL732" s="1634">
        <f t="shared" si="153"/>
        <v>31736</v>
      </c>
      <c r="AM732" s="1634">
        <v>900</v>
      </c>
      <c r="AN732" s="1634">
        <v>701.83199999999999</v>
      </c>
      <c r="AO732" s="1634">
        <v>720</v>
      </c>
      <c r="AP732" s="1634">
        <v>0.96789999999999998</v>
      </c>
      <c r="AQ732" s="2431">
        <v>33.450000000000003</v>
      </c>
      <c r="AR732" s="1634">
        <v>174661</v>
      </c>
      <c r="AS732" s="1634">
        <f t="shared" si="154"/>
        <v>313298</v>
      </c>
      <c r="AT732" s="1634">
        <f t="shared" si="155"/>
        <v>0</v>
      </c>
      <c r="AU732" s="1634">
        <v>900</v>
      </c>
      <c r="AV732" s="1634">
        <v>692.93999999999994</v>
      </c>
      <c r="AW732" s="1634">
        <v>720</v>
      </c>
      <c r="AX732" s="1634">
        <v>0.98670000000000002</v>
      </c>
      <c r="AY732" s="1634">
        <v>40.65</v>
      </c>
      <c r="AZ732" s="1634">
        <v>202805</v>
      </c>
      <c r="BA732" s="1634">
        <f t="shared" si="156"/>
        <v>299350</v>
      </c>
      <c r="BB732" s="1634">
        <f t="shared" si="157"/>
        <v>0</v>
      </c>
    </row>
    <row r="733" spans="1:54" ht="15">
      <c r="A733" s="2456">
        <f t="shared" si="158"/>
        <v>728</v>
      </c>
      <c r="B733" s="2411" t="s">
        <v>3765</v>
      </c>
      <c r="C733" s="2411" t="s">
        <v>619</v>
      </c>
      <c r="D733" s="1611" t="s">
        <v>515</v>
      </c>
      <c r="E733" s="1611" t="s">
        <v>259</v>
      </c>
      <c r="F733" s="1634">
        <v>900</v>
      </c>
      <c r="G733" s="1634">
        <v>900</v>
      </c>
      <c r="H733" s="2431">
        <v>928</v>
      </c>
      <c r="I733" s="2431">
        <v>928</v>
      </c>
      <c r="J733" s="2431">
        <v>0.92279999999999995</v>
      </c>
      <c r="K733" s="2431">
        <v>31.85464559386973</v>
      </c>
      <c r="L733" s="1634">
        <v>212840</v>
      </c>
      <c r="M733" s="1634">
        <f t="shared" si="146"/>
        <v>400896</v>
      </c>
      <c r="N733" s="1634">
        <f t="shared" si="147"/>
        <v>0</v>
      </c>
      <c r="O733" s="1634">
        <v>900</v>
      </c>
      <c r="P733" s="2431">
        <v>958.4</v>
      </c>
      <c r="Q733" s="2431">
        <v>958.4</v>
      </c>
      <c r="R733" s="2431">
        <v>0.92300000000000004</v>
      </c>
      <c r="S733" s="2431">
        <v>45.596407318649362</v>
      </c>
      <c r="T733" s="1634">
        <v>325125</v>
      </c>
      <c r="U733" s="1634">
        <f t="shared" si="148"/>
        <v>427830</v>
      </c>
      <c r="V733" s="1634">
        <f t="shared" si="149"/>
        <v>0</v>
      </c>
      <c r="W733" s="2434">
        <v>900</v>
      </c>
      <c r="X733" s="2434">
        <v>964</v>
      </c>
      <c r="Y733" s="2434">
        <v>964</v>
      </c>
      <c r="Z733" s="2434">
        <v>0.91830000000000001</v>
      </c>
      <c r="AA733" s="2435">
        <v>42.342381281696632</v>
      </c>
      <c r="AB733" s="2434">
        <v>293890</v>
      </c>
      <c r="AC733" s="1634">
        <f t="shared" si="150"/>
        <v>416448</v>
      </c>
      <c r="AD733" s="1634">
        <f t="shared" si="151"/>
        <v>0</v>
      </c>
      <c r="AE733" s="2434">
        <v>900</v>
      </c>
      <c r="AF733" s="1634">
        <v>838.8</v>
      </c>
      <c r="AG733" s="1634">
        <v>900</v>
      </c>
      <c r="AH733" s="1634">
        <v>0.93820000000000003</v>
      </c>
      <c r="AI733" s="2431">
        <f>+AJ733/(24*31*AF733)*100</f>
        <v>40.744810815245543</v>
      </c>
      <c r="AJ733" s="1634">
        <v>254275</v>
      </c>
      <c r="AK733" s="1634">
        <f t="shared" si="152"/>
        <v>374440</v>
      </c>
      <c r="AL733" s="1634">
        <f t="shared" si="153"/>
        <v>0</v>
      </c>
      <c r="AM733" s="1634">
        <v>900</v>
      </c>
      <c r="AN733" s="1634">
        <v>814</v>
      </c>
      <c r="AO733" s="1634">
        <v>900</v>
      </c>
      <c r="AP733" s="1634">
        <v>0.88770000000000004</v>
      </c>
      <c r="AQ733" s="2431">
        <f>+AR733/(24*31*AN733)*100</f>
        <v>33.854785870914903</v>
      </c>
      <c r="AR733" s="1634">
        <v>205030</v>
      </c>
      <c r="AS733" s="1634">
        <f t="shared" si="154"/>
        <v>363370</v>
      </c>
      <c r="AT733" s="1634">
        <f t="shared" si="155"/>
        <v>0</v>
      </c>
      <c r="AU733" s="1634">
        <v>900</v>
      </c>
      <c r="AV733" s="1634">
        <v>693.6</v>
      </c>
      <c r="AW733" s="1634">
        <v>900</v>
      </c>
      <c r="AX733" s="1634">
        <v>0.86509999999999998</v>
      </c>
      <c r="AY733" s="2431">
        <f>+AZ733/(24*30*AV733)*100</f>
        <v>31.15688677431757</v>
      </c>
      <c r="AZ733" s="1634">
        <v>155595</v>
      </c>
      <c r="BA733" s="1634">
        <f t="shared" si="156"/>
        <v>299635</v>
      </c>
      <c r="BB733" s="1634">
        <f t="shared" si="157"/>
        <v>0</v>
      </c>
    </row>
    <row r="734" spans="1:54" ht="15">
      <c r="A734" s="2456">
        <f t="shared" si="158"/>
        <v>729</v>
      </c>
      <c r="B734" s="2411" t="s">
        <v>3767</v>
      </c>
      <c r="C734" s="2411" t="s">
        <v>722</v>
      </c>
      <c r="D734" s="1611" t="s">
        <v>515</v>
      </c>
      <c r="E734" s="1611" t="s">
        <v>259</v>
      </c>
      <c r="F734" s="1634">
        <v>900</v>
      </c>
      <c r="G734" s="1634">
        <v>900</v>
      </c>
      <c r="H734" s="2431">
        <v>11.52</v>
      </c>
      <c r="I734" s="2431">
        <v>720</v>
      </c>
      <c r="J734" s="2431">
        <v>1</v>
      </c>
      <c r="K734" s="2431">
        <v>46.59</v>
      </c>
      <c r="L734" s="1634">
        <v>3864</v>
      </c>
      <c r="M734" s="1634">
        <f t="shared" si="146"/>
        <v>4977</v>
      </c>
      <c r="N734" s="1634">
        <f t="shared" si="147"/>
        <v>0</v>
      </c>
      <c r="O734" s="1634">
        <v>900</v>
      </c>
      <c r="P734" s="2431">
        <v>133.92000000000002</v>
      </c>
      <c r="Q734" s="2431">
        <v>720</v>
      </c>
      <c r="R734" s="2431">
        <v>1</v>
      </c>
      <c r="S734" s="2431">
        <v>4.29</v>
      </c>
      <c r="T734" s="1634">
        <v>4278</v>
      </c>
      <c r="U734" s="1634">
        <f t="shared" si="148"/>
        <v>59782</v>
      </c>
      <c r="V734" s="1634">
        <f t="shared" si="149"/>
        <v>0</v>
      </c>
      <c r="W734" s="2434">
        <v>900</v>
      </c>
      <c r="X734" s="2434">
        <v>195.84</v>
      </c>
      <c r="Y734" s="2434">
        <v>720</v>
      </c>
      <c r="Z734" s="2434">
        <v>0.99590000000000001</v>
      </c>
      <c r="AA734" s="2434">
        <v>3.15</v>
      </c>
      <c r="AB734" s="2434">
        <v>4440</v>
      </c>
      <c r="AC734" s="1634">
        <f t="shared" si="150"/>
        <v>84603</v>
      </c>
      <c r="AD734" s="1634">
        <f t="shared" si="151"/>
        <v>0</v>
      </c>
      <c r="AE734" s="2434">
        <v>900</v>
      </c>
      <c r="AF734" s="1634">
        <v>456.48</v>
      </c>
      <c r="AG734" s="1634">
        <v>720</v>
      </c>
      <c r="AH734" s="1634">
        <v>0.99570000000000003</v>
      </c>
      <c r="AI734" s="1634">
        <v>2.88</v>
      </c>
      <c r="AJ734" s="1634">
        <v>9768</v>
      </c>
      <c r="AK734" s="1634">
        <f t="shared" si="152"/>
        <v>203773</v>
      </c>
      <c r="AL734" s="1634">
        <f t="shared" si="153"/>
        <v>0</v>
      </c>
      <c r="AM734" s="1634">
        <v>900</v>
      </c>
      <c r="AN734" s="1634">
        <v>511.68</v>
      </c>
      <c r="AO734" s="1634">
        <v>720</v>
      </c>
      <c r="AP734" s="1634">
        <v>0.996</v>
      </c>
      <c r="AQ734" s="2431">
        <v>3.2</v>
      </c>
      <c r="AR734" s="1634">
        <v>12168</v>
      </c>
      <c r="AS734" s="1634">
        <f t="shared" si="154"/>
        <v>228414</v>
      </c>
      <c r="AT734" s="1634">
        <f t="shared" si="155"/>
        <v>0</v>
      </c>
      <c r="AU734" s="1634">
        <v>900</v>
      </c>
      <c r="AV734" s="1634">
        <v>236.16</v>
      </c>
      <c r="AW734" s="1634">
        <v>720</v>
      </c>
      <c r="AX734" s="1634">
        <v>0.99760000000000004</v>
      </c>
      <c r="AY734" s="1634">
        <v>3.44</v>
      </c>
      <c r="AZ734" s="1634">
        <v>5076</v>
      </c>
      <c r="BA734" s="1634">
        <f t="shared" si="156"/>
        <v>102021</v>
      </c>
      <c r="BB734" s="1634">
        <f t="shared" si="157"/>
        <v>0</v>
      </c>
    </row>
    <row r="735" spans="1:54" ht="15">
      <c r="A735" s="2456">
        <f t="shared" si="158"/>
        <v>730</v>
      </c>
      <c r="B735" s="2411" t="s">
        <v>3749</v>
      </c>
      <c r="C735" s="2411" t="s">
        <v>536</v>
      </c>
      <c r="D735" s="1611" t="s">
        <v>515</v>
      </c>
      <c r="E735" s="1611" t="s">
        <v>259</v>
      </c>
      <c r="F735" s="1634">
        <v>900</v>
      </c>
      <c r="G735" s="1634">
        <v>900</v>
      </c>
      <c r="H735" s="2431">
        <v>129.17599999999999</v>
      </c>
      <c r="I735" s="2431">
        <v>720</v>
      </c>
      <c r="J735" s="2431">
        <v>0.81040000000000001</v>
      </c>
      <c r="K735" s="2431">
        <v>13.27</v>
      </c>
      <c r="L735" s="1634">
        <v>12347</v>
      </c>
      <c r="M735" s="1634">
        <f t="shared" si="146"/>
        <v>55804</v>
      </c>
      <c r="N735" s="1634">
        <f t="shared" si="147"/>
        <v>0</v>
      </c>
      <c r="O735" s="1634">
        <v>900</v>
      </c>
      <c r="P735" s="2431">
        <v>231.61599999999999</v>
      </c>
      <c r="Q735" s="2431">
        <v>720</v>
      </c>
      <c r="R735" s="2431">
        <v>0.82489999999999997</v>
      </c>
      <c r="S735" s="2431">
        <v>32.950000000000003</v>
      </c>
      <c r="T735" s="1634">
        <v>56781</v>
      </c>
      <c r="U735" s="1634">
        <f t="shared" si="148"/>
        <v>103393</v>
      </c>
      <c r="V735" s="1634">
        <f t="shared" si="149"/>
        <v>0</v>
      </c>
      <c r="W735" s="2434">
        <v>900</v>
      </c>
      <c r="X735" s="2434">
        <v>232.07999999999998</v>
      </c>
      <c r="Y735" s="2434">
        <v>720</v>
      </c>
      <c r="Z735" s="2434">
        <v>0.81520000000000004</v>
      </c>
      <c r="AA735" s="2434">
        <v>29.07</v>
      </c>
      <c r="AB735" s="2434">
        <v>48583</v>
      </c>
      <c r="AC735" s="1634">
        <f t="shared" si="150"/>
        <v>100259</v>
      </c>
      <c r="AD735" s="1634">
        <f t="shared" si="151"/>
        <v>0</v>
      </c>
      <c r="AE735" s="2434">
        <v>900</v>
      </c>
      <c r="AF735" s="1634">
        <v>291.69599999999997</v>
      </c>
      <c r="AG735" s="1634">
        <v>720</v>
      </c>
      <c r="AH735" s="1634">
        <v>0.8327</v>
      </c>
      <c r="AI735" s="1634">
        <v>28.17</v>
      </c>
      <c r="AJ735" s="1634">
        <v>59165</v>
      </c>
      <c r="AK735" s="1634">
        <f t="shared" si="152"/>
        <v>130213</v>
      </c>
      <c r="AL735" s="1634">
        <f t="shared" si="153"/>
        <v>0</v>
      </c>
      <c r="AM735" s="1634">
        <v>900</v>
      </c>
      <c r="AN735" s="1634">
        <v>296.26400000000001</v>
      </c>
      <c r="AO735" s="1634">
        <v>720</v>
      </c>
      <c r="AP735" s="1634">
        <v>0.82010000000000005</v>
      </c>
      <c r="AQ735" s="2431">
        <v>28.41</v>
      </c>
      <c r="AR735" s="1634">
        <v>56552</v>
      </c>
      <c r="AS735" s="1634">
        <f t="shared" si="154"/>
        <v>132252</v>
      </c>
      <c r="AT735" s="1634">
        <f t="shared" si="155"/>
        <v>0</v>
      </c>
      <c r="AU735" s="1634">
        <v>900</v>
      </c>
      <c r="AV735" s="1634">
        <v>303.24799999999999</v>
      </c>
      <c r="AW735" s="1634">
        <v>720</v>
      </c>
      <c r="AX735" s="1634">
        <v>0.83299999999999996</v>
      </c>
      <c r="AY735" s="1634">
        <v>24.21</v>
      </c>
      <c r="AZ735" s="1634">
        <v>54625</v>
      </c>
      <c r="BA735" s="1634">
        <f t="shared" si="156"/>
        <v>131003</v>
      </c>
      <c r="BB735" s="1634">
        <f t="shared" si="157"/>
        <v>0</v>
      </c>
    </row>
    <row r="736" spans="1:54" ht="15">
      <c r="A736" s="2456">
        <f t="shared" si="158"/>
        <v>731</v>
      </c>
      <c r="B736" s="2411" t="s">
        <v>640</v>
      </c>
      <c r="C736" s="2411" t="s">
        <v>634</v>
      </c>
      <c r="D736" s="1611" t="s">
        <v>515</v>
      </c>
      <c r="E736" s="1611" t="s">
        <v>259</v>
      </c>
      <c r="F736" s="1634">
        <v>950</v>
      </c>
      <c r="G736" s="1634">
        <v>950</v>
      </c>
      <c r="H736" s="2431">
        <v>699.6</v>
      </c>
      <c r="I736" s="2431">
        <v>760</v>
      </c>
      <c r="J736" s="2431">
        <v>0.9859</v>
      </c>
      <c r="K736" s="2431">
        <v>32.96</v>
      </c>
      <c r="L736" s="1634">
        <v>166005</v>
      </c>
      <c r="M736" s="1634">
        <f t="shared" si="146"/>
        <v>302227</v>
      </c>
      <c r="N736" s="1634">
        <f t="shared" si="147"/>
        <v>0</v>
      </c>
      <c r="O736" s="1634">
        <v>950</v>
      </c>
      <c r="P736" s="2431">
        <v>709.2</v>
      </c>
      <c r="Q736" s="2431">
        <v>760</v>
      </c>
      <c r="R736" s="2431">
        <v>0.99399999999999999</v>
      </c>
      <c r="S736" s="2431">
        <v>44.58</v>
      </c>
      <c r="T736" s="1634">
        <v>235245</v>
      </c>
      <c r="U736" s="1634">
        <f t="shared" si="148"/>
        <v>316587</v>
      </c>
      <c r="V736" s="1634">
        <f t="shared" si="149"/>
        <v>0</v>
      </c>
      <c r="W736" s="2434">
        <v>950</v>
      </c>
      <c r="X736" s="2434">
        <v>687.59999999999991</v>
      </c>
      <c r="Y736" s="2434">
        <v>760</v>
      </c>
      <c r="Z736" s="2434">
        <v>0.99250000000000005</v>
      </c>
      <c r="AA736" s="2434">
        <v>49.89</v>
      </c>
      <c r="AB736" s="2434">
        <v>246990</v>
      </c>
      <c r="AC736" s="1634">
        <f t="shared" si="150"/>
        <v>297043</v>
      </c>
      <c r="AD736" s="1634">
        <f t="shared" si="151"/>
        <v>0</v>
      </c>
      <c r="AE736" s="2434">
        <v>950</v>
      </c>
      <c r="AF736" s="1634">
        <v>559.20000000000005</v>
      </c>
      <c r="AG736" s="1634">
        <v>760</v>
      </c>
      <c r="AH736" s="1634">
        <v>0.99109999999999998</v>
      </c>
      <c r="AI736" s="1634">
        <v>38.07</v>
      </c>
      <c r="AJ736" s="1634">
        <v>158370</v>
      </c>
      <c r="AK736" s="1634">
        <f t="shared" si="152"/>
        <v>249627</v>
      </c>
      <c r="AL736" s="1634">
        <f t="shared" si="153"/>
        <v>0</v>
      </c>
      <c r="AM736" s="1634">
        <v>950</v>
      </c>
      <c r="AN736" s="1634">
        <v>644.4</v>
      </c>
      <c r="AO736" s="1634">
        <v>760</v>
      </c>
      <c r="AP736" s="1634">
        <v>0.98660000000000003</v>
      </c>
      <c r="AQ736" s="2431">
        <v>26.24</v>
      </c>
      <c r="AR736" s="1634">
        <v>125820</v>
      </c>
      <c r="AS736" s="1634">
        <f t="shared" si="154"/>
        <v>287660</v>
      </c>
      <c r="AT736" s="1634">
        <f t="shared" si="155"/>
        <v>0</v>
      </c>
      <c r="AU736" s="1634">
        <v>950</v>
      </c>
      <c r="AV736" s="1634">
        <v>559.20000000000005</v>
      </c>
      <c r="AW736" s="1634">
        <v>760</v>
      </c>
      <c r="AX736" s="1634">
        <v>0.9929</v>
      </c>
      <c r="AY736" s="1634">
        <v>28.06</v>
      </c>
      <c r="AZ736" s="1634">
        <v>112995</v>
      </c>
      <c r="BA736" s="1634">
        <f t="shared" si="156"/>
        <v>241574</v>
      </c>
      <c r="BB736" s="1634">
        <f t="shared" si="157"/>
        <v>0</v>
      </c>
    </row>
    <row r="737" spans="1:54" ht="15">
      <c r="A737" s="2456">
        <f t="shared" si="158"/>
        <v>732</v>
      </c>
      <c r="B737" s="2411" t="s">
        <v>3769</v>
      </c>
      <c r="C737" s="2411" t="s">
        <v>536</v>
      </c>
      <c r="D737" s="1611" t="s">
        <v>515</v>
      </c>
      <c r="E737" s="1611" t="s">
        <v>259</v>
      </c>
      <c r="F737" s="1634">
        <v>950</v>
      </c>
      <c r="G737" s="1634">
        <v>950</v>
      </c>
      <c r="H737" s="2431">
        <v>386.50399999999996</v>
      </c>
      <c r="I737" s="2431">
        <v>760</v>
      </c>
      <c r="J737" s="2431">
        <v>0.99370000000000003</v>
      </c>
      <c r="K737" s="2431">
        <v>54.98</v>
      </c>
      <c r="L737" s="1634">
        <v>153007</v>
      </c>
      <c r="M737" s="1634">
        <f t="shared" si="146"/>
        <v>166970</v>
      </c>
      <c r="N737" s="1634">
        <f t="shared" si="147"/>
        <v>0</v>
      </c>
      <c r="O737" s="1634">
        <v>950</v>
      </c>
      <c r="P737" s="2431">
        <v>304.68799999999999</v>
      </c>
      <c r="Q737" s="2431">
        <v>760</v>
      </c>
      <c r="R737" s="2431">
        <v>0.98719999999999997</v>
      </c>
      <c r="S737" s="2431">
        <v>46.16</v>
      </c>
      <c r="T737" s="1634">
        <v>104638</v>
      </c>
      <c r="U737" s="1634">
        <f t="shared" si="148"/>
        <v>136013</v>
      </c>
      <c r="V737" s="1634">
        <f t="shared" si="149"/>
        <v>0</v>
      </c>
      <c r="W737" s="2434">
        <v>950</v>
      </c>
      <c r="X737" s="2434">
        <v>303.99200000000002</v>
      </c>
      <c r="Y737" s="2434">
        <v>760</v>
      </c>
      <c r="Z737" s="2434">
        <v>0.99409999999999998</v>
      </c>
      <c r="AA737" s="2434">
        <v>44.74</v>
      </c>
      <c r="AB737" s="2434">
        <v>97932</v>
      </c>
      <c r="AC737" s="1634">
        <f t="shared" si="150"/>
        <v>131325</v>
      </c>
      <c r="AD737" s="1634">
        <f t="shared" si="151"/>
        <v>0</v>
      </c>
      <c r="AE737" s="2434">
        <v>950</v>
      </c>
      <c r="AF737" s="1634">
        <v>404.512</v>
      </c>
      <c r="AG737" s="1634">
        <v>760</v>
      </c>
      <c r="AH737" s="1634">
        <v>0.98260000000000003</v>
      </c>
      <c r="AI737" s="1634">
        <v>20.94</v>
      </c>
      <c r="AJ737" s="1634">
        <v>63021</v>
      </c>
      <c r="AK737" s="1634">
        <f t="shared" si="152"/>
        <v>180574</v>
      </c>
      <c r="AL737" s="1634">
        <f t="shared" si="153"/>
        <v>0</v>
      </c>
      <c r="AM737" s="1634">
        <v>950</v>
      </c>
      <c r="AN737" s="1634">
        <v>247.26400000000001</v>
      </c>
      <c r="AO737" s="1634">
        <v>760</v>
      </c>
      <c r="AP737" s="1634">
        <v>0.98570000000000002</v>
      </c>
      <c r="AQ737" s="2431">
        <v>22.91</v>
      </c>
      <c r="AR737" s="1634">
        <v>42149</v>
      </c>
      <c r="AS737" s="1634">
        <f t="shared" si="154"/>
        <v>110379</v>
      </c>
      <c r="AT737" s="1634">
        <f t="shared" si="155"/>
        <v>0</v>
      </c>
      <c r="AU737" s="1634">
        <v>950</v>
      </c>
      <c r="AV737" s="1634">
        <v>315.12</v>
      </c>
      <c r="AW737" s="1634">
        <v>760</v>
      </c>
      <c r="AX737" s="1634">
        <v>0.98650000000000004</v>
      </c>
      <c r="AY737" s="1634">
        <v>25.47</v>
      </c>
      <c r="AZ737" s="1634">
        <v>57779</v>
      </c>
      <c r="BA737" s="1634">
        <f t="shared" si="156"/>
        <v>136132</v>
      </c>
      <c r="BB737" s="1634">
        <f t="shared" si="157"/>
        <v>0</v>
      </c>
    </row>
    <row r="738" spans="1:54" ht="15">
      <c r="A738" s="2456">
        <f t="shared" si="158"/>
        <v>733</v>
      </c>
      <c r="B738" s="2411" t="s">
        <v>3768</v>
      </c>
      <c r="C738" s="2411" t="s">
        <v>742</v>
      </c>
      <c r="D738" s="1611" t="s">
        <v>515</v>
      </c>
      <c r="E738" s="1611" t="s">
        <v>259</v>
      </c>
      <c r="F738" s="1634">
        <v>950</v>
      </c>
      <c r="G738" s="1634">
        <v>950</v>
      </c>
      <c r="H738" s="2431">
        <v>487.68</v>
      </c>
      <c r="I738" s="2431">
        <v>760</v>
      </c>
      <c r="J738" s="2431">
        <v>0.93940000000000001</v>
      </c>
      <c r="K738" s="2431">
        <v>18.93</v>
      </c>
      <c r="L738" s="1634">
        <v>66474</v>
      </c>
      <c r="M738" s="1634">
        <f t="shared" si="146"/>
        <v>210678</v>
      </c>
      <c r="N738" s="1634">
        <f t="shared" si="147"/>
        <v>0</v>
      </c>
      <c r="O738" s="1634">
        <v>950</v>
      </c>
      <c r="P738" s="2431">
        <v>497.28</v>
      </c>
      <c r="Q738" s="2431">
        <v>760</v>
      </c>
      <c r="R738" s="2431">
        <v>0.97629999999999995</v>
      </c>
      <c r="S738" s="2431">
        <v>20.2</v>
      </c>
      <c r="T738" s="1634">
        <v>74724</v>
      </c>
      <c r="U738" s="1634">
        <f t="shared" si="148"/>
        <v>221986</v>
      </c>
      <c r="V738" s="1634">
        <f t="shared" si="149"/>
        <v>0</v>
      </c>
      <c r="W738" s="2434">
        <v>950</v>
      </c>
      <c r="X738" s="2434">
        <v>401.28</v>
      </c>
      <c r="Y738" s="2434">
        <v>760</v>
      </c>
      <c r="Z738" s="2434">
        <v>0.97540000000000004</v>
      </c>
      <c r="AA738" s="2434">
        <v>19.93</v>
      </c>
      <c r="AB738" s="2434">
        <v>57570</v>
      </c>
      <c r="AC738" s="1634">
        <f t="shared" si="150"/>
        <v>173353</v>
      </c>
      <c r="AD738" s="1634">
        <f t="shared" si="151"/>
        <v>0</v>
      </c>
      <c r="AE738" s="2434">
        <v>950</v>
      </c>
      <c r="AF738" s="1634">
        <v>519.36</v>
      </c>
      <c r="AG738" s="1634">
        <v>760</v>
      </c>
      <c r="AH738" s="1634">
        <v>0.97170000000000001</v>
      </c>
      <c r="AI738" s="1634">
        <v>20.92</v>
      </c>
      <c r="AJ738" s="1634">
        <v>80844</v>
      </c>
      <c r="AK738" s="1634">
        <f t="shared" si="152"/>
        <v>231842</v>
      </c>
      <c r="AL738" s="1634">
        <f t="shared" si="153"/>
        <v>0</v>
      </c>
      <c r="AM738" s="1634">
        <v>950</v>
      </c>
      <c r="AN738" s="1634">
        <v>577.44000000000005</v>
      </c>
      <c r="AO738" s="1634">
        <v>760</v>
      </c>
      <c r="AP738" s="1634">
        <v>0.95040000000000002</v>
      </c>
      <c r="AQ738" s="2431">
        <v>20.38</v>
      </c>
      <c r="AR738" s="1634">
        <v>87558</v>
      </c>
      <c r="AS738" s="1634">
        <f t="shared" si="154"/>
        <v>257769</v>
      </c>
      <c r="AT738" s="1634">
        <f t="shared" si="155"/>
        <v>0</v>
      </c>
      <c r="AU738" s="1634">
        <v>950</v>
      </c>
      <c r="AV738" s="1634">
        <v>533.28</v>
      </c>
      <c r="AW738" s="1634">
        <v>760</v>
      </c>
      <c r="AX738" s="1634">
        <v>0.93189999999999995</v>
      </c>
      <c r="AY738" s="1634">
        <v>24.53</v>
      </c>
      <c r="AZ738" s="1634">
        <v>94170</v>
      </c>
      <c r="BA738" s="1634">
        <f t="shared" si="156"/>
        <v>230377</v>
      </c>
      <c r="BB738" s="1634">
        <f t="shared" si="157"/>
        <v>0</v>
      </c>
    </row>
    <row r="739" spans="1:54" ht="15">
      <c r="A739" s="2456">
        <f t="shared" si="158"/>
        <v>734</v>
      </c>
      <c r="B739" s="2411" t="s">
        <v>3771</v>
      </c>
      <c r="C739" s="2411" t="s">
        <v>536</v>
      </c>
      <c r="D739" s="1611" t="s">
        <v>515</v>
      </c>
      <c r="E739" s="1611" t="s">
        <v>259</v>
      </c>
      <c r="F739" s="1634">
        <v>980</v>
      </c>
      <c r="G739" s="1634">
        <v>980</v>
      </c>
      <c r="H739" s="2431">
        <v>574.4</v>
      </c>
      <c r="I739" s="2431">
        <v>784</v>
      </c>
      <c r="J739" s="2431">
        <v>0.99309999999999998</v>
      </c>
      <c r="K739" s="2431">
        <v>70.77</v>
      </c>
      <c r="L739" s="1634">
        <v>292680</v>
      </c>
      <c r="M739" s="1634">
        <f t="shared" si="146"/>
        <v>248141</v>
      </c>
      <c r="N739" s="1634">
        <f t="shared" si="147"/>
        <v>44539</v>
      </c>
      <c r="O739" s="1634">
        <v>980</v>
      </c>
      <c r="P739" s="2431">
        <v>604</v>
      </c>
      <c r="Q739" s="2431">
        <v>784</v>
      </c>
      <c r="R739" s="2431">
        <v>0.98960000000000004</v>
      </c>
      <c r="S739" s="2431">
        <v>49.77</v>
      </c>
      <c r="T739" s="1634">
        <v>216430</v>
      </c>
      <c r="U739" s="1634">
        <f t="shared" si="148"/>
        <v>269626</v>
      </c>
      <c r="V739" s="1634">
        <f t="shared" si="149"/>
        <v>0</v>
      </c>
      <c r="W739" s="2434">
        <v>980</v>
      </c>
      <c r="X739" s="2434">
        <v>603.19999999999993</v>
      </c>
      <c r="Y739" s="2434">
        <v>784</v>
      </c>
      <c r="Z739" s="2434">
        <v>0.98350000000000004</v>
      </c>
      <c r="AA739" s="2434">
        <v>50.47</v>
      </c>
      <c r="AB739" s="2434">
        <v>226490</v>
      </c>
      <c r="AC739" s="1634">
        <f t="shared" si="150"/>
        <v>260582</v>
      </c>
      <c r="AD739" s="1634">
        <f t="shared" si="151"/>
        <v>0</v>
      </c>
      <c r="AE739" s="2434">
        <v>980</v>
      </c>
      <c r="AF739" s="1634">
        <v>636.80000000000007</v>
      </c>
      <c r="AG739" s="1634">
        <v>784</v>
      </c>
      <c r="AH739" s="1634">
        <v>0.98629999999999995</v>
      </c>
      <c r="AI739" s="1634">
        <v>52.26</v>
      </c>
      <c r="AJ739" s="1634">
        <v>247590</v>
      </c>
      <c r="AK739" s="1634">
        <f t="shared" si="152"/>
        <v>284268</v>
      </c>
      <c r="AL739" s="1634">
        <f t="shared" si="153"/>
        <v>0</v>
      </c>
      <c r="AM739" s="1634">
        <v>980</v>
      </c>
      <c r="AN739" s="1634">
        <v>620</v>
      </c>
      <c r="AO739" s="1634">
        <v>784</v>
      </c>
      <c r="AP739" s="1634">
        <v>0.97660000000000002</v>
      </c>
      <c r="AQ739" s="2431">
        <v>57.72</v>
      </c>
      <c r="AR739" s="1634">
        <v>266240</v>
      </c>
      <c r="AS739" s="1634">
        <f t="shared" si="154"/>
        <v>276768</v>
      </c>
      <c r="AT739" s="1634">
        <f t="shared" si="155"/>
        <v>0</v>
      </c>
      <c r="AU739" s="1634">
        <v>980</v>
      </c>
      <c r="AV739" s="1634">
        <v>662.4</v>
      </c>
      <c r="AW739" s="1634">
        <v>784</v>
      </c>
      <c r="AX739" s="1634">
        <v>0.98180000000000001</v>
      </c>
      <c r="AY739" s="1634">
        <v>64.55</v>
      </c>
      <c r="AZ739" s="1634">
        <v>318135</v>
      </c>
      <c r="BA739" s="1634">
        <f t="shared" si="156"/>
        <v>286157</v>
      </c>
      <c r="BB739" s="1634">
        <f t="shared" si="157"/>
        <v>31978</v>
      </c>
    </row>
    <row r="740" spans="1:54" ht="15">
      <c r="A740" s="2456">
        <f t="shared" si="158"/>
        <v>735</v>
      </c>
      <c r="B740" s="2411" t="s">
        <v>3770</v>
      </c>
      <c r="C740" s="2411" t="s">
        <v>742</v>
      </c>
      <c r="D740" s="1611" t="s">
        <v>515</v>
      </c>
      <c r="E740" s="1611" t="s">
        <v>259</v>
      </c>
      <c r="F740" s="1634">
        <v>980</v>
      </c>
      <c r="G740" s="1634">
        <v>980</v>
      </c>
      <c r="H740" s="2431">
        <v>51.6</v>
      </c>
      <c r="I740" s="2431">
        <v>784</v>
      </c>
      <c r="J740" s="2431">
        <v>0.98670000000000002</v>
      </c>
      <c r="K740" s="2431">
        <v>22.95</v>
      </c>
      <c r="L740" s="1634">
        <v>8528</v>
      </c>
      <c r="M740" s="1634">
        <f t="shared" si="146"/>
        <v>22291</v>
      </c>
      <c r="N740" s="1634">
        <f t="shared" si="147"/>
        <v>0</v>
      </c>
      <c r="O740" s="1634">
        <v>980</v>
      </c>
      <c r="P740" s="2431">
        <v>47.400000000000006</v>
      </c>
      <c r="Q740" s="2431">
        <v>784</v>
      </c>
      <c r="R740" s="2431">
        <v>0.98970000000000002</v>
      </c>
      <c r="S740" s="2431">
        <v>30.86</v>
      </c>
      <c r="T740" s="1634">
        <v>10882</v>
      </c>
      <c r="U740" s="1634">
        <f t="shared" si="148"/>
        <v>21159</v>
      </c>
      <c r="V740" s="1634">
        <f t="shared" si="149"/>
        <v>0</v>
      </c>
      <c r="W740" s="2434">
        <v>980</v>
      </c>
      <c r="X740" s="2434">
        <v>48.599999999999994</v>
      </c>
      <c r="Y740" s="2434">
        <v>784</v>
      </c>
      <c r="Z740" s="2434">
        <v>0.99429999999999996</v>
      </c>
      <c r="AA740" s="2434">
        <v>26.66</v>
      </c>
      <c r="AB740" s="2434">
        <v>9330</v>
      </c>
      <c r="AC740" s="1634">
        <f t="shared" si="150"/>
        <v>20995</v>
      </c>
      <c r="AD740" s="1634">
        <f t="shared" si="151"/>
        <v>0</v>
      </c>
      <c r="AE740" s="2434">
        <v>980</v>
      </c>
      <c r="AF740" s="1634">
        <v>49.2</v>
      </c>
      <c r="AG740" s="1634">
        <v>784</v>
      </c>
      <c r="AH740" s="1634">
        <v>0.99060000000000004</v>
      </c>
      <c r="AI740" s="1634">
        <v>34.950000000000003</v>
      </c>
      <c r="AJ740" s="1634">
        <v>12795</v>
      </c>
      <c r="AK740" s="1634">
        <f t="shared" si="152"/>
        <v>21963</v>
      </c>
      <c r="AL740" s="1634">
        <f t="shared" si="153"/>
        <v>0</v>
      </c>
      <c r="AM740" s="1634">
        <v>980</v>
      </c>
      <c r="AN740" s="1634">
        <v>498</v>
      </c>
      <c r="AO740" s="1634">
        <v>784</v>
      </c>
      <c r="AP740" s="1634">
        <v>0.88060000000000005</v>
      </c>
      <c r="AQ740" s="2431">
        <v>6.04</v>
      </c>
      <c r="AR740" s="1634">
        <v>22380</v>
      </c>
      <c r="AS740" s="1634">
        <f t="shared" si="154"/>
        <v>222307</v>
      </c>
      <c r="AT740" s="1634">
        <f t="shared" si="155"/>
        <v>0</v>
      </c>
      <c r="AU740" s="1634">
        <v>980</v>
      </c>
      <c r="AV740" s="1634">
        <v>496.2</v>
      </c>
      <c r="AW740" s="1634">
        <v>784</v>
      </c>
      <c r="AX740" s="1634">
        <v>0.77329999999999999</v>
      </c>
      <c r="AY740" s="1634">
        <v>11.78</v>
      </c>
      <c r="AZ740" s="1634">
        <v>39285</v>
      </c>
      <c r="BA740" s="1634">
        <f t="shared" si="156"/>
        <v>214358</v>
      </c>
      <c r="BB740" s="1634">
        <f t="shared" si="157"/>
        <v>0</v>
      </c>
    </row>
    <row r="741" spans="1:54" ht="15">
      <c r="A741" s="2456">
        <f t="shared" si="158"/>
        <v>736</v>
      </c>
      <c r="B741" s="2411" t="s">
        <v>3772</v>
      </c>
      <c r="C741" s="2411" t="s">
        <v>619</v>
      </c>
      <c r="D741" s="1611" t="s">
        <v>515</v>
      </c>
      <c r="E741" s="1611" t="s">
        <v>259</v>
      </c>
      <c r="F741" s="1634">
        <v>989</v>
      </c>
      <c r="G741" s="1634">
        <v>989</v>
      </c>
      <c r="H741" s="2431">
        <v>1553.28</v>
      </c>
      <c r="I741" s="2431">
        <v>1553.28</v>
      </c>
      <c r="J741" s="2431">
        <v>1</v>
      </c>
      <c r="K741" s="2431">
        <v>50.73135558302431</v>
      </c>
      <c r="L741" s="1634">
        <v>567360</v>
      </c>
      <c r="M741" s="1634">
        <f t="shared" si="146"/>
        <v>671017</v>
      </c>
      <c r="N741" s="1634">
        <f t="shared" si="147"/>
        <v>0</v>
      </c>
      <c r="O741" s="1634">
        <v>989</v>
      </c>
      <c r="P741" s="2431">
        <v>2100</v>
      </c>
      <c r="Q741" s="2431">
        <v>2100</v>
      </c>
      <c r="R741" s="2431">
        <v>0.99560000000000004</v>
      </c>
      <c r="S741" s="2431">
        <v>60.636328725038403</v>
      </c>
      <c r="T741" s="1634">
        <v>947382</v>
      </c>
      <c r="U741" s="1634">
        <f t="shared" si="148"/>
        <v>937440</v>
      </c>
      <c r="V741" s="1634">
        <f t="shared" si="149"/>
        <v>9942</v>
      </c>
      <c r="W741" s="2434">
        <v>989</v>
      </c>
      <c r="X741" s="2434">
        <v>2072.64</v>
      </c>
      <c r="Y741" s="2434">
        <v>2072.64</v>
      </c>
      <c r="Z741" s="2434">
        <v>0.99909999999999999</v>
      </c>
      <c r="AA741" s="2435">
        <v>58.159320158509608</v>
      </c>
      <c r="AB741" s="2434">
        <v>867912</v>
      </c>
      <c r="AC741" s="1634">
        <f t="shared" si="150"/>
        <v>895380</v>
      </c>
      <c r="AD741" s="1634">
        <f t="shared" si="151"/>
        <v>0</v>
      </c>
      <c r="AE741" s="2434">
        <v>989</v>
      </c>
      <c r="AF741" s="1634">
        <v>1704.48</v>
      </c>
      <c r="AG741" s="1634">
        <v>1704.48</v>
      </c>
      <c r="AH741" s="1634">
        <v>0.99990000000000001</v>
      </c>
      <c r="AI741" s="2431">
        <f>+AJ741/(24*31*AF741)*100</f>
        <v>64.329050880715101</v>
      </c>
      <c r="AJ741" s="1634">
        <v>815778</v>
      </c>
      <c r="AK741" s="1634">
        <f t="shared" si="152"/>
        <v>760880</v>
      </c>
      <c r="AL741" s="1634">
        <f t="shared" si="153"/>
        <v>54898</v>
      </c>
      <c r="AM741" s="1634">
        <v>989</v>
      </c>
      <c r="AN741" s="1634">
        <v>1651.1999999999998</v>
      </c>
      <c r="AO741" s="1634">
        <v>1651.2</v>
      </c>
      <c r="AP741" s="1634">
        <v>0.99990000000000001</v>
      </c>
      <c r="AQ741" s="2431">
        <f>+AR741/(24*31*AN741)*100</f>
        <v>57.903636065266326</v>
      </c>
      <c r="AR741" s="1634">
        <v>711342</v>
      </c>
      <c r="AS741" s="1634">
        <f t="shared" si="154"/>
        <v>737096</v>
      </c>
      <c r="AT741" s="1634">
        <f t="shared" si="155"/>
        <v>0</v>
      </c>
      <c r="AU741" s="1634">
        <v>989</v>
      </c>
      <c r="AV741" s="1634">
        <v>1501.92</v>
      </c>
      <c r="AW741" s="1634">
        <v>1501.92</v>
      </c>
      <c r="AX741" s="1634">
        <v>0.99990000000000001</v>
      </c>
      <c r="AY741" s="2431">
        <f>+AZ741/(24*30*AV741)*100</f>
        <v>70.883713291431405</v>
      </c>
      <c r="AZ741" s="1634">
        <v>766524</v>
      </c>
      <c r="BA741" s="1634">
        <f t="shared" si="156"/>
        <v>648829</v>
      </c>
      <c r="BB741" s="1634">
        <f t="shared" si="157"/>
        <v>117695</v>
      </c>
    </row>
    <row r="742" spans="1:54" ht="15">
      <c r="A742" s="2456">
        <f t="shared" si="158"/>
        <v>737</v>
      </c>
      <c r="B742" s="2411" t="s">
        <v>715</v>
      </c>
      <c r="C742" s="2411" t="s">
        <v>536</v>
      </c>
      <c r="D742" s="1611" t="s">
        <v>515</v>
      </c>
      <c r="E742" s="1611" t="s">
        <v>259</v>
      </c>
      <c r="F742" s="1634">
        <v>1000</v>
      </c>
      <c r="G742" s="1634">
        <v>1000</v>
      </c>
      <c r="H742" s="2431">
        <v>763.8</v>
      </c>
      <c r="I742" s="2431">
        <v>800</v>
      </c>
      <c r="J742" s="2431">
        <v>0.99570000000000003</v>
      </c>
      <c r="K742" s="2431">
        <v>62.48</v>
      </c>
      <c r="L742" s="1634">
        <v>343590</v>
      </c>
      <c r="M742" s="1634">
        <f t="shared" si="146"/>
        <v>329962</v>
      </c>
      <c r="N742" s="1634">
        <f t="shared" si="147"/>
        <v>13628</v>
      </c>
      <c r="O742" s="1634">
        <v>1000</v>
      </c>
      <c r="P742" s="2431">
        <v>803.4</v>
      </c>
      <c r="Q742" s="2431">
        <v>803.4</v>
      </c>
      <c r="R742" s="2431">
        <v>0.9919</v>
      </c>
      <c r="S742" s="2431">
        <v>53.56</v>
      </c>
      <c r="T742" s="1634">
        <v>320167</v>
      </c>
      <c r="U742" s="1634">
        <f t="shared" si="148"/>
        <v>358638</v>
      </c>
      <c r="V742" s="1634">
        <f t="shared" si="149"/>
        <v>0</v>
      </c>
      <c r="W742" s="2434">
        <v>1000</v>
      </c>
      <c r="X742" s="2434">
        <v>862.19999999999993</v>
      </c>
      <c r="Y742" s="2434">
        <v>862.2</v>
      </c>
      <c r="Z742" s="2434">
        <v>0.99170000000000003</v>
      </c>
      <c r="AA742" s="2434">
        <v>43.96</v>
      </c>
      <c r="AB742" s="2434">
        <v>272925</v>
      </c>
      <c r="AC742" s="1634">
        <f t="shared" si="150"/>
        <v>372470</v>
      </c>
      <c r="AD742" s="1634">
        <f t="shared" si="151"/>
        <v>0</v>
      </c>
      <c r="AE742" s="2434">
        <v>1000</v>
      </c>
      <c r="AF742" s="1634">
        <v>778.8</v>
      </c>
      <c r="AG742" s="1634">
        <v>800</v>
      </c>
      <c r="AH742" s="1634">
        <v>0.99450000000000005</v>
      </c>
      <c r="AI742" s="1634">
        <v>59.74</v>
      </c>
      <c r="AJ742" s="1634">
        <v>346147</v>
      </c>
      <c r="AK742" s="1634">
        <f t="shared" si="152"/>
        <v>347656</v>
      </c>
      <c r="AL742" s="1634">
        <f t="shared" si="153"/>
        <v>0</v>
      </c>
      <c r="AM742" s="1634">
        <v>1000</v>
      </c>
      <c r="AN742" s="1634">
        <v>678</v>
      </c>
      <c r="AO742" s="1634">
        <v>800</v>
      </c>
      <c r="AP742" s="1634">
        <v>0.99339999999999995</v>
      </c>
      <c r="AQ742" s="2431">
        <v>67.13</v>
      </c>
      <c r="AR742" s="1634">
        <v>338625</v>
      </c>
      <c r="AS742" s="1634">
        <f t="shared" si="154"/>
        <v>302659</v>
      </c>
      <c r="AT742" s="1634">
        <f t="shared" si="155"/>
        <v>35966</v>
      </c>
      <c r="AU742" s="1634">
        <v>1000</v>
      </c>
      <c r="AV742" s="1634">
        <v>862.80000000000007</v>
      </c>
      <c r="AW742" s="1634">
        <v>862.8</v>
      </c>
      <c r="AX742" s="1634">
        <v>0.99309999999999998</v>
      </c>
      <c r="AY742" s="1634">
        <v>51.57</v>
      </c>
      <c r="AZ742" s="1634">
        <v>320378</v>
      </c>
      <c r="BA742" s="1634">
        <f t="shared" si="156"/>
        <v>372730</v>
      </c>
      <c r="BB742" s="1634">
        <f t="shared" si="157"/>
        <v>0</v>
      </c>
    </row>
    <row r="743" spans="1:54" ht="15">
      <c r="A743" s="2456">
        <f t="shared" si="158"/>
        <v>738</v>
      </c>
      <c r="B743" s="2411" t="s">
        <v>713</v>
      </c>
      <c r="C743" s="2411" t="s">
        <v>536</v>
      </c>
      <c r="D743" s="1611" t="s">
        <v>515</v>
      </c>
      <c r="E743" s="1611" t="s">
        <v>259</v>
      </c>
      <c r="F743" s="1634">
        <v>1000</v>
      </c>
      <c r="G743" s="1634">
        <v>1000</v>
      </c>
      <c r="H743" s="2431">
        <v>730.80000000000007</v>
      </c>
      <c r="I743" s="2431">
        <v>800</v>
      </c>
      <c r="J743" s="2431">
        <v>0.99909999999999999</v>
      </c>
      <c r="K743" s="2431">
        <v>81.06</v>
      </c>
      <c r="L743" s="1634">
        <v>426510</v>
      </c>
      <c r="M743" s="1634">
        <f t="shared" si="146"/>
        <v>315706</v>
      </c>
      <c r="N743" s="1634">
        <f t="shared" si="147"/>
        <v>110804</v>
      </c>
      <c r="O743" s="1634">
        <v>1000</v>
      </c>
      <c r="P743" s="2431">
        <v>774</v>
      </c>
      <c r="Q743" s="2431">
        <v>800</v>
      </c>
      <c r="R743" s="2431">
        <v>0.999</v>
      </c>
      <c r="S743" s="2431">
        <v>74.569999999999993</v>
      </c>
      <c r="T743" s="1634">
        <v>429443</v>
      </c>
      <c r="U743" s="1634">
        <f t="shared" si="148"/>
        <v>345514</v>
      </c>
      <c r="V743" s="1634">
        <f t="shared" si="149"/>
        <v>83929</v>
      </c>
      <c r="W743" s="2434">
        <v>1000</v>
      </c>
      <c r="X743" s="2434">
        <v>749.4</v>
      </c>
      <c r="Y743" s="2434">
        <v>800</v>
      </c>
      <c r="Z743" s="2434">
        <v>0.99970000000000003</v>
      </c>
      <c r="AA743" s="2434">
        <v>77.72</v>
      </c>
      <c r="AB743" s="2434">
        <v>419355</v>
      </c>
      <c r="AC743" s="1634">
        <f t="shared" si="150"/>
        <v>323741</v>
      </c>
      <c r="AD743" s="1634">
        <f t="shared" si="151"/>
        <v>95614</v>
      </c>
      <c r="AE743" s="2434">
        <v>1000</v>
      </c>
      <c r="AF743" s="1634">
        <v>750</v>
      </c>
      <c r="AG743" s="1634">
        <v>800</v>
      </c>
      <c r="AH743" s="1634">
        <v>0.99880000000000002</v>
      </c>
      <c r="AI743" s="1634">
        <v>77.16</v>
      </c>
      <c r="AJ743" s="1634">
        <v>430552</v>
      </c>
      <c r="AK743" s="1634">
        <f t="shared" si="152"/>
        <v>334800</v>
      </c>
      <c r="AL743" s="1634">
        <f t="shared" si="153"/>
        <v>95752</v>
      </c>
      <c r="AM743" s="1634">
        <v>1000</v>
      </c>
      <c r="AN743" s="1634">
        <v>753</v>
      </c>
      <c r="AO743" s="1634">
        <v>800</v>
      </c>
      <c r="AP743" s="1634">
        <v>0.99760000000000004</v>
      </c>
      <c r="AQ743" s="2431">
        <v>55.36</v>
      </c>
      <c r="AR743" s="1634">
        <v>310170</v>
      </c>
      <c r="AS743" s="1634">
        <f t="shared" si="154"/>
        <v>336139</v>
      </c>
      <c r="AT743" s="1634">
        <f t="shared" si="155"/>
        <v>0</v>
      </c>
      <c r="AU743" s="1634">
        <v>1000</v>
      </c>
      <c r="AV743" s="1634">
        <v>725.4</v>
      </c>
      <c r="AW743" s="1634">
        <v>800</v>
      </c>
      <c r="AX743" s="1634">
        <v>0.99970000000000003</v>
      </c>
      <c r="AY743" s="1634">
        <v>32.700000000000003</v>
      </c>
      <c r="AZ743" s="1634">
        <v>170768</v>
      </c>
      <c r="BA743" s="1634">
        <f t="shared" si="156"/>
        <v>313373</v>
      </c>
      <c r="BB743" s="1634">
        <f t="shared" si="157"/>
        <v>0</v>
      </c>
    </row>
    <row r="744" spans="1:54" ht="15">
      <c r="A744" s="2456">
        <f t="shared" si="158"/>
        <v>739</v>
      </c>
      <c r="B744" s="2411" t="s">
        <v>624</v>
      </c>
      <c r="C744" s="2411" t="s">
        <v>619</v>
      </c>
      <c r="D744" s="1611" t="s">
        <v>515</v>
      </c>
      <c r="E744" s="1611" t="s">
        <v>259</v>
      </c>
      <c r="F744" s="1634">
        <v>1000</v>
      </c>
      <c r="G744" s="1634">
        <v>1000</v>
      </c>
      <c r="H744" s="2431">
        <v>772.56000000000006</v>
      </c>
      <c r="I744" s="2431">
        <v>1000</v>
      </c>
      <c r="J744" s="2431">
        <v>0.99760000000000004</v>
      </c>
      <c r="K744" s="2431">
        <v>31.099526250388315</v>
      </c>
      <c r="L744" s="1634">
        <v>172989</v>
      </c>
      <c r="M744" s="1634">
        <f t="shared" si="146"/>
        <v>333746</v>
      </c>
      <c r="N744" s="1634">
        <f t="shared" si="147"/>
        <v>0</v>
      </c>
      <c r="O744" s="1634">
        <v>1000</v>
      </c>
      <c r="P744" s="2431">
        <v>893.52</v>
      </c>
      <c r="Q744" s="2431">
        <v>1000</v>
      </c>
      <c r="R744" s="2431">
        <v>0.99750000000000005</v>
      </c>
      <c r="S744" s="2431">
        <v>47.205470787519602</v>
      </c>
      <c r="T744" s="1634">
        <v>313812</v>
      </c>
      <c r="U744" s="1634">
        <f t="shared" si="148"/>
        <v>398867</v>
      </c>
      <c r="V744" s="1634">
        <f t="shared" si="149"/>
        <v>0</v>
      </c>
      <c r="W744" s="2434">
        <v>1000</v>
      </c>
      <c r="X744" s="2434">
        <v>792</v>
      </c>
      <c r="Y744" s="2434">
        <v>1000</v>
      </c>
      <c r="Z744" s="2434">
        <v>0.99850000000000005</v>
      </c>
      <c r="AA744" s="2435">
        <v>58.178661616161619</v>
      </c>
      <c r="AB744" s="2434">
        <v>331758</v>
      </c>
      <c r="AC744" s="1634">
        <f t="shared" si="150"/>
        <v>342144</v>
      </c>
      <c r="AD744" s="1634">
        <f t="shared" si="151"/>
        <v>0</v>
      </c>
      <c r="AE744" s="2434">
        <v>1000</v>
      </c>
      <c r="AF744" s="1634">
        <v>778.32</v>
      </c>
      <c r="AG744" s="1634">
        <v>1000</v>
      </c>
      <c r="AH744" s="1634">
        <v>0.99850000000000005</v>
      </c>
      <c r="AI744" s="2431">
        <f>+AJ744/(24*31*AF744)*100</f>
        <v>49.183166224025939</v>
      </c>
      <c r="AJ744" s="1634">
        <v>284805</v>
      </c>
      <c r="AK744" s="1634">
        <f t="shared" si="152"/>
        <v>347442</v>
      </c>
      <c r="AL744" s="1634">
        <f t="shared" si="153"/>
        <v>0</v>
      </c>
      <c r="AM744" s="1634">
        <v>1000</v>
      </c>
      <c r="AN744" s="1634">
        <v>717.12</v>
      </c>
      <c r="AO744" s="1634">
        <v>1000</v>
      </c>
      <c r="AP744" s="1634">
        <v>0.99939999999999996</v>
      </c>
      <c r="AQ744" s="2431">
        <f>+AR744/(24*31*AN744)*100</f>
        <v>45.840283175713601</v>
      </c>
      <c r="AR744" s="1634">
        <v>244575</v>
      </c>
      <c r="AS744" s="1634">
        <f t="shared" si="154"/>
        <v>320122</v>
      </c>
      <c r="AT744" s="1634">
        <f t="shared" si="155"/>
        <v>0</v>
      </c>
      <c r="AU744" s="1634">
        <v>1000</v>
      </c>
      <c r="AV744" s="1634">
        <v>742.31999999999994</v>
      </c>
      <c r="AW744" s="1634">
        <v>1000</v>
      </c>
      <c r="AX744" s="1634">
        <v>0.99299999999999999</v>
      </c>
      <c r="AY744" s="2431">
        <f>+AZ744/(24*30*AV744)*100</f>
        <v>46.004418579588325</v>
      </c>
      <c r="AZ744" s="1634">
        <v>245880</v>
      </c>
      <c r="BA744" s="1634">
        <f t="shared" si="156"/>
        <v>320682</v>
      </c>
      <c r="BB744" s="1634">
        <f t="shared" si="157"/>
        <v>0</v>
      </c>
    </row>
    <row r="745" spans="1:54" ht="15">
      <c r="A745" s="2456">
        <f t="shared" si="158"/>
        <v>740</v>
      </c>
      <c r="B745" s="2411" t="s">
        <v>717</v>
      </c>
      <c r="C745" s="2411" t="s">
        <v>536</v>
      </c>
      <c r="D745" s="1611" t="s">
        <v>515</v>
      </c>
      <c r="E745" s="1611" t="s">
        <v>259</v>
      </c>
      <c r="F745" s="1634">
        <v>1000</v>
      </c>
      <c r="G745" s="1634">
        <v>1000</v>
      </c>
      <c r="H745" s="2431">
        <v>1013.76</v>
      </c>
      <c r="I745" s="2431">
        <v>1013.76</v>
      </c>
      <c r="J745" s="2431">
        <v>0.99660000000000004</v>
      </c>
      <c r="K745" s="2431">
        <v>43.19</v>
      </c>
      <c r="L745" s="1634">
        <v>315222</v>
      </c>
      <c r="M745" s="1634">
        <f t="shared" si="146"/>
        <v>437944</v>
      </c>
      <c r="N745" s="1634">
        <f t="shared" si="147"/>
        <v>0</v>
      </c>
      <c r="O745" s="1634">
        <v>1000</v>
      </c>
      <c r="P745" s="2431">
        <v>1002.24</v>
      </c>
      <c r="Q745" s="2431">
        <v>1002.24</v>
      </c>
      <c r="R745" s="2431">
        <v>0.99670000000000003</v>
      </c>
      <c r="S745" s="2431">
        <v>46.39</v>
      </c>
      <c r="T745" s="1634">
        <v>345930</v>
      </c>
      <c r="U745" s="1634">
        <f t="shared" si="148"/>
        <v>447400</v>
      </c>
      <c r="V745" s="1634">
        <f t="shared" si="149"/>
        <v>0</v>
      </c>
      <c r="W745" s="2434">
        <v>1000</v>
      </c>
      <c r="X745" s="2434">
        <v>892.8</v>
      </c>
      <c r="Y745" s="2434">
        <v>892.8</v>
      </c>
      <c r="Z745" s="2434">
        <v>0.99819999999999998</v>
      </c>
      <c r="AA745" s="2434">
        <v>29.16</v>
      </c>
      <c r="AB745" s="2434">
        <v>162426</v>
      </c>
      <c r="AC745" s="1634">
        <f t="shared" si="150"/>
        <v>385690</v>
      </c>
      <c r="AD745" s="1634">
        <f t="shared" si="151"/>
        <v>0</v>
      </c>
      <c r="AE745" s="2434">
        <v>1000</v>
      </c>
      <c r="AF745" s="1634">
        <v>887.5200000000001</v>
      </c>
      <c r="AG745" s="1634">
        <v>887.52</v>
      </c>
      <c r="AH745" s="1634">
        <v>0.99790000000000001</v>
      </c>
      <c r="AI745" s="1634">
        <v>45.48</v>
      </c>
      <c r="AJ745" s="1634">
        <v>339096</v>
      </c>
      <c r="AK745" s="1634">
        <f t="shared" si="152"/>
        <v>396189</v>
      </c>
      <c r="AL745" s="1634">
        <f t="shared" si="153"/>
        <v>0</v>
      </c>
      <c r="AM745" s="1634">
        <v>1000</v>
      </c>
      <c r="AN745" s="1634">
        <v>1031.52</v>
      </c>
      <c r="AO745" s="1634">
        <v>1031.52</v>
      </c>
      <c r="AP745" s="1634">
        <v>0.99660000000000004</v>
      </c>
      <c r="AQ745" s="2431">
        <v>52.03</v>
      </c>
      <c r="AR745" s="1634">
        <v>399270</v>
      </c>
      <c r="AS745" s="1634">
        <f t="shared" si="154"/>
        <v>460471</v>
      </c>
      <c r="AT745" s="1634">
        <f t="shared" si="155"/>
        <v>0</v>
      </c>
      <c r="AU745" s="1634">
        <v>1000</v>
      </c>
      <c r="AV745" s="1634">
        <v>991.68000000000006</v>
      </c>
      <c r="AW745" s="1634">
        <v>991.68</v>
      </c>
      <c r="AX745" s="1634">
        <v>0.99709999999999999</v>
      </c>
      <c r="AY745" s="1634">
        <v>46.58</v>
      </c>
      <c r="AZ745" s="1634">
        <v>332598</v>
      </c>
      <c r="BA745" s="1634">
        <f t="shared" si="156"/>
        <v>428406</v>
      </c>
      <c r="BB745" s="1634">
        <f t="shared" si="157"/>
        <v>0</v>
      </c>
    </row>
    <row r="746" spans="1:54" ht="15">
      <c r="A746" s="2456"/>
      <c r="B746" s="2459" t="s">
        <v>3773</v>
      </c>
      <c r="C746" s="2411"/>
      <c r="D746" s="1611"/>
      <c r="E746" s="1611"/>
      <c r="F746" s="2434">
        <f>+ROUND(SUM(F6:F745),0)</f>
        <v>222303</v>
      </c>
      <c r="G746" s="2434">
        <f t="shared" ref="G746:N746" si="159">+ROUND(SUM(G6:G745),0)</f>
        <v>212857</v>
      </c>
      <c r="H746" s="2434">
        <f t="shared" si="159"/>
        <v>130646</v>
      </c>
      <c r="I746" s="2434">
        <f t="shared" si="159"/>
        <v>190541</v>
      </c>
      <c r="J746" s="2435">
        <f>+ROUND(AVERAGE(J6:J745),4)</f>
        <v>0.8357</v>
      </c>
      <c r="K746" s="2435">
        <f>+ROUND(AVERAGE(K6:K745),2)</f>
        <v>31.84</v>
      </c>
      <c r="L746" s="2434">
        <f t="shared" si="159"/>
        <v>34439347</v>
      </c>
      <c r="M746" s="2434">
        <f t="shared" si="159"/>
        <v>56439238</v>
      </c>
      <c r="N746" s="2434">
        <f t="shared" si="159"/>
        <v>969667</v>
      </c>
      <c r="O746" s="2434">
        <f t="shared" ref="O746" si="160">+ROUND(SUM(O6:O745),0)</f>
        <v>214784</v>
      </c>
      <c r="P746" s="2434">
        <f t="shared" ref="P746:Q746" si="161">+ROUND(SUM(P6:P745),0)</f>
        <v>134843</v>
      </c>
      <c r="Q746" s="2434">
        <f t="shared" si="161"/>
        <v>193740</v>
      </c>
      <c r="R746" s="2435">
        <f>+ROUND(AVERAGE(R6:R745),4)</f>
        <v>0.84230000000000005</v>
      </c>
      <c r="S746" s="2435">
        <f>+ROUND(AVERAGE(S6:S745),2)</f>
        <v>32.53</v>
      </c>
      <c r="T746" s="2434">
        <f t="shared" ref="T746" si="162">+ROUND(SUM(T6:T745),0)</f>
        <v>37819317</v>
      </c>
      <c r="U746" s="2434">
        <f t="shared" ref="U746:Y746" si="163">+ROUND(SUM(U6:U745),0)</f>
        <v>60193804</v>
      </c>
      <c r="V746" s="2434">
        <f t="shared" si="163"/>
        <v>905039</v>
      </c>
      <c r="W746" s="2434">
        <f t="shared" si="163"/>
        <v>216083</v>
      </c>
      <c r="X746" s="2434">
        <f t="shared" si="163"/>
        <v>132360</v>
      </c>
      <c r="Y746" s="2434">
        <f t="shared" si="163"/>
        <v>195427</v>
      </c>
      <c r="Z746" s="2435">
        <f>+ROUND(AVERAGE(Z6:Z745),4)</f>
        <v>0.8518</v>
      </c>
      <c r="AA746" s="2435">
        <f>+ROUND(AVERAGE(AA6:AA745),2)</f>
        <v>31.15</v>
      </c>
      <c r="AB746" s="2434">
        <f t="shared" ref="AB746" si="164">+ROUND(SUM(AB6:AB745),0)</f>
        <v>33910996</v>
      </c>
      <c r="AC746" s="2434">
        <f t="shared" ref="AC746:AG746" si="165">+ROUND(SUM(AC6:AC745),0)</f>
        <v>57179613</v>
      </c>
      <c r="AD746" s="2434">
        <f t="shared" si="165"/>
        <v>753354</v>
      </c>
      <c r="AE746" s="2434">
        <f t="shared" si="165"/>
        <v>217550</v>
      </c>
      <c r="AF746" s="2434">
        <f t="shared" si="165"/>
        <v>128669</v>
      </c>
      <c r="AG746" s="2434">
        <f t="shared" si="165"/>
        <v>195333</v>
      </c>
      <c r="AH746" s="2435">
        <f>+ROUND(AVERAGE(AH6:AH745),4)</f>
        <v>0.84350000000000003</v>
      </c>
      <c r="AI746" s="2435">
        <f>+ROUND(AVERAGE(AI6:AI745),2)</f>
        <v>32</v>
      </c>
      <c r="AJ746" s="2434">
        <f t="shared" ref="AJ746" si="166">+ROUND(SUM(AJ6:AJ745),0)</f>
        <v>35229049</v>
      </c>
      <c r="AK746" s="2434">
        <f t="shared" ref="AK746:AO746" si="167">+ROUND(SUM(AK6:AK745),0)</f>
        <v>57437784</v>
      </c>
      <c r="AL746" s="2434">
        <f t="shared" si="167"/>
        <v>1149157</v>
      </c>
      <c r="AM746" s="2434">
        <f t="shared" si="167"/>
        <v>220645</v>
      </c>
      <c r="AN746" s="2434">
        <f t="shared" si="167"/>
        <v>126197</v>
      </c>
      <c r="AO746" s="2434">
        <f t="shared" si="167"/>
        <v>196113</v>
      </c>
      <c r="AP746" s="2435">
        <f>+ROUND(AVERAGE(AP6:AP745),4)</f>
        <v>0.85019999999999996</v>
      </c>
      <c r="AQ746" s="2435">
        <f>+ROUND(AVERAGE(AQ6:AQ745),2)</f>
        <v>31.71</v>
      </c>
      <c r="AR746" s="2434">
        <f t="shared" ref="AR746" si="168">+ROUND(SUM(AR6:AR745),0)</f>
        <v>32809395</v>
      </c>
      <c r="AS746" s="2434">
        <f t="shared" ref="AS746:AW746" si="169">+ROUND(SUM(AS6:AS745),0)</f>
        <v>56334472</v>
      </c>
      <c r="AT746" s="2434">
        <f t="shared" si="169"/>
        <v>916377</v>
      </c>
      <c r="AU746" s="2434">
        <f t="shared" si="169"/>
        <v>222303</v>
      </c>
      <c r="AV746" s="2434">
        <f t="shared" si="169"/>
        <v>124067</v>
      </c>
      <c r="AW746" s="2434">
        <f t="shared" si="169"/>
        <v>196281</v>
      </c>
      <c r="AX746" s="2435">
        <f>+ROUND(AVERAGE(AX6:AX745),4)</f>
        <v>0.85119999999999996</v>
      </c>
      <c r="AY746" s="2435">
        <f>+ROUND(AVERAGE(AY6:AY745),2)</f>
        <v>31.89</v>
      </c>
      <c r="AZ746" s="2434">
        <f t="shared" ref="AZ746" si="170">+ROUND(SUM(AZ6:AZ745),0)</f>
        <v>31152689</v>
      </c>
      <c r="BA746" s="2434">
        <f t="shared" ref="BA746:BB746" si="171">+ROUND(SUM(BA6:BA745),0)</f>
        <v>53597075</v>
      </c>
      <c r="BB746" s="2434">
        <f t="shared" si="171"/>
        <v>763282</v>
      </c>
    </row>
    <row r="747" spans="1:54" ht="15">
      <c r="A747" s="2456"/>
      <c r="B747" s="2457" t="s">
        <v>3774</v>
      </c>
      <c r="C747" s="2411"/>
      <c r="D747" s="1611"/>
      <c r="E747" s="1611"/>
      <c r="F747" s="1634"/>
      <c r="G747" s="1634"/>
      <c r="H747" s="2431"/>
      <c r="I747" s="2431"/>
      <c r="J747" s="2431"/>
      <c r="K747" s="2431"/>
      <c r="L747" s="1634"/>
      <c r="M747" s="1634"/>
      <c r="N747" s="1634"/>
      <c r="O747" s="1634"/>
      <c r="P747" s="2431"/>
      <c r="Q747" s="2431"/>
      <c r="R747" s="2431"/>
      <c r="S747" s="2431"/>
      <c r="T747" s="1634"/>
      <c r="U747" s="1634"/>
      <c r="V747" s="1634"/>
      <c r="W747" s="2434"/>
      <c r="X747" s="2434"/>
      <c r="Y747" s="2434"/>
      <c r="Z747" s="2434"/>
      <c r="AA747" s="2434"/>
      <c r="AB747" s="2434"/>
      <c r="AC747" s="1634"/>
      <c r="AD747" s="1634"/>
      <c r="AE747" s="2434"/>
      <c r="AF747" s="1634"/>
      <c r="AG747" s="1634"/>
      <c r="AH747" s="1634"/>
      <c r="AI747" s="1634"/>
      <c r="AJ747" s="1634"/>
      <c r="AK747" s="1634"/>
      <c r="AL747" s="1634"/>
      <c r="AM747" s="1634"/>
      <c r="AN747" s="1634"/>
      <c r="AO747" s="1634"/>
      <c r="AP747" s="1634"/>
      <c r="AQ747" s="2431"/>
      <c r="AR747" s="1634"/>
      <c r="AS747" s="1634"/>
      <c r="AT747" s="1634"/>
      <c r="AU747" s="1634"/>
      <c r="AV747" s="1634"/>
      <c r="AW747" s="1634"/>
      <c r="AX747" s="1634"/>
      <c r="AY747" s="1634"/>
      <c r="AZ747" s="1634"/>
      <c r="BA747" s="1634"/>
      <c r="BB747" s="1634"/>
    </row>
    <row r="748" spans="1:54" ht="15">
      <c r="A748" s="2456">
        <v>1</v>
      </c>
      <c r="B748" s="2411" t="s">
        <v>746</v>
      </c>
      <c r="C748" s="2411" t="s">
        <v>742</v>
      </c>
      <c r="D748" s="1611" t="s">
        <v>515</v>
      </c>
      <c r="E748" s="1611" t="s">
        <v>259</v>
      </c>
      <c r="F748" s="1634">
        <v>1150</v>
      </c>
      <c r="G748" s="1634">
        <v>1150</v>
      </c>
      <c r="H748" s="2431">
        <v>424.08</v>
      </c>
      <c r="I748" s="2431">
        <v>920</v>
      </c>
      <c r="J748" s="2431">
        <v>0.8619</v>
      </c>
      <c r="K748" s="2431">
        <v>49.51</v>
      </c>
      <c r="L748" s="1634">
        <v>151164</v>
      </c>
      <c r="M748" s="1634">
        <f t="shared" ref="M748:M801" si="172">+ROUND(24*30*0.6*H748,0)</f>
        <v>183203</v>
      </c>
      <c r="N748" s="1634">
        <f t="shared" ref="N748:N801" si="173">+MAX((L748-M748),0)</f>
        <v>0</v>
      </c>
      <c r="O748" s="1634">
        <v>1150</v>
      </c>
      <c r="P748" s="2431">
        <v>427.68</v>
      </c>
      <c r="Q748" s="2431">
        <v>920</v>
      </c>
      <c r="R748" s="2431">
        <v>0.85899999999999999</v>
      </c>
      <c r="S748" s="2431">
        <v>41.05</v>
      </c>
      <c r="T748" s="1634">
        <v>130608</v>
      </c>
      <c r="U748" s="1634">
        <f t="shared" ref="U748:U801" si="174">+ROUND(24*31*0.6*P748,0)</f>
        <v>190916</v>
      </c>
      <c r="V748" s="1634">
        <f t="shared" ref="V748:V801" si="175">+MAX((T748-U748),0)</f>
        <v>0</v>
      </c>
      <c r="W748" s="2434">
        <v>1150</v>
      </c>
      <c r="X748" s="2434">
        <v>437.76</v>
      </c>
      <c r="Y748" s="2434">
        <v>920</v>
      </c>
      <c r="Z748" s="2434">
        <v>0.82720000000000005</v>
      </c>
      <c r="AA748" s="2434">
        <v>29.51</v>
      </c>
      <c r="AB748" s="2434">
        <v>93015</v>
      </c>
      <c r="AC748" s="1634">
        <f t="shared" ref="AC748:AC801" si="176">+ROUND(24*30*0.6*X748,0)</f>
        <v>189112</v>
      </c>
      <c r="AD748" s="1634">
        <f t="shared" ref="AD748:AD801" si="177">+MAX((AB748-AC748),0)</f>
        <v>0</v>
      </c>
      <c r="AE748" s="2434">
        <v>1150</v>
      </c>
      <c r="AF748" s="1634">
        <v>429.12</v>
      </c>
      <c r="AG748" s="1634">
        <v>920</v>
      </c>
      <c r="AH748" s="1634">
        <v>0.84609999999999996</v>
      </c>
      <c r="AI748" s="1634">
        <v>42.61</v>
      </c>
      <c r="AJ748" s="1634">
        <v>136044</v>
      </c>
      <c r="AK748" s="1634">
        <f t="shared" ref="AK748:AK801" si="178">+ROUND(24*31*0.6*AF748,0)</f>
        <v>191559</v>
      </c>
      <c r="AL748" s="1634">
        <f t="shared" ref="AL748:AL801" si="179">+MAX((AJ748-AK748),0)</f>
        <v>0</v>
      </c>
      <c r="AM748" s="1634">
        <v>1150</v>
      </c>
      <c r="AN748" s="1634">
        <v>452.15999999999997</v>
      </c>
      <c r="AO748" s="1634">
        <v>920</v>
      </c>
      <c r="AP748" s="1634">
        <v>0.86109999999999998</v>
      </c>
      <c r="AQ748" s="2431">
        <v>39.869999999999997</v>
      </c>
      <c r="AR748" s="1634">
        <v>134136</v>
      </c>
      <c r="AS748" s="1634">
        <f t="shared" ref="AS748:AS801" si="180">+ROUND(24*31*0.6*AN748,0)</f>
        <v>201844</v>
      </c>
      <c r="AT748" s="1634">
        <f t="shared" ref="AT748:AT801" si="181">+MAX((AR748-AS748),0)</f>
        <v>0</v>
      </c>
      <c r="AU748" s="1634">
        <v>1150</v>
      </c>
      <c r="AV748" s="1634">
        <v>416.88</v>
      </c>
      <c r="AW748" s="1634">
        <v>920</v>
      </c>
      <c r="AX748" s="1634">
        <v>0.86029999999999995</v>
      </c>
      <c r="AY748" s="1634">
        <v>43.26</v>
      </c>
      <c r="AZ748" s="1634">
        <v>129843</v>
      </c>
      <c r="BA748" s="1634">
        <f t="shared" ref="BA748:BA801" si="182">+ROUND(24*30*0.6*AV748,0)</f>
        <v>180092</v>
      </c>
      <c r="BB748" s="1634">
        <f t="shared" ref="BB748:BB801" si="183">+MAX((AZ748-BA748),0)</f>
        <v>0</v>
      </c>
    </row>
    <row r="749" spans="1:54" ht="15">
      <c r="A749" s="2456">
        <f>+A748+1</f>
        <v>2</v>
      </c>
      <c r="B749" s="2411" t="s">
        <v>707</v>
      </c>
      <c r="C749" s="2411" t="s">
        <v>536</v>
      </c>
      <c r="D749" s="1611" t="s">
        <v>515</v>
      </c>
      <c r="E749" s="1611" t="s">
        <v>259</v>
      </c>
      <c r="F749" s="1634">
        <v>1200</v>
      </c>
      <c r="G749" s="1634">
        <v>1200</v>
      </c>
      <c r="H749" s="2431">
        <v>751.68000000000006</v>
      </c>
      <c r="I749" s="2431">
        <v>960</v>
      </c>
      <c r="J749" s="2431">
        <v>0.96099999999999997</v>
      </c>
      <c r="K749" s="2431">
        <v>60.73</v>
      </c>
      <c r="L749" s="1634">
        <v>328698</v>
      </c>
      <c r="M749" s="1634">
        <f t="shared" si="172"/>
        <v>324726</v>
      </c>
      <c r="N749" s="1634">
        <f t="shared" si="173"/>
        <v>3972</v>
      </c>
      <c r="O749" s="1634">
        <v>1200</v>
      </c>
      <c r="P749" s="2431">
        <v>753.84</v>
      </c>
      <c r="Q749" s="2431">
        <v>960</v>
      </c>
      <c r="R749" s="2431">
        <v>0.95930000000000004</v>
      </c>
      <c r="S749" s="2431">
        <v>54.01</v>
      </c>
      <c r="T749" s="1634">
        <v>302895</v>
      </c>
      <c r="U749" s="1634">
        <f t="shared" si="174"/>
        <v>336514</v>
      </c>
      <c r="V749" s="1634">
        <f t="shared" si="175"/>
        <v>0</v>
      </c>
      <c r="W749" s="2434">
        <v>1200</v>
      </c>
      <c r="X749" s="2434">
        <v>752.4</v>
      </c>
      <c r="Y749" s="2434">
        <v>960</v>
      </c>
      <c r="Z749" s="2434">
        <v>0.96430000000000005</v>
      </c>
      <c r="AA749" s="2434">
        <v>50.39</v>
      </c>
      <c r="AB749" s="2434">
        <v>272952</v>
      </c>
      <c r="AC749" s="1634">
        <f t="shared" si="176"/>
        <v>325037</v>
      </c>
      <c r="AD749" s="1634">
        <f t="shared" si="177"/>
        <v>0</v>
      </c>
      <c r="AE749" s="2434">
        <v>1200</v>
      </c>
      <c r="AF749" s="1634">
        <v>560.16</v>
      </c>
      <c r="AG749" s="1634">
        <v>960</v>
      </c>
      <c r="AH749" s="1634">
        <v>0.96960000000000002</v>
      </c>
      <c r="AI749" s="1634">
        <v>50.33</v>
      </c>
      <c r="AJ749" s="1634">
        <v>209754</v>
      </c>
      <c r="AK749" s="1634">
        <f t="shared" si="178"/>
        <v>250055</v>
      </c>
      <c r="AL749" s="1634">
        <f t="shared" si="179"/>
        <v>0</v>
      </c>
      <c r="AM749" s="1634">
        <v>1200</v>
      </c>
      <c r="AN749" s="1634">
        <v>680.4</v>
      </c>
      <c r="AO749" s="1634">
        <v>960</v>
      </c>
      <c r="AP749" s="1634">
        <v>0.97330000000000005</v>
      </c>
      <c r="AQ749" s="2431">
        <v>41.39</v>
      </c>
      <c r="AR749" s="1634">
        <v>209511</v>
      </c>
      <c r="AS749" s="1634">
        <f t="shared" si="180"/>
        <v>303731</v>
      </c>
      <c r="AT749" s="1634">
        <f t="shared" si="181"/>
        <v>0</v>
      </c>
      <c r="AU749" s="1634">
        <v>1200</v>
      </c>
      <c r="AV749" s="1634">
        <v>759.6</v>
      </c>
      <c r="AW749" s="1634">
        <v>960</v>
      </c>
      <c r="AX749" s="1634">
        <v>0.96819999999999995</v>
      </c>
      <c r="AY749" s="1634">
        <v>52.1</v>
      </c>
      <c r="AZ749" s="1634">
        <v>284967</v>
      </c>
      <c r="BA749" s="1634">
        <f t="shared" si="182"/>
        <v>328147</v>
      </c>
      <c r="BB749" s="1634">
        <f t="shared" si="183"/>
        <v>0</v>
      </c>
    </row>
    <row r="750" spans="1:54" ht="15">
      <c r="A750" s="2456">
        <f t="shared" ref="A750:A801" si="184">+A749+1</f>
        <v>3</v>
      </c>
      <c r="B750" s="2411" t="s">
        <v>709</v>
      </c>
      <c r="C750" s="2411" t="s">
        <v>536</v>
      </c>
      <c r="D750" s="1611" t="s">
        <v>515</v>
      </c>
      <c r="E750" s="1611" t="s">
        <v>259</v>
      </c>
      <c r="F750" s="1634">
        <v>1200</v>
      </c>
      <c r="G750" s="1634">
        <v>800</v>
      </c>
      <c r="H750" s="2431">
        <v>1085.04</v>
      </c>
      <c r="I750" s="2431">
        <v>1085.04</v>
      </c>
      <c r="J750" s="2431">
        <v>0.87719999999999998</v>
      </c>
      <c r="K750" s="2431">
        <v>63.15</v>
      </c>
      <c r="L750" s="1634">
        <v>493380</v>
      </c>
      <c r="M750" s="1634">
        <f t="shared" si="172"/>
        <v>468737</v>
      </c>
      <c r="N750" s="1634">
        <f t="shared" si="173"/>
        <v>24643</v>
      </c>
      <c r="O750" s="1634">
        <v>800</v>
      </c>
      <c r="P750" s="2431">
        <v>1275.8399999999999</v>
      </c>
      <c r="Q750" s="2431">
        <v>1275.8399999999999</v>
      </c>
      <c r="R750" s="2431">
        <v>0.92090000000000005</v>
      </c>
      <c r="S750" s="2431">
        <v>72.53</v>
      </c>
      <c r="T750" s="1634">
        <v>688437</v>
      </c>
      <c r="U750" s="1634">
        <f t="shared" si="174"/>
        <v>569535</v>
      </c>
      <c r="V750" s="1634">
        <f t="shared" si="175"/>
        <v>118902</v>
      </c>
      <c r="W750" s="2434">
        <v>800</v>
      </c>
      <c r="X750" s="2434">
        <v>1103.76</v>
      </c>
      <c r="Y750" s="2434">
        <v>1103.76</v>
      </c>
      <c r="Z750" s="2434">
        <v>0.98109999999999997</v>
      </c>
      <c r="AA750" s="2434">
        <v>67.39</v>
      </c>
      <c r="AB750" s="2434">
        <v>517689</v>
      </c>
      <c r="AC750" s="1634">
        <f t="shared" si="176"/>
        <v>476824</v>
      </c>
      <c r="AD750" s="1634">
        <f t="shared" si="177"/>
        <v>40865</v>
      </c>
      <c r="AE750" s="2434">
        <v>800</v>
      </c>
      <c r="AF750" s="1634">
        <v>1078.56</v>
      </c>
      <c r="AG750" s="1634">
        <v>1078.56</v>
      </c>
      <c r="AH750" s="1634">
        <v>0.97519999999999996</v>
      </c>
      <c r="AI750" s="1634">
        <v>67</v>
      </c>
      <c r="AJ750" s="1634">
        <v>555003</v>
      </c>
      <c r="AK750" s="1634">
        <f t="shared" si="178"/>
        <v>481469</v>
      </c>
      <c r="AL750" s="1634">
        <f t="shared" si="179"/>
        <v>73534</v>
      </c>
      <c r="AM750" s="1634">
        <v>1200</v>
      </c>
      <c r="AN750" s="1634">
        <v>1062.72</v>
      </c>
      <c r="AO750" s="1634">
        <v>1062.72</v>
      </c>
      <c r="AP750" s="1634">
        <v>0.98399999999999999</v>
      </c>
      <c r="AQ750" s="2431">
        <v>46.2</v>
      </c>
      <c r="AR750" s="1634">
        <v>329904</v>
      </c>
      <c r="AS750" s="1634">
        <f t="shared" si="180"/>
        <v>474398</v>
      </c>
      <c r="AT750" s="1634">
        <f t="shared" si="181"/>
        <v>0</v>
      </c>
      <c r="AU750" s="1634">
        <v>1200</v>
      </c>
      <c r="AV750" s="1634">
        <v>1092</v>
      </c>
      <c r="AW750" s="1634">
        <v>1092</v>
      </c>
      <c r="AX750" s="1634">
        <v>0.97819999999999996</v>
      </c>
      <c r="AY750" s="1634">
        <v>57.43</v>
      </c>
      <c r="AZ750" s="1634">
        <v>496717</v>
      </c>
      <c r="BA750" s="1634">
        <f t="shared" si="182"/>
        <v>471744</v>
      </c>
      <c r="BB750" s="1634">
        <f t="shared" si="183"/>
        <v>24973</v>
      </c>
    </row>
    <row r="751" spans="1:54" ht="15">
      <c r="A751" s="2456">
        <f t="shared" si="184"/>
        <v>4</v>
      </c>
      <c r="B751" s="2411" t="s">
        <v>711</v>
      </c>
      <c r="C751" s="2411" t="s">
        <v>536</v>
      </c>
      <c r="D751" s="1611" t="s">
        <v>515</v>
      </c>
      <c r="E751" s="1611" t="s">
        <v>259</v>
      </c>
      <c r="F751" s="1634">
        <v>1200</v>
      </c>
      <c r="G751" s="1634">
        <v>1200</v>
      </c>
      <c r="H751" s="2431">
        <v>1140</v>
      </c>
      <c r="I751" s="2431">
        <v>1140</v>
      </c>
      <c r="J751" s="2431">
        <v>0.87009999999999998</v>
      </c>
      <c r="K751" s="2431">
        <v>57.57</v>
      </c>
      <c r="L751" s="1634">
        <v>472560</v>
      </c>
      <c r="M751" s="1634">
        <f t="shared" si="172"/>
        <v>492480</v>
      </c>
      <c r="N751" s="1634">
        <f t="shared" si="173"/>
        <v>0</v>
      </c>
      <c r="O751" s="1634">
        <v>1200</v>
      </c>
      <c r="P751" s="2431">
        <v>1233.6000000000001</v>
      </c>
      <c r="Q751" s="2431">
        <v>1233.5999999999999</v>
      </c>
      <c r="R751" s="2431">
        <v>0.90390000000000004</v>
      </c>
      <c r="S751" s="2431">
        <v>47.39</v>
      </c>
      <c r="T751" s="1634">
        <v>434940</v>
      </c>
      <c r="U751" s="1634">
        <f t="shared" si="174"/>
        <v>550679</v>
      </c>
      <c r="V751" s="1634">
        <f t="shared" si="175"/>
        <v>0</v>
      </c>
      <c r="W751" s="2434">
        <v>1200</v>
      </c>
      <c r="X751" s="2434">
        <v>1123.2</v>
      </c>
      <c r="Y751" s="2434">
        <v>1123.2</v>
      </c>
      <c r="Z751" s="2434">
        <v>0.90810000000000002</v>
      </c>
      <c r="AA751" s="2434">
        <v>50.52</v>
      </c>
      <c r="AB751" s="2434">
        <v>408540</v>
      </c>
      <c r="AC751" s="1634">
        <f t="shared" si="176"/>
        <v>485222</v>
      </c>
      <c r="AD751" s="1634">
        <f t="shared" si="177"/>
        <v>0</v>
      </c>
      <c r="AE751" s="2434">
        <v>1200</v>
      </c>
      <c r="AF751" s="1634">
        <v>1041.6000000000001</v>
      </c>
      <c r="AG751" s="1634">
        <v>1041.5999999999999</v>
      </c>
      <c r="AH751" s="1634">
        <v>0.90969999999999995</v>
      </c>
      <c r="AI751" s="1634">
        <v>46.8</v>
      </c>
      <c r="AJ751" s="1634">
        <v>362670</v>
      </c>
      <c r="AK751" s="1634">
        <f t="shared" si="178"/>
        <v>464970</v>
      </c>
      <c r="AL751" s="1634">
        <f t="shared" si="179"/>
        <v>0</v>
      </c>
      <c r="AM751" s="1634">
        <v>1200</v>
      </c>
      <c r="AN751" s="1634">
        <v>1188</v>
      </c>
      <c r="AO751" s="1634">
        <v>1188</v>
      </c>
      <c r="AP751" s="1634">
        <v>0.88700000000000001</v>
      </c>
      <c r="AQ751" s="2431">
        <v>38.69</v>
      </c>
      <c r="AR751" s="1634">
        <v>341970</v>
      </c>
      <c r="AS751" s="1634">
        <f t="shared" si="180"/>
        <v>530323</v>
      </c>
      <c r="AT751" s="1634">
        <f t="shared" si="181"/>
        <v>0</v>
      </c>
      <c r="AU751" s="1634">
        <v>1200</v>
      </c>
      <c r="AV751" s="1634">
        <v>1305.5999999999999</v>
      </c>
      <c r="AW751" s="1634">
        <v>1305.5999999999999</v>
      </c>
      <c r="AX751" s="1634">
        <v>0.87790000000000001</v>
      </c>
      <c r="AY751" s="1634">
        <v>37.659999999999997</v>
      </c>
      <c r="AZ751" s="1634">
        <v>354060</v>
      </c>
      <c r="BA751" s="1634">
        <f t="shared" si="182"/>
        <v>564019</v>
      </c>
      <c r="BB751" s="1634">
        <f t="shared" si="183"/>
        <v>0</v>
      </c>
    </row>
    <row r="752" spans="1:54" ht="15">
      <c r="A752" s="2456">
        <f t="shared" si="184"/>
        <v>5</v>
      </c>
      <c r="B752" s="2411" t="s">
        <v>626</v>
      </c>
      <c r="C752" s="2411" t="s">
        <v>627</v>
      </c>
      <c r="D752" s="1611" t="s">
        <v>515</v>
      </c>
      <c r="E752" s="1611" t="s">
        <v>259</v>
      </c>
      <c r="F752" s="1634">
        <v>1236</v>
      </c>
      <c r="G752" s="1634">
        <v>1236</v>
      </c>
      <c r="H752" s="2431">
        <v>894</v>
      </c>
      <c r="I752" s="2431">
        <v>1236</v>
      </c>
      <c r="J752" s="2431">
        <v>0.97430000000000005</v>
      </c>
      <c r="K752" s="2431">
        <v>62.339205816554809</v>
      </c>
      <c r="L752" s="1634">
        <v>401265</v>
      </c>
      <c r="M752" s="1634">
        <f t="shared" si="172"/>
        <v>386208</v>
      </c>
      <c r="N752" s="1634">
        <f t="shared" si="173"/>
        <v>15057</v>
      </c>
      <c r="O752" s="1634">
        <v>1236</v>
      </c>
      <c r="P752" s="2431">
        <v>909</v>
      </c>
      <c r="Q752" s="2431">
        <v>1236</v>
      </c>
      <c r="R752" s="2431">
        <v>0.97270000000000001</v>
      </c>
      <c r="S752" s="2431">
        <v>62.588718549274283</v>
      </c>
      <c r="T752" s="1634">
        <v>423285</v>
      </c>
      <c r="U752" s="1634">
        <f t="shared" si="174"/>
        <v>405778</v>
      </c>
      <c r="V752" s="1634">
        <f t="shared" si="175"/>
        <v>17507</v>
      </c>
      <c r="W752" s="2434">
        <v>1236</v>
      </c>
      <c r="X752" s="2434">
        <v>906</v>
      </c>
      <c r="Y752" s="2434">
        <v>1236</v>
      </c>
      <c r="Z752" s="2434">
        <v>0.97340000000000004</v>
      </c>
      <c r="AA752" s="2435">
        <v>64.783388520971315</v>
      </c>
      <c r="AB752" s="2434">
        <v>422595</v>
      </c>
      <c r="AC752" s="1634">
        <f t="shared" si="176"/>
        <v>391392</v>
      </c>
      <c r="AD752" s="1634">
        <f t="shared" si="177"/>
        <v>31203</v>
      </c>
      <c r="AE752" s="2434">
        <v>1236</v>
      </c>
      <c r="AF752" s="1634">
        <v>1007.9999999999999</v>
      </c>
      <c r="AG752" s="1634">
        <v>1236</v>
      </c>
      <c r="AH752" s="1634">
        <v>0.97719999999999996</v>
      </c>
      <c r="AI752" s="2431">
        <f>+AJ752/(24*31*AF752)*100</f>
        <v>54.251472094214037</v>
      </c>
      <c r="AJ752" s="1634">
        <v>406860</v>
      </c>
      <c r="AK752" s="1634">
        <f t="shared" si="178"/>
        <v>449971</v>
      </c>
      <c r="AL752" s="1634">
        <f t="shared" si="179"/>
        <v>0</v>
      </c>
      <c r="AM752" s="1634">
        <v>1236</v>
      </c>
      <c r="AN752" s="1634">
        <v>972</v>
      </c>
      <c r="AO752" s="1634">
        <v>1236</v>
      </c>
      <c r="AP752" s="1634">
        <v>0.98140000000000005</v>
      </c>
      <c r="AQ752" s="2435">
        <f>+AR752/(24*31*AN752)*100</f>
        <v>58.872212266029464</v>
      </c>
      <c r="AR752" s="1634">
        <v>425745</v>
      </c>
      <c r="AS752" s="1634">
        <f t="shared" si="180"/>
        <v>433901</v>
      </c>
      <c r="AT752" s="1634">
        <f t="shared" si="181"/>
        <v>0</v>
      </c>
      <c r="AU752" s="1634">
        <v>1236</v>
      </c>
      <c r="AV752" s="1634">
        <v>1026</v>
      </c>
      <c r="AW752" s="1634">
        <v>1236</v>
      </c>
      <c r="AX752" s="1634">
        <v>0.98109999999999997</v>
      </c>
      <c r="AY752" s="2431">
        <f>+AZ752/(24*30*AV752)*100</f>
        <v>56.018518518518526</v>
      </c>
      <c r="AZ752" s="1634">
        <v>413820</v>
      </c>
      <c r="BA752" s="1634">
        <f t="shared" si="182"/>
        <v>443232</v>
      </c>
      <c r="BB752" s="1634">
        <f t="shared" si="183"/>
        <v>0</v>
      </c>
    </row>
    <row r="753" spans="1:54" ht="15">
      <c r="A753" s="2456">
        <f t="shared" si="184"/>
        <v>6</v>
      </c>
      <c r="B753" s="2411" t="s">
        <v>705</v>
      </c>
      <c r="C753" s="2411" t="s">
        <v>536</v>
      </c>
      <c r="D753" s="1611" t="s">
        <v>515</v>
      </c>
      <c r="E753" s="1611" t="s">
        <v>259</v>
      </c>
      <c r="F753" s="1634">
        <v>1300</v>
      </c>
      <c r="G753" s="1634">
        <v>1300</v>
      </c>
      <c r="H753" s="2431">
        <v>1275.1999999999998</v>
      </c>
      <c r="I753" s="2431">
        <v>1275.2</v>
      </c>
      <c r="J753" s="2431">
        <v>0.8831</v>
      </c>
      <c r="K753" s="2431">
        <v>74.63</v>
      </c>
      <c r="L753" s="1634">
        <v>685240</v>
      </c>
      <c r="M753" s="1634">
        <f t="shared" si="172"/>
        <v>550886</v>
      </c>
      <c r="N753" s="1634">
        <f t="shared" si="173"/>
        <v>134354</v>
      </c>
      <c r="O753" s="1634">
        <v>1300</v>
      </c>
      <c r="P753" s="2431">
        <v>1237.6000000000001</v>
      </c>
      <c r="Q753" s="2431">
        <v>1237.5999999999999</v>
      </c>
      <c r="R753" s="2431">
        <v>0.88529999999999998</v>
      </c>
      <c r="S753" s="2431">
        <v>73.12</v>
      </c>
      <c r="T753" s="1634">
        <v>673310</v>
      </c>
      <c r="U753" s="1634">
        <f t="shared" si="174"/>
        <v>552465</v>
      </c>
      <c r="V753" s="1634">
        <f t="shared" si="175"/>
        <v>120845</v>
      </c>
      <c r="W753" s="2434">
        <v>1300</v>
      </c>
      <c r="X753" s="2434">
        <v>1260</v>
      </c>
      <c r="Y753" s="2434">
        <v>1260</v>
      </c>
      <c r="Z753" s="2434">
        <v>0.88490000000000002</v>
      </c>
      <c r="AA753" s="2434">
        <v>74.790000000000006</v>
      </c>
      <c r="AB753" s="2434">
        <v>678520</v>
      </c>
      <c r="AC753" s="1634">
        <f t="shared" si="176"/>
        <v>544320</v>
      </c>
      <c r="AD753" s="1634">
        <f t="shared" si="177"/>
        <v>134200</v>
      </c>
      <c r="AE753" s="2434">
        <v>1300</v>
      </c>
      <c r="AF753" s="1634">
        <v>1320.8</v>
      </c>
      <c r="AG753" s="1634">
        <v>1320.8</v>
      </c>
      <c r="AH753" s="1634">
        <v>0.89119999999999999</v>
      </c>
      <c r="AI753" s="1634">
        <v>70.599999999999994</v>
      </c>
      <c r="AJ753" s="1634">
        <v>693790</v>
      </c>
      <c r="AK753" s="1634">
        <f t="shared" si="178"/>
        <v>589605</v>
      </c>
      <c r="AL753" s="1634">
        <f t="shared" si="179"/>
        <v>104185</v>
      </c>
      <c r="AM753" s="1634">
        <v>1300</v>
      </c>
      <c r="AN753" s="1634">
        <v>1391.2</v>
      </c>
      <c r="AO753" s="1634">
        <v>1391.2</v>
      </c>
      <c r="AP753" s="1634">
        <v>0.90239999999999998</v>
      </c>
      <c r="AQ753" s="2431">
        <v>56.89</v>
      </c>
      <c r="AR753" s="1634">
        <v>588800</v>
      </c>
      <c r="AS753" s="1634">
        <f t="shared" si="180"/>
        <v>621032</v>
      </c>
      <c r="AT753" s="1634">
        <f t="shared" si="181"/>
        <v>0</v>
      </c>
      <c r="AU753" s="1634">
        <v>1300</v>
      </c>
      <c r="AV753" s="1634">
        <v>1317.6000000000001</v>
      </c>
      <c r="AW753" s="1634">
        <v>1317.6</v>
      </c>
      <c r="AX753" s="1634">
        <v>0.90400000000000003</v>
      </c>
      <c r="AY753" s="1634">
        <v>56.55</v>
      </c>
      <c r="AZ753" s="1634">
        <v>536480</v>
      </c>
      <c r="BA753" s="1634">
        <f t="shared" si="182"/>
        <v>569203</v>
      </c>
      <c r="BB753" s="1634">
        <f t="shared" si="183"/>
        <v>0</v>
      </c>
    </row>
    <row r="754" spans="1:54" ht="15">
      <c r="A754" s="2456">
        <f t="shared" si="184"/>
        <v>7</v>
      </c>
      <c r="B754" s="2411" t="s">
        <v>703</v>
      </c>
      <c r="C754" s="2411" t="s">
        <v>536</v>
      </c>
      <c r="D754" s="1611" t="s">
        <v>515</v>
      </c>
      <c r="E754" s="1611" t="s">
        <v>259</v>
      </c>
      <c r="F754" s="1634">
        <v>1350</v>
      </c>
      <c r="G754" s="1634">
        <v>1350</v>
      </c>
      <c r="H754" s="2431">
        <v>1630.8</v>
      </c>
      <c r="I754" s="2431">
        <v>1630.8</v>
      </c>
      <c r="J754" s="2431">
        <v>0.98609999999999998</v>
      </c>
      <c r="K754" s="2431">
        <v>43.93</v>
      </c>
      <c r="L754" s="1634">
        <v>515844</v>
      </c>
      <c r="M754" s="1634">
        <f t="shared" si="172"/>
        <v>704506</v>
      </c>
      <c r="N754" s="1634">
        <f t="shared" si="173"/>
        <v>0</v>
      </c>
      <c r="O754" s="1634">
        <v>1350</v>
      </c>
      <c r="P754" s="2431">
        <v>1546.56</v>
      </c>
      <c r="Q754" s="2431">
        <v>1546.56</v>
      </c>
      <c r="R754" s="2431">
        <v>0.98019999999999996</v>
      </c>
      <c r="S754" s="2431">
        <v>51</v>
      </c>
      <c r="T754" s="1634">
        <v>586773</v>
      </c>
      <c r="U754" s="1634">
        <f t="shared" si="174"/>
        <v>690384</v>
      </c>
      <c r="V754" s="1634">
        <f t="shared" si="175"/>
        <v>0</v>
      </c>
      <c r="W754" s="2434">
        <v>1350</v>
      </c>
      <c r="X754" s="2434">
        <v>1490.4</v>
      </c>
      <c r="Y754" s="2434">
        <v>1490.4</v>
      </c>
      <c r="Z754" s="2434">
        <v>0.96050000000000002</v>
      </c>
      <c r="AA754" s="2434">
        <v>51.36</v>
      </c>
      <c r="AB754" s="2434">
        <v>551169</v>
      </c>
      <c r="AC754" s="1634">
        <f t="shared" si="176"/>
        <v>643853</v>
      </c>
      <c r="AD754" s="1634">
        <f t="shared" si="177"/>
        <v>0</v>
      </c>
      <c r="AE754" s="2434">
        <v>1350</v>
      </c>
      <c r="AF754" s="1634">
        <v>1481.76</v>
      </c>
      <c r="AG754" s="1634">
        <v>1481.76</v>
      </c>
      <c r="AH754" s="1634">
        <v>0.96030000000000004</v>
      </c>
      <c r="AI754" s="1634">
        <v>59.99</v>
      </c>
      <c r="AJ754" s="1634">
        <v>661320</v>
      </c>
      <c r="AK754" s="1634">
        <f t="shared" si="178"/>
        <v>661458</v>
      </c>
      <c r="AL754" s="1634">
        <f t="shared" si="179"/>
        <v>0</v>
      </c>
      <c r="AM754" s="1634">
        <v>1350</v>
      </c>
      <c r="AN754" s="1634">
        <v>1334.88</v>
      </c>
      <c r="AO754" s="1634">
        <v>1334.88</v>
      </c>
      <c r="AP754" s="1634">
        <v>0.97099999999999997</v>
      </c>
      <c r="AQ754" s="2431">
        <v>58.57</v>
      </c>
      <c r="AR754" s="1634">
        <v>581661</v>
      </c>
      <c r="AS754" s="1634">
        <f t="shared" si="180"/>
        <v>595890</v>
      </c>
      <c r="AT754" s="1634">
        <f t="shared" si="181"/>
        <v>0</v>
      </c>
      <c r="AU754" s="1634">
        <v>1350</v>
      </c>
      <c r="AV754" s="1634">
        <v>1423.44</v>
      </c>
      <c r="AW754" s="1634">
        <v>1423.44</v>
      </c>
      <c r="AX754" s="1634">
        <v>0.97719999999999996</v>
      </c>
      <c r="AY754" s="1634">
        <v>54</v>
      </c>
      <c r="AZ754" s="1634">
        <v>553482</v>
      </c>
      <c r="BA754" s="1634">
        <f t="shared" si="182"/>
        <v>614926</v>
      </c>
      <c r="BB754" s="1634">
        <f t="shared" si="183"/>
        <v>0</v>
      </c>
    </row>
    <row r="755" spans="1:54" ht="15">
      <c r="A755" s="2456">
        <f t="shared" si="184"/>
        <v>8</v>
      </c>
      <c r="B755" s="2411" t="s">
        <v>701</v>
      </c>
      <c r="C755" s="2411" t="s">
        <v>536</v>
      </c>
      <c r="D755" s="1611" t="s">
        <v>515</v>
      </c>
      <c r="E755" s="1611" t="s">
        <v>259</v>
      </c>
      <c r="F755" s="1634">
        <v>1400</v>
      </c>
      <c r="G755" s="1634">
        <v>1000</v>
      </c>
      <c r="H755" s="2431">
        <v>1221</v>
      </c>
      <c r="I755" s="2431">
        <v>1221</v>
      </c>
      <c r="J755" s="2431">
        <v>0.95169999999999999</v>
      </c>
      <c r="K755" s="2431">
        <v>64.88</v>
      </c>
      <c r="L755" s="1634">
        <v>570397</v>
      </c>
      <c r="M755" s="1634">
        <f t="shared" si="172"/>
        <v>527472</v>
      </c>
      <c r="N755" s="1634">
        <f t="shared" si="173"/>
        <v>42925</v>
      </c>
      <c r="O755" s="1634">
        <v>1000</v>
      </c>
      <c r="P755" s="2431">
        <v>1268.4000000000001</v>
      </c>
      <c r="Q755" s="2431">
        <v>1268.4000000000001</v>
      </c>
      <c r="R755" s="2431">
        <v>0.96740000000000004</v>
      </c>
      <c r="S755" s="2431">
        <v>48.35</v>
      </c>
      <c r="T755" s="1634">
        <v>456240</v>
      </c>
      <c r="U755" s="1634">
        <f t="shared" si="174"/>
        <v>566214</v>
      </c>
      <c r="V755" s="1634">
        <f t="shared" si="175"/>
        <v>0</v>
      </c>
      <c r="W755" s="2434">
        <v>1000</v>
      </c>
      <c r="X755" s="2434">
        <v>1250.4000000000001</v>
      </c>
      <c r="Y755" s="2434">
        <v>1250.4000000000001</v>
      </c>
      <c r="Z755" s="2434">
        <v>0.95179999999999998</v>
      </c>
      <c r="AA755" s="2434">
        <v>56.63</v>
      </c>
      <c r="AB755" s="2434">
        <v>509813</v>
      </c>
      <c r="AC755" s="1634">
        <f t="shared" si="176"/>
        <v>540173</v>
      </c>
      <c r="AD755" s="1634">
        <f t="shared" si="177"/>
        <v>0</v>
      </c>
      <c r="AE755" s="2434">
        <v>1000</v>
      </c>
      <c r="AF755" s="1634">
        <v>1106.4000000000001</v>
      </c>
      <c r="AG755" s="1634">
        <v>1106.4000000000001</v>
      </c>
      <c r="AH755" s="1634">
        <v>0.96760000000000002</v>
      </c>
      <c r="AI755" s="1634">
        <v>60.56</v>
      </c>
      <c r="AJ755" s="1634">
        <v>498473</v>
      </c>
      <c r="AK755" s="1634">
        <f t="shared" si="178"/>
        <v>493897</v>
      </c>
      <c r="AL755" s="1634">
        <f t="shared" si="179"/>
        <v>4576</v>
      </c>
      <c r="AM755" s="1634">
        <v>1000</v>
      </c>
      <c r="AN755" s="1634">
        <v>1131</v>
      </c>
      <c r="AO755" s="1634">
        <v>1131</v>
      </c>
      <c r="AP755" s="1634">
        <v>0.96830000000000005</v>
      </c>
      <c r="AQ755" s="2431">
        <v>52.87</v>
      </c>
      <c r="AR755" s="1634">
        <v>444840</v>
      </c>
      <c r="AS755" s="1634">
        <f t="shared" si="180"/>
        <v>504878</v>
      </c>
      <c r="AT755" s="1634">
        <f t="shared" si="181"/>
        <v>0</v>
      </c>
      <c r="AU755" s="1634">
        <v>1400</v>
      </c>
      <c r="AV755" s="1634">
        <v>1269.3600000000001</v>
      </c>
      <c r="AW755" s="1634">
        <v>1150.56</v>
      </c>
      <c r="AX755" s="1634">
        <v>0.97070000000000001</v>
      </c>
      <c r="AY755" s="1634">
        <v>56.52</v>
      </c>
      <c r="AZ755" s="1634">
        <v>468222</v>
      </c>
      <c r="BA755" s="1634">
        <f t="shared" si="182"/>
        <v>548364</v>
      </c>
      <c r="BB755" s="1634">
        <f t="shared" si="183"/>
        <v>0</v>
      </c>
    </row>
    <row r="756" spans="1:54" ht="15">
      <c r="A756" s="2456">
        <f t="shared" si="184"/>
        <v>9</v>
      </c>
      <c r="B756" s="2411" t="s">
        <v>622</v>
      </c>
      <c r="C756" s="2411" t="s">
        <v>619</v>
      </c>
      <c r="D756" s="1611" t="s">
        <v>515</v>
      </c>
      <c r="E756" s="1611" t="s">
        <v>259</v>
      </c>
      <c r="F756" s="1634">
        <v>1430</v>
      </c>
      <c r="G756" s="1634">
        <v>1430</v>
      </c>
      <c r="H756" s="2431">
        <v>1648.08</v>
      </c>
      <c r="I756" s="2431">
        <v>1648.08</v>
      </c>
      <c r="J756" s="2431">
        <v>0.99670000000000003</v>
      </c>
      <c r="K756" s="2431">
        <v>55.047388476287566</v>
      </c>
      <c r="L756" s="1634">
        <v>653202</v>
      </c>
      <c r="M756" s="1634">
        <f t="shared" si="172"/>
        <v>711971</v>
      </c>
      <c r="N756" s="1634">
        <f t="shared" si="173"/>
        <v>0</v>
      </c>
      <c r="O756" s="1634">
        <v>1430</v>
      </c>
      <c r="P756" s="2431">
        <v>1657.4399999999998</v>
      </c>
      <c r="Q756" s="2431">
        <v>1657.44</v>
      </c>
      <c r="R756" s="2431">
        <v>0.99460000000000004</v>
      </c>
      <c r="S756" s="2431">
        <v>64.393660725129166</v>
      </c>
      <c r="T756" s="1634">
        <v>794061</v>
      </c>
      <c r="U756" s="1634">
        <f t="shared" si="174"/>
        <v>739881</v>
      </c>
      <c r="V756" s="1634">
        <f t="shared" si="175"/>
        <v>54180</v>
      </c>
      <c r="W756" s="2434">
        <v>1430</v>
      </c>
      <c r="X756" s="2434">
        <v>1681.92</v>
      </c>
      <c r="Y756" s="2434">
        <v>1681.92</v>
      </c>
      <c r="Z756" s="2434">
        <v>0.99490000000000001</v>
      </c>
      <c r="AA756" s="2435">
        <v>67.496521832191775</v>
      </c>
      <c r="AB756" s="2434">
        <v>817371</v>
      </c>
      <c r="AC756" s="1634">
        <f t="shared" si="176"/>
        <v>726589</v>
      </c>
      <c r="AD756" s="1634">
        <f t="shared" si="177"/>
        <v>90782</v>
      </c>
      <c r="AE756" s="2434">
        <v>1430</v>
      </c>
      <c r="AF756" s="1634">
        <v>1685.52</v>
      </c>
      <c r="AG756" s="1634">
        <v>1685.52</v>
      </c>
      <c r="AH756" s="1634">
        <v>0.99480000000000002</v>
      </c>
      <c r="AI756" s="2431">
        <f>+AJ756/(24*31*AF756)*100</f>
        <v>70.771927951018085</v>
      </c>
      <c r="AJ756" s="1634">
        <v>887499</v>
      </c>
      <c r="AK756" s="1634">
        <f t="shared" si="178"/>
        <v>752416</v>
      </c>
      <c r="AL756" s="1634">
        <f t="shared" si="179"/>
        <v>135083</v>
      </c>
      <c r="AM756" s="1634">
        <v>1430</v>
      </c>
      <c r="AN756" s="1634">
        <v>1579.68</v>
      </c>
      <c r="AO756" s="1634">
        <v>1579.68</v>
      </c>
      <c r="AP756" s="1634">
        <v>0.99670000000000003</v>
      </c>
      <c r="AQ756" s="2435">
        <f>+AR756/(24*31*AN756)*100</f>
        <v>59.023540496564422</v>
      </c>
      <c r="AR756" s="1634">
        <v>693693</v>
      </c>
      <c r="AS756" s="1634">
        <f t="shared" si="180"/>
        <v>705169</v>
      </c>
      <c r="AT756" s="1634">
        <f t="shared" si="181"/>
        <v>0</v>
      </c>
      <c r="AU756" s="1634">
        <v>1430</v>
      </c>
      <c r="AV756" s="1634">
        <v>1504.8</v>
      </c>
      <c r="AW756" s="1634">
        <v>1504.8</v>
      </c>
      <c r="AX756" s="1634">
        <v>0.99719999999999998</v>
      </c>
      <c r="AY756" s="2431">
        <f>+AZ756/(24*30*AV756)*100</f>
        <v>57.403807814992028</v>
      </c>
      <c r="AZ756" s="1634">
        <v>621945</v>
      </c>
      <c r="BA756" s="1634">
        <f t="shared" si="182"/>
        <v>650074</v>
      </c>
      <c r="BB756" s="1634">
        <f t="shared" si="183"/>
        <v>0</v>
      </c>
    </row>
    <row r="757" spans="1:54" ht="15">
      <c r="A757" s="2456">
        <f t="shared" si="184"/>
        <v>10</v>
      </c>
      <c r="B757" s="2411" t="s">
        <v>699</v>
      </c>
      <c r="C757" s="2411" t="s">
        <v>536</v>
      </c>
      <c r="D757" s="1611" t="s">
        <v>515</v>
      </c>
      <c r="E757" s="1611" t="s">
        <v>259</v>
      </c>
      <c r="F757" s="1634">
        <v>1450</v>
      </c>
      <c r="G757" s="1634">
        <v>1450</v>
      </c>
      <c r="H757" s="2431">
        <v>1279.8432</v>
      </c>
      <c r="I757" s="2431">
        <v>1279.8399999999999</v>
      </c>
      <c r="J757" s="2431">
        <v>0.99629999999999996</v>
      </c>
      <c r="K757" s="2431">
        <v>75.260000000000005</v>
      </c>
      <c r="L757" s="1634">
        <v>693522</v>
      </c>
      <c r="M757" s="1634">
        <f t="shared" si="172"/>
        <v>552892</v>
      </c>
      <c r="N757" s="1634">
        <f t="shared" si="173"/>
        <v>140630</v>
      </c>
      <c r="O757" s="1634">
        <v>1450</v>
      </c>
      <c r="P757" s="2431">
        <v>1298.6568</v>
      </c>
      <c r="Q757" s="2431">
        <v>1298.6600000000001</v>
      </c>
      <c r="R757" s="2431">
        <v>0.99580000000000002</v>
      </c>
      <c r="S757" s="2431">
        <v>72.56</v>
      </c>
      <c r="T757" s="1634">
        <v>701056</v>
      </c>
      <c r="U757" s="1634">
        <f t="shared" si="174"/>
        <v>579720</v>
      </c>
      <c r="V757" s="1634">
        <f t="shared" si="175"/>
        <v>121336</v>
      </c>
      <c r="W757" s="2434">
        <v>1450</v>
      </c>
      <c r="X757" s="2434">
        <v>1276.5456000000001</v>
      </c>
      <c r="Y757" s="2434">
        <v>1276.55</v>
      </c>
      <c r="Z757" s="2434">
        <v>0.99550000000000005</v>
      </c>
      <c r="AA757" s="2434">
        <v>61.07</v>
      </c>
      <c r="AB757" s="2434">
        <v>561315</v>
      </c>
      <c r="AC757" s="1634">
        <f t="shared" si="176"/>
        <v>551468</v>
      </c>
      <c r="AD757" s="1634">
        <f t="shared" si="177"/>
        <v>9847</v>
      </c>
      <c r="AE757" s="2434">
        <v>1450</v>
      </c>
      <c r="AF757" s="1634">
        <v>1250.9496000000001</v>
      </c>
      <c r="AG757" s="1634">
        <v>1250.95</v>
      </c>
      <c r="AH757" s="1634">
        <v>0.99470000000000003</v>
      </c>
      <c r="AI757" s="1634">
        <v>77.430000000000007</v>
      </c>
      <c r="AJ757" s="1634">
        <v>720632</v>
      </c>
      <c r="AK757" s="1634">
        <f t="shared" si="178"/>
        <v>558424</v>
      </c>
      <c r="AL757" s="1634">
        <f t="shared" si="179"/>
        <v>162208</v>
      </c>
      <c r="AM757" s="1634">
        <v>1450</v>
      </c>
      <c r="AN757" s="1634">
        <v>1302.1415999999999</v>
      </c>
      <c r="AO757" s="1634">
        <v>1302.1400000000001</v>
      </c>
      <c r="AP757" s="1634">
        <v>0.99360000000000004</v>
      </c>
      <c r="AQ757" s="2431">
        <v>71.540000000000006</v>
      </c>
      <c r="AR757" s="1634">
        <v>693054</v>
      </c>
      <c r="AS757" s="1634">
        <f t="shared" si="180"/>
        <v>581276</v>
      </c>
      <c r="AT757" s="1634">
        <f t="shared" si="181"/>
        <v>111778</v>
      </c>
      <c r="AU757" s="1634">
        <v>1450</v>
      </c>
      <c r="AV757" s="1634">
        <v>1279.4759999999999</v>
      </c>
      <c r="AW757" s="1634">
        <v>1279.48</v>
      </c>
      <c r="AX757" s="1634">
        <v>0.99380000000000002</v>
      </c>
      <c r="AY757" s="1634">
        <v>62.15</v>
      </c>
      <c r="AZ757" s="1634">
        <v>572532</v>
      </c>
      <c r="BA757" s="1634">
        <f t="shared" si="182"/>
        <v>552734</v>
      </c>
      <c r="BB757" s="1634">
        <f t="shared" si="183"/>
        <v>19798</v>
      </c>
    </row>
    <row r="758" spans="1:54" ht="15">
      <c r="A758" s="2456">
        <f t="shared" si="184"/>
        <v>11</v>
      </c>
      <c r="B758" s="2411" t="s">
        <v>638</v>
      </c>
      <c r="C758" s="2411" t="s">
        <v>634</v>
      </c>
      <c r="D758" s="1611" t="s">
        <v>515</v>
      </c>
      <c r="E758" s="1611" t="s">
        <v>259</v>
      </c>
      <c r="F758" s="1634">
        <v>1500</v>
      </c>
      <c r="G758" s="1634">
        <v>1500</v>
      </c>
      <c r="H758" s="2431">
        <v>1378.08</v>
      </c>
      <c r="I758" s="2431">
        <v>1378.08</v>
      </c>
      <c r="J758" s="2431">
        <v>0.92120000000000002</v>
      </c>
      <c r="K758" s="2431">
        <v>74.94</v>
      </c>
      <c r="L758" s="1634">
        <v>743562</v>
      </c>
      <c r="M758" s="1634">
        <f t="shared" si="172"/>
        <v>595331</v>
      </c>
      <c r="N758" s="1634">
        <f t="shared" si="173"/>
        <v>148231</v>
      </c>
      <c r="O758" s="1634">
        <v>1500</v>
      </c>
      <c r="P758" s="2431">
        <v>1405.44</v>
      </c>
      <c r="Q758" s="2431">
        <v>1405.44</v>
      </c>
      <c r="R758" s="2431">
        <v>0.91169999999999995</v>
      </c>
      <c r="S758" s="2431">
        <v>75.09</v>
      </c>
      <c r="T758" s="1634">
        <v>785160</v>
      </c>
      <c r="U758" s="1634">
        <f t="shared" si="174"/>
        <v>627388</v>
      </c>
      <c r="V758" s="1634">
        <f t="shared" si="175"/>
        <v>157772</v>
      </c>
      <c r="W758" s="2434">
        <v>1500</v>
      </c>
      <c r="X758" s="2434">
        <v>1470.24</v>
      </c>
      <c r="Y758" s="2434">
        <v>1470.24</v>
      </c>
      <c r="Z758" s="2434">
        <v>0.89480000000000004</v>
      </c>
      <c r="AA758" s="2434">
        <v>74.959999999999994</v>
      </c>
      <c r="AB758" s="2434">
        <v>793557</v>
      </c>
      <c r="AC758" s="1634">
        <f t="shared" si="176"/>
        <v>635144</v>
      </c>
      <c r="AD758" s="1634">
        <f t="shared" si="177"/>
        <v>158413</v>
      </c>
      <c r="AE758" s="2434">
        <v>1500</v>
      </c>
      <c r="AF758" s="1634">
        <v>1472.4</v>
      </c>
      <c r="AG758" s="1634">
        <v>1472.4</v>
      </c>
      <c r="AH758" s="1634">
        <v>0.8548</v>
      </c>
      <c r="AI758" s="1634">
        <v>79.94</v>
      </c>
      <c r="AJ758" s="1634">
        <v>875691</v>
      </c>
      <c r="AK758" s="1634">
        <f t="shared" si="178"/>
        <v>657279</v>
      </c>
      <c r="AL758" s="1634">
        <f t="shared" si="179"/>
        <v>218412</v>
      </c>
      <c r="AM758" s="1634">
        <v>1500</v>
      </c>
      <c r="AN758" s="1634">
        <v>1524.24</v>
      </c>
      <c r="AO758" s="1634">
        <v>1524.24</v>
      </c>
      <c r="AP758" s="1634">
        <v>0.91159999999999997</v>
      </c>
      <c r="AQ758" s="2431">
        <v>69.58</v>
      </c>
      <c r="AR758" s="1634">
        <v>789057</v>
      </c>
      <c r="AS758" s="1634">
        <f t="shared" si="180"/>
        <v>680421</v>
      </c>
      <c r="AT758" s="1634">
        <f t="shared" si="181"/>
        <v>108636</v>
      </c>
      <c r="AU758" s="1634">
        <v>1500</v>
      </c>
      <c r="AV758" s="1634">
        <v>1414.08</v>
      </c>
      <c r="AW758" s="1634">
        <v>1414.08</v>
      </c>
      <c r="AX758" s="1634">
        <v>0.95820000000000005</v>
      </c>
      <c r="AY758" s="1634">
        <v>67.650000000000006</v>
      </c>
      <c r="AZ758" s="1634">
        <v>688752</v>
      </c>
      <c r="BA758" s="1634">
        <f t="shared" si="182"/>
        <v>610883</v>
      </c>
      <c r="BB758" s="1634">
        <f t="shared" si="183"/>
        <v>77869</v>
      </c>
    </row>
    <row r="759" spans="1:54" ht="15">
      <c r="A759" s="2456">
        <f t="shared" si="184"/>
        <v>12</v>
      </c>
      <c r="B759" s="2411" t="s">
        <v>693</v>
      </c>
      <c r="C759" s="2411" t="s">
        <v>536</v>
      </c>
      <c r="D759" s="1611" t="s">
        <v>515</v>
      </c>
      <c r="E759" s="1611" t="s">
        <v>259</v>
      </c>
      <c r="F759" s="1634">
        <v>1500</v>
      </c>
      <c r="G759" s="1634">
        <v>1500</v>
      </c>
      <c r="H759" s="2431">
        <v>83.2</v>
      </c>
      <c r="I759" s="2431">
        <v>1200</v>
      </c>
      <c r="J759" s="2431">
        <v>0.99450000000000005</v>
      </c>
      <c r="K759" s="2431">
        <v>52.02</v>
      </c>
      <c r="L759" s="1634">
        <v>31160</v>
      </c>
      <c r="M759" s="1634">
        <f t="shared" si="172"/>
        <v>35942</v>
      </c>
      <c r="N759" s="1634">
        <f t="shared" si="173"/>
        <v>0</v>
      </c>
      <c r="O759" s="1634">
        <v>1500</v>
      </c>
      <c r="P759" s="2431">
        <v>79.2</v>
      </c>
      <c r="Q759" s="2431">
        <v>1200</v>
      </c>
      <c r="R759" s="2431">
        <v>0.99170000000000003</v>
      </c>
      <c r="S759" s="2431">
        <v>47.18</v>
      </c>
      <c r="T759" s="1634">
        <v>27800</v>
      </c>
      <c r="U759" s="1634">
        <f t="shared" si="174"/>
        <v>35355</v>
      </c>
      <c r="V759" s="1634">
        <f t="shared" si="175"/>
        <v>0</v>
      </c>
      <c r="W759" s="2434">
        <v>1500</v>
      </c>
      <c r="X759" s="2434">
        <v>76.8</v>
      </c>
      <c r="Y759" s="2434">
        <v>1200</v>
      </c>
      <c r="Z759" s="2434">
        <v>0.85099999999999998</v>
      </c>
      <c r="AA759" s="2434">
        <v>35.81</v>
      </c>
      <c r="AB759" s="2434">
        <v>19800</v>
      </c>
      <c r="AC759" s="1634">
        <f t="shared" si="176"/>
        <v>33178</v>
      </c>
      <c r="AD759" s="1634">
        <f t="shared" si="177"/>
        <v>0</v>
      </c>
      <c r="AE759" s="2434">
        <v>1500</v>
      </c>
      <c r="AF759" s="1634">
        <v>39.199999999999996</v>
      </c>
      <c r="AG759" s="1634">
        <v>1200</v>
      </c>
      <c r="AH759" s="1634">
        <v>0.4945</v>
      </c>
      <c r="AI759" s="1634">
        <v>47.35</v>
      </c>
      <c r="AJ759" s="1634">
        <v>13810</v>
      </c>
      <c r="AK759" s="1634">
        <f t="shared" si="178"/>
        <v>17499</v>
      </c>
      <c r="AL759" s="1634">
        <f t="shared" si="179"/>
        <v>0</v>
      </c>
      <c r="AM759" s="1634">
        <v>1500</v>
      </c>
      <c r="AN759" s="1634">
        <v>45.6</v>
      </c>
      <c r="AO759" s="1634">
        <v>1200</v>
      </c>
      <c r="AP759" s="1634">
        <v>0.46820000000000001</v>
      </c>
      <c r="AQ759" s="2431">
        <v>38.58</v>
      </c>
      <c r="AR759" s="1634">
        <v>13090</v>
      </c>
      <c r="AS759" s="1634">
        <f t="shared" si="180"/>
        <v>20356</v>
      </c>
      <c r="AT759" s="1634">
        <f t="shared" si="181"/>
        <v>0</v>
      </c>
      <c r="AU759" s="1634">
        <v>1500</v>
      </c>
      <c r="AV759" s="1634">
        <v>32</v>
      </c>
      <c r="AW759" s="1634">
        <v>1200</v>
      </c>
      <c r="AX759" s="1634">
        <v>0.47139999999999999</v>
      </c>
      <c r="AY759" s="1634">
        <v>56.16</v>
      </c>
      <c r="AZ759" s="1634">
        <v>12940</v>
      </c>
      <c r="BA759" s="1634">
        <f t="shared" si="182"/>
        <v>13824</v>
      </c>
      <c r="BB759" s="1634">
        <f t="shared" si="183"/>
        <v>0</v>
      </c>
    </row>
    <row r="760" spans="1:54" ht="15">
      <c r="A760" s="2456">
        <f t="shared" si="184"/>
        <v>13</v>
      </c>
      <c r="B760" s="2411" t="s">
        <v>697</v>
      </c>
      <c r="C760" s="2411" t="s">
        <v>536</v>
      </c>
      <c r="D760" s="1611" t="s">
        <v>515</v>
      </c>
      <c r="E760" s="1611" t="s">
        <v>259</v>
      </c>
      <c r="F760" s="1634">
        <v>1500</v>
      </c>
      <c r="G760" s="1634">
        <v>1500</v>
      </c>
      <c r="H760" s="2431">
        <v>714</v>
      </c>
      <c r="I760" s="2431">
        <v>1200</v>
      </c>
      <c r="J760" s="2431">
        <v>0.86040000000000005</v>
      </c>
      <c r="K760" s="2431">
        <v>58.1</v>
      </c>
      <c r="L760" s="1634">
        <v>298680</v>
      </c>
      <c r="M760" s="1634">
        <f t="shared" si="172"/>
        <v>308448</v>
      </c>
      <c r="N760" s="1634">
        <f t="shared" si="173"/>
        <v>0</v>
      </c>
      <c r="O760" s="1634">
        <v>1500</v>
      </c>
      <c r="P760" s="2431">
        <v>961.2</v>
      </c>
      <c r="Q760" s="2431">
        <v>1200</v>
      </c>
      <c r="R760" s="2431">
        <v>0.85060000000000002</v>
      </c>
      <c r="S760" s="2431">
        <v>36.92</v>
      </c>
      <c r="T760" s="1634">
        <v>264030</v>
      </c>
      <c r="U760" s="1634">
        <f t="shared" si="174"/>
        <v>429080</v>
      </c>
      <c r="V760" s="1634">
        <f t="shared" si="175"/>
        <v>0</v>
      </c>
      <c r="W760" s="2434">
        <v>1500</v>
      </c>
      <c r="X760" s="2434">
        <v>986.4</v>
      </c>
      <c r="Y760" s="2434">
        <v>1200</v>
      </c>
      <c r="Z760" s="2434">
        <v>0.82799999999999996</v>
      </c>
      <c r="AA760" s="2434">
        <v>37.409999999999997</v>
      </c>
      <c r="AB760" s="2434">
        <v>265680</v>
      </c>
      <c r="AC760" s="1634">
        <f t="shared" si="176"/>
        <v>426125</v>
      </c>
      <c r="AD760" s="1634">
        <f t="shared" si="177"/>
        <v>0</v>
      </c>
      <c r="AE760" s="2434">
        <v>1500</v>
      </c>
      <c r="AF760" s="1634">
        <v>766.8</v>
      </c>
      <c r="AG760" s="1634">
        <v>1200</v>
      </c>
      <c r="AH760" s="1634">
        <v>0.8296</v>
      </c>
      <c r="AI760" s="1634">
        <v>40.64</v>
      </c>
      <c r="AJ760" s="1634">
        <v>231825</v>
      </c>
      <c r="AK760" s="1634">
        <f t="shared" si="178"/>
        <v>342300</v>
      </c>
      <c r="AL760" s="1634">
        <f t="shared" si="179"/>
        <v>0</v>
      </c>
      <c r="AM760" s="1634">
        <v>1500</v>
      </c>
      <c r="AN760" s="1634">
        <v>748.8</v>
      </c>
      <c r="AO760" s="1634">
        <v>1200</v>
      </c>
      <c r="AP760" s="1634">
        <v>0.83330000000000004</v>
      </c>
      <c r="AQ760" s="2431">
        <v>38.44</v>
      </c>
      <c r="AR760" s="1634">
        <v>214155</v>
      </c>
      <c r="AS760" s="1634">
        <f t="shared" si="180"/>
        <v>334264</v>
      </c>
      <c r="AT760" s="1634">
        <f t="shared" si="181"/>
        <v>0</v>
      </c>
      <c r="AU760" s="1634">
        <v>1500</v>
      </c>
      <c r="AV760" s="1634">
        <v>643.20000000000005</v>
      </c>
      <c r="AW760" s="1634">
        <v>1200</v>
      </c>
      <c r="AX760" s="1634">
        <v>0.81599999999999995</v>
      </c>
      <c r="AY760" s="1634">
        <v>46.16</v>
      </c>
      <c r="AZ760" s="1634">
        <v>213765</v>
      </c>
      <c r="BA760" s="1634">
        <f t="shared" si="182"/>
        <v>277862</v>
      </c>
      <c r="BB760" s="1634">
        <f t="shared" si="183"/>
        <v>0</v>
      </c>
    </row>
    <row r="761" spans="1:54" ht="15">
      <c r="A761" s="2456">
        <f t="shared" si="184"/>
        <v>14</v>
      </c>
      <c r="B761" s="2411" t="s">
        <v>695</v>
      </c>
      <c r="C761" s="2411" t="s">
        <v>536</v>
      </c>
      <c r="D761" s="1611" t="s">
        <v>515</v>
      </c>
      <c r="E761" s="1611" t="s">
        <v>259</v>
      </c>
      <c r="F761" s="1634">
        <v>1500</v>
      </c>
      <c r="G761" s="1634">
        <v>562</v>
      </c>
      <c r="H761" s="2431">
        <v>658.8</v>
      </c>
      <c r="I761" s="2431">
        <v>658.8</v>
      </c>
      <c r="J761" s="2431">
        <v>0.89849999999999997</v>
      </c>
      <c r="K761" s="2431">
        <v>36.85</v>
      </c>
      <c r="L761" s="1634">
        <v>174780</v>
      </c>
      <c r="M761" s="1634">
        <f t="shared" si="172"/>
        <v>284602</v>
      </c>
      <c r="N761" s="1634">
        <f t="shared" si="173"/>
        <v>0</v>
      </c>
      <c r="O761" s="1634">
        <v>1500</v>
      </c>
      <c r="P761" s="2431">
        <v>312</v>
      </c>
      <c r="Q761" s="2431">
        <v>1200</v>
      </c>
      <c r="R761" s="2431">
        <v>0.94059999999999999</v>
      </c>
      <c r="S761" s="2431">
        <v>31.04</v>
      </c>
      <c r="T761" s="1634">
        <v>72060</v>
      </c>
      <c r="U761" s="1634">
        <f t="shared" si="174"/>
        <v>139277</v>
      </c>
      <c r="V761" s="1634">
        <f t="shared" si="175"/>
        <v>0</v>
      </c>
      <c r="W761" s="2434">
        <v>1500</v>
      </c>
      <c r="X761" s="2434">
        <v>1340.3999999999999</v>
      </c>
      <c r="Y761" s="2434">
        <v>1340.4</v>
      </c>
      <c r="Z761" s="2434">
        <v>0.90600000000000003</v>
      </c>
      <c r="AA761" s="2434">
        <v>25.58</v>
      </c>
      <c r="AB761" s="2434">
        <v>246885</v>
      </c>
      <c r="AC761" s="1634">
        <f t="shared" si="176"/>
        <v>579053</v>
      </c>
      <c r="AD761" s="1634">
        <f t="shared" si="177"/>
        <v>0</v>
      </c>
      <c r="AE761" s="2434">
        <v>1500</v>
      </c>
      <c r="AF761" s="1634">
        <v>1467.6000000000001</v>
      </c>
      <c r="AG761" s="1634">
        <v>1467.6</v>
      </c>
      <c r="AH761" s="1634">
        <v>0.89580000000000004</v>
      </c>
      <c r="AI761" s="1634">
        <v>43.78</v>
      </c>
      <c r="AJ761" s="1634">
        <v>478035</v>
      </c>
      <c r="AK761" s="1634">
        <f t="shared" si="178"/>
        <v>655137</v>
      </c>
      <c r="AL761" s="1634">
        <f t="shared" si="179"/>
        <v>0</v>
      </c>
      <c r="AM761" s="1634">
        <v>1500</v>
      </c>
      <c r="AN761" s="1634">
        <v>1413.6000000000001</v>
      </c>
      <c r="AO761" s="1634">
        <v>1413.6</v>
      </c>
      <c r="AP761" s="1634">
        <v>0.95269999999999999</v>
      </c>
      <c r="AQ761" s="2431">
        <v>57.84</v>
      </c>
      <c r="AR761" s="1634">
        <v>608355</v>
      </c>
      <c r="AS761" s="1634">
        <f t="shared" si="180"/>
        <v>631031</v>
      </c>
      <c r="AT761" s="1634">
        <f t="shared" si="181"/>
        <v>0</v>
      </c>
      <c r="AU761" s="1634">
        <v>1500</v>
      </c>
      <c r="AV761" s="1634">
        <v>1369.1999999999998</v>
      </c>
      <c r="AW761" s="1634">
        <v>1369.2</v>
      </c>
      <c r="AX761" s="1634">
        <v>0.97840000000000005</v>
      </c>
      <c r="AY761" s="1634">
        <v>51.97</v>
      </c>
      <c r="AZ761" s="1634">
        <v>512355</v>
      </c>
      <c r="BA761" s="1634">
        <f t="shared" si="182"/>
        <v>591494</v>
      </c>
      <c r="BB761" s="1634">
        <f t="shared" si="183"/>
        <v>0</v>
      </c>
    </row>
    <row r="762" spans="1:54" ht="15">
      <c r="A762" s="2456">
        <f t="shared" si="184"/>
        <v>15</v>
      </c>
      <c r="B762" s="2411" t="s">
        <v>631</v>
      </c>
      <c r="C762" s="2411" t="s">
        <v>516</v>
      </c>
      <c r="D762" s="1611" t="s">
        <v>515</v>
      </c>
      <c r="E762" s="1611" t="s">
        <v>259</v>
      </c>
      <c r="F762" s="1634">
        <v>1500</v>
      </c>
      <c r="G762" s="1634">
        <v>1500</v>
      </c>
      <c r="H762" s="2431">
        <v>9.6</v>
      </c>
      <c r="I762" s="2431">
        <v>1200</v>
      </c>
      <c r="J762" s="2431">
        <v>0</v>
      </c>
      <c r="K762" s="2431">
        <v>0</v>
      </c>
      <c r="L762" s="1634">
        <v>0</v>
      </c>
      <c r="M762" s="1634">
        <f t="shared" si="172"/>
        <v>4147</v>
      </c>
      <c r="N762" s="1634">
        <f t="shared" si="173"/>
        <v>0</v>
      </c>
      <c r="O762" s="1634">
        <v>1500</v>
      </c>
      <c r="P762" s="2431">
        <v>9.6</v>
      </c>
      <c r="Q762" s="2431">
        <v>1200</v>
      </c>
      <c r="R762" s="2431">
        <v>0</v>
      </c>
      <c r="S762" s="2431">
        <v>0</v>
      </c>
      <c r="T762" s="1634">
        <v>0</v>
      </c>
      <c r="U762" s="1634">
        <f t="shared" si="174"/>
        <v>4285</v>
      </c>
      <c r="V762" s="1634">
        <f t="shared" si="175"/>
        <v>0</v>
      </c>
      <c r="W762" s="2434">
        <v>1500</v>
      </c>
      <c r="X762" s="2434">
        <v>1228.8</v>
      </c>
      <c r="Y762" s="2434">
        <v>1228.8</v>
      </c>
      <c r="Z762" s="2434">
        <v>0.84370000000000001</v>
      </c>
      <c r="AA762" s="2434">
        <v>0.43</v>
      </c>
      <c r="AB762" s="2434">
        <v>3840</v>
      </c>
      <c r="AC762" s="1634">
        <f t="shared" si="176"/>
        <v>530842</v>
      </c>
      <c r="AD762" s="1634">
        <f t="shared" si="177"/>
        <v>0</v>
      </c>
      <c r="AE762" s="2434">
        <v>1500</v>
      </c>
      <c r="AF762" s="1634">
        <v>9.6</v>
      </c>
      <c r="AG762" s="1634">
        <v>1200</v>
      </c>
      <c r="AH762" s="1634">
        <v>0</v>
      </c>
      <c r="AI762" s="2431">
        <f>+AJ762/(24*31*AF762)*100</f>
        <v>0</v>
      </c>
      <c r="AJ762" s="1634">
        <v>0</v>
      </c>
      <c r="AK762" s="1634">
        <f t="shared" si="178"/>
        <v>4285</v>
      </c>
      <c r="AL762" s="1634">
        <f t="shared" si="179"/>
        <v>0</v>
      </c>
      <c r="AM762" s="1634">
        <v>1500</v>
      </c>
      <c r="AN762" s="1634">
        <v>2121.6000000000004</v>
      </c>
      <c r="AO762" s="1634">
        <v>2121.6</v>
      </c>
      <c r="AP762" s="1634">
        <v>0.93659999999999999</v>
      </c>
      <c r="AQ762" s="2431">
        <v>18.59</v>
      </c>
      <c r="AR762" s="1634">
        <v>293400</v>
      </c>
      <c r="AS762" s="1634">
        <f t="shared" si="180"/>
        <v>947082</v>
      </c>
      <c r="AT762" s="1634">
        <f t="shared" si="181"/>
        <v>0</v>
      </c>
      <c r="AU762" s="1634">
        <v>1500</v>
      </c>
      <c r="AV762" s="1634">
        <v>710.4</v>
      </c>
      <c r="AW762" s="1634">
        <v>1200</v>
      </c>
      <c r="AX762" s="1634">
        <v>0.98409999999999997</v>
      </c>
      <c r="AY762" s="1634">
        <v>41.43</v>
      </c>
      <c r="AZ762" s="1634">
        <v>211920</v>
      </c>
      <c r="BA762" s="1634">
        <f t="shared" si="182"/>
        <v>306893</v>
      </c>
      <c r="BB762" s="1634">
        <f t="shared" si="183"/>
        <v>0</v>
      </c>
    </row>
    <row r="763" spans="1:54" ht="15">
      <c r="A763" s="2456">
        <f t="shared" si="184"/>
        <v>16</v>
      </c>
      <c r="B763" s="2411" t="s">
        <v>629</v>
      </c>
      <c r="C763" s="2411" t="s">
        <v>516</v>
      </c>
      <c r="D763" s="1611" t="s">
        <v>515</v>
      </c>
      <c r="E763" s="1611" t="s">
        <v>259</v>
      </c>
      <c r="F763" s="1634">
        <v>1600</v>
      </c>
      <c r="G763" s="1634">
        <v>1600</v>
      </c>
      <c r="H763" s="2431">
        <v>2467.2000000000003</v>
      </c>
      <c r="I763" s="2431">
        <v>2467.1999999999998</v>
      </c>
      <c r="J763" s="2431">
        <v>0.82850000000000001</v>
      </c>
      <c r="K763" s="2431">
        <v>1.3</v>
      </c>
      <c r="L763" s="1634">
        <v>23100</v>
      </c>
      <c r="M763" s="1634">
        <f t="shared" si="172"/>
        <v>1065830</v>
      </c>
      <c r="N763" s="1634">
        <f t="shared" si="173"/>
        <v>0</v>
      </c>
      <c r="O763" s="1634">
        <v>1600</v>
      </c>
      <c r="P763" s="2431">
        <v>5126.4000000000005</v>
      </c>
      <c r="Q763" s="2431">
        <v>1280</v>
      </c>
      <c r="R763" s="2431">
        <v>0.82750000000000001</v>
      </c>
      <c r="S763" s="2431">
        <v>24.36</v>
      </c>
      <c r="T763" s="1634">
        <v>1740</v>
      </c>
      <c r="U763" s="1634">
        <f t="shared" si="174"/>
        <v>2288425</v>
      </c>
      <c r="V763" s="1634">
        <f t="shared" si="175"/>
        <v>0</v>
      </c>
      <c r="W763" s="2434">
        <v>1600</v>
      </c>
      <c r="X763" s="2434">
        <v>3398.4</v>
      </c>
      <c r="Y763" s="2434">
        <v>3398.4</v>
      </c>
      <c r="Z763" s="2434">
        <v>0.83330000000000004</v>
      </c>
      <c r="AA763" s="2434">
        <v>0.18</v>
      </c>
      <c r="AB763" s="2434">
        <v>4320</v>
      </c>
      <c r="AC763" s="1634">
        <f t="shared" si="176"/>
        <v>1468109</v>
      </c>
      <c r="AD763" s="1634">
        <f t="shared" si="177"/>
        <v>0</v>
      </c>
      <c r="AE763" s="2434">
        <v>1600</v>
      </c>
      <c r="AF763" s="1634">
        <v>2851.2000000000003</v>
      </c>
      <c r="AG763" s="1634">
        <v>2851.2</v>
      </c>
      <c r="AH763" s="1634">
        <v>0.86899999999999999</v>
      </c>
      <c r="AI763" s="1634">
        <v>0.48</v>
      </c>
      <c r="AJ763" s="1634">
        <v>10080</v>
      </c>
      <c r="AK763" s="1634">
        <f t="shared" si="178"/>
        <v>1272776</v>
      </c>
      <c r="AL763" s="1634">
        <f t="shared" si="179"/>
        <v>0</v>
      </c>
      <c r="AM763" s="1634">
        <v>1600</v>
      </c>
      <c r="AN763" s="1634">
        <v>2582.4</v>
      </c>
      <c r="AO763" s="1634">
        <v>2582.4</v>
      </c>
      <c r="AP763" s="1634">
        <v>0.876</v>
      </c>
      <c r="AQ763" s="2431">
        <v>0.76</v>
      </c>
      <c r="AR763" s="1634">
        <v>14520</v>
      </c>
      <c r="AS763" s="1634">
        <f t="shared" si="180"/>
        <v>1152783</v>
      </c>
      <c r="AT763" s="1634">
        <f t="shared" si="181"/>
        <v>0</v>
      </c>
      <c r="AU763" s="1634">
        <v>1600</v>
      </c>
      <c r="AV763" s="1634">
        <v>3724.8</v>
      </c>
      <c r="AW763" s="1634">
        <v>3724.8</v>
      </c>
      <c r="AX763" s="1634">
        <v>0.90100000000000002</v>
      </c>
      <c r="AY763" s="1634">
        <v>0.41</v>
      </c>
      <c r="AZ763" s="1634">
        <v>10920</v>
      </c>
      <c r="BA763" s="1634">
        <f t="shared" si="182"/>
        <v>1609114</v>
      </c>
      <c r="BB763" s="1634">
        <f t="shared" si="183"/>
        <v>0</v>
      </c>
    </row>
    <row r="764" spans="1:54" ht="15">
      <c r="A764" s="2456">
        <f t="shared" si="184"/>
        <v>17</v>
      </c>
      <c r="B764" s="2411" t="s">
        <v>744</v>
      </c>
      <c r="C764" s="2411" t="s">
        <v>742</v>
      </c>
      <c r="D764" s="1611" t="s">
        <v>515</v>
      </c>
      <c r="E764" s="1611" t="s">
        <v>259</v>
      </c>
      <c r="F764" s="1634">
        <v>1600</v>
      </c>
      <c r="G764" s="1634">
        <v>1600</v>
      </c>
      <c r="H764" s="2431">
        <v>516.96</v>
      </c>
      <c r="I764" s="2431">
        <v>1280</v>
      </c>
      <c r="J764" s="2431">
        <v>0.97960000000000003</v>
      </c>
      <c r="K764" s="2431">
        <v>12.85</v>
      </c>
      <c r="L764" s="1634">
        <v>47844</v>
      </c>
      <c r="M764" s="1634">
        <f t="shared" si="172"/>
        <v>223327</v>
      </c>
      <c r="N764" s="1634">
        <f t="shared" si="173"/>
        <v>0</v>
      </c>
      <c r="O764" s="1634">
        <v>1600</v>
      </c>
      <c r="P764" s="2431">
        <v>521.28000000000009</v>
      </c>
      <c r="Q764" s="2431">
        <v>1280</v>
      </c>
      <c r="R764" s="2431">
        <v>0.97719999999999996</v>
      </c>
      <c r="S764" s="2431">
        <v>14.29</v>
      </c>
      <c r="T764" s="1634">
        <v>55422</v>
      </c>
      <c r="U764" s="1634">
        <f t="shared" si="174"/>
        <v>232699</v>
      </c>
      <c r="V764" s="1634">
        <f t="shared" si="175"/>
        <v>0</v>
      </c>
      <c r="W764" s="2434">
        <v>1600</v>
      </c>
      <c r="X764" s="2434">
        <v>492.48</v>
      </c>
      <c r="Y764" s="2434">
        <v>1280</v>
      </c>
      <c r="Z764" s="2434">
        <v>0.97660000000000002</v>
      </c>
      <c r="AA764" s="2434">
        <v>13.46</v>
      </c>
      <c r="AB764" s="2434">
        <v>47736</v>
      </c>
      <c r="AC764" s="1634">
        <f t="shared" si="176"/>
        <v>212751</v>
      </c>
      <c r="AD764" s="1634">
        <f t="shared" si="177"/>
        <v>0</v>
      </c>
      <c r="AE764" s="2434">
        <v>1600</v>
      </c>
      <c r="AF764" s="1634">
        <v>505.44</v>
      </c>
      <c r="AG764" s="1634">
        <v>1280</v>
      </c>
      <c r="AH764" s="1634">
        <v>0.97619999999999996</v>
      </c>
      <c r="AI764" s="1634">
        <v>17.25</v>
      </c>
      <c r="AJ764" s="1634">
        <v>64881</v>
      </c>
      <c r="AK764" s="1634">
        <f t="shared" si="178"/>
        <v>225628</v>
      </c>
      <c r="AL764" s="1634">
        <f t="shared" si="179"/>
        <v>0</v>
      </c>
      <c r="AM764" s="1634">
        <v>1600</v>
      </c>
      <c r="AN764" s="1634">
        <v>507.59999999999997</v>
      </c>
      <c r="AO764" s="1634">
        <v>1280</v>
      </c>
      <c r="AP764" s="1634">
        <v>0.9798</v>
      </c>
      <c r="AQ764" s="2431">
        <v>17.72</v>
      </c>
      <c r="AR764" s="1634">
        <v>66924</v>
      </c>
      <c r="AS764" s="1634">
        <f t="shared" si="180"/>
        <v>226593</v>
      </c>
      <c r="AT764" s="1634">
        <f t="shared" si="181"/>
        <v>0</v>
      </c>
      <c r="AU764" s="1634">
        <v>1600</v>
      </c>
      <c r="AV764" s="1634">
        <v>510.48</v>
      </c>
      <c r="AW764" s="1634">
        <v>1280</v>
      </c>
      <c r="AX764" s="1634">
        <v>0.97740000000000005</v>
      </c>
      <c r="AY764" s="1634">
        <v>22.04</v>
      </c>
      <c r="AZ764" s="1634">
        <v>70191</v>
      </c>
      <c r="BA764" s="1634">
        <f t="shared" si="182"/>
        <v>220527</v>
      </c>
      <c r="BB764" s="1634">
        <f t="shared" si="183"/>
        <v>0</v>
      </c>
    </row>
    <row r="765" spans="1:54" ht="15">
      <c r="A765" s="2456">
        <f t="shared" si="184"/>
        <v>18</v>
      </c>
      <c r="B765" s="2411" t="s">
        <v>691</v>
      </c>
      <c r="C765" s="2411" t="s">
        <v>536</v>
      </c>
      <c r="D765" s="1611" t="s">
        <v>515</v>
      </c>
      <c r="E765" s="1611" t="s">
        <v>259</v>
      </c>
      <c r="F765" s="1634">
        <v>1650</v>
      </c>
      <c r="G765" s="1634">
        <v>1650</v>
      </c>
      <c r="H765" s="2431">
        <v>1712.3999999999999</v>
      </c>
      <c r="I765" s="2431">
        <v>1712.4</v>
      </c>
      <c r="J765" s="2431">
        <v>0.99160000000000004</v>
      </c>
      <c r="K765" s="2431">
        <v>64.2</v>
      </c>
      <c r="L765" s="1634">
        <v>791490</v>
      </c>
      <c r="M765" s="1634">
        <f t="shared" si="172"/>
        <v>739757</v>
      </c>
      <c r="N765" s="1634">
        <f t="shared" si="173"/>
        <v>51733</v>
      </c>
      <c r="O765" s="1634">
        <v>1650</v>
      </c>
      <c r="P765" s="2431">
        <v>1526.4</v>
      </c>
      <c r="Q765" s="2431">
        <v>1526.4</v>
      </c>
      <c r="R765" s="2431">
        <v>0.99680000000000002</v>
      </c>
      <c r="S765" s="2431">
        <v>70.510000000000005</v>
      </c>
      <c r="T765" s="1634">
        <v>800700</v>
      </c>
      <c r="U765" s="1634">
        <f t="shared" si="174"/>
        <v>681385</v>
      </c>
      <c r="V765" s="1634">
        <f t="shared" si="175"/>
        <v>119315</v>
      </c>
      <c r="W765" s="2434">
        <v>1650</v>
      </c>
      <c r="X765" s="2434">
        <v>1567.1999999999998</v>
      </c>
      <c r="Y765" s="2434">
        <v>1567.2</v>
      </c>
      <c r="Z765" s="2434">
        <v>0.99629999999999996</v>
      </c>
      <c r="AA765" s="2434">
        <v>69.3</v>
      </c>
      <c r="AB765" s="2434">
        <v>781995</v>
      </c>
      <c r="AC765" s="1634">
        <f t="shared" si="176"/>
        <v>677030</v>
      </c>
      <c r="AD765" s="1634">
        <f t="shared" si="177"/>
        <v>104965</v>
      </c>
      <c r="AE765" s="2434">
        <v>1650</v>
      </c>
      <c r="AF765" s="1634">
        <v>1465.2</v>
      </c>
      <c r="AG765" s="1634">
        <v>1465.2</v>
      </c>
      <c r="AH765" s="1634">
        <v>0.99629999999999996</v>
      </c>
      <c r="AI765" s="1634">
        <v>67.58</v>
      </c>
      <c r="AJ765" s="1634">
        <v>736725</v>
      </c>
      <c r="AK765" s="1634">
        <f t="shared" si="178"/>
        <v>654065</v>
      </c>
      <c r="AL765" s="1634">
        <f t="shared" si="179"/>
        <v>82660</v>
      </c>
      <c r="AM765" s="1634">
        <v>1650</v>
      </c>
      <c r="AN765" s="1634">
        <v>1258.8</v>
      </c>
      <c r="AO765" s="1634">
        <v>1320</v>
      </c>
      <c r="AP765" s="1634">
        <v>0.99629999999999996</v>
      </c>
      <c r="AQ765" s="2431">
        <v>54.8</v>
      </c>
      <c r="AR765" s="1634">
        <v>513270</v>
      </c>
      <c r="AS765" s="1634">
        <f t="shared" si="180"/>
        <v>561928</v>
      </c>
      <c r="AT765" s="1634">
        <f t="shared" si="181"/>
        <v>0</v>
      </c>
      <c r="AU765" s="1634">
        <v>1650</v>
      </c>
      <c r="AV765" s="1634">
        <v>1398</v>
      </c>
      <c r="AW765" s="1634">
        <v>1398</v>
      </c>
      <c r="AX765" s="1634">
        <v>0.99609999999999999</v>
      </c>
      <c r="AY765" s="1634">
        <v>61.87</v>
      </c>
      <c r="AZ765" s="1634">
        <v>622785</v>
      </c>
      <c r="BA765" s="1634">
        <f t="shared" si="182"/>
        <v>603936</v>
      </c>
      <c r="BB765" s="1634">
        <f t="shared" si="183"/>
        <v>18849</v>
      </c>
    </row>
    <row r="766" spans="1:54" ht="15">
      <c r="A766" s="2456">
        <f t="shared" si="184"/>
        <v>19</v>
      </c>
      <c r="B766" s="2411" t="s">
        <v>739</v>
      </c>
      <c r="C766" s="2411" t="s">
        <v>722</v>
      </c>
      <c r="D766" s="1611" t="s">
        <v>515</v>
      </c>
      <c r="E766" s="1611" t="s">
        <v>259</v>
      </c>
      <c r="F766" s="1634">
        <v>1689</v>
      </c>
      <c r="G766" s="1634">
        <v>1689</v>
      </c>
      <c r="H766" s="2431">
        <v>12</v>
      </c>
      <c r="I766" s="2431">
        <v>1351.2</v>
      </c>
      <c r="J766" s="2431">
        <v>1</v>
      </c>
      <c r="K766" s="2431">
        <v>59.2</v>
      </c>
      <c r="L766" s="1634">
        <v>5115</v>
      </c>
      <c r="M766" s="1634">
        <f t="shared" si="172"/>
        <v>5184</v>
      </c>
      <c r="N766" s="1634">
        <f t="shared" si="173"/>
        <v>0</v>
      </c>
      <c r="O766" s="1634">
        <v>1689</v>
      </c>
      <c r="P766" s="2431">
        <v>12</v>
      </c>
      <c r="Q766" s="2431">
        <v>1351.2</v>
      </c>
      <c r="R766" s="2431">
        <v>1</v>
      </c>
      <c r="S766" s="2431">
        <v>61.32</v>
      </c>
      <c r="T766" s="1634">
        <v>5475</v>
      </c>
      <c r="U766" s="1634">
        <f t="shared" si="174"/>
        <v>5357</v>
      </c>
      <c r="V766" s="1634">
        <f t="shared" si="175"/>
        <v>118</v>
      </c>
      <c r="W766" s="2434">
        <v>1689</v>
      </c>
      <c r="X766" s="2434">
        <v>13.200000000000001</v>
      </c>
      <c r="Y766" s="2434">
        <v>1351.2</v>
      </c>
      <c r="Z766" s="2434">
        <v>0.997</v>
      </c>
      <c r="AA766" s="2434">
        <v>54.29</v>
      </c>
      <c r="AB766" s="2434">
        <v>5160</v>
      </c>
      <c r="AC766" s="1634">
        <f t="shared" si="176"/>
        <v>5702</v>
      </c>
      <c r="AD766" s="1634">
        <f t="shared" si="177"/>
        <v>0</v>
      </c>
      <c r="AE766" s="2434">
        <v>1689</v>
      </c>
      <c r="AF766" s="1634">
        <v>368.40000000000003</v>
      </c>
      <c r="AG766" s="1634">
        <v>1351.2</v>
      </c>
      <c r="AH766" s="1634">
        <v>0.99860000000000004</v>
      </c>
      <c r="AI766" s="1634">
        <v>11.8</v>
      </c>
      <c r="AJ766" s="1634">
        <v>32355</v>
      </c>
      <c r="AK766" s="1634">
        <f t="shared" si="178"/>
        <v>164454</v>
      </c>
      <c r="AL766" s="1634">
        <f t="shared" si="179"/>
        <v>0</v>
      </c>
      <c r="AM766" s="1634">
        <v>1689</v>
      </c>
      <c r="AN766" s="1634">
        <v>646.80000000000007</v>
      </c>
      <c r="AO766" s="1634">
        <v>1351.2</v>
      </c>
      <c r="AP766" s="1634">
        <v>0.99609999999999999</v>
      </c>
      <c r="AQ766" s="2431">
        <v>11.2</v>
      </c>
      <c r="AR766" s="1634">
        <v>53880</v>
      </c>
      <c r="AS766" s="1634">
        <f t="shared" si="180"/>
        <v>288732</v>
      </c>
      <c r="AT766" s="1634">
        <f t="shared" si="181"/>
        <v>0</v>
      </c>
      <c r="AU766" s="1634">
        <v>1689</v>
      </c>
      <c r="AV766" s="1634">
        <v>658.8</v>
      </c>
      <c r="AW766" s="1634">
        <v>1351.2</v>
      </c>
      <c r="AX766" s="1634">
        <v>0.99760000000000004</v>
      </c>
      <c r="AY766" s="1634">
        <v>16.13</v>
      </c>
      <c r="AZ766" s="1634">
        <v>76500</v>
      </c>
      <c r="BA766" s="1634">
        <f t="shared" si="182"/>
        <v>284602</v>
      </c>
      <c r="BB766" s="1634">
        <f t="shared" si="183"/>
        <v>0</v>
      </c>
    </row>
    <row r="767" spans="1:54" ht="15">
      <c r="A767" s="2456">
        <f t="shared" si="184"/>
        <v>20</v>
      </c>
      <c r="B767" s="2411" t="s">
        <v>689</v>
      </c>
      <c r="C767" s="2411" t="s">
        <v>536</v>
      </c>
      <c r="D767" s="1611" t="s">
        <v>515</v>
      </c>
      <c r="E767" s="1611" t="s">
        <v>259</v>
      </c>
      <c r="F767" s="1634">
        <v>1750</v>
      </c>
      <c r="G767" s="1634">
        <v>1750</v>
      </c>
      <c r="H767" s="2431">
        <v>1291.2</v>
      </c>
      <c r="I767" s="2431">
        <v>1400</v>
      </c>
      <c r="J767" s="2431">
        <v>0.99909999999999999</v>
      </c>
      <c r="K767" s="2431">
        <v>43.92</v>
      </c>
      <c r="L767" s="1634">
        <v>462780</v>
      </c>
      <c r="M767" s="1634">
        <f t="shared" si="172"/>
        <v>557798</v>
      </c>
      <c r="N767" s="1634">
        <f t="shared" si="173"/>
        <v>0</v>
      </c>
      <c r="O767" s="1634">
        <v>1750</v>
      </c>
      <c r="P767" s="2431">
        <v>1303.2</v>
      </c>
      <c r="Q767" s="2431">
        <v>1400</v>
      </c>
      <c r="R767" s="2431">
        <v>0.99880000000000002</v>
      </c>
      <c r="S767" s="2431">
        <v>44.2</v>
      </c>
      <c r="T767" s="1634">
        <v>428520</v>
      </c>
      <c r="U767" s="1634">
        <f t="shared" si="174"/>
        <v>581748</v>
      </c>
      <c r="V767" s="1634">
        <f t="shared" si="175"/>
        <v>0</v>
      </c>
      <c r="W767" s="2434">
        <v>1750</v>
      </c>
      <c r="X767" s="2434">
        <v>1264.8</v>
      </c>
      <c r="Y767" s="2434">
        <v>1400</v>
      </c>
      <c r="Z767" s="2434">
        <v>0.99880000000000002</v>
      </c>
      <c r="AA767" s="2434">
        <v>45.98</v>
      </c>
      <c r="AB767" s="2434">
        <v>418740</v>
      </c>
      <c r="AC767" s="1634">
        <f t="shared" si="176"/>
        <v>546394</v>
      </c>
      <c r="AD767" s="1634">
        <f t="shared" si="177"/>
        <v>0</v>
      </c>
      <c r="AE767" s="2434">
        <v>1750</v>
      </c>
      <c r="AF767" s="1634">
        <v>1476</v>
      </c>
      <c r="AG767" s="1634">
        <v>1476</v>
      </c>
      <c r="AH767" s="1634">
        <v>0.99819999999999998</v>
      </c>
      <c r="AI767" s="1634">
        <v>36.54</v>
      </c>
      <c r="AJ767" s="1634">
        <v>401250</v>
      </c>
      <c r="AK767" s="1634">
        <f t="shared" si="178"/>
        <v>658886</v>
      </c>
      <c r="AL767" s="1634">
        <f t="shared" si="179"/>
        <v>0</v>
      </c>
      <c r="AM767" s="1634">
        <v>1750</v>
      </c>
      <c r="AN767" s="1634">
        <v>1488</v>
      </c>
      <c r="AO767" s="1634">
        <v>1488</v>
      </c>
      <c r="AP767" s="1634">
        <v>0.99629999999999996</v>
      </c>
      <c r="AQ767" s="2431">
        <v>30.41</v>
      </c>
      <c r="AR767" s="1634">
        <v>336630</v>
      </c>
      <c r="AS767" s="1634">
        <f t="shared" si="180"/>
        <v>664243</v>
      </c>
      <c r="AT767" s="1634">
        <f t="shared" si="181"/>
        <v>0</v>
      </c>
      <c r="AU767" s="1634">
        <v>1750</v>
      </c>
      <c r="AV767" s="1634">
        <v>1495.2</v>
      </c>
      <c r="AW767" s="1634">
        <v>1495.2</v>
      </c>
      <c r="AX767" s="1634">
        <v>0.99370000000000003</v>
      </c>
      <c r="AY767" s="1634">
        <v>34.86</v>
      </c>
      <c r="AZ767" s="1634">
        <v>375270</v>
      </c>
      <c r="BA767" s="1634">
        <f t="shared" si="182"/>
        <v>645926</v>
      </c>
      <c r="BB767" s="1634">
        <f t="shared" si="183"/>
        <v>0</v>
      </c>
    </row>
    <row r="768" spans="1:54" ht="15">
      <c r="A768" s="2456">
        <f t="shared" si="184"/>
        <v>21</v>
      </c>
      <c r="B768" s="2411" t="s">
        <v>687</v>
      </c>
      <c r="C768" s="2411" t="s">
        <v>536</v>
      </c>
      <c r="D768" s="1611" t="s">
        <v>515</v>
      </c>
      <c r="E768" s="1611" t="s">
        <v>259</v>
      </c>
      <c r="F768" s="1634">
        <v>1800</v>
      </c>
      <c r="G768" s="1634">
        <v>1800</v>
      </c>
      <c r="H768" s="2431">
        <v>1380</v>
      </c>
      <c r="I768" s="2431">
        <v>1440</v>
      </c>
      <c r="J768" s="2431">
        <v>0.99299999999999999</v>
      </c>
      <c r="K768" s="2431">
        <v>73.03</v>
      </c>
      <c r="L768" s="1634">
        <v>725670</v>
      </c>
      <c r="M768" s="1634">
        <f t="shared" si="172"/>
        <v>596160</v>
      </c>
      <c r="N768" s="1634">
        <f t="shared" si="173"/>
        <v>129510</v>
      </c>
      <c r="O768" s="1634">
        <v>1800</v>
      </c>
      <c r="P768" s="2431">
        <v>1508.4</v>
      </c>
      <c r="Q768" s="2431">
        <v>1508.4</v>
      </c>
      <c r="R768" s="2431">
        <v>0.98839999999999995</v>
      </c>
      <c r="S768" s="2431">
        <v>71.900000000000006</v>
      </c>
      <c r="T768" s="1634">
        <v>806895</v>
      </c>
      <c r="U768" s="1634">
        <f t="shared" si="174"/>
        <v>673350</v>
      </c>
      <c r="V768" s="1634">
        <f t="shared" si="175"/>
        <v>133545</v>
      </c>
      <c r="W768" s="2434">
        <v>1800</v>
      </c>
      <c r="X768" s="2434">
        <v>1512</v>
      </c>
      <c r="Y768" s="2434">
        <v>1512</v>
      </c>
      <c r="Z768" s="2434">
        <v>0.98380000000000001</v>
      </c>
      <c r="AA768" s="2434">
        <v>79</v>
      </c>
      <c r="AB768" s="2434">
        <v>859995</v>
      </c>
      <c r="AC768" s="1634">
        <f t="shared" si="176"/>
        <v>653184</v>
      </c>
      <c r="AD768" s="1634">
        <f t="shared" si="177"/>
        <v>206811</v>
      </c>
      <c r="AE768" s="2434">
        <v>1800</v>
      </c>
      <c r="AF768" s="1634">
        <v>1486.8</v>
      </c>
      <c r="AG768" s="1634">
        <v>1486.8</v>
      </c>
      <c r="AH768" s="1634">
        <v>0.98640000000000005</v>
      </c>
      <c r="AI768" s="1634">
        <v>74.67</v>
      </c>
      <c r="AJ768" s="1634">
        <v>825990</v>
      </c>
      <c r="AK768" s="1634">
        <f t="shared" si="178"/>
        <v>663708</v>
      </c>
      <c r="AL768" s="1634">
        <f t="shared" si="179"/>
        <v>162282</v>
      </c>
      <c r="AM768" s="1634">
        <v>1800</v>
      </c>
      <c r="AN768" s="1634">
        <v>1513.1999999999998</v>
      </c>
      <c r="AO768" s="1634">
        <v>1513.2</v>
      </c>
      <c r="AP768" s="1634">
        <v>0.99390000000000001</v>
      </c>
      <c r="AQ768" s="2431">
        <v>75.599999999999994</v>
      </c>
      <c r="AR768" s="1634">
        <v>851070</v>
      </c>
      <c r="AS768" s="1634">
        <f t="shared" si="180"/>
        <v>675492</v>
      </c>
      <c r="AT768" s="1634">
        <f t="shared" si="181"/>
        <v>175578</v>
      </c>
      <c r="AU768" s="1634">
        <v>1800</v>
      </c>
      <c r="AV768" s="1634">
        <v>1404</v>
      </c>
      <c r="AW768" s="1634">
        <v>1440</v>
      </c>
      <c r="AX768" s="1634">
        <v>0.99629999999999996</v>
      </c>
      <c r="AY768" s="1634">
        <v>71.92</v>
      </c>
      <c r="AZ768" s="1634">
        <v>727050</v>
      </c>
      <c r="BA768" s="1634">
        <f t="shared" si="182"/>
        <v>606528</v>
      </c>
      <c r="BB768" s="1634">
        <f t="shared" si="183"/>
        <v>120522</v>
      </c>
    </row>
    <row r="769" spans="1:54" ht="15">
      <c r="A769" s="2456">
        <f t="shared" si="184"/>
        <v>22</v>
      </c>
      <c r="B769" s="2411" t="s">
        <v>685</v>
      </c>
      <c r="C769" s="2411" t="s">
        <v>536</v>
      </c>
      <c r="D769" s="1611" t="s">
        <v>515</v>
      </c>
      <c r="E769" s="1611" t="s">
        <v>259</v>
      </c>
      <c r="F769" s="1634">
        <v>1800</v>
      </c>
      <c r="G769" s="1634">
        <v>1800</v>
      </c>
      <c r="H769" s="2431">
        <v>1384.8</v>
      </c>
      <c r="I769" s="2431">
        <v>1440</v>
      </c>
      <c r="J769" s="2431">
        <v>0.90920000000000001</v>
      </c>
      <c r="K769" s="2431">
        <v>53.74</v>
      </c>
      <c r="L769" s="1634">
        <v>535815</v>
      </c>
      <c r="M769" s="1634">
        <f t="shared" si="172"/>
        <v>598234</v>
      </c>
      <c r="N769" s="1634">
        <f t="shared" si="173"/>
        <v>0</v>
      </c>
      <c r="O769" s="1634">
        <v>1800</v>
      </c>
      <c r="P769" s="2431">
        <v>1407.6</v>
      </c>
      <c r="Q769" s="2431">
        <v>1440</v>
      </c>
      <c r="R769" s="2431">
        <v>0.90649999999999997</v>
      </c>
      <c r="S769" s="2431">
        <v>59.37</v>
      </c>
      <c r="T769" s="1634">
        <v>621705</v>
      </c>
      <c r="U769" s="1634">
        <f t="shared" si="174"/>
        <v>628353</v>
      </c>
      <c r="V769" s="1634">
        <f t="shared" si="175"/>
        <v>0</v>
      </c>
      <c r="W769" s="2434">
        <v>1800</v>
      </c>
      <c r="X769" s="2434">
        <v>1363.2</v>
      </c>
      <c r="Y769" s="2434">
        <v>1440</v>
      </c>
      <c r="Z769" s="2434">
        <v>0.89670000000000005</v>
      </c>
      <c r="AA769" s="2434">
        <v>50.21</v>
      </c>
      <c r="AB769" s="2434">
        <v>492765</v>
      </c>
      <c r="AC769" s="1634">
        <f t="shared" si="176"/>
        <v>588902</v>
      </c>
      <c r="AD769" s="1634">
        <f t="shared" si="177"/>
        <v>0</v>
      </c>
      <c r="AE769" s="2434">
        <v>1800</v>
      </c>
      <c r="AF769" s="1634">
        <v>1393.2</v>
      </c>
      <c r="AG769" s="1634">
        <v>1440</v>
      </c>
      <c r="AH769" s="1634">
        <v>0.90149999999999997</v>
      </c>
      <c r="AI769" s="1634">
        <v>63.54</v>
      </c>
      <c r="AJ769" s="1634">
        <v>658665</v>
      </c>
      <c r="AK769" s="1634">
        <f t="shared" si="178"/>
        <v>621924</v>
      </c>
      <c r="AL769" s="1634">
        <f t="shared" si="179"/>
        <v>36741</v>
      </c>
      <c r="AM769" s="1634">
        <v>1800</v>
      </c>
      <c r="AN769" s="1634">
        <v>1381.1999999999998</v>
      </c>
      <c r="AO769" s="1634">
        <v>1440</v>
      </c>
      <c r="AP769" s="1634">
        <v>0.89959999999999996</v>
      </c>
      <c r="AQ769" s="2431">
        <v>61.15</v>
      </c>
      <c r="AR769" s="1634">
        <v>628395</v>
      </c>
      <c r="AS769" s="1634">
        <f t="shared" si="180"/>
        <v>616568</v>
      </c>
      <c r="AT769" s="1634">
        <f t="shared" si="181"/>
        <v>11827</v>
      </c>
      <c r="AU769" s="1634">
        <v>1800</v>
      </c>
      <c r="AV769" s="1634">
        <v>1465.2</v>
      </c>
      <c r="AW769" s="1634">
        <v>1465.2</v>
      </c>
      <c r="AX769" s="1634">
        <v>0.90049999999999997</v>
      </c>
      <c r="AY769" s="1634">
        <v>65.150000000000006</v>
      </c>
      <c r="AZ769" s="1634">
        <v>687255</v>
      </c>
      <c r="BA769" s="1634">
        <f t="shared" si="182"/>
        <v>632966</v>
      </c>
      <c r="BB769" s="1634">
        <f t="shared" si="183"/>
        <v>54289</v>
      </c>
    </row>
    <row r="770" spans="1:54" ht="15">
      <c r="A770" s="2456">
        <f t="shared" si="184"/>
        <v>23</v>
      </c>
      <c r="B770" s="2411" t="s">
        <v>737</v>
      </c>
      <c r="C770" s="2411" t="s">
        <v>722</v>
      </c>
      <c r="D770" s="1611" t="s">
        <v>515</v>
      </c>
      <c r="E770" s="1611" t="s">
        <v>259</v>
      </c>
      <c r="F770" s="1634">
        <v>1920</v>
      </c>
      <c r="G770" s="1634">
        <v>0</v>
      </c>
      <c r="H770" s="2431">
        <v>0</v>
      </c>
      <c r="I770" s="2431">
        <v>0</v>
      </c>
      <c r="J770" s="2431">
        <v>0</v>
      </c>
      <c r="K770" s="2431">
        <v>0</v>
      </c>
      <c r="L770" s="1634">
        <v>0</v>
      </c>
      <c r="M770" s="1634">
        <f t="shared" si="172"/>
        <v>0</v>
      </c>
      <c r="N770" s="1634">
        <f t="shared" si="173"/>
        <v>0</v>
      </c>
      <c r="O770" s="1634">
        <v>0</v>
      </c>
      <c r="P770" s="2431">
        <v>0</v>
      </c>
      <c r="Q770" s="2431">
        <v>0</v>
      </c>
      <c r="R770" s="2431">
        <v>0</v>
      </c>
      <c r="S770" s="2431">
        <v>0</v>
      </c>
      <c r="T770" s="1634">
        <v>0</v>
      </c>
      <c r="U770" s="1634">
        <f t="shared" si="174"/>
        <v>0</v>
      </c>
      <c r="V770" s="1634">
        <f t="shared" si="175"/>
        <v>0</v>
      </c>
      <c r="W770" s="2434">
        <v>0</v>
      </c>
      <c r="X770" s="2434">
        <v>0</v>
      </c>
      <c r="Y770" s="2434">
        <v>0</v>
      </c>
      <c r="Z770" s="2434">
        <v>0</v>
      </c>
      <c r="AA770" s="2435">
        <v>0</v>
      </c>
      <c r="AB770" s="2434">
        <v>0</v>
      </c>
      <c r="AC770" s="1634">
        <f t="shared" si="176"/>
        <v>0</v>
      </c>
      <c r="AD770" s="1634">
        <f t="shared" si="177"/>
        <v>0</v>
      </c>
      <c r="AE770" s="2434">
        <v>0</v>
      </c>
      <c r="AF770" s="1634">
        <v>0</v>
      </c>
      <c r="AG770" s="1634">
        <v>0</v>
      </c>
      <c r="AH770" s="1634">
        <v>0</v>
      </c>
      <c r="AI770" s="2431">
        <v>0</v>
      </c>
      <c r="AJ770" s="1634">
        <v>0</v>
      </c>
      <c r="AK770" s="1634">
        <f t="shared" si="178"/>
        <v>0</v>
      </c>
      <c r="AL770" s="1634">
        <f t="shared" si="179"/>
        <v>0</v>
      </c>
      <c r="AM770" s="1634">
        <v>1920</v>
      </c>
      <c r="AN770" s="1634">
        <v>129.91200000000001</v>
      </c>
      <c r="AO770" s="1634">
        <v>1536</v>
      </c>
      <c r="AP770" s="1634">
        <v>0.9879</v>
      </c>
      <c r="AQ770" s="2431">
        <v>2.4300000000000002</v>
      </c>
      <c r="AR770" s="1634">
        <v>1741</v>
      </c>
      <c r="AS770" s="1634">
        <f t="shared" si="180"/>
        <v>57993</v>
      </c>
      <c r="AT770" s="1634">
        <f t="shared" si="181"/>
        <v>0</v>
      </c>
      <c r="AU770" s="1634">
        <v>1920</v>
      </c>
      <c r="AV770" s="1634">
        <v>364.512</v>
      </c>
      <c r="AW770" s="1634">
        <v>1536</v>
      </c>
      <c r="AX770" s="1634">
        <v>0.99439999999999995</v>
      </c>
      <c r="AY770" s="1634">
        <v>1.77</v>
      </c>
      <c r="AZ770" s="1634">
        <v>4649</v>
      </c>
      <c r="BA770" s="1634">
        <f t="shared" si="182"/>
        <v>157469</v>
      </c>
      <c r="BB770" s="1634">
        <f t="shared" si="183"/>
        <v>0</v>
      </c>
    </row>
    <row r="771" spans="1:54" ht="15">
      <c r="A771" s="2456">
        <f t="shared" si="184"/>
        <v>24</v>
      </c>
      <c r="B771" s="2411" t="s">
        <v>636</v>
      </c>
      <c r="C771" s="2411" t="s">
        <v>3180</v>
      </c>
      <c r="D771" s="1611" t="s">
        <v>515</v>
      </c>
      <c r="E771" s="1611" t="s">
        <v>259</v>
      </c>
      <c r="F771" s="1634">
        <v>2000</v>
      </c>
      <c r="G771" s="1634">
        <v>2000</v>
      </c>
      <c r="H771" s="2431">
        <v>165.6</v>
      </c>
      <c r="I771" s="2431">
        <v>1600</v>
      </c>
      <c r="J771" s="2431">
        <v>0.89610000000000001</v>
      </c>
      <c r="K771" s="2431">
        <v>31</v>
      </c>
      <c r="L771" s="1634">
        <v>36960</v>
      </c>
      <c r="M771" s="1634">
        <f t="shared" si="172"/>
        <v>71539</v>
      </c>
      <c r="N771" s="1634">
        <f t="shared" si="173"/>
        <v>0</v>
      </c>
      <c r="O771" s="1634">
        <v>2000</v>
      </c>
      <c r="P771" s="2431">
        <v>165.6</v>
      </c>
      <c r="Q771" s="2431">
        <v>1600</v>
      </c>
      <c r="R771" s="2431">
        <v>0.90959999999999996</v>
      </c>
      <c r="S771" s="2431">
        <v>31.65</v>
      </c>
      <c r="T771" s="1634">
        <v>39000</v>
      </c>
      <c r="U771" s="1634">
        <f t="shared" si="174"/>
        <v>73924</v>
      </c>
      <c r="V771" s="1634">
        <f t="shared" si="175"/>
        <v>0</v>
      </c>
      <c r="W771" s="2434">
        <v>2000</v>
      </c>
      <c r="X771" s="2434">
        <v>129.6</v>
      </c>
      <c r="Y771" s="2434">
        <v>1600</v>
      </c>
      <c r="Z771" s="2434">
        <v>0.93879999999999997</v>
      </c>
      <c r="AA771" s="2434">
        <v>36.83</v>
      </c>
      <c r="AB771" s="2434">
        <v>34365</v>
      </c>
      <c r="AC771" s="1634">
        <f t="shared" si="176"/>
        <v>55987</v>
      </c>
      <c r="AD771" s="1634">
        <f t="shared" si="177"/>
        <v>0</v>
      </c>
      <c r="AE771" s="2434">
        <v>2000</v>
      </c>
      <c r="AF771" s="1634">
        <v>133.20000000000002</v>
      </c>
      <c r="AG771" s="1634">
        <v>1600</v>
      </c>
      <c r="AH771" s="1634">
        <v>0.93700000000000006</v>
      </c>
      <c r="AI771" s="1634">
        <v>36.28</v>
      </c>
      <c r="AJ771" s="1634">
        <v>35955</v>
      </c>
      <c r="AK771" s="1634">
        <f t="shared" si="178"/>
        <v>59460</v>
      </c>
      <c r="AL771" s="1634">
        <f t="shared" si="179"/>
        <v>0</v>
      </c>
      <c r="AM771" s="1634">
        <v>2000</v>
      </c>
      <c r="AN771" s="1634">
        <v>184.8</v>
      </c>
      <c r="AO771" s="1634">
        <v>1600</v>
      </c>
      <c r="AP771" s="1634">
        <v>0.90200000000000002</v>
      </c>
      <c r="AQ771" s="2431">
        <v>25.29</v>
      </c>
      <c r="AR771" s="1634">
        <v>34770</v>
      </c>
      <c r="AS771" s="1634">
        <f t="shared" si="180"/>
        <v>82495</v>
      </c>
      <c r="AT771" s="1634">
        <f t="shared" si="181"/>
        <v>0</v>
      </c>
      <c r="AU771" s="1634">
        <v>2000</v>
      </c>
      <c r="AV771" s="1634">
        <v>188.39999999999998</v>
      </c>
      <c r="AW771" s="1634">
        <v>1600</v>
      </c>
      <c r="AX771" s="1634">
        <v>0.90310000000000001</v>
      </c>
      <c r="AY771" s="1634">
        <v>26.73</v>
      </c>
      <c r="AZ771" s="1634">
        <v>36255</v>
      </c>
      <c r="BA771" s="1634">
        <f t="shared" si="182"/>
        <v>81389</v>
      </c>
      <c r="BB771" s="1634">
        <f t="shared" si="183"/>
        <v>0</v>
      </c>
    </row>
    <row r="772" spans="1:54" ht="15">
      <c r="A772" s="2456">
        <f t="shared" si="184"/>
        <v>25</v>
      </c>
      <c r="B772" s="2411" t="s">
        <v>580</v>
      </c>
      <c r="C772" s="2411" t="s">
        <v>536</v>
      </c>
      <c r="D772" s="1611" t="s">
        <v>515</v>
      </c>
      <c r="E772" s="1611" t="s">
        <v>270</v>
      </c>
      <c r="F772" s="1634">
        <v>2000</v>
      </c>
      <c r="G772" s="1634">
        <v>2000</v>
      </c>
      <c r="H772" s="2431">
        <v>420</v>
      </c>
      <c r="I772" s="2431">
        <v>1600</v>
      </c>
      <c r="J772" s="2431">
        <v>0.98529999999999995</v>
      </c>
      <c r="K772" s="2431">
        <v>61.15</v>
      </c>
      <c r="L772" s="1634">
        <v>184920</v>
      </c>
      <c r="M772" s="1634">
        <f t="shared" si="172"/>
        <v>181440</v>
      </c>
      <c r="N772" s="1634">
        <f t="shared" si="173"/>
        <v>3480</v>
      </c>
      <c r="O772" s="1634">
        <v>2000</v>
      </c>
      <c r="P772" s="2431">
        <v>792</v>
      </c>
      <c r="Q772" s="2431">
        <v>1600</v>
      </c>
      <c r="R772" s="2431">
        <v>0.9123</v>
      </c>
      <c r="S772" s="2431">
        <v>35.770000000000003</v>
      </c>
      <c r="T772" s="1634">
        <v>210780</v>
      </c>
      <c r="U772" s="1634">
        <f t="shared" si="174"/>
        <v>353549</v>
      </c>
      <c r="V772" s="1634">
        <f t="shared" si="175"/>
        <v>0</v>
      </c>
      <c r="W772" s="2434">
        <v>2000</v>
      </c>
      <c r="X772" s="2434">
        <v>1056</v>
      </c>
      <c r="Y772" s="2434">
        <v>1600</v>
      </c>
      <c r="Z772" s="2434">
        <v>0.96419999999999995</v>
      </c>
      <c r="AA772" s="2434">
        <v>28.5</v>
      </c>
      <c r="AB772" s="2434">
        <v>216660</v>
      </c>
      <c r="AC772" s="1634">
        <f t="shared" si="176"/>
        <v>456192</v>
      </c>
      <c r="AD772" s="1634">
        <f t="shared" si="177"/>
        <v>0</v>
      </c>
      <c r="AE772" s="2434">
        <v>2000</v>
      </c>
      <c r="AF772" s="1634">
        <v>828</v>
      </c>
      <c r="AG772" s="1634">
        <v>1600</v>
      </c>
      <c r="AH772" s="1634">
        <v>0.999</v>
      </c>
      <c r="AI772" s="1634">
        <v>40.729999999999997</v>
      </c>
      <c r="AJ772" s="1634">
        <v>250920</v>
      </c>
      <c r="AK772" s="1634">
        <f t="shared" si="178"/>
        <v>369619</v>
      </c>
      <c r="AL772" s="1634">
        <f t="shared" si="179"/>
        <v>0</v>
      </c>
      <c r="AM772" s="1634">
        <v>2000</v>
      </c>
      <c r="AN772" s="1634">
        <v>1044</v>
      </c>
      <c r="AO772" s="1634">
        <v>1600</v>
      </c>
      <c r="AP772" s="1634">
        <v>0.99670000000000003</v>
      </c>
      <c r="AQ772" s="2431">
        <v>38.22</v>
      </c>
      <c r="AR772" s="1634">
        <v>296880</v>
      </c>
      <c r="AS772" s="1634">
        <f t="shared" si="180"/>
        <v>466042</v>
      </c>
      <c r="AT772" s="1634">
        <f t="shared" si="181"/>
        <v>0</v>
      </c>
      <c r="AU772" s="1634">
        <v>2000</v>
      </c>
      <c r="AV772" s="1634">
        <v>1212</v>
      </c>
      <c r="AW772" s="1634">
        <v>1600</v>
      </c>
      <c r="AX772" s="1634">
        <v>0.99250000000000005</v>
      </c>
      <c r="AY772" s="1634">
        <v>35.26</v>
      </c>
      <c r="AZ772" s="1634">
        <v>307680</v>
      </c>
      <c r="BA772" s="1634">
        <f t="shared" si="182"/>
        <v>523584</v>
      </c>
      <c r="BB772" s="1634">
        <f t="shared" si="183"/>
        <v>0</v>
      </c>
    </row>
    <row r="773" spans="1:54" ht="15">
      <c r="A773" s="2456">
        <f t="shared" si="184"/>
        <v>26</v>
      </c>
      <c r="B773" s="2411" t="s">
        <v>679</v>
      </c>
      <c r="C773" s="2411" t="s">
        <v>536</v>
      </c>
      <c r="D773" s="1611" t="s">
        <v>515</v>
      </c>
      <c r="E773" s="1611" t="s">
        <v>259</v>
      </c>
      <c r="F773" s="1634">
        <v>2000</v>
      </c>
      <c r="G773" s="1634">
        <v>2000</v>
      </c>
      <c r="H773" s="2431">
        <v>1113</v>
      </c>
      <c r="I773" s="2431">
        <v>1600</v>
      </c>
      <c r="J773" s="2431">
        <v>0.71009999999999995</v>
      </c>
      <c r="K773" s="2431">
        <v>43.13</v>
      </c>
      <c r="L773" s="1634">
        <v>345615</v>
      </c>
      <c r="M773" s="1634">
        <f t="shared" si="172"/>
        <v>480816</v>
      </c>
      <c r="N773" s="1634">
        <f t="shared" si="173"/>
        <v>0</v>
      </c>
      <c r="O773" s="1634">
        <v>2000</v>
      </c>
      <c r="P773" s="2431">
        <v>1206</v>
      </c>
      <c r="Q773" s="2431">
        <v>1600</v>
      </c>
      <c r="R773" s="2431">
        <v>0.6774</v>
      </c>
      <c r="S773" s="2431">
        <v>46.9</v>
      </c>
      <c r="T773" s="1634">
        <v>420780</v>
      </c>
      <c r="U773" s="1634">
        <f t="shared" si="174"/>
        <v>538358</v>
      </c>
      <c r="V773" s="1634">
        <f t="shared" si="175"/>
        <v>0</v>
      </c>
      <c r="W773" s="2434">
        <v>2000</v>
      </c>
      <c r="X773" s="2434">
        <v>1374</v>
      </c>
      <c r="Y773" s="2434">
        <v>1600</v>
      </c>
      <c r="Z773" s="2434">
        <v>0.73680000000000001</v>
      </c>
      <c r="AA773" s="2434">
        <v>32.47</v>
      </c>
      <c r="AB773" s="2434">
        <v>321255</v>
      </c>
      <c r="AC773" s="1634">
        <f t="shared" si="176"/>
        <v>593568</v>
      </c>
      <c r="AD773" s="1634">
        <f t="shared" si="177"/>
        <v>0</v>
      </c>
      <c r="AE773" s="2434">
        <v>2000</v>
      </c>
      <c r="AF773" s="1634">
        <v>1182</v>
      </c>
      <c r="AG773" s="1634">
        <v>1600</v>
      </c>
      <c r="AH773" s="1634">
        <v>0.80940000000000001</v>
      </c>
      <c r="AI773" s="1634">
        <v>36.76</v>
      </c>
      <c r="AJ773" s="1634">
        <v>323265</v>
      </c>
      <c r="AK773" s="1634">
        <f t="shared" si="178"/>
        <v>527645</v>
      </c>
      <c r="AL773" s="1634">
        <f t="shared" si="179"/>
        <v>0</v>
      </c>
      <c r="AM773" s="1634">
        <v>2000</v>
      </c>
      <c r="AN773" s="1634">
        <v>1122</v>
      </c>
      <c r="AO773" s="1634">
        <v>1600</v>
      </c>
      <c r="AP773" s="1634">
        <v>0.77410000000000001</v>
      </c>
      <c r="AQ773" s="2431">
        <v>45.47</v>
      </c>
      <c r="AR773" s="1634">
        <v>379560</v>
      </c>
      <c r="AS773" s="1634">
        <f t="shared" si="180"/>
        <v>500861</v>
      </c>
      <c r="AT773" s="1634">
        <f t="shared" si="181"/>
        <v>0</v>
      </c>
      <c r="AU773" s="1634">
        <v>2000</v>
      </c>
      <c r="AV773" s="1634">
        <v>1149</v>
      </c>
      <c r="AW773" s="1634">
        <v>1600</v>
      </c>
      <c r="AX773" s="1634">
        <v>0.76459999999999995</v>
      </c>
      <c r="AY773" s="1634">
        <v>49.29</v>
      </c>
      <c r="AZ773" s="1634">
        <v>407745</v>
      </c>
      <c r="BA773" s="1634">
        <f t="shared" si="182"/>
        <v>496368</v>
      </c>
      <c r="BB773" s="1634">
        <f t="shared" si="183"/>
        <v>0</v>
      </c>
    </row>
    <row r="774" spans="1:54" ht="15">
      <c r="A774" s="2456">
        <f t="shared" si="184"/>
        <v>27</v>
      </c>
      <c r="B774" s="2411" t="s">
        <v>683</v>
      </c>
      <c r="C774" s="2411" t="s">
        <v>536</v>
      </c>
      <c r="D774" s="1611" t="s">
        <v>515</v>
      </c>
      <c r="E774" s="1611" t="s">
        <v>259</v>
      </c>
      <c r="F774" s="1634">
        <v>2000</v>
      </c>
      <c r="G774" s="1634">
        <v>2000</v>
      </c>
      <c r="H774" s="2431">
        <v>547.20000000000005</v>
      </c>
      <c r="I774" s="2431">
        <v>1600</v>
      </c>
      <c r="J774" s="2431">
        <v>1</v>
      </c>
      <c r="K774" s="2431">
        <v>63.45</v>
      </c>
      <c r="L774" s="1634">
        <v>309750</v>
      </c>
      <c r="M774" s="1634">
        <f t="shared" si="172"/>
        <v>236390</v>
      </c>
      <c r="N774" s="1634">
        <f t="shared" si="173"/>
        <v>73360</v>
      </c>
      <c r="O774" s="1634">
        <v>2000</v>
      </c>
      <c r="P774" s="2431">
        <v>604.79999999999995</v>
      </c>
      <c r="Q774" s="2431">
        <v>1600</v>
      </c>
      <c r="R774" s="2431">
        <v>1</v>
      </c>
      <c r="S774" s="2431">
        <v>59.62</v>
      </c>
      <c r="T774" s="1634">
        <v>328950</v>
      </c>
      <c r="U774" s="1634">
        <f t="shared" si="174"/>
        <v>269983</v>
      </c>
      <c r="V774" s="1634">
        <f t="shared" si="175"/>
        <v>58967</v>
      </c>
      <c r="W774" s="2434">
        <v>2000</v>
      </c>
      <c r="X774" s="2434">
        <v>537.6</v>
      </c>
      <c r="Y774" s="2434">
        <v>1600</v>
      </c>
      <c r="Z774" s="2434">
        <v>1</v>
      </c>
      <c r="AA774" s="2434">
        <v>69.37</v>
      </c>
      <c r="AB774" s="2434">
        <v>333870</v>
      </c>
      <c r="AC774" s="1634">
        <f t="shared" si="176"/>
        <v>232243</v>
      </c>
      <c r="AD774" s="1634">
        <f t="shared" si="177"/>
        <v>101627</v>
      </c>
      <c r="AE774" s="2434">
        <v>2000</v>
      </c>
      <c r="AF774" s="1634">
        <v>566.4</v>
      </c>
      <c r="AG774" s="1634">
        <v>1600</v>
      </c>
      <c r="AH774" s="1634">
        <v>0.999</v>
      </c>
      <c r="AI774" s="1634">
        <v>58.71</v>
      </c>
      <c r="AJ774" s="1634">
        <v>305190</v>
      </c>
      <c r="AK774" s="1634">
        <f t="shared" si="178"/>
        <v>252841</v>
      </c>
      <c r="AL774" s="1634">
        <f t="shared" si="179"/>
        <v>52349</v>
      </c>
      <c r="AM774" s="1634">
        <v>2000</v>
      </c>
      <c r="AN774" s="1634">
        <v>595.19999999999993</v>
      </c>
      <c r="AO774" s="1634">
        <v>1600</v>
      </c>
      <c r="AP774" s="1634">
        <v>1</v>
      </c>
      <c r="AQ774" s="2431">
        <v>58.24</v>
      </c>
      <c r="AR774" s="1634">
        <v>316590</v>
      </c>
      <c r="AS774" s="1634">
        <f t="shared" si="180"/>
        <v>265697</v>
      </c>
      <c r="AT774" s="1634">
        <f t="shared" si="181"/>
        <v>50893</v>
      </c>
      <c r="AU774" s="1634">
        <v>2000</v>
      </c>
      <c r="AV774" s="1634">
        <v>518.4</v>
      </c>
      <c r="AW774" s="1634">
        <v>1600</v>
      </c>
      <c r="AX774" s="1634">
        <v>1</v>
      </c>
      <c r="AY774" s="1634">
        <v>66.66</v>
      </c>
      <c r="AZ774" s="1634">
        <v>310350</v>
      </c>
      <c r="BA774" s="1634">
        <f t="shared" si="182"/>
        <v>223949</v>
      </c>
      <c r="BB774" s="1634">
        <f t="shared" si="183"/>
        <v>86401</v>
      </c>
    </row>
    <row r="775" spans="1:54" ht="15">
      <c r="A775" s="2456">
        <f t="shared" si="184"/>
        <v>28</v>
      </c>
      <c r="B775" s="2411" t="s">
        <v>681</v>
      </c>
      <c r="C775" s="2411" t="s">
        <v>536</v>
      </c>
      <c r="D775" s="1611" t="s">
        <v>515</v>
      </c>
      <c r="E775" s="1611" t="s">
        <v>259</v>
      </c>
      <c r="F775" s="1634">
        <v>2000</v>
      </c>
      <c r="G775" s="1634">
        <v>2000</v>
      </c>
      <c r="H775" s="2431">
        <v>412</v>
      </c>
      <c r="I775" s="2431">
        <v>1600</v>
      </c>
      <c r="J775" s="2431">
        <v>0.98850000000000005</v>
      </c>
      <c r="K775" s="2431">
        <v>22.15</v>
      </c>
      <c r="L775" s="1634">
        <v>65700</v>
      </c>
      <c r="M775" s="1634">
        <f t="shared" si="172"/>
        <v>177984</v>
      </c>
      <c r="N775" s="1634">
        <f t="shared" si="173"/>
        <v>0</v>
      </c>
      <c r="O775" s="1634">
        <v>2000</v>
      </c>
      <c r="P775" s="2431">
        <v>1456</v>
      </c>
      <c r="Q775" s="2431">
        <v>1600</v>
      </c>
      <c r="R775" s="2431">
        <v>0.92279999999999995</v>
      </c>
      <c r="S775" s="2431">
        <v>50.96</v>
      </c>
      <c r="T775" s="1634">
        <v>552050</v>
      </c>
      <c r="U775" s="1634">
        <f t="shared" si="174"/>
        <v>649958</v>
      </c>
      <c r="V775" s="1634">
        <f t="shared" si="175"/>
        <v>0</v>
      </c>
      <c r="W775" s="2434">
        <v>2000</v>
      </c>
      <c r="X775" s="2434">
        <v>1420</v>
      </c>
      <c r="Y775" s="2434">
        <v>1600</v>
      </c>
      <c r="Z775" s="2434">
        <v>0.9476</v>
      </c>
      <c r="AA775" s="2434">
        <v>43.43</v>
      </c>
      <c r="AB775" s="2434">
        <v>444050</v>
      </c>
      <c r="AC775" s="1634">
        <f t="shared" si="176"/>
        <v>613440</v>
      </c>
      <c r="AD775" s="1634">
        <f t="shared" si="177"/>
        <v>0</v>
      </c>
      <c r="AE775" s="2434">
        <v>2000</v>
      </c>
      <c r="AF775" s="1634">
        <v>1988</v>
      </c>
      <c r="AG775" s="1634">
        <v>1988</v>
      </c>
      <c r="AH775" s="1634">
        <v>0.72109999999999996</v>
      </c>
      <c r="AI775" s="1634">
        <v>8.1199999999999992</v>
      </c>
      <c r="AJ775" s="1634">
        <v>120150</v>
      </c>
      <c r="AK775" s="1634">
        <f t="shared" si="178"/>
        <v>887443</v>
      </c>
      <c r="AL775" s="1634">
        <f t="shared" si="179"/>
        <v>0</v>
      </c>
      <c r="AM775" s="1634">
        <v>2000</v>
      </c>
      <c r="AN775" s="1634">
        <v>2236</v>
      </c>
      <c r="AO775" s="1634">
        <v>2236</v>
      </c>
      <c r="AP775" s="1634">
        <v>0.45290000000000002</v>
      </c>
      <c r="AQ775" s="2431">
        <v>1.53</v>
      </c>
      <c r="AR775" s="1634">
        <v>25500</v>
      </c>
      <c r="AS775" s="1634">
        <f t="shared" si="180"/>
        <v>998150</v>
      </c>
      <c r="AT775" s="1634">
        <f t="shared" si="181"/>
        <v>0</v>
      </c>
      <c r="AU775" s="1634">
        <v>2000</v>
      </c>
      <c r="AV775" s="1634">
        <v>2260</v>
      </c>
      <c r="AW775" s="1634">
        <v>2260</v>
      </c>
      <c r="AX775" s="1634">
        <v>0.7913</v>
      </c>
      <c r="AY775" s="1634">
        <v>12.44</v>
      </c>
      <c r="AZ775" s="1634">
        <v>202500</v>
      </c>
      <c r="BA775" s="1634">
        <f t="shared" si="182"/>
        <v>976320</v>
      </c>
      <c r="BB775" s="1634">
        <f t="shared" si="183"/>
        <v>0</v>
      </c>
    </row>
    <row r="776" spans="1:54" ht="15">
      <c r="A776" s="2456">
        <f t="shared" si="184"/>
        <v>29</v>
      </c>
      <c r="B776" s="2411" t="s">
        <v>3777</v>
      </c>
      <c r="C776" s="2411" t="s">
        <v>742</v>
      </c>
      <c r="D776" s="1611" t="s">
        <v>515</v>
      </c>
      <c r="E776" s="1611" t="s">
        <v>259</v>
      </c>
      <c r="F776" s="1634">
        <v>2030</v>
      </c>
      <c r="G776" s="1634">
        <v>2030</v>
      </c>
      <c r="H776" s="2431">
        <v>907.2</v>
      </c>
      <c r="I776" s="2431">
        <v>1624</v>
      </c>
      <c r="J776" s="2431">
        <v>0.46110000000000001</v>
      </c>
      <c r="K776" s="2431">
        <v>0.99</v>
      </c>
      <c r="L776" s="1634">
        <v>6480</v>
      </c>
      <c r="M776" s="1634">
        <f t="shared" si="172"/>
        <v>391910</v>
      </c>
      <c r="N776" s="1634">
        <f t="shared" si="173"/>
        <v>0</v>
      </c>
      <c r="O776" s="1634">
        <v>2030</v>
      </c>
      <c r="P776" s="2431">
        <v>779.04000000000008</v>
      </c>
      <c r="Q776" s="2431">
        <v>1624</v>
      </c>
      <c r="R776" s="2431">
        <v>0.88090000000000002</v>
      </c>
      <c r="S776" s="2431">
        <v>2.09</v>
      </c>
      <c r="T776" s="1634">
        <v>12096</v>
      </c>
      <c r="U776" s="1634">
        <f t="shared" si="174"/>
        <v>347763</v>
      </c>
      <c r="V776" s="1634">
        <f t="shared" si="175"/>
        <v>0</v>
      </c>
      <c r="W776" s="2434">
        <v>2030</v>
      </c>
      <c r="X776" s="2434">
        <v>17.279999999999998</v>
      </c>
      <c r="Y776" s="2434">
        <v>1624</v>
      </c>
      <c r="Z776" s="2434">
        <v>1</v>
      </c>
      <c r="AA776" s="2434">
        <v>10.85</v>
      </c>
      <c r="AB776" s="2434">
        <v>1350</v>
      </c>
      <c r="AC776" s="1634">
        <f t="shared" si="176"/>
        <v>7465</v>
      </c>
      <c r="AD776" s="1634">
        <f t="shared" si="177"/>
        <v>0</v>
      </c>
      <c r="AE776" s="2434">
        <v>2030</v>
      </c>
      <c r="AF776" s="1634">
        <v>15.840000000000002</v>
      </c>
      <c r="AG776" s="1634">
        <v>1624</v>
      </c>
      <c r="AH776" s="1634">
        <v>1</v>
      </c>
      <c r="AI776" s="1634">
        <v>13.59</v>
      </c>
      <c r="AJ776" s="1634">
        <v>1602</v>
      </c>
      <c r="AK776" s="1634">
        <f t="shared" si="178"/>
        <v>7071</v>
      </c>
      <c r="AL776" s="1634">
        <f t="shared" si="179"/>
        <v>0</v>
      </c>
      <c r="AM776" s="1634">
        <v>2030</v>
      </c>
      <c r="AN776" s="1634">
        <v>8.6399999999999988</v>
      </c>
      <c r="AO776" s="1634">
        <v>1624</v>
      </c>
      <c r="AP776" s="1634">
        <v>1</v>
      </c>
      <c r="AQ776" s="2431">
        <v>24.08</v>
      </c>
      <c r="AR776" s="1634">
        <v>1548</v>
      </c>
      <c r="AS776" s="1634">
        <f t="shared" si="180"/>
        <v>3857</v>
      </c>
      <c r="AT776" s="1634">
        <f t="shared" si="181"/>
        <v>0</v>
      </c>
      <c r="AU776" s="1634">
        <v>2030</v>
      </c>
      <c r="AV776" s="1634">
        <v>750.24</v>
      </c>
      <c r="AW776" s="1634">
        <v>1624</v>
      </c>
      <c r="AX776" s="1634">
        <v>0.88460000000000005</v>
      </c>
      <c r="AY776" s="1634">
        <v>2.37</v>
      </c>
      <c r="AZ776" s="1634">
        <v>12798</v>
      </c>
      <c r="BA776" s="1634">
        <f t="shared" si="182"/>
        <v>324104</v>
      </c>
      <c r="BB776" s="1634">
        <f t="shared" si="183"/>
        <v>0</v>
      </c>
    </row>
    <row r="777" spans="1:54" ht="15">
      <c r="A777" s="2456">
        <f t="shared" si="184"/>
        <v>30</v>
      </c>
      <c r="B777" s="2411" t="s">
        <v>735</v>
      </c>
      <c r="C777" s="2411" t="s">
        <v>722</v>
      </c>
      <c r="D777" s="1611" t="s">
        <v>515</v>
      </c>
      <c r="E777" s="1611" t="s">
        <v>259</v>
      </c>
      <c r="F777" s="1634">
        <v>2033.49</v>
      </c>
      <c r="G777" s="1634">
        <v>2033.49</v>
      </c>
      <c r="H777" s="2431">
        <v>578.16</v>
      </c>
      <c r="I777" s="2431">
        <v>1626.7919999999999</v>
      </c>
      <c r="J777" s="2431">
        <v>0.9929</v>
      </c>
      <c r="K777" s="2431">
        <v>1.91</v>
      </c>
      <c r="L777" s="1634">
        <v>7695</v>
      </c>
      <c r="M777" s="1634">
        <f t="shared" si="172"/>
        <v>249765</v>
      </c>
      <c r="N777" s="1634">
        <f t="shared" si="173"/>
        <v>0</v>
      </c>
      <c r="O777" s="1634">
        <v>2033.49</v>
      </c>
      <c r="P777" s="2431">
        <v>1156.32</v>
      </c>
      <c r="Q777" s="2431">
        <v>1626.7919999999999</v>
      </c>
      <c r="R777" s="2431">
        <v>0.97870000000000001</v>
      </c>
      <c r="S777" s="2431">
        <v>1.67</v>
      </c>
      <c r="T777" s="1634">
        <v>14814</v>
      </c>
      <c r="U777" s="1634">
        <f t="shared" si="174"/>
        <v>516181</v>
      </c>
      <c r="V777" s="1634">
        <f t="shared" si="175"/>
        <v>0</v>
      </c>
      <c r="W777" s="2434">
        <v>2033.49</v>
      </c>
      <c r="X777" s="2434">
        <v>11.520000000000001</v>
      </c>
      <c r="Y777" s="2434">
        <v>1626.7919999999999</v>
      </c>
      <c r="Z777" s="2434">
        <v>0.99739999999999995</v>
      </c>
      <c r="AA777" s="2434">
        <v>42.21</v>
      </c>
      <c r="AB777" s="2434">
        <v>3501</v>
      </c>
      <c r="AC777" s="1634">
        <f t="shared" si="176"/>
        <v>4977</v>
      </c>
      <c r="AD777" s="1634">
        <f t="shared" si="177"/>
        <v>0</v>
      </c>
      <c r="AE777" s="2434">
        <v>2033.49</v>
      </c>
      <c r="AF777" s="1634">
        <v>1211.04</v>
      </c>
      <c r="AG777" s="1634">
        <v>1626.7919999999999</v>
      </c>
      <c r="AH777" s="1634">
        <v>0.93600000000000005</v>
      </c>
      <c r="AI777" s="1634">
        <v>5.04</v>
      </c>
      <c r="AJ777" s="1634">
        <v>45450</v>
      </c>
      <c r="AK777" s="1634">
        <f t="shared" si="178"/>
        <v>540608</v>
      </c>
      <c r="AL777" s="1634">
        <f t="shared" si="179"/>
        <v>0</v>
      </c>
      <c r="AM777" s="1634">
        <v>2033.49</v>
      </c>
      <c r="AN777" s="1634">
        <v>1194.48</v>
      </c>
      <c r="AO777" s="1634">
        <v>1626.7919999999999</v>
      </c>
      <c r="AP777" s="1634">
        <v>0.91839999999999999</v>
      </c>
      <c r="AQ777" s="2431">
        <v>6.14</v>
      </c>
      <c r="AR777" s="1634">
        <v>54603</v>
      </c>
      <c r="AS777" s="1634">
        <f t="shared" si="180"/>
        <v>533216</v>
      </c>
      <c r="AT777" s="1634">
        <f t="shared" si="181"/>
        <v>0</v>
      </c>
      <c r="AU777" s="1634">
        <v>2033.49</v>
      </c>
      <c r="AV777" s="1634">
        <v>1196.6399999999999</v>
      </c>
      <c r="AW777" s="1634">
        <v>1626.7919999999999</v>
      </c>
      <c r="AX777" s="1634">
        <v>0.93089999999999995</v>
      </c>
      <c r="AY777" s="1634">
        <v>10.9</v>
      </c>
      <c r="AZ777" s="1634">
        <v>93933</v>
      </c>
      <c r="BA777" s="1634">
        <f t="shared" si="182"/>
        <v>516948</v>
      </c>
      <c r="BB777" s="1634">
        <f t="shared" si="183"/>
        <v>0</v>
      </c>
    </row>
    <row r="778" spans="1:54" ht="15">
      <c r="A778" s="2456">
        <f t="shared" si="184"/>
        <v>31</v>
      </c>
      <c r="B778" s="2411" t="s">
        <v>677</v>
      </c>
      <c r="C778" s="2411" t="s">
        <v>536</v>
      </c>
      <c r="D778" s="1611" t="s">
        <v>515</v>
      </c>
      <c r="E778" s="1611" t="s">
        <v>259</v>
      </c>
      <c r="F778" s="1634">
        <v>2200</v>
      </c>
      <c r="G778" s="1634">
        <v>2200</v>
      </c>
      <c r="H778" s="2431">
        <v>1524</v>
      </c>
      <c r="I778" s="2431">
        <v>1760</v>
      </c>
      <c r="J778" s="2431">
        <v>0.96289999999999998</v>
      </c>
      <c r="K778" s="2431">
        <v>53.63</v>
      </c>
      <c r="L778" s="1634">
        <v>588495</v>
      </c>
      <c r="M778" s="1634">
        <f t="shared" si="172"/>
        <v>658368</v>
      </c>
      <c r="N778" s="1634">
        <f t="shared" si="173"/>
        <v>0</v>
      </c>
      <c r="O778" s="1634">
        <v>2200</v>
      </c>
      <c r="P778" s="2431">
        <v>1727.9999999999998</v>
      </c>
      <c r="Q778" s="2431">
        <v>1760</v>
      </c>
      <c r="R778" s="2431">
        <v>0.96140000000000003</v>
      </c>
      <c r="S778" s="2431">
        <v>48.82</v>
      </c>
      <c r="T778" s="1634">
        <v>627660</v>
      </c>
      <c r="U778" s="1634">
        <f t="shared" si="174"/>
        <v>771379</v>
      </c>
      <c r="V778" s="1634">
        <f t="shared" si="175"/>
        <v>0</v>
      </c>
      <c r="W778" s="2434">
        <v>2200</v>
      </c>
      <c r="X778" s="2434">
        <v>1658.3999999999999</v>
      </c>
      <c r="Y778" s="2434">
        <v>1760</v>
      </c>
      <c r="Z778" s="2434">
        <v>0.94169999999999998</v>
      </c>
      <c r="AA778" s="2434">
        <v>49.38</v>
      </c>
      <c r="AB778" s="2434">
        <v>589650</v>
      </c>
      <c r="AC778" s="1634">
        <f t="shared" si="176"/>
        <v>716429</v>
      </c>
      <c r="AD778" s="1634">
        <f t="shared" si="177"/>
        <v>0</v>
      </c>
      <c r="AE778" s="2434">
        <v>2200</v>
      </c>
      <c r="AF778" s="1634">
        <v>1568.4</v>
      </c>
      <c r="AG778" s="1634">
        <v>1760</v>
      </c>
      <c r="AH778" s="1634">
        <v>0.9244</v>
      </c>
      <c r="AI778" s="1634">
        <v>48.03</v>
      </c>
      <c r="AJ778" s="1634">
        <v>560445</v>
      </c>
      <c r="AK778" s="1634">
        <f t="shared" si="178"/>
        <v>700134</v>
      </c>
      <c r="AL778" s="1634">
        <f t="shared" si="179"/>
        <v>0</v>
      </c>
      <c r="AM778" s="1634">
        <v>2200</v>
      </c>
      <c r="AN778" s="1634">
        <v>1669.2</v>
      </c>
      <c r="AO778" s="1634">
        <v>1760</v>
      </c>
      <c r="AP778" s="1634">
        <v>0.93379999999999996</v>
      </c>
      <c r="AQ778" s="2431">
        <v>46.84</v>
      </c>
      <c r="AR778" s="1634">
        <v>581715</v>
      </c>
      <c r="AS778" s="1634">
        <f t="shared" si="180"/>
        <v>745131</v>
      </c>
      <c r="AT778" s="1634">
        <f t="shared" si="181"/>
        <v>0</v>
      </c>
      <c r="AU778" s="1634">
        <v>2200</v>
      </c>
      <c r="AV778" s="1634">
        <v>1656.0000000000002</v>
      </c>
      <c r="AW778" s="1634">
        <v>1760</v>
      </c>
      <c r="AX778" s="1634">
        <v>0.90810000000000002</v>
      </c>
      <c r="AY778" s="1634">
        <v>45.8</v>
      </c>
      <c r="AZ778" s="1634">
        <v>546045</v>
      </c>
      <c r="BA778" s="1634">
        <f t="shared" si="182"/>
        <v>715392</v>
      </c>
      <c r="BB778" s="1634">
        <f t="shared" si="183"/>
        <v>0</v>
      </c>
    </row>
    <row r="779" spans="1:54" ht="15">
      <c r="A779" s="2456">
        <f t="shared" si="184"/>
        <v>32</v>
      </c>
      <c r="B779" s="2411" t="s">
        <v>675</v>
      </c>
      <c r="C779" s="2411" t="s">
        <v>536</v>
      </c>
      <c r="D779" s="1611" t="s">
        <v>515</v>
      </c>
      <c r="E779" s="1611" t="s">
        <v>259</v>
      </c>
      <c r="F779" s="1634">
        <v>2222</v>
      </c>
      <c r="G779" s="1634">
        <v>2222</v>
      </c>
      <c r="H779" s="2431">
        <v>1492.8</v>
      </c>
      <c r="I779" s="2431">
        <v>1777.6</v>
      </c>
      <c r="J779" s="2431">
        <v>0.61809999999999998</v>
      </c>
      <c r="K779" s="2431">
        <v>51.83</v>
      </c>
      <c r="L779" s="1634">
        <v>557040</v>
      </c>
      <c r="M779" s="1634">
        <f t="shared" si="172"/>
        <v>644890</v>
      </c>
      <c r="N779" s="1634">
        <f t="shared" si="173"/>
        <v>0</v>
      </c>
      <c r="O779" s="1634">
        <v>2222</v>
      </c>
      <c r="P779" s="2431">
        <v>1461.6000000000001</v>
      </c>
      <c r="Q779" s="2431">
        <v>1777.6</v>
      </c>
      <c r="R779" s="2431">
        <v>0.6321</v>
      </c>
      <c r="S779" s="2431">
        <v>51.29</v>
      </c>
      <c r="T779" s="1634">
        <v>557760</v>
      </c>
      <c r="U779" s="1634">
        <f t="shared" si="174"/>
        <v>652458</v>
      </c>
      <c r="V779" s="1634">
        <f t="shared" si="175"/>
        <v>0</v>
      </c>
      <c r="W779" s="2434">
        <v>2222</v>
      </c>
      <c r="X779" s="2434">
        <v>1459.2</v>
      </c>
      <c r="Y779" s="2434">
        <v>1777.6</v>
      </c>
      <c r="Z779" s="2434">
        <v>0.62029999999999996</v>
      </c>
      <c r="AA779" s="2434">
        <v>43.11</v>
      </c>
      <c r="AB779" s="2434">
        <v>452880</v>
      </c>
      <c r="AC779" s="1634">
        <f t="shared" si="176"/>
        <v>630374</v>
      </c>
      <c r="AD779" s="1634">
        <f t="shared" si="177"/>
        <v>0</v>
      </c>
      <c r="AE779" s="2434">
        <v>2222</v>
      </c>
      <c r="AF779" s="1634">
        <v>1538.4</v>
      </c>
      <c r="AG779" s="1634">
        <v>1777.6</v>
      </c>
      <c r="AH779" s="1634">
        <v>0.59499999999999997</v>
      </c>
      <c r="AI779" s="1634">
        <v>45.09</v>
      </c>
      <c r="AJ779" s="1634">
        <v>516090</v>
      </c>
      <c r="AK779" s="1634">
        <f t="shared" si="178"/>
        <v>686742</v>
      </c>
      <c r="AL779" s="1634">
        <f t="shared" si="179"/>
        <v>0</v>
      </c>
      <c r="AM779" s="1634">
        <v>2222</v>
      </c>
      <c r="AN779" s="1634">
        <v>1502.4</v>
      </c>
      <c r="AO779" s="1634">
        <v>1777.6</v>
      </c>
      <c r="AP779" s="1634">
        <v>0.58750000000000002</v>
      </c>
      <c r="AQ779" s="2431">
        <v>51.44</v>
      </c>
      <c r="AR779" s="1634">
        <v>519390</v>
      </c>
      <c r="AS779" s="1634">
        <f t="shared" si="180"/>
        <v>670671</v>
      </c>
      <c r="AT779" s="1634">
        <f t="shared" si="181"/>
        <v>0</v>
      </c>
      <c r="AU779" s="1634">
        <v>2222</v>
      </c>
      <c r="AV779" s="1634">
        <v>1526.4</v>
      </c>
      <c r="AW779" s="1634">
        <v>1777.6</v>
      </c>
      <c r="AX779" s="1634">
        <v>0.60440000000000005</v>
      </c>
      <c r="AY779" s="1634">
        <v>49.3</v>
      </c>
      <c r="AZ779" s="1634">
        <v>595975</v>
      </c>
      <c r="BA779" s="1634">
        <f t="shared" si="182"/>
        <v>659405</v>
      </c>
      <c r="BB779" s="1634">
        <f t="shared" si="183"/>
        <v>0</v>
      </c>
    </row>
    <row r="780" spans="1:54" ht="15">
      <c r="A780" s="2456">
        <f t="shared" si="184"/>
        <v>33</v>
      </c>
      <c r="B780" s="2411" t="s">
        <v>673</v>
      </c>
      <c r="C780" s="2411" t="s">
        <v>536</v>
      </c>
      <c r="D780" s="1611" t="s">
        <v>515</v>
      </c>
      <c r="E780" s="1611" t="s">
        <v>259</v>
      </c>
      <c r="F780" s="1634">
        <v>2222</v>
      </c>
      <c r="G780" s="1634">
        <v>3500</v>
      </c>
      <c r="H780" s="2431">
        <v>943.2</v>
      </c>
      <c r="I780" s="2431">
        <v>2800</v>
      </c>
      <c r="J780" s="2431">
        <v>0.96</v>
      </c>
      <c r="K780" s="2431">
        <v>12.95</v>
      </c>
      <c r="L780" s="1634">
        <v>87960</v>
      </c>
      <c r="M780" s="1634">
        <f t="shared" si="172"/>
        <v>407462</v>
      </c>
      <c r="N780" s="1634">
        <f t="shared" si="173"/>
        <v>0</v>
      </c>
      <c r="O780" s="1634">
        <v>3500</v>
      </c>
      <c r="P780" s="2431">
        <v>840.00000000000011</v>
      </c>
      <c r="Q780" s="2431">
        <v>2800</v>
      </c>
      <c r="R780" s="2431">
        <v>0.93330000000000002</v>
      </c>
      <c r="S780" s="2431">
        <v>11.02</v>
      </c>
      <c r="T780" s="1634">
        <v>68850</v>
      </c>
      <c r="U780" s="1634">
        <f t="shared" si="174"/>
        <v>374976</v>
      </c>
      <c r="V780" s="1634">
        <f t="shared" si="175"/>
        <v>0</v>
      </c>
      <c r="W780" s="2434">
        <v>3500</v>
      </c>
      <c r="X780" s="2434">
        <v>880.80000000000007</v>
      </c>
      <c r="Y780" s="2434">
        <v>2800</v>
      </c>
      <c r="Z780" s="2434">
        <v>0.94850000000000001</v>
      </c>
      <c r="AA780" s="2434">
        <v>12.6</v>
      </c>
      <c r="AB780" s="2434">
        <v>79890</v>
      </c>
      <c r="AC780" s="1634">
        <f t="shared" si="176"/>
        <v>380506</v>
      </c>
      <c r="AD780" s="1634">
        <f t="shared" si="177"/>
        <v>0</v>
      </c>
      <c r="AE780" s="2434">
        <v>3500</v>
      </c>
      <c r="AF780" s="1634">
        <v>873.6</v>
      </c>
      <c r="AG780" s="1634">
        <v>2800</v>
      </c>
      <c r="AH780" s="1634">
        <v>0.9355</v>
      </c>
      <c r="AI780" s="1634">
        <v>10.67</v>
      </c>
      <c r="AJ780" s="1634">
        <v>69330</v>
      </c>
      <c r="AK780" s="1634">
        <f t="shared" si="178"/>
        <v>389975</v>
      </c>
      <c r="AL780" s="1634">
        <f t="shared" si="179"/>
        <v>0</v>
      </c>
      <c r="AM780" s="1634">
        <v>2222</v>
      </c>
      <c r="AN780" s="1634">
        <v>876</v>
      </c>
      <c r="AO780" s="1634">
        <v>1777.6</v>
      </c>
      <c r="AP780" s="1634">
        <v>0.97470000000000001</v>
      </c>
      <c r="AQ780" s="2431">
        <v>13.33</v>
      </c>
      <c r="AR780" s="1634">
        <v>86880</v>
      </c>
      <c r="AS780" s="1634">
        <f t="shared" si="180"/>
        <v>391046</v>
      </c>
      <c r="AT780" s="1634">
        <f t="shared" si="181"/>
        <v>0</v>
      </c>
      <c r="AU780" s="1634">
        <v>2222</v>
      </c>
      <c r="AV780" s="1634">
        <v>890.4</v>
      </c>
      <c r="AW780" s="1634">
        <v>1777.6</v>
      </c>
      <c r="AX780" s="1634">
        <v>0.97499999999999998</v>
      </c>
      <c r="AY780" s="1634">
        <v>12.74</v>
      </c>
      <c r="AZ780" s="1634">
        <v>81660</v>
      </c>
      <c r="BA780" s="1634">
        <f t="shared" si="182"/>
        <v>384653</v>
      </c>
      <c r="BB780" s="1634">
        <f t="shared" si="183"/>
        <v>0</v>
      </c>
    </row>
    <row r="781" spans="1:54" ht="15">
      <c r="A781" s="2456">
        <f t="shared" si="184"/>
        <v>34</v>
      </c>
      <c r="B781" s="2411" t="s">
        <v>671</v>
      </c>
      <c r="C781" s="2411" t="s">
        <v>536</v>
      </c>
      <c r="D781" s="1611" t="s">
        <v>515</v>
      </c>
      <c r="E781" s="1611" t="s">
        <v>259</v>
      </c>
      <c r="F781" s="1634">
        <v>2223</v>
      </c>
      <c r="G781" s="1634">
        <v>2223</v>
      </c>
      <c r="H781" s="2431">
        <v>2019.6000000000001</v>
      </c>
      <c r="I781" s="2431">
        <v>2019.6</v>
      </c>
      <c r="J781" s="2431">
        <v>0.94869999999999999</v>
      </c>
      <c r="K781" s="2431">
        <v>60.71</v>
      </c>
      <c r="L781" s="1634">
        <v>882780</v>
      </c>
      <c r="M781" s="1634">
        <f t="shared" si="172"/>
        <v>872467</v>
      </c>
      <c r="N781" s="1634">
        <f t="shared" si="173"/>
        <v>10313</v>
      </c>
      <c r="O781" s="1634">
        <v>2223</v>
      </c>
      <c r="P781" s="2431">
        <v>2029.2</v>
      </c>
      <c r="Q781" s="2431">
        <v>2029.2</v>
      </c>
      <c r="R781" s="2431">
        <v>0.94689999999999996</v>
      </c>
      <c r="S781" s="2431">
        <v>60.98</v>
      </c>
      <c r="T781" s="1634">
        <v>920640</v>
      </c>
      <c r="U781" s="1634">
        <f t="shared" si="174"/>
        <v>905835</v>
      </c>
      <c r="V781" s="1634">
        <f t="shared" si="175"/>
        <v>14805</v>
      </c>
      <c r="W781" s="2434">
        <v>2223</v>
      </c>
      <c r="X781" s="2434">
        <v>2029.2</v>
      </c>
      <c r="Y781" s="2434">
        <v>2029.2</v>
      </c>
      <c r="Z781" s="2434">
        <v>0.95179999999999998</v>
      </c>
      <c r="AA781" s="2434">
        <v>51.31</v>
      </c>
      <c r="AB781" s="2434">
        <v>749580</v>
      </c>
      <c r="AC781" s="1634">
        <f t="shared" si="176"/>
        <v>876614</v>
      </c>
      <c r="AD781" s="1634">
        <f t="shared" si="177"/>
        <v>0</v>
      </c>
      <c r="AE781" s="2434">
        <v>2223</v>
      </c>
      <c r="AF781" s="1634">
        <v>2070</v>
      </c>
      <c r="AG781" s="1634">
        <v>2070</v>
      </c>
      <c r="AH781" s="1634">
        <v>0.94520000000000004</v>
      </c>
      <c r="AI781" s="1634">
        <v>54.25</v>
      </c>
      <c r="AJ781" s="1634">
        <v>835560</v>
      </c>
      <c r="AK781" s="1634">
        <f t="shared" si="178"/>
        <v>924048</v>
      </c>
      <c r="AL781" s="1634">
        <f t="shared" si="179"/>
        <v>0</v>
      </c>
      <c r="AM781" s="1634">
        <v>2223</v>
      </c>
      <c r="AN781" s="1634">
        <v>1944</v>
      </c>
      <c r="AO781" s="1634">
        <v>1944</v>
      </c>
      <c r="AP781" s="1634">
        <v>0.93579999999999997</v>
      </c>
      <c r="AQ781" s="2431">
        <v>51.47</v>
      </c>
      <c r="AR781" s="1634">
        <v>744375</v>
      </c>
      <c r="AS781" s="1634">
        <f t="shared" si="180"/>
        <v>867802</v>
      </c>
      <c r="AT781" s="1634">
        <f t="shared" si="181"/>
        <v>0</v>
      </c>
      <c r="AU781" s="1634">
        <v>2223</v>
      </c>
      <c r="AV781" s="1634">
        <v>2174.4</v>
      </c>
      <c r="AW781" s="1634">
        <v>2174.4</v>
      </c>
      <c r="AX781" s="1634">
        <v>0.92479999999999996</v>
      </c>
      <c r="AY781" s="1634">
        <v>56.2</v>
      </c>
      <c r="AZ781" s="1634">
        <v>879915</v>
      </c>
      <c r="BA781" s="1634">
        <f t="shared" si="182"/>
        <v>939341</v>
      </c>
      <c r="BB781" s="1634">
        <f t="shared" si="183"/>
        <v>0</v>
      </c>
    </row>
    <row r="782" spans="1:54" ht="15">
      <c r="A782" s="2456">
        <f t="shared" si="184"/>
        <v>35</v>
      </c>
      <c r="B782" s="2411" t="s">
        <v>669</v>
      </c>
      <c r="C782" s="2411" t="s">
        <v>536</v>
      </c>
      <c r="D782" s="1611" t="s">
        <v>515</v>
      </c>
      <c r="E782" s="1611" t="s">
        <v>259</v>
      </c>
      <c r="F782" s="1634">
        <v>2260</v>
      </c>
      <c r="G782" s="1634">
        <v>2260</v>
      </c>
      <c r="H782" s="2431">
        <v>1137.5999999999999</v>
      </c>
      <c r="I782" s="2431">
        <v>1808</v>
      </c>
      <c r="J782" s="2431">
        <v>0.99729999999999996</v>
      </c>
      <c r="K782" s="2431">
        <v>15.34</v>
      </c>
      <c r="L782" s="1634">
        <v>125655</v>
      </c>
      <c r="M782" s="1634">
        <f t="shared" si="172"/>
        <v>491443</v>
      </c>
      <c r="N782" s="1634">
        <f t="shared" si="173"/>
        <v>0</v>
      </c>
      <c r="O782" s="1634">
        <v>2260</v>
      </c>
      <c r="P782" s="2431">
        <v>1334.3999999999999</v>
      </c>
      <c r="Q782" s="2431">
        <v>1808</v>
      </c>
      <c r="R782" s="2431">
        <v>0.95679999999999998</v>
      </c>
      <c r="S782" s="2431">
        <v>13.76</v>
      </c>
      <c r="T782" s="1634">
        <v>136605</v>
      </c>
      <c r="U782" s="1634">
        <f t="shared" si="174"/>
        <v>595676</v>
      </c>
      <c r="V782" s="1634">
        <f t="shared" si="175"/>
        <v>0</v>
      </c>
      <c r="W782" s="2434">
        <v>2260</v>
      </c>
      <c r="X782" s="2434">
        <v>1168.8</v>
      </c>
      <c r="Y782" s="2434">
        <v>1808</v>
      </c>
      <c r="Z782" s="2434">
        <v>0.99650000000000005</v>
      </c>
      <c r="AA782" s="2434">
        <v>22.7</v>
      </c>
      <c r="AB782" s="2434">
        <v>191025</v>
      </c>
      <c r="AC782" s="1634">
        <f t="shared" si="176"/>
        <v>504922</v>
      </c>
      <c r="AD782" s="1634">
        <f t="shared" si="177"/>
        <v>0</v>
      </c>
      <c r="AE782" s="2434">
        <v>2260</v>
      </c>
      <c r="AF782" s="1634">
        <v>1201.2</v>
      </c>
      <c r="AG782" s="1634">
        <v>1808</v>
      </c>
      <c r="AH782" s="1634">
        <v>0.99690000000000001</v>
      </c>
      <c r="AI782" s="1634">
        <v>23.78</v>
      </c>
      <c r="AJ782" s="1634">
        <v>212490</v>
      </c>
      <c r="AK782" s="1634">
        <f t="shared" si="178"/>
        <v>536216</v>
      </c>
      <c r="AL782" s="1634">
        <f t="shared" si="179"/>
        <v>0</v>
      </c>
      <c r="AM782" s="1634">
        <v>2260</v>
      </c>
      <c r="AN782" s="1634">
        <v>1172.3999999999999</v>
      </c>
      <c r="AO782" s="1634">
        <v>1808</v>
      </c>
      <c r="AP782" s="1634">
        <v>0.99680000000000002</v>
      </c>
      <c r="AQ782" s="2431">
        <v>44.85</v>
      </c>
      <c r="AR782" s="1634">
        <v>391230</v>
      </c>
      <c r="AS782" s="1634">
        <f t="shared" si="180"/>
        <v>523359</v>
      </c>
      <c r="AT782" s="1634">
        <f t="shared" si="181"/>
        <v>0</v>
      </c>
      <c r="AU782" s="1634">
        <v>2260</v>
      </c>
      <c r="AV782" s="1634">
        <v>1154.3999999999999</v>
      </c>
      <c r="AW782" s="1634">
        <v>1808</v>
      </c>
      <c r="AX782" s="1634">
        <v>0.99660000000000004</v>
      </c>
      <c r="AY782" s="1634">
        <v>46.15</v>
      </c>
      <c r="AZ782" s="1634">
        <v>383565</v>
      </c>
      <c r="BA782" s="1634">
        <f t="shared" si="182"/>
        <v>498701</v>
      </c>
      <c r="BB782" s="1634">
        <f t="shared" si="183"/>
        <v>0</v>
      </c>
    </row>
    <row r="783" spans="1:54" ht="15">
      <c r="A783" s="2456">
        <f t="shared" si="184"/>
        <v>36</v>
      </c>
      <c r="B783" s="2411" t="s">
        <v>578</v>
      </c>
      <c r="C783" s="2411" t="s">
        <v>536</v>
      </c>
      <c r="D783" s="1611" t="s">
        <v>515</v>
      </c>
      <c r="E783" s="1611" t="s">
        <v>270</v>
      </c>
      <c r="F783" s="1634">
        <v>2500</v>
      </c>
      <c r="G783" s="1634">
        <v>2500</v>
      </c>
      <c r="H783" s="2431">
        <v>5256</v>
      </c>
      <c r="I783" s="2431">
        <v>5256</v>
      </c>
      <c r="J783" s="2431">
        <v>0.90600000000000003</v>
      </c>
      <c r="K783" s="2431">
        <v>2.95</v>
      </c>
      <c r="L783" s="1634">
        <v>111512</v>
      </c>
      <c r="M783" s="1634">
        <f t="shared" si="172"/>
        <v>2270592</v>
      </c>
      <c r="N783" s="1634">
        <f t="shared" si="173"/>
        <v>0</v>
      </c>
      <c r="O783" s="1634">
        <v>2500</v>
      </c>
      <c r="P783" s="2431">
        <v>4800</v>
      </c>
      <c r="Q783" s="2431">
        <v>4800</v>
      </c>
      <c r="R783" s="2431">
        <v>0.87619999999999998</v>
      </c>
      <c r="S783" s="2431">
        <v>0.68</v>
      </c>
      <c r="T783" s="1634">
        <v>24240</v>
      </c>
      <c r="U783" s="1634">
        <f t="shared" si="174"/>
        <v>2142720</v>
      </c>
      <c r="V783" s="1634">
        <f t="shared" si="175"/>
        <v>0</v>
      </c>
      <c r="W783" s="2434">
        <v>2500</v>
      </c>
      <c r="X783" s="2434">
        <v>4872</v>
      </c>
      <c r="Y783" s="2434">
        <v>4872</v>
      </c>
      <c r="Z783" s="2434">
        <v>0.84960000000000002</v>
      </c>
      <c r="AA783" s="2434">
        <v>7.87</v>
      </c>
      <c r="AB783" s="2434">
        <v>276120</v>
      </c>
      <c r="AC783" s="1634">
        <f t="shared" si="176"/>
        <v>2104704</v>
      </c>
      <c r="AD783" s="1634">
        <f t="shared" si="177"/>
        <v>0</v>
      </c>
      <c r="AE783" s="2434">
        <v>2500</v>
      </c>
      <c r="AF783" s="1634">
        <v>1488</v>
      </c>
      <c r="AG783" s="1634">
        <v>2000</v>
      </c>
      <c r="AH783" s="1634">
        <v>0.33329999999999999</v>
      </c>
      <c r="AI783" s="1634">
        <v>0.26</v>
      </c>
      <c r="AJ783" s="1634">
        <v>2880</v>
      </c>
      <c r="AK783" s="1634">
        <f t="shared" si="178"/>
        <v>664243</v>
      </c>
      <c r="AL783" s="1634">
        <f t="shared" si="179"/>
        <v>0</v>
      </c>
      <c r="AM783" s="1634">
        <v>2500</v>
      </c>
      <c r="AN783" s="1634">
        <v>2448</v>
      </c>
      <c r="AO783" s="1634">
        <v>2448</v>
      </c>
      <c r="AP783" s="1634">
        <v>0.84399999999999997</v>
      </c>
      <c r="AQ783" s="2431">
        <v>0.72</v>
      </c>
      <c r="AR783" s="1634">
        <v>13080</v>
      </c>
      <c r="AS783" s="1634">
        <f t="shared" si="180"/>
        <v>1092787</v>
      </c>
      <c r="AT783" s="1634">
        <f t="shared" si="181"/>
        <v>0</v>
      </c>
      <c r="AU783" s="1634">
        <v>2500</v>
      </c>
      <c r="AV783" s="1634">
        <v>4248</v>
      </c>
      <c r="AW783" s="1634">
        <v>4248</v>
      </c>
      <c r="AX783" s="1634">
        <v>0.79210000000000003</v>
      </c>
      <c r="AY783" s="1634">
        <v>6.57</v>
      </c>
      <c r="AZ783" s="1634">
        <v>200880</v>
      </c>
      <c r="BA783" s="1634">
        <f t="shared" si="182"/>
        <v>1835136</v>
      </c>
      <c r="BB783" s="1634">
        <f t="shared" si="183"/>
        <v>0</v>
      </c>
    </row>
    <row r="784" spans="1:54" ht="15">
      <c r="A784" s="2456">
        <f t="shared" si="184"/>
        <v>37</v>
      </c>
      <c r="B784" s="2411" t="s">
        <v>733</v>
      </c>
      <c r="C784" s="2411" t="s">
        <v>722</v>
      </c>
      <c r="D784" s="1611" t="s">
        <v>515</v>
      </c>
      <c r="E784" s="1611" t="s">
        <v>259</v>
      </c>
      <c r="F784" s="1634">
        <v>2913</v>
      </c>
      <c r="G784" s="1634">
        <v>2913</v>
      </c>
      <c r="H784" s="2431">
        <v>751.2</v>
      </c>
      <c r="I784" s="2431">
        <v>2330.4</v>
      </c>
      <c r="J784" s="2431">
        <v>0.99539999999999995</v>
      </c>
      <c r="K784" s="2431">
        <v>1.23</v>
      </c>
      <c r="L784" s="1634">
        <v>6630</v>
      </c>
      <c r="M784" s="1634">
        <f t="shared" si="172"/>
        <v>324518</v>
      </c>
      <c r="N784" s="1634">
        <f t="shared" si="173"/>
        <v>0</v>
      </c>
      <c r="O784" s="1634">
        <v>2913</v>
      </c>
      <c r="P784" s="2431">
        <v>1005.6</v>
      </c>
      <c r="Q784" s="2431">
        <v>2330.4</v>
      </c>
      <c r="R784" s="2431">
        <v>0.9859</v>
      </c>
      <c r="S784" s="2431">
        <v>1.71</v>
      </c>
      <c r="T784" s="1634">
        <v>12810</v>
      </c>
      <c r="U784" s="1634">
        <f t="shared" si="174"/>
        <v>448900</v>
      </c>
      <c r="V784" s="1634">
        <f t="shared" si="175"/>
        <v>0</v>
      </c>
      <c r="W784" s="2434">
        <v>2913</v>
      </c>
      <c r="X784" s="2434">
        <v>1214.4000000000001</v>
      </c>
      <c r="Y784" s="2434">
        <v>2330.4</v>
      </c>
      <c r="Z784" s="2434">
        <v>0.98440000000000005</v>
      </c>
      <c r="AA784" s="2434">
        <v>3.09</v>
      </c>
      <c r="AB784" s="2434">
        <v>27000</v>
      </c>
      <c r="AC784" s="1634">
        <f t="shared" si="176"/>
        <v>524621</v>
      </c>
      <c r="AD784" s="1634">
        <f t="shared" si="177"/>
        <v>0</v>
      </c>
      <c r="AE784" s="2434">
        <v>2913</v>
      </c>
      <c r="AF784" s="1634">
        <v>1780.8</v>
      </c>
      <c r="AG784" s="1634">
        <v>2330.4</v>
      </c>
      <c r="AH784" s="1634">
        <v>0.97950000000000004</v>
      </c>
      <c r="AI784" s="1634">
        <v>2.99</v>
      </c>
      <c r="AJ784" s="1634">
        <v>39660</v>
      </c>
      <c r="AK784" s="1634">
        <f t="shared" si="178"/>
        <v>794949</v>
      </c>
      <c r="AL784" s="1634">
        <f t="shared" si="179"/>
        <v>0</v>
      </c>
      <c r="AM784" s="1634">
        <v>2913</v>
      </c>
      <c r="AN784" s="1634">
        <v>993.6</v>
      </c>
      <c r="AO784" s="1634">
        <v>2330.4</v>
      </c>
      <c r="AP784" s="1634">
        <v>0.98229999999999995</v>
      </c>
      <c r="AQ784" s="2431">
        <v>8.2899999999999991</v>
      </c>
      <c r="AR784" s="1634">
        <v>61290</v>
      </c>
      <c r="AS784" s="1634">
        <f t="shared" si="180"/>
        <v>443543</v>
      </c>
      <c r="AT784" s="1634">
        <f t="shared" si="181"/>
        <v>0</v>
      </c>
      <c r="AU784" s="1634">
        <v>2913</v>
      </c>
      <c r="AV784" s="1634">
        <v>1106.4000000000001</v>
      </c>
      <c r="AW784" s="1634">
        <v>2330.4</v>
      </c>
      <c r="AX784" s="1634">
        <v>0.98260000000000003</v>
      </c>
      <c r="AY784" s="1634">
        <v>8.0299999999999994</v>
      </c>
      <c r="AZ784" s="1634">
        <v>63990</v>
      </c>
      <c r="BA784" s="1634">
        <f t="shared" si="182"/>
        <v>477965</v>
      </c>
      <c r="BB784" s="1634">
        <f t="shared" si="183"/>
        <v>0</v>
      </c>
    </row>
    <row r="785" spans="1:54" ht="15">
      <c r="A785" s="2456">
        <f t="shared" si="184"/>
        <v>38</v>
      </c>
      <c r="B785" s="2411" t="s">
        <v>618</v>
      </c>
      <c r="C785" s="2411" t="s">
        <v>619</v>
      </c>
      <c r="D785" s="1611" t="s">
        <v>515</v>
      </c>
      <c r="E785" s="1611" t="s">
        <v>259</v>
      </c>
      <c r="F785" s="1634">
        <v>3000</v>
      </c>
      <c r="G785" s="1634">
        <v>3000</v>
      </c>
      <c r="H785" s="2431">
        <v>2095.2000000000003</v>
      </c>
      <c r="I785" s="2431">
        <v>3000</v>
      </c>
      <c r="J785" s="2431">
        <v>0.98740000000000006</v>
      </c>
      <c r="K785" s="2431">
        <v>59.507047855415543</v>
      </c>
      <c r="L785" s="1634">
        <v>897690</v>
      </c>
      <c r="M785" s="1634">
        <f t="shared" si="172"/>
        <v>905126</v>
      </c>
      <c r="N785" s="1634">
        <f t="shared" si="173"/>
        <v>0</v>
      </c>
      <c r="O785" s="1634">
        <v>3000</v>
      </c>
      <c r="P785" s="2431">
        <v>2582.4</v>
      </c>
      <c r="Q785" s="2431">
        <v>3000</v>
      </c>
      <c r="R785" s="2431">
        <v>0.96109999999999995</v>
      </c>
      <c r="S785" s="2431">
        <v>62.090590898189227</v>
      </c>
      <c r="T785" s="1634">
        <v>1192950</v>
      </c>
      <c r="U785" s="1634">
        <f t="shared" si="174"/>
        <v>1152783</v>
      </c>
      <c r="V785" s="1634">
        <f t="shared" si="175"/>
        <v>40167</v>
      </c>
      <c r="W785" s="2434">
        <v>3000</v>
      </c>
      <c r="X785" s="2434">
        <v>2841.6</v>
      </c>
      <c r="Y785" s="2434">
        <v>3000</v>
      </c>
      <c r="Z785" s="2434">
        <v>0.94689999999999996</v>
      </c>
      <c r="AA785" s="2435">
        <v>42.746408517892895</v>
      </c>
      <c r="AB785" s="2434">
        <v>874571</v>
      </c>
      <c r="AC785" s="1634">
        <f t="shared" si="176"/>
        <v>1227571</v>
      </c>
      <c r="AD785" s="1634">
        <f t="shared" si="177"/>
        <v>0</v>
      </c>
      <c r="AE785" s="2434">
        <v>3000</v>
      </c>
      <c r="AF785" s="1634">
        <v>2640</v>
      </c>
      <c r="AG785" s="1634">
        <v>3000</v>
      </c>
      <c r="AH785" s="1634">
        <v>0.98760000000000003</v>
      </c>
      <c r="AI785" s="2431">
        <f>+AJ785/(24*31*AF785)*100</f>
        <v>65.038489736070375</v>
      </c>
      <c r="AJ785" s="1634">
        <v>1277460</v>
      </c>
      <c r="AK785" s="1634">
        <f t="shared" si="178"/>
        <v>1178496</v>
      </c>
      <c r="AL785" s="1634">
        <f t="shared" si="179"/>
        <v>98964</v>
      </c>
      <c r="AM785" s="1634">
        <v>3000</v>
      </c>
      <c r="AN785" s="1634">
        <v>2337.6</v>
      </c>
      <c r="AO785" s="1634">
        <v>3000</v>
      </c>
      <c r="AP785" s="1634">
        <v>0.99570000000000003</v>
      </c>
      <c r="AQ785" s="2431">
        <f>+AR785/(24*31*AN785)*100</f>
        <v>51.614145194409488</v>
      </c>
      <c r="AR785" s="1634">
        <v>897660</v>
      </c>
      <c r="AS785" s="1634">
        <f t="shared" si="180"/>
        <v>1043505</v>
      </c>
      <c r="AT785" s="1634">
        <f t="shared" si="181"/>
        <v>0</v>
      </c>
      <c r="AU785" s="1634">
        <v>3000</v>
      </c>
      <c r="AV785" s="1634">
        <v>2289.6</v>
      </c>
      <c r="AW785" s="1634">
        <v>3000</v>
      </c>
      <c r="AX785" s="1634">
        <v>0.99619999999999997</v>
      </c>
      <c r="AY785" s="2431">
        <f>+AZ785/(24*30*AV785)*100</f>
        <v>59.504571395294668</v>
      </c>
      <c r="AZ785" s="1634">
        <v>980940</v>
      </c>
      <c r="BA785" s="1634">
        <f t="shared" si="182"/>
        <v>989107</v>
      </c>
      <c r="BB785" s="1634">
        <f t="shared" si="183"/>
        <v>0</v>
      </c>
    </row>
    <row r="786" spans="1:54" ht="15">
      <c r="A786" s="2456">
        <f t="shared" si="184"/>
        <v>39</v>
      </c>
      <c r="B786" s="2411" t="s">
        <v>633</v>
      </c>
      <c r="C786" s="2411" t="s">
        <v>634</v>
      </c>
      <c r="D786" s="1611" t="s">
        <v>515</v>
      </c>
      <c r="E786" s="1611" t="s">
        <v>259</v>
      </c>
      <c r="F786" s="1634">
        <v>3000</v>
      </c>
      <c r="G786" s="1634">
        <v>3000</v>
      </c>
      <c r="H786" s="2431">
        <v>3208.8</v>
      </c>
      <c r="I786" s="2431">
        <v>3208.8</v>
      </c>
      <c r="J786" s="2431">
        <v>0.98499999999999999</v>
      </c>
      <c r="K786" s="2431">
        <v>41.44</v>
      </c>
      <c r="L786" s="1634">
        <v>957360</v>
      </c>
      <c r="M786" s="1634">
        <f t="shared" si="172"/>
        <v>1386202</v>
      </c>
      <c r="N786" s="1634">
        <f t="shared" si="173"/>
        <v>0</v>
      </c>
      <c r="O786" s="1634">
        <v>3000</v>
      </c>
      <c r="P786" s="2431">
        <v>3309.6</v>
      </c>
      <c r="Q786" s="2431">
        <v>3309.6</v>
      </c>
      <c r="R786" s="2431">
        <v>0.98419999999999996</v>
      </c>
      <c r="S786" s="2431">
        <v>41.84</v>
      </c>
      <c r="T786" s="1634">
        <v>1030230</v>
      </c>
      <c r="U786" s="1634">
        <f t="shared" si="174"/>
        <v>1477405</v>
      </c>
      <c r="V786" s="1634">
        <f t="shared" si="175"/>
        <v>0</v>
      </c>
      <c r="W786" s="2434">
        <v>3000</v>
      </c>
      <c r="X786" s="2434">
        <v>3223.2000000000003</v>
      </c>
      <c r="Y786" s="2434">
        <v>3223.2</v>
      </c>
      <c r="Z786" s="2434">
        <v>0.98909999999999998</v>
      </c>
      <c r="AA786" s="2434">
        <v>42.21</v>
      </c>
      <c r="AB786" s="2434">
        <v>979560</v>
      </c>
      <c r="AC786" s="1634">
        <f t="shared" si="176"/>
        <v>1392422</v>
      </c>
      <c r="AD786" s="1634">
        <f t="shared" si="177"/>
        <v>0</v>
      </c>
      <c r="AE786" s="2434">
        <v>3000</v>
      </c>
      <c r="AF786" s="1634">
        <v>3249.6</v>
      </c>
      <c r="AG786" s="1634">
        <v>3249.6</v>
      </c>
      <c r="AH786" s="1634">
        <v>0.98570000000000002</v>
      </c>
      <c r="AI786" s="1634">
        <v>40.159999999999997</v>
      </c>
      <c r="AJ786" s="1634">
        <v>970830</v>
      </c>
      <c r="AK786" s="1634">
        <f t="shared" si="178"/>
        <v>1450621</v>
      </c>
      <c r="AL786" s="1634">
        <f t="shared" si="179"/>
        <v>0</v>
      </c>
      <c r="AM786" s="1634">
        <v>3000</v>
      </c>
      <c r="AN786" s="1634">
        <v>3009.6000000000004</v>
      </c>
      <c r="AO786" s="1634">
        <v>3009.6</v>
      </c>
      <c r="AP786" s="1634">
        <v>0.98619999999999997</v>
      </c>
      <c r="AQ786" s="2431">
        <v>39.840000000000003</v>
      </c>
      <c r="AR786" s="1634">
        <v>892020</v>
      </c>
      <c r="AS786" s="1634">
        <f t="shared" si="180"/>
        <v>1343485</v>
      </c>
      <c r="AT786" s="1634">
        <f t="shared" si="181"/>
        <v>0</v>
      </c>
      <c r="AU786" s="1634">
        <v>3000</v>
      </c>
      <c r="AV786" s="1634">
        <v>3144</v>
      </c>
      <c r="AW786" s="1634">
        <v>3144</v>
      </c>
      <c r="AX786" s="1634">
        <v>0.98540000000000005</v>
      </c>
      <c r="AY786" s="1634">
        <v>39.78</v>
      </c>
      <c r="AZ786" s="1634">
        <v>900570</v>
      </c>
      <c r="BA786" s="1634">
        <f t="shared" si="182"/>
        <v>1358208</v>
      </c>
      <c r="BB786" s="1634">
        <f t="shared" si="183"/>
        <v>0</v>
      </c>
    </row>
    <row r="787" spans="1:54" ht="15">
      <c r="A787" s="2456">
        <f t="shared" si="184"/>
        <v>40</v>
      </c>
      <c r="B787" s="2411" t="s">
        <v>667</v>
      </c>
      <c r="C787" s="2411" t="s">
        <v>536</v>
      </c>
      <c r="D787" s="1611" t="s">
        <v>515</v>
      </c>
      <c r="E787" s="1611" t="s">
        <v>259</v>
      </c>
      <c r="F787" s="1634">
        <v>3000</v>
      </c>
      <c r="G787" s="1634">
        <v>1000</v>
      </c>
      <c r="H787" s="2431">
        <v>1994.4</v>
      </c>
      <c r="I787" s="2431">
        <v>1994.4</v>
      </c>
      <c r="J787" s="2431">
        <v>0.91010000000000002</v>
      </c>
      <c r="K787" s="2431">
        <v>44.7</v>
      </c>
      <c r="L787" s="1634">
        <v>641808</v>
      </c>
      <c r="M787" s="1634">
        <f t="shared" si="172"/>
        <v>861581</v>
      </c>
      <c r="N787" s="1634">
        <f t="shared" si="173"/>
        <v>0</v>
      </c>
      <c r="O787" s="1634">
        <v>1000</v>
      </c>
      <c r="P787" s="2431">
        <v>2287.44</v>
      </c>
      <c r="Q787" s="2431">
        <v>2287.44</v>
      </c>
      <c r="R787" s="2431">
        <v>0.84299999999999997</v>
      </c>
      <c r="S787" s="2431">
        <v>55.22</v>
      </c>
      <c r="T787" s="1634">
        <v>939690</v>
      </c>
      <c r="U787" s="1634">
        <f t="shared" si="174"/>
        <v>1021113</v>
      </c>
      <c r="V787" s="1634">
        <f t="shared" si="175"/>
        <v>0</v>
      </c>
      <c r="W787" s="2434">
        <v>1000</v>
      </c>
      <c r="X787" s="2434">
        <v>2243.52</v>
      </c>
      <c r="Y787" s="2434">
        <v>2243.52</v>
      </c>
      <c r="Z787" s="2434">
        <v>0.82499999999999996</v>
      </c>
      <c r="AA787" s="2434">
        <v>53.8</v>
      </c>
      <c r="AB787" s="2434">
        <v>869121</v>
      </c>
      <c r="AC787" s="1634">
        <f t="shared" si="176"/>
        <v>969201</v>
      </c>
      <c r="AD787" s="1634">
        <f t="shared" si="177"/>
        <v>0</v>
      </c>
      <c r="AE787" s="2434">
        <v>1000</v>
      </c>
      <c r="AF787" s="1634">
        <v>2153.52</v>
      </c>
      <c r="AG787" s="1634">
        <v>2153.52</v>
      </c>
      <c r="AH787" s="1634">
        <v>0.83409999999999995</v>
      </c>
      <c r="AI787" s="1634">
        <v>45.69</v>
      </c>
      <c r="AJ787" s="1634">
        <v>732123</v>
      </c>
      <c r="AK787" s="1634">
        <f t="shared" si="178"/>
        <v>961331</v>
      </c>
      <c r="AL787" s="1634">
        <f t="shared" si="179"/>
        <v>0</v>
      </c>
      <c r="AM787" s="1634">
        <v>1000</v>
      </c>
      <c r="AN787" s="1634">
        <v>2024.64</v>
      </c>
      <c r="AO787" s="1634">
        <v>2024.64</v>
      </c>
      <c r="AP787" s="1634">
        <v>0.8468</v>
      </c>
      <c r="AQ787" s="2431">
        <v>49.44</v>
      </c>
      <c r="AR787" s="1634">
        <v>720684</v>
      </c>
      <c r="AS787" s="1634">
        <f t="shared" si="180"/>
        <v>903799</v>
      </c>
      <c r="AT787" s="1634">
        <f t="shared" si="181"/>
        <v>0</v>
      </c>
      <c r="AU787" s="1634">
        <v>3000</v>
      </c>
      <c r="AV787" s="1634">
        <v>2121.84</v>
      </c>
      <c r="AW787" s="1634">
        <v>2400</v>
      </c>
      <c r="AX787" s="1634">
        <v>0.87370000000000003</v>
      </c>
      <c r="AY787" s="1634">
        <v>54.43</v>
      </c>
      <c r="AZ787" s="1634">
        <v>803799</v>
      </c>
      <c r="BA787" s="1634">
        <f t="shared" si="182"/>
        <v>916635</v>
      </c>
      <c r="BB787" s="1634">
        <f t="shared" si="183"/>
        <v>0</v>
      </c>
    </row>
    <row r="788" spans="1:54" ht="15">
      <c r="A788" s="2456">
        <f t="shared" si="184"/>
        <v>41</v>
      </c>
      <c r="B788" s="2411" t="s">
        <v>576</v>
      </c>
      <c r="C788" s="2411" t="s">
        <v>536</v>
      </c>
      <c r="D788" s="1611" t="s">
        <v>515</v>
      </c>
      <c r="E788" s="1611" t="s">
        <v>270</v>
      </c>
      <c r="F788" s="1634">
        <v>3000</v>
      </c>
      <c r="G788" s="1634">
        <v>3000</v>
      </c>
      <c r="H788" s="2431">
        <v>2496</v>
      </c>
      <c r="I788" s="2431">
        <v>2496</v>
      </c>
      <c r="J788" s="2431">
        <v>0.9929</v>
      </c>
      <c r="K788" s="2431">
        <v>7.14</v>
      </c>
      <c r="L788" s="1634">
        <v>128280</v>
      </c>
      <c r="M788" s="1634">
        <f t="shared" si="172"/>
        <v>1078272</v>
      </c>
      <c r="N788" s="1634">
        <f t="shared" si="173"/>
        <v>0</v>
      </c>
      <c r="O788" s="1634">
        <v>3000</v>
      </c>
      <c r="P788" s="2431">
        <v>2652</v>
      </c>
      <c r="Q788" s="2431">
        <v>2652</v>
      </c>
      <c r="R788" s="2431">
        <v>0.99609999999999999</v>
      </c>
      <c r="S788" s="2431">
        <v>5.54</v>
      </c>
      <c r="T788" s="1634">
        <v>109380</v>
      </c>
      <c r="U788" s="1634">
        <f t="shared" si="174"/>
        <v>1183853</v>
      </c>
      <c r="V788" s="1634">
        <f t="shared" si="175"/>
        <v>0</v>
      </c>
      <c r="W788" s="2434">
        <v>3000</v>
      </c>
      <c r="X788" s="2434">
        <v>2640</v>
      </c>
      <c r="Y788" s="2434">
        <v>2640</v>
      </c>
      <c r="Z788" s="2434">
        <v>0.99170000000000003</v>
      </c>
      <c r="AA788" s="2434">
        <v>15.76</v>
      </c>
      <c r="AB788" s="2434">
        <v>299520</v>
      </c>
      <c r="AC788" s="1634">
        <f t="shared" si="176"/>
        <v>1140480</v>
      </c>
      <c r="AD788" s="1634">
        <f t="shared" si="177"/>
        <v>0</v>
      </c>
      <c r="AE788" s="2434">
        <v>3000</v>
      </c>
      <c r="AF788" s="1634">
        <v>2640</v>
      </c>
      <c r="AG788" s="1634">
        <v>2640</v>
      </c>
      <c r="AH788" s="1634">
        <v>0.98809999999999998</v>
      </c>
      <c r="AI788" s="1634">
        <v>11.11</v>
      </c>
      <c r="AJ788" s="1634">
        <v>218160</v>
      </c>
      <c r="AK788" s="1634">
        <f t="shared" si="178"/>
        <v>1178496</v>
      </c>
      <c r="AL788" s="1634">
        <f t="shared" si="179"/>
        <v>0</v>
      </c>
      <c r="AM788" s="1634">
        <v>3000</v>
      </c>
      <c r="AN788" s="1634">
        <v>2736</v>
      </c>
      <c r="AO788" s="1634">
        <v>2736</v>
      </c>
      <c r="AP788" s="1634">
        <v>0.99480000000000002</v>
      </c>
      <c r="AQ788" s="2431">
        <v>16.8</v>
      </c>
      <c r="AR788" s="1634">
        <v>341938</v>
      </c>
      <c r="AS788" s="1634">
        <f t="shared" si="180"/>
        <v>1221350</v>
      </c>
      <c r="AT788" s="1634">
        <f t="shared" si="181"/>
        <v>0</v>
      </c>
      <c r="AU788" s="1634">
        <v>3000</v>
      </c>
      <c r="AV788" s="1634">
        <v>2640</v>
      </c>
      <c r="AW788" s="1634">
        <v>2640</v>
      </c>
      <c r="AX788" s="1634">
        <v>0.99670000000000003</v>
      </c>
      <c r="AY788" s="1634">
        <v>16.5</v>
      </c>
      <c r="AZ788" s="1634">
        <v>313560</v>
      </c>
      <c r="BA788" s="1634">
        <f t="shared" si="182"/>
        <v>1140480</v>
      </c>
      <c r="BB788" s="1634">
        <f t="shared" si="183"/>
        <v>0</v>
      </c>
    </row>
    <row r="789" spans="1:54" ht="15">
      <c r="A789" s="2456">
        <f t="shared" si="184"/>
        <v>42</v>
      </c>
      <c r="B789" s="2411" t="s">
        <v>755</v>
      </c>
      <c r="C789" s="2411" t="s">
        <v>749</v>
      </c>
      <c r="D789" s="1611" t="s">
        <v>515</v>
      </c>
      <c r="E789" s="1611" t="s">
        <v>259</v>
      </c>
      <c r="F789" s="1634">
        <v>3500</v>
      </c>
      <c r="G789" s="1634">
        <v>3500</v>
      </c>
      <c r="H789" s="2431">
        <v>165.6</v>
      </c>
      <c r="I789" s="2431">
        <v>2800</v>
      </c>
      <c r="J789" s="2431">
        <v>0.97309999999999997</v>
      </c>
      <c r="K789" s="2431">
        <v>56.26</v>
      </c>
      <c r="L789" s="1634">
        <v>67080</v>
      </c>
      <c r="M789" s="1634">
        <f t="shared" si="172"/>
        <v>71539</v>
      </c>
      <c r="N789" s="1634">
        <f t="shared" si="173"/>
        <v>0</v>
      </c>
      <c r="O789" s="1634">
        <v>3500</v>
      </c>
      <c r="P789" s="2431">
        <v>168</v>
      </c>
      <c r="Q789" s="2431">
        <v>2800</v>
      </c>
      <c r="R789" s="2431">
        <v>0.95620000000000005</v>
      </c>
      <c r="S789" s="2431">
        <v>45.53</v>
      </c>
      <c r="T789" s="1634">
        <v>56910</v>
      </c>
      <c r="U789" s="1634">
        <f t="shared" si="174"/>
        <v>74995</v>
      </c>
      <c r="V789" s="1634">
        <f t="shared" si="175"/>
        <v>0</v>
      </c>
      <c r="W789" s="2434">
        <v>3500</v>
      </c>
      <c r="X789" s="2434">
        <v>494.40000000000003</v>
      </c>
      <c r="Y789" s="2434">
        <v>2800</v>
      </c>
      <c r="Z789" s="2434">
        <v>0.94589999999999996</v>
      </c>
      <c r="AA789" s="2434">
        <v>26.51</v>
      </c>
      <c r="AB789" s="2434">
        <v>94380</v>
      </c>
      <c r="AC789" s="1634">
        <f t="shared" si="176"/>
        <v>213581</v>
      </c>
      <c r="AD789" s="1634">
        <f t="shared" si="177"/>
        <v>0</v>
      </c>
      <c r="AE789" s="2434">
        <v>3500</v>
      </c>
      <c r="AF789" s="1634">
        <v>343.2</v>
      </c>
      <c r="AG789" s="1634">
        <v>2800</v>
      </c>
      <c r="AH789" s="1634">
        <v>0.95389999999999997</v>
      </c>
      <c r="AI789" s="1634">
        <v>38.299999999999997</v>
      </c>
      <c r="AJ789" s="1634">
        <v>97800</v>
      </c>
      <c r="AK789" s="1634">
        <f t="shared" si="178"/>
        <v>153204</v>
      </c>
      <c r="AL789" s="1634">
        <f t="shared" si="179"/>
        <v>0</v>
      </c>
      <c r="AM789" s="1634">
        <v>3500</v>
      </c>
      <c r="AN789" s="1634">
        <v>124.8</v>
      </c>
      <c r="AO789" s="1634">
        <v>2800</v>
      </c>
      <c r="AP789" s="1634">
        <v>0.97660000000000002</v>
      </c>
      <c r="AQ789" s="2431">
        <v>66.430000000000007</v>
      </c>
      <c r="AR789" s="1634">
        <v>61680</v>
      </c>
      <c r="AS789" s="1634">
        <f t="shared" si="180"/>
        <v>55711</v>
      </c>
      <c r="AT789" s="1634">
        <f t="shared" si="181"/>
        <v>5969</v>
      </c>
      <c r="AU789" s="1634">
        <v>3500</v>
      </c>
      <c r="AV789" s="1634">
        <v>132</v>
      </c>
      <c r="AW789" s="1634">
        <v>2800</v>
      </c>
      <c r="AX789" s="1634">
        <v>0.97770000000000001</v>
      </c>
      <c r="AY789" s="1634">
        <v>63.95</v>
      </c>
      <c r="AZ789" s="1634">
        <v>60780</v>
      </c>
      <c r="BA789" s="1634">
        <f t="shared" si="182"/>
        <v>57024</v>
      </c>
      <c r="BB789" s="1634">
        <f t="shared" si="183"/>
        <v>3756</v>
      </c>
    </row>
    <row r="790" spans="1:54" ht="15">
      <c r="A790" s="2456">
        <f t="shared" si="184"/>
        <v>43</v>
      </c>
      <c r="B790" s="2411" t="s">
        <v>730</v>
      </c>
      <c r="C790" s="2411" t="s">
        <v>722</v>
      </c>
      <c r="D790" s="1611" t="s">
        <v>515</v>
      </c>
      <c r="E790" s="1611" t="s">
        <v>259</v>
      </c>
      <c r="F790" s="1634">
        <v>3629</v>
      </c>
      <c r="G790" s="1634">
        <v>3629</v>
      </c>
      <c r="H790" s="2431">
        <v>444</v>
      </c>
      <c r="I790" s="2431">
        <v>2903.2</v>
      </c>
      <c r="J790" s="2431">
        <v>1</v>
      </c>
      <c r="K790" s="2431">
        <v>4.92</v>
      </c>
      <c r="L790" s="1634">
        <v>15720</v>
      </c>
      <c r="M790" s="1634">
        <f t="shared" si="172"/>
        <v>191808</v>
      </c>
      <c r="N790" s="1634">
        <f t="shared" si="173"/>
        <v>0</v>
      </c>
      <c r="O790" s="1634">
        <v>3629</v>
      </c>
      <c r="P790" s="2431">
        <v>456</v>
      </c>
      <c r="Q790" s="2431">
        <v>2903.2</v>
      </c>
      <c r="R790" s="2431">
        <v>0.99670000000000003</v>
      </c>
      <c r="S790" s="2431">
        <v>2.74</v>
      </c>
      <c r="T790" s="1634">
        <v>9300</v>
      </c>
      <c r="U790" s="1634">
        <f t="shared" si="174"/>
        <v>203558</v>
      </c>
      <c r="V790" s="1634">
        <f t="shared" si="175"/>
        <v>0</v>
      </c>
      <c r="W790" s="2434">
        <v>3629</v>
      </c>
      <c r="X790" s="2434">
        <v>486</v>
      </c>
      <c r="Y790" s="2434">
        <v>2903.2</v>
      </c>
      <c r="Z790" s="2434">
        <v>0.99770000000000003</v>
      </c>
      <c r="AA790" s="2434">
        <v>3.87</v>
      </c>
      <c r="AB790" s="2434">
        <v>13530</v>
      </c>
      <c r="AC790" s="1634">
        <f t="shared" si="176"/>
        <v>209952</v>
      </c>
      <c r="AD790" s="1634">
        <f t="shared" si="177"/>
        <v>0</v>
      </c>
      <c r="AE790" s="2434">
        <v>3629</v>
      </c>
      <c r="AF790" s="1634">
        <v>1356</v>
      </c>
      <c r="AG790" s="1634">
        <v>2903.2</v>
      </c>
      <c r="AH790" s="1634">
        <v>0.98770000000000002</v>
      </c>
      <c r="AI790" s="1634">
        <v>12.61</v>
      </c>
      <c r="AJ790" s="1634">
        <v>127170</v>
      </c>
      <c r="AK790" s="1634">
        <f t="shared" si="178"/>
        <v>605318</v>
      </c>
      <c r="AL790" s="1634">
        <f t="shared" si="179"/>
        <v>0</v>
      </c>
      <c r="AM790" s="1634">
        <v>3629</v>
      </c>
      <c r="AN790" s="1634">
        <v>1332</v>
      </c>
      <c r="AO790" s="1634">
        <v>2903.2</v>
      </c>
      <c r="AP790" s="1634">
        <v>0.98409999999999997</v>
      </c>
      <c r="AQ790" s="2431">
        <v>8.41</v>
      </c>
      <c r="AR790" s="1634">
        <v>83370</v>
      </c>
      <c r="AS790" s="1634">
        <f t="shared" si="180"/>
        <v>594605</v>
      </c>
      <c r="AT790" s="1634">
        <f t="shared" si="181"/>
        <v>0</v>
      </c>
      <c r="AU790" s="1634">
        <v>3629</v>
      </c>
      <c r="AV790" s="1634">
        <v>1110</v>
      </c>
      <c r="AW790" s="1634">
        <v>2903.2</v>
      </c>
      <c r="AX790" s="1634">
        <v>0.99129999999999996</v>
      </c>
      <c r="AY790" s="1634">
        <v>5.62</v>
      </c>
      <c r="AZ790" s="1634">
        <v>44880</v>
      </c>
      <c r="BA790" s="1634">
        <f t="shared" si="182"/>
        <v>479520</v>
      </c>
      <c r="BB790" s="1634">
        <f t="shared" si="183"/>
        <v>0</v>
      </c>
    </row>
    <row r="791" spans="1:54" ht="15">
      <c r="A791" s="2456">
        <f t="shared" si="184"/>
        <v>44</v>
      </c>
      <c r="B791" s="2411" t="s">
        <v>730</v>
      </c>
      <c r="C791" s="2411" t="s">
        <v>722</v>
      </c>
      <c r="D791" s="1611" t="s">
        <v>515</v>
      </c>
      <c r="E791" s="1611" t="s">
        <v>259</v>
      </c>
      <c r="F791" s="1634">
        <v>3928</v>
      </c>
      <c r="G791" s="1634">
        <v>3928</v>
      </c>
      <c r="H791" s="2431">
        <v>408.00000000000006</v>
      </c>
      <c r="I791" s="2431">
        <v>3142.4</v>
      </c>
      <c r="J791" s="2431">
        <v>0.99180000000000001</v>
      </c>
      <c r="K791" s="2431">
        <v>3.74</v>
      </c>
      <c r="L791" s="1634">
        <v>10980</v>
      </c>
      <c r="M791" s="1634">
        <f t="shared" si="172"/>
        <v>176256</v>
      </c>
      <c r="N791" s="1634">
        <f t="shared" si="173"/>
        <v>0</v>
      </c>
      <c r="O791" s="1634">
        <v>3928</v>
      </c>
      <c r="P791" s="2431">
        <v>468</v>
      </c>
      <c r="Q791" s="2431">
        <v>3142.4</v>
      </c>
      <c r="R791" s="2431">
        <v>0.94089999999999996</v>
      </c>
      <c r="S791" s="2431">
        <v>4.5199999999999996</v>
      </c>
      <c r="T791" s="1634">
        <v>15750</v>
      </c>
      <c r="U791" s="1634">
        <f t="shared" si="174"/>
        <v>208915</v>
      </c>
      <c r="V791" s="1634">
        <f t="shared" si="175"/>
        <v>0</v>
      </c>
      <c r="W791" s="2434">
        <v>3928</v>
      </c>
      <c r="X791" s="2434">
        <v>748.8</v>
      </c>
      <c r="Y791" s="2434">
        <v>3142.4</v>
      </c>
      <c r="Z791" s="2434">
        <v>0.99660000000000004</v>
      </c>
      <c r="AA791" s="2434">
        <v>4.95</v>
      </c>
      <c r="AB791" s="2434">
        <v>26700</v>
      </c>
      <c r="AC791" s="1634">
        <f t="shared" si="176"/>
        <v>323482</v>
      </c>
      <c r="AD791" s="1634">
        <f t="shared" si="177"/>
        <v>0</v>
      </c>
      <c r="AE791" s="2434">
        <v>3928</v>
      </c>
      <c r="AF791" s="1634">
        <v>897.6</v>
      </c>
      <c r="AG791" s="1634">
        <v>3142.4</v>
      </c>
      <c r="AH791" s="1634">
        <v>0.99539999999999995</v>
      </c>
      <c r="AI791" s="1634">
        <v>5.89</v>
      </c>
      <c r="AJ791" s="1634">
        <v>39330</v>
      </c>
      <c r="AK791" s="1634">
        <f t="shared" si="178"/>
        <v>400689</v>
      </c>
      <c r="AL791" s="1634">
        <f t="shared" si="179"/>
        <v>0</v>
      </c>
      <c r="AM791" s="1634">
        <v>3928</v>
      </c>
      <c r="AN791" s="1634">
        <v>1418.4</v>
      </c>
      <c r="AO791" s="1634">
        <v>3142.4</v>
      </c>
      <c r="AP791" s="1634">
        <v>0.995</v>
      </c>
      <c r="AQ791" s="2431">
        <v>5.21</v>
      </c>
      <c r="AR791" s="1634">
        <v>55020</v>
      </c>
      <c r="AS791" s="1634">
        <f t="shared" si="180"/>
        <v>633174</v>
      </c>
      <c r="AT791" s="1634">
        <f t="shared" si="181"/>
        <v>0</v>
      </c>
      <c r="AU791" s="1634">
        <v>3928</v>
      </c>
      <c r="AV791" s="1634">
        <v>921.59999999999991</v>
      </c>
      <c r="AW791" s="1634">
        <v>3142.4</v>
      </c>
      <c r="AX791" s="1634">
        <v>0.99590000000000001</v>
      </c>
      <c r="AY791" s="1634">
        <v>3.32</v>
      </c>
      <c r="AZ791" s="1634">
        <v>22050</v>
      </c>
      <c r="BA791" s="1634">
        <f t="shared" si="182"/>
        <v>398131</v>
      </c>
      <c r="BB791" s="1634">
        <f t="shared" si="183"/>
        <v>0</v>
      </c>
    </row>
    <row r="792" spans="1:54" ht="15">
      <c r="A792" s="2456">
        <f t="shared" si="184"/>
        <v>45</v>
      </c>
      <c r="B792" s="2411" t="s">
        <v>574</v>
      </c>
      <c r="C792" s="2411" t="s">
        <v>536</v>
      </c>
      <c r="D792" s="1611" t="s">
        <v>515</v>
      </c>
      <c r="E792" s="1611" t="s">
        <v>270</v>
      </c>
      <c r="F792" s="1634">
        <v>4000</v>
      </c>
      <c r="G792" s="1634">
        <v>4000</v>
      </c>
      <c r="H792" s="2431">
        <v>60</v>
      </c>
      <c r="I792" s="2431">
        <v>3200</v>
      </c>
      <c r="J792" s="2431">
        <v>1</v>
      </c>
      <c r="K792" s="2431">
        <v>0.69</v>
      </c>
      <c r="L792" s="1634">
        <v>300</v>
      </c>
      <c r="M792" s="1634">
        <f t="shared" si="172"/>
        <v>25920</v>
      </c>
      <c r="N792" s="1634">
        <f t="shared" si="173"/>
        <v>0</v>
      </c>
      <c r="O792" s="1634">
        <v>4000</v>
      </c>
      <c r="P792" s="2431">
        <v>960</v>
      </c>
      <c r="Q792" s="2431">
        <v>3200</v>
      </c>
      <c r="R792" s="2431">
        <v>0.99229999999999996</v>
      </c>
      <c r="S792" s="2431">
        <v>10.92</v>
      </c>
      <c r="T792" s="1634">
        <v>78000</v>
      </c>
      <c r="U792" s="1634">
        <f t="shared" si="174"/>
        <v>428544</v>
      </c>
      <c r="V792" s="1634">
        <f t="shared" si="175"/>
        <v>0</v>
      </c>
      <c r="W792" s="2434">
        <v>4000</v>
      </c>
      <c r="X792" s="2434">
        <v>4200</v>
      </c>
      <c r="Y792" s="2434">
        <v>4200</v>
      </c>
      <c r="Z792" s="2434">
        <v>0.94299999999999995</v>
      </c>
      <c r="AA792" s="2434">
        <v>7.84</v>
      </c>
      <c r="AB792" s="2434">
        <v>237000</v>
      </c>
      <c r="AC792" s="1634">
        <f t="shared" si="176"/>
        <v>1814400</v>
      </c>
      <c r="AD792" s="1634">
        <f t="shared" si="177"/>
        <v>0</v>
      </c>
      <c r="AE792" s="2434">
        <v>4000</v>
      </c>
      <c r="AF792" s="1634">
        <v>3720</v>
      </c>
      <c r="AG792" s="1634">
        <v>3720</v>
      </c>
      <c r="AH792" s="1634">
        <v>0.85699999999999998</v>
      </c>
      <c r="AI792" s="2431">
        <f>+AJ792/(24*31*AF792)*100</f>
        <v>10.337033183026939</v>
      </c>
      <c r="AJ792" s="1634">
        <v>286096</v>
      </c>
      <c r="AK792" s="1634">
        <f t="shared" si="178"/>
        <v>1660608</v>
      </c>
      <c r="AL792" s="1634">
        <f t="shared" si="179"/>
        <v>0</v>
      </c>
      <c r="AM792" s="1634">
        <v>4000</v>
      </c>
      <c r="AN792" s="1634">
        <v>2340</v>
      </c>
      <c r="AO792" s="1634">
        <v>3200</v>
      </c>
      <c r="AP792" s="1634">
        <v>0.75570000000000004</v>
      </c>
      <c r="AQ792" s="2435">
        <f>+AR792/(24*31*AN792)*100</f>
        <v>0.63344361731458509</v>
      </c>
      <c r="AR792" s="1634">
        <v>11028</v>
      </c>
      <c r="AS792" s="1634">
        <f t="shared" si="180"/>
        <v>1044576</v>
      </c>
      <c r="AT792" s="1634">
        <f t="shared" si="181"/>
        <v>0</v>
      </c>
      <c r="AU792" s="1634">
        <v>4000</v>
      </c>
      <c r="AV792" s="1634">
        <v>3480</v>
      </c>
      <c r="AW792" s="1634">
        <v>3480</v>
      </c>
      <c r="AX792" s="1634">
        <v>0.91239999999999999</v>
      </c>
      <c r="AY792" s="1634">
        <v>6.56</v>
      </c>
      <c r="AZ792" s="1634">
        <v>164400</v>
      </c>
      <c r="BA792" s="1634">
        <f t="shared" si="182"/>
        <v>1503360</v>
      </c>
      <c r="BB792" s="1634">
        <f t="shared" si="183"/>
        <v>0</v>
      </c>
    </row>
    <row r="793" spans="1:54" ht="15">
      <c r="A793" s="2456">
        <f t="shared" si="184"/>
        <v>46</v>
      </c>
      <c r="B793" s="2411" t="s">
        <v>665</v>
      </c>
      <c r="C793" s="2411" t="s">
        <v>536</v>
      </c>
      <c r="D793" s="1611" t="s">
        <v>515</v>
      </c>
      <c r="E793" s="1611" t="s">
        <v>259</v>
      </c>
      <c r="F793" s="1634">
        <v>4000</v>
      </c>
      <c r="G793" s="1634">
        <v>4000</v>
      </c>
      <c r="H793" s="2431">
        <v>3177.6</v>
      </c>
      <c r="I793" s="2431">
        <v>3200</v>
      </c>
      <c r="J793" s="2431">
        <v>0.94099999999999995</v>
      </c>
      <c r="K793" s="2431">
        <v>1.96</v>
      </c>
      <c r="L793" s="1634">
        <v>44760</v>
      </c>
      <c r="M793" s="1634">
        <f t="shared" si="172"/>
        <v>1372723</v>
      </c>
      <c r="N793" s="1634">
        <f t="shared" si="173"/>
        <v>0</v>
      </c>
      <c r="O793" s="1634">
        <v>4000</v>
      </c>
      <c r="P793" s="2431">
        <v>3878.3999999999996</v>
      </c>
      <c r="Q793" s="2431">
        <v>3878.4</v>
      </c>
      <c r="R793" s="2431">
        <v>0.95540000000000003</v>
      </c>
      <c r="S793" s="2431">
        <v>9.8000000000000007</v>
      </c>
      <c r="T793" s="1634">
        <v>282720</v>
      </c>
      <c r="U793" s="1634">
        <f t="shared" si="174"/>
        <v>1731318</v>
      </c>
      <c r="V793" s="1634">
        <f t="shared" si="175"/>
        <v>0</v>
      </c>
      <c r="W793" s="2434">
        <v>4000</v>
      </c>
      <c r="X793" s="2434">
        <v>3446.4</v>
      </c>
      <c r="Y793" s="2434">
        <v>3446.4</v>
      </c>
      <c r="Z793" s="2434">
        <v>0.97419999999999995</v>
      </c>
      <c r="AA793" s="2434">
        <v>24.4</v>
      </c>
      <c r="AB793" s="2434">
        <v>605400</v>
      </c>
      <c r="AC793" s="1634">
        <f t="shared" si="176"/>
        <v>1488845</v>
      </c>
      <c r="AD793" s="1634">
        <f t="shared" si="177"/>
        <v>0</v>
      </c>
      <c r="AE793" s="2434">
        <v>4000</v>
      </c>
      <c r="AF793" s="1634">
        <v>3763.2</v>
      </c>
      <c r="AG793" s="1634">
        <v>3763.2</v>
      </c>
      <c r="AH793" s="1634">
        <v>0.94520000000000004</v>
      </c>
      <c r="AI793" s="1634">
        <v>22.4</v>
      </c>
      <c r="AJ793" s="1634">
        <v>627240</v>
      </c>
      <c r="AK793" s="1634">
        <f t="shared" si="178"/>
        <v>1679892</v>
      </c>
      <c r="AL793" s="1634">
        <f t="shared" si="179"/>
        <v>0</v>
      </c>
      <c r="AM793" s="1634">
        <v>4000</v>
      </c>
      <c r="AN793" s="1634">
        <v>3964.8</v>
      </c>
      <c r="AO793" s="1634">
        <v>3964.8</v>
      </c>
      <c r="AP793" s="1634">
        <v>0.92390000000000005</v>
      </c>
      <c r="AQ793" s="2431">
        <v>10</v>
      </c>
      <c r="AR793" s="1634">
        <v>295080</v>
      </c>
      <c r="AS793" s="1634">
        <f t="shared" si="180"/>
        <v>1769887</v>
      </c>
      <c r="AT793" s="1634">
        <f t="shared" si="181"/>
        <v>0</v>
      </c>
      <c r="AU793" s="1634">
        <v>4000</v>
      </c>
      <c r="AV793" s="1634">
        <v>4137.6000000000004</v>
      </c>
      <c r="AW793" s="1634">
        <v>4137.6000000000004</v>
      </c>
      <c r="AX793" s="1634">
        <v>0.96889999999999998</v>
      </c>
      <c r="AY793" s="1634">
        <v>18.7</v>
      </c>
      <c r="AZ793" s="1634">
        <v>557160</v>
      </c>
      <c r="BA793" s="1634">
        <f t="shared" si="182"/>
        <v>1787443</v>
      </c>
      <c r="BB793" s="1634">
        <f t="shared" si="183"/>
        <v>0</v>
      </c>
    </row>
    <row r="794" spans="1:54" ht="15">
      <c r="A794" s="2456">
        <f t="shared" si="184"/>
        <v>47</v>
      </c>
      <c r="B794" s="2411" t="s">
        <v>753</v>
      </c>
      <c r="C794" s="2411" t="s">
        <v>749</v>
      </c>
      <c r="D794" s="1611" t="s">
        <v>515</v>
      </c>
      <c r="E794" s="1611" t="s">
        <v>259</v>
      </c>
      <c r="F794" s="1634">
        <v>4006</v>
      </c>
      <c r="G794" s="1634">
        <v>4006</v>
      </c>
      <c r="H794" s="2431">
        <v>386.4</v>
      </c>
      <c r="I794" s="2431">
        <v>3204.8</v>
      </c>
      <c r="J794" s="2431">
        <v>0.96260000000000001</v>
      </c>
      <c r="K794" s="2431">
        <v>30.85</v>
      </c>
      <c r="L794" s="1634">
        <v>85830</v>
      </c>
      <c r="M794" s="1634">
        <f t="shared" si="172"/>
        <v>166925</v>
      </c>
      <c r="N794" s="1634">
        <f t="shared" si="173"/>
        <v>0</v>
      </c>
      <c r="O794" s="1634">
        <v>4006</v>
      </c>
      <c r="P794" s="2431">
        <v>431.99999999999994</v>
      </c>
      <c r="Q794" s="2431">
        <v>3204.8</v>
      </c>
      <c r="R794" s="2431">
        <v>0.96499999999999997</v>
      </c>
      <c r="S794" s="2431">
        <v>33.64</v>
      </c>
      <c r="T794" s="1634">
        <v>108120</v>
      </c>
      <c r="U794" s="1634">
        <f t="shared" si="174"/>
        <v>192845</v>
      </c>
      <c r="V794" s="1634">
        <f t="shared" si="175"/>
        <v>0</v>
      </c>
      <c r="W794" s="2434">
        <v>4006</v>
      </c>
      <c r="X794" s="2434">
        <v>535.20000000000005</v>
      </c>
      <c r="Y794" s="2434">
        <v>3204.8</v>
      </c>
      <c r="Z794" s="2434">
        <v>0.9718</v>
      </c>
      <c r="AA794" s="2434">
        <v>34.26</v>
      </c>
      <c r="AB794" s="2434">
        <v>132030</v>
      </c>
      <c r="AC794" s="1634">
        <f t="shared" si="176"/>
        <v>231206</v>
      </c>
      <c r="AD794" s="1634">
        <f t="shared" si="177"/>
        <v>0</v>
      </c>
      <c r="AE794" s="2434">
        <v>4006</v>
      </c>
      <c r="AF794" s="1634">
        <v>554.4</v>
      </c>
      <c r="AG794" s="1634">
        <v>3204.8</v>
      </c>
      <c r="AH794" s="1634">
        <v>0.97240000000000004</v>
      </c>
      <c r="AI794" s="1634">
        <v>32.15</v>
      </c>
      <c r="AJ794" s="1634">
        <v>132630</v>
      </c>
      <c r="AK794" s="1634">
        <f t="shared" si="178"/>
        <v>247484</v>
      </c>
      <c r="AL794" s="1634">
        <f t="shared" si="179"/>
        <v>0</v>
      </c>
      <c r="AM794" s="1634">
        <v>4006</v>
      </c>
      <c r="AN794" s="1634">
        <v>513.6</v>
      </c>
      <c r="AO794" s="1634">
        <v>3204.8</v>
      </c>
      <c r="AP794" s="1634">
        <v>0.99609999999999999</v>
      </c>
      <c r="AQ794" s="2431">
        <v>30.37</v>
      </c>
      <c r="AR794" s="1634">
        <v>116040</v>
      </c>
      <c r="AS794" s="1634">
        <f t="shared" si="180"/>
        <v>229271</v>
      </c>
      <c r="AT794" s="1634">
        <f t="shared" si="181"/>
        <v>0</v>
      </c>
      <c r="AU794" s="1634">
        <v>4006</v>
      </c>
      <c r="AV794" s="1634">
        <v>535.20000000000005</v>
      </c>
      <c r="AW794" s="1634">
        <v>3204.8</v>
      </c>
      <c r="AX794" s="1634">
        <v>0.997</v>
      </c>
      <c r="AY794" s="1634">
        <v>29.25</v>
      </c>
      <c r="AZ794" s="1634">
        <v>112710</v>
      </c>
      <c r="BA794" s="1634">
        <f t="shared" si="182"/>
        <v>231206</v>
      </c>
      <c r="BB794" s="1634">
        <f t="shared" si="183"/>
        <v>0</v>
      </c>
    </row>
    <row r="795" spans="1:54" ht="15">
      <c r="A795" s="2456">
        <f t="shared" si="184"/>
        <v>48</v>
      </c>
      <c r="B795" s="2411" t="s">
        <v>751</v>
      </c>
      <c r="C795" s="2411" t="s">
        <v>749</v>
      </c>
      <c r="D795" s="1611" t="s">
        <v>515</v>
      </c>
      <c r="E795" s="1611" t="s">
        <v>259</v>
      </c>
      <c r="F795" s="1634">
        <v>4103</v>
      </c>
      <c r="G795" s="1634">
        <v>4103</v>
      </c>
      <c r="H795" s="2431">
        <v>187.2</v>
      </c>
      <c r="I795" s="2431">
        <v>3282.4</v>
      </c>
      <c r="J795" s="2431">
        <v>0.99660000000000004</v>
      </c>
      <c r="K795" s="2431">
        <v>13.44</v>
      </c>
      <c r="L795" s="1634">
        <v>18120</v>
      </c>
      <c r="M795" s="1634">
        <f t="shared" si="172"/>
        <v>80870</v>
      </c>
      <c r="N795" s="1634">
        <f t="shared" si="173"/>
        <v>0</v>
      </c>
      <c r="O795" s="1634">
        <v>4103</v>
      </c>
      <c r="P795" s="2431">
        <v>408.00000000000006</v>
      </c>
      <c r="Q795" s="2431">
        <v>3282.4</v>
      </c>
      <c r="R795" s="2431">
        <v>0.97970000000000002</v>
      </c>
      <c r="S795" s="2431">
        <v>31.25</v>
      </c>
      <c r="T795" s="1634">
        <v>94860</v>
      </c>
      <c r="U795" s="1634">
        <f t="shared" si="174"/>
        <v>182131</v>
      </c>
      <c r="V795" s="1634">
        <f t="shared" si="175"/>
        <v>0</v>
      </c>
      <c r="W795" s="2434">
        <v>4103</v>
      </c>
      <c r="X795" s="2434">
        <v>614.4</v>
      </c>
      <c r="Y795" s="2434">
        <v>3282.4</v>
      </c>
      <c r="Z795" s="2434">
        <v>0.98219999999999996</v>
      </c>
      <c r="AA795" s="2434">
        <v>35.090000000000003</v>
      </c>
      <c r="AB795" s="2434">
        <v>155220</v>
      </c>
      <c r="AC795" s="1634">
        <f t="shared" si="176"/>
        <v>265421</v>
      </c>
      <c r="AD795" s="1634">
        <f t="shared" si="177"/>
        <v>0</v>
      </c>
      <c r="AE795" s="2434">
        <v>4103</v>
      </c>
      <c r="AF795" s="1634">
        <v>628.80000000000007</v>
      </c>
      <c r="AG795" s="1634">
        <v>3282.4</v>
      </c>
      <c r="AH795" s="1634">
        <v>0.98540000000000005</v>
      </c>
      <c r="AI795" s="1634">
        <v>34.36</v>
      </c>
      <c r="AJ795" s="1634">
        <v>160740</v>
      </c>
      <c r="AK795" s="1634">
        <f t="shared" si="178"/>
        <v>280696</v>
      </c>
      <c r="AL795" s="1634">
        <f t="shared" si="179"/>
        <v>0</v>
      </c>
      <c r="AM795" s="1634">
        <v>4103</v>
      </c>
      <c r="AN795" s="1634">
        <v>585.6</v>
      </c>
      <c r="AO795" s="1634">
        <v>3282.4</v>
      </c>
      <c r="AP795" s="1634">
        <v>0.97989999999999999</v>
      </c>
      <c r="AQ795" s="2431">
        <v>35.090000000000003</v>
      </c>
      <c r="AR795" s="1634">
        <v>152880</v>
      </c>
      <c r="AS795" s="1634">
        <f t="shared" si="180"/>
        <v>261412</v>
      </c>
      <c r="AT795" s="1634">
        <f t="shared" si="181"/>
        <v>0</v>
      </c>
      <c r="AU795" s="1634">
        <v>4103</v>
      </c>
      <c r="AV795" s="1634">
        <v>585.6</v>
      </c>
      <c r="AW795" s="1634">
        <v>3282.4</v>
      </c>
      <c r="AX795" s="1634">
        <v>0.96540000000000004</v>
      </c>
      <c r="AY795" s="1634">
        <v>32.090000000000003</v>
      </c>
      <c r="AZ795" s="1634">
        <v>135300</v>
      </c>
      <c r="BA795" s="1634">
        <f t="shared" si="182"/>
        <v>252979</v>
      </c>
      <c r="BB795" s="1634">
        <f t="shared" si="183"/>
        <v>0</v>
      </c>
    </row>
    <row r="796" spans="1:54" ht="15">
      <c r="A796" s="2456">
        <f t="shared" si="184"/>
        <v>49</v>
      </c>
      <c r="B796" s="2411" t="s">
        <v>728</v>
      </c>
      <c r="C796" s="2411" t="s">
        <v>722</v>
      </c>
      <c r="D796" s="1611" t="s">
        <v>515</v>
      </c>
      <c r="E796" s="1611" t="s">
        <v>259</v>
      </c>
      <c r="F796" s="1634">
        <v>4206</v>
      </c>
      <c r="G796" s="1634">
        <v>4206</v>
      </c>
      <c r="H796" s="2431">
        <v>456</v>
      </c>
      <c r="I796" s="2431">
        <v>3364.8</v>
      </c>
      <c r="J796" s="2431">
        <v>0.99450000000000005</v>
      </c>
      <c r="K796" s="2431">
        <v>3.33</v>
      </c>
      <c r="L796" s="1634">
        <v>10920</v>
      </c>
      <c r="M796" s="1634">
        <f t="shared" si="172"/>
        <v>196992</v>
      </c>
      <c r="N796" s="1634">
        <f t="shared" si="173"/>
        <v>0</v>
      </c>
      <c r="O796" s="1634">
        <v>4206</v>
      </c>
      <c r="P796" s="2431">
        <v>484.79999999999995</v>
      </c>
      <c r="Q796" s="2431">
        <v>3364.8</v>
      </c>
      <c r="R796" s="2431">
        <v>0.99480000000000002</v>
      </c>
      <c r="S796" s="2431">
        <v>3.26</v>
      </c>
      <c r="T796" s="1634">
        <v>11760</v>
      </c>
      <c r="U796" s="1634">
        <f t="shared" si="174"/>
        <v>216415</v>
      </c>
      <c r="V796" s="1634">
        <f t="shared" si="175"/>
        <v>0</v>
      </c>
      <c r="W796" s="2434">
        <v>4206</v>
      </c>
      <c r="X796" s="2434">
        <v>936</v>
      </c>
      <c r="Y796" s="2434">
        <v>3364.8</v>
      </c>
      <c r="Z796" s="2434">
        <v>0.99</v>
      </c>
      <c r="AA796" s="2434">
        <v>1.8</v>
      </c>
      <c r="AB796" s="2434">
        <v>12120</v>
      </c>
      <c r="AC796" s="1634">
        <f t="shared" si="176"/>
        <v>404352</v>
      </c>
      <c r="AD796" s="1634">
        <f t="shared" si="177"/>
        <v>0</v>
      </c>
      <c r="AE796" s="2434">
        <v>4206</v>
      </c>
      <c r="AF796" s="1634">
        <v>1396.8</v>
      </c>
      <c r="AG796" s="1634">
        <v>3364.8</v>
      </c>
      <c r="AH796" s="1634">
        <v>0.99270000000000003</v>
      </c>
      <c r="AI796" s="1634">
        <v>4.75</v>
      </c>
      <c r="AJ796" s="1634">
        <v>49380</v>
      </c>
      <c r="AK796" s="1634">
        <f t="shared" si="178"/>
        <v>623532</v>
      </c>
      <c r="AL796" s="1634">
        <f t="shared" si="179"/>
        <v>0</v>
      </c>
      <c r="AM796" s="1634">
        <v>4206</v>
      </c>
      <c r="AN796" s="1634">
        <v>1257.6000000000001</v>
      </c>
      <c r="AO796" s="1634">
        <v>3364.8</v>
      </c>
      <c r="AP796" s="1634">
        <v>0.997</v>
      </c>
      <c r="AQ796" s="2431">
        <v>4.3899999999999997</v>
      </c>
      <c r="AR796" s="1634">
        <v>41100</v>
      </c>
      <c r="AS796" s="1634">
        <f t="shared" si="180"/>
        <v>561393</v>
      </c>
      <c r="AT796" s="1634">
        <f t="shared" si="181"/>
        <v>0</v>
      </c>
      <c r="AU796" s="1634">
        <v>4206</v>
      </c>
      <c r="AV796" s="1634">
        <v>1497.6</v>
      </c>
      <c r="AW796" s="1634">
        <v>3364.8</v>
      </c>
      <c r="AX796" s="1634">
        <v>0.98970000000000002</v>
      </c>
      <c r="AY796" s="1634">
        <v>6.64</v>
      </c>
      <c r="AZ796" s="1634">
        <v>71646</v>
      </c>
      <c r="BA796" s="1634">
        <f t="shared" si="182"/>
        <v>646963</v>
      </c>
      <c r="BB796" s="1634">
        <f t="shared" si="183"/>
        <v>0</v>
      </c>
    </row>
    <row r="797" spans="1:54" ht="15">
      <c r="A797" s="2456">
        <f t="shared" si="184"/>
        <v>50</v>
      </c>
      <c r="B797" s="2411" t="s">
        <v>663</v>
      </c>
      <c r="C797" s="2411" t="s">
        <v>536</v>
      </c>
      <c r="D797" s="1611" t="s">
        <v>515</v>
      </c>
      <c r="E797" s="1611" t="s">
        <v>259</v>
      </c>
      <c r="F797" s="1634">
        <v>4400</v>
      </c>
      <c r="G797" s="1634">
        <v>4400</v>
      </c>
      <c r="H797" s="2431">
        <v>4543.2</v>
      </c>
      <c r="I797" s="2431">
        <v>4543.2</v>
      </c>
      <c r="J797" s="2431">
        <v>0.99050000000000005</v>
      </c>
      <c r="K797" s="2431">
        <v>67.97</v>
      </c>
      <c r="L797" s="1634">
        <v>1927050</v>
      </c>
      <c r="M797" s="1634">
        <f t="shared" si="172"/>
        <v>1962662</v>
      </c>
      <c r="N797" s="1634">
        <f t="shared" si="173"/>
        <v>0</v>
      </c>
      <c r="O797" s="1634">
        <v>4400</v>
      </c>
      <c r="P797" s="2431">
        <v>4370.4000000000005</v>
      </c>
      <c r="Q797" s="2431">
        <v>4370.3999999999996</v>
      </c>
      <c r="R797" s="2431">
        <v>0.99150000000000005</v>
      </c>
      <c r="S797" s="2431">
        <v>69.97</v>
      </c>
      <c r="T797" s="1634">
        <v>2568780</v>
      </c>
      <c r="U797" s="1634">
        <f t="shared" si="174"/>
        <v>1950947</v>
      </c>
      <c r="V797" s="1634">
        <f t="shared" si="175"/>
        <v>617833</v>
      </c>
      <c r="W797" s="2434">
        <v>4400</v>
      </c>
      <c r="X797" s="2434">
        <v>4308</v>
      </c>
      <c r="Y797" s="2434">
        <v>4308</v>
      </c>
      <c r="Z797" s="2434">
        <v>0.99070000000000003</v>
      </c>
      <c r="AA797" s="2434">
        <v>46.38</v>
      </c>
      <c r="AB797" s="2434">
        <v>1438500</v>
      </c>
      <c r="AC797" s="1634">
        <f t="shared" si="176"/>
        <v>1861056</v>
      </c>
      <c r="AD797" s="1634">
        <f t="shared" si="177"/>
        <v>0</v>
      </c>
      <c r="AE797" s="2434">
        <v>4400</v>
      </c>
      <c r="AF797" s="1634">
        <v>9.6</v>
      </c>
      <c r="AG797" s="1634">
        <v>3520</v>
      </c>
      <c r="AH797" s="1634">
        <v>1</v>
      </c>
      <c r="AI797" s="1634">
        <v>45.36</v>
      </c>
      <c r="AJ797" s="1634">
        <v>3240</v>
      </c>
      <c r="AK797" s="1634">
        <f t="shared" si="178"/>
        <v>4285</v>
      </c>
      <c r="AL797" s="1634">
        <f t="shared" si="179"/>
        <v>0</v>
      </c>
      <c r="AM797" s="1634">
        <v>4400</v>
      </c>
      <c r="AN797" s="1634">
        <v>6</v>
      </c>
      <c r="AO797" s="1634">
        <v>3520</v>
      </c>
      <c r="AP797" s="1634">
        <v>0</v>
      </c>
      <c r="AQ797" s="2435">
        <f>+AR797/(24*31*AN797)*100</f>
        <v>0</v>
      </c>
      <c r="AR797" s="1634">
        <v>0</v>
      </c>
      <c r="AS797" s="1634">
        <f t="shared" si="180"/>
        <v>2678</v>
      </c>
      <c r="AT797" s="1634">
        <f t="shared" si="181"/>
        <v>0</v>
      </c>
      <c r="AU797" s="1634">
        <v>4400</v>
      </c>
      <c r="AV797" s="1634">
        <v>4296</v>
      </c>
      <c r="AW797" s="1634">
        <v>4296</v>
      </c>
      <c r="AX797" s="1634">
        <v>0.98519999999999996</v>
      </c>
      <c r="AY797" s="1634">
        <v>1.05</v>
      </c>
      <c r="AZ797" s="1634">
        <v>1146420</v>
      </c>
      <c r="BA797" s="1634">
        <f t="shared" si="182"/>
        <v>1855872</v>
      </c>
      <c r="BB797" s="1634">
        <f t="shared" si="183"/>
        <v>0</v>
      </c>
    </row>
    <row r="798" spans="1:54" ht="15">
      <c r="A798" s="2456">
        <f t="shared" si="184"/>
        <v>51</v>
      </c>
      <c r="B798" s="2411" t="s">
        <v>572</v>
      </c>
      <c r="C798" s="2411" t="s">
        <v>536</v>
      </c>
      <c r="D798" s="1611" t="s">
        <v>515</v>
      </c>
      <c r="E798" s="1611" t="s">
        <v>270</v>
      </c>
      <c r="F798" s="1634">
        <v>4445</v>
      </c>
      <c r="G798" s="1634">
        <v>4445</v>
      </c>
      <c r="H798" s="2431">
        <v>5244</v>
      </c>
      <c r="I798" s="2431">
        <v>5244</v>
      </c>
      <c r="J798" s="2431">
        <v>0.76039999999999996</v>
      </c>
      <c r="K798" s="2431">
        <v>20.36</v>
      </c>
      <c r="L798" s="1634">
        <v>768862</v>
      </c>
      <c r="M798" s="1634">
        <f t="shared" si="172"/>
        <v>2265408</v>
      </c>
      <c r="N798" s="1634">
        <f t="shared" si="173"/>
        <v>0</v>
      </c>
      <c r="O798" s="1634">
        <v>4445</v>
      </c>
      <c r="P798" s="2431">
        <v>3960</v>
      </c>
      <c r="Q798" s="2431">
        <v>3960</v>
      </c>
      <c r="R798" s="2431">
        <v>0.73950000000000005</v>
      </c>
      <c r="S798" s="2431">
        <v>23.261716628652113</v>
      </c>
      <c r="T798" s="1634">
        <v>685346</v>
      </c>
      <c r="U798" s="1634">
        <f t="shared" si="174"/>
        <v>1767744</v>
      </c>
      <c r="V798" s="1634">
        <f t="shared" si="175"/>
        <v>0</v>
      </c>
      <c r="W798" s="2434">
        <v>4445</v>
      </c>
      <c r="X798" s="2434">
        <v>3432</v>
      </c>
      <c r="Y798" s="2434">
        <v>3556</v>
      </c>
      <c r="Z798" s="2434">
        <v>0.71779999999999999</v>
      </c>
      <c r="AA798" s="2434">
        <v>25.91</v>
      </c>
      <c r="AB798" s="2434">
        <v>640260</v>
      </c>
      <c r="AC798" s="1634">
        <f t="shared" si="176"/>
        <v>1482624</v>
      </c>
      <c r="AD798" s="1634">
        <f t="shared" si="177"/>
        <v>0</v>
      </c>
      <c r="AE798" s="2434">
        <v>4445</v>
      </c>
      <c r="AF798" s="1634">
        <v>3240</v>
      </c>
      <c r="AG798" s="1634">
        <v>3556</v>
      </c>
      <c r="AH798" s="1634">
        <v>0.92469999999999997</v>
      </c>
      <c r="AI798" s="2431">
        <v>40.07</v>
      </c>
      <c r="AJ798" s="1634">
        <v>965850</v>
      </c>
      <c r="AK798" s="1634">
        <f t="shared" si="178"/>
        <v>1446336</v>
      </c>
      <c r="AL798" s="1634">
        <f t="shared" si="179"/>
        <v>0</v>
      </c>
      <c r="AM798" s="1634">
        <v>4445</v>
      </c>
      <c r="AN798" s="1634">
        <v>3948</v>
      </c>
      <c r="AO798" s="1634">
        <v>3948</v>
      </c>
      <c r="AP798" s="1634">
        <v>0.97470000000000001</v>
      </c>
      <c r="AQ798" s="2435">
        <f>+AR798/(24*31*AN798)*100</f>
        <v>44.13739500604634</v>
      </c>
      <c r="AR798" s="1634">
        <v>1296453</v>
      </c>
      <c r="AS798" s="1634">
        <f t="shared" si="180"/>
        <v>1762387</v>
      </c>
      <c r="AT798" s="1634">
        <f t="shared" si="181"/>
        <v>0</v>
      </c>
      <c r="AU798" s="1634">
        <v>4445</v>
      </c>
      <c r="AV798" s="1634">
        <v>3000</v>
      </c>
      <c r="AW798" s="1634">
        <v>3556</v>
      </c>
      <c r="AX798" s="1634">
        <v>0.99780000000000002</v>
      </c>
      <c r="AY798" s="1634">
        <v>29.79</v>
      </c>
      <c r="AZ798" s="1634">
        <v>643500</v>
      </c>
      <c r="BA798" s="1634">
        <f t="shared" si="182"/>
        <v>1296000</v>
      </c>
      <c r="BB798" s="1634">
        <f t="shared" si="183"/>
        <v>0</v>
      </c>
    </row>
    <row r="799" spans="1:54" ht="15">
      <c r="A799" s="2456">
        <f t="shared" si="184"/>
        <v>52</v>
      </c>
      <c r="B799" s="2411" t="s">
        <v>3856</v>
      </c>
      <c r="C799" s="2411" t="s">
        <v>749</v>
      </c>
      <c r="D799" s="1611" t="s">
        <v>515</v>
      </c>
      <c r="E799" s="1611" t="s">
        <v>259</v>
      </c>
      <c r="F799" s="1634">
        <v>4694</v>
      </c>
      <c r="G799" s="1634">
        <v>0</v>
      </c>
      <c r="H799" s="2431">
        <v>0</v>
      </c>
      <c r="I799" s="2431">
        <v>0</v>
      </c>
      <c r="J799" s="2431">
        <v>0</v>
      </c>
      <c r="K799" s="2431">
        <v>0</v>
      </c>
      <c r="L799" s="1634">
        <v>0</v>
      </c>
      <c r="M799" s="1634">
        <f t="shared" si="172"/>
        <v>0</v>
      </c>
      <c r="N799" s="1634">
        <f t="shared" si="173"/>
        <v>0</v>
      </c>
      <c r="O799" s="1634">
        <v>0</v>
      </c>
      <c r="P799" s="2431">
        <v>0</v>
      </c>
      <c r="Q799" s="2431">
        <v>0</v>
      </c>
      <c r="R799" s="2431">
        <v>0</v>
      </c>
      <c r="S799" s="2431">
        <v>0</v>
      </c>
      <c r="T799" s="1634">
        <v>0</v>
      </c>
      <c r="U799" s="1634">
        <f t="shared" si="174"/>
        <v>0</v>
      </c>
      <c r="V799" s="1634">
        <f t="shared" si="175"/>
        <v>0</v>
      </c>
      <c r="W799" s="2434">
        <v>0</v>
      </c>
      <c r="X799" s="2434">
        <v>0</v>
      </c>
      <c r="Y799" s="2434">
        <v>0</v>
      </c>
      <c r="Z799" s="2434">
        <v>0</v>
      </c>
      <c r="AA799" s="2435">
        <v>0</v>
      </c>
      <c r="AB799" s="2434">
        <v>0</v>
      </c>
      <c r="AC799" s="1634">
        <f t="shared" si="176"/>
        <v>0</v>
      </c>
      <c r="AD799" s="1634">
        <f t="shared" si="177"/>
        <v>0</v>
      </c>
      <c r="AE799" s="2434">
        <v>4694</v>
      </c>
      <c r="AF799" s="1634">
        <v>568.79999999999995</v>
      </c>
      <c r="AG799" s="1634">
        <v>3755.2</v>
      </c>
      <c r="AH799" s="1634">
        <v>0.99460000000000004</v>
      </c>
      <c r="AI799" s="1634">
        <v>14.6</v>
      </c>
      <c r="AJ799" s="1634">
        <v>55800</v>
      </c>
      <c r="AK799" s="1634">
        <f t="shared" si="178"/>
        <v>253912</v>
      </c>
      <c r="AL799" s="1634">
        <f t="shared" si="179"/>
        <v>0</v>
      </c>
      <c r="AM799" s="1634">
        <v>4694</v>
      </c>
      <c r="AN799" s="1634">
        <v>552</v>
      </c>
      <c r="AO799" s="1634">
        <v>3755.2</v>
      </c>
      <c r="AP799" s="1634">
        <v>0.99209999999999998</v>
      </c>
      <c r="AQ799" s="2431">
        <v>18.690000000000001</v>
      </c>
      <c r="AR799" s="1634">
        <v>76770</v>
      </c>
      <c r="AS799" s="1634">
        <f t="shared" si="180"/>
        <v>246413</v>
      </c>
      <c r="AT799" s="1634">
        <f t="shared" si="181"/>
        <v>0</v>
      </c>
      <c r="AU799" s="1634">
        <v>4694</v>
      </c>
      <c r="AV799" s="1634">
        <v>655.20000000000005</v>
      </c>
      <c r="AW799" s="1634">
        <v>3755.2</v>
      </c>
      <c r="AX799" s="1634">
        <v>0.99339999999999995</v>
      </c>
      <c r="AY799" s="1634">
        <v>19.48</v>
      </c>
      <c r="AZ799" s="1634">
        <v>91890</v>
      </c>
      <c r="BA799" s="1634">
        <f t="shared" si="182"/>
        <v>283046</v>
      </c>
      <c r="BB799" s="1634">
        <f t="shared" si="183"/>
        <v>0</v>
      </c>
    </row>
    <row r="800" spans="1:54" ht="15">
      <c r="A800" s="2456">
        <f t="shared" si="184"/>
        <v>53</v>
      </c>
      <c r="B800" s="2411" t="s">
        <v>661</v>
      </c>
      <c r="C800" s="2411" t="s">
        <v>536</v>
      </c>
      <c r="D800" s="1611" t="s">
        <v>515</v>
      </c>
      <c r="E800" s="1611" t="s">
        <v>259</v>
      </c>
      <c r="F800" s="1634">
        <v>5000</v>
      </c>
      <c r="G800" s="1634">
        <v>3000</v>
      </c>
      <c r="H800" s="2431">
        <v>578.4</v>
      </c>
      <c r="I800" s="2431">
        <v>2400</v>
      </c>
      <c r="J800" s="2431">
        <v>0.99880000000000002</v>
      </c>
      <c r="K800" s="2431">
        <v>12.19</v>
      </c>
      <c r="L800" s="1634">
        <v>50760</v>
      </c>
      <c r="M800" s="1634">
        <f t="shared" si="172"/>
        <v>249869</v>
      </c>
      <c r="N800" s="1634">
        <f t="shared" si="173"/>
        <v>0</v>
      </c>
      <c r="O800" s="1634">
        <v>3000</v>
      </c>
      <c r="P800" s="2431">
        <v>50.4</v>
      </c>
      <c r="Q800" s="2431">
        <v>2400</v>
      </c>
      <c r="R800" s="2431">
        <v>0.99729999999999996</v>
      </c>
      <c r="S800" s="2431">
        <v>30.32</v>
      </c>
      <c r="T800" s="1634">
        <v>11370</v>
      </c>
      <c r="U800" s="1634">
        <f t="shared" si="174"/>
        <v>22499</v>
      </c>
      <c r="V800" s="1634">
        <f t="shared" si="175"/>
        <v>0</v>
      </c>
      <c r="W800" s="2434">
        <v>5000</v>
      </c>
      <c r="X800" s="2434">
        <v>62.4</v>
      </c>
      <c r="Y800" s="2434">
        <v>4000</v>
      </c>
      <c r="Z800" s="2434">
        <v>1.0029999999999999</v>
      </c>
      <c r="AA800" s="2434">
        <v>21.57</v>
      </c>
      <c r="AB800" s="2434">
        <v>9690</v>
      </c>
      <c r="AC800" s="1634">
        <f t="shared" si="176"/>
        <v>26957</v>
      </c>
      <c r="AD800" s="1634">
        <f t="shared" si="177"/>
        <v>0</v>
      </c>
      <c r="AE800" s="2434">
        <v>5000</v>
      </c>
      <c r="AF800" s="1634">
        <v>600</v>
      </c>
      <c r="AG800" s="1634">
        <v>4000</v>
      </c>
      <c r="AH800" s="1634">
        <v>0.99360000000000004</v>
      </c>
      <c r="AI800" s="1634">
        <v>14.89</v>
      </c>
      <c r="AJ800" s="1634">
        <v>66450</v>
      </c>
      <c r="AK800" s="1634">
        <f t="shared" si="178"/>
        <v>267840</v>
      </c>
      <c r="AL800" s="1634">
        <f t="shared" si="179"/>
        <v>0</v>
      </c>
      <c r="AM800" s="1634">
        <v>5000</v>
      </c>
      <c r="AN800" s="1634">
        <v>532.80000000000007</v>
      </c>
      <c r="AO800" s="1634">
        <v>4000</v>
      </c>
      <c r="AP800" s="1634">
        <v>0.996</v>
      </c>
      <c r="AQ800" s="2431">
        <v>17.16</v>
      </c>
      <c r="AR800" s="1634">
        <v>68040</v>
      </c>
      <c r="AS800" s="1634">
        <f t="shared" si="180"/>
        <v>237842</v>
      </c>
      <c r="AT800" s="1634">
        <f t="shared" si="181"/>
        <v>0</v>
      </c>
      <c r="AU800" s="1634">
        <v>5000</v>
      </c>
      <c r="AV800" s="1634">
        <v>1363.2</v>
      </c>
      <c r="AW800" s="1634">
        <v>4000</v>
      </c>
      <c r="AX800" s="1634">
        <v>0.96379999999999999</v>
      </c>
      <c r="AY800" s="1634">
        <v>10.32</v>
      </c>
      <c r="AZ800" s="1634">
        <v>101250</v>
      </c>
      <c r="BA800" s="1634">
        <f t="shared" si="182"/>
        <v>588902</v>
      </c>
      <c r="BB800" s="1634">
        <f t="shared" si="183"/>
        <v>0</v>
      </c>
    </row>
    <row r="801" spans="1:54" ht="15">
      <c r="A801" s="2456">
        <f t="shared" si="184"/>
        <v>54</v>
      </c>
      <c r="B801" s="2411" t="s">
        <v>726</v>
      </c>
      <c r="C801" s="2411" t="s">
        <v>722</v>
      </c>
      <c r="D801" s="1611" t="s">
        <v>515</v>
      </c>
      <c r="E801" s="1611" t="s">
        <v>259</v>
      </c>
      <c r="F801" s="1634">
        <v>5092</v>
      </c>
      <c r="G801" s="1634">
        <v>5092</v>
      </c>
      <c r="H801" s="2431">
        <v>48</v>
      </c>
      <c r="I801" s="2431">
        <v>4073.6</v>
      </c>
      <c r="J801" s="2431">
        <v>1</v>
      </c>
      <c r="K801" s="2431">
        <v>48.52</v>
      </c>
      <c r="L801" s="1634">
        <v>16770</v>
      </c>
      <c r="M801" s="1634">
        <f t="shared" si="172"/>
        <v>20736</v>
      </c>
      <c r="N801" s="1634">
        <f t="shared" si="173"/>
        <v>0</v>
      </c>
      <c r="O801" s="1634">
        <v>5092</v>
      </c>
      <c r="P801" s="2431">
        <v>60</v>
      </c>
      <c r="Q801" s="2431">
        <v>4073.6</v>
      </c>
      <c r="R801" s="2431">
        <v>1</v>
      </c>
      <c r="S801" s="2431">
        <v>36.9</v>
      </c>
      <c r="T801" s="1634">
        <v>16470</v>
      </c>
      <c r="U801" s="1634">
        <f t="shared" si="174"/>
        <v>26784</v>
      </c>
      <c r="V801" s="1634">
        <f t="shared" si="175"/>
        <v>0</v>
      </c>
      <c r="W801" s="2434">
        <v>5092</v>
      </c>
      <c r="X801" s="2434">
        <v>54</v>
      </c>
      <c r="Y801" s="2434">
        <v>4073.6</v>
      </c>
      <c r="Z801" s="2434">
        <v>1</v>
      </c>
      <c r="AA801" s="2434">
        <v>37.65</v>
      </c>
      <c r="AB801" s="2434">
        <v>14640</v>
      </c>
      <c r="AC801" s="1634">
        <f t="shared" si="176"/>
        <v>23328</v>
      </c>
      <c r="AD801" s="1634">
        <f t="shared" si="177"/>
        <v>0</v>
      </c>
      <c r="AE801" s="2434">
        <v>5092</v>
      </c>
      <c r="AF801" s="1634">
        <v>1182</v>
      </c>
      <c r="AG801" s="1634">
        <v>4073.6</v>
      </c>
      <c r="AH801" s="1634">
        <v>0.97570000000000001</v>
      </c>
      <c r="AI801" s="1634">
        <v>9.6999999999999993</v>
      </c>
      <c r="AJ801" s="1634">
        <v>85290</v>
      </c>
      <c r="AK801" s="1634">
        <f t="shared" si="178"/>
        <v>527645</v>
      </c>
      <c r="AL801" s="1634">
        <f t="shared" si="179"/>
        <v>0</v>
      </c>
      <c r="AM801" s="1634">
        <v>5092</v>
      </c>
      <c r="AN801" s="1634">
        <v>1512</v>
      </c>
      <c r="AO801" s="1634">
        <v>4073.6</v>
      </c>
      <c r="AP801" s="1634">
        <v>0.96479999999999999</v>
      </c>
      <c r="AQ801" s="2431">
        <v>25.49</v>
      </c>
      <c r="AR801" s="1634">
        <v>240450</v>
      </c>
      <c r="AS801" s="1634">
        <f t="shared" si="180"/>
        <v>674957</v>
      </c>
      <c r="AT801" s="1634">
        <f t="shared" si="181"/>
        <v>0</v>
      </c>
      <c r="AU801" s="1634">
        <v>5092</v>
      </c>
      <c r="AV801" s="1634">
        <v>1242</v>
      </c>
      <c r="AW801" s="1634">
        <v>4073.6</v>
      </c>
      <c r="AX801" s="1634">
        <v>0.96060000000000001</v>
      </c>
      <c r="AY801" s="1634">
        <v>14.11</v>
      </c>
      <c r="AZ801" s="1634">
        <v>130380</v>
      </c>
      <c r="BA801" s="1634">
        <f t="shared" si="182"/>
        <v>536544</v>
      </c>
      <c r="BB801" s="1634">
        <f t="shared" si="183"/>
        <v>0</v>
      </c>
    </row>
    <row r="802" spans="1:54" ht="15">
      <c r="A802" s="2456"/>
      <c r="B802" s="2460"/>
      <c r="C802" s="2411"/>
      <c r="D802" s="1611"/>
      <c r="E802" s="1611"/>
      <c r="F802" s="2434">
        <f>+ROUND(SUM(F748:F801),0)</f>
        <v>131831</v>
      </c>
      <c r="G802" s="2434">
        <f t="shared" ref="G802:N802" si="185">+ROUND(SUM(G748:G801),0)</f>
        <v>120757</v>
      </c>
      <c r="H802" s="2434">
        <f t="shared" si="185"/>
        <v>65718</v>
      </c>
      <c r="I802" s="2434">
        <f t="shared" si="185"/>
        <v>110184</v>
      </c>
      <c r="J802" s="2435">
        <f>+ROUND(AVERAGE(J748:J801),4)</f>
        <v>0.88219999999999998</v>
      </c>
      <c r="K802" s="2435">
        <f>+ROUND(AVERAGE(K748:K801),2)</f>
        <v>36.6</v>
      </c>
      <c r="L802" s="2434">
        <f t="shared" si="185"/>
        <v>17764750</v>
      </c>
      <c r="M802" s="2434">
        <f t="shared" si="185"/>
        <v>28390314</v>
      </c>
      <c r="N802" s="2434">
        <f t="shared" si="185"/>
        <v>778208</v>
      </c>
      <c r="O802" s="2434">
        <f t="shared" ref="O802" si="186">+ROUND(SUM(O748:O801),0)</f>
        <v>121695</v>
      </c>
      <c r="P802" s="2434">
        <f t="shared" ref="P802:Q802" si="187">+ROUND(SUM(P748:P801),0)</f>
        <v>71667</v>
      </c>
      <c r="Q802" s="2434">
        <f t="shared" si="187"/>
        <v>109011</v>
      </c>
      <c r="R802" s="2435">
        <f>+ROUND(AVERAGE(R748:R801),4)</f>
        <v>0.88329999999999997</v>
      </c>
      <c r="S802" s="2435">
        <f>+ROUND(AVERAGE(S748:S801),2)</f>
        <v>37.159999999999997</v>
      </c>
      <c r="T802" s="2434">
        <f t="shared" ref="T802" si="188">+ROUND(SUM(T748:T801),0)</f>
        <v>20199783</v>
      </c>
      <c r="U802" s="2434">
        <f t="shared" ref="U802:Y802" si="189">+ROUND(SUM(U748:U801),0)</f>
        <v>31992297</v>
      </c>
      <c r="V802" s="2434">
        <f t="shared" si="189"/>
        <v>1575292</v>
      </c>
      <c r="W802" s="2434">
        <f t="shared" si="189"/>
        <v>123695</v>
      </c>
      <c r="X802" s="2434">
        <f t="shared" si="189"/>
        <v>74091</v>
      </c>
      <c r="Y802" s="2434">
        <f t="shared" si="189"/>
        <v>112707</v>
      </c>
      <c r="Z802" s="2435">
        <f>+ROUND(AVERAGE(Z748:Z801),4)</f>
        <v>0.89980000000000004</v>
      </c>
      <c r="AA802" s="2435">
        <f>+ROUND(AVERAGE(AA748:AA801),2)</f>
        <v>35.909999999999997</v>
      </c>
      <c r="AB802" s="2434">
        <f t="shared" ref="AB802" si="190">+ROUND(SUM(AB748:AB801),0)</f>
        <v>18896890</v>
      </c>
      <c r="AC802" s="2434">
        <f t="shared" ref="AC802:AG802" si="191">+ROUND(SUM(AC748:AC801),0)</f>
        <v>32007324</v>
      </c>
      <c r="AD802" s="2434">
        <f t="shared" si="191"/>
        <v>878713</v>
      </c>
      <c r="AE802" s="2434">
        <f t="shared" si="191"/>
        <v>128389</v>
      </c>
      <c r="AF802" s="2434">
        <f t="shared" si="191"/>
        <v>69653</v>
      </c>
      <c r="AG802" s="2434">
        <f t="shared" si="191"/>
        <v>112286</v>
      </c>
      <c r="AH802" s="2435">
        <f>+ROUND(AVERAGE(AH748:AH801),4)</f>
        <v>0.88470000000000004</v>
      </c>
      <c r="AI802" s="2435">
        <f>+ROUND(AVERAGE(AI748:AI801),2)</f>
        <v>35.47</v>
      </c>
      <c r="AJ802" s="2434">
        <f t="shared" ref="AJ802" si="192">+ROUND(SUM(AJ748:AJ801),0)</f>
        <v>18675928</v>
      </c>
      <c r="AK802" s="2434">
        <f t="shared" ref="AK802:AO802" si="193">+ROUND(SUM(AK748:AK801),0)</f>
        <v>31093144</v>
      </c>
      <c r="AL802" s="2434">
        <f t="shared" si="193"/>
        <v>1130994</v>
      </c>
      <c r="AM802" s="2434">
        <f t="shared" si="193"/>
        <v>129431</v>
      </c>
      <c r="AN802" s="2434">
        <f t="shared" si="193"/>
        <v>71642</v>
      </c>
      <c r="AO802" s="2434">
        <f t="shared" si="193"/>
        <v>113738</v>
      </c>
      <c r="AP802" s="2435">
        <f>+ROUND(AVERAGE(AP748:AP801),4)</f>
        <v>0.90749999999999997</v>
      </c>
      <c r="AQ802" s="2435">
        <f>+ROUND(AVERAGE(AQ748:AQ801),2)</f>
        <v>34.090000000000003</v>
      </c>
      <c r="AR802" s="2434">
        <f t="shared" ref="AR802" si="194">+ROUND(SUM(AR748:AR801),0)</f>
        <v>17685425</v>
      </c>
      <c r="AS802" s="2434">
        <f t="shared" ref="AS802:AW802" si="195">+ROUND(SUM(AS748:AS801),0)</f>
        <v>31981030</v>
      </c>
      <c r="AT802" s="2434">
        <f t="shared" si="195"/>
        <v>464681</v>
      </c>
      <c r="AU802" s="2434">
        <f t="shared" si="195"/>
        <v>131831</v>
      </c>
      <c r="AV802" s="2434">
        <f t="shared" si="195"/>
        <v>79767</v>
      </c>
      <c r="AW802" s="2434">
        <f t="shared" si="195"/>
        <v>117230</v>
      </c>
      <c r="AX802" s="2435">
        <f>+ROUND(AVERAGE(AX748:AX801),4)</f>
        <v>0.93469999999999998</v>
      </c>
      <c r="AY802" s="2435">
        <f>+ROUND(AVERAGE(AY748:AY801),2)</f>
        <v>35.369999999999997</v>
      </c>
      <c r="AZ802" s="2434">
        <f t="shared" ref="AZ802" si="196">+ROUND(SUM(AZ748:AZ801),0)</f>
        <v>19050946</v>
      </c>
      <c r="BA802" s="2434">
        <f t="shared" ref="BA802:BB802" si="197">+ROUND(SUM(BA748:BA801),0)</f>
        <v>34459234</v>
      </c>
      <c r="BB802" s="2434">
        <f t="shared" si="197"/>
        <v>406457</v>
      </c>
    </row>
    <row r="803" spans="1:54" ht="15">
      <c r="A803" s="2456"/>
      <c r="B803" s="2459" t="s">
        <v>3784</v>
      </c>
      <c r="C803" s="2411"/>
      <c r="D803" s="1611"/>
      <c r="E803" s="1611"/>
      <c r="F803" s="2434"/>
      <c r="G803" s="2434"/>
      <c r="H803" s="2434"/>
      <c r="I803" s="2434"/>
      <c r="J803" s="2435"/>
      <c r="K803" s="2435"/>
      <c r="L803" s="2434"/>
      <c r="M803" s="2434"/>
      <c r="N803" s="2434"/>
      <c r="O803" s="2434"/>
      <c r="P803" s="2434"/>
      <c r="Q803" s="2434"/>
      <c r="R803" s="2435"/>
      <c r="S803" s="2435"/>
      <c r="T803" s="2434"/>
      <c r="U803" s="2434"/>
      <c r="V803" s="2434"/>
      <c r="W803" s="2434"/>
      <c r="X803" s="2434"/>
      <c r="Y803" s="2434"/>
      <c r="Z803" s="2435"/>
      <c r="AA803" s="2435"/>
      <c r="AB803" s="2434"/>
      <c r="AC803" s="2434"/>
      <c r="AD803" s="2434"/>
      <c r="AE803" s="2434"/>
      <c r="AF803" s="2434"/>
      <c r="AG803" s="2434"/>
      <c r="AH803" s="2435"/>
      <c r="AI803" s="2435"/>
      <c r="AJ803" s="2434"/>
      <c r="AK803" s="2434"/>
      <c r="AL803" s="2434"/>
      <c r="AM803" s="2434"/>
      <c r="AN803" s="2434"/>
      <c r="AO803" s="2434"/>
      <c r="AP803" s="2435"/>
      <c r="AQ803" s="2435"/>
      <c r="AR803" s="2434"/>
      <c r="AS803" s="2434"/>
      <c r="AT803" s="2434"/>
      <c r="AU803" s="2434"/>
      <c r="AV803" s="2434"/>
      <c r="AW803" s="2434"/>
      <c r="AX803" s="2435"/>
      <c r="AY803" s="2435"/>
      <c r="AZ803" s="2434"/>
      <c r="BA803" s="2434"/>
      <c r="BB803" s="2434"/>
    </row>
    <row r="804" spans="1:54" ht="15">
      <c r="A804" s="2456"/>
      <c r="B804" s="2457" t="s">
        <v>3785</v>
      </c>
      <c r="C804" s="2411"/>
      <c r="D804" s="1611"/>
      <c r="E804" s="1611"/>
      <c r="F804" s="1634"/>
      <c r="G804" s="1634"/>
      <c r="H804" s="2431"/>
      <c r="I804" s="2431"/>
      <c r="J804" s="2431"/>
      <c r="K804" s="2431"/>
      <c r="L804" s="1634"/>
      <c r="M804" s="1634"/>
      <c r="N804" s="1634"/>
      <c r="O804" s="1634"/>
      <c r="P804" s="2431"/>
      <c r="Q804" s="2431"/>
      <c r="R804" s="2431"/>
      <c r="S804" s="2431"/>
      <c r="T804" s="1634"/>
      <c r="U804" s="1634"/>
      <c r="V804" s="1634"/>
      <c r="W804" s="2434"/>
      <c r="X804" s="2434"/>
      <c r="Y804" s="2434"/>
      <c r="Z804" s="2434"/>
      <c r="AA804" s="2434"/>
      <c r="AB804" s="2434"/>
      <c r="AC804" s="1634"/>
      <c r="AD804" s="1634"/>
      <c r="AE804" s="2434"/>
      <c r="AF804" s="1634"/>
      <c r="AG804" s="1634"/>
      <c r="AH804" s="1634"/>
      <c r="AI804" s="1634"/>
      <c r="AJ804" s="1634"/>
      <c r="AK804" s="1634"/>
      <c r="AL804" s="1634"/>
      <c r="AM804" s="1634"/>
      <c r="AN804" s="1634"/>
      <c r="AO804" s="1634"/>
      <c r="AP804" s="1634"/>
      <c r="AQ804" s="2431"/>
      <c r="AR804" s="1634"/>
      <c r="AS804" s="1634"/>
      <c r="AT804" s="1634"/>
      <c r="AU804" s="1634"/>
      <c r="AV804" s="1634"/>
      <c r="AW804" s="1634"/>
      <c r="AX804" s="1634"/>
      <c r="AY804" s="1634"/>
      <c r="AZ804" s="1634"/>
      <c r="BA804" s="1634"/>
      <c r="BB804" s="1634"/>
    </row>
    <row r="805" spans="1:54" ht="15">
      <c r="A805" s="2456">
        <v>1</v>
      </c>
      <c r="B805" s="2411" t="s">
        <v>570</v>
      </c>
      <c r="C805" s="2411" t="s">
        <v>536</v>
      </c>
      <c r="D805" s="1611" t="s">
        <v>515</v>
      </c>
      <c r="E805" s="1611" t="s">
        <v>270</v>
      </c>
      <c r="F805" s="1634">
        <v>5500</v>
      </c>
      <c r="G805" s="1634">
        <v>5500</v>
      </c>
      <c r="H805" s="2431">
        <v>4824</v>
      </c>
      <c r="I805" s="2431">
        <v>4824</v>
      </c>
      <c r="J805" s="2431">
        <v>0.93530000000000002</v>
      </c>
      <c r="K805" s="2431">
        <v>51.97</v>
      </c>
      <c r="L805" s="1634">
        <v>2005440</v>
      </c>
      <c r="M805" s="1634">
        <f t="shared" ref="M805:M850" si="198">+ROUND(24*30*0.6*H805,0)</f>
        <v>2083968</v>
      </c>
      <c r="N805" s="1634">
        <f t="shared" ref="N805:N850" si="199">+MAX((L805-M805),0)</f>
        <v>0</v>
      </c>
      <c r="O805" s="1634">
        <v>5500</v>
      </c>
      <c r="P805" s="2431">
        <v>5184</v>
      </c>
      <c r="Q805" s="2431">
        <v>5184</v>
      </c>
      <c r="R805" s="2431">
        <v>0.93630000000000002</v>
      </c>
      <c r="S805" s="2431">
        <v>48.78</v>
      </c>
      <c r="T805" s="1634">
        <v>2090640</v>
      </c>
      <c r="U805" s="1634">
        <f t="shared" ref="U805:U850" si="200">+ROUND(24*31*0.6*P805,0)</f>
        <v>2314138</v>
      </c>
      <c r="V805" s="1634">
        <f t="shared" ref="V805:V850" si="201">+MAX((T805-U805),0)</f>
        <v>0</v>
      </c>
      <c r="W805" s="2434">
        <v>5500</v>
      </c>
      <c r="X805" s="2434">
        <v>5280</v>
      </c>
      <c r="Y805" s="2434">
        <v>5280</v>
      </c>
      <c r="Z805" s="2434">
        <v>0.92390000000000005</v>
      </c>
      <c r="AA805" s="2434">
        <v>56.97</v>
      </c>
      <c r="AB805" s="2434">
        <v>2166000</v>
      </c>
      <c r="AC805" s="1634">
        <f t="shared" ref="AC805:AC850" si="202">+ROUND(24*30*0.6*X805,0)</f>
        <v>2280960</v>
      </c>
      <c r="AD805" s="1634">
        <f t="shared" ref="AD805:AD850" si="203">+MAX((AB805-AC805),0)</f>
        <v>0</v>
      </c>
      <c r="AE805" s="2434">
        <v>5500</v>
      </c>
      <c r="AF805" s="1634">
        <v>5352</v>
      </c>
      <c r="AG805" s="1634">
        <v>5352</v>
      </c>
      <c r="AH805" s="1634">
        <v>0.90559999999999996</v>
      </c>
      <c r="AI805" s="1634">
        <v>49.89</v>
      </c>
      <c r="AJ805" s="1634">
        <v>2207160</v>
      </c>
      <c r="AK805" s="1634">
        <f t="shared" ref="AK805:AK850" si="204">+ROUND(24*31*0.6*AF805,0)</f>
        <v>2389133</v>
      </c>
      <c r="AL805" s="1634">
        <f t="shared" ref="AL805:AL850" si="205">+MAX((AJ805-AK805),0)</f>
        <v>0</v>
      </c>
      <c r="AM805" s="1634">
        <v>5500</v>
      </c>
      <c r="AN805" s="1634">
        <v>5760</v>
      </c>
      <c r="AO805" s="1634">
        <v>5760</v>
      </c>
      <c r="AP805" s="1634">
        <v>0.89529999999999998</v>
      </c>
      <c r="AQ805" s="2431">
        <v>46.25</v>
      </c>
      <c r="AR805" s="1634">
        <v>2202120</v>
      </c>
      <c r="AS805" s="1634">
        <f t="shared" ref="AS805:AS850" si="206">+ROUND(24*31*0.6*AN805,0)</f>
        <v>2571264</v>
      </c>
      <c r="AT805" s="1634">
        <f t="shared" ref="AT805:AT850" si="207">+MAX((AR805-AS805),0)</f>
        <v>0</v>
      </c>
      <c r="AU805" s="1634">
        <v>5500</v>
      </c>
      <c r="AV805" s="1634">
        <v>5256</v>
      </c>
      <c r="AW805" s="1634">
        <v>5256</v>
      </c>
      <c r="AX805" s="1634">
        <v>0.88719999999999999</v>
      </c>
      <c r="AY805" s="1634">
        <v>51.4</v>
      </c>
      <c r="AZ805" s="1634">
        <v>2161200</v>
      </c>
      <c r="BA805" s="1634">
        <f t="shared" ref="BA805:BA850" si="208">+ROUND(24*30*0.6*AV805,0)</f>
        <v>2270592</v>
      </c>
      <c r="BB805" s="1634">
        <f t="shared" ref="BB805:BB850" si="209">+MAX((AZ805-BA805),0)</f>
        <v>0</v>
      </c>
    </row>
    <row r="806" spans="1:54" ht="15">
      <c r="A806" s="2456">
        <f>+A805+1</f>
        <v>2</v>
      </c>
      <c r="B806" s="2411" t="s">
        <v>659</v>
      </c>
      <c r="C806" s="2411" t="s">
        <v>536</v>
      </c>
      <c r="D806" s="1611" t="s">
        <v>515</v>
      </c>
      <c r="E806" s="1611" t="s">
        <v>259</v>
      </c>
      <c r="F806" s="1634">
        <v>5500</v>
      </c>
      <c r="G806" s="1634">
        <v>5500</v>
      </c>
      <c r="H806" s="2431">
        <v>4252.8</v>
      </c>
      <c r="I806" s="2431">
        <v>4400</v>
      </c>
      <c r="J806" s="2431">
        <v>0.99360000000000004</v>
      </c>
      <c r="K806" s="2431">
        <v>92.59</v>
      </c>
      <c r="L806" s="1634">
        <v>2835240</v>
      </c>
      <c r="M806" s="1634">
        <f t="shared" si="198"/>
        <v>1837210</v>
      </c>
      <c r="N806" s="1634">
        <f t="shared" si="199"/>
        <v>998030</v>
      </c>
      <c r="O806" s="1634">
        <v>5500</v>
      </c>
      <c r="P806" s="2431">
        <v>4128</v>
      </c>
      <c r="Q806" s="2431">
        <v>4400</v>
      </c>
      <c r="R806" s="2431">
        <v>0.99480000000000002</v>
      </c>
      <c r="S806" s="2431">
        <v>84.7</v>
      </c>
      <c r="T806" s="1634">
        <v>2601360</v>
      </c>
      <c r="U806" s="1634">
        <f t="shared" si="200"/>
        <v>1842739</v>
      </c>
      <c r="V806" s="1634">
        <f t="shared" si="201"/>
        <v>758621</v>
      </c>
      <c r="W806" s="2434">
        <v>5500</v>
      </c>
      <c r="X806" s="2434">
        <v>4243.2000000000007</v>
      </c>
      <c r="Y806" s="2434">
        <v>4400</v>
      </c>
      <c r="Z806" s="2434">
        <v>0.99139999999999995</v>
      </c>
      <c r="AA806" s="2434">
        <v>82.86</v>
      </c>
      <c r="AB806" s="2434">
        <v>2531520</v>
      </c>
      <c r="AC806" s="1634">
        <f t="shared" si="202"/>
        <v>1833062</v>
      </c>
      <c r="AD806" s="1634">
        <f t="shared" si="203"/>
        <v>698458</v>
      </c>
      <c r="AE806" s="2434">
        <v>5500</v>
      </c>
      <c r="AF806" s="1634">
        <v>4108.8</v>
      </c>
      <c r="AG806" s="1634">
        <v>4400</v>
      </c>
      <c r="AH806" s="1634">
        <v>0.99539999999999995</v>
      </c>
      <c r="AI806" s="1634">
        <v>76.78</v>
      </c>
      <c r="AJ806" s="1634">
        <v>2347140</v>
      </c>
      <c r="AK806" s="1634">
        <f t="shared" si="204"/>
        <v>1834168</v>
      </c>
      <c r="AL806" s="1634">
        <f t="shared" si="205"/>
        <v>512972</v>
      </c>
      <c r="AM806" s="1634">
        <v>5500</v>
      </c>
      <c r="AN806" s="1634">
        <v>4238.4000000000005</v>
      </c>
      <c r="AO806" s="1634">
        <v>4400</v>
      </c>
      <c r="AP806" s="1634">
        <v>0.99550000000000005</v>
      </c>
      <c r="AQ806" s="2431">
        <v>86.34</v>
      </c>
      <c r="AR806" s="1634">
        <v>2722500</v>
      </c>
      <c r="AS806" s="1634">
        <f t="shared" si="206"/>
        <v>1892022</v>
      </c>
      <c r="AT806" s="1634">
        <f t="shared" si="207"/>
        <v>830478</v>
      </c>
      <c r="AU806" s="1634">
        <v>5500</v>
      </c>
      <c r="AV806" s="1634">
        <v>4476</v>
      </c>
      <c r="AW806" s="1634">
        <v>4476</v>
      </c>
      <c r="AX806" s="1634">
        <v>0.99870000000000003</v>
      </c>
      <c r="AY806" s="1634">
        <v>91.96</v>
      </c>
      <c r="AZ806" s="1634">
        <v>2963498</v>
      </c>
      <c r="BA806" s="1634">
        <f t="shared" si="208"/>
        <v>1933632</v>
      </c>
      <c r="BB806" s="1634">
        <f t="shared" si="209"/>
        <v>1029866</v>
      </c>
    </row>
    <row r="807" spans="1:54" ht="15">
      <c r="A807" s="2456">
        <f t="shared" ref="A807:A850" si="210">+A806+1</f>
        <v>3</v>
      </c>
      <c r="B807" s="2411" t="s">
        <v>519</v>
      </c>
      <c r="C807" s="2411" t="s">
        <v>516</v>
      </c>
      <c r="D807" s="1611" t="s">
        <v>515</v>
      </c>
      <c r="E807" s="1611" t="s">
        <v>270</v>
      </c>
      <c r="F807" s="1634">
        <v>5555</v>
      </c>
      <c r="G807" s="1634">
        <v>5555</v>
      </c>
      <c r="H807" s="2431">
        <v>7823.9999999999991</v>
      </c>
      <c r="I807" s="2431">
        <v>7824</v>
      </c>
      <c r="J807" s="2431">
        <v>0.85709999999999997</v>
      </c>
      <c r="K807" s="2431">
        <v>0.09</v>
      </c>
      <c r="L807" s="1634">
        <v>5040</v>
      </c>
      <c r="M807" s="1634">
        <f t="shared" si="198"/>
        <v>3379968</v>
      </c>
      <c r="N807" s="1634">
        <f t="shared" si="199"/>
        <v>0</v>
      </c>
      <c r="O807" s="1634">
        <v>5555</v>
      </c>
      <c r="P807" s="2431">
        <v>10608</v>
      </c>
      <c r="Q807" s="2431">
        <v>10608</v>
      </c>
      <c r="R807" s="2431">
        <v>0.83330000000000004</v>
      </c>
      <c r="S807" s="2431">
        <v>0.77</v>
      </c>
      <c r="T807" s="1634">
        <v>60480</v>
      </c>
      <c r="U807" s="1634">
        <f t="shared" si="200"/>
        <v>4735411</v>
      </c>
      <c r="V807" s="1634">
        <f t="shared" si="201"/>
        <v>0</v>
      </c>
      <c r="W807" s="2434">
        <v>5555</v>
      </c>
      <c r="X807" s="2434">
        <v>4416</v>
      </c>
      <c r="Y807" s="2434">
        <v>4444</v>
      </c>
      <c r="Z807" s="2434">
        <v>0.83009999999999995</v>
      </c>
      <c r="AA807" s="2434">
        <v>0.4</v>
      </c>
      <c r="AB807" s="2434">
        <v>12720</v>
      </c>
      <c r="AC807" s="1634">
        <f t="shared" si="202"/>
        <v>1907712</v>
      </c>
      <c r="AD807" s="1634">
        <f t="shared" si="203"/>
        <v>0</v>
      </c>
      <c r="AE807" s="2434">
        <v>5555</v>
      </c>
      <c r="AF807" s="1634">
        <v>8160.0000000000009</v>
      </c>
      <c r="AG807" s="1634">
        <v>8160</v>
      </c>
      <c r="AH807" s="1634">
        <v>0.85599999999999998</v>
      </c>
      <c r="AI807" s="1634">
        <v>0.49</v>
      </c>
      <c r="AJ807" s="1634">
        <v>30000</v>
      </c>
      <c r="AK807" s="1634">
        <f t="shared" si="204"/>
        <v>3642624</v>
      </c>
      <c r="AL807" s="1634">
        <f t="shared" si="205"/>
        <v>0</v>
      </c>
      <c r="AM807" s="1634">
        <v>5555</v>
      </c>
      <c r="AN807" s="1634">
        <v>4704</v>
      </c>
      <c r="AO807" s="1634">
        <v>4704</v>
      </c>
      <c r="AP807" s="1634">
        <v>0.46150000000000002</v>
      </c>
      <c r="AQ807" s="2431">
        <v>0.62</v>
      </c>
      <c r="AR807" s="1634">
        <v>21840</v>
      </c>
      <c r="AS807" s="1634">
        <f t="shared" si="206"/>
        <v>2099866</v>
      </c>
      <c r="AT807" s="1634">
        <f t="shared" si="207"/>
        <v>0</v>
      </c>
      <c r="AU807" s="1634">
        <v>5555</v>
      </c>
      <c r="AV807" s="1634">
        <v>3360</v>
      </c>
      <c r="AW807" s="1634">
        <v>4444</v>
      </c>
      <c r="AX807" s="1634">
        <v>1</v>
      </c>
      <c r="AY807" s="1634">
        <v>0.08</v>
      </c>
      <c r="AZ807" s="1634">
        <v>1920</v>
      </c>
      <c r="BA807" s="1634">
        <f t="shared" si="208"/>
        <v>1451520</v>
      </c>
      <c r="BB807" s="1634">
        <f t="shared" si="209"/>
        <v>0</v>
      </c>
    </row>
    <row r="808" spans="1:54" ht="15">
      <c r="A808" s="2456">
        <f t="shared" si="210"/>
        <v>4</v>
      </c>
      <c r="B808" s="2411" t="s">
        <v>657</v>
      </c>
      <c r="C808" s="2411" t="s">
        <v>536</v>
      </c>
      <c r="D808" s="1611" t="s">
        <v>515</v>
      </c>
      <c r="E808" s="1611" t="s">
        <v>259</v>
      </c>
      <c r="F808" s="1634">
        <v>5911</v>
      </c>
      <c r="G808" s="1634">
        <v>5911</v>
      </c>
      <c r="H808" s="2431">
        <v>3396</v>
      </c>
      <c r="I808" s="2431">
        <v>4728.8</v>
      </c>
      <c r="J808" s="2431">
        <v>0.99990000000000001</v>
      </c>
      <c r="K808" s="2431">
        <v>54.34</v>
      </c>
      <c r="L808" s="1634">
        <v>1328640</v>
      </c>
      <c r="M808" s="1634">
        <f t="shared" si="198"/>
        <v>1467072</v>
      </c>
      <c r="N808" s="1634">
        <f t="shared" si="199"/>
        <v>0</v>
      </c>
      <c r="O808" s="1634">
        <v>5911</v>
      </c>
      <c r="P808" s="2431">
        <v>3264</v>
      </c>
      <c r="Q808" s="2431">
        <v>4728.8</v>
      </c>
      <c r="R808" s="2431">
        <v>0.99990000000000001</v>
      </c>
      <c r="S808" s="2431">
        <v>28.96</v>
      </c>
      <c r="T808" s="1634">
        <v>703380</v>
      </c>
      <c r="U808" s="1634">
        <f t="shared" si="200"/>
        <v>1457050</v>
      </c>
      <c r="V808" s="1634">
        <f t="shared" si="201"/>
        <v>0</v>
      </c>
      <c r="W808" s="2434">
        <v>5911</v>
      </c>
      <c r="X808" s="2434">
        <v>3240</v>
      </c>
      <c r="Y808" s="2434">
        <v>4728.8</v>
      </c>
      <c r="Z808" s="2434">
        <v>1</v>
      </c>
      <c r="AA808" s="2434">
        <v>50.7</v>
      </c>
      <c r="AB808" s="2434">
        <v>1182720</v>
      </c>
      <c r="AC808" s="1634">
        <f t="shared" si="202"/>
        <v>1399680</v>
      </c>
      <c r="AD808" s="1634">
        <f t="shared" si="203"/>
        <v>0</v>
      </c>
      <c r="AE808" s="2434">
        <v>5911</v>
      </c>
      <c r="AF808" s="1634">
        <v>3324</v>
      </c>
      <c r="AG808" s="1634">
        <v>4728.8</v>
      </c>
      <c r="AH808" s="1634">
        <v>0.99990000000000001</v>
      </c>
      <c r="AI808" s="1634">
        <v>60.2</v>
      </c>
      <c r="AJ808" s="1634">
        <v>1488660</v>
      </c>
      <c r="AK808" s="1634">
        <f t="shared" si="204"/>
        <v>1483834</v>
      </c>
      <c r="AL808" s="1634">
        <f t="shared" si="205"/>
        <v>4826</v>
      </c>
      <c r="AM808" s="1634">
        <v>5911</v>
      </c>
      <c r="AN808" s="1634">
        <v>3060</v>
      </c>
      <c r="AO808" s="1634">
        <v>4728.8</v>
      </c>
      <c r="AP808" s="1634">
        <v>1</v>
      </c>
      <c r="AQ808" s="2431">
        <v>18.07</v>
      </c>
      <c r="AR808" s="1634">
        <v>411480</v>
      </c>
      <c r="AS808" s="1634">
        <f t="shared" si="206"/>
        <v>1365984</v>
      </c>
      <c r="AT808" s="1634">
        <f t="shared" si="207"/>
        <v>0</v>
      </c>
      <c r="AU808" s="1634">
        <v>5911</v>
      </c>
      <c r="AV808" s="1634">
        <v>3048</v>
      </c>
      <c r="AW808" s="1634">
        <v>4728.8</v>
      </c>
      <c r="AX808" s="1634">
        <v>1</v>
      </c>
      <c r="AY808" s="1634">
        <v>26.33</v>
      </c>
      <c r="AZ808" s="1634">
        <v>577740</v>
      </c>
      <c r="BA808" s="1634">
        <f t="shared" si="208"/>
        <v>1316736</v>
      </c>
      <c r="BB808" s="1634">
        <f t="shared" si="209"/>
        <v>0</v>
      </c>
    </row>
    <row r="809" spans="1:54" ht="15">
      <c r="A809" s="2456">
        <f t="shared" si="210"/>
        <v>5</v>
      </c>
      <c r="B809" s="2411" t="s">
        <v>3786</v>
      </c>
      <c r="C809" s="2411" t="s">
        <v>599</v>
      </c>
      <c r="D809" s="1611" t="s">
        <v>515</v>
      </c>
      <c r="E809" s="1611" t="s">
        <v>270</v>
      </c>
      <c r="F809" s="1634">
        <v>6000</v>
      </c>
      <c r="G809" s="1634">
        <v>6000</v>
      </c>
      <c r="H809" s="2431">
        <v>4896</v>
      </c>
      <c r="I809" s="2431">
        <v>4896</v>
      </c>
      <c r="J809" s="2431">
        <v>0.99929999999999997</v>
      </c>
      <c r="K809" s="2431">
        <v>20.7</v>
      </c>
      <c r="L809" s="1634">
        <v>729600</v>
      </c>
      <c r="M809" s="1634">
        <f t="shared" si="198"/>
        <v>2115072</v>
      </c>
      <c r="N809" s="1634">
        <f t="shared" si="199"/>
        <v>0</v>
      </c>
      <c r="O809" s="1634">
        <v>6000</v>
      </c>
      <c r="P809" s="2431">
        <v>5280</v>
      </c>
      <c r="Q809" s="2431">
        <v>5280</v>
      </c>
      <c r="R809" s="2431">
        <v>0.999</v>
      </c>
      <c r="S809" s="2431">
        <v>19.46</v>
      </c>
      <c r="T809" s="1634">
        <v>764640</v>
      </c>
      <c r="U809" s="1634">
        <f t="shared" si="200"/>
        <v>2356992</v>
      </c>
      <c r="V809" s="1634">
        <f t="shared" si="201"/>
        <v>0</v>
      </c>
      <c r="W809" s="2434">
        <v>6000</v>
      </c>
      <c r="X809" s="2434">
        <v>6528</v>
      </c>
      <c r="Y809" s="2434">
        <v>6528</v>
      </c>
      <c r="Z809" s="2434">
        <v>0.99719999999999998</v>
      </c>
      <c r="AA809" s="2434">
        <v>18.7</v>
      </c>
      <c r="AB809" s="2434">
        <v>879120</v>
      </c>
      <c r="AC809" s="1634">
        <f t="shared" si="202"/>
        <v>2820096</v>
      </c>
      <c r="AD809" s="1634">
        <f t="shared" si="203"/>
        <v>0</v>
      </c>
      <c r="AE809" s="2434">
        <v>6000</v>
      </c>
      <c r="AF809" s="1634">
        <v>5376</v>
      </c>
      <c r="AG809" s="1634">
        <v>5376</v>
      </c>
      <c r="AH809" s="1634">
        <v>0.99960000000000004</v>
      </c>
      <c r="AI809" s="1634">
        <v>18.77</v>
      </c>
      <c r="AJ809" s="1634">
        <v>750720</v>
      </c>
      <c r="AK809" s="1634">
        <f t="shared" si="204"/>
        <v>2399846</v>
      </c>
      <c r="AL809" s="1634">
        <f t="shared" si="205"/>
        <v>0</v>
      </c>
      <c r="AM809" s="1634">
        <v>6000</v>
      </c>
      <c r="AN809" s="1634">
        <v>5040</v>
      </c>
      <c r="AO809" s="1634">
        <v>5040</v>
      </c>
      <c r="AP809" s="1634">
        <v>0.99919999999999998</v>
      </c>
      <c r="AQ809" s="2431">
        <v>17.329999999999998</v>
      </c>
      <c r="AR809" s="1634">
        <v>649920</v>
      </c>
      <c r="AS809" s="1634">
        <f t="shared" si="206"/>
        <v>2249856</v>
      </c>
      <c r="AT809" s="1634">
        <f t="shared" si="207"/>
        <v>0</v>
      </c>
      <c r="AU809" s="1634">
        <v>6000</v>
      </c>
      <c r="AV809" s="1634">
        <v>5040</v>
      </c>
      <c r="AW809" s="1634">
        <v>5040</v>
      </c>
      <c r="AX809" s="1634">
        <v>0.99960000000000004</v>
      </c>
      <c r="AY809" s="1634">
        <v>20.04</v>
      </c>
      <c r="AZ809" s="1634">
        <v>727200</v>
      </c>
      <c r="BA809" s="1634">
        <f t="shared" si="208"/>
        <v>2177280</v>
      </c>
      <c r="BB809" s="1634">
        <f t="shared" si="209"/>
        <v>0</v>
      </c>
    </row>
    <row r="810" spans="1:54" ht="15">
      <c r="A810" s="2456">
        <f t="shared" si="210"/>
        <v>6</v>
      </c>
      <c r="B810" s="2411" t="s">
        <v>724</v>
      </c>
      <c r="C810" s="2411" t="s">
        <v>722</v>
      </c>
      <c r="D810" s="1611" t="s">
        <v>515</v>
      </c>
      <c r="E810" s="1611" t="s">
        <v>259</v>
      </c>
      <c r="F810" s="1634">
        <v>7021</v>
      </c>
      <c r="G810" s="1634">
        <v>7021</v>
      </c>
      <c r="H810" s="2431">
        <v>465.6</v>
      </c>
      <c r="I810" s="2431">
        <v>5616.8</v>
      </c>
      <c r="J810" s="2431">
        <v>0.95040000000000002</v>
      </c>
      <c r="K810" s="2431">
        <v>1.81</v>
      </c>
      <c r="L810" s="1634">
        <v>6060</v>
      </c>
      <c r="M810" s="1634">
        <f t="shared" si="198"/>
        <v>201139</v>
      </c>
      <c r="N810" s="1634">
        <f t="shared" si="199"/>
        <v>0</v>
      </c>
      <c r="O810" s="1634">
        <v>7021</v>
      </c>
      <c r="P810" s="2431">
        <v>33.6</v>
      </c>
      <c r="Q810" s="2431">
        <v>5616.8</v>
      </c>
      <c r="R810" s="2431">
        <v>1</v>
      </c>
      <c r="S810" s="2431">
        <v>22.56</v>
      </c>
      <c r="T810" s="1634">
        <v>5640</v>
      </c>
      <c r="U810" s="1634">
        <f t="shared" si="200"/>
        <v>14999</v>
      </c>
      <c r="V810" s="1634">
        <f t="shared" si="201"/>
        <v>0</v>
      </c>
      <c r="W810" s="2434">
        <v>7021</v>
      </c>
      <c r="X810" s="2434">
        <v>196.8</v>
      </c>
      <c r="Y810" s="2434">
        <v>5616.8</v>
      </c>
      <c r="Z810" s="2434">
        <v>0.97799999999999998</v>
      </c>
      <c r="AA810" s="2434">
        <v>3.85</v>
      </c>
      <c r="AB810" s="2434">
        <v>5460</v>
      </c>
      <c r="AC810" s="1634">
        <f t="shared" si="202"/>
        <v>85018</v>
      </c>
      <c r="AD810" s="1634">
        <f t="shared" si="203"/>
        <v>0</v>
      </c>
      <c r="AE810" s="2434">
        <v>7021</v>
      </c>
      <c r="AF810" s="1634">
        <v>206.4</v>
      </c>
      <c r="AG810" s="1634">
        <v>5616.8</v>
      </c>
      <c r="AH810" s="1634">
        <v>1</v>
      </c>
      <c r="AI810" s="1634">
        <v>3.24</v>
      </c>
      <c r="AJ810" s="1634">
        <v>4980</v>
      </c>
      <c r="AK810" s="1634">
        <f t="shared" si="204"/>
        <v>92137</v>
      </c>
      <c r="AL810" s="1634">
        <f t="shared" si="205"/>
        <v>0</v>
      </c>
      <c r="AM810" s="1634">
        <v>7021</v>
      </c>
      <c r="AN810" s="1634">
        <v>28.799999999999997</v>
      </c>
      <c r="AO810" s="1634">
        <v>5616.8</v>
      </c>
      <c r="AP810" s="1634">
        <v>1</v>
      </c>
      <c r="AQ810" s="2431">
        <v>22.4</v>
      </c>
      <c r="AR810" s="1634">
        <v>4800</v>
      </c>
      <c r="AS810" s="1634">
        <f t="shared" si="206"/>
        <v>12856</v>
      </c>
      <c r="AT810" s="1634">
        <f t="shared" si="207"/>
        <v>0</v>
      </c>
      <c r="AU810" s="1634">
        <v>7021</v>
      </c>
      <c r="AV810" s="1634">
        <v>643.20000000000005</v>
      </c>
      <c r="AW810" s="1634">
        <v>5616.8</v>
      </c>
      <c r="AX810" s="1634">
        <v>0.97019999999999995</v>
      </c>
      <c r="AY810" s="1634">
        <v>1.31</v>
      </c>
      <c r="AZ810" s="1634">
        <v>6060</v>
      </c>
      <c r="BA810" s="1634">
        <f t="shared" si="208"/>
        <v>277862</v>
      </c>
      <c r="BB810" s="1634">
        <f t="shared" si="209"/>
        <v>0</v>
      </c>
    </row>
    <row r="811" spans="1:54" ht="15">
      <c r="A811" s="2456">
        <f t="shared" si="210"/>
        <v>7</v>
      </c>
      <c r="B811" s="2411" t="s">
        <v>568</v>
      </c>
      <c r="C811" s="2411" t="s">
        <v>536</v>
      </c>
      <c r="D811" s="1611" t="s">
        <v>515</v>
      </c>
      <c r="E811" s="1611" t="s">
        <v>270</v>
      </c>
      <c r="F811" s="1634">
        <v>7500</v>
      </c>
      <c r="G811" s="1634">
        <v>7500</v>
      </c>
      <c r="H811" s="2431">
        <v>144</v>
      </c>
      <c r="I811" s="2431">
        <v>6000</v>
      </c>
      <c r="J811" s="2431">
        <v>0.65739999999999998</v>
      </c>
      <c r="K811" s="2431">
        <v>50.17</v>
      </c>
      <c r="L811" s="1634">
        <v>52020</v>
      </c>
      <c r="M811" s="1634">
        <f t="shared" si="198"/>
        <v>62208</v>
      </c>
      <c r="N811" s="1634">
        <f t="shared" si="199"/>
        <v>0</v>
      </c>
      <c r="O811" s="1634">
        <v>7500</v>
      </c>
      <c r="P811" s="2431">
        <v>144</v>
      </c>
      <c r="Q811" s="2431">
        <v>6000</v>
      </c>
      <c r="R811" s="2431">
        <v>0.61670000000000003</v>
      </c>
      <c r="S811" s="2431">
        <v>56.12</v>
      </c>
      <c r="T811" s="1634">
        <v>60120</v>
      </c>
      <c r="U811" s="1634">
        <f t="shared" si="200"/>
        <v>64282</v>
      </c>
      <c r="V811" s="1634">
        <f t="shared" si="201"/>
        <v>0</v>
      </c>
      <c r="W811" s="2434">
        <v>7500</v>
      </c>
      <c r="X811" s="2434">
        <v>108</v>
      </c>
      <c r="Y811" s="2434">
        <v>6000</v>
      </c>
      <c r="Z811" s="2434">
        <v>0.72950000000000004</v>
      </c>
      <c r="AA811" s="2434">
        <v>54.78</v>
      </c>
      <c r="AB811" s="2434">
        <v>42600</v>
      </c>
      <c r="AC811" s="1634">
        <f t="shared" si="202"/>
        <v>46656</v>
      </c>
      <c r="AD811" s="1634">
        <f t="shared" si="203"/>
        <v>0</v>
      </c>
      <c r="AE811" s="2434">
        <v>7500</v>
      </c>
      <c r="AF811" s="1634">
        <v>84</v>
      </c>
      <c r="AG811" s="1634">
        <v>6000</v>
      </c>
      <c r="AH811" s="1634">
        <v>0.65090000000000003</v>
      </c>
      <c r="AI811" s="1634">
        <v>73.16</v>
      </c>
      <c r="AJ811" s="1634">
        <v>45720</v>
      </c>
      <c r="AK811" s="1634">
        <f t="shared" si="204"/>
        <v>37498</v>
      </c>
      <c r="AL811" s="1634">
        <f t="shared" si="205"/>
        <v>8222</v>
      </c>
      <c r="AM811" s="1634">
        <v>7500</v>
      </c>
      <c r="AN811" s="1634">
        <v>84</v>
      </c>
      <c r="AO811" s="1634">
        <v>6000</v>
      </c>
      <c r="AP811" s="1634">
        <v>0.64539999999999997</v>
      </c>
      <c r="AQ811" s="2431">
        <v>55.78</v>
      </c>
      <c r="AR811" s="1634">
        <v>34860</v>
      </c>
      <c r="AS811" s="1634">
        <f t="shared" si="206"/>
        <v>37498</v>
      </c>
      <c r="AT811" s="1634">
        <f t="shared" si="207"/>
        <v>0</v>
      </c>
      <c r="AU811" s="1634">
        <v>7500</v>
      </c>
      <c r="AV811" s="1634">
        <v>72</v>
      </c>
      <c r="AW811" s="1634">
        <v>6000</v>
      </c>
      <c r="AX811" s="1634">
        <v>0.74809999999999999</v>
      </c>
      <c r="AY811" s="1634">
        <v>78.59</v>
      </c>
      <c r="AZ811" s="1634">
        <v>40740</v>
      </c>
      <c r="BA811" s="1634">
        <f t="shared" si="208"/>
        <v>31104</v>
      </c>
      <c r="BB811" s="1634">
        <f t="shared" si="209"/>
        <v>9636</v>
      </c>
    </row>
    <row r="812" spans="1:54" ht="15">
      <c r="A812" s="2456">
        <f t="shared" si="210"/>
        <v>8</v>
      </c>
      <c r="B812" s="2411" t="s">
        <v>514</v>
      </c>
      <c r="C812" s="2411" t="s">
        <v>516</v>
      </c>
      <c r="D812" s="1611" t="s">
        <v>515</v>
      </c>
      <c r="E812" s="1611" t="s">
        <v>270</v>
      </c>
      <c r="F812" s="1634">
        <v>7778</v>
      </c>
      <c r="G812" s="1634">
        <v>7778</v>
      </c>
      <c r="H812" s="2431">
        <v>60</v>
      </c>
      <c r="I812" s="2431">
        <v>6222.4</v>
      </c>
      <c r="J812" s="2431">
        <v>0</v>
      </c>
      <c r="K812" s="2431">
        <v>0</v>
      </c>
      <c r="L812" s="1634">
        <v>0</v>
      </c>
      <c r="M812" s="1634">
        <f t="shared" si="198"/>
        <v>25920</v>
      </c>
      <c r="N812" s="1634">
        <f t="shared" si="199"/>
        <v>0</v>
      </c>
      <c r="O812" s="1634">
        <v>7778</v>
      </c>
      <c r="P812" s="2431">
        <v>6480</v>
      </c>
      <c r="Q812" s="2431">
        <v>6480</v>
      </c>
      <c r="R812" s="2431">
        <v>0.8931</v>
      </c>
      <c r="S812" s="2431">
        <v>2.4500000000000002</v>
      </c>
      <c r="T812" s="1634">
        <v>117900</v>
      </c>
      <c r="U812" s="1634">
        <f t="shared" si="200"/>
        <v>2892672</v>
      </c>
      <c r="V812" s="1634">
        <f t="shared" si="201"/>
        <v>0</v>
      </c>
      <c r="W812" s="2434">
        <v>7778</v>
      </c>
      <c r="X812" s="2434">
        <v>120</v>
      </c>
      <c r="Y812" s="2434">
        <v>6222.4</v>
      </c>
      <c r="Z812" s="2434">
        <v>0</v>
      </c>
      <c r="AA812" s="2435">
        <v>0</v>
      </c>
      <c r="AB812" s="2434">
        <v>0</v>
      </c>
      <c r="AC812" s="1634">
        <f t="shared" si="202"/>
        <v>51840</v>
      </c>
      <c r="AD812" s="1634">
        <f t="shared" si="203"/>
        <v>0</v>
      </c>
      <c r="AE812" s="2434">
        <v>7778</v>
      </c>
      <c r="AF812" s="1634">
        <v>120</v>
      </c>
      <c r="AG812" s="1634">
        <v>120</v>
      </c>
      <c r="AH812" s="1634">
        <v>0</v>
      </c>
      <c r="AI812" s="2431">
        <f>+AJ812/(24*31*AF812)*100</f>
        <v>0</v>
      </c>
      <c r="AJ812" s="1634">
        <v>0</v>
      </c>
      <c r="AK812" s="1634">
        <f t="shared" si="204"/>
        <v>53568</v>
      </c>
      <c r="AL812" s="1634">
        <f t="shared" si="205"/>
        <v>0</v>
      </c>
      <c r="AM812" s="1634">
        <v>7778</v>
      </c>
      <c r="AN812" s="1634">
        <v>120</v>
      </c>
      <c r="AO812" s="1634">
        <v>6222.4</v>
      </c>
      <c r="AP812" s="1634">
        <v>1</v>
      </c>
      <c r="AQ812" s="2431">
        <v>0.34</v>
      </c>
      <c r="AR812" s="1634">
        <v>300</v>
      </c>
      <c r="AS812" s="1634">
        <f t="shared" si="206"/>
        <v>53568</v>
      </c>
      <c r="AT812" s="1634">
        <f t="shared" si="207"/>
        <v>0</v>
      </c>
      <c r="AU812" s="1634">
        <v>7778</v>
      </c>
      <c r="AV812" s="1634">
        <v>2160</v>
      </c>
      <c r="AW812" s="1634">
        <v>6222.4</v>
      </c>
      <c r="AX812" s="1634">
        <v>0.97770000000000001</v>
      </c>
      <c r="AY812" s="1634">
        <v>0.87</v>
      </c>
      <c r="AZ812" s="1634">
        <v>13500</v>
      </c>
      <c r="BA812" s="1634">
        <f t="shared" si="208"/>
        <v>933120</v>
      </c>
      <c r="BB812" s="1634">
        <f t="shared" si="209"/>
        <v>0</v>
      </c>
    </row>
    <row r="813" spans="1:54" ht="15">
      <c r="A813" s="2456">
        <f t="shared" si="210"/>
        <v>9</v>
      </c>
      <c r="B813" s="2411" t="s">
        <v>655</v>
      </c>
      <c r="C813" s="2411" t="s">
        <v>536</v>
      </c>
      <c r="D813" s="1611" t="s">
        <v>515</v>
      </c>
      <c r="E813" s="1611" t="s">
        <v>259</v>
      </c>
      <c r="F813" s="1634">
        <v>8000</v>
      </c>
      <c r="G813" s="1634">
        <v>8000</v>
      </c>
      <c r="H813" s="2431">
        <v>6576.0000000000009</v>
      </c>
      <c r="I813" s="2431">
        <v>6576</v>
      </c>
      <c r="J813" s="2431">
        <v>0.99639999999999995</v>
      </c>
      <c r="K813" s="2431">
        <v>34.4</v>
      </c>
      <c r="L813" s="1634">
        <v>1628700</v>
      </c>
      <c r="M813" s="1634">
        <f t="shared" si="198"/>
        <v>2840832</v>
      </c>
      <c r="N813" s="1634">
        <f t="shared" si="199"/>
        <v>0</v>
      </c>
      <c r="O813" s="1634">
        <v>8000</v>
      </c>
      <c r="P813" s="2431">
        <v>6364.8</v>
      </c>
      <c r="Q813" s="2431">
        <v>6400</v>
      </c>
      <c r="R813" s="2431">
        <v>0.997</v>
      </c>
      <c r="S813" s="2431">
        <v>37.130000000000003</v>
      </c>
      <c r="T813" s="1634">
        <v>1758180</v>
      </c>
      <c r="U813" s="1634">
        <f t="shared" si="200"/>
        <v>2841247</v>
      </c>
      <c r="V813" s="1634">
        <f t="shared" si="201"/>
        <v>0</v>
      </c>
      <c r="W813" s="2434">
        <v>8000</v>
      </c>
      <c r="X813" s="2434">
        <v>6580.8</v>
      </c>
      <c r="Y813" s="2434">
        <v>6580.8</v>
      </c>
      <c r="Z813" s="2434">
        <v>0.99650000000000005</v>
      </c>
      <c r="AA813" s="2434">
        <v>33.119999999999997</v>
      </c>
      <c r="AB813" s="2434">
        <v>1569420</v>
      </c>
      <c r="AC813" s="1634">
        <f t="shared" si="202"/>
        <v>2842906</v>
      </c>
      <c r="AD813" s="1634">
        <f t="shared" si="203"/>
        <v>0</v>
      </c>
      <c r="AE813" s="2434">
        <v>8000</v>
      </c>
      <c r="AF813" s="1634">
        <v>6600.0000000000009</v>
      </c>
      <c r="AG813" s="1634">
        <v>6600</v>
      </c>
      <c r="AH813" s="1634">
        <v>0.99439999999999995</v>
      </c>
      <c r="AI813" s="1634">
        <v>29.51</v>
      </c>
      <c r="AJ813" s="1634">
        <v>1448940</v>
      </c>
      <c r="AK813" s="1634">
        <f t="shared" si="204"/>
        <v>2946240</v>
      </c>
      <c r="AL813" s="1634">
        <f t="shared" si="205"/>
        <v>0</v>
      </c>
      <c r="AM813" s="1634">
        <v>8000</v>
      </c>
      <c r="AN813" s="1634">
        <v>6403.2</v>
      </c>
      <c r="AO813" s="1634">
        <v>6403.2</v>
      </c>
      <c r="AP813" s="1634">
        <v>0.99719999999999998</v>
      </c>
      <c r="AQ813" s="2431">
        <v>28.7</v>
      </c>
      <c r="AR813" s="1634">
        <v>1367280</v>
      </c>
      <c r="AS813" s="1634">
        <f t="shared" si="206"/>
        <v>2858388</v>
      </c>
      <c r="AT813" s="1634">
        <f t="shared" si="207"/>
        <v>0</v>
      </c>
      <c r="AU813" s="1634">
        <v>8000</v>
      </c>
      <c r="AV813" s="1634">
        <v>6350.4</v>
      </c>
      <c r="AW813" s="1634">
        <v>6400</v>
      </c>
      <c r="AX813" s="1634">
        <v>0.99719999999999998</v>
      </c>
      <c r="AY813" s="1634">
        <v>26.8</v>
      </c>
      <c r="AZ813" s="1634">
        <v>1225320</v>
      </c>
      <c r="BA813" s="1634">
        <f t="shared" si="208"/>
        <v>2743373</v>
      </c>
      <c r="BB813" s="1634">
        <f t="shared" si="209"/>
        <v>0</v>
      </c>
    </row>
    <row r="814" spans="1:54" ht="15">
      <c r="A814" s="2456">
        <f t="shared" si="210"/>
        <v>10</v>
      </c>
      <c r="B814" s="2411" t="s">
        <v>566</v>
      </c>
      <c r="C814" s="2411" t="s">
        <v>536</v>
      </c>
      <c r="D814" s="1611" t="s">
        <v>515</v>
      </c>
      <c r="E814" s="1611" t="s">
        <v>270</v>
      </c>
      <c r="F814" s="1634">
        <v>8000</v>
      </c>
      <c r="G814" s="1634">
        <v>8000</v>
      </c>
      <c r="H814" s="2431">
        <v>6384</v>
      </c>
      <c r="I814" s="2431">
        <v>6400</v>
      </c>
      <c r="J814" s="2431">
        <v>0.98360000000000003</v>
      </c>
      <c r="K814" s="2431">
        <v>46.89</v>
      </c>
      <c r="L814" s="1634">
        <v>2155284</v>
      </c>
      <c r="M814" s="1634">
        <f t="shared" si="198"/>
        <v>2757888</v>
      </c>
      <c r="N814" s="1634">
        <f t="shared" si="199"/>
        <v>0</v>
      </c>
      <c r="O814" s="1634">
        <v>8000</v>
      </c>
      <c r="P814" s="2431">
        <v>6408</v>
      </c>
      <c r="Q814" s="2431">
        <v>6408</v>
      </c>
      <c r="R814" s="2431">
        <v>0.9859</v>
      </c>
      <c r="S814" s="2431">
        <v>42.53</v>
      </c>
      <c r="T814" s="1634">
        <v>2027686</v>
      </c>
      <c r="U814" s="1634">
        <f t="shared" si="200"/>
        <v>2860531</v>
      </c>
      <c r="V814" s="1634">
        <f t="shared" si="201"/>
        <v>0</v>
      </c>
      <c r="W814" s="2434">
        <v>8000</v>
      </c>
      <c r="X814" s="2434">
        <v>6355.2</v>
      </c>
      <c r="Y814" s="2434">
        <v>6400</v>
      </c>
      <c r="Z814" s="2434">
        <v>0.98499999999999999</v>
      </c>
      <c r="AA814" s="2461">
        <v>39.340000000000003</v>
      </c>
      <c r="AB814" s="2434">
        <v>1800079</v>
      </c>
      <c r="AC814" s="1634">
        <f t="shared" si="202"/>
        <v>2745446</v>
      </c>
      <c r="AD814" s="1634">
        <f t="shared" si="203"/>
        <v>0</v>
      </c>
      <c r="AE814" s="2434">
        <v>8000</v>
      </c>
      <c r="AF814" s="1634">
        <v>6240</v>
      </c>
      <c r="AG814" s="1634">
        <v>6400</v>
      </c>
      <c r="AH814" s="1634">
        <v>0.98429999999999995</v>
      </c>
      <c r="AI814" s="2431">
        <f>+AJ814/(24*31*AF814)*100</f>
        <v>31.89029328646264</v>
      </c>
      <c r="AJ814" s="1634">
        <v>1480526</v>
      </c>
      <c r="AK814" s="1634">
        <f t="shared" si="204"/>
        <v>2785536</v>
      </c>
      <c r="AL814" s="1634">
        <f t="shared" si="205"/>
        <v>0</v>
      </c>
      <c r="AM814" s="1634">
        <v>8000</v>
      </c>
      <c r="AN814" s="1634">
        <v>6144</v>
      </c>
      <c r="AO814" s="1634">
        <v>6400</v>
      </c>
      <c r="AP814" s="1634">
        <v>0.98229999999999995</v>
      </c>
      <c r="AQ814" s="2435">
        <f>+AR814/(24*31*AN814)*100</f>
        <v>32.028099798387096</v>
      </c>
      <c r="AR814" s="1634">
        <v>1464048</v>
      </c>
      <c r="AS814" s="1634">
        <f t="shared" si="206"/>
        <v>2742682</v>
      </c>
      <c r="AT814" s="1634">
        <f t="shared" si="207"/>
        <v>0</v>
      </c>
      <c r="AU814" s="1634">
        <v>8000</v>
      </c>
      <c r="AV814" s="1634">
        <v>6105.6</v>
      </c>
      <c r="AW814" s="1634">
        <v>6400</v>
      </c>
      <c r="AX814" s="1634">
        <v>0.98070000000000002</v>
      </c>
      <c r="AY814" s="2431">
        <f>+AZ814/(24*30*AV814)*100</f>
        <v>34.838031206324246</v>
      </c>
      <c r="AZ814" s="1634">
        <v>1531491</v>
      </c>
      <c r="BA814" s="1634">
        <f t="shared" si="208"/>
        <v>2637619</v>
      </c>
      <c r="BB814" s="1634">
        <f t="shared" si="209"/>
        <v>0</v>
      </c>
    </row>
    <row r="815" spans="1:54" ht="15">
      <c r="A815" s="2456">
        <f t="shared" si="210"/>
        <v>11</v>
      </c>
      <c r="B815" s="2411" t="s">
        <v>721</v>
      </c>
      <c r="C815" s="2411" t="s">
        <v>722</v>
      </c>
      <c r="D815" s="1611" t="s">
        <v>515</v>
      </c>
      <c r="E815" s="1611" t="s">
        <v>259</v>
      </c>
      <c r="F815" s="1634">
        <v>8319</v>
      </c>
      <c r="G815" s="1634">
        <v>8319</v>
      </c>
      <c r="H815" s="2431">
        <v>567</v>
      </c>
      <c r="I815" s="2431">
        <v>6655.2</v>
      </c>
      <c r="J815" s="2431">
        <v>0.99529999999999996</v>
      </c>
      <c r="K815" s="2431">
        <v>6.84</v>
      </c>
      <c r="L815" s="1634">
        <v>28845</v>
      </c>
      <c r="M815" s="1634">
        <f t="shared" si="198"/>
        <v>244944</v>
      </c>
      <c r="N815" s="1634">
        <f t="shared" si="199"/>
        <v>0</v>
      </c>
      <c r="O815" s="1634">
        <v>8319</v>
      </c>
      <c r="P815" s="2431">
        <v>594</v>
      </c>
      <c r="Q815" s="2431">
        <v>6655.2</v>
      </c>
      <c r="R815" s="2431">
        <v>0.99639999999999995</v>
      </c>
      <c r="S815" s="2431">
        <v>2.95</v>
      </c>
      <c r="T815" s="1634">
        <v>12600</v>
      </c>
      <c r="U815" s="1634">
        <f t="shared" si="200"/>
        <v>265162</v>
      </c>
      <c r="V815" s="1634">
        <f t="shared" si="201"/>
        <v>0</v>
      </c>
      <c r="W815" s="2434">
        <v>8319</v>
      </c>
      <c r="X815" s="2434">
        <v>27</v>
      </c>
      <c r="Y815" s="2434">
        <v>6655.2</v>
      </c>
      <c r="Z815" s="2434">
        <v>1</v>
      </c>
      <c r="AA815" s="2434">
        <v>39.71</v>
      </c>
      <c r="AB815" s="2434">
        <v>8235</v>
      </c>
      <c r="AC815" s="1634">
        <f t="shared" si="202"/>
        <v>11664</v>
      </c>
      <c r="AD815" s="1634">
        <f t="shared" si="203"/>
        <v>0</v>
      </c>
      <c r="AE815" s="2434">
        <v>8319</v>
      </c>
      <c r="AF815" s="1634">
        <v>1377</v>
      </c>
      <c r="AG815" s="1634">
        <v>6655.2</v>
      </c>
      <c r="AH815" s="1634">
        <v>0.99219999999999997</v>
      </c>
      <c r="AI815" s="1634">
        <v>4.53</v>
      </c>
      <c r="AJ815" s="1634">
        <v>46440</v>
      </c>
      <c r="AK815" s="1634">
        <f t="shared" si="204"/>
        <v>614693</v>
      </c>
      <c r="AL815" s="1634">
        <f t="shared" si="205"/>
        <v>0</v>
      </c>
      <c r="AM815" s="1634">
        <v>8319</v>
      </c>
      <c r="AN815" s="1634">
        <v>1602</v>
      </c>
      <c r="AO815" s="1634">
        <v>6655.2</v>
      </c>
      <c r="AP815" s="1634">
        <v>0.99660000000000004</v>
      </c>
      <c r="AQ815" s="2431">
        <v>3.97</v>
      </c>
      <c r="AR815" s="1634">
        <v>47318</v>
      </c>
      <c r="AS815" s="1634">
        <f t="shared" si="206"/>
        <v>715133</v>
      </c>
      <c r="AT815" s="1634">
        <f t="shared" si="207"/>
        <v>0</v>
      </c>
      <c r="AU815" s="1634">
        <v>8319</v>
      </c>
      <c r="AV815" s="1634">
        <v>1557</v>
      </c>
      <c r="AW815" s="1634">
        <v>6655.2</v>
      </c>
      <c r="AX815" s="1634">
        <v>0.99639999999999995</v>
      </c>
      <c r="AY815" s="1634">
        <v>4.5</v>
      </c>
      <c r="AZ815" s="1634">
        <v>50490</v>
      </c>
      <c r="BA815" s="1634">
        <f t="shared" si="208"/>
        <v>672624</v>
      </c>
      <c r="BB815" s="1634">
        <f t="shared" si="209"/>
        <v>0</v>
      </c>
    </row>
    <row r="816" spans="1:54" ht="15">
      <c r="A816" s="2456">
        <f t="shared" si="210"/>
        <v>12</v>
      </c>
      <c r="B816" s="2411" t="s">
        <v>564</v>
      </c>
      <c r="C816" s="2411" t="s">
        <v>536</v>
      </c>
      <c r="D816" s="1611" t="s">
        <v>515</v>
      </c>
      <c r="E816" s="1611" t="s">
        <v>270</v>
      </c>
      <c r="F816" s="1634">
        <v>10000</v>
      </c>
      <c r="G816" s="1634">
        <v>10000</v>
      </c>
      <c r="H816" s="2431">
        <v>10380</v>
      </c>
      <c r="I816" s="2431">
        <v>10380</v>
      </c>
      <c r="J816" s="2431">
        <v>0.99099999999999999</v>
      </c>
      <c r="K816" s="2431">
        <v>62.67</v>
      </c>
      <c r="L816" s="1634">
        <v>5035800</v>
      </c>
      <c r="M816" s="1634">
        <f t="shared" si="198"/>
        <v>4484160</v>
      </c>
      <c r="N816" s="1634">
        <f t="shared" si="199"/>
        <v>551640</v>
      </c>
      <c r="O816" s="1634">
        <v>10000</v>
      </c>
      <c r="P816" s="2431">
        <v>10380</v>
      </c>
      <c r="Q816" s="2431">
        <v>10380</v>
      </c>
      <c r="R816" s="2431">
        <v>0.96919999999999995</v>
      </c>
      <c r="S816" s="2431">
        <v>58.96</v>
      </c>
      <c r="T816" s="1634">
        <v>4975200</v>
      </c>
      <c r="U816" s="1634">
        <f t="shared" si="200"/>
        <v>4633632</v>
      </c>
      <c r="V816" s="1634">
        <f t="shared" si="201"/>
        <v>341568</v>
      </c>
      <c r="W816" s="2434">
        <v>10000</v>
      </c>
      <c r="X816" s="2434">
        <v>10860</v>
      </c>
      <c r="Y816" s="2434">
        <v>10860</v>
      </c>
      <c r="Z816" s="2434">
        <v>0.98919999999999997</v>
      </c>
      <c r="AA816" s="2434">
        <v>60.98</v>
      </c>
      <c r="AB816" s="2434">
        <v>5192700</v>
      </c>
      <c r="AC816" s="1634">
        <f t="shared" si="202"/>
        <v>4691520</v>
      </c>
      <c r="AD816" s="1634">
        <f t="shared" si="203"/>
        <v>501180</v>
      </c>
      <c r="AE816" s="2434">
        <v>10000</v>
      </c>
      <c r="AF816" s="1634">
        <v>9960</v>
      </c>
      <c r="AG816" s="1634">
        <v>9960</v>
      </c>
      <c r="AH816" s="1634">
        <v>0.9819</v>
      </c>
      <c r="AI816" s="1634">
        <v>63.48</v>
      </c>
      <c r="AJ816" s="1634">
        <v>5082600</v>
      </c>
      <c r="AK816" s="1634">
        <f t="shared" si="204"/>
        <v>4446144</v>
      </c>
      <c r="AL816" s="1634">
        <f t="shared" si="205"/>
        <v>636456</v>
      </c>
      <c r="AM816" s="1634">
        <v>10000</v>
      </c>
      <c r="AN816" s="1634">
        <v>10320</v>
      </c>
      <c r="AO816" s="1634">
        <v>10320</v>
      </c>
      <c r="AP816" s="1634">
        <v>0.96909999999999996</v>
      </c>
      <c r="AQ816" s="2431">
        <v>61.75</v>
      </c>
      <c r="AR816" s="1634">
        <v>5109300</v>
      </c>
      <c r="AS816" s="1634">
        <f t="shared" si="206"/>
        <v>4606848</v>
      </c>
      <c r="AT816" s="1634">
        <f t="shared" si="207"/>
        <v>502452</v>
      </c>
      <c r="AU816" s="1634">
        <v>10000</v>
      </c>
      <c r="AV816" s="1634">
        <v>10680</v>
      </c>
      <c r="AW816" s="1634">
        <v>10680</v>
      </c>
      <c r="AX816" s="1634">
        <v>0.94640000000000002</v>
      </c>
      <c r="AY816" s="1634">
        <v>60.77</v>
      </c>
      <c r="AZ816" s="1634">
        <v>5027100</v>
      </c>
      <c r="BA816" s="1634">
        <f t="shared" si="208"/>
        <v>4613760</v>
      </c>
      <c r="BB816" s="1634">
        <f t="shared" si="209"/>
        <v>413340</v>
      </c>
    </row>
    <row r="817" spans="1:54" ht="15">
      <c r="A817" s="2456">
        <f t="shared" si="210"/>
        <v>13</v>
      </c>
      <c r="B817" s="2411" t="s">
        <v>560</v>
      </c>
      <c r="C817" s="2411" t="s">
        <v>536</v>
      </c>
      <c r="D817" s="1611" t="s">
        <v>515</v>
      </c>
      <c r="E817" s="1611" t="s">
        <v>270</v>
      </c>
      <c r="F817" s="1634">
        <v>10000</v>
      </c>
      <c r="G817" s="1634">
        <v>10000</v>
      </c>
      <c r="H817" s="2431">
        <v>6672</v>
      </c>
      <c r="I817" s="2431">
        <v>8000</v>
      </c>
      <c r="J817" s="2431">
        <v>0.99639999999999995</v>
      </c>
      <c r="K817" s="2431">
        <v>43.51</v>
      </c>
      <c r="L817" s="1634">
        <v>2090340</v>
      </c>
      <c r="M817" s="1634">
        <f t="shared" si="198"/>
        <v>2882304</v>
      </c>
      <c r="N817" s="1634">
        <f t="shared" si="199"/>
        <v>0</v>
      </c>
      <c r="O817" s="1634">
        <v>10000</v>
      </c>
      <c r="P817" s="2431">
        <v>7416</v>
      </c>
      <c r="Q817" s="2431">
        <v>8000</v>
      </c>
      <c r="R817" s="2431">
        <v>0.99660000000000004</v>
      </c>
      <c r="S817" s="2431">
        <v>53.05</v>
      </c>
      <c r="T817" s="1634">
        <v>2927280</v>
      </c>
      <c r="U817" s="1634">
        <f t="shared" si="200"/>
        <v>3310502</v>
      </c>
      <c r="V817" s="1634">
        <f t="shared" si="201"/>
        <v>0</v>
      </c>
      <c r="W817" s="2434">
        <v>10000</v>
      </c>
      <c r="X817" s="2434">
        <v>8256</v>
      </c>
      <c r="Y817" s="2434">
        <v>8256</v>
      </c>
      <c r="Z817" s="2434">
        <v>0.99690000000000001</v>
      </c>
      <c r="AA817" s="2434">
        <v>50.26</v>
      </c>
      <c r="AB817" s="2434">
        <v>2987520</v>
      </c>
      <c r="AC817" s="1634">
        <f t="shared" si="202"/>
        <v>3566592</v>
      </c>
      <c r="AD817" s="1634">
        <f t="shared" si="203"/>
        <v>0</v>
      </c>
      <c r="AE817" s="2434">
        <v>10000</v>
      </c>
      <c r="AF817" s="1634">
        <v>10176</v>
      </c>
      <c r="AG817" s="1634">
        <v>10176</v>
      </c>
      <c r="AH817" s="1634">
        <v>0.9909</v>
      </c>
      <c r="AI817" s="1634">
        <v>49.41</v>
      </c>
      <c r="AJ817" s="1634">
        <v>3741060</v>
      </c>
      <c r="AK817" s="1634">
        <f t="shared" si="204"/>
        <v>4542566</v>
      </c>
      <c r="AL817" s="1634">
        <f t="shared" si="205"/>
        <v>0</v>
      </c>
      <c r="AM817" s="1634">
        <v>10000</v>
      </c>
      <c r="AN817" s="1634">
        <v>7440</v>
      </c>
      <c r="AO817" s="1634">
        <v>8000</v>
      </c>
      <c r="AP817" s="1634">
        <v>0.99750000000000005</v>
      </c>
      <c r="AQ817" s="2431">
        <v>50.42</v>
      </c>
      <c r="AR817" s="1634">
        <v>2790960</v>
      </c>
      <c r="AS817" s="1634">
        <f t="shared" si="206"/>
        <v>3321216</v>
      </c>
      <c r="AT817" s="1634">
        <f t="shared" si="207"/>
        <v>0</v>
      </c>
      <c r="AU817" s="1634">
        <v>10000</v>
      </c>
      <c r="AV817" s="1634">
        <v>9936</v>
      </c>
      <c r="AW817" s="1634">
        <v>9936</v>
      </c>
      <c r="AX817" s="1634">
        <v>0.99550000000000005</v>
      </c>
      <c r="AY817" s="1634">
        <v>51.86</v>
      </c>
      <c r="AZ817" s="1634">
        <v>3709680</v>
      </c>
      <c r="BA817" s="1634">
        <f t="shared" si="208"/>
        <v>4292352</v>
      </c>
      <c r="BB817" s="1634">
        <f t="shared" si="209"/>
        <v>0</v>
      </c>
    </row>
    <row r="818" spans="1:54" ht="15">
      <c r="A818" s="2456">
        <f t="shared" si="210"/>
        <v>14</v>
      </c>
      <c r="B818" s="2411" t="s">
        <v>596</v>
      </c>
      <c r="C818" s="2411" t="s">
        <v>592</v>
      </c>
      <c r="D818" s="1611" t="s">
        <v>515</v>
      </c>
      <c r="E818" s="1611" t="s">
        <v>270</v>
      </c>
      <c r="F818" s="1634">
        <v>10000</v>
      </c>
      <c r="G818" s="1634">
        <v>10000</v>
      </c>
      <c r="H818" s="2431">
        <v>12383.2</v>
      </c>
      <c r="I818" s="2431">
        <v>12383.2</v>
      </c>
      <c r="J818" s="2431">
        <v>0.99490000000000001</v>
      </c>
      <c r="K818" s="2431">
        <v>48.52</v>
      </c>
      <c r="L818" s="1634">
        <v>4326032</v>
      </c>
      <c r="M818" s="1634">
        <f t="shared" si="198"/>
        <v>5349542</v>
      </c>
      <c r="N818" s="1634">
        <f t="shared" si="199"/>
        <v>0</v>
      </c>
      <c r="O818" s="1634">
        <v>10000</v>
      </c>
      <c r="P818" s="2431">
        <v>12209.2</v>
      </c>
      <c r="Q818" s="2431">
        <v>12209.2</v>
      </c>
      <c r="R818" s="2431">
        <v>0.99399999999999999</v>
      </c>
      <c r="S818" s="2431">
        <v>43.28</v>
      </c>
      <c r="T818" s="1634">
        <v>3931185</v>
      </c>
      <c r="U818" s="1634">
        <f t="shared" si="200"/>
        <v>5450187</v>
      </c>
      <c r="V818" s="1634">
        <f t="shared" si="201"/>
        <v>0</v>
      </c>
      <c r="W818" s="2434">
        <v>10000</v>
      </c>
      <c r="X818" s="2434">
        <v>9365.2000000000007</v>
      </c>
      <c r="Y818" s="2434">
        <v>9365.2000000000007</v>
      </c>
      <c r="Z818" s="2434">
        <v>0.99299999999999999</v>
      </c>
      <c r="AA818" s="2461">
        <v>22.35</v>
      </c>
      <c r="AB818" s="2434">
        <v>1507101</v>
      </c>
      <c r="AC818" s="1634">
        <f t="shared" si="202"/>
        <v>4045766</v>
      </c>
      <c r="AD818" s="1634">
        <f t="shared" si="203"/>
        <v>0</v>
      </c>
      <c r="AE818" s="2434">
        <v>10000</v>
      </c>
      <c r="AF818" s="1634">
        <v>8636.2000000000007</v>
      </c>
      <c r="AG818" s="1634">
        <v>8636.2000000000007</v>
      </c>
      <c r="AH818" s="1634">
        <v>0.99360000000000004</v>
      </c>
      <c r="AI818" s="2431">
        <f>+AJ818/(24*31*AF818)*100</f>
        <v>39.241780596952111</v>
      </c>
      <c r="AJ818" s="1634">
        <v>2521415</v>
      </c>
      <c r="AK818" s="1634">
        <f t="shared" si="204"/>
        <v>3855200</v>
      </c>
      <c r="AL818" s="1634">
        <f t="shared" si="205"/>
        <v>0</v>
      </c>
      <c r="AM818" s="1634">
        <v>10000</v>
      </c>
      <c r="AN818" s="1634">
        <v>5990.4</v>
      </c>
      <c r="AO818" s="1634">
        <v>8000</v>
      </c>
      <c r="AP818" s="1634">
        <v>1.0036</v>
      </c>
      <c r="AQ818" s="1634">
        <v>18.84</v>
      </c>
      <c r="AR818" s="1634">
        <v>839598</v>
      </c>
      <c r="AS818" s="1634">
        <f t="shared" si="206"/>
        <v>2674115</v>
      </c>
      <c r="AT818" s="1634">
        <f t="shared" si="207"/>
        <v>0</v>
      </c>
      <c r="AU818" s="1634">
        <v>10000</v>
      </c>
      <c r="AV818" s="1634">
        <v>11644.8</v>
      </c>
      <c r="AW818" s="1634">
        <v>11644.8</v>
      </c>
      <c r="AX818" s="1634">
        <v>0.99380000000000002</v>
      </c>
      <c r="AY818" s="2431">
        <f>+AZ818/(24*30*AV818)*100</f>
        <v>35.111153571646668</v>
      </c>
      <c r="AZ818" s="1634">
        <v>2943809</v>
      </c>
      <c r="BA818" s="1634">
        <f t="shared" si="208"/>
        <v>5030554</v>
      </c>
      <c r="BB818" s="1634">
        <f t="shared" si="209"/>
        <v>0</v>
      </c>
    </row>
    <row r="819" spans="1:54" ht="15">
      <c r="A819" s="2456">
        <f t="shared" si="210"/>
        <v>15</v>
      </c>
      <c r="B819" s="2411" t="s">
        <v>562</v>
      </c>
      <c r="C819" s="2411" t="s">
        <v>536</v>
      </c>
      <c r="D819" s="1611" t="s">
        <v>515</v>
      </c>
      <c r="E819" s="1611" t="s">
        <v>270</v>
      </c>
      <c r="F819" s="1634">
        <v>10000</v>
      </c>
      <c r="G819" s="1634">
        <v>10000</v>
      </c>
      <c r="H819" s="2431">
        <v>10160</v>
      </c>
      <c r="I819" s="2431">
        <v>10160</v>
      </c>
      <c r="J819" s="2431">
        <v>0.99860000000000004</v>
      </c>
      <c r="K819" s="2431">
        <v>86.06</v>
      </c>
      <c r="L819" s="1634">
        <v>6295200</v>
      </c>
      <c r="M819" s="1634">
        <f t="shared" si="198"/>
        <v>4389120</v>
      </c>
      <c r="N819" s="1634">
        <f t="shared" si="199"/>
        <v>1906080</v>
      </c>
      <c r="O819" s="1634">
        <v>10000</v>
      </c>
      <c r="P819" s="2431">
        <v>10160</v>
      </c>
      <c r="Q819" s="2431">
        <v>10160</v>
      </c>
      <c r="R819" s="2431">
        <v>0.99639999999999995</v>
      </c>
      <c r="S819" s="2431">
        <v>84.93</v>
      </c>
      <c r="T819" s="1634">
        <v>6419900</v>
      </c>
      <c r="U819" s="1634">
        <f t="shared" si="200"/>
        <v>4535424</v>
      </c>
      <c r="V819" s="1634">
        <f t="shared" si="201"/>
        <v>1884476</v>
      </c>
      <c r="W819" s="2434">
        <v>10000</v>
      </c>
      <c r="X819" s="2434">
        <v>9960</v>
      </c>
      <c r="Y819" s="2434">
        <v>9960</v>
      </c>
      <c r="Z819" s="2434">
        <v>0.99839999999999995</v>
      </c>
      <c r="AA819" s="2434">
        <v>84.36</v>
      </c>
      <c r="AB819" s="2434">
        <v>6049300</v>
      </c>
      <c r="AC819" s="1634">
        <f t="shared" si="202"/>
        <v>4302720</v>
      </c>
      <c r="AD819" s="1634">
        <f t="shared" si="203"/>
        <v>1746580</v>
      </c>
      <c r="AE819" s="2434">
        <v>10000</v>
      </c>
      <c r="AF819" s="1634">
        <v>9760</v>
      </c>
      <c r="AG819" s="1634">
        <v>9760</v>
      </c>
      <c r="AH819" s="1634">
        <v>0.99790000000000001</v>
      </c>
      <c r="AI819" s="1634">
        <v>73.67</v>
      </c>
      <c r="AJ819" s="1634">
        <v>5349600</v>
      </c>
      <c r="AK819" s="1634">
        <f t="shared" si="204"/>
        <v>4356864</v>
      </c>
      <c r="AL819" s="1634">
        <f t="shared" si="205"/>
        <v>992736</v>
      </c>
      <c r="AM819" s="1634">
        <v>10000</v>
      </c>
      <c r="AN819" s="1634">
        <v>9840</v>
      </c>
      <c r="AO819" s="1634">
        <v>9840</v>
      </c>
      <c r="AP819" s="1634">
        <v>0.99450000000000005</v>
      </c>
      <c r="AQ819" s="2431">
        <v>81.430000000000007</v>
      </c>
      <c r="AR819" s="1634">
        <v>5961400</v>
      </c>
      <c r="AS819" s="1634">
        <f t="shared" si="206"/>
        <v>4392576</v>
      </c>
      <c r="AT819" s="1634">
        <f t="shared" si="207"/>
        <v>1568824</v>
      </c>
      <c r="AU819" s="1634">
        <v>10000</v>
      </c>
      <c r="AV819" s="1634">
        <v>4840</v>
      </c>
      <c r="AW819" s="1634">
        <v>8000</v>
      </c>
      <c r="AX819" s="1634">
        <v>0.99670000000000003</v>
      </c>
      <c r="AY819" s="1634">
        <v>74.849999999999994</v>
      </c>
      <c r="AZ819" s="1634">
        <v>2608400</v>
      </c>
      <c r="BA819" s="1634">
        <f t="shared" si="208"/>
        <v>2090880</v>
      </c>
      <c r="BB819" s="1634">
        <f t="shared" si="209"/>
        <v>517520</v>
      </c>
    </row>
    <row r="820" spans="1:54" ht="15">
      <c r="A820" s="2456">
        <f t="shared" si="210"/>
        <v>16</v>
      </c>
      <c r="B820" s="2411" t="s">
        <v>653</v>
      </c>
      <c r="C820" s="2411" t="s">
        <v>536</v>
      </c>
      <c r="D820" s="1611" t="s">
        <v>515</v>
      </c>
      <c r="E820" s="1611" t="s">
        <v>259</v>
      </c>
      <c r="F820" s="1634">
        <v>10700</v>
      </c>
      <c r="G820" s="1634">
        <v>10700</v>
      </c>
      <c r="H820" s="2431">
        <v>10704</v>
      </c>
      <c r="I820" s="2431">
        <v>10704</v>
      </c>
      <c r="J820" s="2431">
        <v>0.9355</v>
      </c>
      <c r="K820" s="2431">
        <v>57.28</v>
      </c>
      <c r="L820" s="1634">
        <v>4414140</v>
      </c>
      <c r="M820" s="1634">
        <f t="shared" si="198"/>
        <v>4624128</v>
      </c>
      <c r="N820" s="1634">
        <f t="shared" si="199"/>
        <v>0</v>
      </c>
      <c r="O820" s="1634">
        <v>10700</v>
      </c>
      <c r="P820" s="2431">
        <v>9888</v>
      </c>
      <c r="Q820" s="2431">
        <v>9984</v>
      </c>
      <c r="R820" s="2431">
        <v>0.94169999999999998</v>
      </c>
      <c r="S820" s="2431">
        <v>62.84</v>
      </c>
      <c r="T820" s="1634">
        <v>4667760</v>
      </c>
      <c r="U820" s="1634">
        <f t="shared" si="200"/>
        <v>4414003</v>
      </c>
      <c r="V820" s="1634">
        <f t="shared" si="201"/>
        <v>253757</v>
      </c>
      <c r="W820" s="2434">
        <v>10700</v>
      </c>
      <c r="X820" s="2434">
        <v>11016</v>
      </c>
      <c r="Y820" s="2434">
        <v>11016</v>
      </c>
      <c r="Z820" s="2434">
        <v>0.93640000000000001</v>
      </c>
      <c r="AA820" s="2434">
        <v>75.709999999999994</v>
      </c>
      <c r="AB820" s="2434">
        <v>6005340</v>
      </c>
      <c r="AC820" s="1634">
        <f t="shared" si="202"/>
        <v>4758912</v>
      </c>
      <c r="AD820" s="1634">
        <f t="shared" si="203"/>
        <v>1246428</v>
      </c>
      <c r="AE820" s="2434">
        <v>10700</v>
      </c>
      <c r="AF820" s="1634">
        <v>11124</v>
      </c>
      <c r="AG820" s="1634">
        <v>11124</v>
      </c>
      <c r="AH820" s="1634">
        <v>0.9355</v>
      </c>
      <c r="AI820" s="1634">
        <v>78.849999999999994</v>
      </c>
      <c r="AJ820" s="1634">
        <v>6526140</v>
      </c>
      <c r="AK820" s="1634">
        <f t="shared" si="204"/>
        <v>4965754</v>
      </c>
      <c r="AL820" s="1634">
        <f t="shared" si="205"/>
        <v>1560386</v>
      </c>
      <c r="AM820" s="1634">
        <v>10700</v>
      </c>
      <c r="AN820" s="1634">
        <v>10704</v>
      </c>
      <c r="AO820" s="1634">
        <v>10704</v>
      </c>
      <c r="AP820" s="1634">
        <v>0.93620000000000003</v>
      </c>
      <c r="AQ820" s="2431">
        <v>74.91</v>
      </c>
      <c r="AR820" s="1634">
        <v>5965440</v>
      </c>
      <c r="AS820" s="1634">
        <f t="shared" si="206"/>
        <v>4778266</v>
      </c>
      <c r="AT820" s="1634">
        <f t="shared" si="207"/>
        <v>1187174</v>
      </c>
      <c r="AU820" s="1634">
        <v>10700</v>
      </c>
      <c r="AV820" s="1634">
        <v>11952</v>
      </c>
      <c r="AW820" s="1634">
        <v>11952</v>
      </c>
      <c r="AX820" s="1634">
        <v>0.93540000000000001</v>
      </c>
      <c r="AY820" s="1634">
        <v>68.319999999999993</v>
      </c>
      <c r="AZ820" s="1634">
        <v>5879580</v>
      </c>
      <c r="BA820" s="1634">
        <f t="shared" si="208"/>
        <v>5163264</v>
      </c>
      <c r="BB820" s="1634">
        <f t="shared" si="209"/>
        <v>716316</v>
      </c>
    </row>
    <row r="821" spans="1:54" ht="15">
      <c r="A821" s="2456">
        <f t="shared" si="210"/>
        <v>17</v>
      </c>
      <c r="B821" s="2411" t="s">
        <v>651</v>
      </c>
      <c r="C821" s="2411" t="s">
        <v>536</v>
      </c>
      <c r="D821" s="1611" t="s">
        <v>515</v>
      </c>
      <c r="E821" s="1611" t="s">
        <v>259</v>
      </c>
      <c r="F821" s="1634">
        <v>11000</v>
      </c>
      <c r="G821" s="1634">
        <v>10000</v>
      </c>
      <c r="H821" s="2431">
        <v>10507.2</v>
      </c>
      <c r="I821" s="2431">
        <v>10507.2</v>
      </c>
      <c r="J821" s="2431">
        <v>0.98450000000000004</v>
      </c>
      <c r="K821" s="2431">
        <v>86.78</v>
      </c>
      <c r="L821" s="1634">
        <v>6565080</v>
      </c>
      <c r="M821" s="1634">
        <f t="shared" si="198"/>
        <v>4539110</v>
      </c>
      <c r="N821" s="1634">
        <f t="shared" si="199"/>
        <v>2025970</v>
      </c>
      <c r="O821" s="1634">
        <v>10000</v>
      </c>
      <c r="P821" s="2431">
        <v>10756.8</v>
      </c>
      <c r="Q821" s="2431">
        <v>10756.8</v>
      </c>
      <c r="R821" s="2431">
        <v>0.98380000000000001</v>
      </c>
      <c r="S821" s="2431">
        <v>80.06</v>
      </c>
      <c r="T821" s="1634">
        <v>6407160</v>
      </c>
      <c r="U821" s="1634">
        <f t="shared" si="200"/>
        <v>4801836</v>
      </c>
      <c r="V821" s="1634">
        <f t="shared" si="201"/>
        <v>1605324</v>
      </c>
      <c r="W821" s="2434">
        <v>10000</v>
      </c>
      <c r="X821" s="2434">
        <v>20937.599999999999</v>
      </c>
      <c r="Y821" s="2434">
        <v>10752</v>
      </c>
      <c r="Z821" s="2434">
        <v>0.98480000000000001</v>
      </c>
      <c r="AA821" s="2434">
        <v>78.16</v>
      </c>
      <c r="AB821" s="2434">
        <v>6050640</v>
      </c>
      <c r="AC821" s="1634">
        <f t="shared" si="202"/>
        <v>9045043</v>
      </c>
      <c r="AD821" s="1634">
        <f t="shared" si="203"/>
        <v>0</v>
      </c>
      <c r="AE821" s="2434">
        <v>10000</v>
      </c>
      <c r="AF821" s="1634">
        <v>10176</v>
      </c>
      <c r="AG821" s="1634">
        <v>10176</v>
      </c>
      <c r="AH821" s="1634">
        <v>0.98729999999999996</v>
      </c>
      <c r="AI821" s="1634">
        <v>78.97</v>
      </c>
      <c r="AJ821" s="1634">
        <v>5978400</v>
      </c>
      <c r="AK821" s="1634">
        <f t="shared" si="204"/>
        <v>4542566</v>
      </c>
      <c r="AL821" s="1634">
        <f t="shared" si="205"/>
        <v>1435834</v>
      </c>
      <c r="AM821" s="1634">
        <v>11000</v>
      </c>
      <c r="AN821" s="1634">
        <v>10329.6</v>
      </c>
      <c r="AO821" s="1634">
        <v>10329.6</v>
      </c>
      <c r="AP821" s="1634">
        <v>0.98560000000000003</v>
      </c>
      <c r="AQ821" s="2431">
        <v>78.069999999999993</v>
      </c>
      <c r="AR821" s="1634">
        <v>5999640</v>
      </c>
      <c r="AS821" s="1634">
        <f t="shared" si="206"/>
        <v>4611133</v>
      </c>
      <c r="AT821" s="1634">
        <f t="shared" si="207"/>
        <v>1388507</v>
      </c>
      <c r="AU821" s="1634">
        <v>11000</v>
      </c>
      <c r="AV821" s="1634">
        <v>10089.6</v>
      </c>
      <c r="AW821" s="1634">
        <v>10089.6</v>
      </c>
      <c r="AX821" s="1634">
        <v>0.98499999999999999</v>
      </c>
      <c r="AY821" s="1634">
        <v>84.85</v>
      </c>
      <c r="AZ821" s="1634">
        <v>6163920</v>
      </c>
      <c r="BA821" s="1634">
        <f t="shared" si="208"/>
        <v>4358707</v>
      </c>
      <c r="BB821" s="1634">
        <f t="shared" si="209"/>
        <v>1805213</v>
      </c>
    </row>
    <row r="822" spans="1:54" ht="15">
      <c r="A822" s="2456">
        <f t="shared" si="210"/>
        <v>18</v>
      </c>
      <c r="B822" s="2411" t="s">
        <v>649</v>
      </c>
      <c r="C822" s="2411" t="s">
        <v>536</v>
      </c>
      <c r="D822" s="1611" t="s">
        <v>515</v>
      </c>
      <c r="E822" s="1611" t="s">
        <v>259</v>
      </c>
      <c r="F822" s="1634">
        <v>12000</v>
      </c>
      <c r="G822" s="1634">
        <v>12000</v>
      </c>
      <c r="H822" s="2431">
        <v>11385.6</v>
      </c>
      <c r="I822" s="2431">
        <v>11385.6</v>
      </c>
      <c r="J822" s="2431">
        <v>0.98699999999999999</v>
      </c>
      <c r="K822" s="2431">
        <v>58.7</v>
      </c>
      <c r="L822" s="1634">
        <v>4921920</v>
      </c>
      <c r="M822" s="1634">
        <f t="shared" si="198"/>
        <v>4918579</v>
      </c>
      <c r="N822" s="1634">
        <f t="shared" si="199"/>
        <v>3341</v>
      </c>
      <c r="O822" s="1634">
        <v>12000</v>
      </c>
      <c r="P822" s="2431">
        <v>10713.6</v>
      </c>
      <c r="Q822" s="2431">
        <v>10713.6</v>
      </c>
      <c r="R822" s="2431">
        <v>0.98660000000000003</v>
      </c>
      <c r="S822" s="2431">
        <v>40.799999999999997</v>
      </c>
      <c r="T822" s="1634">
        <v>3368880</v>
      </c>
      <c r="U822" s="1634">
        <f t="shared" si="200"/>
        <v>4782551</v>
      </c>
      <c r="V822" s="1634">
        <f t="shared" si="201"/>
        <v>0</v>
      </c>
      <c r="W822" s="2434">
        <v>12000</v>
      </c>
      <c r="X822" s="2434">
        <v>10329.6</v>
      </c>
      <c r="Y822" s="2434">
        <v>10329.6</v>
      </c>
      <c r="Z822" s="2434">
        <v>0.97009999999999996</v>
      </c>
      <c r="AA822" s="2434">
        <v>33.799999999999997</v>
      </c>
      <c r="AB822" s="2434">
        <v>2621880</v>
      </c>
      <c r="AC822" s="1634">
        <f t="shared" si="202"/>
        <v>4462387</v>
      </c>
      <c r="AD822" s="1634">
        <f t="shared" si="203"/>
        <v>0</v>
      </c>
      <c r="AE822" s="2434">
        <v>12000</v>
      </c>
      <c r="AF822" s="1634">
        <v>11308.800000000001</v>
      </c>
      <c r="AG822" s="1634">
        <v>11308.8</v>
      </c>
      <c r="AH822" s="1634">
        <v>0.98270000000000002</v>
      </c>
      <c r="AI822" s="1634">
        <v>53.03</v>
      </c>
      <c r="AJ822" s="1634">
        <v>4589520</v>
      </c>
      <c r="AK822" s="1634">
        <f t="shared" si="204"/>
        <v>5048248</v>
      </c>
      <c r="AL822" s="1634">
        <f t="shared" si="205"/>
        <v>0</v>
      </c>
      <c r="AM822" s="1634">
        <v>12000</v>
      </c>
      <c r="AN822" s="1634">
        <v>11116.8</v>
      </c>
      <c r="AO822" s="1634">
        <v>11116.8</v>
      </c>
      <c r="AP822" s="1634">
        <v>0.98160000000000003</v>
      </c>
      <c r="AQ822" s="2431">
        <v>56.55</v>
      </c>
      <c r="AR822" s="1634">
        <v>4807440</v>
      </c>
      <c r="AS822" s="1634">
        <f t="shared" si="206"/>
        <v>4962540</v>
      </c>
      <c r="AT822" s="1634">
        <f t="shared" si="207"/>
        <v>0</v>
      </c>
      <c r="AU822" s="1634">
        <v>12000</v>
      </c>
      <c r="AV822" s="1634">
        <v>11068.8</v>
      </c>
      <c r="AW822" s="1634">
        <v>11068.8</v>
      </c>
      <c r="AX822" s="1634">
        <v>0.98550000000000004</v>
      </c>
      <c r="AY822" s="1634">
        <v>53.79</v>
      </c>
      <c r="AZ822" s="1634">
        <v>4414440</v>
      </c>
      <c r="BA822" s="1634">
        <f t="shared" si="208"/>
        <v>4781722</v>
      </c>
      <c r="BB822" s="1634">
        <f t="shared" si="209"/>
        <v>0</v>
      </c>
    </row>
    <row r="823" spans="1:54" ht="15">
      <c r="A823" s="2456">
        <f t="shared" si="210"/>
        <v>19</v>
      </c>
      <c r="B823" s="2411" t="s">
        <v>647</v>
      </c>
      <c r="C823" s="2411" t="s">
        <v>536</v>
      </c>
      <c r="D823" s="1611" t="s">
        <v>515</v>
      </c>
      <c r="E823" s="1611" t="s">
        <v>259</v>
      </c>
      <c r="F823" s="1634">
        <v>12000</v>
      </c>
      <c r="G823" s="1634">
        <v>12000</v>
      </c>
      <c r="H823" s="2431">
        <v>2899.2000000000003</v>
      </c>
      <c r="I823" s="2431">
        <v>9600</v>
      </c>
      <c r="J823" s="2431">
        <v>0.95530000000000004</v>
      </c>
      <c r="K823" s="2431">
        <v>16.75</v>
      </c>
      <c r="L823" s="1634">
        <v>349560</v>
      </c>
      <c r="M823" s="1634">
        <f t="shared" si="198"/>
        <v>1252454</v>
      </c>
      <c r="N823" s="1634">
        <f t="shared" si="199"/>
        <v>0</v>
      </c>
      <c r="O823" s="1634">
        <v>12000</v>
      </c>
      <c r="P823" s="2431">
        <v>6921.5999999999995</v>
      </c>
      <c r="Q823" s="2431">
        <v>9600</v>
      </c>
      <c r="R823" s="2431">
        <v>0.97399999999999998</v>
      </c>
      <c r="S823" s="2431">
        <v>43.3</v>
      </c>
      <c r="T823" s="1634">
        <v>2229720</v>
      </c>
      <c r="U823" s="1634">
        <f t="shared" si="200"/>
        <v>3089802</v>
      </c>
      <c r="V823" s="1634">
        <f t="shared" si="201"/>
        <v>0</v>
      </c>
      <c r="W823" s="2434">
        <v>12000</v>
      </c>
      <c r="X823" s="2434">
        <v>5520</v>
      </c>
      <c r="Y823" s="2434">
        <v>9600</v>
      </c>
      <c r="Z823" s="2434">
        <v>0.96879999999999999</v>
      </c>
      <c r="AA823" s="2434">
        <v>19.760000000000002</v>
      </c>
      <c r="AB823" s="2434">
        <v>785400</v>
      </c>
      <c r="AC823" s="1634">
        <f t="shared" si="202"/>
        <v>2384640</v>
      </c>
      <c r="AD823" s="1634">
        <f t="shared" si="203"/>
        <v>0</v>
      </c>
      <c r="AE823" s="2434">
        <v>12000</v>
      </c>
      <c r="AF823" s="1634">
        <v>1353.6</v>
      </c>
      <c r="AG823" s="1634">
        <v>9600</v>
      </c>
      <c r="AH823" s="1634">
        <v>0.97789999999999999</v>
      </c>
      <c r="AI823" s="1634">
        <v>35.69</v>
      </c>
      <c r="AJ823" s="1634">
        <v>359400</v>
      </c>
      <c r="AK823" s="1634">
        <f t="shared" si="204"/>
        <v>604247</v>
      </c>
      <c r="AL823" s="1634">
        <f t="shared" si="205"/>
        <v>0</v>
      </c>
      <c r="AM823" s="1634">
        <v>12000</v>
      </c>
      <c r="AN823" s="1634">
        <v>8092.8</v>
      </c>
      <c r="AO823" s="1634">
        <v>9600</v>
      </c>
      <c r="AP823" s="1634">
        <v>0.9012</v>
      </c>
      <c r="AQ823" s="2431">
        <v>35.770000000000003</v>
      </c>
      <c r="AR823" s="1634">
        <v>2153640</v>
      </c>
      <c r="AS823" s="1634">
        <f t="shared" si="206"/>
        <v>3612626</v>
      </c>
      <c r="AT823" s="1634">
        <f t="shared" si="207"/>
        <v>0</v>
      </c>
      <c r="AU823" s="1634">
        <v>12000</v>
      </c>
      <c r="AV823" s="1634">
        <v>7564.7999999999993</v>
      </c>
      <c r="AW823" s="1634">
        <v>9600</v>
      </c>
      <c r="AX823" s="1634">
        <v>0.97750000000000004</v>
      </c>
      <c r="AY823" s="1634">
        <v>27.09</v>
      </c>
      <c r="AZ823" s="1634">
        <v>1475760</v>
      </c>
      <c r="BA823" s="1634">
        <f t="shared" si="208"/>
        <v>3267994</v>
      </c>
      <c r="BB823" s="1634">
        <f t="shared" si="209"/>
        <v>0</v>
      </c>
    </row>
    <row r="824" spans="1:54" ht="15">
      <c r="A824" s="2456">
        <f t="shared" si="210"/>
        <v>20</v>
      </c>
      <c r="B824" s="2411" t="s">
        <v>594</v>
      </c>
      <c r="C824" s="2411" t="s">
        <v>592</v>
      </c>
      <c r="D824" s="1611" t="s">
        <v>515</v>
      </c>
      <c r="E824" s="1611" t="s">
        <v>270</v>
      </c>
      <c r="F824" s="1634">
        <v>12000</v>
      </c>
      <c r="G824" s="1634">
        <v>12000</v>
      </c>
      <c r="H824" s="2431">
        <v>10680</v>
      </c>
      <c r="I824" s="2431">
        <v>10680</v>
      </c>
      <c r="J824" s="2431">
        <v>1.0168999999999999</v>
      </c>
      <c r="K824" s="2431">
        <v>34.71</v>
      </c>
      <c r="L824" s="1634">
        <v>2965300</v>
      </c>
      <c r="M824" s="1634">
        <f t="shared" si="198"/>
        <v>4613760</v>
      </c>
      <c r="N824" s="1634">
        <f t="shared" si="199"/>
        <v>0</v>
      </c>
      <c r="O824" s="1634">
        <v>12000</v>
      </c>
      <c r="P824" s="2431">
        <v>9950</v>
      </c>
      <c r="Q824" s="2431">
        <v>9950</v>
      </c>
      <c r="R824" s="2431">
        <v>1.0333000000000001</v>
      </c>
      <c r="S824" s="2431">
        <v>50.62</v>
      </c>
      <c r="T824" s="1634">
        <v>4162031</v>
      </c>
      <c r="U824" s="1634">
        <f t="shared" si="200"/>
        <v>4441680</v>
      </c>
      <c r="V824" s="1634">
        <f t="shared" si="201"/>
        <v>0</v>
      </c>
      <c r="W824" s="2434">
        <v>12000</v>
      </c>
      <c r="X824" s="2434">
        <v>9960</v>
      </c>
      <c r="Y824" s="2434">
        <v>9960</v>
      </c>
      <c r="Z824" s="2434">
        <v>1.0022</v>
      </c>
      <c r="AA824" s="2435">
        <v>62.13</v>
      </c>
      <c r="AB824" s="2434">
        <v>4874252</v>
      </c>
      <c r="AC824" s="1634">
        <f t="shared" si="202"/>
        <v>4302720</v>
      </c>
      <c r="AD824" s="1634">
        <f t="shared" si="203"/>
        <v>571532</v>
      </c>
      <c r="AE824" s="2434">
        <v>12000</v>
      </c>
      <c r="AF824" s="1634">
        <v>9800</v>
      </c>
      <c r="AG824" s="1634">
        <v>9800</v>
      </c>
      <c r="AH824" s="1634">
        <v>1.0235000000000001</v>
      </c>
      <c r="AI824" s="2431">
        <v>43.58</v>
      </c>
      <c r="AJ824" s="1634">
        <v>3530427</v>
      </c>
      <c r="AK824" s="1634">
        <f t="shared" si="204"/>
        <v>4374720</v>
      </c>
      <c r="AL824" s="1634">
        <f t="shared" si="205"/>
        <v>0</v>
      </c>
      <c r="AM824" s="1634">
        <v>12000</v>
      </c>
      <c r="AN824" s="1634">
        <v>10650</v>
      </c>
      <c r="AO824" s="1634">
        <v>10650</v>
      </c>
      <c r="AP824" s="1634">
        <v>1.0291999999999999</v>
      </c>
      <c r="AQ824" s="2435">
        <f>+AR824/(24*31*AN824)*100</f>
        <v>37.56471805744863</v>
      </c>
      <c r="AR824" s="1634">
        <v>2976478</v>
      </c>
      <c r="AS824" s="1634">
        <f t="shared" si="206"/>
        <v>4754160</v>
      </c>
      <c r="AT824" s="1634">
        <f t="shared" si="207"/>
        <v>0</v>
      </c>
      <c r="AU824" s="1634">
        <v>12000</v>
      </c>
      <c r="AV824" s="1634">
        <v>10030</v>
      </c>
      <c r="AW824" s="1634">
        <v>10030</v>
      </c>
      <c r="AX824" s="1634">
        <v>1.0114000000000001</v>
      </c>
      <c r="AY824" s="2431">
        <f>+AZ824/(24*30*AV824)*100</f>
        <v>28.206339315387176</v>
      </c>
      <c r="AZ824" s="1634">
        <v>2036949</v>
      </c>
      <c r="BA824" s="1634">
        <f t="shared" si="208"/>
        <v>4332960</v>
      </c>
      <c r="BB824" s="1634">
        <f t="shared" si="209"/>
        <v>0</v>
      </c>
    </row>
    <row r="825" spans="1:54" ht="15">
      <c r="A825" s="2456">
        <f t="shared" si="210"/>
        <v>21</v>
      </c>
      <c r="B825" s="2411" t="s">
        <v>558</v>
      </c>
      <c r="C825" s="2411" t="s">
        <v>536</v>
      </c>
      <c r="D825" s="1611" t="s">
        <v>515</v>
      </c>
      <c r="E825" s="1611" t="s">
        <v>270</v>
      </c>
      <c r="F825" s="1634">
        <v>12500</v>
      </c>
      <c r="G825" s="1634">
        <v>12500</v>
      </c>
      <c r="H825" s="2431">
        <v>7860</v>
      </c>
      <c r="I825" s="2431">
        <v>10000</v>
      </c>
      <c r="J825" s="2431">
        <v>0.99750000000000005</v>
      </c>
      <c r="K825" s="2431">
        <v>43.03</v>
      </c>
      <c r="L825" s="1634">
        <v>2482980</v>
      </c>
      <c r="M825" s="1634">
        <f t="shared" si="198"/>
        <v>3395520</v>
      </c>
      <c r="N825" s="1634">
        <f t="shared" si="199"/>
        <v>0</v>
      </c>
      <c r="O825" s="1634">
        <v>12500</v>
      </c>
      <c r="P825" s="2431">
        <v>9636</v>
      </c>
      <c r="Q825" s="2431">
        <v>10000</v>
      </c>
      <c r="R825" s="2431">
        <v>0.98799999999999999</v>
      </c>
      <c r="S825" s="2431">
        <v>74.98</v>
      </c>
      <c r="T825" s="1634">
        <v>5430480</v>
      </c>
      <c r="U825" s="1634">
        <f t="shared" si="200"/>
        <v>4301510</v>
      </c>
      <c r="V825" s="1634">
        <f t="shared" si="201"/>
        <v>1128970</v>
      </c>
      <c r="W825" s="2434">
        <v>12500</v>
      </c>
      <c r="X825" s="2434">
        <v>9576</v>
      </c>
      <c r="Y825" s="2434">
        <v>10000</v>
      </c>
      <c r="Z825" s="2434">
        <v>0.98950000000000005</v>
      </c>
      <c r="AA825" s="2434">
        <v>73.239999999999995</v>
      </c>
      <c r="AB825" s="2434">
        <v>5109300</v>
      </c>
      <c r="AC825" s="1634">
        <f t="shared" si="202"/>
        <v>4136832</v>
      </c>
      <c r="AD825" s="1634">
        <f t="shared" si="203"/>
        <v>972468</v>
      </c>
      <c r="AE825" s="2434">
        <v>12500</v>
      </c>
      <c r="AF825" s="1634">
        <v>8064</v>
      </c>
      <c r="AG825" s="1634">
        <v>10000</v>
      </c>
      <c r="AH825" s="1634">
        <v>0.99860000000000004</v>
      </c>
      <c r="AI825" s="1634">
        <v>82.42</v>
      </c>
      <c r="AJ825" s="1634">
        <v>4986960</v>
      </c>
      <c r="AK825" s="1634">
        <f t="shared" si="204"/>
        <v>3599770</v>
      </c>
      <c r="AL825" s="1634">
        <f t="shared" si="205"/>
        <v>1387190</v>
      </c>
      <c r="AM825" s="1634">
        <v>12500</v>
      </c>
      <c r="AN825" s="1634">
        <v>7320</v>
      </c>
      <c r="AO825" s="1634">
        <v>10000</v>
      </c>
      <c r="AP825" s="1634">
        <v>0.96089999999999998</v>
      </c>
      <c r="AQ825" s="2431">
        <v>10.050000000000001</v>
      </c>
      <c r="AR825" s="1634">
        <v>586080</v>
      </c>
      <c r="AS825" s="1634">
        <f t="shared" si="206"/>
        <v>3267648</v>
      </c>
      <c r="AT825" s="1634">
        <f t="shared" si="207"/>
        <v>0</v>
      </c>
      <c r="AU825" s="1634">
        <v>12500</v>
      </c>
      <c r="AV825" s="1634">
        <v>7956</v>
      </c>
      <c r="AW825" s="1634">
        <v>10000</v>
      </c>
      <c r="AX825" s="1634">
        <v>0.99729999999999996</v>
      </c>
      <c r="AY825" s="1634">
        <v>32.130000000000003</v>
      </c>
      <c r="AZ825" s="1634">
        <v>1878240</v>
      </c>
      <c r="BA825" s="1634">
        <f t="shared" si="208"/>
        <v>3436992</v>
      </c>
      <c r="BB825" s="1634">
        <f t="shared" si="209"/>
        <v>0</v>
      </c>
    </row>
    <row r="826" spans="1:54" ht="15">
      <c r="A826" s="2456">
        <f t="shared" si="210"/>
        <v>22</v>
      </c>
      <c r="B826" s="2411" t="s">
        <v>556</v>
      </c>
      <c r="C826" s="2411" t="s">
        <v>536</v>
      </c>
      <c r="D826" s="1611" t="s">
        <v>515</v>
      </c>
      <c r="E826" s="1611" t="s">
        <v>270</v>
      </c>
      <c r="F826" s="1634">
        <v>13000</v>
      </c>
      <c r="G826" s="1634">
        <v>13000</v>
      </c>
      <c r="H826" s="2431">
        <v>11400</v>
      </c>
      <c r="I826" s="2431">
        <v>11400</v>
      </c>
      <c r="J826" s="2431">
        <v>0.99660000000000004</v>
      </c>
      <c r="K826" s="2431">
        <v>12.79</v>
      </c>
      <c r="L826" s="1634">
        <v>1049861</v>
      </c>
      <c r="M826" s="1634">
        <f t="shared" si="198"/>
        <v>4924800</v>
      </c>
      <c r="N826" s="1634">
        <f t="shared" si="199"/>
        <v>0</v>
      </c>
      <c r="O826" s="1634">
        <v>13000</v>
      </c>
      <c r="P826" s="2431">
        <v>11340</v>
      </c>
      <c r="Q826" s="2431">
        <v>11340</v>
      </c>
      <c r="R826" s="2431">
        <v>0.99760000000000004</v>
      </c>
      <c r="S826" s="2431">
        <v>17.48</v>
      </c>
      <c r="T826" s="1634">
        <v>1474731</v>
      </c>
      <c r="U826" s="1634">
        <f t="shared" si="200"/>
        <v>5062176</v>
      </c>
      <c r="V826" s="1634">
        <f t="shared" si="201"/>
        <v>0</v>
      </c>
      <c r="W826" s="2434">
        <v>13000</v>
      </c>
      <c r="X826" s="2434">
        <v>11400</v>
      </c>
      <c r="Y826" s="2434">
        <v>11400</v>
      </c>
      <c r="Z826" s="2434">
        <v>0.997</v>
      </c>
      <c r="AA826" s="2461">
        <v>17.93</v>
      </c>
      <c r="AB826" s="2434">
        <v>1471505</v>
      </c>
      <c r="AC826" s="1634">
        <f t="shared" si="202"/>
        <v>4924800</v>
      </c>
      <c r="AD826" s="1634">
        <f t="shared" si="203"/>
        <v>0</v>
      </c>
      <c r="AE826" s="2434">
        <v>13000</v>
      </c>
      <c r="AF826" s="1634">
        <v>11280</v>
      </c>
      <c r="AG826" s="1634">
        <v>11280</v>
      </c>
      <c r="AH826" s="1634">
        <v>0.99790000000000001</v>
      </c>
      <c r="AI826" s="2431">
        <f>+AJ826/(24*31*AF826)*100</f>
        <v>13.966161919469227</v>
      </c>
      <c r="AJ826" s="1634">
        <v>1172085</v>
      </c>
      <c r="AK826" s="1634">
        <f t="shared" si="204"/>
        <v>5035392</v>
      </c>
      <c r="AL826" s="1634">
        <f t="shared" si="205"/>
        <v>0</v>
      </c>
      <c r="AM826" s="1634">
        <v>13000</v>
      </c>
      <c r="AN826" s="1634">
        <v>11340</v>
      </c>
      <c r="AO826" s="1634">
        <v>11340</v>
      </c>
      <c r="AP826" s="1634">
        <v>0.997</v>
      </c>
      <c r="AQ826" s="2435">
        <f>+AR826/(24*31*AN826)*100</f>
        <v>12.038897896872808</v>
      </c>
      <c r="AR826" s="1634">
        <v>1015717</v>
      </c>
      <c r="AS826" s="1634">
        <f t="shared" si="206"/>
        <v>5062176</v>
      </c>
      <c r="AT826" s="1634">
        <f t="shared" si="207"/>
        <v>0</v>
      </c>
      <c r="AU826" s="1634">
        <v>13000</v>
      </c>
      <c r="AV826" s="1634">
        <v>11580</v>
      </c>
      <c r="AW826" s="1634">
        <v>11580</v>
      </c>
      <c r="AX826" s="1634">
        <v>0.99770000000000003</v>
      </c>
      <c r="AY826" s="1634">
        <v>17.32</v>
      </c>
      <c r="AZ826" s="1634">
        <v>1444276</v>
      </c>
      <c r="BA826" s="1634">
        <f t="shared" si="208"/>
        <v>5002560</v>
      </c>
      <c r="BB826" s="1634">
        <f t="shared" si="209"/>
        <v>0</v>
      </c>
    </row>
    <row r="827" spans="1:54" ht="15">
      <c r="A827" s="2456">
        <f t="shared" si="210"/>
        <v>23</v>
      </c>
      <c r="B827" s="2411" t="s">
        <v>554</v>
      </c>
      <c r="C827" s="2411" t="s">
        <v>536</v>
      </c>
      <c r="D827" s="1611" t="s">
        <v>515</v>
      </c>
      <c r="E827" s="1611" t="s">
        <v>270</v>
      </c>
      <c r="F827" s="1634">
        <v>13500</v>
      </c>
      <c r="G827" s="1634">
        <v>13500</v>
      </c>
      <c r="H827" s="2431">
        <v>13120</v>
      </c>
      <c r="I827" s="2431">
        <v>13120</v>
      </c>
      <c r="J827" s="2431">
        <v>0.98850000000000005</v>
      </c>
      <c r="K827" s="2431">
        <v>50.59</v>
      </c>
      <c r="L827" s="1634">
        <v>4778565</v>
      </c>
      <c r="M827" s="1634">
        <f t="shared" si="198"/>
        <v>5667840</v>
      </c>
      <c r="N827" s="1634">
        <f t="shared" si="199"/>
        <v>0</v>
      </c>
      <c r="O827" s="1634">
        <v>13500</v>
      </c>
      <c r="P827" s="2431">
        <v>12840</v>
      </c>
      <c r="Q827" s="2431">
        <v>12840</v>
      </c>
      <c r="R827" s="2431">
        <v>0.99250000000000005</v>
      </c>
      <c r="S827" s="2431">
        <v>53.550888939135099</v>
      </c>
      <c r="T827" s="1634">
        <v>5115695</v>
      </c>
      <c r="U827" s="1634">
        <f t="shared" si="200"/>
        <v>5731776</v>
      </c>
      <c r="V827" s="1634">
        <f t="shared" si="201"/>
        <v>0</v>
      </c>
      <c r="W827" s="2434">
        <v>13500</v>
      </c>
      <c r="X827" s="2434">
        <v>12880</v>
      </c>
      <c r="Y827" s="2434">
        <v>12880</v>
      </c>
      <c r="Z827" s="2434">
        <v>0.99590000000000001</v>
      </c>
      <c r="AA827" s="2435">
        <v>41.62</v>
      </c>
      <c r="AB827" s="2434">
        <v>3859517</v>
      </c>
      <c r="AC827" s="1634">
        <f t="shared" si="202"/>
        <v>5564160</v>
      </c>
      <c r="AD827" s="1634">
        <f t="shared" si="203"/>
        <v>0</v>
      </c>
      <c r="AE827" s="2434">
        <v>13500</v>
      </c>
      <c r="AF827" s="1634">
        <v>12000</v>
      </c>
      <c r="AG827" s="1634">
        <v>12000</v>
      </c>
      <c r="AH827" s="1634">
        <v>0.99619999999999997</v>
      </c>
      <c r="AI827" s="2431">
        <v>34.61</v>
      </c>
      <c r="AJ827" s="1634">
        <v>3089759</v>
      </c>
      <c r="AK827" s="1634">
        <f t="shared" si="204"/>
        <v>5356800</v>
      </c>
      <c r="AL827" s="1634">
        <f t="shared" si="205"/>
        <v>0</v>
      </c>
      <c r="AM827" s="1634">
        <v>13500</v>
      </c>
      <c r="AN827" s="1634">
        <v>12680</v>
      </c>
      <c r="AO827" s="1634">
        <v>12680</v>
      </c>
      <c r="AP827" s="1634">
        <v>0.99850000000000005</v>
      </c>
      <c r="AQ827" s="2435">
        <f>+AR827/(24*31*AN827)*100</f>
        <v>25.946912842169535</v>
      </c>
      <c r="AR827" s="1634">
        <v>2447811</v>
      </c>
      <c r="AS827" s="1634">
        <f t="shared" si="206"/>
        <v>5660352</v>
      </c>
      <c r="AT827" s="1634">
        <f t="shared" si="207"/>
        <v>0</v>
      </c>
      <c r="AU827" s="1634">
        <v>13500</v>
      </c>
      <c r="AV827" s="1634">
        <v>12520</v>
      </c>
      <c r="AW827" s="1634">
        <v>12520</v>
      </c>
      <c r="AX827" s="1634">
        <v>0.99760000000000004</v>
      </c>
      <c r="AY827" s="2431">
        <f>+AZ827/(24*30*AV827)*100</f>
        <v>35.881567270145545</v>
      </c>
      <c r="AZ827" s="1634">
        <v>3234508</v>
      </c>
      <c r="BA827" s="1634">
        <f t="shared" si="208"/>
        <v>5408640</v>
      </c>
      <c r="BB827" s="1634">
        <f t="shared" si="209"/>
        <v>0</v>
      </c>
    </row>
    <row r="828" spans="1:54" ht="15">
      <c r="A828" s="2456">
        <f t="shared" si="210"/>
        <v>24</v>
      </c>
      <c r="B828" s="2411" t="s">
        <v>552</v>
      </c>
      <c r="C828" s="2411" t="s">
        <v>536</v>
      </c>
      <c r="D828" s="1611" t="s">
        <v>515</v>
      </c>
      <c r="E828" s="1611" t="s">
        <v>270</v>
      </c>
      <c r="F828" s="1634">
        <v>14000</v>
      </c>
      <c r="G828" s="1634">
        <v>14000</v>
      </c>
      <c r="H828" s="2431">
        <v>13476</v>
      </c>
      <c r="I828" s="2431">
        <v>13476</v>
      </c>
      <c r="J828" s="2431">
        <v>0.99670000000000003</v>
      </c>
      <c r="K828" s="2431">
        <v>82.01</v>
      </c>
      <c r="L828" s="1634">
        <v>7957560</v>
      </c>
      <c r="M828" s="1634">
        <f t="shared" si="198"/>
        <v>5821632</v>
      </c>
      <c r="N828" s="1634">
        <f t="shared" si="199"/>
        <v>2135928</v>
      </c>
      <c r="O828" s="1634">
        <v>14000</v>
      </c>
      <c r="P828" s="2431">
        <v>13248</v>
      </c>
      <c r="Q828" s="2431">
        <v>13248</v>
      </c>
      <c r="R828" s="2431">
        <v>0.99690000000000001</v>
      </c>
      <c r="S828" s="2431">
        <v>73.209999999999994</v>
      </c>
      <c r="T828" s="1634">
        <v>7216200</v>
      </c>
      <c r="U828" s="1634">
        <f t="shared" si="200"/>
        <v>5913907</v>
      </c>
      <c r="V828" s="1634">
        <f t="shared" si="201"/>
        <v>1302293</v>
      </c>
      <c r="W828" s="2434">
        <v>14000</v>
      </c>
      <c r="X828" s="2434">
        <v>13056</v>
      </c>
      <c r="Y828" s="2434">
        <v>13056</v>
      </c>
      <c r="Z828" s="2434">
        <v>0.99660000000000004</v>
      </c>
      <c r="AA828" s="2434">
        <v>85.09</v>
      </c>
      <c r="AB828" s="2434">
        <v>7998480</v>
      </c>
      <c r="AC828" s="1634">
        <f t="shared" si="202"/>
        <v>5640192</v>
      </c>
      <c r="AD828" s="1634">
        <f t="shared" si="203"/>
        <v>2358288</v>
      </c>
      <c r="AE828" s="2434">
        <v>14000</v>
      </c>
      <c r="AF828" s="1634">
        <v>13044</v>
      </c>
      <c r="AG828" s="1634">
        <v>13044</v>
      </c>
      <c r="AH828" s="1634">
        <v>0.99750000000000005</v>
      </c>
      <c r="AI828" s="1634">
        <v>78.959999999999994</v>
      </c>
      <c r="AJ828" s="1634">
        <v>7662480</v>
      </c>
      <c r="AK828" s="1634">
        <f t="shared" si="204"/>
        <v>5822842</v>
      </c>
      <c r="AL828" s="1634">
        <f t="shared" si="205"/>
        <v>1839638</v>
      </c>
      <c r="AM828" s="1634">
        <v>14000</v>
      </c>
      <c r="AN828" s="1634">
        <v>12972</v>
      </c>
      <c r="AO828" s="1634">
        <v>12972</v>
      </c>
      <c r="AP828" s="1634">
        <v>0.99719999999999998</v>
      </c>
      <c r="AQ828" s="2431">
        <v>85.96</v>
      </c>
      <c r="AR828" s="1634">
        <v>8296380</v>
      </c>
      <c r="AS828" s="1634">
        <f t="shared" si="206"/>
        <v>5790701</v>
      </c>
      <c r="AT828" s="1634">
        <f t="shared" si="207"/>
        <v>2505679</v>
      </c>
      <c r="AU828" s="1634">
        <v>14000</v>
      </c>
      <c r="AV828" s="1634">
        <v>12936</v>
      </c>
      <c r="AW828" s="1634">
        <v>12936</v>
      </c>
      <c r="AX828" s="1634">
        <v>0.99709999999999999</v>
      </c>
      <c r="AY828" s="1634">
        <v>77.400000000000006</v>
      </c>
      <c r="AZ828" s="1634">
        <v>7209360</v>
      </c>
      <c r="BA828" s="1634">
        <f t="shared" si="208"/>
        <v>5588352</v>
      </c>
      <c r="BB828" s="1634">
        <f t="shared" si="209"/>
        <v>1621008</v>
      </c>
    </row>
    <row r="829" spans="1:54" ht="15">
      <c r="A829" s="2456">
        <f t="shared" si="210"/>
        <v>25</v>
      </c>
      <c r="B829" s="2411" t="s">
        <v>550</v>
      </c>
      <c r="C829" s="2411" t="s">
        <v>536</v>
      </c>
      <c r="D829" s="1611" t="s">
        <v>515</v>
      </c>
      <c r="E829" s="1611" t="s">
        <v>270</v>
      </c>
      <c r="F829" s="1634">
        <v>15000</v>
      </c>
      <c r="G829" s="1634">
        <v>15000</v>
      </c>
      <c r="H829" s="2431">
        <v>10824</v>
      </c>
      <c r="I829" s="2431">
        <v>12000</v>
      </c>
      <c r="J829" s="2431">
        <v>0.99819999999999998</v>
      </c>
      <c r="K829" s="2431">
        <v>89.55</v>
      </c>
      <c r="L829" s="1634">
        <v>6978720</v>
      </c>
      <c r="M829" s="1634">
        <f t="shared" si="198"/>
        <v>4675968</v>
      </c>
      <c r="N829" s="1634">
        <f t="shared" si="199"/>
        <v>2302752</v>
      </c>
      <c r="O829" s="1634">
        <v>15000</v>
      </c>
      <c r="P829" s="2431">
        <v>10776</v>
      </c>
      <c r="Q829" s="2431">
        <v>12000</v>
      </c>
      <c r="R829" s="2431">
        <v>0.99319999999999997</v>
      </c>
      <c r="S829" s="2431">
        <v>88.65</v>
      </c>
      <c r="T829" s="1634">
        <v>7107480</v>
      </c>
      <c r="U829" s="1634">
        <f t="shared" si="200"/>
        <v>4810406</v>
      </c>
      <c r="V829" s="1634">
        <f t="shared" si="201"/>
        <v>2297074</v>
      </c>
      <c r="W829" s="2434">
        <v>15000</v>
      </c>
      <c r="X829" s="2434">
        <v>11400</v>
      </c>
      <c r="Y829" s="2434">
        <v>12000</v>
      </c>
      <c r="Z829" s="2434">
        <v>0.97989999999999999</v>
      </c>
      <c r="AA829" s="2434">
        <v>68.930000000000007</v>
      </c>
      <c r="AB829" s="2434">
        <v>5657400</v>
      </c>
      <c r="AC829" s="1634">
        <f t="shared" si="202"/>
        <v>4924800</v>
      </c>
      <c r="AD829" s="1634">
        <f t="shared" si="203"/>
        <v>732600</v>
      </c>
      <c r="AE829" s="2434">
        <v>15000</v>
      </c>
      <c r="AF829" s="1634">
        <v>12672</v>
      </c>
      <c r="AG829" s="1634">
        <v>12672</v>
      </c>
      <c r="AH829" s="1634">
        <v>0.996</v>
      </c>
      <c r="AI829" s="1634">
        <v>69.540000000000006</v>
      </c>
      <c r="AJ829" s="1634">
        <v>6556680</v>
      </c>
      <c r="AK829" s="1634">
        <f t="shared" si="204"/>
        <v>5656781</v>
      </c>
      <c r="AL829" s="1634">
        <f t="shared" si="205"/>
        <v>899899</v>
      </c>
      <c r="AM829" s="1634">
        <v>15000</v>
      </c>
      <c r="AN829" s="1634">
        <v>13008</v>
      </c>
      <c r="AO829" s="1634">
        <v>13008</v>
      </c>
      <c r="AP829" s="1634">
        <v>0.98719999999999997</v>
      </c>
      <c r="AQ829" s="2431">
        <v>82.77</v>
      </c>
      <c r="AR829" s="1634">
        <v>8010720</v>
      </c>
      <c r="AS829" s="1634">
        <f t="shared" si="206"/>
        <v>5806771</v>
      </c>
      <c r="AT829" s="1634">
        <f t="shared" si="207"/>
        <v>2203949</v>
      </c>
      <c r="AU829" s="1634">
        <v>15000</v>
      </c>
      <c r="AV829" s="1634">
        <v>12312</v>
      </c>
      <c r="AW829" s="1634">
        <v>12312</v>
      </c>
      <c r="AX829" s="1634">
        <v>0.99050000000000005</v>
      </c>
      <c r="AY829" s="1634">
        <v>88.95</v>
      </c>
      <c r="AZ829" s="1634">
        <v>7885200</v>
      </c>
      <c r="BA829" s="1634">
        <f t="shared" si="208"/>
        <v>5318784</v>
      </c>
      <c r="BB829" s="1634">
        <f t="shared" si="209"/>
        <v>2566416</v>
      </c>
    </row>
    <row r="830" spans="1:54" ht="15">
      <c r="A830" s="2456">
        <f t="shared" si="210"/>
        <v>26</v>
      </c>
      <c r="B830" s="2411" t="s">
        <v>548</v>
      </c>
      <c r="C830" s="2411" t="s">
        <v>536</v>
      </c>
      <c r="D830" s="1611" t="s">
        <v>515</v>
      </c>
      <c r="E830" s="1611" t="s">
        <v>270</v>
      </c>
      <c r="F830" s="1634">
        <v>15000</v>
      </c>
      <c r="G830" s="1634">
        <v>15000</v>
      </c>
      <c r="H830" s="2431">
        <v>14404.8</v>
      </c>
      <c r="I830" s="2431">
        <v>14404.8</v>
      </c>
      <c r="J830" s="2431">
        <v>0.99280000000000002</v>
      </c>
      <c r="K830" s="2431">
        <v>83.41</v>
      </c>
      <c r="L830" s="1634">
        <v>8650640</v>
      </c>
      <c r="M830" s="1634">
        <f t="shared" si="198"/>
        <v>6222874</v>
      </c>
      <c r="N830" s="1634">
        <f t="shared" si="199"/>
        <v>2427766</v>
      </c>
      <c r="O830" s="1634">
        <v>15000</v>
      </c>
      <c r="P830" s="2431">
        <v>14371.2</v>
      </c>
      <c r="Q830" s="2431">
        <v>14371.2</v>
      </c>
      <c r="R830" s="2431">
        <v>0.98370000000000002</v>
      </c>
      <c r="S830" s="2431">
        <v>73.06</v>
      </c>
      <c r="T830" s="1634">
        <v>7811991</v>
      </c>
      <c r="U830" s="1634">
        <f t="shared" si="200"/>
        <v>6415304</v>
      </c>
      <c r="V830" s="1634">
        <f t="shared" si="201"/>
        <v>1396687</v>
      </c>
      <c r="W830" s="2434">
        <v>15000</v>
      </c>
      <c r="X830" s="2434">
        <v>10867</v>
      </c>
      <c r="Y830" s="2434">
        <v>12000</v>
      </c>
      <c r="Z830" s="2434">
        <v>0.99099999999999999</v>
      </c>
      <c r="AA830" s="2435">
        <v>67.86</v>
      </c>
      <c r="AB830" s="2434">
        <v>5309693</v>
      </c>
      <c r="AC830" s="1634">
        <f t="shared" si="202"/>
        <v>4694544</v>
      </c>
      <c r="AD830" s="1634">
        <f t="shared" si="203"/>
        <v>615149</v>
      </c>
      <c r="AE830" s="2434">
        <v>15000</v>
      </c>
      <c r="AF830" s="1634">
        <v>11875.2</v>
      </c>
      <c r="AG830" s="1634">
        <v>12000</v>
      </c>
      <c r="AH830" s="1634">
        <v>0.99319999999999997</v>
      </c>
      <c r="AI830" s="2431">
        <f>+AJ830/(24*31*AF830)*100</f>
        <v>41.747763206885658</v>
      </c>
      <c r="AJ830" s="1634">
        <v>3688477</v>
      </c>
      <c r="AK830" s="1634">
        <f t="shared" si="204"/>
        <v>5301089</v>
      </c>
      <c r="AL830" s="1634">
        <f t="shared" si="205"/>
        <v>0</v>
      </c>
      <c r="AM830" s="1634">
        <v>15000</v>
      </c>
      <c r="AN830" s="1634">
        <v>8956.7999999999993</v>
      </c>
      <c r="AO830" s="1634">
        <v>12000</v>
      </c>
      <c r="AP830" s="1634">
        <v>0.97340000000000004</v>
      </c>
      <c r="AQ830" s="2435">
        <f>+AR830/(24*31*AN830)*100</f>
        <v>23.089548470651962</v>
      </c>
      <c r="AR830" s="1634">
        <v>1538655</v>
      </c>
      <c r="AS830" s="1634">
        <f t="shared" si="206"/>
        <v>3998316</v>
      </c>
      <c r="AT830" s="1634">
        <f t="shared" si="207"/>
        <v>0</v>
      </c>
      <c r="AU830" s="1634">
        <v>15000</v>
      </c>
      <c r="AV830" s="1634">
        <v>13997.8</v>
      </c>
      <c r="AW830" s="1634">
        <v>13997.8</v>
      </c>
      <c r="AX830" s="1634">
        <v>0.95640000000000003</v>
      </c>
      <c r="AY830" s="2431">
        <v>32.65</v>
      </c>
      <c r="AZ830" s="1634">
        <v>3290829</v>
      </c>
      <c r="BA830" s="1634">
        <f t="shared" si="208"/>
        <v>6047050</v>
      </c>
      <c r="BB830" s="1634">
        <f t="shared" si="209"/>
        <v>0</v>
      </c>
    </row>
    <row r="831" spans="1:54" ht="15">
      <c r="A831" s="2456">
        <f t="shared" si="210"/>
        <v>27</v>
      </c>
      <c r="B831" s="2411" t="s">
        <v>546</v>
      </c>
      <c r="C831" s="2411" t="s">
        <v>536</v>
      </c>
      <c r="D831" s="1611" t="s">
        <v>515</v>
      </c>
      <c r="E831" s="1611" t="s">
        <v>270</v>
      </c>
      <c r="F831" s="1634">
        <v>16000</v>
      </c>
      <c r="G831" s="1634">
        <v>16000</v>
      </c>
      <c r="H831" s="2431">
        <v>12780</v>
      </c>
      <c r="I831" s="2431">
        <v>12800</v>
      </c>
      <c r="J831" s="2431">
        <v>0.99919999999999998</v>
      </c>
      <c r="K831" s="2431">
        <v>92.51</v>
      </c>
      <c r="L831" s="1634">
        <v>8512020</v>
      </c>
      <c r="M831" s="1634">
        <f t="shared" si="198"/>
        <v>5520960</v>
      </c>
      <c r="N831" s="1634">
        <f t="shared" si="199"/>
        <v>2991060</v>
      </c>
      <c r="O831" s="1634">
        <v>16000</v>
      </c>
      <c r="P831" s="2431">
        <v>12887.999999999998</v>
      </c>
      <c r="Q831" s="2431">
        <v>12888</v>
      </c>
      <c r="R831" s="2431">
        <v>0.998</v>
      </c>
      <c r="S831" s="2431">
        <v>81.59</v>
      </c>
      <c r="T831" s="1634">
        <v>7823160</v>
      </c>
      <c r="U831" s="1634">
        <f t="shared" si="200"/>
        <v>5753203</v>
      </c>
      <c r="V831" s="1634">
        <f t="shared" si="201"/>
        <v>2069957</v>
      </c>
      <c r="W831" s="2434">
        <v>16000</v>
      </c>
      <c r="X831" s="2434">
        <v>14004</v>
      </c>
      <c r="Y831" s="2434">
        <v>14004</v>
      </c>
      <c r="Z831" s="2434">
        <v>0.99670000000000003</v>
      </c>
      <c r="AA831" s="2434">
        <v>65.27</v>
      </c>
      <c r="AB831" s="2434">
        <v>6580980</v>
      </c>
      <c r="AC831" s="1634">
        <f t="shared" si="202"/>
        <v>6049728</v>
      </c>
      <c r="AD831" s="1634">
        <f t="shared" si="203"/>
        <v>531252</v>
      </c>
      <c r="AE831" s="2434">
        <v>16000</v>
      </c>
      <c r="AF831" s="1634">
        <v>14184</v>
      </c>
      <c r="AG831" s="1634">
        <v>14184</v>
      </c>
      <c r="AH831" s="1634">
        <v>0.99839999999999995</v>
      </c>
      <c r="AI831" s="1634">
        <v>91.69</v>
      </c>
      <c r="AJ831" s="1634">
        <v>9675900</v>
      </c>
      <c r="AK831" s="1634">
        <f t="shared" si="204"/>
        <v>6331738</v>
      </c>
      <c r="AL831" s="1634">
        <f t="shared" si="205"/>
        <v>3344162</v>
      </c>
      <c r="AM831" s="1634">
        <v>16000</v>
      </c>
      <c r="AN831" s="1634">
        <v>13967.999999999998</v>
      </c>
      <c r="AO831" s="1634">
        <v>13968</v>
      </c>
      <c r="AP831" s="1634">
        <v>0.99750000000000005</v>
      </c>
      <c r="AQ831" s="2431">
        <v>71.459999999999994</v>
      </c>
      <c r="AR831" s="1634">
        <v>7426620</v>
      </c>
      <c r="AS831" s="1634">
        <f t="shared" si="206"/>
        <v>6235315</v>
      </c>
      <c r="AT831" s="1634">
        <f t="shared" si="207"/>
        <v>1191305</v>
      </c>
      <c r="AU831" s="1634">
        <v>16000</v>
      </c>
      <c r="AV831" s="1634">
        <v>12600</v>
      </c>
      <c r="AW831" s="1634">
        <v>12800</v>
      </c>
      <c r="AX831" s="1634">
        <v>0.99970000000000003</v>
      </c>
      <c r="AY831" s="1634">
        <v>91.65</v>
      </c>
      <c r="AZ831" s="1634">
        <v>8314740</v>
      </c>
      <c r="BA831" s="1634">
        <f t="shared" si="208"/>
        <v>5443200</v>
      </c>
      <c r="BB831" s="1634">
        <f t="shared" si="209"/>
        <v>2871540</v>
      </c>
    </row>
    <row r="832" spans="1:54" ht="15">
      <c r="A832" s="2456">
        <f t="shared" si="210"/>
        <v>28</v>
      </c>
      <c r="B832" s="2411" t="s">
        <v>613</v>
      </c>
      <c r="C832" s="2411" t="s">
        <v>599</v>
      </c>
      <c r="D832" s="1611" t="s">
        <v>515</v>
      </c>
      <c r="E832" s="1611" t="s">
        <v>270</v>
      </c>
      <c r="F832" s="1634">
        <v>16500</v>
      </c>
      <c r="G832" s="1634">
        <v>16500</v>
      </c>
      <c r="H832" s="2431">
        <v>16656</v>
      </c>
      <c r="I832" s="2431">
        <v>16656</v>
      </c>
      <c r="J832" s="2431">
        <v>0.97970000000000002</v>
      </c>
      <c r="K832" s="2431">
        <v>45.51</v>
      </c>
      <c r="L832" s="1634">
        <v>5457120</v>
      </c>
      <c r="M832" s="1634">
        <f t="shared" si="198"/>
        <v>7195392</v>
      </c>
      <c r="N832" s="1634">
        <f t="shared" si="199"/>
        <v>0</v>
      </c>
      <c r="O832" s="1634">
        <v>16500</v>
      </c>
      <c r="P832" s="2431">
        <v>17400</v>
      </c>
      <c r="Q832" s="2431">
        <v>17400</v>
      </c>
      <c r="R832" s="2431">
        <v>0.97950000000000004</v>
      </c>
      <c r="S832" s="2431">
        <v>43.69</v>
      </c>
      <c r="T832" s="1634">
        <v>5655840</v>
      </c>
      <c r="U832" s="1634">
        <f t="shared" si="200"/>
        <v>7767360</v>
      </c>
      <c r="V832" s="1634">
        <f t="shared" si="201"/>
        <v>0</v>
      </c>
      <c r="W832" s="2434">
        <v>16500</v>
      </c>
      <c r="X832" s="2434">
        <v>17640</v>
      </c>
      <c r="Y832" s="2434">
        <v>17640</v>
      </c>
      <c r="Z832" s="2434">
        <v>0.98119999999999996</v>
      </c>
      <c r="AA832" s="2434">
        <v>44.11</v>
      </c>
      <c r="AB832" s="2434">
        <v>5602080</v>
      </c>
      <c r="AC832" s="1634">
        <f t="shared" si="202"/>
        <v>7620480</v>
      </c>
      <c r="AD832" s="1634">
        <f t="shared" si="203"/>
        <v>0</v>
      </c>
      <c r="AE832" s="2434">
        <v>16500</v>
      </c>
      <c r="AF832" s="1634">
        <v>17496</v>
      </c>
      <c r="AG832" s="1634">
        <v>17496</v>
      </c>
      <c r="AH832" s="1634">
        <v>0.98180000000000001</v>
      </c>
      <c r="AI832" s="1634">
        <v>44.19</v>
      </c>
      <c r="AJ832" s="1634">
        <v>5752812</v>
      </c>
      <c r="AK832" s="1634">
        <f t="shared" si="204"/>
        <v>7810214</v>
      </c>
      <c r="AL832" s="1634">
        <f t="shared" si="205"/>
        <v>0</v>
      </c>
      <c r="AM832" s="1634">
        <v>16500</v>
      </c>
      <c r="AN832" s="1634">
        <v>16776</v>
      </c>
      <c r="AO832" s="1634">
        <v>16776</v>
      </c>
      <c r="AP832" s="1634">
        <v>0.98319999999999996</v>
      </c>
      <c r="AQ832" s="2431">
        <v>46.17</v>
      </c>
      <c r="AR832" s="1634">
        <v>5762628</v>
      </c>
      <c r="AS832" s="1634">
        <f t="shared" si="206"/>
        <v>7488806</v>
      </c>
      <c r="AT832" s="1634">
        <f t="shared" si="207"/>
        <v>0</v>
      </c>
      <c r="AU832" s="1634">
        <v>16500</v>
      </c>
      <c r="AV832" s="1634">
        <v>18144</v>
      </c>
      <c r="AW832" s="1634">
        <v>18144</v>
      </c>
      <c r="AX832" s="1634">
        <v>0.9819</v>
      </c>
      <c r="AY832" s="1634">
        <v>41.96</v>
      </c>
      <c r="AZ832" s="1634">
        <v>5481120</v>
      </c>
      <c r="BA832" s="1634">
        <f t="shared" si="208"/>
        <v>7838208</v>
      </c>
      <c r="BB832" s="1634">
        <f t="shared" si="209"/>
        <v>0</v>
      </c>
    </row>
    <row r="833" spans="1:54" ht="15">
      <c r="A833" s="2456">
        <f t="shared" si="210"/>
        <v>29</v>
      </c>
      <c r="B833" s="2411" t="s">
        <v>544</v>
      </c>
      <c r="C833" s="2411" t="s">
        <v>3790</v>
      </c>
      <c r="D833" s="1611" t="s">
        <v>515</v>
      </c>
      <c r="E833" s="1611" t="s">
        <v>270</v>
      </c>
      <c r="F833" s="1634">
        <v>16667</v>
      </c>
      <c r="G833" s="1634">
        <v>16667</v>
      </c>
      <c r="H833" s="2431">
        <v>27984.3</v>
      </c>
      <c r="I833" s="2431">
        <v>16667</v>
      </c>
      <c r="J833" s="2431">
        <v>1.0282</v>
      </c>
      <c r="K833" s="2431">
        <v>106.53</v>
      </c>
      <c r="L833" s="1634">
        <v>12877588</v>
      </c>
      <c r="M833" s="1634">
        <f t="shared" si="198"/>
        <v>12089218</v>
      </c>
      <c r="N833" s="1634">
        <f t="shared" si="199"/>
        <v>788370</v>
      </c>
      <c r="O833" s="1634">
        <v>16667</v>
      </c>
      <c r="P833" s="2431">
        <v>31263.4</v>
      </c>
      <c r="Q833" s="2431">
        <v>16667</v>
      </c>
      <c r="R833" s="2431">
        <v>1.034</v>
      </c>
      <c r="S833" s="2431">
        <v>110.81</v>
      </c>
      <c r="T833" s="1634">
        <v>13846752</v>
      </c>
      <c r="U833" s="1634">
        <f t="shared" si="200"/>
        <v>13955982</v>
      </c>
      <c r="V833" s="1634">
        <f t="shared" si="201"/>
        <v>0</v>
      </c>
      <c r="W833" s="2434">
        <v>16667</v>
      </c>
      <c r="X833" s="2434">
        <v>22271.5</v>
      </c>
      <c r="Y833" s="2434">
        <v>16667</v>
      </c>
      <c r="Z833" s="2434">
        <v>1.0488999999999999</v>
      </c>
      <c r="AA833" s="2461">
        <v>86.29</v>
      </c>
      <c r="AB833" s="2434">
        <v>10487973</v>
      </c>
      <c r="AC833" s="1634">
        <f t="shared" si="202"/>
        <v>9621288</v>
      </c>
      <c r="AD833" s="1634">
        <f t="shared" si="203"/>
        <v>866685</v>
      </c>
      <c r="AE833" s="2434">
        <v>16667</v>
      </c>
      <c r="AF833" s="1634">
        <v>28337</v>
      </c>
      <c r="AG833" s="1634">
        <v>16667</v>
      </c>
      <c r="AH833" s="1634">
        <v>1.0245</v>
      </c>
      <c r="AI833" s="2431">
        <v>84.47</v>
      </c>
      <c r="AJ833" s="1634">
        <v>10580021</v>
      </c>
      <c r="AK833" s="1634">
        <f t="shared" si="204"/>
        <v>12649637</v>
      </c>
      <c r="AL833" s="1634">
        <f t="shared" si="205"/>
        <v>0</v>
      </c>
      <c r="AM833" s="1634">
        <v>16667</v>
      </c>
      <c r="AN833" s="1634">
        <v>30241.1</v>
      </c>
      <c r="AO833" s="1634">
        <v>16667</v>
      </c>
      <c r="AP833" s="1634">
        <v>1.0188999999999999</v>
      </c>
      <c r="AQ833" s="1634">
        <v>95.12</v>
      </c>
      <c r="AR833" s="1634">
        <v>11895598</v>
      </c>
      <c r="AS833" s="1634">
        <f t="shared" si="206"/>
        <v>13499627</v>
      </c>
      <c r="AT833" s="1634">
        <f t="shared" si="207"/>
        <v>0</v>
      </c>
      <c r="AU833" s="1634">
        <v>16667</v>
      </c>
      <c r="AV833" s="1634">
        <v>31303.3</v>
      </c>
      <c r="AW833" s="1634">
        <v>16667</v>
      </c>
      <c r="AX833" s="1634">
        <v>1.0261</v>
      </c>
      <c r="AY833" s="1634">
        <v>55.22</v>
      </c>
      <c r="AZ833" s="1634">
        <v>12444667</v>
      </c>
      <c r="BA833" s="1634">
        <f t="shared" si="208"/>
        <v>13523026</v>
      </c>
      <c r="BB833" s="1634">
        <f t="shared" si="209"/>
        <v>0</v>
      </c>
    </row>
    <row r="834" spans="1:54" ht="15">
      <c r="A834" s="2456">
        <f t="shared" si="210"/>
        <v>30</v>
      </c>
      <c r="B834" s="2411" t="s">
        <v>611</v>
      </c>
      <c r="C834" s="2411" t="s">
        <v>599</v>
      </c>
      <c r="D834" s="1611" t="s">
        <v>515</v>
      </c>
      <c r="E834" s="1611" t="s">
        <v>270</v>
      </c>
      <c r="F834" s="1634">
        <v>17000</v>
      </c>
      <c r="G834" s="1634">
        <v>17000</v>
      </c>
      <c r="H834" s="2431">
        <v>15840</v>
      </c>
      <c r="I834" s="2431">
        <v>15840</v>
      </c>
      <c r="J834" s="2431">
        <v>0.99139999999999995</v>
      </c>
      <c r="K834" s="2431">
        <v>49.39</v>
      </c>
      <c r="L834" s="1634">
        <v>5632800</v>
      </c>
      <c r="M834" s="1634">
        <f t="shared" si="198"/>
        <v>6842880</v>
      </c>
      <c r="N834" s="1634">
        <f t="shared" si="199"/>
        <v>0</v>
      </c>
      <c r="O834" s="1634">
        <v>17000</v>
      </c>
      <c r="P834" s="2431">
        <v>15360</v>
      </c>
      <c r="Q834" s="2431">
        <v>15360</v>
      </c>
      <c r="R834" s="2431">
        <v>0.98619999999999997</v>
      </c>
      <c r="S834" s="2431">
        <v>53.62</v>
      </c>
      <c r="T834" s="1634">
        <v>6127200</v>
      </c>
      <c r="U834" s="1634">
        <f t="shared" si="200"/>
        <v>6856704</v>
      </c>
      <c r="V834" s="1634">
        <f t="shared" si="201"/>
        <v>0</v>
      </c>
      <c r="W834" s="2434">
        <v>17000</v>
      </c>
      <c r="X834" s="2434">
        <v>14880</v>
      </c>
      <c r="Y834" s="2434">
        <v>14880</v>
      </c>
      <c r="Z834" s="2434">
        <v>0.99180000000000001</v>
      </c>
      <c r="AA834" s="2434">
        <v>54.91</v>
      </c>
      <c r="AB834" s="2434">
        <v>5882400</v>
      </c>
      <c r="AC834" s="1634">
        <f t="shared" si="202"/>
        <v>6428160</v>
      </c>
      <c r="AD834" s="1634">
        <f t="shared" si="203"/>
        <v>0</v>
      </c>
      <c r="AE834" s="2434">
        <v>17000</v>
      </c>
      <c r="AF834" s="1634">
        <v>15840</v>
      </c>
      <c r="AG834" s="1634">
        <v>15840</v>
      </c>
      <c r="AH834" s="1634">
        <v>0.9657</v>
      </c>
      <c r="AI834" s="1634">
        <v>49.82</v>
      </c>
      <c r="AJ834" s="1634">
        <v>5871240</v>
      </c>
      <c r="AK834" s="1634">
        <f t="shared" si="204"/>
        <v>7070976</v>
      </c>
      <c r="AL834" s="1634">
        <f t="shared" si="205"/>
        <v>0</v>
      </c>
      <c r="AM834" s="1634">
        <v>17000</v>
      </c>
      <c r="AN834" s="1634">
        <v>15840</v>
      </c>
      <c r="AO834" s="1634">
        <v>15840</v>
      </c>
      <c r="AP834" s="1634">
        <v>0.97799999999999998</v>
      </c>
      <c r="AQ834" s="2431">
        <v>50.17</v>
      </c>
      <c r="AR834" s="1634">
        <v>5912760</v>
      </c>
      <c r="AS834" s="1634">
        <f t="shared" si="206"/>
        <v>7070976</v>
      </c>
      <c r="AT834" s="1634">
        <f t="shared" si="207"/>
        <v>0</v>
      </c>
      <c r="AU834" s="1634">
        <v>17000</v>
      </c>
      <c r="AV834" s="1634">
        <v>16896</v>
      </c>
      <c r="AW834" s="1634">
        <v>16896</v>
      </c>
      <c r="AX834" s="1634">
        <v>0.99239999999999995</v>
      </c>
      <c r="AY834" s="1634">
        <v>45.46</v>
      </c>
      <c r="AZ834" s="1634">
        <v>5529840</v>
      </c>
      <c r="BA834" s="1634">
        <f t="shared" si="208"/>
        <v>7299072</v>
      </c>
      <c r="BB834" s="1634">
        <f t="shared" si="209"/>
        <v>0</v>
      </c>
    </row>
    <row r="835" spans="1:54" ht="15">
      <c r="A835" s="2456">
        <f t="shared" si="210"/>
        <v>31</v>
      </c>
      <c r="B835" s="2411" t="s">
        <v>542</v>
      </c>
      <c r="C835" s="2411" t="s">
        <v>536</v>
      </c>
      <c r="D835" s="1611" t="s">
        <v>515</v>
      </c>
      <c r="E835" s="1611" t="s">
        <v>270</v>
      </c>
      <c r="F835" s="1634">
        <v>18000</v>
      </c>
      <c r="G835" s="1634">
        <v>18000</v>
      </c>
      <c r="H835" s="2431">
        <v>0</v>
      </c>
      <c r="I835" s="2431">
        <v>14400</v>
      </c>
      <c r="J835" s="2431">
        <v>0</v>
      </c>
      <c r="K835" s="2431">
        <v>0</v>
      </c>
      <c r="L835" s="1634">
        <v>0</v>
      </c>
      <c r="M835" s="1634">
        <f t="shared" si="198"/>
        <v>0</v>
      </c>
      <c r="N835" s="1634">
        <f t="shared" si="199"/>
        <v>0</v>
      </c>
      <c r="O835" s="1634">
        <v>18000</v>
      </c>
      <c r="P835" s="2431">
        <v>9840</v>
      </c>
      <c r="Q835" s="2431">
        <v>14400</v>
      </c>
      <c r="R835" s="2431">
        <v>0.36359999999999998</v>
      </c>
      <c r="S835" s="2431">
        <v>0.05</v>
      </c>
      <c r="T835" s="1634">
        <v>3300</v>
      </c>
      <c r="U835" s="1634">
        <f t="shared" si="200"/>
        <v>4392576</v>
      </c>
      <c r="V835" s="1634">
        <f t="shared" si="201"/>
        <v>0</v>
      </c>
      <c r="W835" s="2434">
        <v>18000</v>
      </c>
      <c r="X835" s="2434">
        <v>1380</v>
      </c>
      <c r="Y835" s="2434">
        <v>14400</v>
      </c>
      <c r="Z835" s="2434">
        <v>1</v>
      </c>
      <c r="AA835" s="2434">
        <v>0.03</v>
      </c>
      <c r="AB835" s="2434">
        <v>300</v>
      </c>
      <c r="AC835" s="1634">
        <f t="shared" si="202"/>
        <v>596160</v>
      </c>
      <c r="AD835" s="1634">
        <f t="shared" si="203"/>
        <v>0</v>
      </c>
      <c r="AE835" s="2434">
        <v>18000</v>
      </c>
      <c r="AF835" s="1634">
        <v>1200</v>
      </c>
      <c r="AG835" s="1634">
        <v>14400</v>
      </c>
      <c r="AH835" s="1634">
        <v>0</v>
      </c>
      <c r="AI835" s="2431">
        <f>+AJ835/(24*31*AF835)*100</f>
        <v>0</v>
      </c>
      <c r="AJ835" s="1634">
        <v>0</v>
      </c>
      <c r="AK835" s="1634">
        <f t="shared" si="204"/>
        <v>535680</v>
      </c>
      <c r="AL835" s="1634">
        <f t="shared" si="205"/>
        <v>0</v>
      </c>
      <c r="AM835" s="1634">
        <v>18000</v>
      </c>
      <c r="AN835" s="1634">
        <v>960</v>
      </c>
      <c r="AO835" s="1634">
        <v>14400</v>
      </c>
      <c r="AP835" s="1634">
        <v>1</v>
      </c>
      <c r="AQ835" s="2431">
        <v>0.08</v>
      </c>
      <c r="AR835" s="1634">
        <v>600</v>
      </c>
      <c r="AS835" s="1634">
        <f t="shared" si="206"/>
        <v>428544</v>
      </c>
      <c r="AT835" s="1634">
        <f t="shared" si="207"/>
        <v>0</v>
      </c>
      <c r="AU835" s="1634">
        <v>18000</v>
      </c>
      <c r="AV835" s="1634">
        <v>0</v>
      </c>
      <c r="AW835" s="1634">
        <v>14400</v>
      </c>
      <c r="AX835" s="1634">
        <v>0</v>
      </c>
      <c r="AY835" s="2431">
        <v>0</v>
      </c>
      <c r="AZ835" s="1634">
        <v>0</v>
      </c>
      <c r="BA835" s="1634">
        <f t="shared" si="208"/>
        <v>0</v>
      </c>
      <c r="BB835" s="1634">
        <f t="shared" si="209"/>
        <v>0</v>
      </c>
    </row>
    <row r="836" spans="1:54" ht="15">
      <c r="A836" s="2456">
        <f t="shared" si="210"/>
        <v>32</v>
      </c>
      <c r="B836" s="2411" t="s">
        <v>609</v>
      </c>
      <c r="C836" s="2411" t="s">
        <v>599</v>
      </c>
      <c r="D836" s="1611" t="s">
        <v>515</v>
      </c>
      <c r="E836" s="1611" t="s">
        <v>270</v>
      </c>
      <c r="F836" s="1634">
        <v>18000</v>
      </c>
      <c r="G836" s="1634">
        <v>18000</v>
      </c>
      <c r="H836" s="2431">
        <v>16840</v>
      </c>
      <c r="I836" s="2431">
        <v>16840</v>
      </c>
      <c r="J836" s="2431">
        <v>0.97170000000000001</v>
      </c>
      <c r="K836" s="2431">
        <v>48.56</v>
      </c>
      <c r="L836" s="1634">
        <v>5888050</v>
      </c>
      <c r="M836" s="1634">
        <f t="shared" si="198"/>
        <v>7274880</v>
      </c>
      <c r="N836" s="1634">
        <f t="shared" si="199"/>
        <v>0</v>
      </c>
      <c r="O836" s="1634">
        <v>18000</v>
      </c>
      <c r="P836" s="2431">
        <v>18280</v>
      </c>
      <c r="Q836" s="2431">
        <v>18280</v>
      </c>
      <c r="R836" s="2431">
        <v>0.97460000000000002</v>
      </c>
      <c r="S836" s="2431">
        <v>45.09</v>
      </c>
      <c r="T836" s="1634">
        <v>6132420</v>
      </c>
      <c r="U836" s="1634">
        <f t="shared" si="200"/>
        <v>8160192</v>
      </c>
      <c r="V836" s="1634">
        <f t="shared" si="201"/>
        <v>0</v>
      </c>
      <c r="W836" s="2434">
        <v>18000</v>
      </c>
      <c r="X836" s="2434">
        <v>16079.999999999998</v>
      </c>
      <c r="Y836" s="2434">
        <v>16080</v>
      </c>
      <c r="Z836" s="2434">
        <v>0.97450000000000003</v>
      </c>
      <c r="AA836" s="2434">
        <v>52.72</v>
      </c>
      <c r="AB836" s="2434">
        <v>6104190</v>
      </c>
      <c r="AC836" s="1634">
        <f t="shared" si="202"/>
        <v>6946560</v>
      </c>
      <c r="AD836" s="1634">
        <f t="shared" si="203"/>
        <v>0</v>
      </c>
      <c r="AE836" s="2434">
        <v>18000</v>
      </c>
      <c r="AF836" s="1634">
        <v>16800</v>
      </c>
      <c r="AG836" s="1634">
        <v>16800</v>
      </c>
      <c r="AH836" s="1634">
        <v>0.9778</v>
      </c>
      <c r="AI836" s="1634">
        <v>49.41</v>
      </c>
      <c r="AJ836" s="1634">
        <v>6176430</v>
      </c>
      <c r="AK836" s="1634">
        <f t="shared" si="204"/>
        <v>7499520</v>
      </c>
      <c r="AL836" s="1634">
        <f t="shared" si="205"/>
        <v>0</v>
      </c>
      <c r="AM836" s="1634">
        <v>18000</v>
      </c>
      <c r="AN836" s="1634">
        <v>17480</v>
      </c>
      <c r="AO836" s="1634">
        <v>17480</v>
      </c>
      <c r="AP836" s="1634">
        <v>0.96330000000000005</v>
      </c>
      <c r="AQ836" s="2431">
        <v>47.28</v>
      </c>
      <c r="AR836" s="1634">
        <v>6149130</v>
      </c>
      <c r="AS836" s="1634">
        <f t="shared" si="206"/>
        <v>7803072</v>
      </c>
      <c r="AT836" s="1634">
        <f t="shared" si="207"/>
        <v>0</v>
      </c>
      <c r="AU836" s="1634">
        <v>18000</v>
      </c>
      <c r="AV836" s="1634">
        <v>17840</v>
      </c>
      <c r="AW836" s="1634">
        <v>17840</v>
      </c>
      <c r="AX836" s="1634">
        <v>0.97740000000000005</v>
      </c>
      <c r="AY836" s="1634">
        <v>46.29</v>
      </c>
      <c r="AZ836" s="1634">
        <v>5946050</v>
      </c>
      <c r="BA836" s="1634">
        <f t="shared" si="208"/>
        <v>7706880</v>
      </c>
      <c r="BB836" s="1634">
        <f t="shared" si="209"/>
        <v>0</v>
      </c>
    </row>
    <row r="837" spans="1:54" ht="15">
      <c r="A837" s="2456">
        <f t="shared" si="210"/>
        <v>33</v>
      </c>
      <c r="B837" s="2411" t="s">
        <v>607</v>
      </c>
      <c r="C837" s="2411" t="s">
        <v>599</v>
      </c>
      <c r="D837" s="1611" t="s">
        <v>515</v>
      </c>
      <c r="E837" s="1611" t="s">
        <v>270</v>
      </c>
      <c r="F837" s="1634">
        <v>19000</v>
      </c>
      <c r="G837" s="1634">
        <v>19000</v>
      </c>
      <c r="H837" s="2431">
        <v>15696.000000000002</v>
      </c>
      <c r="I837" s="2431">
        <v>15696</v>
      </c>
      <c r="J837" s="2431">
        <v>0.98270000000000002</v>
      </c>
      <c r="K837" s="2431">
        <v>23.09</v>
      </c>
      <c r="L837" s="1634">
        <v>2609280</v>
      </c>
      <c r="M837" s="1634">
        <f t="shared" si="198"/>
        <v>6780672</v>
      </c>
      <c r="N837" s="1634">
        <f t="shared" si="199"/>
        <v>0</v>
      </c>
      <c r="O837" s="1634">
        <v>19000</v>
      </c>
      <c r="P837" s="2431">
        <v>12768</v>
      </c>
      <c r="Q837" s="2431">
        <v>15200</v>
      </c>
      <c r="R837" s="2431">
        <v>0.98150000000000004</v>
      </c>
      <c r="S837" s="2431">
        <v>27.42</v>
      </c>
      <c r="T837" s="1634">
        <v>2604720</v>
      </c>
      <c r="U837" s="1634">
        <f t="shared" si="200"/>
        <v>5699635</v>
      </c>
      <c r="V837" s="1634">
        <f t="shared" si="201"/>
        <v>0</v>
      </c>
      <c r="W837" s="2434">
        <v>19000</v>
      </c>
      <c r="X837" s="2434">
        <v>18480</v>
      </c>
      <c r="Y837" s="2434">
        <v>18480</v>
      </c>
      <c r="Z837" s="2434">
        <v>0.98329999999999995</v>
      </c>
      <c r="AA837" s="2434">
        <v>19.420000000000002</v>
      </c>
      <c r="AB837" s="2434">
        <v>2583840</v>
      </c>
      <c r="AC837" s="1634">
        <f t="shared" si="202"/>
        <v>7983360</v>
      </c>
      <c r="AD837" s="1634">
        <f t="shared" si="203"/>
        <v>0</v>
      </c>
      <c r="AE837" s="2434">
        <v>19000</v>
      </c>
      <c r="AF837" s="1634">
        <v>12960</v>
      </c>
      <c r="AG837" s="1634">
        <v>15200</v>
      </c>
      <c r="AH837" s="1634">
        <v>0.97799999999999998</v>
      </c>
      <c r="AI837" s="1634">
        <v>30.15</v>
      </c>
      <c r="AJ837" s="1634">
        <v>2907120</v>
      </c>
      <c r="AK837" s="1634">
        <f t="shared" si="204"/>
        <v>5785344</v>
      </c>
      <c r="AL837" s="1634">
        <f t="shared" si="205"/>
        <v>0</v>
      </c>
      <c r="AM837" s="1634">
        <v>19000</v>
      </c>
      <c r="AN837" s="1634">
        <v>13824</v>
      </c>
      <c r="AO837" s="1634">
        <v>15200</v>
      </c>
      <c r="AP837" s="1634">
        <v>0.98729999999999996</v>
      </c>
      <c r="AQ837" s="2431">
        <v>28.15</v>
      </c>
      <c r="AR837" s="1634">
        <v>2895120</v>
      </c>
      <c r="AS837" s="1634">
        <f t="shared" si="206"/>
        <v>6171034</v>
      </c>
      <c r="AT837" s="1634">
        <f t="shared" si="207"/>
        <v>0</v>
      </c>
      <c r="AU837" s="1634">
        <v>19000</v>
      </c>
      <c r="AV837" s="1634">
        <v>13536</v>
      </c>
      <c r="AW837" s="1634">
        <v>15200</v>
      </c>
      <c r="AX837" s="1634">
        <v>0.98480000000000001</v>
      </c>
      <c r="AY837" s="1634">
        <v>25.38</v>
      </c>
      <c r="AZ837" s="1634">
        <v>2473680</v>
      </c>
      <c r="BA837" s="1634">
        <f t="shared" si="208"/>
        <v>5847552</v>
      </c>
      <c r="BB837" s="1634">
        <f t="shared" si="209"/>
        <v>0</v>
      </c>
    </row>
    <row r="838" spans="1:54" ht="15">
      <c r="A838" s="2456">
        <f t="shared" si="210"/>
        <v>34</v>
      </c>
      <c r="B838" s="2411" t="s">
        <v>605</v>
      </c>
      <c r="C838" s="2411" t="s">
        <v>599</v>
      </c>
      <c r="D838" s="1611" t="s">
        <v>515</v>
      </c>
      <c r="E838" s="1611" t="s">
        <v>270</v>
      </c>
      <c r="F838" s="1634">
        <v>19500</v>
      </c>
      <c r="G838" s="1634">
        <v>17500</v>
      </c>
      <c r="H838" s="2431">
        <v>17568</v>
      </c>
      <c r="I838" s="2431">
        <v>17568</v>
      </c>
      <c r="J838" s="2431">
        <v>0.98209999999999997</v>
      </c>
      <c r="K838" s="2431">
        <v>27.39</v>
      </c>
      <c r="L838" s="1634">
        <v>3464160</v>
      </c>
      <c r="M838" s="1634">
        <f t="shared" si="198"/>
        <v>7589376</v>
      </c>
      <c r="N838" s="1634">
        <f t="shared" si="199"/>
        <v>0</v>
      </c>
      <c r="O838" s="1634">
        <v>17500</v>
      </c>
      <c r="P838" s="2431">
        <v>20880</v>
      </c>
      <c r="Q838" s="2431">
        <v>20880</v>
      </c>
      <c r="R838" s="2431">
        <v>0.97089999999999999</v>
      </c>
      <c r="S838" s="2431">
        <v>24.37</v>
      </c>
      <c r="T838" s="1634">
        <v>3786480</v>
      </c>
      <c r="U838" s="1634">
        <f t="shared" si="200"/>
        <v>9320832</v>
      </c>
      <c r="V838" s="1634">
        <f t="shared" si="201"/>
        <v>0</v>
      </c>
      <c r="W838" s="2434">
        <v>17500</v>
      </c>
      <c r="X838" s="2434">
        <v>19008</v>
      </c>
      <c r="Y838" s="2434">
        <v>19008</v>
      </c>
      <c r="Z838" s="2434">
        <v>0.98219999999999996</v>
      </c>
      <c r="AA838" s="2434">
        <v>28.4</v>
      </c>
      <c r="AB838" s="2434">
        <v>3887280</v>
      </c>
      <c r="AC838" s="1634">
        <f t="shared" si="202"/>
        <v>8211456</v>
      </c>
      <c r="AD838" s="1634">
        <f t="shared" si="203"/>
        <v>0</v>
      </c>
      <c r="AE838" s="2434">
        <v>17500</v>
      </c>
      <c r="AF838" s="1634">
        <v>19440</v>
      </c>
      <c r="AG838" s="1634">
        <v>19440</v>
      </c>
      <c r="AH838" s="1634">
        <v>0.97150000000000003</v>
      </c>
      <c r="AI838" s="1634">
        <v>28.23</v>
      </c>
      <c r="AJ838" s="1634">
        <v>4083336</v>
      </c>
      <c r="AK838" s="1634">
        <f t="shared" si="204"/>
        <v>8678016</v>
      </c>
      <c r="AL838" s="1634">
        <f t="shared" si="205"/>
        <v>0</v>
      </c>
      <c r="AM838" s="1634">
        <v>17500</v>
      </c>
      <c r="AN838" s="1634">
        <v>18672</v>
      </c>
      <c r="AO838" s="1634">
        <v>18672</v>
      </c>
      <c r="AP838" s="1634">
        <v>0.98519999999999996</v>
      </c>
      <c r="AQ838" s="2431">
        <v>24.48</v>
      </c>
      <c r="AR838" s="1634">
        <v>3400464</v>
      </c>
      <c r="AS838" s="1634">
        <f t="shared" si="206"/>
        <v>8335181</v>
      </c>
      <c r="AT838" s="1634">
        <f t="shared" si="207"/>
        <v>0</v>
      </c>
      <c r="AU838" s="1634">
        <v>19500</v>
      </c>
      <c r="AV838" s="1634">
        <v>16032</v>
      </c>
      <c r="AW838" s="1634">
        <v>16032</v>
      </c>
      <c r="AX838" s="1634">
        <v>0.98350000000000004</v>
      </c>
      <c r="AY838" s="1634">
        <v>27.05</v>
      </c>
      <c r="AZ838" s="1634">
        <v>3122400</v>
      </c>
      <c r="BA838" s="1634">
        <f t="shared" si="208"/>
        <v>6925824</v>
      </c>
      <c r="BB838" s="1634">
        <f t="shared" si="209"/>
        <v>0</v>
      </c>
    </row>
    <row r="839" spans="1:54" ht="15">
      <c r="A839" s="2456">
        <f t="shared" si="210"/>
        <v>35</v>
      </c>
      <c r="B839" s="2411" t="s">
        <v>591</v>
      </c>
      <c r="C839" s="2411" t="s">
        <v>592</v>
      </c>
      <c r="D839" s="1611" t="s">
        <v>515</v>
      </c>
      <c r="E839" s="1611" t="s">
        <v>270</v>
      </c>
      <c r="F839" s="1634">
        <v>19500</v>
      </c>
      <c r="G839" s="1634">
        <v>19500</v>
      </c>
      <c r="H839" s="2431">
        <v>19545.599999999999</v>
      </c>
      <c r="I839" s="2431">
        <v>19545.599999999999</v>
      </c>
      <c r="J839" s="2431">
        <v>0.95569999999999999</v>
      </c>
      <c r="K839" s="2431">
        <v>32.520000000000003</v>
      </c>
      <c r="L839" s="1634">
        <v>4628217</v>
      </c>
      <c r="M839" s="1634">
        <f t="shared" si="198"/>
        <v>8443699</v>
      </c>
      <c r="N839" s="1634">
        <f t="shared" si="199"/>
        <v>0</v>
      </c>
      <c r="O839" s="1634">
        <v>19500</v>
      </c>
      <c r="P839" s="2431">
        <v>23524.799999999999</v>
      </c>
      <c r="Q839" s="2431">
        <v>23524.799999999999</v>
      </c>
      <c r="R839" s="2431">
        <v>0.97460000000000002</v>
      </c>
      <c r="S839" s="2431">
        <v>26.84</v>
      </c>
      <c r="T839" s="1634">
        <v>4759505</v>
      </c>
      <c r="U839" s="1634">
        <f t="shared" si="200"/>
        <v>10501471</v>
      </c>
      <c r="V839" s="1634">
        <f t="shared" si="201"/>
        <v>0</v>
      </c>
      <c r="W839" s="2434">
        <v>19500</v>
      </c>
      <c r="X839" s="2434">
        <v>21542.400000000001</v>
      </c>
      <c r="Y839" s="2434">
        <v>21542.400000000001</v>
      </c>
      <c r="Z839" s="2434">
        <v>0.9778</v>
      </c>
      <c r="AA839" s="2461">
        <v>27.06</v>
      </c>
      <c r="AB839" s="2434">
        <v>4259077</v>
      </c>
      <c r="AC839" s="1634">
        <f t="shared" si="202"/>
        <v>9306317</v>
      </c>
      <c r="AD839" s="1634">
        <f t="shared" si="203"/>
        <v>0</v>
      </c>
      <c r="AE839" s="2434">
        <v>19500</v>
      </c>
      <c r="AF839" s="1634">
        <v>17568</v>
      </c>
      <c r="AG839" s="1634">
        <v>17568</v>
      </c>
      <c r="AH839" s="1634">
        <v>0.98350000000000004</v>
      </c>
      <c r="AI839" s="2431">
        <v>19.149999999999999</v>
      </c>
      <c r="AJ839" s="1634">
        <v>2550979</v>
      </c>
      <c r="AK839" s="1634">
        <f t="shared" si="204"/>
        <v>7842355</v>
      </c>
      <c r="AL839" s="1634">
        <f t="shared" si="205"/>
        <v>0</v>
      </c>
      <c r="AM839" s="1634">
        <v>19500</v>
      </c>
      <c r="AN839" s="1634">
        <v>23352</v>
      </c>
      <c r="AO839" s="1634">
        <v>23352</v>
      </c>
      <c r="AP839" s="1634">
        <v>0.94420000000000004</v>
      </c>
      <c r="AQ839" s="2435">
        <f>+AR839/(24*31*AN839)*100</f>
        <v>19.819087126612075</v>
      </c>
      <c r="AR839" s="1634">
        <v>3443346</v>
      </c>
      <c r="AS839" s="1634">
        <f t="shared" si="206"/>
        <v>10424333</v>
      </c>
      <c r="AT839" s="1634">
        <f t="shared" si="207"/>
        <v>0</v>
      </c>
      <c r="AU839" s="1634">
        <v>19500</v>
      </c>
      <c r="AV839" s="1634">
        <v>17496</v>
      </c>
      <c r="AW839" s="1634">
        <v>17496</v>
      </c>
      <c r="AX839" s="1634">
        <v>0.98050000000000004</v>
      </c>
      <c r="AY839" s="2431">
        <f>+AZ839/(24*30*AV839)*100</f>
        <v>23.771401717217906</v>
      </c>
      <c r="AZ839" s="1634">
        <v>2994512</v>
      </c>
      <c r="BA839" s="1634">
        <f t="shared" si="208"/>
        <v>7558272</v>
      </c>
      <c r="BB839" s="1634">
        <f t="shared" si="209"/>
        <v>0</v>
      </c>
    </row>
    <row r="840" spans="1:54" ht="15">
      <c r="A840" s="2456">
        <f t="shared" si="210"/>
        <v>36</v>
      </c>
      <c r="B840" s="2411" t="s">
        <v>522</v>
      </c>
      <c r="C840" s="2411" t="s">
        <v>523</v>
      </c>
      <c r="D840" s="1611" t="s">
        <v>515</v>
      </c>
      <c r="E840" s="1611" t="s">
        <v>270</v>
      </c>
      <c r="F840" s="1634">
        <v>20000</v>
      </c>
      <c r="G840" s="1634">
        <v>20000</v>
      </c>
      <c r="H840" s="2431">
        <v>21187.5</v>
      </c>
      <c r="I840" s="2431">
        <v>21187.5</v>
      </c>
      <c r="J840" s="2431">
        <v>0.99590000000000001</v>
      </c>
      <c r="K840" s="2431">
        <v>60.45</v>
      </c>
      <c r="L840" s="1634">
        <v>9221000</v>
      </c>
      <c r="M840" s="1634">
        <f t="shared" si="198"/>
        <v>9153000</v>
      </c>
      <c r="N840" s="1634">
        <f t="shared" si="199"/>
        <v>68000</v>
      </c>
      <c r="O840" s="1634">
        <v>20000</v>
      </c>
      <c r="P840" s="2431">
        <v>19375</v>
      </c>
      <c r="Q840" s="2431">
        <v>19375</v>
      </c>
      <c r="R840" s="2431">
        <v>1</v>
      </c>
      <c r="S840" s="2431">
        <v>59.87</v>
      </c>
      <c r="T840" s="1634">
        <v>8630763</v>
      </c>
      <c r="U840" s="1634">
        <f t="shared" si="200"/>
        <v>8649000</v>
      </c>
      <c r="V840" s="1634">
        <f t="shared" si="201"/>
        <v>0</v>
      </c>
      <c r="W840" s="2434">
        <v>20000</v>
      </c>
      <c r="X840" s="2434">
        <v>20500</v>
      </c>
      <c r="Y840" s="2434">
        <v>20500</v>
      </c>
      <c r="Z840" s="2434">
        <v>1.0001</v>
      </c>
      <c r="AA840" s="2435">
        <v>56.38</v>
      </c>
      <c r="AB840" s="2434">
        <v>8321195</v>
      </c>
      <c r="AC840" s="1634">
        <f t="shared" si="202"/>
        <v>8856000</v>
      </c>
      <c r="AD840" s="1634">
        <f t="shared" si="203"/>
        <v>0</v>
      </c>
      <c r="AE840" s="2434">
        <v>20000</v>
      </c>
      <c r="AF840" s="1634">
        <v>22000</v>
      </c>
      <c r="AG840" s="1634">
        <v>22000</v>
      </c>
      <c r="AH840" s="1634">
        <v>1.0002</v>
      </c>
      <c r="AI840" s="2431">
        <v>54.8</v>
      </c>
      <c r="AJ840" s="1634">
        <v>8969573</v>
      </c>
      <c r="AK840" s="1634">
        <f t="shared" si="204"/>
        <v>9820800</v>
      </c>
      <c r="AL840" s="1634">
        <f t="shared" si="205"/>
        <v>0</v>
      </c>
      <c r="AM840" s="1634">
        <v>20000</v>
      </c>
      <c r="AN840" s="1634">
        <v>18500</v>
      </c>
      <c r="AO840" s="1634">
        <v>18500</v>
      </c>
      <c r="AP840" s="1634">
        <v>1</v>
      </c>
      <c r="AQ840" s="2431">
        <f>+AR840/(24*31*AN840)*100</f>
        <v>52.211123219994192</v>
      </c>
      <c r="AR840" s="1634">
        <v>7186339</v>
      </c>
      <c r="AS840" s="1634">
        <f t="shared" si="206"/>
        <v>8258400</v>
      </c>
      <c r="AT840" s="1634">
        <f t="shared" si="207"/>
        <v>0</v>
      </c>
      <c r="AU840" s="1634">
        <v>20000</v>
      </c>
      <c r="AV840" s="1634">
        <v>20937.5</v>
      </c>
      <c r="AW840" s="1634">
        <v>20937.5</v>
      </c>
      <c r="AX840" s="1634">
        <v>1.0002</v>
      </c>
      <c r="AY840" s="2431">
        <v>44.46</v>
      </c>
      <c r="AZ840" s="1634">
        <v>6701780</v>
      </c>
      <c r="BA840" s="1634">
        <f t="shared" si="208"/>
        <v>9045000</v>
      </c>
      <c r="BB840" s="1634">
        <f t="shared" si="209"/>
        <v>0</v>
      </c>
    </row>
    <row r="841" spans="1:54" ht="15">
      <c r="A841" s="2456">
        <f t="shared" si="210"/>
        <v>37</v>
      </c>
      <c r="B841" s="2411" t="s">
        <v>603</v>
      </c>
      <c r="C841" s="2411" t="s">
        <v>599</v>
      </c>
      <c r="D841" s="1611" t="s">
        <v>515</v>
      </c>
      <c r="E841" s="1611" t="s">
        <v>270</v>
      </c>
      <c r="F841" s="1634">
        <v>22000</v>
      </c>
      <c r="G841" s="1634">
        <v>22000</v>
      </c>
      <c r="H841" s="2431">
        <v>22400</v>
      </c>
      <c r="I841" s="2431">
        <v>22400</v>
      </c>
      <c r="J841" s="2431">
        <v>0.97550000000000003</v>
      </c>
      <c r="K841" s="2431">
        <v>52.12</v>
      </c>
      <c r="L841" s="1634">
        <v>8405600</v>
      </c>
      <c r="M841" s="1634">
        <f t="shared" si="198"/>
        <v>9676800</v>
      </c>
      <c r="N841" s="1634">
        <f t="shared" si="199"/>
        <v>0</v>
      </c>
      <c r="O841" s="1634">
        <v>22000</v>
      </c>
      <c r="P841" s="2431">
        <v>24000</v>
      </c>
      <c r="Q841" s="2431">
        <v>24000</v>
      </c>
      <c r="R841" s="2431">
        <v>0.97550000000000003</v>
      </c>
      <c r="S841" s="2431">
        <v>50.04</v>
      </c>
      <c r="T841" s="1634">
        <v>8934600</v>
      </c>
      <c r="U841" s="1634">
        <f t="shared" si="200"/>
        <v>10713600</v>
      </c>
      <c r="V841" s="1634">
        <f t="shared" si="201"/>
        <v>0</v>
      </c>
      <c r="W841" s="2434">
        <v>22000</v>
      </c>
      <c r="X841" s="2434">
        <v>22400</v>
      </c>
      <c r="Y841" s="2434">
        <v>22400</v>
      </c>
      <c r="Z841" s="2434">
        <v>0.9778</v>
      </c>
      <c r="AA841" s="2434">
        <v>53.36</v>
      </c>
      <c r="AB841" s="2434">
        <v>8605400</v>
      </c>
      <c r="AC841" s="1634">
        <f t="shared" si="202"/>
        <v>9676800</v>
      </c>
      <c r="AD841" s="1634">
        <f t="shared" si="203"/>
        <v>0</v>
      </c>
      <c r="AE841" s="2434">
        <v>22000</v>
      </c>
      <c r="AF841" s="1634">
        <v>23200</v>
      </c>
      <c r="AG841" s="1634">
        <v>23200</v>
      </c>
      <c r="AH841" s="1634">
        <v>0.97699999999999998</v>
      </c>
      <c r="AI841" s="1634">
        <v>49.1</v>
      </c>
      <c r="AJ841" s="1634">
        <v>8474300</v>
      </c>
      <c r="AK841" s="1634">
        <f t="shared" si="204"/>
        <v>10356480</v>
      </c>
      <c r="AL841" s="1634">
        <f t="shared" si="205"/>
        <v>0</v>
      </c>
      <c r="AM841" s="1634">
        <v>22000</v>
      </c>
      <c r="AN841" s="1634">
        <v>21200</v>
      </c>
      <c r="AO841" s="1634">
        <v>21200</v>
      </c>
      <c r="AP841" s="1634">
        <v>0.97819999999999996</v>
      </c>
      <c r="AQ841" s="2431">
        <v>51.53</v>
      </c>
      <c r="AR841" s="1634">
        <v>8128200</v>
      </c>
      <c r="AS841" s="1634">
        <f t="shared" si="206"/>
        <v>9463680</v>
      </c>
      <c r="AT841" s="1634">
        <f t="shared" si="207"/>
        <v>0</v>
      </c>
      <c r="AU841" s="1634">
        <v>22000</v>
      </c>
      <c r="AV841" s="1634">
        <v>19200</v>
      </c>
      <c r="AW841" s="1634">
        <v>19200</v>
      </c>
      <c r="AX841" s="1634">
        <v>0.98140000000000005</v>
      </c>
      <c r="AY841" s="1634">
        <v>58.37</v>
      </c>
      <c r="AZ841" s="1634">
        <v>8069100</v>
      </c>
      <c r="BA841" s="1634">
        <f t="shared" si="208"/>
        <v>8294400</v>
      </c>
      <c r="BB841" s="1634">
        <f t="shared" si="209"/>
        <v>0</v>
      </c>
    </row>
    <row r="842" spans="1:54" ht="15">
      <c r="A842" s="2456">
        <f t="shared" si="210"/>
        <v>38</v>
      </c>
      <c r="B842" s="2411" t="s">
        <v>540</v>
      </c>
      <c r="C842" s="2411" t="s">
        <v>536</v>
      </c>
      <c r="D842" s="1611" t="s">
        <v>515</v>
      </c>
      <c r="E842" s="1611" t="s">
        <v>270</v>
      </c>
      <c r="F842" s="1634">
        <v>22222</v>
      </c>
      <c r="G842" s="1634">
        <v>22222</v>
      </c>
      <c r="H842" s="2431">
        <v>16800</v>
      </c>
      <c r="I842" s="2431">
        <v>17777.599999999999</v>
      </c>
      <c r="J842" s="2431">
        <v>0.99870000000000003</v>
      </c>
      <c r="K842" s="2431">
        <v>85.1</v>
      </c>
      <c r="L842" s="1634">
        <v>10293960</v>
      </c>
      <c r="M842" s="1634">
        <f t="shared" si="198"/>
        <v>7257600</v>
      </c>
      <c r="N842" s="1634">
        <f t="shared" si="199"/>
        <v>3036360</v>
      </c>
      <c r="O842" s="1634">
        <v>22222</v>
      </c>
      <c r="P842" s="2431">
        <v>16872</v>
      </c>
      <c r="Q842" s="2431">
        <v>17777.599999999999</v>
      </c>
      <c r="R842" s="2431">
        <v>0.99839999999999995</v>
      </c>
      <c r="S842" s="2431">
        <v>86.44</v>
      </c>
      <c r="T842" s="1634">
        <v>10850280</v>
      </c>
      <c r="U842" s="1634">
        <f t="shared" si="200"/>
        <v>7531661</v>
      </c>
      <c r="V842" s="1634">
        <f t="shared" si="201"/>
        <v>3318619</v>
      </c>
      <c r="W842" s="2434">
        <v>22222</v>
      </c>
      <c r="X842" s="2434">
        <v>16920</v>
      </c>
      <c r="Y842" s="2434">
        <v>17777.599999999999</v>
      </c>
      <c r="Z842" s="2434">
        <v>0.99829999999999997</v>
      </c>
      <c r="AA842" s="2434">
        <v>73.760000000000005</v>
      </c>
      <c r="AB842" s="2434">
        <v>8985840</v>
      </c>
      <c r="AC842" s="1634">
        <f t="shared" si="202"/>
        <v>7309440</v>
      </c>
      <c r="AD842" s="1634">
        <f t="shared" si="203"/>
        <v>1676400</v>
      </c>
      <c r="AE842" s="2434">
        <v>22222</v>
      </c>
      <c r="AF842" s="1634">
        <v>16512</v>
      </c>
      <c r="AG842" s="1634">
        <v>17777.599999999999</v>
      </c>
      <c r="AH842" s="1634">
        <v>0.99839999999999995</v>
      </c>
      <c r="AI842" s="1634">
        <v>70.290000000000006</v>
      </c>
      <c r="AJ842" s="1634">
        <v>8635320</v>
      </c>
      <c r="AK842" s="1634">
        <f t="shared" si="204"/>
        <v>7370957</v>
      </c>
      <c r="AL842" s="1634">
        <f t="shared" si="205"/>
        <v>1264363</v>
      </c>
      <c r="AM842" s="1634">
        <v>22222</v>
      </c>
      <c r="AN842" s="1634">
        <v>15743.999999999998</v>
      </c>
      <c r="AO842" s="1634">
        <v>17777.599999999999</v>
      </c>
      <c r="AP842" s="1634">
        <v>0.99860000000000004</v>
      </c>
      <c r="AQ842" s="2431">
        <v>75.11</v>
      </c>
      <c r="AR842" s="1634">
        <v>8798520</v>
      </c>
      <c r="AS842" s="1634">
        <f t="shared" si="206"/>
        <v>7028122</v>
      </c>
      <c r="AT842" s="1634">
        <f t="shared" si="207"/>
        <v>1770398</v>
      </c>
      <c r="AU842" s="1634">
        <v>22222</v>
      </c>
      <c r="AV842" s="1634">
        <v>16032</v>
      </c>
      <c r="AW842" s="1634">
        <v>17777.599999999999</v>
      </c>
      <c r="AX842" s="1634">
        <v>0.99870000000000003</v>
      </c>
      <c r="AY842" s="1634">
        <v>83.29</v>
      </c>
      <c r="AZ842" s="1634">
        <v>9614400</v>
      </c>
      <c r="BA842" s="1634">
        <f t="shared" si="208"/>
        <v>6925824</v>
      </c>
      <c r="BB842" s="1634">
        <f t="shared" si="209"/>
        <v>2688576</v>
      </c>
    </row>
    <row r="843" spans="1:54" ht="15">
      <c r="A843" s="2456">
        <f t="shared" si="210"/>
        <v>39</v>
      </c>
      <c r="B843" s="2411" t="s">
        <v>601</v>
      </c>
      <c r="C843" s="2411" t="s">
        <v>599</v>
      </c>
      <c r="D843" s="1611" t="s">
        <v>515</v>
      </c>
      <c r="E843" s="1611" t="s">
        <v>270</v>
      </c>
      <c r="F843" s="1634">
        <v>22500</v>
      </c>
      <c r="G843" s="1634">
        <v>22500</v>
      </c>
      <c r="H843" s="2431">
        <v>19248</v>
      </c>
      <c r="I843" s="2431">
        <v>19248</v>
      </c>
      <c r="J843" s="2431">
        <v>0.97050000000000003</v>
      </c>
      <c r="K843" s="2431">
        <v>43.98</v>
      </c>
      <c r="L843" s="1634">
        <v>6095040</v>
      </c>
      <c r="M843" s="1634">
        <f t="shared" si="198"/>
        <v>8315136</v>
      </c>
      <c r="N843" s="1634">
        <f t="shared" si="199"/>
        <v>0</v>
      </c>
      <c r="O843" s="1634">
        <v>22500</v>
      </c>
      <c r="P843" s="2431">
        <v>21408</v>
      </c>
      <c r="Q843" s="2431">
        <v>21408</v>
      </c>
      <c r="R843" s="2431">
        <v>0.96530000000000005</v>
      </c>
      <c r="S843" s="2431">
        <v>42.54</v>
      </c>
      <c r="T843" s="1634">
        <v>6775680</v>
      </c>
      <c r="U843" s="1634">
        <f t="shared" si="200"/>
        <v>9556531</v>
      </c>
      <c r="V843" s="1634">
        <f t="shared" si="201"/>
        <v>0</v>
      </c>
      <c r="W843" s="2434">
        <v>22500</v>
      </c>
      <c r="X843" s="2434">
        <v>22080</v>
      </c>
      <c r="Y843" s="2434">
        <v>22080</v>
      </c>
      <c r="Z843" s="2434">
        <v>0.96519999999999995</v>
      </c>
      <c r="AA843" s="2434">
        <v>42.52</v>
      </c>
      <c r="AB843" s="2434">
        <v>6759360</v>
      </c>
      <c r="AC843" s="1634">
        <f t="shared" si="202"/>
        <v>9538560</v>
      </c>
      <c r="AD843" s="1634">
        <f t="shared" si="203"/>
        <v>0</v>
      </c>
      <c r="AE843" s="2434">
        <v>22500</v>
      </c>
      <c r="AF843" s="1634">
        <v>22608</v>
      </c>
      <c r="AG843" s="1634">
        <v>22608</v>
      </c>
      <c r="AH843" s="1634">
        <v>0.96130000000000004</v>
      </c>
      <c r="AI843" s="1634">
        <v>40.700000000000003</v>
      </c>
      <c r="AJ843" s="1634">
        <v>6845280</v>
      </c>
      <c r="AK843" s="1634">
        <f t="shared" si="204"/>
        <v>10092211</v>
      </c>
      <c r="AL843" s="1634">
        <f t="shared" si="205"/>
        <v>0</v>
      </c>
      <c r="AM843" s="1634">
        <v>22500</v>
      </c>
      <c r="AN843" s="1634">
        <v>24768</v>
      </c>
      <c r="AO843" s="1634">
        <v>24768</v>
      </c>
      <c r="AP843" s="1634">
        <v>0.95540000000000003</v>
      </c>
      <c r="AQ843" s="2431">
        <v>38.26</v>
      </c>
      <c r="AR843" s="1634">
        <v>7049760</v>
      </c>
      <c r="AS843" s="1634">
        <f t="shared" si="206"/>
        <v>11056435</v>
      </c>
      <c r="AT843" s="1634">
        <f t="shared" si="207"/>
        <v>0</v>
      </c>
      <c r="AU843" s="1634">
        <v>22500</v>
      </c>
      <c r="AV843" s="1634">
        <v>21840</v>
      </c>
      <c r="AW843" s="1634">
        <v>21840</v>
      </c>
      <c r="AX843" s="1634">
        <v>0.9677</v>
      </c>
      <c r="AY843" s="1634">
        <v>40.700000000000003</v>
      </c>
      <c r="AZ843" s="1634">
        <v>6400080</v>
      </c>
      <c r="BA843" s="1634">
        <f t="shared" si="208"/>
        <v>9434880</v>
      </c>
      <c r="BB843" s="1634">
        <f t="shared" si="209"/>
        <v>0</v>
      </c>
    </row>
    <row r="844" spans="1:54" ht="15">
      <c r="A844" s="2456">
        <f t="shared" si="210"/>
        <v>40</v>
      </c>
      <c r="B844" s="2411" t="s">
        <v>538</v>
      </c>
      <c r="C844" s="2411" t="s">
        <v>536</v>
      </c>
      <c r="D844" s="1611" t="s">
        <v>515</v>
      </c>
      <c r="E844" s="1611" t="s">
        <v>270</v>
      </c>
      <c r="F844" s="1634">
        <v>27000</v>
      </c>
      <c r="G844" s="1634">
        <v>27000</v>
      </c>
      <c r="H844" s="2431">
        <v>22896</v>
      </c>
      <c r="I844" s="2431">
        <v>22896</v>
      </c>
      <c r="J844" s="2431">
        <v>0.99460000000000004</v>
      </c>
      <c r="K844" s="2431">
        <v>67.56</v>
      </c>
      <c r="L844" s="1634">
        <v>11136960</v>
      </c>
      <c r="M844" s="1634">
        <f t="shared" si="198"/>
        <v>9891072</v>
      </c>
      <c r="N844" s="1634">
        <f t="shared" si="199"/>
        <v>1245888</v>
      </c>
      <c r="O844" s="1634">
        <v>27000</v>
      </c>
      <c r="P844" s="2431">
        <v>22416</v>
      </c>
      <c r="Q844" s="2431">
        <v>22416</v>
      </c>
      <c r="R844" s="2431">
        <v>0.99580000000000002</v>
      </c>
      <c r="S844" s="2431">
        <v>59.11</v>
      </c>
      <c r="T844" s="1634">
        <v>9858840</v>
      </c>
      <c r="U844" s="1634">
        <f t="shared" si="200"/>
        <v>10006502</v>
      </c>
      <c r="V844" s="1634">
        <f t="shared" si="201"/>
        <v>0</v>
      </c>
      <c r="W844" s="2434">
        <v>27000</v>
      </c>
      <c r="X844" s="2434">
        <v>21480</v>
      </c>
      <c r="Y844" s="2434">
        <v>21600</v>
      </c>
      <c r="Z844" s="2434">
        <v>0.99509999999999998</v>
      </c>
      <c r="AA844" s="2434">
        <v>70.48</v>
      </c>
      <c r="AB844" s="2434">
        <v>10900800</v>
      </c>
      <c r="AC844" s="1634">
        <f t="shared" si="202"/>
        <v>9279360</v>
      </c>
      <c r="AD844" s="1634">
        <f t="shared" si="203"/>
        <v>1621440</v>
      </c>
      <c r="AE844" s="2434">
        <v>27000</v>
      </c>
      <c r="AF844" s="1634">
        <v>21192</v>
      </c>
      <c r="AG844" s="1634">
        <v>21600</v>
      </c>
      <c r="AH844" s="1634">
        <v>0.99750000000000005</v>
      </c>
      <c r="AI844" s="1634">
        <v>59.91</v>
      </c>
      <c r="AJ844" s="1634">
        <v>9446040</v>
      </c>
      <c r="AK844" s="1634">
        <f t="shared" si="204"/>
        <v>9460109</v>
      </c>
      <c r="AL844" s="1634">
        <f t="shared" si="205"/>
        <v>0</v>
      </c>
      <c r="AM844" s="1634">
        <v>27000</v>
      </c>
      <c r="AN844" s="1634">
        <v>21096</v>
      </c>
      <c r="AO844" s="1634">
        <v>21600</v>
      </c>
      <c r="AP844" s="1634">
        <v>0.99660000000000004</v>
      </c>
      <c r="AQ844" s="2431">
        <v>72.8</v>
      </c>
      <c r="AR844" s="1634">
        <v>11426760</v>
      </c>
      <c r="AS844" s="1634">
        <f t="shared" si="206"/>
        <v>9417254</v>
      </c>
      <c r="AT844" s="1634">
        <f t="shared" si="207"/>
        <v>2009506</v>
      </c>
      <c r="AU844" s="1634">
        <v>27000</v>
      </c>
      <c r="AV844" s="1634">
        <v>20352</v>
      </c>
      <c r="AW844" s="1634">
        <v>21600</v>
      </c>
      <c r="AX844" s="1634">
        <v>0.99839999999999995</v>
      </c>
      <c r="AY844" s="1634">
        <v>50.72</v>
      </c>
      <c r="AZ844" s="1634">
        <v>7431960</v>
      </c>
      <c r="BA844" s="1634">
        <f t="shared" si="208"/>
        <v>8792064</v>
      </c>
      <c r="BB844" s="1634">
        <f t="shared" si="209"/>
        <v>0</v>
      </c>
    </row>
    <row r="845" spans="1:54" ht="15">
      <c r="A845" s="2456">
        <f t="shared" si="210"/>
        <v>41</v>
      </c>
      <c r="B845" s="2411" t="s">
        <v>598</v>
      </c>
      <c r="C845" s="2411" t="s">
        <v>599</v>
      </c>
      <c r="D845" s="1611" t="s">
        <v>515</v>
      </c>
      <c r="E845" s="1611" t="s">
        <v>270</v>
      </c>
      <c r="F845" s="1634">
        <v>28000</v>
      </c>
      <c r="G845" s="1634">
        <v>26000</v>
      </c>
      <c r="H845" s="2431">
        <v>26112</v>
      </c>
      <c r="I845" s="2431">
        <v>26112</v>
      </c>
      <c r="J845" s="2431">
        <v>0.98640000000000005</v>
      </c>
      <c r="K845" s="2431">
        <v>33.78</v>
      </c>
      <c r="L845" s="1634">
        <v>6350160</v>
      </c>
      <c r="M845" s="1634">
        <f t="shared" si="198"/>
        <v>11280384</v>
      </c>
      <c r="N845" s="1634">
        <f t="shared" si="199"/>
        <v>0</v>
      </c>
      <c r="O845" s="1634">
        <v>26000</v>
      </c>
      <c r="P845" s="2431">
        <v>27888</v>
      </c>
      <c r="Q845" s="2431">
        <v>27888</v>
      </c>
      <c r="R845" s="2431">
        <v>0.99139999999999995</v>
      </c>
      <c r="S845" s="2431">
        <v>32.090000000000003</v>
      </c>
      <c r="T845" s="1634">
        <v>6657360</v>
      </c>
      <c r="U845" s="1634">
        <f t="shared" si="200"/>
        <v>12449203</v>
      </c>
      <c r="V845" s="1634">
        <f t="shared" si="201"/>
        <v>0</v>
      </c>
      <c r="W845" s="2434">
        <v>26000</v>
      </c>
      <c r="X845" s="2434">
        <v>26448</v>
      </c>
      <c r="Y845" s="2434">
        <v>26448</v>
      </c>
      <c r="Z845" s="2434">
        <v>0.98870000000000002</v>
      </c>
      <c r="AA845" s="2434">
        <v>35.58</v>
      </c>
      <c r="AB845" s="2434">
        <v>6774960</v>
      </c>
      <c r="AC845" s="1634">
        <f t="shared" si="202"/>
        <v>11425536</v>
      </c>
      <c r="AD845" s="1634">
        <f t="shared" si="203"/>
        <v>0</v>
      </c>
      <c r="AE845" s="2434">
        <v>26000</v>
      </c>
      <c r="AF845" s="1634">
        <v>28224</v>
      </c>
      <c r="AG845" s="1634">
        <v>28224</v>
      </c>
      <c r="AH845" s="1634">
        <v>0.97929999999999995</v>
      </c>
      <c r="AI845" s="1634">
        <v>32.1</v>
      </c>
      <c r="AJ845" s="1634">
        <v>6740364</v>
      </c>
      <c r="AK845" s="1634">
        <f t="shared" si="204"/>
        <v>12599194</v>
      </c>
      <c r="AL845" s="1634">
        <f t="shared" si="205"/>
        <v>0</v>
      </c>
      <c r="AM845" s="1634">
        <v>26000</v>
      </c>
      <c r="AN845" s="1634">
        <v>24480</v>
      </c>
      <c r="AO845" s="1634">
        <v>24480</v>
      </c>
      <c r="AP845" s="1634">
        <v>0.99229999999999996</v>
      </c>
      <c r="AQ845" s="2431">
        <v>34.11</v>
      </c>
      <c r="AR845" s="1634">
        <v>6212676</v>
      </c>
      <c r="AS845" s="1634">
        <f t="shared" si="206"/>
        <v>10927872</v>
      </c>
      <c r="AT845" s="1634">
        <f t="shared" si="207"/>
        <v>0</v>
      </c>
      <c r="AU845" s="1634">
        <v>28000</v>
      </c>
      <c r="AV845" s="1634">
        <v>23040</v>
      </c>
      <c r="AW845" s="1634">
        <v>23040</v>
      </c>
      <c r="AX845" s="1634">
        <v>0.99239999999999995</v>
      </c>
      <c r="AY845" s="1634">
        <v>34.89</v>
      </c>
      <c r="AZ845" s="1634">
        <v>5788560</v>
      </c>
      <c r="BA845" s="1634">
        <f t="shared" si="208"/>
        <v>9953280</v>
      </c>
      <c r="BB845" s="1634">
        <f t="shared" si="209"/>
        <v>0</v>
      </c>
    </row>
    <row r="846" spans="1:54" ht="15">
      <c r="A846" s="2456">
        <f t="shared" si="210"/>
        <v>42</v>
      </c>
      <c r="B846" s="2411" t="s">
        <v>535</v>
      </c>
      <c r="C846" s="2411" t="s">
        <v>536</v>
      </c>
      <c r="D846" s="1611" t="s">
        <v>515</v>
      </c>
      <c r="E846" s="1611" t="s">
        <v>270</v>
      </c>
      <c r="F846" s="1634">
        <v>35000</v>
      </c>
      <c r="G846" s="1634">
        <v>35000</v>
      </c>
      <c r="H846" s="2431">
        <v>35400</v>
      </c>
      <c r="I846" s="2431">
        <v>35400</v>
      </c>
      <c r="J846" s="2431">
        <v>0.92449999999999999</v>
      </c>
      <c r="K846" s="2431">
        <v>85.53</v>
      </c>
      <c r="L846" s="1634">
        <v>21799800</v>
      </c>
      <c r="M846" s="1634">
        <f t="shared" si="198"/>
        <v>15292800</v>
      </c>
      <c r="N846" s="1634">
        <f t="shared" si="199"/>
        <v>6507000</v>
      </c>
      <c r="O846" s="1634">
        <v>35000</v>
      </c>
      <c r="P846" s="2431">
        <v>34080</v>
      </c>
      <c r="Q846" s="2431">
        <v>34080</v>
      </c>
      <c r="R846" s="2431">
        <v>0.94430000000000003</v>
      </c>
      <c r="S846" s="2431">
        <v>93.63</v>
      </c>
      <c r="T846" s="1634">
        <v>23739900</v>
      </c>
      <c r="U846" s="1634">
        <f t="shared" si="200"/>
        <v>15213312</v>
      </c>
      <c r="V846" s="1634">
        <f t="shared" si="201"/>
        <v>8526588</v>
      </c>
      <c r="W846" s="2434">
        <v>35000</v>
      </c>
      <c r="X846" s="2434">
        <v>27480</v>
      </c>
      <c r="Y846" s="2434">
        <v>28000</v>
      </c>
      <c r="Z846" s="2434">
        <v>0.9466</v>
      </c>
      <c r="AA846" s="2434">
        <v>88.45</v>
      </c>
      <c r="AB846" s="2434">
        <v>17501100</v>
      </c>
      <c r="AC846" s="1634">
        <f t="shared" si="202"/>
        <v>11871360</v>
      </c>
      <c r="AD846" s="1634">
        <f t="shared" si="203"/>
        <v>5629740</v>
      </c>
      <c r="AE846" s="2434">
        <v>35000</v>
      </c>
      <c r="AF846" s="1634">
        <v>27480</v>
      </c>
      <c r="AG846" s="1634">
        <v>28000</v>
      </c>
      <c r="AH846" s="1634">
        <v>0.93300000000000005</v>
      </c>
      <c r="AI846" s="1634">
        <v>88.5</v>
      </c>
      <c r="AJ846" s="1634">
        <v>18094800</v>
      </c>
      <c r="AK846" s="1634">
        <f t="shared" si="204"/>
        <v>12267072</v>
      </c>
      <c r="AL846" s="1634">
        <f t="shared" si="205"/>
        <v>5827728</v>
      </c>
      <c r="AM846" s="1634">
        <v>35000</v>
      </c>
      <c r="AN846" s="1634">
        <v>27720</v>
      </c>
      <c r="AO846" s="1634">
        <v>28000</v>
      </c>
      <c r="AP846" s="1634">
        <v>0.93989999999999996</v>
      </c>
      <c r="AQ846" s="2431">
        <v>91.18</v>
      </c>
      <c r="AR846" s="1634">
        <v>18804600</v>
      </c>
      <c r="AS846" s="1634">
        <f t="shared" si="206"/>
        <v>12374208</v>
      </c>
      <c r="AT846" s="1634">
        <f t="shared" si="207"/>
        <v>6430392</v>
      </c>
      <c r="AU846" s="1634">
        <v>35000</v>
      </c>
      <c r="AV846" s="1634">
        <v>17760</v>
      </c>
      <c r="AW846" s="1634">
        <v>28000</v>
      </c>
      <c r="AX846" s="1634">
        <v>0.99580000000000002</v>
      </c>
      <c r="AY846" s="1634">
        <v>90.89</v>
      </c>
      <c r="AZ846" s="1634">
        <v>11622900</v>
      </c>
      <c r="BA846" s="1634">
        <f t="shared" si="208"/>
        <v>7672320</v>
      </c>
      <c r="BB846" s="1634">
        <f t="shared" si="209"/>
        <v>3950580</v>
      </c>
    </row>
    <row r="847" spans="1:54" ht="15">
      <c r="A847" s="2456">
        <f t="shared" si="210"/>
        <v>43</v>
      </c>
      <c r="B847" s="2411" t="s">
        <v>533</v>
      </c>
      <c r="C847" s="2411" t="s">
        <v>526</v>
      </c>
      <c r="D847" s="1611" t="s">
        <v>515</v>
      </c>
      <c r="E847" s="1611" t="s">
        <v>270</v>
      </c>
      <c r="F847" s="1634">
        <v>50000</v>
      </c>
      <c r="G847" s="1634">
        <v>50000</v>
      </c>
      <c r="H847" s="2431">
        <v>39180</v>
      </c>
      <c r="I847" s="2431">
        <v>40000</v>
      </c>
      <c r="J847" s="2431">
        <v>0.99539999999999995</v>
      </c>
      <c r="K847" s="2431">
        <v>38.36</v>
      </c>
      <c r="L847" s="1634">
        <v>10819800</v>
      </c>
      <c r="M847" s="1634">
        <f t="shared" si="198"/>
        <v>16925760</v>
      </c>
      <c r="N847" s="1634">
        <f t="shared" si="199"/>
        <v>0</v>
      </c>
      <c r="O847" s="1634">
        <v>50000</v>
      </c>
      <c r="P847" s="2431">
        <v>41160</v>
      </c>
      <c r="Q847" s="2431">
        <v>41160</v>
      </c>
      <c r="R847" s="2431">
        <v>0.97650000000000003</v>
      </c>
      <c r="S847" s="2431">
        <v>36.47</v>
      </c>
      <c r="T847" s="1634">
        <v>11167200</v>
      </c>
      <c r="U847" s="1634">
        <f t="shared" si="200"/>
        <v>18373824</v>
      </c>
      <c r="V847" s="1634">
        <f t="shared" si="201"/>
        <v>0</v>
      </c>
      <c r="W847" s="2434">
        <v>50000</v>
      </c>
      <c r="X847" s="2434">
        <v>35512.699999999997</v>
      </c>
      <c r="Y847" s="2434">
        <v>40000</v>
      </c>
      <c r="Z847" s="2434">
        <v>0.9798</v>
      </c>
      <c r="AA847" s="2435">
        <v>32.58</v>
      </c>
      <c r="AB847" s="2434">
        <v>8330368</v>
      </c>
      <c r="AC847" s="1634">
        <f t="shared" si="202"/>
        <v>15341486</v>
      </c>
      <c r="AD847" s="1634">
        <f t="shared" si="203"/>
        <v>0</v>
      </c>
      <c r="AE847" s="2434">
        <v>50000</v>
      </c>
      <c r="AF847" s="1634">
        <v>35220</v>
      </c>
      <c r="AG847" s="1634">
        <v>40000</v>
      </c>
      <c r="AH847" s="1634">
        <v>0.97889999999999999</v>
      </c>
      <c r="AI847" s="2431">
        <f>+AJ847/(24*31*AF847)*100</f>
        <v>29.479741013475969</v>
      </c>
      <c r="AJ847" s="1634">
        <v>7724777</v>
      </c>
      <c r="AK847" s="1634">
        <f t="shared" si="204"/>
        <v>15722208</v>
      </c>
      <c r="AL847" s="1634">
        <f t="shared" si="205"/>
        <v>0</v>
      </c>
      <c r="AM847" s="1634">
        <v>50000</v>
      </c>
      <c r="AN847" s="1634">
        <v>32400</v>
      </c>
      <c r="AO847" s="1634">
        <v>40000</v>
      </c>
      <c r="AP847" s="1634">
        <v>0.99809999999999999</v>
      </c>
      <c r="AQ847" s="2435">
        <f>+AR847/(24*31*AN847)*100</f>
        <v>40.066308243727597</v>
      </c>
      <c r="AR847" s="1634">
        <v>9658224</v>
      </c>
      <c r="AS847" s="1634">
        <f t="shared" si="206"/>
        <v>14463360</v>
      </c>
      <c r="AT847" s="1634">
        <f t="shared" si="207"/>
        <v>0</v>
      </c>
      <c r="AU847" s="1634">
        <v>50000</v>
      </c>
      <c r="AV847" s="1634">
        <v>38700</v>
      </c>
      <c r="AW847" s="1634">
        <v>40000</v>
      </c>
      <c r="AX847" s="1634">
        <v>0.99819999999999998</v>
      </c>
      <c r="AY847" s="2431">
        <v>32.5</v>
      </c>
      <c r="AZ847" s="1634">
        <v>9057096</v>
      </c>
      <c r="BA847" s="1634">
        <f t="shared" si="208"/>
        <v>16718400</v>
      </c>
      <c r="BB847" s="1634">
        <f t="shared" si="209"/>
        <v>0</v>
      </c>
    </row>
    <row r="848" spans="1:54" ht="15">
      <c r="A848" s="2456">
        <f t="shared" si="210"/>
        <v>44</v>
      </c>
      <c r="B848" s="2411" t="s">
        <v>531</v>
      </c>
      <c r="C848" s="2411" t="s">
        <v>526</v>
      </c>
      <c r="D848" s="1611" t="s">
        <v>515</v>
      </c>
      <c r="E848" s="1611" t="s">
        <v>270</v>
      </c>
      <c r="F848" s="1634">
        <v>56000</v>
      </c>
      <c r="G848" s="1634">
        <v>56000</v>
      </c>
      <c r="H848" s="2431">
        <v>62976.000000000007</v>
      </c>
      <c r="I848" s="2431">
        <v>62976</v>
      </c>
      <c r="J848" s="2431">
        <v>0.99739999999999995</v>
      </c>
      <c r="K848" s="2431">
        <v>50.55</v>
      </c>
      <c r="L848" s="1634">
        <v>22943280</v>
      </c>
      <c r="M848" s="1634">
        <f t="shared" si="198"/>
        <v>27205632</v>
      </c>
      <c r="N848" s="1634">
        <f t="shared" si="199"/>
        <v>0</v>
      </c>
      <c r="O848" s="1634">
        <v>56000</v>
      </c>
      <c r="P848" s="2431">
        <v>49632</v>
      </c>
      <c r="Q848" s="2431">
        <v>49632</v>
      </c>
      <c r="R848" s="2431">
        <v>0.99590000000000001</v>
      </c>
      <c r="S848" s="2431">
        <v>70.849999999999994</v>
      </c>
      <c r="T848" s="1634">
        <v>26191200</v>
      </c>
      <c r="U848" s="1634">
        <f t="shared" si="200"/>
        <v>22155725</v>
      </c>
      <c r="V848" s="1634">
        <f t="shared" si="201"/>
        <v>4035475</v>
      </c>
      <c r="W848" s="2434">
        <v>56000</v>
      </c>
      <c r="X848" s="2434">
        <v>44688</v>
      </c>
      <c r="Y848" s="2434">
        <v>44800</v>
      </c>
      <c r="Z848" s="2434">
        <v>0.99770000000000003</v>
      </c>
      <c r="AA848" s="2434">
        <v>80.89</v>
      </c>
      <c r="AB848" s="2434">
        <v>26056320</v>
      </c>
      <c r="AC848" s="1634">
        <f t="shared" si="202"/>
        <v>19305216</v>
      </c>
      <c r="AD848" s="1634">
        <f t="shared" si="203"/>
        <v>6751104</v>
      </c>
      <c r="AE848" s="2434">
        <v>56000</v>
      </c>
      <c r="AF848" s="1634">
        <v>44928</v>
      </c>
      <c r="AG848" s="1634">
        <v>44928</v>
      </c>
      <c r="AH848" s="1634">
        <v>0.99870000000000003</v>
      </c>
      <c r="AI848" s="1634">
        <v>94.84</v>
      </c>
      <c r="AJ848" s="1634">
        <v>31728720</v>
      </c>
      <c r="AK848" s="1634">
        <f t="shared" si="204"/>
        <v>20055859</v>
      </c>
      <c r="AL848" s="1634">
        <f t="shared" si="205"/>
        <v>11672861</v>
      </c>
      <c r="AM848" s="1634">
        <v>56000</v>
      </c>
      <c r="AN848" s="1634">
        <v>33648</v>
      </c>
      <c r="AO848" s="1634">
        <v>44800</v>
      </c>
      <c r="AP848" s="1634">
        <v>0.99839999999999995</v>
      </c>
      <c r="AQ848" s="2431">
        <v>75.42</v>
      </c>
      <c r="AR848" s="1634">
        <v>18907920</v>
      </c>
      <c r="AS848" s="1634">
        <f t="shared" si="206"/>
        <v>15020467</v>
      </c>
      <c r="AT848" s="1634">
        <f t="shared" si="207"/>
        <v>3887453</v>
      </c>
      <c r="AU848" s="1634">
        <v>56000</v>
      </c>
      <c r="AV848" s="1634">
        <v>44736</v>
      </c>
      <c r="AW848" s="1634">
        <v>44800</v>
      </c>
      <c r="AX848" s="1634">
        <v>0.99829999999999997</v>
      </c>
      <c r="AY848" s="1634">
        <v>72.989999999999995</v>
      </c>
      <c r="AZ848" s="1634">
        <v>23536320</v>
      </c>
      <c r="BA848" s="1634">
        <f t="shared" si="208"/>
        <v>19325952</v>
      </c>
      <c r="BB848" s="1634">
        <f t="shared" si="209"/>
        <v>4210368</v>
      </c>
    </row>
    <row r="849" spans="1:54" ht="15">
      <c r="A849" s="2456">
        <f t="shared" si="210"/>
        <v>45</v>
      </c>
      <c r="B849" s="2411" t="s">
        <v>529</v>
      </c>
      <c r="C849" s="2411" t="s">
        <v>526</v>
      </c>
      <c r="D849" s="1611" t="s">
        <v>515</v>
      </c>
      <c r="E849" s="1611" t="s">
        <v>270</v>
      </c>
      <c r="F849" s="1634">
        <v>72000</v>
      </c>
      <c r="G849" s="1634">
        <v>72000</v>
      </c>
      <c r="H849" s="2431">
        <v>76820.800000000003</v>
      </c>
      <c r="I849" s="2431">
        <v>76820.800000000003</v>
      </c>
      <c r="J849" s="2431">
        <v>0.99809999999999999</v>
      </c>
      <c r="K849" s="2431">
        <v>57.94</v>
      </c>
      <c r="L849" s="1634">
        <v>32048000</v>
      </c>
      <c r="M849" s="1634">
        <f t="shared" si="198"/>
        <v>33186586</v>
      </c>
      <c r="N849" s="1634">
        <f t="shared" si="199"/>
        <v>0</v>
      </c>
      <c r="O849" s="1634">
        <v>72000</v>
      </c>
      <c r="P849" s="2431">
        <v>71424.400000000009</v>
      </c>
      <c r="Q849" s="2431">
        <v>71424.399999999994</v>
      </c>
      <c r="R849" s="2431">
        <v>0.99570000000000003</v>
      </c>
      <c r="S849" s="2431">
        <v>65.83</v>
      </c>
      <c r="T849" s="1634">
        <v>34981000</v>
      </c>
      <c r="U849" s="1634">
        <f t="shared" si="200"/>
        <v>31883852</v>
      </c>
      <c r="V849" s="1634">
        <f t="shared" si="201"/>
        <v>3097148</v>
      </c>
      <c r="W849" s="2434">
        <v>72000</v>
      </c>
      <c r="X849" s="2434">
        <v>70120.400000000009</v>
      </c>
      <c r="Y849" s="2434">
        <v>70120.399999999994</v>
      </c>
      <c r="Z849" s="2434">
        <v>0.99690000000000001</v>
      </c>
      <c r="AA849" s="2434">
        <v>65.94</v>
      </c>
      <c r="AB849" s="2434">
        <v>33292000</v>
      </c>
      <c r="AC849" s="1634">
        <f t="shared" si="202"/>
        <v>30292013</v>
      </c>
      <c r="AD849" s="1634">
        <f t="shared" si="203"/>
        <v>2999987</v>
      </c>
      <c r="AE849" s="2434">
        <v>72000</v>
      </c>
      <c r="AF849" s="1634">
        <v>70995.199999999997</v>
      </c>
      <c r="AG849" s="1634">
        <v>70995.199999999997</v>
      </c>
      <c r="AH849" s="1634">
        <v>0.99890000000000001</v>
      </c>
      <c r="AI849" s="2431">
        <f>+AJ849/(24*31*AF849)*100</f>
        <v>59.693349176294461</v>
      </c>
      <c r="AJ849" s="1634">
        <v>31530283</v>
      </c>
      <c r="AK849" s="1634">
        <f t="shared" si="204"/>
        <v>31692257</v>
      </c>
      <c r="AL849" s="1634">
        <f t="shared" si="205"/>
        <v>0</v>
      </c>
      <c r="AM849" s="1634">
        <v>72000</v>
      </c>
      <c r="AN849" s="1634">
        <v>82648.3</v>
      </c>
      <c r="AO849" s="1634">
        <v>82648.3</v>
      </c>
      <c r="AP849" s="1634">
        <v>0.9929</v>
      </c>
      <c r="AQ849" s="2435">
        <f>+AR849/(24*31*AN849)*100</f>
        <v>54.243566719083361</v>
      </c>
      <c r="AR849" s="1634">
        <v>33354551</v>
      </c>
      <c r="AS849" s="1634">
        <f t="shared" si="206"/>
        <v>36894201</v>
      </c>
      <c r="AT849" s="1634">
        <f t="shared" si="207"/>
        <v>0</v>
      </c>
      <c r="AU849" s="1634">
        <v>72000</v>
      </c>
      <c r="AV849" s="1634">
        <v>69732.399999999994</v>
      </c>
      <c r="AW849" s="1634">
        <v>69732.399999999994</v>
      </c>
      <c r="AX849" s="1634">
        <v>0.99839999999999995</v>
      </c>
      <c r="AY849" s="1634">
        <v>50.42</v>
      </c>
      <c r="AZ849" s="1634">
        <v>25316561</v>
      </c>
      <c r="BA849" s="1634">
        <f t="shared" si="208"/>
        <v>30124397</v>
      </c>
      <c r="BB849" s="1634">
        <f t="shared" si="209"/>
        <v>0</v>
      </c>
    </row>
    <row r="850" spans="1:54" ht="15">
      <c r="A850" s="2456">
        <f t="shared" si="210"/>
        <v>46</v>
      </c>
      <c r="B850" s="2411" t="s">
        <v>525</v>
      </c>
      <c r="C850" s="2411" t="s">
        <v>526</v>
      </c>
      <c r="D850" s="1611" t="s">
        <v>515</v>
      </c>
      <c r="E850" s="1611" t="s">
        <v>270</v>
      </c>
      <c r="F850" s="1634">
        <v>110000</v>
      </c>
      <c r="G850" s="1634">
        <v>110000</v>
      </c>
      <c r="H850" s="2431">
        <v>118320.73</v>
      </c>
      <c r="I850" s="2431">
        <v>118320.73</v>
      </c>
      <c r="J850" s="2431">
        <v>1</v>
      </c>
      <c r="K850" s="2431">
        <v>38.06</v>
      </c>
      <c r="L850" s="1634">
        <v>32421581</v>
      </c>
      <c r="M850" s="1634">
        <f t="shared" si="198"/>
        <v>51114555</v>
      </c>
      <c r="N850" s="1634">
        <f t="shared" si="199"/>
        <v>0</v>
      </c>
      <c r="O850" s="1634">
        <v>110000</v>
      </c>
      <c r="P850" s="2431">
        <v>124843.3</v>
      </c>
      <c r="Q850" s="2431">
        <v>124843.3</v>
      </c>
      <c r="R850" s="2431">
        <v>1.0001</v>
      </c>
      <c r="S850" s="2431">
        <v>39.729999999999997</v>
      </c>
      <c r="T850" s="1634">
        <v>36901349</v>
      </c>
      <c r="U850" s="1634">
        <f t="shared" si="200"/>
        <v>55730049</v>
      </c>
      <c r="V850" s="1634">
        <f t="shared" si="201"/>
        <v>0</v>
      </c>
      <c r="W850" s="2434">
        <v>110000</v>
      </c>
      <c r="X850" s="2434">
        <v>104280.02</v>
      </c>
      <c r="Y850" s="2434">
        <v>104280.02</v>
      </c>
      <c r="Z850" s="2434">
        <v>1</v>
      </c>
      <c r="AA850" s="2461">
        <v>31.38</v>
      </c>
      <c r="AB850" s="2434">
        <v>23557089</v>
      </c>
      <c r="AC850" s="1634">
        <f t="shared" si="202"/>
        <v>45048969</v>
      </c>
      <c r="AD850" s="1634">
        <f t="shared" si="203"/>
        <v>0</v>
      </c>
      <c r="AE850" s="2434">
        <v>110000</v>
      </c>
      <c r="AF850" s="1634">
        <v>114475.8</v>
      </c>
      <c r="AG850" s="1634">
        <v>114475.8</v>
      </c>
      <c r="AH850" s="1634">
        <v>1</v>
      </c>
      <c r="AI850" s="2431">
        <f>+AJ850/(24*31*AF850)*100</f>
        <v>26.980980738625188</v>
      </c>
      <c r="AJ850" s="1634">
        <v>22979700</v>
      </c>
      <c r="AK850" s="1634">
        <f t="shared" si="204"/>
        <v>51101997</v>
      </c>
      <c r="AL850" s="1634">
        <f t="shared" si="205"/>
        <v>0</v>
      </c>
      <c r="AM850" s="1634">
        <v>110000</v>
      </c>
      <c r="AN850" s="1634">
        <v>141174.9</v>
      </c>
      <c r="AO850" s="1634">
        <v>141174.9</v>
      </c>
      <c r="AP850" s="1634">
        <v>1</v>
      </c>
      <c r="AQ850" s="2435">
        <f>+AR850/(24*31*AN850)*100</f>
        <v>35.616872884216214</v>
      </c>
      <c r="AR850" s="1634">
        <v>37409871</v>
      </c>
      <c r="AS850" s="1634">
        <f t="shared" si="206"/>
        <v>63020475</v>
      </c>
      <c r="AT850" s="1634">
        <f t="shared" si="207"/>
        <v>0</v>
      </c>
      <c r="AU850" s="1634">
        <v>110000</v>
      </c>
      <c r="AV850" s="1634">
        <v>157215.9</v>
      </c>
      <c r="AW850" s="1634">
        <v>157215.9</v>
      </c>
      <c r="AX850" s="1634">
        <v>1</v>
      </c>
      <c r="AY850" s="1634">
        <v>37.53</v>
      </c>
      <c r="AZ850" s="1634">
        <v>42481998</v>
      </c>
      <c r="BA850" s="1634">
        <f t="shared" si="208"/>
        <v>67917269</v>
      </c>
      <c r="BB850" s="1634">
        <f t="shared" si="209"/>
        <v>0</v>
      </c>
    </row>
    <row r="851" spans="1:54" ht="15">
      <c r="A851" s="1611"/>
      <c r="B851" s="2459" t="s">
        <v>3795</v>
      </c>
      <c r="C851" s="2411"/>
      <c r="D851" s="1611"/>
      <c r="E851" s="1611"/>
      <c r="F851" s="1626">
        <f>+ROUND(SUM(F805:F850),0)</f>
        <v>880673</v>
      </c>
      <c r="G851" s="1626">
        <f t="shared" ref="G851:N851" si="211">+ROUND(SUM(G805:G850),0)</f>
        <v>875673</v>
      </c>
      <c r="H851" s="1626">
        <f t="shared" si="211"/>
        <v>800496</v>
      </c>
      <c r="I851" s="1626">
        <f t="shared" si="211"/>
        <v>841495</v>
      </c>
      <c r="J851" s="2462">
        <f>+ROUND(AVERAGE(J805:J850),4)</f>
        <v>0.93320000000000003</v>
      </c>
      <c r="K851" s="2462">
        <f>+ROUND(AVERAGE(K805:K850),2)</f>
        <v>49.02</v>
      </c>
      <c r="L851" s="1626">
        <f t="shared" si="211"/>
        <v>300240983</v>
      </c>
      <c r="M851" s="1626">
        <f t="shared" si="211"/>
        <v>345814414</v>
      </c>
      <c r="N851" s="1626">
        <f t="shared" si="211"/>
        <v>26988185</v>
      </c>
      <c r="O851" s="1626">
        <f t="shared" ref="O851" si="212">+ROUND(SUM(O805:O850),0)</f>
        <v>875673</v>
      </c>
      <c r="P851" s="1626">
        <f t="shared" ref="P851:Q851" si="213">+ROUND(SUM(P805:P850),0)</f>
        <v>824398</v>
      </c>
      <c r="Q851" s="1626">
        <f t="shared" si="213"/>
        <v>841918</v>
      </c>
      <c r="R851" s="2462">
        <f>+ROUND(AVERAGE(R805:R850),4)</f>
        <v>0.96050000000000002</v>
      </c>
      <c r="S851" s="2462">
        <f>+ROUND(AVERAGE(S805:S850),2)</f>
        <v>49.9</v>
      </c>
      <c r="T851" s="1626">
        <f t="shared" ref="T851" si="214">+ROUND(SUM(T805:T850),0)</f>
        <v>318875868</v>
      </c>
      <c r="U851" s="1626">
        <f t="shared" ref="U851:Y851" si="215">+ROUND(SUM(U805:U850),0)</f>
        <v>368011133</v>
      </c>
      <c r="V851" s="1626">
        <f t="shared" si="215"/>
        <v>32016557</v>
      </c>
      <c r="W851" s="1626">
        <f t="shared" si="215"/>
        <v>875673</v>
      </c>
      <c r="X851" s="1626">
        <f t="shared" si="215"/>
        <v>759673</v>
      </c>
      <c r="Y851" s="1626">
        <f t="shared" si="215"/>
        <v>794998</v>
      </c>
      <c r="Z851" s="2462">
        <f>+ROUND(AVERAGE(Z805:Z850),4)</f>
        <v>0.95660000000000001</v>
      </c>
      <c r="AA851" s="2462">
        <f>+ROUND(AVERAGE(AA805:AA850),2)</f>
        <v>48.52</v>
      </c>
      <c r="AB851" s="1626">
        <f t="shared" ref="AB851" si="216">+ROUND(SUM(AB805:AB850),0)</f>
        <v>280150454</v>
      </c>
      <c r="AC851" s="1626">
        <f t="shared" ref="AC851:AG851" si="217">+ROUND(SUM(AC805:AC850),0)</f>
        <v>328178917</v>
      </c>
      <c r="AD851" s="1626">
        <f t="shared" si="217"/>
        <v>29519291</v>
      </c>
      <c r="AE851" s="1626">
        <f t="shared" si="217"/>
        <v>875673</v>
      </c>
      <c r="AF851" s="1626">
        <f t="shared" si="217"/>
        <v>762838</v>
      </c>
      <c r="AG851" s="1626">
        <f t="shared" si="217"/>
        <v>802349</v>
      </c>
      <c r="AH851" s="2462">
        <f>+ROUND(AVERAGE(AH805:AH850),4)</f>
        <v>0.93330000000000002</v>
      </c>
      <c r="AI851" s="2462">
        <f>+ROUND(AVERAGE(AI805:AI850),2)</f>
        <v>47.59</v>
      </c>
      <c r="AJ851" s="1626">
        <f t="shared" ref="AJ851" si="218">+ROUND(SUM(AJ805:AJ850),0)</f>
        <v>283452284</v>
      </c>
      <c r="AK851" s="1626">
        <f t="shared" ref="AK851:AO851" si="219">+ROUND(SUM(AK805:AK850),0)</f>
        <v>340530884</v>
      </c>
      <c r="AL851" s="1626">
        <f t="shared" si="219"/>
        <v>31387273</v>
      </c>
      <c r="AM851" s="1626">
        <f t="shared" si="219"/>
        <v>876673</v>
      </c>
      <c r="AN851" s="1626">
        <f t="shared" si="219"/>
        <v>782437</v>
      </c>
      <c r="AO851" s="1626">
        <f t="shared" si="219"/>
        <v>839795</v>
      </c>
      <c r="AP851" s="2462">
        <f>+ROUND(AVERAGE(AP805:AP850),4)</f>
        <v>0.96509999999999996</v>
      </c>
      <c r="AQ851" s="2462">
        <f>+ROUND(AVERAGE(AQ805:AQ850),2)</f>
        <v>44.57</v>
      </c>
      <c r="AR851" s="1626">
        <f t="shared" ref="AR851" si="220">+ROUND(SUM(AR805:AR850),0)</f>
        <v>281249412</v>
      </c>
      <c r="AS851" s="1626">
        <f t="shared" ref="AS851:AW851" si="221">+ROUND(SUM(AS805:AS850),0)</f>
        <v>349279923</v>
      </c>
      <c r="AT851" s="1626">
        <f t="shared" si="221"/>
        <v>25476117</v>
      </c>
      <c r="AU851" s="1626">
        <f t="shared" si="221"/>
        <v>880673</v>
      </c>
      <c r="AV851" s="1626">
        <f t="shared" si="221"/>
        <v>790569</v>
      </c>
      <c r="AW851" s="1626">
        <f t="shared" si="221"/>
        <v>837205</v>
      </c>
      <c r="AX851" s="2462">
        <f>+ROUND(AVERAGE(AX805:AX850),4)</f>
        <v>0.96030000000000004</v>
      </c>
      <c r="AY851" s="2462">
        <f>+ROUND(AVERAGE(AY805:AY850),2)</f>
        <v>44.77</v>
      </c>
      <c r="AZ851" s="1626">
        <f t="shared" ref="AZ851" si="222">+ROUND(SUM(AZ805:AZ850),0)</f>
        <v>270828974</v>
      </c>
      <c r="BA851" s="1626">
        <f t="shared" ref="BA851:BB851" si="223">+ROUND(SUM(BA805:BA850),0)</f>
        <v>341525853</v>
      </c>
      <c r="BB851" s="1626">
        <f t="shared" si="223"/>
        <v>22400379</v>
      </c>
    </row>
    <row r="852" spans="1:54" ht="15">
      <c r="A852" s="1625">
        <f>+A850+A801+A745</f>
        <v>840</v>
      </c>
      <c r="B852" s="2459" t="s">
        <v>273</v>
      </c>
      <c r="C852" s="2411"/>
      <c r="D852" s="1611"/>
      <c r="E852" s="1611"/>
      <c r="F852" s="1626">
        <f>+F851+F802+F746</f>
        <v>1234807</v>
      </c>
      <c r="G852" s="1626">
        <f t="shared" ref="G852:I852" si="224">+G851+G802+G746</f>
        <v>1209287</v>
      </c>
      <c r="H852" s="1626">
        <f t="shared" si="224"/>
        <v>996860</v>
      </c>
      <c r="I852" s="1626">
        <f t="shared" si="224"/>
        <v>1142220</v>
      </c>
      <c r="J852" s="2462">
        <f>+AVERAGE(J805:J850,J748:J801,J6:J745)</f>
        <v>0.84404821428571519</v>
      </c>
      <c r="K852" s="2462">
        <f>+AVERAGE(K805:K850,K748:K801,K6:K745)</f>
        <v>33.085821478748734</v>
      </c>
      <c r="L852" s="1626">
        <f t="shared" ref="L852:Q852" si="225">+L851+L802+L746</f>
        <v>352445080</v>
      </c>
      <c r="M852" s="1626">
        <f t="shared" si="225"/>
        <v>430643966</v>
      </c>
      <c r="N852" s="1626">
        <f t="shared" si="225"/>
        <v>28736060</v>
      </c>
      <c r="O852" s="1626">
        <f t="shared" si="225"/>
        <v>1212152</v>
      </c>
      <c r="P852" s="1626">
        <f t="shared" si="225"/>
        <v>1030908</v>
      </c>
      <c r="Q852" s="1626">
        <f t="shared" si="225"/>
        <v>1144669</v>
      </c>
      <c r="R852" s="2462">
        <f>+AVERAGE(R805:R850,R748:R801,R6:R745)</f>
        <v>0.85144666666666746</v>
      </c>
      <c r="S852" s="2462">
        <f>+AVERAGE(S805:S850,S748:S801,S6:S745)</f>
        <v>33.778122948896545</v>
      </c>
      <c r="T852" s="1626">
        <f t="shared" ref="T852:Y852" si="226">+T851+T802+T746</f>
        <v>376894968</v>
      </c>
      <c r="U852" s="1626">
        <f t="shared" si="226"/>
        <v>460197234</v>
      </c>
      <c r="V852" s="1626">
        <f t="shared" si="226"/>
        <v>34496888</v>
      </c>
      <c r="W852" s="1626">
        <f t="shared" si="226"/>
        <v>1215451</v>
      </c>
      <c r="X852" s="1626">
        <f t="shared" si="226"/>
        <v>966124</v>
      </c>
      <c r="Y852" s="1626">
        <f t="shared" si="226"/>
        <v>1103132</v>
      </c>
      <c r="Z852" s="2462">
        <f>+AVERAGE(Z805:Z850,Z748:Z801,Z6:Z745)</f>
        <v>0.86060166666666615</v>
      </c>
      <c r="AA852" s="2462">
        <f>+AVERAGE(AA805:AA850,AA748:AA801,AA6:AA745)</f>
        <v>32.404392664670695</v>
      </c>
      <c r="AB852" s="1626">
        <f t="shared" ref="AB852:AG852" si="227">+AB851+AB802+AB746</f>
        <v>332958340</v>
      </c>
      <c r="AC852" s="1626">
        <f t="shared" si="227"/>
        <v>417365854</v>
      </c>
      <c r="AD852" s="1626">
        <f t="shared" si="227"/>
        <v>31151358</v>
      </c>
      <c r="AE852" s="1626">
        <f t="shared" si="227"/>
        <v>1221612</v>
      </c>
      <c r="AF852" s="1626">
        <f t="shared" si="227"/>
        <v>961160</v>
      </c>
      <c r="AG852" s="1626">
        <f t="shared" si="227"/>
        <v>1109968</v>
      </c>
      <c r="AH852" s="2462">
        <f>+AVERAGE(AH805:AH850,AH748:AH801,AH6:AH745)</f>
        <v>0.85103166666666696</v>
      </c>
      <c r="AI852" s="2462">
        <f>+AVERAGE(AI805:AI850,AI748:AI801,AI6:AI745)</f>
        <v>33.077910707958765</v>
      </c>
      <c r="AJ852" s="1626">
        <f t="shared" ref="AJ852:AO852" si="228">+AJ851+AJ802+AJ746</f>
        <v>337357261</v>
      </c>
      <c r="AK852" s="1626">
        <f t="shared" si="228"/>
        <v>429061812</v>
      </c>
      <c r="AL852" s="1626">
        <f t="shared" si="228"/>
        <v>33667424</v>
      </c>
      <c r="AM852" s="1626">
        <f t="shared" si="228"/>
        <v>1226749</v>
      </c>
      <c r="AN852" s="1626">
        <f t="shared" si="228"/>
        <v>980276</v>
      </c>
      <c r="AO852" s="1626">
        <f t="shared" si="228"/>
        <v>1149646</v>
      </c>
      <c r="AP852" s="2462">
        <f>+AVERAGE(AP805:AP850,AP748:AP801,AP6:AP745)</f>
        <v>0.86018190476190404</v>
      </c>
      <c r="AQ852" s="2462">
        <f>+AVERAGE(AQ805:AQ850,AQ748:AQ801,AQ6:AQ745)</f>
        <v>32.564751473300902</v>
      </c>
      <c r="AR852" s="1626">
        <f t="shared" ref="AR852:AW852" si="229">+AR851+AR802+AR746</f>
        <v>331744232</v>
      </c>
      <c r="AS852" s="1626">
        <f t="shared" si="229"/>
        <v>437595425</v>
      </c>
      <c r="AT852" s="1626">
        <f t="shared" si="229"/>
        <v>26857175</v>
      </c>
      <c r="AU852" s="1626">
        <f t="shared" si="229"/>
        <v>1234807</v>
      </c>
      <c r="AV852" s="1626">
        <f t="shared" si="229"/>
        <v>994403</v>
      </c>
      <c r="AW852" s="1626">
        <f t="shared" si="229"/>
        <v>1150716</v>
      </c>
      <c r="AX852" s="2462">
        <f>+AVERAGE(AX805:AX850,AX748:AX801,AX6:AX745)</f>
        <v>0.86258392857142907</v>
      </c>
      <c r="AY852" s="2462">
        <f>+AVERAGE(AY805:AY850,AY748:AY801,AY6:AY745)</f>
        <v>32.8187354757778</v>
      </c>
      <c r="AZ852" s="1626">
        <f t="shared" ref="AZ852:BB852" si="230">+AZ851+AZ802+AZ746</f>
        <v>321032609</v>
      </c>
      <c r="BA852" s="1626">
        <f t="shared" si="230"/>
        <v>429582162</v>
      </c>
      <c r="BB852" s="1626">
        <f t="shared" si="230"/>
        <v>23570118</v>
      </c>
    </row>
  </sheetData>
  <mergeCells count="6">
    <mergeCell ref="AU3:BB3"/>
    <mergeCell ref="G3:N3"/>
    <mergeCell ref="O3:V3"/>
    <mergeCell ref="W3:AD3"/>
    <mergeCell ref="AE3:AL3"/>
    <mergeCell ref="AM3:AT3"/>
  </mergeCells>
  <printOptions horizontalCentered="1"/>
  <pageMargins left="0.31496062992125984" right="0.31496062992125984" top="0.55118110236220474" bottom="0.74803149606299213" header="0.31496062992125984" footer="0.31496062992125984"/>
  <pageSetup paperSize="9" scale="80" orientation="landscape" r:id="rId1"/>
  <colBreaks count="5" manualBreakCount="5">
    <brk id="14" max="851" man="1"/>
    <brk id="22" max="851" man="1"/>
    <brk id="30" max="851" man="1"/>
    <brk id="38" max="851" man="1"/>
    <brk id="46" max="851" man="1"/>
  </col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008000"/>
  </sheetPr>
  <dimension ref="A1:M21"/>
  <sheetViews>
    <sheetView view="pageBreakPreview" zoomScaleNormal="100" zoomScaleSheetLayoutView="100" workbookViewId="0">
      <selection activeCell="B27" sqref="B27"/>
    </sheetView>
  </sheetViews>
  <sheetFormatPr defaultColWidth="14.7109375" defaultRowHeight="32.25" customHeight="1"/>
  <cols>
    <col min="1" max="1" width="18.5703125" style="2465" customWidth="1"/>
    <col min="2" max="2" width="17.5703125" style="2465" customWidth="1"/>
    <col min="3" max="3" width="26.28515625" style="2465" customWidth="1"/>
    <col min="4" max="4" width="17.5703125" style="2465" customWidth="1"/>
    <col min="5" max="5" width="25.42578125" style="2465" customWidth="1"/>
    <col min="6" max="6" width="17.5703125" style="2465" customWidth="1"/>
    <col min="7" max="7" width="14.7109375" style="2465"/>
    <col min="8" max="9" width="17" style="2465" hidden="1" customWidth="1"/>
    <col min="10" max="10" width="0" style="2465" hidden="1" customWidth="1"/>
    <col min="11" max="11" width="17" style="2465" hidden="1" customWidth="1"/>
    <col min="12" max="16384" width="14.7109375" style="2465"/>
  </cols>
  <sheetData>
    <row r="1" spans="1:13" ht="32.25" customHeight="1">
      <c r="A1" s="3170" t="s">
        <v>2959</v>
      </c>
      <c r="B1" s="3170"/>
      <c r="C1" s="3170"/>
      <c r="D1" s="3170"/>
      <c r="E1" s="2463" t="s">
        <v>210</v>
      </c>
      <c r="F1" s="2464" t="s">
        <v>3883</v>
      </c>
    </row>
    <row r="2" spans="1:13" ht="32.25" customHeight="1">
      <c r="A2" s="2466" t="s">
        <v>3884</v>
      </c>
      <c r="B2" s="2467"/>
      <c r="C2" s="2467"/>
      <c r="D2" s="2467"/>
      <c r="E2" s="2467"/>
      <c r="F2" s="2467"/>
    </row>
    <row r="3" spans="1:13" ht="32.25" customHeight="1">
      <c r="A3" s="3171" t="s">
        <v>3885</v>
      </c>
      <c r="B3" s="3171"/>
      <c r="C3" s="3171"/>
      <c r="D3" s="3171"/>
      <c r="E3" s="3171"/>
      <c r="F3" s="3171"/>
    </row>
    <row r="4" spans="1:13" ht="32.25" customHeight="1">
      <c r="A4" s="3171" t="s">
        <v>3886</v>
      </c>
      <c r="B4" s="3171" t="s">
        <v>3887</v>
      </c>
      <c r="C4" s="3171" t="s">
        <v>3888</v>
      </c>
      <c r="D4" s="3171" t="s">
        <v>3889</v>
      </c>
      <c r="E4" s="3171" t="s">
        <v>3888</v>
      </c>
      <c r="F4" s="3171" t="s">
        <v>3890</v>
      </c>
    </row>
    <row r="5" spans="1:13" ht="32.25" customHeight="1">
      <c r="A5" s="3171"/>
      <c r="B5" s="3171"/>
      <c r="C5" s="3171"/>
      <c r="D5" s="3171"/>
      <c r="E5" s="3171"/>
      <c r="F5" s="3171"/>
    </row>
    <row r="6" spans="1:13" ht="1.5" customHeight="1">
      <c r="A6" s="3171"/>
      <c r="B6" s="3171"/>
      <c r="C6" s="3171"/>
      <c r="D6" s="3171"/>
      <c r="E6" s="3171"/>
      <c r="F6" s="3171"/>
    </row>
    <row r="7" spans="1:13" ht="32.25" hidden="1" customHeight="1">
      <c r="A7" s="3171"/>
      <c r="B7" s="3171"/>
      <c r="C7" s="3171"/>
      <c r="D7" s="3171"/>
      <c r="E7" s="3171"/>
      <c r="F7" s="3171"/>
    </row>
    <row r="8" spans="1:13" ht="32.25" customHeight="1">
      <c r="A8" s="3171"/>
      <c r="B8" s="2468" t="s">
        <v>3891</v>
      </c>
      <c r="C8" s="3171"/>
      <c r="D8" s="2468" t="s">
        <v>3891</v>
      </c>
      <c r="E8" s="3171"/>
      <c r="F8" s="2468" t="s">
        <v>3891</v>
      </c>
      <c r="H8" s="2465">
        <f>6.225757+6.108344+6.107901+3.38043+0.321805+0.975237+39.953108+4.994055+16.015665+16.005414+9.771171+11.797747+12.719559+13.103705+2.277617+5.224339+5.021664+1.84409+0.925153+1.704341+4.789312+19.814873+20.161145+12.453049+2.216574+8.893338+1.278348-7.541311+6.441692+6.221148+6.317281+6.639722+1.418519+0.815898</f>
        <v>254.39668999999995</v>
      </c>
      <c r="I8" s="2465">
        <f>0.529234+13.990268+15.827304+1.360247+1.409484+1.361643+35.721812+0.309795+11.448257+11.154673+6.047619+0.000007+11.021661+7.052959+11.18292+4.457588+6.727656+4.946229+4.323044+0.128523+16.115334-6.006676+12.476084+18.00079+0.015201+6.201983+6.051934+6.519155+10.10965+2.751825+5.177161+5.143015+4.220695+2.858636+0.000015+0.17486+4.985131+8.830339</f>
        <v>252.62605499999992</v>
      </c>
      <c r="J8" s="2465">
        <f>8.183764+12.796566+8.553924+5.422323+0.032794+0.064637+6.27332+6.315693+9.269798</f>
        <v>56.912819000000006</v>
      </c>
      <c r="K8" s="2469" t="e">
        <f t="shared" ref="K8:K19" si="0">F8/B8</f>
        <v>#VALUE!</v>
      </c>
      <c r="L8" s="2470"/>
      <c r="M8" s="2471"/>
    </row>
    <row r="9" spans="1:13" ht="26.25" customHeight="1">
      <c r="A9" s="2472">
        <v>45200</v>
      </c>
      <c r="B9" s="2473">
        <v>1121.9838783203131</v>
      </c>
      <c r="C9" s="2474" t="s">
        <v>3892</v>
      </c>
      <c r="D9" s="2475">
        <v>676.88905120442723</v>
      </c>
      <c r="E9" s="2474" t="s">
        <v>3893</v>
      </c>
      <c r="F9" s="2476">
        <f>AVERAGE(B9,D9)</f>
        <v>899.43646476237018</v>
      </c>
      <c r="H9" s="2465">
        <f>7.248996+7.09537+6.972318+3.155944+0.463686+1.575023+42.148385+6.021456+16.67319+16.518463+10.008895+14.826593+14.886669+14.957374+2.143351+5.725471+5.506917+2.670033+0.990788+0.470762+5.655423+20.286832+20.301463+12.132737+2.17826+9.06946+1.153826-8.441457+6.849645+6.710972+6.747416+8.065417+1.586966+0.03538</f>
        <v>272.39202400000005</v>
      </c>
      <c r="I9" s="2465">
        <f>9.148633+15.590631+17.960703+1.605881+1.64643+1.258442+35.299262+2.249774+11.267346+11.605427+6.230142+11.186497+7.05091+11.150401+4.988301+9.328218+0.431097+6.095131+0.110174+15.67882-5.975612+15.206901+14.313481+0.000013+7.14219+7.032011+6.088075+9.465697+2.473451+6.238801+6.18242+4.69503+4.022196+0.000281+0.053146+5.987552+10.227381</f>
        <v>273.035234</v>
      </c>
      <c r="J9" s="2465">
        <f>9.660026+15.092995+9.317067+5.784593+0.028464+0.062473+7.02541+7.077529+10.404941</f>
        <v>64.453497999999996</v>
      </c>
      <c r="K9" s="2469">
        <f t="shared" si="0"/>
        <v>0.801648296505729</v>
      </c>
      <c r="L9" s="2470"/>
      <c r="M9" s="2471"/>
    </row>
    <row r="10" spans="1:13" ht="24.75" customHeight="1">
      <c r="A10" s="2472">
        <v>45231</v>
      </c>
      <c r="B10" s="2473">
        <v>973.32732877604349</v>
      </c>
      <c r="C10" s="2477" t="s">
        <v>3894</v>
      </c>
      <c r="D10" s="2475">
        <v>564.26017268880219</v>
      </c>
      <c r="E10" s="2474" t="s">
        <v>3895</v>
      </c>
      <c r="F10" s="2476">
        <f t="shared" ref="F10:F20" si="1">AVERAGE(B10,D10)</f>
        <v>768.79375073242284</v>
      </c>
      <c r="H10" s="2465">
        <f>7.153533+7.00633+6.378545+2.544301+0.571495+1.301233+43.611517+5.80931+16.938647+16.99199+10.21904+14.824149+14.888296+14.933877+2.063714+5.7566+5.537169+16.273871+1.666972+2.900531+1.236715+0.521812+5.71774+17.826968+17.676004+10.85193+2.394632+5.268903+1.889277-8.078711+6.29114+6.169583+6.181572</f>
        <v>271.31868499999996</v>
      </c>
      <c r="I10" s="2465">
        <f>8.178948+1.564808+0.0367+6.496678+17.680288+1.706811+1.755051+1.847513+36.878049+0.358367+11.611237+11.826105+5.090623+0.000003+10.609421+6.730544+10.7149+5.157546+9.323289+0.475526+6.065651+0.770487+15.79393-7.039142+14.970753+15.067112+6.36102+5.713855+7.187466+12.644443+2.929637+5.999026+5.956702+4.837819+3.804624+5.139445</f>
        <v>254.24523499999998</v>
      </c>
      <c r="J10" s="2465">
        <f>9.980746+9.311935+14.538634+9.101946+5.683867+0.03041+0.05859+6.716881+6.771479+10.033816</f>
        <v>72.228304000000009</v>
      </c>
      <c r="K10" s="2469">
        <f t="shared" si="0"/>
        <v>0.78986146592552675</v>
      </c>
      <c r="L10" s="2470"/>
      <c r="M10" s="2471"/>
    </row>
    <row r="11" spans="1:13" ht="22.5" customHeight="1">
      <c r="A11" s="2472">
        <v>45261</v>
      </c>
      <c r="B11" s="2473">
        <v>808.27591881510421</v>
      </c>
      <c r="C11" s="2474" t="s">
        <v>3896</v>
      </c>
      <c r="D11" s="2478">
        <v>475.39438082682307</v>
      </c>
      <c r="E11" s="2474" t="s">
        <v>3897</v>
      </c>
      <c r="F11" s="2476">
        <f t="shared" si="1"/>
        <v>641.83514982096358</v>
      </c>
      <c r="H11" s="2465">
        <f>7.046252+6.912318+6.399823+3.777312+0.51644+1.550666+45.056527+5.767587+17.140442+17.420638+10.637139+15.842099+15.930465+15.770707+2.237525+6.550983+6.319715+16.338091+1.74918+2.62299+1.260454+0.485885+5.654614+17.188603+17.23675+10.630702+2.548854+10.267074+2.210958-8.25217+6.896103+5.427341+6.787803</f>
        <v>283.92986999999999</v>
      </c>
      <c r="I11" s="2465">
        <f>7.61921+1.430435+0.037321+0.706389+18.186154+0.014858+0.017316+1.226075+38.298463+0.176045+12.315948+12.538336+3.476259+10.618941+6.612014+10.605198+5.262246+5.538211+11.54006+5.310362+0.785508+16.313154-6.916688+16.578205+15.502722+0.000017+7.43776+3.559854+7.096501+13.623847+2.932554+5.949917+5.843558+4.711076+4.330063+0.000005+0.144808+4.18091</f>
        <v>253.60361200000003</v>
      </c>
      <c r="J11" s="2465">
        <f>9.616976+8.959632+14.002518+9.335688+5.938781+0.041671+0.055767+6.758088+6.814911+10.011217</f>
        <v>71.535249000000007</v>
      </c>
      <c r="K11" s="2469">
        <f t="shared" si="0"/>
        <v>0.79407926783450977</v>
      </c>
      <c r="L11" s="2470"/>
      <c r="M11" s="2471"/>
    </row>
    <row r="12" spans="1:13" ht="24.75" customHeight="1">
      <c r="A12" s="2472">
        <v>45292</v>
      </c>
      <c r="B12" s="2473">
        <v>924.20245426432416</v>
      </c>
      <c r="C12" s="2477" t="s">
        <v>3898</v>
      </c>
      <c r="D12" s="2479">
        <v>552.62445149739597</v>
      </c>
      <c r="E12" s="2474" t="s">
        <v>3899</v>
      </c>
      <c r="F12" s="2476">
        <f t="shared" si="1"/>
        <v>738.41345288086006</v>
      </c>
      <c r="H12" s="2465">
        <f>7.145679+7.002582+6.391942+3.500551+0.133621+1.85987+45.03337+6.072775+19.046289+19.320173+11.11861+15.017583+15.085107+15.127702+2.224837+4.921625+4.683595+3.50122+1.741012+2.037835+1.347082+0.520461+5.521152+16.871445+16.822375+9.984466+2.376608+7.076911+2.031229-8.259112+6.352393+6.330758</f>
        <v>257.94174600000002</v>
      </c>
      <c r="I12" s="2465">
        <f>6.310181+7.422296+1.62536+0.036807+0.252618+19.039739+0.166004+0.180525+0.938611+38.67833+1.320317+14.062971+14.229053+10.516018+6.622935+10.541757+5.213586+6.492839+13.160124+5.361191+0.55283+15.841742-7.062626+15.274991+15.728864+0.000037+6.16454+5.956653+6.97394+11.028476+3.777842+5.603342+5.552205+4.497503+0.251781+4.253811</f>
        <v>256.56719299999997</v>
      </c>
      <c r="J12" s="2465">
        <f>0.065546+4.024189+9.767414+9.078187+13.295433+8.832301+5.741184+0.029333+0.056373+6.286158+6.343016+9.303757</f>
        <v>72.822890999999998</v>
      </c>
      <c r="K12" s="2469">
        <f t="shared" si="0"/>
        <v>0.79897369832094389</v>
      </c>
      <c r="L12" s="2470"/>
      <c r="M12" s="2471"/>
    </row>
    <row r="13" spans="1:13" ht="24" customHeight="1">
      <c r="A13" s="2472">
        <v>45323</v>
      </c>
      <c r="B13" s="2473">
        <v>919.17914557291817</v>
      </c>
      <c r="C13" s="2477" t="s">
        <v>3900</v>
      </c>
      <c r="D13" s="2473">
        <v>555.58278792317719</v>
      </c>
      <c r="E13" s="2474" t="s">
        <v>3901</v>
      </c>
      <c r="F13" s="2476">
        <f t="shared" si="1"/>
        <v>737.38096674804774</v>
      </c>
      <c r="H13" s="2465">
        <f>7.261007+7.098574+6.136502+4.510753+0.463974+1.965941+45.994867+5.825437+20.696423+20.785089+12.737277+15.459995+15.493897+15.559543+2.356145+5.114118+4.915578+1.676196+1.946371+2.66656+1.489088+0.872041+5.535524+19.7536+19.599966+12.279211+2.277883+10.499679+3.636538-8.194919+7.232201+7.127353</f>
        <v>280.77241199999992</v>
      </c>
      <c r="I13" s="2465">
        <f>7.123949+7.348916+1.424918+0.034881+0.458283+19.281851+0.502699+0.531626+0.561232+31.756678+0.085711+16.650013+16.91347+0.000001+11.902747+7.542341+11.987326+4.849265+11.145554+11.075281+5.589609+0.81806+16.308433-6.774105+13.669808+15.348169+0.000722+6.460093+6.251201+6.828524+10.618332+4.971774+5.657022+5.604623+4.324851+0.352829+4.531449+0.000001</f>
        <v>261.73813700000005</v>
      </c>
      <c r="J13" s="2465">
        <f>0.091972+4.518779+9.379936+8.711904+13.66884+8.82935+5.943787+0.02867+0.061241+7.178337+7.250261+10.560547</f>
        <v>76.223624000000001</v>
      </c>
      <c r="K13" s="2469">
        <f t="shared" si="0"/>
        <v>0.80221681518725396</v>
      </c>
      <c r="L13" s="2470"/>
      <c r="M13" s="2471"/>
    </row>
    <row r="14" spans="1:13" ht="23.25" customHeight="1">
      <c r="A14" s="2472">
        <v>45352</v>
      </c>
      <c r="B14" s="2473">
        <v>1032.559740429688</v>
      </c>
      <c r="C14" s="2474" t="s">
        <v>3902</v>
      </c>
      <c r="D14" s="2473">
        <v>441.67212574869802</v>
      </c>
      <c r="E14" s="2474" t="s">
        <v>3903</v>
      </c>
      <c r="F14" s="2476">
        <f t="shared" si="1"/>
        <v>737.11593308919305</v>
      </c>
      <c r="H14" s="2465">
        <f>7.202575+7.325098+5.766311+2.991472+0.163225+1.638662+45.666983+6.406055+21.963576+22.077769+13.576035+16.056903+16.10166+16.157023+2.294531+5.68816+5.728024+18.027431+1.603319+2.608735+1.84903+1.050896+5.716445+22.186565+22.181842+13.104145+2.285104+4.743264+2.633388-9.85657+7.578896+7.461841</f>
        <v>299.9783930000001</v>
      </c>
      <c r="I14" s="2465">
        <f>7.458006+7.123826+1.611328+0.033014+2.420482+19.471296+0.291287+0.168555+1.453676+33.437864+0.176389+17.783217+18.099336+0.11399+12.834364+8.235383+13.017689+5.252422+11.650814+11.828898+5.585292+0.605626+14.027871-6.502582+17.314041+12.475981+0.091345+7.436671+7.215709+6.403211+9.954062+1.303042+5.983099+5.935336+3.957352+1.028711+4.469796</f>
        <v>269.746399</v>
      </c>
      <c r="J14" s="2465">
        <f>0.007504+3.557756+9.036812+8.373492+13.125221+9.103761+5.6649+0.026189+0.057899+7.543218+7.757275+12.020128</f>
        <v>76.274155000000007</v>
      </c>
      <c r="K14" s="2469">
        <f t="shared" si="0"/>
        <v>0.7138724320032569</v>
      </c>
      <c r="L14" s="2470"/>
      <c r="M14" s="2471"/>
    </row>
    <row r="15" spans="1:13" ht="26.25" customHeight="1">
      <c r="A15" s="2472">
        <v>45383</v>
      </c>
      <c r="B15" s="2473">
        <v>1302.34885553906</v>
      </c>
      <c r="C15" s="2474" t="s">
        <v>3904</v>
      </c>
      <c r="D15" s="2473">
        <v>644.36814267578143</v>
      </c>
      <c r="E15" s="2474" t="s">
        <v>3905</v>
      </c>
      <c r="F15" s="2476">
        <f t="shared" si="1"/>
        <v>973.3584991074207</v>
      </c>
      <c r="H15" s="2465">
        <f>7.518258+7.355669+7.010195+4.005981+0.144258+2.428365+45.054057+6.033888+22.350939+22.514209+13.835482+16.383081+16.451705+16.51413+2.297555+4.567115+4.56555+22.125188+1.542231+2.601913+1.721182+0.853362+5.57369+22.065743+22.215995+11.951007+1.920007+10.767427+2.500109-9.01845+6.844451</f>
        <v>302.69429200000002</v>
      </c>
      <c r="I15" s="2465">
        <f>7.474099+7.44172+7.147413+1.378852+0.034778+3.783896+18.891349+0.162309+0.180255+2.745531+26.143914+0.213487+17.249183+17.546333+0.319142+12.871822+8.279516+13.074527+5.269071+8.028936+7.911112+3.847885+0.763291+16.241514-7.71286+17.449811+7.264974+0.000013+6.761244+7.580187+6.891934+10.728747+1.238535+5.603219+5.551154+3.928497+1.252823+4.56413</f>
        <v>258.10234299999996</v>
      </c>
      <c r="J15" s="2465">
        <f>0.031092+3.583285+9.128946+8.469882+13.281422+9.419752+5.583482+0.2192+0.062818+8.233405+8.310974+12.476191</f>
        <v>78.800449</v>
      </c>
      <c r="K15" s="2469">
        <f t="shared" si="0"/>
        <v>0.74738691938615354</v>
      </c>
      <c r="L15" s="2470"/>
      <c r="M15" s="2471"/>
    </row>
    <row r="16" spans="1:13" ht="24.75" customHeight="1">
      <c r="A16" s="2472">
        <v>45413</v>
      </c>
      <c r="B16" s="2473">
        <v>1313.2862097656266</v>
      </c>
      <c r="C16" s="2474" t="s">
        <v>3906</v>
      </c>
      <c r="D16" s="2475">
        <v>525.6192075950521</v>
      </c>
      <c r="E16" s="2477" t="s">
        <v>3907</v>
      </c>
      <c r="F16" s="2476">
        <f t="shared" si="1"/>
        <v>919.45270868033936</v>
      </c>
      <c r="H16" s="2465">
        <f>7.392878+7.30244+5.114722+3.6752222+0.118582+0.840044+45.908598+6.395119+22.2076+22.143023+13.755829+15.920386+16.017561+16.05697+1.933566+5.819986+5.831011+22.047958+1.446875+2.695575+1.554102+0.399008+5.760777+22.367409+22.285454+13.746958+2.558333+6.403008+1.769429-8.68077+7.509926+6.552868</f>
        <v>304.85044720000002</v>
      </c>
      <c r="I16" s="2465">
        <f>7.541811+7.434319+1.724609+0.030799+9.164566+16.887439+0.8571+0.094368+2.334961+24.27411+0.034323+17.762661+18.258548+0.239391+13.018587+8.400633+13.236536+5.283989+8.531148+8.291562+4.354282+0.390122+16.328576-7.274136+15.249779+13.68319+0.000039+7.315461+7.16414+6.502988+10.044199+1.191042+4.866584+4.820583+4.223585+3.899753+4.791907</f>
        <v>260.95355399999994</v>
      </c>
      <c r="J16" s="2465">
        <f>0.000217+3.407869+7.794145+7.242054+11.32021+4.865617+5.915699+0.074389+0.061857+8.973735+8.832976+13.528995</f>
        <v>72.017763000000002</v>
      </c>
      <c r="K16" s="2469">
        <f t="shared" si="0"/>
        <v>0.70011601571939741</v>
      </c>
      <c r="L16" s="2470"/>
      <c r="M16" s="2471"/>
    </row>
    <row r="17" spans="1:13" ht="23.25" customHeight="1">
      <c r="A17" s="2472">
        <v>45444</v>
      </c>
      <c r="B17" s="2473">
        <v>1237.1991463072923</v>
      </c>
      <c r="C17" s="2474" t="s">
        <v>3908</v>
      </c>
      <c r="D17" s="2475">
        <v>503.01850675520831</v>
      </c>
      <c r="E17" s="2474" t="s">
        <v>3909</v>
      </c>
      <c r="F17" s="2476">
        <f t="shared" si="1"/>
        <v>870.10882653125032</v>
      </c>
      <c r="H17" s="2465">
        <f>7.359883+7.204099+4.275807+4.881425+0.377519+1.329059+46.001852+5.958073+20.348908+20.433829+12.634551+15.714314+15.751142+15.811725+2.136376+6.260795+6.265774+21.303992+1.720094+2.621644+1.486565+0.555196+0.083965+5.602757+21.959709+21.874126+13.509624+2.513298+9.502571+1.988972-8.520718+6.917017</f>
        <v>295.86394299999995</v>
      </c>
      <c r="I17" s="2465">
        <f>6.821754+6.883307+7.500781+1.316553+0.031956+1.637954+16.638829+8.259787+8.358031+2.893057+23.152062+1.127201+16.522833+16.892868+0.059544+12.793252+8.308067+13.137351+6.022572+7.87685+7.806389+3.933885+0.606472+15.953238-6.863753+16.140188+14.348828+0.000088+6.807208+6.676444+6.195695+9.455507+0.760376+5.310649+5.259476+3.974072+2.879087+4.625988</f>
        <v>270.104446</v>
      </c>
      <c r="J17" s="2465">
        <f>0.001079+3.564942+8.05619+7.487346+11.704456+9.103517+5.698542+0.027361+0.059194+8.337103+8.435611+12.786721</f>
        <v>75.262062</v>
      </c>
      <c r="K17" s="2469">
        <f t="shared" si="0"/>
        <v>0.70328922318471676</v>
      </c>
      <c r="L17" s="2470"/>
      <c r="M17" s="2471"/>
    </row>
    <row r="18" spans="1:13" ht="23.25" customHeight="1">
      <c r="A18" s="2472">
        <v>45474</v>
      </c>
      <c r="B18" s="2473">
        <v>1124.9175005208344</v>
      </c>
      <c r="C18" s="2474" t="s">
        <v>3910</v>
      </c>
      <c r="D18" s="2473">
        <v>666.51181064453124</v>
      </c>
      <c r="E18" s="2474" t="s">
        <v>3911</v>
      </c>
      <c r="F18" s="2476">
        <f t="shared" si="1"/>
        <v>895.71465558268278</v>
      </c>
      <c r="H18" s="2465">
        <f>7.661115+7.305819+6.322707+4.353978+0.094005+0.835947+44.813861+5.940591+19.684476+20.806708+12.783367+3.769953+16.487332+16.548284+16.596335+1.94984+6.563698+6.576637+2.399113+1.762406+2.248559+1.479643+0.406737+0.255672+5.457325+22.784152+22.632651+12.91621+2.518146+9.073515+2.148973-8.433012+7.006725</f>
        <v>283.75146799999999</v>
      </c>
      <c r="I18" s="2465">
        <f>6.934911+6.922707+7.222037+1.788573+0.03235+3.61359+16.9388+0.371461+0.366862+2.576802+24.312051+0.069321+17.666683+17.9177719+0.000002+12.891927+8.21268+12.970978+4.957623+8.110341+8.193269+4.164585+0.492256+15.732797-5.850645+14.722303+10.265612+0.00005+6.323192+6.21814+2.868397+4.481513+0.571263+5.546275+5.49299+3.856998+5.3122+4.464867</f>
        <v>246.73353290000003</v>
      </c>
      <c r="J18" s="2465">
        <f>0.016905+3.77748+7.982663+7.417186+11.594798+9.592426+6.01663+0.188898+0.063332+8.278496+8.296448+13.043746</f>
        <v>76.269007999999999</v>
      </c>
      <c r="K18" s="2469">
        <f t="shared" si="0"/>
        <v>0.7962491962014715</v>
      </c>
      <c r="L18" s="2470"/>
      <c r="M18" s="2471"/>
    </row>
    <row r="19" spans="1:13" ht="23.25" customHeight="1">
      <c r="A19" s="2472">
        <v>45505</v>
      </c>
      <c r="B19" s="2473">
        <v>1132.7306928385437</v>
      </c>
      <c r="C19" s="2474" t="s">
        <v>3912</v>
      </c>
      <c r="D19" s="2473">
        <v>610.09009983723956</v>
      </c>
      <c r="E19" s="2474" t="s">
        <v>3913</v>
      </c>
      <c r="F19" s="2476">
        <f t="shared" si="1"/>
        <v>871.4103963378916</v>
      </c>
      <c r="H19" s="2465">
        <f>7.634746+7.547565+5.448347+5.411875+0.099724+1.02134+45.432322+5.63913+19.575529+20.671862+12.61969+4.341488+4.654576+16.738583+16.804755+16.821747+1.587574+6.363823+6.297546+0.506819+1.692417+2.263798+1.660712+0.759531+0.133375+5.714974+21.908889+23.139516+14.376736+2.333842+12.548307+1.769928</f>
        <v>293.52106600000002</v>
      </c>
      <c r="I19" s="2465">
        <f>-9.319845+7.437742+7.356679+7.364644+7.127361+1.206571+0.035905+1.744635+18.072552+0.400467+0.412793+1.188446+20.954306+0.337582+17.892641+18.409477+13.034253+8.417759+13.285703+5.21827+7.886239+7.773496+3.941162+0.133766+15.488903-6.217104+13.856701+12.876328+0.000039+7.27958+7.120796+2.335178+3.637972+0.568056+5.883469+5.82772</f>
        <v>228.97024199999996</v>
      </c>
      <c r="J19" s="2465">
        <f>3.655727+6.311337+4.609204+0.003269+3.540009+8.532571+8.767154+13.702098+9.963101+6.002386+0.028711+0.059179+8.485768+8.714521+13.329937</f>
        <v>95.704972000000012</v>
      </c>
      <c r="K19" s="2469">
        <f t="shared" si="0"/>
        <v>0.76930059531996808</v>
      </c>
      <c r="L19" s="2470"/>
      <c r="M19" s="2471"/>
    </row>
    <row r="20" spans="1:13" ht="20.25" customHeight="1">
      <c r="A20" s="2472">
        <v>45536</v>
      </c>
      <c r="B20" s="2473">
        <v>1172.538753710938</v>
      </c>
      <c r="C20" s="2474" t="s">
        <v>3914</v>
      </c>
      <c r="D20" s="2475">
        <v>600.01097490234372</v>
      </c>
      <c r="E20" s="2474" t="s">
        <v>3915</v>
      </c>
      <c r="F20" s="2476">
        <f t="shared" si="1"/>
        <v>886.27486430664089</v>
      </c>
    </row>
    <row r="21" spans="1:13" ht="26.25" customHeight="1">
      <c r="A21" s="3169" t="s">
        <v>3916</v>
      </c>
      <c r="B21" s="3169"/>
      <c r="C21" s="3169"/>
      <c r="D21" s="3169"/>
      <c r="E21" s="3169"/>
      <c r="F21" s="3169"/>
    </row>
  </sheetData>
  <mergeCells count="9">
    <mergeCell ref="A21:F21"/>
    <mergeCell ref="A1:D1"/>
    <mergeCell ref="A3:F3"/>
    <mergeCell ref="A4:A8"/>
    <mergeCell ref="B4:B7"/>
    <mergeCell ref="C4:C8"/>
    <mergeCell ref="D4:D7"/>
    <mergeCell ref="E4:E8"/>
    <mergeCell ref="F4:F7"/>
  </mergeCells>
  <pageMargins left="1.6929133858267718" right="0.70866141732283472" top="0.74803149606299213" bottom="0.74803149606299213" header="0.31496062992125984" footer="0.31496062992125984"/>
  <pageSetup paperSize="9" scale="97" orientation="landscape" verticalDpi="300"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008000"/>
  </sheetPr>
  <dimension ref="A1:F1449"/>
  <sheetViews>
    <sheetView view="pageBreakPreview" zoomScale="90" zoomScaleNormal="100" zoomScaleSheetLayoutView="90" workbookViewId="0">
      <selection activeCell="B27" sqref="B27"/>
    </sheetView>
  </sheetViews>
  <sheetFormatPr defaultColWidth="9.140625" defaultRowHeight="12.75"/>
  <cols>
    <col min="1" max="1" width="6.28515625" style="160" customWidth="1"/>
    <col min="2" max="2" width="33.140625" style="2486" customWidth="1"/>
    <col min="3" max="3" width="9.140625" style="160"/>
    <col min="4" max="4" width="13.42578125" style="160" customWidth="1"/>
    <col min="5" max="5" width="16.28515625" style="160" customWidth="1"/>
    <col min="6" max="6" width="12.5703125" style="160" customWidth="1"/>
    <col min="7" max="16384" width="9.140625" style="151"/>
  </cols>
  <sheetData>
    <row r="1" spans="1:6" ht="20.25" customHeight="1">
      <c r="A1" s="3172" t="s">
        <v>3074</v>
      </c>
      <c r="B1" s="3172"/>
      <c r="C1" s="3173" t="s">
        <v>3917</v>
      </c>
      <c r="D1" s="3173"/>
      <c r="E1" s="3173"/>
      <c r="F1" s="3173"/>
    </row>
    <row r="2" spans="1:6" ht="21.75" customHeight="1">
      <c r="A2" s="2480" t="s">
        <v>3918</v>
      </c>
      <c r="B2" s="2481"/>
      <c r="C2" s="2480"/>
      <c r="D2" s="2480"/>
      <c r="E2" s="2480"/>
      <c r="F2" s="2480"/>
    </row>
    <row r="3" spans="1:6" ht="17.25" customHeight="1">
      <c r="A3" s="3172" t="s">
        <v>3919</v>
      </c>
      <c r="B3" s="3172"/>
      <c r="C3" s="3172"/>
      <c r="D3" s="3172"/>
      <c r="E3" s="3172"/>
      <c r="F3" s="3172"/>
    </row>
    <row r="4" spans="1:6" ht="90">
      <c r="A4" s="2482" t="s">
        <v>367</v>
      </c>
      <c r="B4" s="2424" t="s">
        <v>3864</v>
      </c>
      <c r="C4" s="2424" t="s">
        <v>3920</v>
      </c>
      <c r="D4" s="2455" t="s">
        <v>3921</v>
      </c>
      <c r="E4" s="2424" t="s">
        <v>3922</v>
      </c>
      <c r="F4" s="2424" t="s">
        <v>3923</v>
      </c>
    </row>
    <row r="5" spans="1:6">
      <c r="A5" s="2480">
        <v>1</v>
      </c>
      <c r="B5" s="2481" t="s">
        <v>3924</v>
      </c>
      <c r="C5" s="2480" t="s">
        <v>270</v>
      </c>
      <c r="D5" s="2483"/>
      <c r="E5" s="2483"/>
      <c r="F5" s="2483"/>
    </row>
    <row r="6" spans="1:6">
      <c r="A6" s="2483"/>
      <c r="B6" s="2484" t="s">
        <v>3858</v>
      </c>
      <c r="C6" s="2483"/>
      <c r="D6" s="2483">
        <v>4171200</v>
      </c>
      <c r="E6" s="2483">
        <v>1332000</v>
      </c>
      <c r="F6" s="2483">
        <f t="shared" ref="F6:F17" si="0">+E6+D6</f>
        <v>5503200</v>
      </c>
    </row>
    <row r="7" spans="1:6">
      <c r="A7" s="2483"/>
      <c r="B7" s="2484" t="s">
        <v>3859</v>
      </c>
      <c r="C7" s="2483"/>
      <c r="D7" s="2483">
        <v>4526400</v>
      </c>
      <c r="E7" s="2483">
        <v>1382400</v>
      </c>
      <c r="F7" s="2483">
        <f t="shared" si="0"/>
        <v>5908800</v>
      </c>
    </row>
    <row r="8" spans="1:6">
      <c r="A8" s="2483"/>
      <c r="B8" s="2484" t="s">
        <v>3925</v>
      </c>
      <c r="C8" s="2483"/>
      <c r="D8" s="2483">
        <v>2764800</v>
      </c>
      <c r="E8" s="2483">
        <v>866400</v>
      </c>
      <c r="F8" s="2483">
        <f t="shared" si="0"/>
        <v>3631200</v>
      </c>
    </row>
    <row r="9" spans="1:6">
      <c r="A9" s="2483"/>
      <c r="B9" s="2484" t="s">
        <v>3926</v>
      </c>
      <c r="C9" s="2483"/>
      <c r="D9" s="2483">
        <v>2884800</v>
      </c>
      <c r="E9" s="2483">
        <v>873600</v>
      </c>
      <c r="F9" s="2483">
        <f t="shared" si="0"/>
        <v>3758400</v>
      </c>
    </row>
    <row r="10" spans="1:6">
      <c r="A10" s="2483"/>
      <c r="B10" s="2484" t="s">
        <v>3862</v>
      </c>
      <c r="C10" s="2483"/>
      <c r="D10" s="2483">
        <v>4065600</v>
      </c>
      <c r="E10" s="2483">
        <v>1243200</v>
      </c>
      <c r="F10" s="2483">
        <f t="shared" si="0"/>
        <v>5308800</v>
      </c>
    </row>
    <row r="11" spans="1:6">
      <c r="A11" s="2483"/>
      <c r="B11" s="2484" t="s">
        <v>3863</v>
      </c>
      <c r="C11" s="2483"/>
      <c r="D11" s="2483">
        <v>4166400</v>
      </c>
      <c r="E11" s="2483">
        <v>1286400</v>
      </c>
      <c r="F11" s="2483">
        <f t="shared" si="0"/>
        <v>5452800</v>
      </c>
    </row>
    <row r="12" spans="1:6">
      <c r="A12" s="2483"/>
      <c r="B12" s="2484" t="s">
        <v>3082</v>
      </c>
      <c r="C12" s="2483"/>
      <c r="D12" s="2483">
        <v>4185600</v>
      </c>
      <c r="E12" s="2483">
        <v>1279200</v>
      </c>
      <c r="F12" s="2483">
        <f t="shared" si="0"/>
        <v>5464800</v>
      </c>
    </row>
    <row r="13" spans="1:6">
      <c r="A13" s="2483"/>
      <c r="B13" s="2484" t="s">
        <v>3083</v>
      </c>
      <c r="C13" s="2483"/>
      <c r="D13" s="2483">
        <v>4130400.0000000088</v>
      </c>
      <c r="E13" s="2483">
        <v>1315199.9999999772</v>
      </c>
      <c r="F13" s="2483">
        <f t="shared" si="0"/>
        <v>5445599.999999986</v>
      </c>
    </row>
    <row r="14" spans="1:6">
      <c r="A14" s="2483"/>
      <c r="B14" s="2484" t="s">
        <v>3084</v>
      </c>
      <c r="C14" s="2483"/>
      <c r="D14" s="2483">
        <v>4353599.9999999693</v>
      </c>
      <c r="E14" s="2483">
        <v>1344000.0000000054</v>
      </c>
      <c r="F14" s="2483">
        <f t="shared" si="0"/>
        <v>5697599.9999999749</v>
      </c>
    </row>
    <row r="15" spans="1:6">
      <c r="A15" s="2483"/>
      <c r="B15" s="2484" t="s">
        <v>3085</v>
      </c>
      <c r="C15" s="2483"/>
      <c r="D15" s="2483">
        <v>4101600.0000000349</v>
      </c>
      <c r="E15" s="2483">
        <v>1243200.0000000154</v>
      </c>
      <c r="F15" s="2483">
        <f t="shared" si="0"/>
        <v>5344800.0000000503</v>
      </c>
    </row>
    <row r="16" spans="1:6">
      <c r="A16" s="2483"/>
      <c r="B16" s="2484" t="s">
        <v>3086</v>
      </c>
      <c r="C16" s="2483"/>
      <c r="D16" s="2483">
        <v>3741599.999999926</v>
      </c>
      <c r="E16" s="2483">
        <v>1202399.9999999979</v>
      </c>
      <c r="F16" s="2483">
        <f t="shared" si="0"/>
        <v>4943999.9999999236</v>
      </c>
    </row>
    <row r="17" spans="1:6">
      <c r="A17" s="2483"/>
      <c r="B17" s="2484" t="s">
        <v>3087</v>
      </c>
      <c r="C17" s="2483"/>
      <c r="D17" s="2483">
        <v>4224000.0000000875</v>
      </c>
      <c r="E17" s="2483">
        <v>1279199.9999999825</v>
      </c>
      <c r="F17" s="2483">
        <f t="shared" si="0"/>
        <v>5503200.0000000698</v>
      </c>
    </row>
    <row r="18" spans="1:6">
      <c r="A18" s="2483"/>
      <c r="B18" s="2481" t="s">
        <v>398</v>
      </c>
      <c r="C18" s="2480"/>
      <c r="D18" s="2480">
        <f>SUM(D6:D17)</f>
        <v>47316000.00000003</v>
      </c>
      <c r="E18" s="2480">
        <f>SUM(E6:E17)</f>
        <v>14647199.99999998</v>
      </c>
      <c r="F18" s="2480">
        <f>SUM(F6:F17)</f>
        <v>61963200.000000007</v>
      </c>
    </row>
    <row r="19" spans="1:6" ht="25.5">
      <c r="A19" s="2480">
        <v>2</v>
      </c>
      <c r="B19" s="2481" t="s">
        <v>3927</v>
      </c>
      <c r="C19" s="2480" t="s">
        <v>270</v>
      </c>
      <c r="D19" s="2483"/>
      <c r="E19" s="2483"/>
      <c r="F19" s="2483"/>
    </row>
    <row r="20" spans="1:6">
      <c r="A20" s="2483"/>
      <c r="B20" s="2484" t="s">
        <v>3858</v>
      </c>
      <c r="C20" s="2483"/>
      <c r="D20" s="2483">
        <v>2908200</v>
      </c>
      <c r="E20" s="2483">
        <v>1468320</v>
      </c>
      <c r="F20" s="2483">
        <f t="shared" ref="F20:F31" si="1">+E20+D20</f>
        <v>4376520</v>
      </c>
    </row>
    <row r="21" spans="1:6">
      <c r="A21" s="2483"/>
      <c r="B21" s="2484" t="s">
        <v>3859</v>
      </c>
      <c r="C21" s="2483"/>
      <c r="D21" s="2483">
        <v>893107</v>
      </c>
      <c r="E21" s="2483">
        <v>643291</v>
      </c>
      <c r="F21" s="2483">
        <f t="shared" si="1"/>
        <v>1536398</v>
      </c>
    </row>
    <row r="22" spans="1:6">
      <c r="A22" s="2483"/>
      <c r="B22" s="2484" t="s">
        <v>3925</v>
      </c>
      <c r="C22" s="2483"/>
      <c r="D22" s="2483">
        <v>2548800</v>
      </c>
      <c r="E22" s="2483">
        <v>1789320</v>
      </c>
      <c r="F22" s="2483">
        <f t="shared" si="1"/>
        <v>4338120</v>
      </c>
    </row>
    <row r="23" spans="1:6">
      <c r="A23" s="2483"/>
      <c r="B23" s="2484" t="s">
        <v>3926</v>
      </c>
      <c r="C23" s="2483"/>
      <c r="D23" s="2483">
        <v>4608457</v>
      </c>
      <c r="E23" s="2483">
        <v>3322609</v>
      </c>
      <c r="F23" s="2483">
        <f t="shared" si="1"/>
        <v>7931066</v>
      </c>
    </row>
    <row r="24" spans="1:6">
      <c r="A24" s="2483"/>
      <c r="B24" s="2484" t="s">
        <v>3862</v>
      </c>
      <c r="C24" s="2483"/>
      <c r="D24" s="2483">
        <v>3492899</v>
      </c>
      <c r="E24" s="2483">
        <v>2673846</v>
      </c>
      <c r="F24" s="2483">
        <f t="shared" si="1"/>
        <v>6166745</v>
      </c>
    </row>
    <row r="25" spans="1:6">
      <c r="A25" s="2483"/>
      <c r="B25" s="2484" t="s">
        <v>3863</v>
      </c>
      <c r="C25" s="2483"/>
      <c r="D25" s="2483">
        <v>3725889</v>
      </c>
      <c r="E25" s="2483">
        <v>2740048</v>
      </c>
      <c r="F25" s="2483">
        <f t="shared" si="1"/>
        <v>6465937</v>
      </c>
    </row>
    <row r="26" spans="1:6">
      <c r="A26" s="2483"/>
      <c r="B26" s="2484" t="s">
        <v>3082</v>
      </c>
      <c r="C26" s="2483"/>
      <c r="D26" s="2483">
        <v>2086747</v>
      </c>
      <c r="E26" s="2483">
        <v>1647980</v>
      </c>
      <c r="F26" s="2483">
        <f t="shared" si="1"/>
        <v>3734727</v>
      </c>
    </row>
    <row r="27" spans="1:6">
      <c r="A27" s="2483"/>
      <c r="B27" s="2484" t="s">
        <v>3083</v>
      </c>
      <c r="C27" s="2483"/>
      <c r="D27" s="2483">
        <v>1068881</v>
      </c>
      <c r="E27" s="2483">
        <v>845891</v>
      </c>
      <c r="F27" s="2483">
        <f t="shared" si="1"/>
        <v>1914772</v>
      </c>
    </row>
    <row r="28" spans="1:6">
      <c r="A28" s="2483"/>
      <c r="B28" s="2484" t="s">
        <v>3084</v>
      </c>
      <c r="C28" s="2483"/>
      <c r="D28" s="2483">
        <v>2407863</v>
      </c>
      <c r="E28" s="2483">
        <v>1767212</v>
      </c>
      <c r="F28" s="2483">
        <f t="shared" si="1"/>
        <v>4175075</v>
      </c>
    </row>
    <row r="29" spans="1:6">
      <c r="A29" s="2483"/>
      <c r="B29" s="2484" t="s">
        <v>3085</v>
      </c>
      <c r="C29" s="2483"/>
      <c r="D29" s="2483">
        <v>2997342</v>
      </c>
      <c r="E29" s="2483">
        <v>1556587</v>
      </c>
      <c r="F29" s="2483">
        <f t="shared" si="1"/>
        <v>4553929</v>
      </c>
    </row>
    <row r="30" spans="1:6">
      <c r="A30" s="2483"/>
      <c r="B30" s="2484" t="s">
        <v>3086</v>
      </c>
      <c r="C30" s="2483"/>
      <c r="D30" s="2483">
        <v>2124240</v>
      </c>
      <c r="E30" s="2483">
        <v>956520</v>
      </c>
      <c r="F30" s="2483">
        <f t="shared" si="1"/>
        <v>3080760</v>
      </c>
    </row>
    <row r="31" spans="1:6">
      <c r="A31" s="2483"/>
      <c r="B31" s="2484" t="s">
        <v>3087</v>
      </c>
      <c r="C31" s="2483"/>
      <c r="D31" s="2483">
        <v>1326917</v>
      </c>
      <c r="E31" s="2483">
        <v>946242</v>
      </c>
      <c r="F31" s="2483">
        <f t="shared" si="1"/>
        <v>2273159</v>
      </c>
    </row>
    <row r="32" spans="1:6">
      <c r="A32" s="2483"/>
      <c r="B32" s="2481" t="s">
        <v>398</v>
      </c>
      <c r="C32" s="2480"/>
      <c r="D32" s="2480">
        <f>SUM(D20:D31)</f>
        <v>30189342</v>
      </c>
      <c r="E32" s="2480">
        <f>SUM(E20:E31)</f>
        <v>20357866</v>
      </c>
      <c r="F32" s="2480">
        <f>SUM(F20:F31)</f>
        <v>50547208</v>
      </c>
    </row>
    <row r="33" spans="1:6" ht="25.5">
      <c r="A33" s="2480">
        <v>3</v>
      </c>
      <c r="B33" s="2481" t="s">
        <v>3791</v>
      </c>
      <c r="C33" s="2480" t="s">
        <v>270</v>
      </c>
      <c r="D33" s="2483"/>
      <c r="E33" s="2483"/>
      <c r="F33" s="2483"/>
    </row>
    <row r="34" spans="1:6">
      <c r="A34" s="2483"/>
      <c r="B34" s="2484" t="s">
        <v>3858</v>
      </c>
      <c r="C34" s="2483"/>
      <c r="D34" s="2483">
        <v>5549853</v>
      </c>
      <c r="E34" s="2483">
        <v>2026651</v>
      </c>
      <c r="F34" s="2483">
        <f t="shared" ref="F34:F45" si="2">+E34+D34</f>
        <v>7576504</v>
      </c>
    </row>
    <row r="35" spans="1:6">
      <c r="A35" s="2483"/>
      <c r="B35" s="2484" t="s">
        <v>3859</v>
      </c>
      <c r="C35" s="2483"/>
      <c r="D35" s="2483">
        <v>5406922</v>
      </c>
      <c r="E35" s="2483">
        <v>2018874</v>
      </c>
      <c r="F35" s="2483">
        <f t="shared" si="2"/>
        <v>7425796</v>
      </c>
    </row>
    <row r="36" spans="1:6">
      <c r="A36" s="2483"/>
      <c r="B36" s="2484" t="s">
        <v>3925</v>
      </c>
      <c r="C36" s="2483"/>
      <c r="D36" s="2483">
        <v>4407054</v>
      </c>
      <c r="E36" s="2483">
        <v>1689849</v>
      </c>
      <c r="F36" s="2483">
        <f t="shared" si="2"/>
        <v>6096903</v>
      </c>
    </row>
    <row r="37" spans="1:6">
      <c r="A37" s="2483"/>
      <c r="B37" s="2484" t="s">
        <v>3926</v>
      </c>
      <c r="C37" s="2483"/>
      <c r="D37" s="2483">
        <v>4467774</v>
      </c>
      <c r="E37" s="2483">
        <v>1766860</v>
      </c>
      <c r="F37" s="2483">
        <f t="shared" si="2"/>
        <v>6234634</v>
      </c>
    </row>
    <row r="38" spans="1:6">
      <c r="A38" s="2483"/>
      <c r="B38" s="2484" t="s">
        <v>3862</v>
      </c>
      <c r="C38" s="2483"/>
      <c r="D38" s="2483">
        <v>5795060</v>
      </c>
      <c r="E38" s="2483">
        <v>2099165</v>
      </c>
      <c r="F38" s="2483">
        <f t="shared" si="2"/>
        <v>7894225</v>
      </c>
    </row>
    <row r="39" spans="1:6">
      <c r="A39" s="2483"/>
      <c r="B39" s="2484" t="s">
        <v>3863</v>
      </c>
      <c r="C39" s="2483"/>
      <c r="D39" s="2483">
        <v>5220537</v>
      </c>
      <c r="E39" s="2483">
        <v>1856560</v>
      </c>
      <c r="F39" s="2483">
        <f t="shared" si="2"/>
        <v>7077097</v>
      </c>
    </row>
    <row r="40" spans="1:6">
      <c r="A40" s="2483"/>
      <c r="B40" s="2484" t="s">
        <v>3082</v>
      </c>
      <c r="C40" s="2483"/>
      <c r="D40" s="2483">
        <v>6297640</v>
      </c>
      <c r="E40" s="2483">
        <v>2087960</v>
      </c>
      <c r="F40" s="2483">
        <f t="shared" si="2"/>
        <v>8385600</v>
      </c>
    </row>
    <row r="41" spans="1:6">
      <c r="A41" s="2483"/>
      <c r="B41" s="2484" t="s">
        <v>3083</v>
      </c>
      <c r="C41" s="2483"/>
      <c r="D41" s="2483">
        <v>5581218</v>
      </c>
      <c r="E41" s="2483">
        <v>1483112</v>
      </c>
      <c r="F41" s="2483">
        <f t="shared" si="2"/>
        <v>7064330</v>
      </c>
    </row>
    <row r="42" spans="1:6">
      <c r="A42" s="2483"/>
      <c r="B42" s="2484" t="s">
        <v>3084</v>
      </c>
      <c r="C42" s="2483"/>
      <c r="D42" s="2483">
        <v>5954643</v>
      </c>
      <c r="E42" s="2483">
        <v>1051003</v>
      </c>
      <c r="F42" s="2483">
        <f t="shared" si="2"/>
        <v>7005646</v>
      </c>
    </row>
    <row r="43" spans="1:6">
      <c r="A43" s="2483"/>
      <c r="B43" s="2484" t="s">
        <v>3085</v>
      </c>
      <c r="C43" s="2483"/>
      <c r="D43" s="2483">
        <v>6117542</v>
      </c>
      <c r="E43" s="2483">
        <v>1279298</v>
      </c>
      <c r="F43" s="2483">
        <f t="shared" si="2"/>
        <v>7396840</v>
      </c>
    </row>
    <row r="44" spans="1:6">
      <c r="A44" s="2483"/>
      <c r="B44" s="2484" t="s">
        <v>3086</v>
      </c>
      <c r="C44" s="2483"/>
      <c r="D44" s="2483">
        <v>5916897</v>
      </c>
      <c r="E44" s="2483">
        <v>1458513</v>
      </c>
      <c r="F44" s="2483">
        <f t="shared" si="2"/>
        <v>7375410</v>
      </c>
    </row>
    <row r="45" spans="1:6">
      <c r="A45" s="2483"/>
      <c r="B45" s="2484" t="s">
        <v>3087</v>
      </c>
      <c r="C45" s="2483"/>
      <c r="D45" s="2483">
        <v>6209214</v>
      </c>
      <c r="E45" s="2483">
        <f>2017193-18</f>
        <v>2017175</v>
      </c>
      <c r="F45" s="2483">
        <f t="shared" si="2"/>
        <v>8226389</v>
      </c>
    </row>
    <row r="46" spans="1:6">
      <c r="A46" s="2483"/>
      <c r="B46" s="2481" t="s">
        <v>398</v>
      </c>
      <c r="C46" s="2480"/>
      <c r="D46" s="2480">
        <f>+SUM(D34:D45)</f>
        <v>66924354</v>
      </c>
      <c r="E46" s="2480">
        <f>+SUM(E34:E45)</f>
        <v>20835020</v>
      </c>
      <c r="F46" s="2480">
        <f>+SUM(F34:F45)</f>
        <v>87759374</v>
      </c>
    </row>
    <row r="47" spans="1:6" ht="25.5">
      <c r="A47" s="2480">
        <v>4</v>
      </c>
      <c r="B47" s="2481" t="s">
        <v>744</v>
      </c>
      <c r="C47" s="2480" t="s">
        <v>259</v>
      </c>
      <c r="D47" s="2483"/>
      <c r="E47" s="2483"/>
      <c r="F47" s="2483"/>
    </row>
    <row r="48" spans="1:6">
      <c r="A48" s="2483"/>
      <c r="B48" s="2484" t="s">
        <v>3858</v>
      </c>
      <c r="C48" s="2483"/>
      <c r="D48" s="2483">
        <v>4104</v>
      </c>
      <c r="E48" s="2483">
        <v>2682</v>
      </c>
      <c r="F48" s="2483">
        <f t="shared" ref="F48:F59" si="3">+E48+D48</f>
        <v>6786</v>
      </c>
    </row>
    <row r="49" spans="1:6">
      <c r="A49" s="2483"/>
      <c r="B49" s="2484" t="s">
        <v>3859</v>
      </c>
      <c r="C49" s="2483"/>
      <c r="D49" s="2483">
        <v>4383</v>
      </c>
      <c r="E49" s="2483">
        <v>3897</v>
      </c>
      <c r="F49" s="2483">
        <f t="shared" si="3"/>
        <v>8280</v>
      </c>
    </row>
    <row r="50" spans="1:6">
      <c r="A50" s="2483"/>
      <c r="B50" s="2484" t="s">
        <v>3925</v>
      </c>
      <c r="C50" s="2483"/>
      <c r="D50" s="2483">
        <v>6147</v>
      </c>
      <c r="E50" s="2483">
        <v>3681</v>
      </c>
      <c r="F50" s="2483">
        <f t="shared" si="3"/>
        <v>9828</v>
      </c>
    </row>
    <row r="51" spans="1:6">
      <c r="A51" s="2483"/>
      <c r="B51" s="2484" t="s">
        <v>3926</v>
      </c>
      <c r="C51" s="2483"/>
      <c r="D51" s="2483">
        <v>5760</v>
      </c>
      <c r="E51" s="2483">
        <v>4509</v>
      </c>
      <c r="F51" s="2483">
        <f t="shared" si="3"/>
        <v>10269</v>
      </c>
    </row>
    <row r="52" spans="1:6">
      <c r="A52" s="2483"/>
      <c r="B52" s="2484" t="s">
        <v>3862</v>
      </c>
      <c r="C52" s="2483"/>
      <c r="D52" s="2483">
        <v>15768</v>
      </c>
      <c r="E52" s="2483">
        <v>10683</v>
      </c>
      <c r="F52" s="2483">
        <f t="shared" si="3"/>
        <v>26451</v>
      </c>
    </row>
    <row r="53" spans="1:6">
      <c r="A53" s="2483"/>
      <c r="B53" s="2484" t="s">
        <v>3863</v>
      </c>
      <c r="C53" s="2483"/>
      <c r="D53" s="2483">
        <v>7047</v>
      </c>
      <c r="E53" s="2483">
        <v>4707</v>
      </c>
      <c r="F53" s="2483">
        <f t="shared" si="3"/>
        <v>11754</v>
      </c>
    </row>
    <row r="54" spans="1:6">
      <c r="A54" s="2483"/>
      <c r="B54" s="2484" t="s">
        <v>3082</v>
      </c>
      <c r="C54" s="2483"/>
      <c r="D54" s="2483">
        <v>11070</v>
      </c>
      <c r="E54" s="2483">
        <v>7623</v>
      </c>
      <c r="F54" s="2483">
        <f t="shared" si="3"/>
        <v>18693</v>
      </c>
    </row>
    <row r="55" spans="1:6">
      <c r="A55" s="2483"/>
      <c r="B55" s="2484" t="s">
        <v>3083</v>
      </c>
      <c r="C55" s="2483"/>
      <c r="D55" s="2483">
        <v>9774.0000000000018</v>
      </c>
      <c r="E55" s="2483">
        <v>6938.9999999999973</v>
      </c>
      <c r="F55" s="2483">
        <f t="shared" si="3"/>
        <v>16713</v>
      </c>
    </row>
    <row r="56" spans="1:6">
      <c r="A56" s="2483"/>
      <c r="B56" s="2484" t="s">
        <v>3084</v>
      </c>
      <c r="C56" s="2483"/>
      <c r="D56" s="2483">
        <v>10737</v>
      </c>
      <c r="E56" s="2483">
        <v>7523.9999999999991</v>
      </c>
      <c r="F56" s="2483">
        <f t="shared" si="3"/>
        <v>18261</v>
      </c>
    </row>
    <row r="57" spans="1:6">
      <c r="A57" s="2483"/>
      <c r="B57" s="2484" t="s">
        <v>3085</v>
      </c>
      <c r="C57" s="2483"/>
      <c r="D57" s="2483">
        <v>19367.999999999996</v>
      </c>
      <c r="E57" s="2483">
        <v>11925.000000000007</v>
      </c>
      <c r="F57" s="2483">
        <f t="shared" si="3"/>
        <v>31293.000000000004</v>
      </c>
    </row>
    <row r="58" spans="1:6">
      <c r="A58" s="2483"/>
      <c r="B58" s="2484" t="s">
        <v>3086</v>
      </c>
      <c r="C58" s="2483"/>
      <c r="D58" s="2483">
        <v>19602</v>
      </c>
      <c r="E58" s="2483">
        <v>8693.9999999999945</v>
      </c>
      <c r="F58" s="2483">
        <f t="shared" si="3"/>
        <v>28295.999999999993</v>
      </c>
    </row>
    <row r="59" spans="1:6">
      <c r="A59" s="2483"/>
      <c r="B59" s="2484" t="s">
        <v>3087</v>
      </c>
      <c r="C59" s="2483"/>
      <c r="D59" s="2483">
        <v>20691</v>
      </c>
      <c r="E59" s="2483">
        <v>11852.999999999998</v>
      </c>
      <c r="F59" s="2483">
        <f t="shared" si="3"/>
        <v>32544</v>
      </c>
    </row>
    <row r="60" spans="1:6">
      <c r="A60" s="2483"/>
      <c r="B60" s="2481" t="s">
        <v>398</v>
      </c>
      <c r="C60" s="2480"/>
      <c r="D60" s="2480">
        <f>SUM(D48:D59)</f>
        <v>134451</v>
      </c>
      <c r="E60" s="2480">
        <f>SUM(E48:E59)</f>
        <v>84717</v>
      </c>
      <c r="F60" s="2480">
        <f>SUM(F48:F59)</f>
        <v>219168</v>
      </c>
    </row>
    <row r="61" spans="1:6" ht="25.5">
      <c r="A61" s="2480">
        <v>5</v>
      </c>
      <c r="B61" s="2481" t="s">
        <v>633</v>
      </c>
      <c r="C61" s="2480" t="s">
        <v>259</v>
      </c>
      <c r="D61" s="2483"/>
      <c r="E61" s="2483"/>
      <c r="F61" s="2483"/>
    </row>
    <row r="62" spans="1:6">
      <c r="A62" s="2483"/>
      <c r="B62" s="2484" t="s">
        <v>3858</v>
      </c>
      <c r="C62" s="2483"/>
      <c r="D62" s="2483">
        <v>537720</v>
      </c>
      <c r="E62" s="2483">
        <v>215100</v>
      </c>
      <c r="F62" s="2483">
        <f t="shared" ref="F62:F73" si="4">+E62+D62</f>
        <v>752820</v>
      </c>
    </row>
    <row r="63" spans="1:6">
      <c r="A63" s="2483"/>
      <c r="B63" s="2484" t="s">
        <v>3859</v>
      </c>
      <c r="C63" s="2483"/>
      <c r="D63" s="2483">
        <v>534780</v>
      </c>
      <c r="E63" s="2483">
        <v>424500</v>
      </c>
      <c r="F63" s="2483">
        <f t="shared" si="4"/>
        <v>959280</v>
      </c>
    </row>
    <row r="64" spans="1:6">
      <c r="A64" s="2483"/>
      <c r="B64" s="2484" t="s">
        <v>3925</v>
      </c>
      <c r="C64" s="2483"/>
      <c r="D64" s="2483">
        <v>534930</v>
      </c>
      <c r="E64" s="2483">
        <v>424830</v>
      </c>
      <c r="F64" s="2483">
        <f t="shared" si="4"/>
        <v>959760</v>
      </c>
    </row>
    <row r="65" spans="1:6">
      <c r="A65" s="2483"/>
      <c r="B65" s="2484" t="s">
        <v>3926</v>
      </c>
      <c r="C65" s="2483"/>
      <c r="D65" s="2483">
        <v>554850</v>
      </c>
      <c r="E65" s="2483">
        <v>445080</v>
      </c>
      <c r="F65" s="2483">
        <f t="shared" si="4"/>
        <v>999930</v>
      </c>
    </row>
    <row r="66" spans="1:6">
      <c r="A66" s="2483"/>
      <c r="B66" s="2484" t="s">
        <v>3862</v>
      </c>
      <c r="C66" s="2483"/>
      <c r="D66" s="2483">
        <v>509820</v>
      </c>
      <c r="E66" s="2483">
        <v>410850</v>
      </c>
      <c r="F66" s="2483">
        <f t="shared" si="4"/>
        <v>920670</v>
      </c>
    </row>
    <row r="67" spans="1:6">
      <c r="A67" s="2483"/>
      <c r="B67" s="2484" t="s">
        <v>3863</v>
      </c>
      <c r="C67" s="2483"/>
      <c r="D67" s="2483">
        <v>416190</v>
      </c>
      <c r="E67" s="2483">
        <v>339450</v>
      </c>
      <c r="F67" s="2483">
        <f t="shared" si="4"/>
        <v>755640</v>
      </c>
    </row>
    <row r="68" spans="1:6">
      <c r="A68" s="2483"/>
      <c r="B68" s="2484" t="s">
        <v>3082</v>
      </c>
      <c r="C68" s="2483"/>
      <c r="D68" s="2483">
        <v>428460</v>
      </c>
      <c r="E68" s="2483">
        <v>341700</v>
      </c>
      <c r="F68" s="2483">
        <f t="shared" si="4"/>
        <v>770160</v>
      </c>
    </row>
    <row r="69" spans="1:6">
      <c r="A69" s="2483"/>
      <c r="B69" s="2484" t="s">
        <v>3083</v>
      </c>
      <c r="C69" s="2483"/>
      <c r="D69" s="2483">
        <v>333540.00000000361</v>
      </c>
      <c r="E69" s="2483">
        <v>265890.00000000099</v>
      </c>
      <c r="F69" s="2483">
        <f t="shared" si="4"/>
        <v>599430.00000000466</v>
      </c>
    </row>
    <row r="70" spans="1:6">
      <c r="A70" s="2483"/>
      <c r="B70" s="2484" t="s">
        <v>3084</v>
      </c>
      <c r="C70" s="2483"/>
      <c r="D70" s="2483">
        <v>259259.99999999613</v>
      </c>
      <c r="E70" s="2483">
        <v>199739.99999999977</v>
      </c>
      <c r="F70" s="2483">
        <f t="shared" si="4"/>
        <v>458999.99999999593</v>
      </c>
    </row>
    <row r="71" spans="1:6">
      <c r="A71" s="2483"/>
      <c r="B71" s="2484" t="s">
        <v>3085</v>
      </c>
      <c r="C71" s="2483"/>
      <c r="D71" s="2483">
        <v>272370.00000000332</v>
      </c>
      <c r="E71" s="2483">
        <v>204750.00000000035</v>
      </c>
      <c r="F71" s="2483">
        <f t="shared" si="4"/>
        <v>477120.00000000367</v>
      </c>
    </row>
    <row r="72" spans="1:6">
      <c r="A72" s="2483"/>
      <c r="B72" s="2484" t="s">
        <v>3086</v>
      </c>
      <c r="C72" s="2483"/>
      <c r="D72" s="2483">
        <v>288479.99999999616</v>
      </c>
      <c r="E72" s="2483">
        <v>224309.99999999927</v>
      </c>
      <c r="F72" s="2483">
        <f t="shared" si="4"/>
        <v>512789.99999999546</v>
      </c>
    </row>
    <row r="73" spans="1:6">
      <c r="A73" s="2483"/>
      <c r="B73" s="2484" t="s">
        <v>3087</v>
      </c>
      <c r="C73" s="2483"/>
      <c r="D73" s="2483">
        <v>366210.00000000221</v>
      </c>
      <c r="E73" s="2483">
        <v>287130.00000000047</v>
      </c>
      <c r="F73" s="2483">
        <f t="shared" si="4"/>
        <v>653340.00000000268</v>
      </c>
    </row>
    <row r="74" spans="1:6">
      <c r="A74" s="2483"/>
      <c r="B74" s="2481" t="s">
        <v>398</v>
      </c>
      <c r="C74" s="2480"/>
      <c r="D74" s="2480">
        <f>SUM(D62:D73)</f>
        <v>5036610.0000000019</v>
      </c>
      <c r="E74" s="2480">
        <f>SUM(E62:E73)</f>
        <v>3783330.0000000009</v>
      </c>
      <c r="F74" s="2480">
        <f>SUM(F62:F73)</f>
        <v>8819940.0000000019</v>
      </c>
    </row>
    <row r="75" spans="1:6">
      <c r="A75" s="2480">
        <v>6</v>
      </c>
      <c r="B75" s="2481" t="s">
        <v>691</v>
      </c>
      <c r="C75" s="2480" t="s">
        <v>259</v>
      </c>
      <c r="D75" s="2483"/>
      <c r="E75" s="2483"/>
      <c r="F75" s="2483"/>
    </row>
    <row r="76" spans="1:6">
      <c r="A76" s="2483"/>
      <c r="B76" s="2484" t="s">
        <v>3858</v>
      </c>
      <c r="C76" s="2483"/>
      <c r="D76" s="2483">
        <v>544383</v>
      </c>
      <c r="E76" s="2483">
        <v>222390</v>
      </c>
      <c r="F76" s="2483">
        <f t="shared" ref="F76:F87" si="5">+E76+D76</f>
        <v>766773</v>
      </c>
    </row>
    <row r="77" spans="1:6">
      <c r="A77" s="2483"/>
      <c r="B77" s="2484" t="s">
        <v>3859</v>
      </c>
      <c r="C77" s="2483"/>
      <c r="D77" s="2483">
        <v>493218</v>
      </c>
      <c r="E77" s="2483">
        <v>358002</v>
      </c>
      <c r="F77" s="2483">
        <f t="shared" si="5"/>
        <v>851220</v>
      </c>
    </row>
    <row r="78" spans="1:6">
      <c r="A78" s="2483"/>
      <c r="B78" s="2484" t="s">
        <v>3925</v>
      </c>
      <c r="C78" s="2483"/>
      <c r="D78" s="2483">
        <v>472140</v>
      </c>
      <c r="E78" s="2483">
        <v>349812</v>
      </c>
      <c r="F78" s="2483">
        <f t="shared" si="5"/>
        <v>821952</v>
      </c>
    </row>
    <row r="79" spans="1:6">
      <c r="A79" s="2483"/>
      <c r="B79" s="2484" t="s">
        <v>3926</v>
      </c>
      <c r="C79" s="2483"/>
      <c r="D79" s="2483">
        <v>486910</v>
      </c>
      <c r="E79" s="2483">
        <v>358235</v>
      </c>
      <c r="F79" s="2483">
        <f t="shared" si="5"/>
        <v>845145</v>
      </c>
    </row>
    <row r="80" spans="1:6">
      <c r="A80" s="2483"/>
      <c r="B80" s="2484" t="s">
        <v>3862</v>
      </c>
      <c r="C80" s="2483"/>
      <c r="D80" s="2483">
        <v>371700</v>
      </c>
      <c r="E80" s="2483">
        <v>274695</v>
      </c>
      <c r="F80" s="2483">
        <f t="shared" si="5"/>
        <v>646395</v>
      </c>
    </row>
    <row r="81" spans="1:6">
      <c r="A81" s="2483"/>
      <c r="B81" s="2484" t="s">
        <v>3863</v>
      </c>
      <c r="C81" s="2483"/>
      <c r="D81" s="2483">
        <v>368355</v>
      </c>
      <c r="E81" s="2483">
        <v>272130</v>
      </c>
      <c r="F81" s="2483">
        <f t="shared" si="5"/>
        <v>640485</v>
      </c>
    </row>
    <row r="82" spans="1:6">
      <c r="A82" s="2483"/>
      <c r="B82" s="2484" t="s">
        <v>3082</v>
      </c>
      <c r="C82" s="2483"/>
      <c r="D82" s="2483">
        <v>356925</v>
      </c>
      <c r="E82" s="2483">
        <v>258735</v>
      </c>
      <c r="F82" s="2483">
        <f t="shared" si="5"/>
        <v>615660</v>
      </c>
    </row>
    <row r="83" spans="1:6">
      <c r="A83" s="2483"/>
      <c r="B83" s="2484" t="s">
        <v>3083</v>
      </c>
      <c r="C83" s="2483"/>
      <c r="D83" s="2483">
        <v>423825.00000000402</v>
      </c>
      <c r="E83" s="2483">
        <v>309705.00000000023</v>
      </c>
      <c r="F83" s="2483">
        <f t="shared" si="5"/>
        <v>733530.00000000419</v>
      </c>
    </row>
    <row r="84" spans="1:6">
      <c r="A84" s="2483"/>
      <c r="B84" s="2484" t="s">
        <v>3084</v>
      </c>
      <c r="C84" s="2483"/>
      <c r="D84" s="2483">
        <v>426434.99999999756</v>
      </c>
      <c r="E84" s="2483">
        <v>311190.00000000111</v>
      </c>
      <c r="F84" s="2483">
        <f t="shared" si="5"/>
        <v>737624.9999999986</v>
      </c>
    </row>
    <row r="85" spans="1:6">
      <c r="A85" s="2483"/>
      <c r="B85" s="2484" t="s">
        <v>3085</v>
      </c>
      <c r="C85" s="2483"/>
      <c r="D85" s="2483">
        <v>396015.00000000373</v>
      </c>
      <c r="E85" s="2483">
        <v>290579.99999999971</v>
      </c>
      <c r="F85" s="2483">
        <f t="shared" si="5"/>
        <v>686595.00000000349</v>
      </c>
    </row>
    <row r="86" spans="1:6">
      <c r="A86" s="2483"/>
      <c r="B86" s="2484" t="s">
        <v>3086</v>
      </c>
      <c r="C86" s="2483"/>
      <c r="D86" s="2483">
        <v>466799.99999999395</v>
      </c>
      <c r="E86" s="2483">
        <v>339524.99999999796</v>
      </c>
      <c r="F86" s="2483">
        <f t="shared" si="5"/>
        <v>806324.99999999185</v>
      </c>
    </row>
    <row r="87" spans="1:6">
      <c r="A87" s="2483"/>
      <c r="B87" s="2484" t="s">
        <v>3087</v>
      </c>
      <c r="C87" s="2483"/>
      <c r="D87" s="2483">
        <v>532710.00000000873</v>
      </c>
      <c r="E87" s="2483">
        <v>390150.0000000014</v>
      </c>
      <c r="F87" s="2483">
        <f t="shared" si="5"/>
        <v>922860.00000001013</v>
      </c>
    </row>
    <row r="88" spans="1:6">
      <c r="A88" s="2483"/>
      <c r="B88" s="2481" t="s">
        <v>398</v>
      </c>
      <c r="C88" s="2480"/>
      <c r="D88" s="2480">
        <f>SUM(D76:D87)</f>
        <v>5339416.0000000084</v>
      </c>
      <c r="E88" s="2480">
        <f>SUM(E76:E87)</f>
        <v>3735149</v>
      </c>
      <c r="F88" s="2480">
        <f>SUM(F76:F87)</f>
        <v>9074565.0000000075</v>
      </c>
    </row>
    <row r="89" spans="1:6">
      <c r="A89" s="2480">
        <v>7</v>
      </c>
      <c r="B89" s="2481" t="s">
        <v>3928</v>
      </c>
      <c r="C89" s="2480" t="s">
        <v>259</v>
      </c>
      <c r="D89" s="2483"/>
      <c r="E89" s="2483"/>
      <c r="F89" s="2483"/>
    </row>
    <row r="90" spans="1:6">
      <c r="A90" s="2483"/>
      <c r="B90" s="2484" t="s">
        <v>3858</v>
      </c>
      <c r="C90" s="2483"/>
      <c r="D90" s="2483">
        <v>394731</v>
      </c>
      <c r="E90" s="2483">
        <v>175590</v>
      </c>
      <c r="F90" s="2483">
        <f t="shared" ref="F90:F101" si="6">+E90+D90</f>
        <v>570321</v>
      </c>
    </row>
    <row r="91" spans="1:6">
      <c r="A91" s="2483"/>
      <c r="B91" s="2484" t="s">
        <v>3859</v>
      </c>
      <c r="C91" s="2483"/>
      <c r="D91" s="2483">
        <v>337059</v>
      </c>
      <c r="E91" s="2483">
        <v>239562</v>
      </c>
      <c r="F91" s="2483">
        <f t="shared" si="6"/>
        <v>576621</v>
      </c>
    </row>
    <row r="92" spans="1:6">
      <c r="A92" s="2483"/>
      <c r="B92" s="2484" t="s">
        <v>3925</v>
      </c>
      <c r="C92" s="2483"/>
      <c r="D92" s="2483">
        <v>324567</v>
      </c>
      <c r="E92" s="2483">
        <v>220275</v>
      </c>
      <c r="F92" s="2483">
        <f t="shared" si="6"/>
        <v>544842</v>
      </c>
    </row>
    <row r="93" spans="1:6">
      <c r="A93" s="2483"/>
      <c r="B93" s="2484" t="s">
        <v>3926</v>
      </c>
      <c r="C93" s="2483"/>
      <c r="D93" s="2483">
        <v>333198</v>
      </c>
      <c r="E93" s="2483">
        <v>234927</v>
      </c>
      <c r="F93" s="2483">
        <f t="shared" si="6"/>
        <v>568125</v>
      </c>
    </row>
    <row r="94" spans="1:6">
      <c r="A94" s="2483"/>
      <c r="B94" s="2484" t="s">
        <v>3862</v>
      </c>
      <c r="C94" s="2483"/>
      <c r="D94" s="2483">
        <v>291429</v>
      </c>
      <c r="E94" s="2483">
        <v>202518</v>
      </c>
      <c r="F94" s="2483">
        <f t="shared" si="6"/>
        <v>493947</v>
      </c>
    </row>
    <row r="95" spans="1:6">
      <c r="A95" s="2483"/>
      <c r="B95" s="2484" t="s">
        <v>3863</v>
      </c>
      <c r="C95" s="2483"/>
      <c r="D95" s="2483">
        <v>330732</v>
      </c>
      <c r="E95" s="2483">
        <v>227988</v>
      </c>
      <c r="F95" s="2483">
        <f t="shared" si="6"/>
        <v>558720</v>
      </c>
    </row>
    <row r="96" spans="1:6">
      <c r="A96" s="2483"/>
      <c r="B96" s="2484" t="s">
        <v>3082</v>
      </c>
      <c r="C96" s="2483"/>
      <c r="D96" s="2483">
        <v>301725</v>
      </c>
      <c r="E96" s="2483">
        <v>216477</v>
      </c>
      <c r="F96" s="2483">
        <f t="shared" si="6"/>
        <v>518202</v>
      </c>
    </row>
    <row r="97" spans="1:6">
      <c r="A97" s="2483"/>
      <c r="B97" s="2484" t="s">
        <v>3083</v>
      </c>
      <c r="C97" s="2483"/>
      <c r="D97" s="2483">
        <v>243684</v>
      </c>
      <c r="E97" s="2483">
        <v>170235</v>
      </c>
      <c r="F97" s="2483">
        <f t="shared" si="6"/>
        <v>413919</v>
      </c>
    </row>
    <row r="98" spans="1:6">
      <c r="A98" s="2483"/>
      <c r="B98" s="2484" t="s">
        <v>3084</v>
      </c>
      <c r="C98" s="2483"/>
      <c r="D98" s="2483">
        <v>300564</v>
      </c>
      <c r="E98" s="2483">
        <v>217368</v>
      </c>
      <c r="F98" s="2483">
        <f t="shared" si="6"/>
        <v>517932</v>
      </c>
    </row>
    <row r="99" spans="1:6">
      <c r="A99" s="2483"/>
      <c r="B99" s="2484" t="s">
        <v>3085</v>
      </c>
      <c r="C99" s="2483"/>
      <c r="D99" s="2483">
        <v>295236</v>
      </c>
      <c r="E99" s="2483">
        <v>206442</v>
      </c>
      <c r="F99" s="2483">
        <f t="shared" si="6"/>
        <v>501678</v>
      </c>
    </row>
    <row r="100" spans="1:6">
      <c r="A100" s="2483"/>
      <c r="B100" s="2484" t="s">
        <v>3086</v>
      </c>
      <c r="C100" s="2483"/>
      <c r="D100" s="2483">
        <v>315252</v>
      </c>
      <c r="E100" s="2483">
        <v>214956</v>
      </c>
      <c r="F100" s="2483">
        <f t="shared" si="6"/>
        <v>530208</v>
      </c>
    </row>
    <row r="101" spans="1:6">
      <c r="A101" s="2483"/>
      <c r="B101" s="2484" t="s">
        <v>3087</v>
      </c>
      <c r="C101" s="2483"/>
      <c r="D101" s="2483">
        <v>322497</v>
      </c>
      <c r="E101" s="2483">
        <v>228303</v>
      </c>
      <c r="F101" s="2483">
        <f t="shared" si="6"/>
        <v>550800</v>
      </c>
    </row>
    <row r="102" spans="1:6">
      <c r="A102" s="2483"/>
      <c r="B102" s="2481" t="s">
        <v>398</v>
      </c>
      <c r="C102" s="2480"/>
      <c r="D102" s="2480">
        <f>SUM(D90:D101)</f>
        <v>3790674</v>
      </c>
      <c r="E102" s="2480">
        <f>SUM(E90:E101)</f>
        <v>2554641</v>
      </c>
      <c r="F102" s="2480">
        <f>SUM(F90:F101)</f>
        <v>6345315</v>
      </c>
    </row>
    <row r="103" spans="1:6">
      <c r="A103" s="2480">
        <v>8</v>
      </c>
      <c r="B103" s="2481" t="s">
        <v>609</v>
      </c>
      <c r="C103" s="2480" t="s">
        <v>270</v>
      </c>
      <c r="D103" s="2483"/>
      <c r="E103" s="2483"/>
      <c r="F103" s="2483"/>
    </row>
    <row r="104" spans="1:6">
      <c r="A104" s="2483"/>
      <c r="B104" s="2484" t="s">
        <v>3858</v>
      </c>
      <c r="C104" s="2483"/>
      <c r="D104" s="2483">
        <v>4125020</v>
      </c>
      <c r="E104" s="2483">
        <v>1323360</v>
      </c>
      <c r="F104" s="2483">
        <f t="shared" ref="F104:F115" si="7">+E104+D104</f>
        <v>5448380</v>
      </c>
    </row>
    <row r="105" spans="1:6">
      <c r="A105" s="2483"/>
      <c r="B105" s="2484" t="s">
        <v>3859</v>
      </c>
      <c r="C105" s="2483"/>
      <c r="D105" s="2483">
        <v>4552420</v>
      </c>
      <c r="E105" s="2483">
        <v>1481650</v>
      </c>
      <c r="F105" s="2483">
        <f t="shared" si="7"/>
        <v>6034070</v>
      </c>
    </row>
    <row r="106" spans="1:6">
      <c r="A106" s="2483"/>
      <c r="B106" s="2484" t="s">
        <v>3925</v>
      </c>
      <c r="C106" s="2483"/>
      <c r="D106" s="2483">
        <v>2847450</v>
      </c>
      <c r="E106" s="2483">
        <v>954600</v>
      </c>
      <c r="F106" s="2483">
        <f t="shared" si="7"/>
        <v>3802050</v>
      </c>
    </row>
    <row r="107" spans="1:6">
      <c r="A107" s="2483"/>
      <c r="B107" s="2484" t="s">
        <v>3926</v>
      </c>
      <c r="C107" s="2483"/>
      <c r="D107" s="2483">
        <v>4322650</v>
      </c>
      <c r="E107" s="2483">
        <v>1454330</v>
      </c>
      <c r="F107" s="2483">
        <f t="shared" si="7"/>
        <v>5776980</v>
      </c>
    </row>
    <row r="108" spans="1:6">
      <c r="A108" s="2483"/>
      <c r="B108" s="2484" t="s">
        <v>3862</v>
      </c>
      <c r="C108" s="2483"/>
      <c r="D108" s="2483">
        <v>4235000</v>
      </c>
      <c r="E108" s="2483">
        <v>1327730</v>
      </c>
      <c r="F108" s="2483">
        <f t="shared" si="7"/>
        <v>5562730</v>
      </c>
    </row>
    <row r="109" spans="1:6">
      <c r="A109" s="2483"/>
      <c r="B109" s="2484" t="s">
        <v>3863</v>
      </c>
      <c r="C109" s="2483"/>
      <c r="D109" s="2483">
        <v>4576010</v>
      </c>
      <c r="E109" s="2483">
        <v>1466730</v>
      </c>
      <c r="F109" s="2483">
        <f t="shared" si="7"/>
        <v>6042740</v>
      </c>
    </row>
    <row r="110" spans="1:6">
      <c r="A110" s="2483"/>
      <c r="B110" s="2484" t="s">
        <v>3082</v>
      </c>
      <c r="C110" s="2483"/>
      <c r="D110" s="2483">
        <v>4528040</v>
      </c>
      <c r="E110" s="2483">
        <v>1443230</v>
      </c>
      <c r="F110" s="2483">
        <f t="shared" si="7"/>
        <v>5971270</v>
      </c>
    </row>
    <row r="111" spans="1:6">
      <c r="A111" s="2483"/>
      <c r="B111" s="2484" t="s">
        <v>3083</v>
      </c>
      <c r="C111" s="2483"/>
      <c r="D111" s="2483">
        <v>4472260.0000000093</v>
      </c>
      <c r="E111" s="2483">
        <v>1469869.9999999953</v>
      </c>
      <c r="F111" s="2483">
        <f t="shared" si="7"/>
        <v>5942130.0000000047</v>
      </c>
    </row>
    <row r="112" spans="1:6">
      <c r="A112" s="2483"/>
      <c r="B112" s="2484" t="s">
        <v>3084</v>
      </c>
      <c r="C112" s="2483"/>
      <c r="D112" s="2483">
        <v>4671100.0000000354</v>
      </c>
      <c r="E112" s="2483">
        <v>1491930.0000000075</v>
      </c>
      <c r="F112" s="2483">
        <f t="shared" si="7"/>
        <v>6163030.0000000428</v>
      </c>
    </row>
    <row r="113" spans="1:6">
      <c r="A113" s="2483"/>
      <c r="B113" s="2484" t="s">
        <v>3085</v>
      </c>
      <c r="C113" s="2483"/>
      <c r="D113" s="2483">
        <v>4296639.9999999553</v>
      </c>
      <c r="E113" s="2483">
        <v>1442599.9999999912</v>
      </c>
      <c r="F113" s="2483">
        <f t="shared" si="7"/>
        <v>5739239.999999946</v>
      </c>
    </row>
    <row r="114" spans="1:6">
      <c r="A114" s="2483"/>
      <c r="B114" s="2484" t="s">
        <v>3086</v>
      </c>
      <c r="C114" s="2483"/>
      <c r="D114" s="2483">
        <v>3966420.0000000419</v>
      </c>
      <c r="E114" s="2483">
        <v>1339000</v>
      </c>
      <c r="F114" s="2483">
        <f t="shared" si="7"/>
        <v>5305420.0000000419</v>
      </c>
    </row>
    <row r="115" spans="1:6">
      <c r="A115" s="2483"/>
      <c r="B115" s="2484" t="s">
        <v>3087</v>
      </c>
      <c r="C115" s="2483"/>
      <c r="D115" s="2483">
        <v>4270320.0000000075</v>
      </c>
      <c r="E115" s="2483">
        <v>1422880.0000000047</v>
      </c>
      <c r="F115" s="2483">
        <f t="shared" si="7"/>
        <v>5693200.0000000121</v>
      </c>
    </row>
    <row r="116" spans="1:6">
      <c r="A116" s="2483"/>
      <c r="B116" s="2481" t="s">
        <v>398</v>
      </c>
      <c r="C116" s="2480"/>
      <c r="D116" s="2480">
        <f>SUM(D104:D115)</f>
        <v>50863330.000000052</v>
      </c>
      <c r="E116" s="2480">
        <f>SUM(E104:E115)</f>
        <v>16617910</v>
      </c>
      <c r="F116" s="2480">
        <f>SUM(F104:F115)</f>
        <v>67481240.00000006</v>
      </c>
    </row>
    <row r="117" spans="1:6">
      <c r="A117" s="2480">
        <v>9</v>
      </c>
      <c r="B117" s="2481" t="s">
        <v>657</v>
      </c>
      <c r="C117" s="2480" t="s">
        <v>259</v>
      </c>
      <c r="D117" s="2483"/>
      <c r="E117" s="2483"/>
      <c r="F117" s="2483"/>
    </row>
    <row r="118" spans="1:6">
      <c r="A118" s="2483"/>
      <c r="B118" s="2484" t="s">
        <v>3858</v>
      </c>
      <c r="C118" s="2483"/>
      <c r="D118" s="2483">
        <v>570840</v>
      </c>
      <c r="E118" s="2483">
        <v>273120</v>
      </c>
      <c r="F118" s="2483">
        <f t="shared" ref="F118:F129" si="8">+E118+D118</f>
        <v>843960</v>
      </c>
    </row>
    <row r="119" spans="1:6">
      <c r="A119" s="2483"/>
      <c r="B119" s="2484" t="s">
        <v>3859</v>
      </c>
      <c r="C119" s="2483"/>
      <c r="D119" s="2483">
        <v>129780</v>
      </c>
      <c r="E119" s="2483">
        <v>92940</v>
      </c>
      <c r="F119" s="2483">
        <f t="shared" si="8"/>
        <v>222720</v>
      </c>
    </row>
    <row r="120" spans="1:6">
      <c r="A120" s="2483"/>
      <c r="B120" s="2484" t="s">
        <v>3925</v>
      </c>
      <c r="C120" s="2483"/>
      <c r="D120" s="2483">
        <v>464940</v>
      </c>
      <c r="E120" s="2483">
        <v>341700</v>
      </c>
      <c r="F120" s="2483">
        <f t="shared" si="8"/>
        <v>806640</v>
      </c>
    </row>
    <row r="121" spans="1:6">
      <c r="A121" s="2483"/>
      <c r="B121" s="2484" t="s">
        <v>3926</v>
      </c>
      <c r="C121" s="2483"/>
      <c r="D121" s="2483">
        <v>886140</v>
      </c>
      <c r="E121" s="2483">
        <v>624900</v>
      </c>
      <c r="F121" s="2483">
        <f t="shared" si="8"/>
        <v>1511040</v>
      </c>
    </row>
    <row r="122" spans="1:6">
      <c r="A122" s="2483"/>
      <c r="B122" s="2484" t="s">
        <v>3862</v>
      </c>
      <c r="C122" s="2483"/>
      <c r="D122" s="2483">
        <v>55200</v>
      </c>
      <c r="E122" s="2483">
        <v>63360</v>
      </c>
      <c r="F122" s="2483">
        <f t="shared" si="8"/>
        <v>118560</v>
      </c>
    </row>
    <row r="123" spans="1:6">
      <c r="A123" s="2483"/>
      <c r="B123" s="2484" t="s">
        <v>3863</v>
      </c>
      <c r="C123" s="2483"/>
      <c r="D123" s="2483">
        <v>14820</v>
      </c>
      <c r="E123" s="2483">
        <v>13140</v>
      </c>
      <c r="F123" s="2483">
        <f t="shared" si="8"/>
        <v>27960</v>
      </c>
    </row>
    <row r="124" spans="1:6">
      <c r="A124" s="2483"/>
      <c r="B124" s="2484" t="s">
        <v>3082</v>
      </c>
      <c r="C124" s="2483"/>
      <c r="D124" s="2483">
        <v>17520</v>
      </c>
      <c r="E124" s="2483">
        <v>15120</v>
      </c>
      <c r="F124" s="2483">
        <f t="shared" si="8"/>
        <v>32640</v>
      </c>
    </row>
    <row r="125" spans="1:6">
      <c r="A125" s="2483"/>
      <c r="B125" s="2484" t="s">
        <v>3083</v>
      </c>
      <c r="C125" s="2483"/>
      <c r="D125" s="2483">
        <f>29400+4380</f>
        <v>33780</v>
      </c>
      <c r="E125" s="2483">
        <f>14280+14760-600</f>
        <v>28440</v>
      </c>
      <c r="F125" s="2483">
        <f t="shared" si="8"/>
        <v>62220</v>
      </c>
    </row>
    <row r="126" spans="1:6">
      <c r="A126" s="2483"/>
      <c r="B126" s="2484" t="s">
        <v>3084</v>
      </c>
      <c r="C126" s="2483"/>
      <c r="D126" s="2483">
        <v>644040</v>
      </c>
      <c r="E126" s="2483">
        <v>469200</v>
      </c>
      <c r="F126" s="2483">
        <f t="shared" si="8"/>
        <v>1113240</v>
      </c>
    </row>
    <row r="127" spans="1:6">
      <c r="A127" s="2483"/>
      <c r="B127" s="2484" t="s">
        <v>3085</v>
      </c>
      <c r="C127" s="2483"/>
      <c r="D127" s="2483">
        <v>535740</v>
      </c>
      <c r="E127" s="2483">
        <v>403080.00000000006</v>
      </c>
      <c r="F127" s="2483">
        <f t="shared" si="8"/>
        <v>938820</v>
      </c>
    </row>
    <row r="128" spans="1:6">
      <c r="A128" s="2483"/>
      <c r="B128" s="2484" t="s">
        <v>3086</v>
      </c>
      <c r="C128" s="2483"/>
      <c r="D128" s="2483">
        <v>892620.00000000012</v>
      </c>
      <c r="E128" s="2483">
        <v>622860</v>
      </c>
      <c r="F128" s="2483">
        <f t="shared" si="8"/>
        <v>1515480</v>
      </c>
    </row>
    <row r="129" spans="1:6">
      <c r="A129" s="2483"/>
      <c r="B129" s="2484" t="s">
        <v>3087</v>
      </c>
      <c r="C129" s="2483"/>
      <c r="D129" s="2483">
        <v>1226280</v>
      </c>
      <c r="E129" s="2483">
        <f>858600+600</f>
        <v>859200</v>
      </c>
      <c r="F129" s="2483">
        <f t="shared" si="8"/>
        <v>2085480</v>
      </c>
    </row>
    <row r="130" spans="1:6">
      <c r="A130" s="2483"/>
      <c r="B130" s="2481" t="s">
        <v>398</v>
      </c>
      <c r="C130" s="2480"/>
      <c r="D130" s="2480">
        <f>SUM(D118:D129)</f>
        <v>5471700</v>
      </c>
      <c r="E130" s="2480">
        <f>SUM(E118:E129)</f>
        <v>3807060</v>
      </c>
      <c r="F130" s="2480">
        <f>SUM(F118:F129)</f>
        <v>9278760</v>
      </c>
    </row>
    <row r="131" spans="1:6">
      <c r="A131" s="2480">
        <v>10</v>
      </c>
      <c r="B131" s="2481" t="s">
        <v>3776</v>
      </c>
      <c r="C131" s="2480" t="s">
        <v>270</v>
      </c>
      <c r="D131" s="2483"/>
      <c r="E131" s="2483"/>
      <c r="F131" s="2483"/>
    </row>
    <row r="132" spans="1:6">
      <c r="A132" s="2483"/>
      <c r="B132" s="2484" t="s">
        <v>3858</v>
      </c>
      <c r="C132" s="2483"/>
      <c r="D132" s="2483">
        <v>89700</v>
      </c>
      <c r="E132" s="2483">
        <v>47900</v>
      </c>
      <c r="F132" s="2483">
        <f t="shared" ref="F132:F143" si="9">+E132+D132</f>
        <v>137600</v>
      </c>
    </row>
    <row r="133" spans="1:6">
      <c r="A133" s="2483"/>
      <c r="B133" s="2484" t="s">
        <v>3859</v>
      </c>
      <c r="C133" s="2483"/>
      <c r="D133" s="2483">
        <v>92500</v>
      </c>
      <c r="E133" s="2483">
        <v>60400</v>
      </c>
      <c r="F133" s="2483">
        <f t="shared" si="9"/>
        <v>152900</v>
      </c>
    </row>
    <row r="134" spans="1:6">
      <c r="A134" s="2483"/>
      <c r="B134" s="2484" t="s">
        <v>3925</v>
      </c>
      <c r="C134" s="2483"/>
      <c r="D134" s="2483">
        <v>91600</v>
      </c>
      <c r="E134" s="2483">
        <v>59200</v>
      </c>
      <c r="F134" s="2483">
        <f t="shared" si="9"/>
        <v>150800</v>
      </c>
    </row>
    <row r="135" spans="1:6">
      <c r="A135" s="2483"/>
      <c r="B135" s="2484" t="s">
        <v>3926</v>
      </c>
      <c r="C135" s="2483"/>
      <c r="D135" s="2483">
        <v>92300</v>
      </c>
      <c r="E135" s="2483">
        <v>60100</v>
      </c>
      <c r="F135" s="2483">
        <f t="shared" si="9"/>
        <v>152400</v>
      </c>
    </row>
    <row r="136" spans="1:6">
      <c r="A136" s="2483"/>
      <c r="B136" s="2484" t="s">
        <v>3862</v>
      </c>
      <c r="C136" s="2483"/>
      <c r="D136" s="2483">
        <v>93600</v>
      </c>
      <c r="E136" s="2483">
        <v>60600</v>
      </c>
      <c r="F136" s="2483">
        <f t="shared" si="9"/>
        <v>154200</v>
      </c>
    </row>
    <row r="137" spans="1:6">
      <c r="A137" s="2483"/>
      <c r="B137" s="2484" t="s">
        <v>3863</v>
      </c>
      <c r="C137" s="2483"/>
      <c r="D137" s="2483">
        <v>92000</v>
      </c>
      <c r="E137" s="2483">
        <v>58500</v>
      </c>
      <c r="F137" s="2483">
        <f t="shared" si="9"/>
        <v>150500</v>
      </c>
    </row>
    <row r="138" spans="1:6">
      <c r="A138" s="2483"/>
      <c r="B138" s="2484" t="s">
        <v>3082</v>
      </c>
      <c r="C138" s="2483"/>
      <c r="D138" s="2483">
        <v>90500</v>
      </c>
      <c r="E138" s="2483">
        <v>58300</v>
      </c>
      <c r="F138" s="2483">
        <f t="shared" si="9"/>
        <v>148800</v>
      </c>
    </row>
    <row r="139" spans="1:6">
      <c r="A139" s="2483"/>
      <c r="B139" s="2484" t="s">
        <v>3083</v>
      </c>
      <c r="C139" s="2483"/>
      <c r="D139" s="2483">
        <v>70820</v>
      </c>
      <c r="E139" s="2483">
        <v>48800</v>
      </c>
      <c r="F139" s="2483">
        <f t="shared" si="9"/>
        <v>119620</v>
      </c>
    </row>
    <row r="140" spans="1:6">
      <c r="A140" s="2483"/>
      <c r="B140" s="2484" t="s">
        <v>3084</v>
      </c>
      <c r="C140" s="2483"/>
      <c r="D140" s="2483">
        <v>79500.000000000015</v>
      </c>
      <c r="E140" s="2483">
        <v>57840</v>
      </c>
      <c r="F140" s="2483">
        <f t="shared" si="9"/>
        <v>137340</v>
      </c>
    </row>
    <row r="141" spans="1:6">
      <c r="A141" s="2483"/>
      <c r="B141" s="2484" t="s">
        <v>3085</v>
      </c>
      <c r="C141" s="2483"/>
      <c r="D141" s="2483">
        <v>82680</v>
      </c>
      <c r="E141" s="2483">
        <v>55620</v>
      </c>
      <c r="F141" s="2483">
        <f t="shared" si="9"/>
        <v>138300</v>
      </c>
    </row>
    <row r="142" spans="1:6">
      <c r="A142" s="2483"/>
      <c r="B142" s="2484" t="s">
        <v>3086</v>
      </c>
      <c r="C142" s="2483"/>
      <c r="D142" s="2483">
        <v>80400</v>
      </c>
      <c r="E142" s="2483">
        <v>53339.999999999993</v>
      </c>
      <c r="F142" s="2483">
        <f t="shared" si="9"/>
        <v>133740</v>
      </c>
    </row>
    <row r="143" spans="1:6">
      <c r="A143" s="2483"/>
      <c r="B143" s="2484" t="s">
        <v>3087</v>
      </c>
      <c r="C143" s="2483"/>
      <c r="D143" s="2483">
        <v>105960</v>
      </c>
      <c r="E143" s="2483">
        <v>69480.000000000015</v>
      </c>
      <c r="F143" s="2483">
        <f t="shared" si="9"/>
        <v>175440</v>
      </c>
    </row>
    <row r="144" spans="1:6">
      <c r="A144" s="2483"/>
      <c r="B144" s="2481" t="s">
        <v>398</v>
      </c>
      <c r="C144" s="2480"/>
      <c r="D144" s="2480">
        <f>SUM(D132:D143)</f>
        <v>1061560</v>
      </c>
      <c r="E144" s="2480">
        <f>SUM(E132:E143)</f>
        <v>690080</v>
      </c>
      <c r="F144" s="2480">
        <f>SUM(F132:F143)</f>
        <v>1751640</v>
      </c>
    </row>
    <row r="145" spans="1:6">
      <c r="A145" s="2480">
        <v>11</v>
      </c>
      <c r="B145" s="2481" t="s">
        <v>707</v>
      </c>
      <c r="C145" s="2480" t="s">
        <v>259</v>
      </c>
      <c r="D145" s="2483"/>
      <c r="E145" s="2483"/>
      <c r="F145" s="2483"/>
    </row>
    <row r="146" spans="1:6">
      <c r="A146" s="2483"/>
      <c r="B146" s="2484" t="s">
        <v>3858</v>
      </c>
      <c r="C146" s="2483"/>
      <c r="D146" s="2483">
        <v>210915</v>
      </c>
      <c r="E146" s="2483">
        <v>112419</v>
      </c>
      <c r="F146" s="2483">
        <f t="shared" ref="F146:F157" si="10">+E146+D146</f>
        <v>323334</v>
      </c>
    </row>
    <row r="147" spans="1:6">
      <c r="A147" s="2483"/>
      <c r="B147" s="2484" t="s">
        <v>3859</v>
      </c>
      <c r="C147" s="2483"/>
      <c r="D147" s="2483">
        <v>242109</v>
      </c>
      <c r="E147" s="2483">
        <v>167265</v>
      </c>
      <c r="F147" s="2483">
        <f t="shared" si="10"/>
        <v>409374</v>
      </c>
    </row>
    <row r="148" spans="1:6">
      <c r="A148" s="2483"/>
      <c r="B148" s="2484" t="s">
        <v>3925</v>
      </c>
      <c r="C148" s="2483"/>
      <c r="D148" s="2483">
        <v>164718</v>
      </c>
      <c r="E148" s="2483">
        <v>116172</v>
      </c>
      <c r="F148" s="2483">
        <f t="shared" si="10"/>
        <v>280890</v>
      </c>
    </row>
    <row r="149" spans="1:6">
      <c r="A149" s="2483"/>
      <c r="B149" s="2484" t="s">
        <v>3926</v>
      </c>
      <c r="C149" s="2483"/>
      <c r="D149" s="2483">
        <v>137745</v>
      </c>
      <c r="E149" s="2483">
        <v>94725</v>
      </c>
      <c r="F149" s="2483">
        <f t="shared" si="10"/>
        <v>232470</v>
      </c>
    </row>
    <row r="150" spans="1:6">
      <c r="A150" s="2483"/>
      <c r="B150" s="2484" t="s">
        <v>3862</v>
      </c>
      <c r="C150" s="2483"/>
      <c r="D150" s="2483">
        <v>152316</v>
      </c>
      <c r="E150" s="2483">
        <v>109818</v>
      </c>
      <c r="F150" s="2483">
        <f t="shared" si="10"/>
        <v>262134</v>
      </c>
    </row>
    <row r="151" spans="1:6">
      <c r="A151" s="2483"/>
      <c r="B151" s="2484" t="s">
        <v>3863</v>
      </c>
      <c r="C151" s="2483"/>
      <c r="D151" s="2483">
        <v>145854</v>
      </c>
      <c r="E151" s="2483">
        <v>104805</v>
      </c>
      <c r="F151" s="2483">
        <f t="shared" si="10"/>
        <v>250659</v>
      </c>
    </row>
    <row r="152" spans="1:6">
      <c r="A152" s="2483"/>
      <c r="B152" s="2484" t="s">
        <v>3082</v>
      </c>
      <c r="C152" s="2483"/>
      <c r="D152" s="2483">
        <v>164637</v>
      </c>
      <c r="E152" s="2483">
        <v>120339</v>
      </c>
      <c r="F152" s="2483">
        <f t="shared" si="10"/>
        <v>284976</v>
      </c>
    </row>
    <row r="153" spans="1:6">
      <c r="A153" s="2483"/>
      <c r="B153" s="2484" t="s">
        <v>3083</v>
      </c>
      <c r="C153" s="2483"/>
      <c r="D153" s="2483">
        <v>169938</v>
      </c>
      <c r="E153" s="2483">
        <v>119195.99999999994</v>
      </c>
      <c r="F153" s="2483">
        <f t="shared" si="10"/>
        <v>289133.99999999994</v>
      </c>
    </row>
    <row r="154" spans="1:6">
      <c r="A154" s="2483"/>
      <c r="B154" s="2484" t="s">
        <v>3084</v>
      </c>
      <c r="C154" s="2483"/>
      <c r="D154" s="2483">
        <v>176445.00000000026</v>
      </c>
      <c r="E154" s="2483">
        <v>122796.00000000004</v>
      </c>
      <c r="F154" s="2483">
        <f t="shared" si="10"/>
        <v>299241.00000000029</v>
      </c>
    </row>
    <row r="155" spans="1:6">
      <c r="A155" s="2483"/>
      <c r="B155" s="2484" t="s">
        <v>3085</v>
      </c>
      <c r="C155" s="2483"/>
      <c r="D155" s="2483">
        <v>181557.00000000012</v>
      </c>
      <c r="E155" s="2483">
        <v>123191.99999999994</v>
      </c>
      <c r="F155" s="2483">
        <f t="shared" si="10"/>
        <v>304749.00000000006</v>
      </c>
    </row>
    <row r="156" spans="1:6">
      <c r="A156" s="2483"/>
      <c r="B156" s="2484" t="s">
        <v>3086</v>
      </c>
      <c r="C156" s="2483"/>
      <c r="D156" s="2483">
        <v>183383.99999999988</v>
      </c>
      <c r="E156" s="2483">
        <v>126873.00000000017</v>
      </c>
      <c r="F156" s="2483">
        <f t="shared" si="10"/>
        <v>310257.00000000006</v>
      </c>
    </row>
    <row r="157" spans="1:6">
      <c r="A157" s="2483"/>
      <c r="B157" s="2484" t="s">
        <v>3087</v>
      </c>
      <c r="C157" s="2483"/>
      <c r="D157" s="2483">
        <v>196154.99999999994</v>
      </c>
      <c r="E157" s="2483">
        <v>135747.00000000015</v>
      </c>
      <c r="F157" s="2483">
        <f t="shared" si="10"/>
        <v>331902.00000000012</v>
      </c>
    </row>
    <row r="158" spans="1:6">
      <c r="A158" s="2483"/>
      <c r="B158" s="2481" t="s">
        <v>398</v>
      </c>
      <c r="C158" s="2480"/>
      <c r="D158" s="2480">
        <f>SUM(D146:D157)</f>
        <v>2125773.0000000005</v>
      </c>
      <c r="E158" s="2480">
        <f>SUM(E146:E157)</f>
        <v>1453347.0000000005</v>
      </c>
      <c r="F158" s="2480">
        <f>SUM(F146:F157)</f>
        <v>3579120.0000000005</v>
      </c>
    </row>
    <row r="159" spans="1:6">
      <c r="A159" s="2480">
        <v>12</v>
      </c>
      <c r="B159" s="2481" t="s">
        <v>560</v>
      </c>
      <c r="C159" s="2480" t="s">
        <v>270</v>
      </c>
      <c r="D159" s="2483"/>
      <c r="E159" s="2483"/>
      <c r="F159" s="2483"/>
    </row>
    <row r="160" spans="1:6">
      <c r="A160" s="2483"/>
      <c r="B160" s="2484" t="s">
        <v>3858</v>
      </c>
      <c r="C160" s="2483"/>
      <c r="D160" s="2483">
        <v>3678120</v>
      </c>
      <c r="E160" s="2483">
        <v>1231320</v>
      </c>
      <c r="F160" s="2483">
        <f t="shared" ref="F160:F171" si="11">+E160+D160</f>
        <v>4909440</v>
      </c>
    </row>
    <row r="161" spans="1:6">
      <c r="A161" s="2483"/>
      <c r="B161" s="2484" t="s">
        <v>3859</v>
      </c>
      <c r="C161" s="2483"/>
      <c r="D161" s="2483">
        <v>1658520</v>
      </c>
      <c r="E161" s="2483">
        <v>1208160</v>
      </c>
      <c r="F161" s="2483">
        <f t="shared" si="11"/>
        <v>2866680</v>
      </c>
    </row>
    <row r="162" spans="1:6">
      <c r="A162" s="2483"/>
      <c r="B162" s="2484" t="s">
        <v>3925</v>
      </c>
      <c r="C162" s="2483"/>
      <c r="D162" s="2483">
        <v>1148280</v>
      </c>
      <c r="E162" s="2483">
        <v>794040</v>
      </c>
      <c r="F162" s="2483">
        <f t="shared" si="11"/>
        <v>1942320</v>
      </c>
    </row>
    <row r="163" spans="1:6">
      <c r="A163" s="2483"/>
      <c r="B163" s="2484" t="s">
        <v>3926</v>
      </c>
      <c r="C163" s="2483"/>
      <c r="D163" s="2483">
        <v>1298400</v>
      </c>
      <c r="E163" s="2483">
        <v>841140</v>
      </c>
      <c r="F163" s="2483">
        <f t="shared" si="11"/>
        <v>2139540</v>
      </c>
    </row>
    <row r="164" spans="1:6">
      <c r="A164" s="2483"/>
      <c r="B164" s="2484" t="s">
        <v>3862</v>
      </c>
      <c r="C164" s="2483"/>
      <c r="D164" s="2483">
        <v>1737060</v>
      </c>
      <c r="E164" s="2483">
        <v>1281900</v>
      </c>
      <c r="F164" s="2483">
        <f t="shared" si="11"/>
        <v>3018960</v>
      </c>
    </row>
    <row r="165" spans="1:6">
      <c r="A165" s="2483"/>
      <c r="B165" s="2484" t="s">
        <v>3863</v>
      </c>
      <c r="C165" s="2483"/>
      <c r="D165" s="2483">
        <v>1457460</v>
      </c>
      <c r="E165" s="2483">
        <v>971640</v>
      </c>
      <c r="F165" s="2483">
        <f t="shared" si="11"/>
        <v>2429100</v>
      </c>
    </row>
    <row r="166" spans="1:6">
      <c r="A166" s="2483"/>
      <c r="B166" s="2484" t="s">
        <v>3082</v>
      </c>
      <c r="C166" s="2483"/>
      <c r="D166" s="2483">
        <v>1244160</v>
      </c>
      <c r="E166" s="2483">
        <v>939900</v>
      </c>
      <c r="F166" s="2483">
        <f t="shared" si="11"/>
        <v>2184060</v>
      </c>
    </row>
    <row r="167" spans="1:6">
      <c r="A167" s="2483"/>
      <c r="B167" s="2484" t="s">
        <v>3083</v>
      </c>
      <c r="C167" s="2483"/>
      <c r="D167" s="2483">
        <v>1240500</v>
      </c>
      <c r="E167" s="2483">
        <v>824280</v>
      </c>
      <c r="F167" s="2483">
        <f t="shared" si="11"/>
        <v>2064780</v>
      </c>
    </row>
    <row r="168" spans="1:6">
      <c r="A168" s="2483"/>
      <c r="B168" s="2484" t="s">
        <v>3084</v>
      </c>
      <c r="C168" s="2483"/>
      <c r="D168" s="2483">
        <v>2139720</v>
      </c>
      <c r="E168" s="2483">
        <v>1470360</v>
      </c>
      <c r="F168" s="2483">
        <f t="shared" si="11"/>
        <v>3610080</v>
      </c>
    </row>
    <row r="169" spans="1:6">
      <c r="A169" s="2483"/>
      <c r="B169" s="2484" t="s">
        <v>3085</v>
      </c>
      <c r="C169" s="2483"/>
      <c r="D169" s="2483">
        <v>1132380</v>
      </c>
      <c r="E169" s="2483">
        <v>824940</v>
      </c>
      <c r="F169" s="2483">
        <f t="shared" si="11"/>
        <v>1957320</v>
      </c>
    </row>
    <row r="170" spans="1:6">
      <c r="A170" s="2483"/>
      <c r="B170" s="2484" t="s">
        <v>3086</v>
      </c>
      <c r="C170" s="2483"/>
      <c r="D170" s="2483">
        <v>1182780</v>
      </c>
      <c r="E170" s="2483">
        <v>894300</v>
      </c>
      <c r="F170" s="2483">
        <f t="shared" si="11"/>
        <v>2077080</v>
      </c>
    </row>
    <row r="171" spans="1:6">
      <c r="A171" s="2483"/>
      <c r="B171" s="2484" t="s">
        <v>3087</v>
      </c>
      <c r="C171" s="2483"/>
      <c r="D171" s="2483">
        <v>1352760</v>
      </c>
      <c r="E171" s="2483">
        <v>935880</v>
      </c>
      <c r="F171" s="2483">
        <f t="shared" si="11"/>
        <v>2288640</v>
      </c>
    </row>
    <row r="172" spans="1:6">
      <c r="A172" s="2483"/>
      <c r="B172" s="2481" t="s">
        <v>398</v>
      </c>
      <c r="C172" s="2480"/>
      <c r="D172" s="2480">
        <f>SUM(D160:D171)</f>
        <v>19270140</v>
      </c>
      <c r="E172" s="2480">
        <f>SUM(E160:E171)</f>
        <v>12217860</v>
      </c>
      <c r="F172" s="2480">
        <f>SUM(F160:F171)</f>
        <v>31488000</v>
      </c>
    </row>
    <row r="173" spans="1:6">
      <c r="A173" s="2480">
        <v>13</v>
      </c>
      <c r="B173" s="2481" t="s">
        <v>713</v>
      </c>
      <c r="C173" s="2480" t="s">
        <v>259</v>
      </c>
      <c r="D173" s="2483"/>
      <c r="E173" s="2483"/>
      <c r="F173" s="2483"/>
    </row>
    <row r="174" spans="1:6">
      <c r="A174" s="2483"/>
      <c r="B174" s="2484" t="s">
        <v>3858</v>
      </c>
      <c r="C174" s="2483"/>
      <c r="D174" s="2483">
        <v>306930</v>
      </c>
      <c r="E174" s="2483">
        <v>123713</v>
      </c>
      <c r="F174" s="2483">
        <f t="shared" ref="F174:F185" si="12">+E174+D174</f>
        <v>430643</v>
      </c>
    </row>
    <row r="175" spans="1:6">
      <c r="A175" s="2483"/>
      <c r="B175" s="2484" t="s">
        <v>3859</v>
      </c>
      <c r="C175" s="2483"/>
      <c r="D175" s="2483">
        <v>248078</v>
      </c>
      <c r="E175" s="2483">
        <v>174832</v>
      </c>
      <c r="F175" s="2483">
        <f t="shared" si="12"/>
        <v>422910</v>
      </c>
    </row>
    <row r="176" spans="1:6">
      <c r="A176" s="2483"/>
      <c r="B176" s="2484" t="s">
        <v>3925</v>
      </c>
      <c r="C176" s="2483"/>
      <c r="D176" s="2483">
        <v>239527</v>
      </c>
      <c r="E176" s="2483">
        <v>170491</v>
      </c>
      <c r="F176" s="2483">
        <f t="shared" si="12"/>
        <v>410018</v>
      </c>
    </row>
    <row r="177" spans="1:6">
      <c r="A177" s="2483"/>
      <c r="B177" s="2484" t="s">
        <v>3926</v>
      </c>
      <c r="C177" s="2483"/>
      <c r="D177" s="2483">
        <v>236700</v>
      </c>
      <c r="E177" s="2483">
        <v>166350</v>
      </c>
      <c r="F177" s="2483">
        <f t="shared" si="12"/>
        <v>403050</v>
      </c>
    </row>
    <row r="178" spans="1:6">
      <c r="A178" s="2483"/>
      <c r="B178" s="2484" t="s">
        <v>3862</v>
      </c>
      <c r="C178" s="2483"/>
      <c r="D178" s="2483">
        <v>186727</v>
      </c>
      <c r="E178" s="2483">
        <v>137603</v>
      </c>
      <c r="F178" s="2483">
        <f t="shared" si="12"/>
        <v>324330</v>
      </c>
    </row>
    <row r="179" spans="1:6">
      <c r="A179" s="2483"/>
      <c r="B179" s="2484" t="s">
        <v>3863</v>
      </c>
      <c r="C179" s="2483"/>
      <c r="D179" s="2483">
        <v>178260</v>
      </c>
      <c r="E179" s="2483">
        <v>129180</v>
      </c>
      <c r="F179" s="2483">
        <f t="shared" si="12"/>
        <v>307440</v>
      </c>
    </row>
    <row r="180" spans="1:6">
      <c r="A180" s="2483"/>
      <c r="B180" s="2484" t="s">
        <v>3082</v>
      </c>
      <c r="C180" s="2483"/>
      <c r="D180" s="2483">
        <v>214538</v>
      </c>
      <c r="E180" s="2483">
        <v>155685</v>
      </c>
      <c r="F180" s="2483">
        <f t="shared" si="12"/>
        <v>370223</v>
      </c>
    </row>
    <row r="181" spans="1:6">
      <c r="A181" s="2483"/>
      <c r="B181" s="2484" t="s">
        <v>3083</v>
      </c>
      <c r="C181" s="2483"/>
      <c r="D181" s="2483">
        <v>213855.00000000186</v>
      </c>
      <c r="E181" s="2483">
        <v>156157</v>
      </c>
      <c r="F181" s="2483">
        <f t="shared" si="12"/>
        <v>370012.00000000186</v>
      </c>
    </row>
    <row r="182" spans="1:6">
      <c r="A182" s="2483"/>
      <c r="B182" s="2484" t="s">
        <v>3084</v>
      </c>
      <c r="C182" s="2483"/>
      <c r="D182" s="2483">
        <v>266115.00000000023</v>
      </c>
      <c r="E182" s="2483">
        <v>191557</v>
      </c>
      <c r="F182" s="2483">
        <f t="shared" si="12"/>
        <v>457672.00000000023</v>
      </c>
    </row>
    <row r="183" spans="1:6">
      <c r="A183" s="2483"/>
      <c r="B183" s="2484" t="s">
        <v>3085</v>
      </c>
      <c r="C183" s="2483"/>
      <c r="D183" s="2483">
        <v>260564.99999999767</v>
      </c>
      <c r="E183" s="2483">
        <v>188594.99999999936</v>
      </c>
      <c r="F183" s="2483">
        <f t="shared" si="12"/>
        <v>449159.99999999703</v>
      </c>
    </row>
    <row r="184" spans="1:6">
      <c r="A184" s="2483"/>
      <c r="B184" s="2484" t="s">
        <v>3086</v>
      </c>
      <c r="C184" s="2483"/>
      <c r="D184" s="2483">
        <v>240787</v>
      </c>
      <c r="E184" s="2483">
        <v>178327</v>
      </c>
      <c r="F184" s="2483">
        <f t="shared" si="12"/>
        <v>419114</v>
      </c>
    </row>
    <row r="185" spans="1:6">
      <c r="A185" s="2483"/>
      <c r="B185" s="2484" t="s">
        <v>3087</v>
      </c>
      <c r="C185" s="2483"/>
      <c r="D185" s="2483">
        <v>248264.99999999881</v>
      </c>
      <c r="E185" s="2483">
        <v>176265.00000000006</v>
      </c>
      <c r="F185" s="2483">
        <f t="shared" si="12"/>
        <v>424529.99999999884</v>
      </c>
    </row>
    <row r="186" spans="1:6">
      <c r="A186" s="2483"/>
      <c r="B186" s="2481" t="s">
        <v>398</v>
      </c>
      <c r="C186" s="2480"/>
      <c r="D186" s="2480">
        <f>SUM(D174:D185)</f>
        <v>2840346.9999999986</v>
      </c>
      <c r="E186" s="2480">
        <f>SUM(E174:E185)</f>
        <v>1948754.9999999993</v>
      </c>
      <c r="F186" s="2480">
        <f>SUM(F174:F185)</f>
        <v>4789101.9999999981</v>
      </c>
    </row>
    <row r="187" spans="1:6" ht="25.5">
      <c r="A187" s="2480">
        <v>14</v>
      </c>
      <c r="B187" s="2481" t="s">
        <v>715</v>
      </c>
      <c r="C187" s="2480" t="s">
        <v>259</v>
      </c>
      <c r="D187" s="2483"/>
      <c r="E187" s="2483"/>
      <c r="F187" s="2483"/>
    </row>
    <row r="188" spans="1:6">
      <c r="A188" s="2483"/>
      <c r="B188" s="2484" t="s">
        <v>3858</v>
      </c>
      <c r="C188" s="2483"/>
      <c r="D188" s="2483">
        <v>226762</v>
      </c>
      <c r="E188" s="2483">
        <v>133410</v>
      </c>
      <c r="F188" s="2483">
        <f t="shared" ref="F188:F199" si="13">+E188+D188</f>
        <v>360172</v>
      </c>
    </row>
    <row r="189" spans="1:6">
      <c r="A189" s="2483"/>
      <c r="B189" s="2484" t="s">
        <v>3859</v>
      </c>
      <c r="C189" s="2483"/>
      <c r="D189" s="2483">
        <v>211081</v>
      </c>
      <c r="E189" s="2483">
        <v>157267</v>
      </c>
      <c r="F189" s="2483">
        <f t="shared" si="13"/>
        <v>368348</v>
      </c>
    </row>
    <row r="190" spans="1:6">
      <c r="A190" s="2483"/>
      <c r="B190" s="2484" t="s">
        <v>3925</v>
      </c>
      <c r="C190" s="2483"/>
      <c r="D190" s="2483">
        <v>195885</v>
      </c>
      <c r="E190" s="2483">
        <v>143955</v>
      </c>
      <c r="F190" s="2483">
        <f t="shared" si="13"/>
        <v>339840</v>
      </c>
    </row>
    <row r="191" spans="1:6">
      <c r="A191" s="2483"/>
      <c r="B191" s="2484" t="s">
        <v>3926</v>
      </c>
      <c r="C191" s="2483"/>
      <c r="D191" s="2483">
        <v>198615</v>
      </c>
      <c r="E191" s="2483">
        <v>145380</v>
      </c>
      <c r="F191" s="2483">
        <f t="shared" si="13"/>
        <v>343995</v>
      </c>
    </row>
    <row r="192" spans="1:6">
      <c r="A192" s="2483"/>
      <c r="B192" s="2484" t="s">
        <v>3862</v>
      </c>
      <c r="C192" s="2483"/>
      <c r="D192" s="2483">
        <v>170557</v>
      </c>
      <c r="E192" s="2483">
        <v>128176</v>
      </c>
      <c r="F192" s="2483">
        <f t="shared" si="13"/>
        <v>298733</v>
      </c>
    </row>
    <row r="193" spans="1:6">
      <c r="A193" s="2483"/>
      <c r="B193" s="2484" t="s">
        <v>3863</v>
      </c>
      <c r="C193" s="2483"/>
      <c r="D193" s="2483">
        <v>190395</v>
      </c>
      <c r="E193" s="2483">
        <v>147780</v>
      </c>
      <c r="F193" s="2483">
        <f t="shared" si="13"/>
        <v>338175</v>
      </c>
    </row>
    <row r="194" spans="1:6">
      <c r="A194" s="2483"/>
      <c r="B194" s="2484" t="s">
        <v>3082</v>
      </c>
      <c r="C194" s="2483"/>
      <c r="D194" s="2483">
        <v>209685</v>
      </c>
      <c r="E194" s="2483">
        <v>149010</v>
      </c>
      <c r="F194" s="2483">
        <f t="shared" si="13"/>
        <v>358695</v>
      </c>
    </row>
    <row r="195" spans="1:6">
      <c r="A195" s="2483"/>
      <c r="B195" s="2484" t="s">
        <v>3083</v>
      </c>
      <c r="C195" s="2483"/>
      <c r="D195" s="2483">
        <v>221444.99999999948</v>
      </c>
      <c r="E195" s="2483">
        <v>160252.50000000017</v>
      </c>
      <c r="F195" s="2483">
        <f t="shared" si="13"/>
        <v>381697.49999999965</v>
      </c>
    </row>
    <row r="196" spans="1:6">
      <c r="A196" s="2483"/>
      <c r="B196" s="2484" t="s">
        <v>3084</v>
      </c>
      <c r="C196" s="2483"/>
      <c r="D196" s="2483">
        <v>217380.00000000038</v>
      </c>
      <c r="E196" s="2483">
        <v>160552.50000000029</v>
      </c>
      <c r="F196" s="2483">
        <f t="shared" si="13"/>
        <v>377932.5000000007</v>
      </c>
    </row>
    <row r="197" spans="1:6">
      <c r="A197" s="2483"/>
      <c r="B197" s="2484" t="s">
        <v>3085</v>
      </c>
      <c r="C197" s="2483"/>
      <c r="D197" s="2483">
        <v>229822.49999999936</v>
      </c>
      <c r="E197" s="2483">
        <v>163072.49999999997</v>
      </c>
      <c r="F197" s="2483">
        <f t="shared" si="13"/>
        <v>392894.9999999993</v>
      </c>
    </row>
    <row r="198" spans="1:6">
      <c r="A198" s="2483"/>
      <c r="B198" s="2484" t="s">
        <v>3086</v>
      </c>
      <c r="C198" s="2483"/>
      <c r="D198" s="2483">
        <f>198697.500000001+0.5</f>
        <v>198698.00000000099</v>
      </c>
      <c r="E198" s="2483">
        <v>142125.00000000009</v>
      </c>
      <c r="F198" s="2483">
        <f t="shared" si="13"/>
        <v>340823.00000000105</v>
      </c>
    </row>
    <row r="199" spans="1:6">
      <c r="A199" s="2483"/>
      <c r="B199" s="2484" t="s">
        <v>3087</v>
      </c>
      <c r="C199" s="2483"/>
      <c r="D199" s="2483">
        <v>228689.99999999988</v>
      </c>
      <c r="E199" s="2483">
        <f>167482.5+1.5</f>
        <v>167484</v>
      </c>
      <c r="F199" s="2483">
        <f t="shared" si="13"/>
        <v>396173.99999999988</v>
      </c>
    </row>
    <row r="200" spans="1:6">
      <c r="A200" s="2483"/>
      <c r="B200" s="2481" t="s">
        <v>398</v>
      </c>
      <c r="C200" s="2480"/>
      <c r="D200" s="2480">
        <f>SUM(D188:D199)</f>
        <v>2499015.5000000005</v>
      </c>
      <c r="E200" s="2480">
        <f>SUM(E188:E199)</f>
        <v>1798464.5000000005</v>
      </c>
      <c r="F200" s="2480">
        <f>SUM(F188:F199)</f>
        <v>4297480</v>
      </c>
    </row>
    <row r="201" spans="1:6">
      <c r="A201" s="2480">
        <v>15</v>
      </c>
      <c r="B201" s="2481" t="s">
        <v>624</v>
      </c>
      <c r="C201" s="2480" t="s">
        <v>259</v>
      </c>
      <c r="D201" s="2483"/>
      <c r="E201" s="2483"/>
      <c r="F201" s="2483"/>
    </row>
    <row r="202" spans="1:6">
      <c r="A202" s="2483"/>
      <c r="B202" s="2484" t="s">
        <v>3858</v>
      </c>
      <c r="C202" s="2483"/>
      <c r="D202" s="2483">
        <v>171270</v>
      </c>
      <c r="E202" s="2483">
        <v>84834</v>
      </c>
      <c r="F202" s="2483">
        <f t="shared" ref="F202:F213" si="14">+E202+D202</f>
        <v>256104</v>
      </c>
    </row>
    <row r="203" spans="1:6">
      <c r="A203" s="2483"/>
      <c r="B203" s="2484" t="s">
        <v>3859</v>
      </c>
      <c r="C203" s="2483"/>
      <c r="D203" s="2483">
        <v>257742</v>
      </c>
      <c r="E203" s="2483">
        <v>185175</v>
      </c>
      <c r="F203" s="2483">
        <f t="shared" si="14"/>
        <v>442917</v>
      </c>
    </row>
    <row r="204" spans="1:6">
      <c r="A204" s="2483"/>
      <c r="B204" s="2484" t="s">
        <v>3925</v>
      </c>
      <c r="C204" s="2483"/>
      <c r="D204" s="2483">
        <v>226935</v>
      </c>
      <c r="E204" s="2483">
        <v>168624</v>
      </c>
      <c r="F204" s="2483">
        <f t="shared" si="14"/>
        <v>395559</v>
      </c>
    </row>
    <row r="205" spans="1:6">
      <c r="A205" s="2483"/>
      <c r="B205" s="2484" t="s">
        <v>3926</v>
      </c>
      <c r="C205" s="2483"/>
      <c r="D205" s="2483">
        <v>205965</v>
      </c>
      <c r="E205" s="2483">
        <v>156600</v>
      </c>
      <c r="F205" s="2483">
        <f t="shared" si="14"/>
        <v>362565</v>
      </c>
    </row>
    <row r="206" spans="1:6">
      <c r="A206" s="2483"/>
      <c r="B206" s="2484" t="s">
        <v>3862</v>
      </c>
      <c r="C206" s="2483"/>
      <c r="D206" s="2483">
        <v>162954</v>
      </c>
      <c r="E206" s="2483">
        <v>116271</v>
      </c>
      <c r="F206" s="2483">
        <f t="shared" si="14"/>
        <v>279225</v>
      </c>
    </row>
    <row r="207" spans="1:6">
      <c r="A207" s="2483"/>
      <c r="B207" s="2484" t="s">
        <v>3863</v>
      </c>
      <c r="C207" s="2483"/>
      <c r="D207" s="2483">
        <v>176391</v>
      </c>
      <c r="E207" s="2483">
        <v>119826</v>
      </c>
      <c r="F207" s="2483">
        <f t="shared" si="14"/>
        <v>296217</v>
      </c>
    </row>
    <row r="208" spans="1:6">
      <c r="A208" s="2483"/>
      <c r="B208" s="2484" t="s">
        <v>3082</v>
      </c>
      <c r="C208" s="2483"/>
      <c r="D208" s="2483">
        <v>171999</v>
      </c>
      <c r="E208" s="2483">
        <v>119754</v>
      </c>
      <c r="F208" s="2483">
        <f t="shared" si="14"/>
        <v>291753</v>
      </c>
    </row>
    <row r="209" spans="1:6">
      <c r="A209" s="2483"/>
      <c r="B209" s="2484" t="s">
        <v>3083</v>
      </c>
      <c r="C209" s="2483"/>
      <c r="D209" s="2483">
        <v>134126.99999999988</v>
      </c>
      <c r="E209" s="2483">
        <v>99980.999999999869</v>
      </c>
      <c r="F209" s="2483">
        <f t="shared" si="14"/>
        <v>234107.99999999977</v>
      </c>
    </row>
    <row r="210" spans="1:6">
      <c r="A210" s="2483"/>
      <c r="B210" s="2484" t="s">
        <v>3084</v>
      </c>
      <c r="C210" s="2483"/>
      <c r="D210" s="2483">
        <v>88056.000000000335</v>
      </c>
      <c r="E210" s="2483">
        <v>66995.999999999636</v>
      </c>
      <c r="F210" s="2483">
        <f t="shared" si="14"/>
        <v>155051.99999999997</v>
      </c>
    </row>
    <row r="211" spans="1:6">
      <c r="A211" s="2483"/>
      <c r="B211" s="2484" t="s">
        <v>3085</v>
      </c>
      <c r="C211" s="2483"/>
      <c r="D211" s="2483">
        <v>80235.0000000008</v>
      </c>
      <c r="E211" s="2483">
        <v>47106.000000000335</v>
      </c>
      <c r="F211" s="2483">
        <f t="shared" si="14"/>
        <v>127341.00000000114</v>
      </c>
    </row>
    <row r="212" spans="1:6">
      <c r="A212" s="2483"/>
      <c r="B212" s="2484" t="s">
        <v>3086</v>
      </c>
      <c r="C212" s="2483"/>
      <c r="D212" s="2483">
        <v>93248.999999997861</v>
      </c>
      <c r="E212" s="2483">
        <v>70461.000000000175</v>
      </c>
      <c r="F212" s="2483">
        <f t="shared" si="14"/>
        <v>163709.99999999802</v>
      </c>
    </row>
    <row r="213" spans="1:6">
      <c r="A213" s="2483"/>
      <c r="B213" s="2484" t="s">
        <v>3087</v>
      </c>
      <c r="C213" s="2483"/>
      <c r="D213" s="2483">
        <v>94788.000000001062</v>
      </c>
      <c r="E213" s="2483">
        <v>59921.999999999629</v>
      </c>
      <c r="F213" s="2483">
        <f t="shared" si="14"/>
        <v>154710.0000000007</v>
      </c>
    </row>
    <row r="214" spans="1:6">
      <c r="A214" s="2483"/>
      <c r="B214" s="2481" t="s">
        <v>398</v>
      </c>
      <c r="C214" s="2480"/>
      <c r="D214" s="2480">
        <f>SUM(D202:D213)</f>
        <v>1863711</v>
      </c>
      <c r="E214" s="2480">
        <f>SUM(E202:E213)</f>
        <v>1295549.9999999993</v>
      </c>
      <c r="F214" s="2480">
        <f>SUM(F202:F213)</f>
        <v>3159261</v>
      </c>
    </row>
    <row r="215" spans="1:6" ht="38.25">
      <c r="A215" s="2480">
        <v>16</v>
      </c>
      <c r="B215" s="2481" t="s">
        <v>548</v>
      </c>
      <c r="C215" s="2480" t="s">
        <v>270</v>
      </c>
      <c r="D215" s="2483"/>
      <c r="E215" s="2483"/>
      <c r="F215" s="2483"/>
    </row>
    <row r="216" spans="1:6">
      <c r="A216" s="2483"/>
      <c r="B216" s="2484" t="s">
        <v>3858</v>
      </c>
      <c r="C216" s="2483"/>
      <c r="D216" s="2483">
        <v>10115640</v>
      </c>
      <c r="E216" s="2483">
        <v>5479440</v>
      </c>
      <c r="F216" s="2483">
        <f t="shared" ref="F216:F227" si="15">+E216+D216</f>
        <v>15595080</v>
      </c>
    </row>
    <row r="217" spans="1:6">
      <c r="A217" s="2483"/>
      <c r="B217" s="2484" t="s">
        <v>3859</v>
      </c>
      <c r="C217" s="2483"/>
      <c r="D217" s="2483">
        <v>7925160</v>
      </c>
      <c r="E217" s="2483">
        <v>5749800</v>
      </c>
      <c r="F217" s="2483">
        <f t="shared" si="15"/>
        <v>13674960</v>
      </c>
    </row>
    <row r="218" spans="1:6">
      <c r="A218" s="2483"/>
      <c r="B218" s="2484" t="s">
        <v>3925</v>
      </c>
      <c r="C218" s="2483"/>
      <c r="D218" s="2483">
        <v>4047325</v>
      </c>
      <c r="E218" s="2483">
        <v>2988955</v>
      </c>
      <c r="F218" s="2483">
        <f t="shared" si="15"/>
        <v>7036280</v>
      </c>
    </row>
    <row r="219" spans="1:6">
      <c r="A219" s="2483"/>
      <c r="B219" s="2484" t="s">
        <v>3926</v>
      </c>
      <c r="C219" s="2483"/>
      <c r="D219" s="2483">
        <v>4596825</v>
      </c>
      <c r="E219" s="2483">
        <v>3326360</v>
      </c>
      <c r="F219" s="2483">
        <f t="shared" si="15"/>
        <v>7923185</v>
      </c>
    </row>
    <row r="220" spans="1:6">
      <c r="A220" s="2483"/>
      <c r="B220" s="2484" t="s">
        <v>3862</v>
      </c>
      <c r="C220" s="2483"/>
      <c r="D220" s="2483">
        <v>1835144</v>
      </c>
      <c r="E220" s="2483">
        <v>1405533</v>
      </c>
      <c r="F220" s="2483">
        <f t="shared" si="15"/>
        <v>3240677</v>
      </c>
    </row>
    <row r="221" spans="1:6">
      <c r="A221" s="2483"/>
      <c r="B221" s="2484" t="s">
        <v>3863</v>
      </c>
      <c r="C221" s="2483"/>
      <c r="D221" s="2483">
        <v>2539080</v>
      </c>
      <c r="E221" s="2483">
        <v>1817760</v>
      </c>
      <c r="F221" s="2483">
        <f t="shared" si="15"/>
        <v>4356840</v>
      </c>
    </row>
    <row r="222" spans="1:6">
      <c r="A222" s="2483"/>
      <c r="B222" s="2484" t="s">
        <v>3082</v>
      </c>
      <c r="C222" s="2483"/>
      <c r="D222" s="2483">
        <v>7942049</v>
      </c>
      <c r="E222" s="2483">
        <v>5773803</v>
      </c>
      <c r="F222" s="2483">
        <f t="shared" si="15"/>
        <v>13715852</v>
      </c>
    </row>
    <row r="223" spans="1:6">
      <c r="A223" s="2483"/>
      <c r="B223" s="2484" t="s">
        <v>3083</v>
      </c>
      <c r="C223" s="2483"/>
      <c r="D223" s="2483">
        <v>7279440</v>
      </c>
      <c r="E223" s="2483">
        <v>5243500</v>
      </c>
      <c r="F223" s="2483">
        <f t="shared" si="15"/>
        <v>12522940</v>
      </c>
    </row>
    <row r="224" spans="1:6">
      <c r="A224" s="2483"/>
      <c r="B224" s="2484" t="s">
        <v>3084</v>
      </c>
      <c r="C224" s="2483"/>
      <c r="D224" s="2483">
        <v>5156226</v>
      </c>
      <c r="E224" s="2483">
        <v>3686268</v>
      </c>
      <c r="F224" s="2483">
        <f t="shared" si="15"/>
        <v>8842494</v>
      </c>
    </row>
    <row r="225" spans="1:6">
      <c r="A225" s="2483"/>
      <c r="B225" s="2484" t="s">
        <v>3085</v>
      </c>
      <c r="C225" s="2483"/>
      <c r="D225" s="2483">
        <v>5547548</v>
      </c>
      <c r="E225" s="2483">
        <v>4005770</v>
      </c>
      <c r="F225" s="2483">
        <f t="shared" si="15"/>
        <v>9553318</v>
      </c>
    </row>
    <row r="226" spans="1:6">
      <c r="A226" s="2483"/>
      <c r="B226" s="2484" t="s">
        <v>3086</v>
      </c>
      <c r="C226" s="2483"/>
      <c r="D226" s="2483">
        <v>4988687</v>
      </c>
      <c r="E226" s="2483">
        <v>3581306</v>
      </c>
      <c r="F226" s="2483">
        <f t="shared" si="15"/>
        <v>8569993</v>
      </c>
    </row>
    <row r="227" spans="1:6">
      <c r="A227" s="2483"/>
      <c r="B227" s="2484" t="s">
        <v>3087</v>
      </c>
      <c r="C227" s="2483"/>
      <c r="D227" s="2483">
        <v>5433926</v>
      </c>
      <c r="E227" s="2483">
        <v>3928190</v>
      </c>
      <c r="F227" s="2483">
        <f t="shared" si="15"/>
        <v>9362116</v>
      </c>
    </row>
    <row r="228" spans="1:6">
      <c r="A228" s="2483"/>
      <c r="B228" s="2481" t="s">
        <v>398</v>
      </c>
      <c r="C228" s="2480"/>
      <c r="D228" s="2480">
        <f>SUM(D216:D227)</f>
        <v>67407050</v>
      </c>
      <c r="E228" s="2480">
        <f>SUM(E216:E227)</f>
        <v>46986685</v>
      </c>
      <c r="F228" s="2480">
        <f>SUM(F216:F227)</f>
        <v>114393735</v>
      </c>
    </row>
    <row r="229" spans="1:6">
      <c r="A229" s="2480">
        <v>17</v>
      </c>
      <c r="B229" s="2481" t="s">
        <v>3929</v>
      </c>
      <c r="C229" s="2480" t="s">
        <v>270</v>
      </c>
      <c r="D229" s="2483"/>
      <c r="E229" s="2483"/>
      <c r="F229" s="2483"/>
    </row>
    <row r="230" spans="1:6">
      <c r="A230" s="2483"/>
      <c r="B230" s="2484" t="s">
        <v>3858</v>
      </c>
      <c r="C230" s="2483"/>
      <c r="D230" s="2483">
        <v>24076500</v>
      </c>
      <c r="E230" s="2483">
        <v>9449000</v>
      </c>
      <c r="F230" s="2483">
        <f t="shared" ref="F230:F241" si="16">+E230+D230</f>
        <v>33525500</v>
      </c>
    </row>
    <row r="231" spans="1:6">
      <c r="A231" s="2483"/>
      <c r="B231" s="2484" t="s">
        <v>3859</v>
      </c>
      <c r="C231" s="2483"/>
      <c r="D231" s="2483">
        <v>23834500</v>
      </c>
      <c r="E231" s="2483">
        <v>17519000</v>
      </c>
      <c r="F231" s="2483">
        <f t="shared" si="16"/>
        <v>41353500</v>
      </c>
    </row>
    <row r="232" spans="1:6">
      <c r="A232" s="2483"/>
      <c r="B232" s="2484" t="s">
        <v>3925</v>
      </c>
      <c r="C232" s="2483"/>
      <c r="D232" s="2483">
        <v>24639000</v>
      </c>
      <c r="E232" s="2483">
        <v>17266500</v>
      </c>
      <c r="F232" s="2483">
        <f t="shared" si="16"/>
        <v>41905500</v>
      </c>
    </row>
    <row r="233" spans="1:6">
      <c r="A233" s="2483"/>
      <c r="B233" s="2484" t="s">
        <v>3926</v>
      </c>
      <c r="C233" s="2483"/>
      <c r="D233" s="2483">
        <v>18663860</v>
      </c>
      <c r="E233" s="2483">
        <v>13956660</v>
      </c>
      <c r="F233" s="2483">
        <f t="shared" si="16"/>
        <v>32620520</v>
      </c>
    </row>
    <row r="234" spans="1:6">
      <c r="A234" s="2483"/>
      <c r="B234" s="2484" t="s">
        <v>3862</v>
      </c>
      <c r="C234" s="2483"/>
      <c r="D234" s="2483">
        <v>22422240</v>
      </c>
      <c r="E234" s="2483">
        <v>15896160</v>
      </c>
      <c r="F234" s="2483">
        <f t="shared" si="16"/>
        <v>38318400</v>
      </c>
    </row>
    <row r="235" spans="1:6">
      <c r="A235" s="2483"/>
      <c r="B235" s="2484" t="s">
        <v>3863</v>
      </c>
      <c r="C235" s="2483"/>
      <c r="D235" s="2483">
        <v>17540880</v>
      </c>
      <c r="E235" s="2483">
        <v>12487440</v>
      </c>
      <c r="F235" s="2483">
        <f t="shared" si="16"/>
        <v>30028320</v>
      </c>
    </row>
    <row r="236" spans="1:6">
      <c r="A236" s="2483"/>
      <c r="B236" s="2484" t="s">
        <v>3082</v>
      </c>
      <c r="C236" s="2483"/>
      <c r="D236" s="2483">
        <v>17527920</v>
      </c>
      <c r="E236" s="2483">
        <v>12492000</v>
      </c>
      <c r="F236" s="2483">
        <f t="shared" si="16"/>
        <v>30019920</v>
      </c>
    </row>
    <row r="237" spans="1:6">
      <c r="A237" s="2483"/>
      <c r="B237" s="2484" t="s">
        <v>3083</v>
      </c>
      <c r="C237" s="2483"/>
      <c r="D237" s="2483">
        <v>10764000.000000002</v>
      </c>
      <c r="E237" s="2483">
        <v>7778400.0000000028</v>
      </c>
      <c r="F237" s="2483">
        <f t="shared" si="16"/>
        <v>18542400.000000004</v>
      </c>
    </row>
    <row r="238" spans="1:6">
      <c r="A238" s="2483"/>
      <c r="B238" s="2484" t="s">
        <v>3084</v>
      </c>
      <c r="C238" s="2483"/>
      <c r="D238" s="2483">
        <v>4720079.9999999972</v>
      </c>
      <c r="E238" s="2483">
        <v>3351119.9999999953</v>
      </c>
      <c r="F238" s="2483">
        <f t="shared" si="16"/>
        <v>8071199.9999999925</v>
      </c>
    </row>
    <row r="239" spans="1:6">
      <c r="A239" s="2483"/>
      <c r="B239" s="2484" t="s">
        <v>3085</v>
      </c>
      <c r="C239" s="2483"/>
      <c r="D239" s="2483">
        <v>8084159.9999999991</v>
      </c>
      <c r="E239" s="2483">
        <v>5811599.9999999972</v>
      </c>
      <c r="F239" s="2483">
        <f t="shared" si="16"/>
        <v>13895759.999999996</v>
      </c>
    </row>
    <row r="240" spans="1:6">
      <c r="A240" s="2483"/>
      <c r="B240" s="2484" t="s">
        <v>3086</v>
      </c>
      <c r="C240" s="2483"/>
      <c r="D240" s="2483">
        <v>11060879.999999998</v>
      </c>
      <c r="E240" s="2483">
        <v>7860240.0000000047</v>
      </c>
      <c r="F240" s="2483">
        <f t="shared" si="16"/>
        <v>18921120.000000004</v>
      </c>
    </row>
    <row r="241" spans="1:6">
      <c r="A241" s="2483"/>
      <c r="B241" s="2484" t="s">
        <v>3087</v>
      </c>
      <c r="C241" s="2483"/>
      <c r="D241" s="2483">
        <v>21162720</v>
      </c>
      <c r="E241" s="2483">
        <v>14999759.999999998</v>
      </c>
      <c r="F241" s="2483">
        <f t="shared" si="16"/>
        <v>36162480</v>
      </c>
    </row>
    <row r="242" spans="1:6">
      <c r="A242" s="2483"/>
      <c r="B242" s="2481" t="s">
        <v>398</v>
      </c>
      <c r="C242" s="2480"/>
      <c r="D242" s="2480">
        <f>SUM(D230:D241)</f>
        <v>204496740</v>
      </c>
      <c r="E242" s="2480">
        <f>SUM(E230:E241)</f>
        <v>138867880</v>
      </c>
      <c r="F242" s="2480">
        <f>SUM(F230:F241)</f>
        <v>343364620</v>
      </c>
    </row>
    <row r="243" spans="1:6" ht="25.5">
      <c r="A243" s="2480">
        <v>18</v>
      </c>
      <c r="B243" s="2481" t="s">
        <v>622</v>
      </c>
      <c r="C243" s="2480" t="s">
        <v>259</v>
      </c>
      <c r="D243" s="2483"/>
      <c r="E243" s="2483"/>
      <c r="F243" s="2483"/>
    </row>
    <row r="244" spans="1:6">
      <c r="A244" s="2483"/>
      <c r="B244" s="2484" t="s">
        <v>3858</v>
      </c>
      <c r="C244" s="2483"/>
      <c r="D244" s="2483">
        <v>4905</v>
      </c>
      <c r="E244" s="2483">
        <v>2979</v>
      </c>
      <c r="F244" s="2483">
        <f t="shared" ref="F244:F255" si="17">+E244+D244</f>
        <v>7884</v>
      </c>
    </row>
    <row r="245" spans="1:6">
      <c r="A245" s="2483"/>
      <c r="B245" s="2484" t="s">
        <v>3859</v>
      </c>
      <c r="C245" s="2483"/>
      <c r="D245" s="2483">
        <v>71955</v>
      </c>
      <c r="E245" s="2483">
        <v>41301</v>
      </c>
      <c r="F245" s="2483">
        <f t="shared" si="17"/>
        <v>113256</v>
      </c>
    </row>
    <row r="246" spans="1:6">
      <c r="A246" s="2483"/>
      <c r="B246" s="2484" t="s">
        <v>3925</v>
      </c>
      <c r="C246" s="2483"/>
      <c r="D246" s="2483">
        <v>214740</v>
      </c>
      <c r="E246" s="2483">
        <v>135531</v>
      </c>
      <c r="F246" s="2483">
        <f t="shared" si="17"/>
        <v>350271</v>
      </c>
    </row>
    <row r="247" spans="1:6">
      <c r="A247" s="2483"/>
      <c r="B247" s="2484" t="s">
        <v>3926</v>
      </c>
      <c r="C247" s="2483"/>
      <c r="D247" s="2483">
        <v>302787</v>
      </c>
      <c r="E247" s="2483">
        <v>209889</v>
      </c>
      <c r="F247" s="2483">
        <f t="shared" si="17"/>
        <v>512676</v>
      </c>
    </row>
    <row r="248" spans="1:6">
      <c r="A248" s="2483"/>
      <c r="B248" s="2484" t="s">
        <v>3862</v>
      </c>
      <c r="C248" s="2483"/>
      <c r="D248" s="2483">
        <v>280323</v>
      </c>
      <c r="E248" s="2483">
        <v>182538</v>
      </c>
      <c r="F248" s="2483">
        <f t="shared" si="17"/>
        <v>462861</v>
      </c>
    </row>
    <row r="249" spans="1:6">
      <c r="A249" s="2483"/>
      <c r="B249" s="2484" t="s">
        <v>3863</v>
      </c>
      <c r="C249" s="2483"/>
      <c r="D249" s="2483">
        <v>240489</v>
      </c>
      <c r="E249" s="2483">
        <v>159471</v>
      </c>
      <c r="F249" s="2483">
        <f t="shared" si="17"/>
        <v>399960</v>
      </c>
    </row>
    <row r="250" spans="1:6">
      <c r="A250" s="2483"/>
      <c r="B250" s="2484" t="s">
        <v>3082</v>
      </c>
      <c r="C250" s="2483"/>
      <c r="D250" s="2483">
        <v>263331</v>
      </c>
      <c r="E250" s="2483">
        <v>162720</v>
      </c>
      <c r="F250" s="2483">
        <f t="shared" si="17"/>
        <v>426051</v>
      </c>
    </row>
    <row r="251" spans="1:6">
      <c r="A251" s="2483"/>
      <c r="B251" s="2484" t="s">
        <v>3083</v>
      </c>
      <c r="C251" s="2483"/>
      <c r="D251" s="2483">
        <v>303885</v>
      </c>
      <c r="E251" s="2483">
        <v>191709</v>
      </c>
      <c r="F251" s="2483">
        <f t="shared" si="17"/>
        <v>495594</v>
      </c>
    </row>
    <row r="252" spans="1:6">
      <c r="A252" s="2483"/>
      <c r="B252" s="2484" t="s">
        <v>3084</v>
      </c>
      <c r="C252" s="2483"/>
      <c r="D252" s="2483">
        <v>250443.00000000009</v>
      </c>
      <c r="E252" s="2483">
        <v>165654.00000000006</v>
      </c>
      <c r="F252" s="2483">
        <f t="shared" si="17"/>
        <v>416097.00000000012</v>
      </c>
    </row>
    <row r="253" spans="1:6">
      <c r="A253" s="2483"/>
      <c r="B253" s="2484" t="s">
        <v>3085</v>
      </c>
      <c r="C253" s="2483"/>
      <c r="D253" s="2483">
        <v>217637.99999999994</v>
      </c>
      <c r="E253" s="2483">
        <v>149319.00000000009</v>
      </c>
      <c r="F253" s="2483">
        <f t="shared" si="17"/>
        <v>366957</v>
      </c>
    </row>
    <row r="254" spans="1:6">
      <c r="A254" s="2483"/>
      <c r="B254" s="2484" t="s">
        <v>3086</v>
      </c>
      <c r="C254" s="2483"/>
      <c r="D254" s="2483">
        <v>218025</v>
      </c>
      <c r="E254" s="2483">
        <v>146402.99999999997</v>
      </c>
      <c r="F254" s="2483">
        <f t="shared" si="17"/>
        <v>364428</v>
      </c>
    </row>
    <row r="255" spans="1:6">
      <c r="A255" s="2483"/>
      <c r="B255" s="2484" t="s">
        <v>3087</v>
      </c>
      <c r="C255" s="2483"/>
      <c r="D255" s="2483">
        <v>280295.99999999983</v>
      </c>
      <c r="E255" s="2483">
        <v>169964.99999999991</v>
      </c>
      <c r="F255" s="2483">
        <f t="shared" si="17"/>
        <v>450260.99999999977</v>
      </c>
    </row>
    <row r="256" spans="1:6">
      <c r="A256" s="2483"/>
      <c r="B256" s="2481" t="s">
        <v>398</v>
      </c>
      <c r="C256" s="2480"/>
      <c r="D256" s="2480">
        <f>SUM(D244:D255)</f>
        <v>2648817</v>
      </c>
      <c r="E256" s="2480">
        <f>SUM(E244:E255)</f>
        <v>1717479</v>
      </c>
      <c r="F256" s="2480">
        <f>SUM(F244:F255)</f>
        <v>4366296</v>
      </c>
    </row>
    <row r="257" spans="1:6">
      <c r="A257" s="2480">
        <v>19</v>
      </c>
      <c r="B257" s="2481" t="s">
        <v>730</v>
      </c>
      <c r="C257" s="2480" t="s">
        <v>259</v>
      </c>
      <c r="D257" s="2483"/>
      <c r="E257" s="2483"/>
      <c r="F257" s="2483"/>
    </row>
    <row r="258" spans="1:6">
      <c r="A258" s="2483"/>
      <c r="B258" s="2484" t="s">
        <v>3858</v>
      </c>
      <c r="C258" s="2483"/>
      <c r="D258" s="2483">
        <v>18300</v>
      </c>
      <c r="E258" s="2483">
        <v>2550</v>
      </c>
      <c r="F258" s="2483">
        <f t="shared" ref="F258:F269" si="18">+E258+D258</f>
        <v>20850</v>
      </c>
    </row>
    <row r="259" spans="1:6">
      <c r="A259" s="2483"/>
      <c r="B259" s="2484" t="s">
        <v>3859</v>
      </c>
      <c r="C259" s="2483"/>
      <c r="D259" s="2483">
        <v>5550</v>
      </c>
      <c r="E259" s="2483">
        <v>3000</v>
      </c>
      <c r="F259" s="2483">
        <f t="shared" si="18"/>
        <v>8550</v>
      </c>
    </row>
    <row r="260" spans="1:6">
      <c r="A260" s="2483"/>
      <c r="B260" s="2484" t="s">
        <v>3925</v>
      </c>
      <c r="C260" s="2483"/>
      <c r="D260" s="2483">
        <v>5010</v>
      </c>
      <c r="E260" s="2483">
        <v>2760</v>
      </c>
      <c r="F260" s="2483">
        <f t="shared" si="18"/>
        <v>7770</v>
      </c>
    </row>
    <row r="261" spans="1:6">
      <c r="A261" s="2483"/>
      <c r="B261" s="2484" t="s">
        <v>3926</v>
      </c>
      <c r="C261" s="2483"/>
      <c r="D261" s="2483">
        <v>36690</v>
      </c>
      <c r="E261" s="2483">
        <v>15510</v>
      </c>
      <c r="F261" s="2483">
        <f t="shared" si="18"/>
        <v>52200</v>
      </c>
    </row>
    <row r="262" spans="1:6">
      <c r="A262" s="2483"/>
      <c r="B262" s="2484" t="s">
        <v>3862</v>
      </c>
      <c r="C262" s="2483"/>
      <c r="D262" s="2483">
        <v>44490</v>
      </c>
      <c r="E262" s="2483">
        <v>25440</v>
      </c>
      <c r="F262" s="2483">
        <f t="shared" si="18"/>
        <v>69930</v>
      </c>
    </row>
    <row r="263" spans="1:6">
      <c r="A263" s="2483"/>
      <c r="B263" s="2484" t="s">
        <v>3863</v>
      </c>
      <c r="C263" s="2483"/>
      <c r="D263" s="2483">
        <v>31920</v>
      </c>
      <c r="E263" s="2483">
        <v>17880</v>
      </c>
      <c r="F263" s="2483">
        <f t="shared" si="18"/>
        <v>49800</v>
      </c>
    </row>
    <row r="264" spans="1:6">
      <c r="A264" s="2483"/>
      <c r="B264" s="2484" t="s">
        <v>3082</v>
      </c>
      <c r="C264" s="2483"/>
      <c r="D264" s="2483">
        <v>25920</v>
      </c>
      <c r="E264" s="2483">
        <v>14160</v>
      </c>
      <c r="F264" s="2483">
        <f t="shared" si="18"/>
        <v>40080</v>
      </c>
    </row>
    <row r="265" spans="1:6">
      <c r="A265" s="2483"/>
      <c r="B265" s="2484" t="s">
        <v>3083</v>
      </c>
      <c r="C265" s="2483"/>
      <c r="D265" s="2483">
        <v>9900.0000000000073</v>
      </c>
      <c r="E265" s="2483">
        <v>6359.9999999999991</v>
      </c>
      <c r="F265" s="2483">
        <f t="shared" si="18"/>
        <v>16260.000000000007</v>
      </c>
    </row>
    <row r="266" spans="1:6">
      <c r="A266" s="2483"/>
      <c r="B266" s="2484" t="s">
        <v>3084</v>
      </c>
      <c r="C266" s="2483"/>
      <c r="D266" s="2483">
        <v>5069.9999999999645</v>
      </c>
      <c r="E266" s="2483">
        <v>4079.9999999999968</v>
      </c>
      <c r="F266" s="2483">
        <f t="shared" si="18"/>
        <v>9149.9999999999618</v>
      </c>
    </row>
    <row r="267" spans="1:6">
      <c r="A267" s="2483"/>
      <c r="B267" s="2484" t="s">
        <v>3085</v>
      </c>
      <c r="C267" s="2483"/>
      <c r="D267" s="2483">
        <v>15660</v>
      </c>
      <c r="E267" s="2483">
        <v>11010.000000000013</v>
      </c>
      <c r="F267" s="2483">
        <f t="shared" si="18"/>
        <v>26670.000000000015</v>
      </c>
    </row>
    <row r="268" spans="1:6">
      <c r="A268" s="2483"/>
      <c r="B268" s="2484" t="s">
        <v>3086</v>
      </c>
      <c r="C268" s="2483"/>
      <c r="D268" s="2483">
        <v>17880.000000000004</v>
      </c>
      <c r="E268" s="2483">
        <v>10679.999999999996</v>
      </c>
      <c r="F268" s="2483">
        <f t="shared" si="18"/>
        <v>28560</v>
      </c>
    </row>
    <row r="269" spans="1:6">
      <c r="A269" s="2483"/>
      <c r="B269" s="2484" t="s">
        <v>3087</v>
      </c>
      <c r="C269" s="2483"/>
      <c r="D269" s="2483">
        <v>14219.999999999993</v>
      </c>
      <c r="E269" s="2483">
        <v>6689.9999999999964</v>
      </c>
      <c r="F269" s="2483">
        <f t="shared" si="18"/>
        <v>20909.999999999989</v>
      </c>
    </row>
    <row r="270" spans="1:6">
      <c r="A270" s="2483"/>
      <c r="B270" s="2481" t="s">
        <v>398</v>
      </c>
      <c r="C270" s="2480"/>
      <c r="D270" s="2480">
        <f>SUM(D258:D269)</f>
        <v>230609.99999999997</v>
      </c>
      <c r="E270" s="2480">
        <f>SUM(E258:E269)</f>
        <v>120120.00000000001</v>
      </c>
      <c r="F270" s="2480">
        <f>SUM(F258:F269)</f>
        <v>350729.99999999994</v>
      </c>
    </row>
    <row r="271" spans="1:6" ht="25.5">
      <c r="A271" s="2480">
        <v>20</v>
      </c>
      <c r="B271" s="2481" t="s">
        <v>685</v>
      </c>
      <c r="C271" s="2480" t="s">
        <v>259</v>
      </c>
      <c r="D271" s="2483"/>
      <c r="E271" s="2483"/>
      <c r="F271" s="2483"/>
    </row>
    <row r="272" spans="1:6">
      <c r="A272" s="2483"/>
      <c r="B272" s="2484" t="s">
        <v>3863</v>
      </c>
      <c r="C272" s="2483"/>
      <c r="D272" s="2483">
        <v>15</v>
      </c>
      <c r="E272" s="2483">
        <v>15</v>
      </c>
      <c r="F272" s="2483">
        <f t="shared" ref="F272:F278" si="19">+E272+D272</f>
        <v>30</v>
      </c>
    </row>
    <row r="273" spans="1:6">
      <c r="A273" s="2483"/>
      <c r="B273" s="2484" t="s">
        <v>3082</v>
      </c>
      <c r="C273" s="2483"/>
      <c r="D273" s="2483">
        <v>6345</v>
      </c>
      <c r="E273" s="2483">
        <v>1485</v>
      </c>
      <c r="F273" s="2483">
        <f t="shared" si="19"/>
        <v>7830</v>
      </c>
    </row>
    <row r="274" spans="1:6">
      <c r="A274" s="2483"/>
      <c r="B274" s="2484" t="s">
        <v>3083</v>
      </c>
      <c r="C274" s="2483"/>
      <c r="D274" s="2483">
        <v>97679.999999999985</v>
      </c>
      <c r="E274" s="2483">
        <v>64080</v>
      </c>
      <c r="F274" s="2483">
        <f t="shared" si="19"/>
        <v>161760</v>
      </c>
    </row>
    <row r="275" spans="1:6">
      <c r="A275" s="2483"/>
      <c r="B275" s="2484" t="s">
        <v>3084</v>
      </c>
      <c r="C275" s="2483"/>
      <c r="D275" s="2483">
        <v>133875</v>
      </c>
      <c r="E275" s="2483">
        <v>91980</v>
      </c>
      <c r="F275" s="2483">
        <f t="shared" si="19"/>
        <v>225855</v>
      </c>
    </row>
    <row r="276" spans="1:6">
      <c r="A276" s="2483"/>
      <c r="B276" s="2484" t="s">
        <v>3085</v>
      </c>
      <c r="C276" s="2483"/>
      <c r="D276" s="2483">
        <v>167175.00000000003</v>
      </c>
      <c r="E276" s="2483">
        <v>81645.000000000015</v>
      </c>
      <c r="F276" s="2483">
        <f t="shared" si="19"/>
        <v>248820.00000000006</v>
      </c>
    </row>
    <row r="277" spans="1:6">
      <c r="A277" s="2483"/>
      <c r="B277" s="2484" t="s">
        <v>3086</v>
      </c>
      <c r="C277" s="2483"/>
      <c r="D277" s="2483">
        <v>277755</v>
      </c>
      <c r="E277" s="2483">
        <v>108734.99999999997</v>
      </c>
      <c r="F277" s="2483">
        <f t="shared" si="19"/>
        <v>386490</v>
      </c>
    </row>
    <row r="278" spans="1:6">
      <c r="A278" s="2483"/>
      <c r="B278" s="2484" t="s">
        <v>3087</v>
      </c>
      <c r="C278" s="2483"/>
      <c r="D278" s="2483">
        <v>237540.00000000003</v>
      </c>
      <c r="E278" s="2483">
        <v>157185.00000000003</v>
      </c>
      <c r="F278" s="2483">
        <f t="shared" si="19"/>
        <v>394725.00000000006</v>
      </c>
    </row>
    <row r="279" spans="1:6">
      <c r="A279" s="2483"/>
      <c r="B279" s="2481" t="s">
        <v>398</v>
      </c>
      <c r="C279" s="2480"/>
      <c r="D279" s="2480">
        <f>SUM(D272:D278)</f>
        <v>920385</v>
      </c>
      <c r="E279" s="2480">
        <f>SUM(E272:E278)</f>
        <v>505125</v>
      </c>
      <c r="F279" s="2480">
        <f>SUM(F272:F278)</f>
        <v>1425510</v>
      </c>
    </row>
    <row r="280" spans="1:6">
      <c r="A280" s="2480">
        <v>21</v>
      </c>
      <c r="B280" s="2481" t="s">
        <v>735</v>
      </c>
      <c r="C280" s="2480" t="s">
        <v>259</v>
      </c>
      <c r="D280" s="2483"/>
      <c r="E280" s="2483"/>
      <c r="F280" s="2483"/>
    </row>
    <row r="281" spans="1:6">
      <c r="A281" s="2483"/>
      <c r="B281" s="2484" t="s">
        <v>3858</v>
      </c>
      <c r="C281" s="2483"/>
      <c r="D281" s="2483">
        <v>1539</v>
      </c>
      <c r="E281" s="2483">
        <v>666</v>
      </c>
      <c r="F281" s="2483">
        <f t="shared" ref="F281:F292" si="20">+E281+D281</f>
        <v>2205</v>
      </c>
    </row>
    <row r="282" spans="1:6">
      <c r="A282" s="2483"/>
      <c r="B282" s="2484" t="s">
        <v>3859</v>
      </c>
      <c r="C282" s="2483"/>
      <c r="D282" s="2483">
        <v>1116</v>
      </c>
      <c r="E282" s="2483">
        <v>783</v>
      </c>
      <c r="F282" s="2483">
        <f t="shared" si="20"/>
        <v>1899</v>
      </c>
    </row>
    <row r="283" spans="1:6">
      <c r="A283" s="2483"/>
      <c r="B283" s="2484" t="s">
        <v>3925</v>
      </c>
      <c r="C283" s="2483"/>
      <c r="D283" s="2483">
        <v>2016</v>
      </c>
      <c r="E283" s="2483">
        <v>1341</v>
      </c>
      <c r="F283" s="2483">
        <f t="shared" si="20"/>
        <v>3357</v>
      </c>
    </row>
    <row r="284" spans="1:6">
      <c r="A284" s="2483"/>
      <c r="B284" s="2484" t="s">
        <v>3926</v>
      </c>
      <c r="C284" s="2483"/>
      <c r="D284" s="2483">
        <v>56781</v>
      </c>
      <c r="E284" s="2483">
        <v>21681</v>
      </c>
      <c r="F284" s="2483">
        <f t="shared" si="20"/>
        <v>78462</v>
      </c>
    </row>
    <row r="285" spans="1:6">
      <c r="A285" s="2483"/>
      <c r="B285" s="2484" t="s">
        <v>3862</v>
      </c>
      <c r="C285" s="2483"/>
      <c r="D285" s="2483">
        <v>27405</v>
      </c>
      <c r="E285" s="2483">
        <v>8262</v>
      </c>
      <c r="F285" s="2483">
        <f t="shared" si="20"/>
        <v>35667</v>
      </c>
    </row>
    <row r="286" spans="1:6">
      <c r="A286" s="2483"/>
      <c r="B286" s="2484" t="s">
        <v>3863</v>
      </c>
      <c r="C286" s="2483"/>
      <c r="D286" s="2483">
        <v>151425</v>
      </c>
      <c r="E286" s="2483">
        <v>23922</v>
      </c>
      <c r="F286" s="2483">
        <f t="shared" si="20"/>
        <v>175347</v>
      </c>
    </row>
    <row r="287" spans="1:6">
      <c r="A287" s="2483"/>
      <c r="B287" s="2484" t="s">
        <v>3082</v>
      </c>
      <c r="C287" s="2483"/>
      <c r="D287" s="2483">
        <v>86112</v>
      </c>
      <c r="E287" s="2483">
        <v>54648</v>
      </c>
      <c r="F287" s="2483">
        <f t="shared" si="20"/>
        <v>140760</v>
      </c>
    </row>
    <row r="288" spans="1:6">
      <c r="A288" s="2483"/>
      <c r="B288" s="2484" t="s">
        <v>3083</v>
      </c>
      <c r="C288" s="2483"/>
      <c r="D288" s="2483">
        <v>10080.000000000035</v>
      </c>
      <c r="E288" s="2483">
        <v>6921.0000000000009</v>
      </c>
      <c r="F288" s="2483">
        <f t="shared" si="20"/>
        <v>17001.000000000036</v>
      </c>
    </row>
    <row r="289" spans="1:6">
      <c r="A289" s="2483"/>
      <c r="B289" s="2484" t="s">
        <v>3084</v>
      </c>
      <c r="C289" s="2483"/>
      <c r="D289" s="2483">
        <v>2546.9999999999955</v>
      </c>
      <c r="E289" s="2483">
        <v>2070.0000000000005</v>
      </c>
      <c r="F289" s="2483">
        <f t="shared" si="20"/>
        <v>4616.9999999999964</v>
      </c>
    </row>
    <row r="290" spans="1:6">
      <c r="A290" s="2483"/>
      <c r="B290" s="2484" t="s">
        <v>3085</v>
      </c>
      <c r="C290" s="2483"/>
      <c r="D290" s="2483">
        <v>20213.99999999996</v>
      </c>
      <c r="E290" s="2483">
        <v>12843.000000000005</v>
      </c>
      <c r="F290" s="2483">
        <f t="shared" si="20"/>
        <v>33056.999999999964</v>
      </c>
    </row>
    <row r="291" spans="1:6">
      <c r="A291" s="2483"/>
      <c r="B291" s="2484" t="s">
        <v>3086</v>
      </c>
      <c r="C291" s="2483"/>
      <c r="D291" s="2483">
        <v>21294.00000000004</v>
      </c>
      <c r="E291" s="2483">
        <v>7352.9999999999955</v>
      </c>
      <c r="F291" s="2483">
        <f t="shared" si="20"/>
        <v>28647.000000000036</v>
      </c>
    </row>
    <row r="292" spans="1:6">
      <c r="A292" s="2483"/>
      <c r="B292" s="2484" t="s">
        <v>3087</v>
      </c>
      <c r="C292" s="2483"/>
      <c r="D292" s="2483">
        <v>2772.0000000000018</v>
      </c>
      <c r="E292" s="2483">
        <v>1862.999999999997</v>
      </c>
      <c r="F292" s="2483">
        <f t="shared" si="20"/>
        <v>4634.9999999999991</v>
      </c>
    </row>
    <row r="293" spans="1:6">
      <c r="A293" s="2483"/>
      <c r="B293" s="2481" t="s">
        <v>398</v>
      </c>
      <c r="C293" s="2480"/>
      <c r="D293" s="2480">
        <f>SUM(D281:D292)</f>
        <v>383301.00000000006</v>
      </c>
      <c r="E293" s="2480">
        <f>SUM(E281:E292)</f>
        <v>142353</v>
      </c>
      <c r="F293" s="2480">
        <f>SUM(F281:F292)</f>
        <v>525654</v>
      </c>
    </row>
    <row r="294" spans="1:6">
      <c r="A294" s="2480">
        <v>22</v>
      </c>
      <c r="B294" s="2481" t="s">
        <v>730</v>
      </c>
      <c r="C294" s="2480" t="s">
        <v>259</v>
      </c>
      <c r="D294" s="2483"/>
      <c r="E294" s="2483"/>
      <c r="F294" s="2483"/>
    </row>
    <row r="295" spans="1:6">
      <c r="A295" s="2483"/>
      <c r="B295" s="2484" t="s">
        <v>3858</v>
      </c>
      <c r="C295" s="2483"/>
      <c r="D295" s="2483">
        <v>1740</v>
      </c>
      <c r="E295" s="2483">
        <v>1110</v>
      </c>
      <c r="F295" s="2483">
        <f t="shared" ref="F295:F306" si="21">+E295+D295</f>
        <v>2850</v>
      </c>
    </row>
    <row r="296" spans="1:6">
      <c r="A296" s="2483"/>
      <c r="B296" s="2484" t="s">
        <v>3859</v>
      </c>
      <c r="C296" s="2483"/>
      <c r="D296" s="2483">
        <v>1680</v>
      </c>
      <c r="E296" s="2483">
        <v>1140</v>
      </c>
      <c r="F296" s="2483">
        <f t="shared" si="21"/>
        <v>2820</v>
      </c>
    </row>
    <row r="297" spans="1:6">
      <c r="A297" s="2483"/>
      <c r="B297" s="2484" t="s">
        <v>3925</v>
      </c>
      <c r="C297" s="2483"/>
      <c r="D297" s="2483">
        <v>2310</v>
      </c>
      <c r="E297" s="2483">
        <v>1590</v>
      </c>
      <c r="F297" s="2483">
        <f t="shared" si="21"/>
        <v>3900</v>
      </c>
    </row>
    <row r="298" spans="1:6">
      <c r="A298" s="2483"/>
      <c r="B298" s="2484" t="s">
        <v>3926</v>
      </c>
      <c r="C298" s="2483"/>
      <c r="D298" s="2483">
        <v>4140</v>
      </c>
      <c r="E298" s="2483">
        <v>3000</v>
      </c>
      <c r="F298" s="2483">
        <f t="shared" si="21"/>
        <v>7140</v>
      </c>
    </row>
    <row r="299" spans="1:6">
      <c r="A299" s="2483"/>
      <c r="B299" s="2484" t="s">
        <v>3862</v>
      </c>
      <c r="C299" s="2483"/>
      <c r="D299" s="2483">
        <v>8790</v>
      </c>
      <c r="E299" s="2483">
        <v>2970</v>
      </c>
      <c r="F299" s="2483">
        <f t="shared" si="21"/>
        <v>11760</v>
      </c>
    </row>
    <row r="300" spans="1:6">
      <c r="A300" s="2483"/>
      <c r="B300" s="2484" t="s">
        <v>3863</v>
      </c>
      <c r="C300" s="2483"/>
      <c r="D300" s="2483">
        <v>35250</v>
      </c>
      <c r="E300" s="2483">
        <v>8820</v>
      </c>
      <c r="F300" s="2483">
        <f t="shared" si="21"/>
        <v>44070</v>
      </c>
    </row>
    <row r="301" spans="1:6">
      <c r="A301" s="2483"/>
      <c r="B301" s="2484" t="s">
        <v>3082</v>
      </c>
      <c r="C301" s="2483"/>
      <c r="D301" s="2483">
        <v>5970</v>
      </c>
      <c r="E301" s="2483">
        <v>2370</v>
      </c>
      <c r="F301" s="2483">
        <f t="shared" si="21"/>
        <v>8340</v>
      </c>
    </row>
    <row r="302" spans="1:6">
      <c r="A302" s="2483"/>
      <c r="B302" s="2484" t="s">
        <v>3083</v>
      </c>
      <c r="C302" s="2483"/>
      <c r="D302" s="2483">
        <v>3450.0000000000036</v>
      </c>
      <c r="E302" s="2483">
        <v>2550.0000000000018</v>
      </c>
      <c r="F302" s="2483">
        <f t="shared" si="21"/>
        <v>6000.0000000000055</v>
      </c>
    </row>
    <row r="303" spans="1:6">
      <c r="A303" s="2483"/>
      <c r="B303" s="2484" t="s">
        <v>3084</v>
      </c>
      <c r="C303" s="2483"/>
      <c r="D303" s="2483">
        <v>4139.9999999999927</v>
      </c>
      <c r="E303" s="2483">
        <v>3209.9999999999995</v>
      </c>
      <c r="F303" s="2483">
        <f t="shared" si="21"/>
        <v>7349.9999999999927</v>
      </c>
    </row>
    <row r="304" spans="1:6">
      <c r="A304" s="2483"/>
      <c r="B304" s="2484" t="s">
        <v>3085</v>
      </c>
      <c r="C304" s="2483"/>
      <c r="D304" s="2483">
        <v>5729.9999999999991</v>
      </c>
      <c r="E304" s="2483">
        <v>2999.9999999999973</v>
      </c>
      <c r="F304" s="2483">
        <f t="shared" si="21"/>
        <v>8729.9999999999964</v>
      </c>
    </row>
    <row r="305" spans="1:6">
      <c r="A305" s="2483"/>
      <c r="B305" s="2484" t="s">
        <v>3086</v>
      </c>
      <c r="C305" s="2483"/>
      <c r="D305" s="2483">
        <v>5760.00000000001</v>
      </c>
      <c r="E305" s="2483">
        <v>3120.0000000000027</v>
      </c>
      <c r="F305" s="2483">
        <f t="shared" si="21"/>
        <v>8880.0000000000127</v>
      </c>
    </row>
    <row r="306" spans="1:6">
      <c r="A306" s="2483"/>
      <c r="B306" s="2484" t="s">
        <v>3087</v>
      </c>
      <c r="C306" s="2483"/>
      <c r="D306" s="2483">
        <v>6299.9999999999964</v>
      </c>
      <c r="E306" s="2483">
        <v>3059.9999999999986</v>
      </c>
      <c r="F306" s="2483">
        <f t="shared" si="21"/>
        <v>9359.9999999999945</v>
      </c>
    </row>
    <row r="307" spans="1:6">
      <c r="A307" s="2483"/>
      <c r="B307" s="2481" t="s">
        <v>398</v>
      </c>
      <c r="C307" s="2480"/>
      <c r="D307" s="2480">
        <f>SUM(D295:D306)</f>
        <v>85260.000000000015</v>
      </c>
      <c r="E307" s="2480">
        <f>SUM(E295:E306)</f>
        <v>35940</v>
      </c>
      <c r="F307" s="2480">
        <f>SUM(F295:F306)</f>
        <v>121200.00000000001</v>
      </c>
    </row>
    <row r="308" spans="1:6" ht="25.5">
      <c r="A308" s="2480">
        <v>23</v>
      </c>
      <c r="B308" s="2481" t="s">
        <v>3782</v>
      </c>
      <c r="C308" s="2480" t="s">
        <v>259</v>
      </c>
      <c r="D308" s="2483"/>
      <c r="E308" s="2483"/>
      <c r="F308" s="2483"/>
    </row>
    <row r="309" spans="1:6">
      <c r="A309" s="2483"/>
      <c r="B309" s="2484" t="s">
        <v>3858</v>
      </c>
      <c r="C309" s="2483"/>
      <c r="D309" s="2483">
        <v>94380</v>
      </c>
      <c r="E309" s="2483">
        <v>7740</v>
      </c>
      <c r="F309" s="2483">
        <f t="shared" ref="F309:F320" si="22">+E309+D309</f>
        <v>102120</v>
      </c>
    </row>
    <row r="310" spans="1:6">
      <c r="A310" s="2483"/>
      <c r="B310" s="2484" t="s">
        <v>3859</v>
      </c>
      <c r="C310" s="2483"/>
      <c r="D310" s="2483">
        <v>41520</v>
      </c>
      <c r="E310" s="2483">
        <v>18870</v>
      </c>
      <c r="F310" s="2483">
        <f t="shared" si="22"/>
        <v>60390</v>
      </c>
    </row>
    <row r="311" spans="1:6">
      <c r="A311" s="2483"/>
      <c r="B311" s="2484" t="s">
        <v>3925</v>
      </c>
      <c r="C311" s="2483"/>
      <c r="D311" s="2483">
        <v>92650</v>
      </c>
      <c r="E311" s="2483">
        <v>55640</v>
      </c>
      <c r="F311" s="2483">
        <f t="shared" si="22"/>
        <v>148290</v>
      </c>
    </row>
    <row r="312" spans="1:6">
      <c r="A312" s="2483"/>
      <c r="B312" s="2484" t="s">
        <v>3926</v>
      </c>
      <c r="C312" s="2483"/>
      <c r="D312" s="2483">
        <v>148890</v>
      </c>
      <c r="E312" s="2483">
        <v>74820</v>
      </c>
      <c r="F312" s="2483">
        <f t="shared" si="22"/>
        <v>223710</v>
      </c>
    </row>
    <row r="313" spans="1:6">
      <c r="A313" s="2483"/>
      <c r="B313" s="2484" t="s">
        <v>3862</v>
      </c>
      <c r="C313" s="2483"/>
      <c r="D313" s="2483">
        <v>124080</v>
      </c>
      <c r="E313" s="2483">
        <v>69780</v>
      </c>
      <c r="F313" s="2483">
        <f t="shared" si="22"/>
        <v>193860</v>
      </c>
    </row>
    <row r="314" spans="1:6">
      <c r="A314" s="2483"/>
      <c r="B314" s="2484" t="s">
        <v>3863</v>
      </c>
      <c r="C314" s="2483"/>
      <c r="D314" s="2483">
        <v>35100</v>
      </c>
      <c r="E314" s="2483">
        <v>24000</v>
      </c>
      <c r="F314" s="2483">
        <f t="shared" si="22"/>
        <v>59100</v>
      </c>
    </row>
    <row r="315" spans="1:6">
      <c r="A315" s="2483"/>
      <c r="B315" s="2484" t="s">
        <v>3082</v>
      </c>
      <c r="C315" s="2483"/>
      <c r="D315" s="2483">
        <v>109140</v>
      </c>
      <c r="E315" s="2483">
        <v>49500</v>
      </c>
      <c r="F315" s="2483">
        <f t="shared" si="22"/>
        <v>158640</v>
      </c>
    </row>
    <row r="316" spans="1:6">
      <c r="A316" s="2483"/>
      <c r="B316" s="2484" t="s">
        <v>3083</v>
      </c>
      <c r="C316" s="2483"/>
      <c r="D316" s="2483">
        <v>115410</v>
      </c>
      <c r="E316" s="2483">
        <v>55649.999999999993</v>
      </c>
      <c r="F316" s="2483">
        <f t="shared" si="22"/>
        <v>171060</v>
      </c>
    </row>
    <row r="317" spans="1:6">
      <c r="A317" s="2483"/>
      <c r="B317" s="2484" t="s">
        <v>3084</v>
      </c>
      <c r="C317" s="2483"/>
      <c r="D317" s="2483">
        <v>91949.999999999971</v>
      </c>
      <c r="E317" s="2483">
        <v>47549.999999999993</v>
      </c>
      <c r="F317" s="2483">
        <f t="shared" si="22"/>
        <v>139499.99999999997</v>
      </c>
    </row>
    <row r="318" spans="1:6">
      <c r="A318" s="2483"/>
      <c r="B318" s="2484" t="s">
        <v>3085</v>
      </c>
      <c r="C318" s="2483"/>
      <c r="D318" s="2483">
        <v>79800.000000000073</v>
      </c>
      <c r="E318" s="2483">
        <v>42179.999999999985</v>
      </c>
      <c r="F318" s="2483">
        <f t="shared" si="22"/>
        <v>121980.00000000006</v>
      </c>
    </row>
    <row r="319" spans="1:6">
      <c r="A319" s="2483"/>
      <c r="B319" s="2484" t="s">
        <v>3086</v>
      </c>
      <c r="C319" s="2483"/>
      <c r="D319" s="2483">
        <v>70830</v>
      </c>
      <c r="E319" s="2483">
        <v>33840.000000000044</v>
      </c>
      <c r="F319" s="2483">
        <f t="shared" si="22"/>
        <v>104670.00000000004</v>
      </c>
    </row>
    <row r="320" spans="1:6">
      <c r="A320" s="2483"/>
      <c r="B320" s="2484" t="s">
        <v>3087</v>
      </c>
      <c r="C320" s="2483"/>
      <c r="D320" s="2483">
        <v>61829.999999999956</v>
      </c>
      <c r="E320" s="2483">
        <v>34019.999999999956</v>
      </c>
      <c r="F320" s="2483">
        <f t="shared" si="22"/>
        <v>95849.999999999913</v>
      </c>
    </row>
    <row r="321" spans="1:6">
      <c r="A321" s="2483"/>
      <c r="B321" s="2481" t="s">
        <v>398</v>
      </c>
      <c r="C321" s="2480"/>
      <c r="D321" s="2480">
        <f>SUM(D309:D320)</f>
        <v>1065580</v>
      </c>
      <c r="E321" s="2480">
        <f>SUM(E309:E320)</f>
        <v>513590</v>
      </c>
      <c r="F321" s="2480">
        <f>SUM(F309:F320)</f>
        <v>1579170</v>
      </c>
    </row>
    <row r="322" spans="1:6" ht="25.5">
      <c r="A322" s="2480">
        <v>24</v>
      </c>
      <c r="B322" s="2481" t="s">
        <v>618</v>
      </c>
      <c r="C322" s="2480" t="s">
        <v>259</v>
      </c>
      <c r="D322" s="2483"/>
      <c r="E322" s="2483"/>
      <c r="F322" s="2483"/>
    </row>
    <row r="323" spans="1:6">
      <c r="A323" s="2483"/>
      <c r="B323" s="2484" t="s">
        <v>3858</v>
      </c>
      <c r="C323" s="2483"/>
      <c r="D323" s="2483">
        <v>422520</v>
      </c>
      <c r="E323" s="2483">
        <v>222600</v>
      </c>
      <c r="F323" s="2483">
        <f t="shared" ref="F323:F334" si="23">+E323+D323</f>
        <v>645120</v>
      </c>
    </row>
    <row r="324" spans="1:6">
      <c r="A324" s="2483"/>
      <c r="B324" s="2484" t="s">
        <v>3859</v>
      </c>
      <c r="C324" s="2483"/>
      <c r="D324" s="2483">
        <v>694140</v>
      </c>
      <c r="E324" s="2483">
        <v>462930</v>
      </c>
      <c r="F324" s="2483">
        <f t="shared" si="23"/>
        <v>1157070</v>
      </c>
    </row>
    <row r="325" spans="1:6">
      <c r="A325" s="2483"/>
      <c r="B325" s="2484" t="s">
        <v>3925</v>
      </c>
      <c r="C325" s="2483"/>
      <c r="D325" s="2483">
        <v>678180</v>
      </c>
      <c r="E325" s="2483">
        <v>463980</v>
      </c>
      <c r="F325" s="2483">
        <f t="shared" si="23"/>
        <v>1142160</v>
      </c>
    </row>
    <row r="326" spans="1:6">
      <c r="A326" s="2483"/>
      <c r="B326" s="2484" t="s">
        <v>3926</v>
      </c>
      <c r="C326" s="2483"/>
      <c r="D326" s="2483">
        <v>758280</v>
      </c>
      <c r="E326" s="2483">
        <v>532770</v>
      </c>
      <c r="F326" s="2483">
        <f t="shared" si="23"/>
        <v>1291050</v>
      </c>
    </row>
    <row r="327" spans="1:6">
      <c r="A327" s="2483"/>
      <c r="B327" s="2484" t="s">
        <v>3862</v>
      </c>
      <c r="C327" s="2483"/>
      <c r="D327" s="2483">
        <v>659520</v>
      </c>
      <c r="E327" s="2483">
        <v>439020</v>
      </c>
      <c r="F327" s="2483">
        <f t="shared" si="23"/>
        <v>1098540</v>
      </c>
    </row>
    <row r="328" spans="1:6">
      <c r="A328" s="2483"/>
      <c r="B328" s="2484" t="s">
        <v>3863</v>
      </c>
      <c r="C328" s="2483"/>
      <c r="D328" s="2483">
        <v>520080</v>
      </c>
      <c r="E328" s="2483">
        <v>327810</v>
      </c>
      <c r="F328" s="2483">
        <f t="shared" si="23"/>
        <v>847890</v>
      </c>
    </row>
    <row r="329" spans="1:6">
      <c r="A329" s="2483"/>
      <c r="B329" s="2484" t="s">
        <v>3082</v>
      </c>
      <c r="C329" s="2483"/>
      <c r="D329" s="2483">
        <v>492570</v>
      </c>
      <c r="E329" s="2483">
        <v>266160</v>
      </c>
      <c r="F329" s="2483">
        <f t="shared" si="23"/>
        <v>758730</v>
      </c>
    </row>
    <row r="330" spans="1:6">
      <c r="A330" s="2483"/>
      <c r="B330" s="2484" t="s">
        <v>3083</v>
      </c>
      <c r="C330" s="2483"/>
      <c r="D330" s="2483">
        <v>464670.00000000303</v>
      </c>
      <c r="E330" s="2483">
        <v>288539.99999999849</v>
      </c>
      <c r="F330" s="2483">
        <f t="shared" si="23"/>
        <v>753210.00000000151</v>
      </c>
    </row>
    <row r="331" spans="1:6">
      <c r="A331" s="2483"/>
      <c r="B331" s="2484" t="s">
        <v>3084</v>
      </c>
      <c r="C331" s="2483"/>
      <c r="D331" s="2483">
        <v>424499.99999999796</v>
      </c>
      <c r="E331" s="2483">
        <v>259950.00000000146</v>
      </c>
      <c r="F331" s="2483">
        <f t="shared" si="23"/>
        <v>684449.99999999942</v>
      </c>
    </row>
    <row r="332" spans="1:6">
      <c r="A332" s="2483"/>
      <c r="B332" s="2484" t="s">
        <v>3085</v>
      </c>
      <c r="C332" s="2483"/>
      <c r="D332" s="2483">
        <v>353819.99999999814</v>
      </c>
      <c r="E332" s="2483">
        <v>215399.99999999901</v>
      </c>
      <c r="F332" s="2483">
        <f t="shared" si="23"/>
        <v>569219.99999999721</v>
      </c>
    </row>
    <row r="333" spans="1:6">
      <c r="A333" s="2483"/>
      <c r="B333" s="2484" t="s">
        <v>3086</v>
      </c>
      <c r="C333" s="2483"/>
      <c r="D333" s="2483">
        <v>374250</v>
      </c>
      <c r="E333" s="2483">
        <v>236970.0000000014</v>
      </c>
      <c r="F333" s="2483">
        <f t="shared" si="23"/>
        <v>611220.0000000014</v>
      </c>
    </row>
    <row r="334" spans="1:6">
      <c r="A334" s="2483"/>
      <c r="B334" s="2484" t="s">
        <v>3087</v>
      </c>
      <c r="C334" s="2483"/>
      <c r="D334" s="2483">
        <v>418050.00000000384</v>
      </c>
      <c r="E334" s="2483">
        <v>273539.99999999965</v>
      </c>
      <c r="F334" s="2483">
        <f t="shared" si="23"/>
        <v>691590.00000000349</v>
      </c>
    </row>
    <row r="335" spans="1:6">
      <c r="A335" s="2483"/>
      <c r="B335" s="2481" t="s">
        <v>398</v>
      </c>
      <c r="C335" s="2480"/>
      <c r="D335" s="2480">
        <f>SUM(D323:D334)</f>
        <v>6260580.0000000028</v>
      </c>
      <c r="E335" s="2480">
        <f>SUM(E323:E334)</f>
        <v>3989670</v>
      </c>
      <c r="F335" s="2480">
        <f>SUM(F323:F334)</f>
        <v>10250250.000000004</v>
      </c>
    </row>
    <row r="336" spans="1:6" ht="25.5">
      <c r="A336" s="2480">
        <v>25</v>
      </c>
      <c r="B336" s="2481" t="s">
        <v>636</v>
      </c>
      <c r="C336" s="2480" t="s">
        <v>259</v>
      </c>
      <c r="D336" s="2483"/>
      <c r="E336" s="2483"/>
      <c r="F336" s="2483"/>
    </row>
    <row r="337" spans="1:6">
      <c r="A337" s="2483"/>
      <c r="B337" s="2484" t="s">
        <v>3858</v>
      </c>
      <c r="C337" s="2483"/>
      <c r="D337" s="2483">
        <v>30270</v>
      </c>
      <c r="E337" s="2483">
        <v>6780</v>
      </c>
      <c r="F337" s="2483">
        <f t="shared" ref="F337:F348" si="24">+E337+D337</f>
        <v>37050</v>
      </c>
    </row>
    <row r="338" spans="1:6">
      <c r="A338" s="2483"/>
      <c r="B338" s="2484" t="s">
        <v>3859</v>
      </c>
      <c r="C338" s="2483"/>
      <c r="D338" s="2483">
        <v>18015</v>
      </c>
      <c r="E338" s="2483">
        <v>12525</v>
      </c>
      <c r="F338" s="2483">
        <f t="shared" si="24"/>
        <v>30540</v>
      </c>
    </row>
    <row r="339" spans="1:6">
      <c r="A339" s="2483"/>
      <c r="B339" s="2484" t="s">
        <v>3925</v>
      </c>
      <c r="C339" s="2483"/>
      <c r="D339" s="2483">
        <v>18360</v>
      </c>
      <c r="E339" s="2483">
        <v>11850</v>
      </c>
      <c r="F339" s="2483">
        <f t="shared" si="24"/>
        <v>30210</v>
      </c>
    </row>
    <row r="340" spans="1:6">
      <c r="A340" s="2483"/>
      <c r="B340" s="2484" t="s">
        <v>3926</v>
      </c>
      <c r="C340" s="2483"/>
      <c r="D340" s="2483">
        <v>17460</v>
      </c>
      <c r="E340" s="2483">
        <v>12135</v>
      </c>
      <c r="F340" s="2483">
        <f t="shared" si="24"/>
        <v>29595</v>
      </c>
    </row>
    <row r="341" spans="1:6">
      <c r="A341" s="2483"/>
      <c r="B341" s="2484" t="s">
        <v>3862</v>
      </c>
      <c r="C341" s="2483"/>
      <c r="D341" s="2483">
        <v>16305</v>
      </c>
      <c r="E341" s="2483">
        <v>10965</v>
      </c>
      <c r="F341" s="2483">
        <f t="shared" si="24"/>
        <v>27270</v>
      </c>
    </row>
    <row r="342" spans="1:6">
      <c r="A342" s="2483"/>
      <c r="B342" s="2484" t="s">
        <v>3863</v>
      </c>
      <c r="C342" s="2483"/>
      <c r="D342" s="2483">
        <v>18030</v>
      </c>
      <c r="E342" s="2483">
        <v>12435</v>
      </c>
      <c r="F342" s="2483">
        <f t="shared" si="24"/>
        <v>30465</v>
      </c>
    </row>
    <row r="343" spans="1:6">
      <c r="A343" s="2483"/>
      <c r="B343" s="2484" t="s">
        <v>3082</v>
      </c>
      <c r="C343" s="2483"/>
      <c r="D343" s="2483">
        <v>13110</v>
      </c>
      <c r="E343" s="2483">
        <v>8955</v>
      </c>
      <c r="F343" s="2483">
        <f t="shared" si="24"/>
        <v>22065</v>
      </c>
    </row>
    <row r="344" spans="1:6">
      <c r="A344" s="2483"/>
      <c r="B344" s="2484" t="s">
        <v>3083</v>
      </c>
      <c r="C344" s="2483"/>
      <c r="D344" s="2483">
        <v>12135.000000000005</v>
      </c>
      <c r="E344" s="2483">
        <v>8054.9999999999909</v>
      </c>
      <c r="F344" s="2483">
        <f t="shared" si="24"/>
        <v>20189.999999999996</v>
      </c>
    </row>
    <row r="345" spans="1:6">
      <c r="A345" s="2483"/>
      <c r="B345" s="2484" t="s">
        <v>3084</v>
      </c>
      <c r="C345" s="2483"/>
      <c r="D345" s="2483">
        <v>12389.999999999922</v>
      </c>
      <c r="E345" s="2483">
        <v>7275.0000000000018</v>
      </c>
      <c r="F345" s="2483">
        <f t="shared" si="24"/>
        <v>19664.999999999924</v>
      </c>
    </row>
    <row r="346" spans="1:6">
      <c r="A346" s="2483"/>
      <c r="B346" s="2484" t="s">
        <v>3085</v>
      </c>
      <c r="C346" s="2483"/>
      <c r="D346" s="2483">
        <v>12960.000000000011</v>
      </c>
      <c r="E346" s="2483">
        <v>8190.0000000000009</v>
      </c>
      <c r="F346" s="2483">
        <f t="shared" si="24"/>
        <v>21150.000000000011</v>
      </c>
    </row>
    <row r="347" spans="1:6">
      <c r="A347" s="2483"/>
      <c r="B347" s="2484" t="s">
        <v>3086</v>
      </c>
      <c r="C347" s="2483"/>
      <c r="D347" s="2483">
        <v>14250.000000000042</v>
      </c>
      <c r="E347" s="2483">
        <v>9209.9999999999909</v>
      </c>
      <c r="F347" s="2483">
        <f t="shared" si="24"/>
        <v>23460.000000000033</v>
      </c>
    </row>
    <row r="348" spans="1:6">
      <c r="A348" s="2483"/>
      <c r="B348" s="2484" t="s">
        <v>3087</v>
      </c>
      <c r="C348" s="2483"/>
      <c r="D348" s="2483">
        <v>15569.999999999918</v>
      </c>
      <c r="E348" s="2483">
        <v>9809.9999999999982</v>
      </c>
      <c r="F348" s="2483">
        <f t="shared" si="24"/>
        <v>25379.999999999916</v>
      </c>
    </row>
    <row r="349" spans="1:6">
      <c r="A349" s="2483"/>
      <c r="B349" s="2481" t="s">
        <v>398</v>
      </c>
      <c r="C349" s="2480"/>
      <c r="D349" s="2480">
        <f>SUM(D337:D348)</f>
        <v>198854.99999999985</v>
      </c>
      <c r="E349" s="2480">
        <f>SUM(E337:E348)</f>
        <v>118184.99999999997</v>
      </c>
      <c r="F349" s="2480">
        <f>SUM(F337:F348)</f>
        <v>317039.99999999994</v>
      </c>
    </row>
    <row r="350" spans="1:6">
      <c r="A350" s="2480">
        <v>26</v>
      </c>
      <c r="B350" s="2481" t="s">
        <v>613</v>
      </c>
      <c r="C350" s="2480" t="s">
        <v>270</v>
      </c>
      <c r="D350" s="2483"/>
      <c r="E350" s="2483"/>
      <c r="F350" s="2483"/>
    </row>
    <row r="351" spans="1:6">
      <c r="A351" s="2483"/>
      <c r="B351" s="2484" t="s">
        <v>3858</v>
      </c>
      <c r="C351" s="2483"/>
      <c r="D351" s="2483">
        <v>3904200</v>
      </c>
      <c r="E351" s="2483">
        <v>1293240</v>
      </c>
      <c r="F351" s="2483">
        <f t="shared" ref="F351:F362" si="25">+E351+D351</f>
        <v>5197440</v>
      </c>
    </row>
    <row r="352" spans="1:6">
      <c r="A352" s="2483"/>
      <c r="B352" s="2484" t="s">
        <v>3859</v>
      </c>
      <c r="C352" s="2483"/>
      <c r="D352" s="2483">
        <v>4139640</v>
      </c>
      <c r="E352" s="2483">
        <v>1347840</v>
      </c>
      <c r="F352" s="2483">
        <f t="shared" si="25"/>
        <v>5487480</v>
      </c>
    </row>
    <row r="353" spans="1:6">
      <c r="A353" s="2483"/>
      <c r="B353" s="2484" t="s">
        <v>3925</v>
      </c>
      <c r="C353" s="2483"/>
      <c r="D353" s="2483">
        <v>2421720</v>
      </c>
      <c r="E353" s="2483">
        <v>816840</v>
      </c>
      <c r="F353" s="2483">
        <f t="shared" si="25"/>
        <v>3238560</v>
      </c>
    </row>
    <row r="354" spans="1:6">
      <c r="A354" s="2483"/>
      <c r="B354" s="2484" t="s">
        <v>3926</v>
      </c>
      <c r="C354" s="2483"/>
      <c r="D354" s="2483">
        <v>3792480</v>
      </c>
      <c r="E354" s="2483">
        <v>1242000</v>
      </c>
      <c r="F354" s="2483">
        <f t="shared" si="25"/>
        <v>5034480</v>
      </c>
    </row>
    <row r="355" spans="1:6">
      <c r="A355" s="2483"/>
      <c r="B355" s="2484" t="s">
        <v>3862</v>
      </c>
      <c r="C355" s="2483"/>
      <c r="D355" s="2483">
        <v>3748320</v>
      </c>
      <c r="E355" s="2483">
        <v>1237560</v>
      </c>
      <c r="F355" s="2483">
        <f t="shared" si="25"/>
        <v>4985880</v>
      </c>
    </row>
    <row r="356" spans="1:6">
      <c r="A356" s="2483"/>
      <c r="B356" s="2484" t="s">
        <v>3863</v>
      </c>
      <c r="C356" s="2483"/>
      <c r="D356" s="2483">
        <v>3868320</v>
      </c>
      <c r="E356" s="2483">
        <v>1260840</v>
      </c>
      <c r="F356" s="2483">
        <f t="shared" si="25"/>
        <v>5129160</v>
      </c>
    </row>
    <row r="357" spans="1:6">
      <c r="A357" s="2483"/>
      <c r="B357" s="2484" t="s">
        <v>3082</v>
      </c>
      <c r="C357" s="2483"/>
      <c r="D357" s="2483">
        <v>3865800</v>
      </c>
      <c r="E357" s="2483">
        <v>1323120</v>
      </c>
      <c r="F357" s="2483">
        <f t="shared" si="25"/>
        <v>5188920</v>
      </c>
    </row>
    <row r="358" spans="1:6">
      <c r="A358" s="2483"/>
      <c r="B358" s="2484" t="s">
        <v>3083</v>
      </c>
      <c r="C358" s="2483"/>
      <c r="D358" s="2483">
        <v>3866280</v>
      </c>
      <c r="E358" s="2483">
        <v>1270200</v>
      </c>
      <c r="F358" s="2483">
        <f t="shared" si="25"/>
        <v>5136480</v>
      </c>
    </row>
    <row r="359" spans="1:6">
      <c r="A359" s="2483"/>
      <c r="B359" s="2484" t="s">
        <v>3084</v>
      </c>
      <c r="C359" s="2483"/>
      <c r="D359" s="2483">
        <v>4002120</v>
      </c>
      <c r="E359" s="2483">
        <v>1246080</v>
      </c>
      <c r="F359" s="2483">
        <f t="shared" si="25"/>
        <v>5248200</v>
      </c>
    </row>
    <row r="360" spans="1:6">
      <c r="A360" s="2483"/>
      <c r="B360" s="2484" t="s">
        <v>3085</v>
      </c>
      <c r="C360" s="2483"/>
      <c r="D360" s="2483">
        <v>3876600</v>
      </c>
      <c r="E360" s="2483">
        <v>1336920</v>
      </c>
      <c r="F360" s="2483">
        <f t="shared" si="25"/>
        <v>5213520</v>
      </c>
    </row>
    <row r="361" spans="1:6">
      <c r="A361" s="2483"/>
      <c r="B361" s="2484" t="s">
        <v>3086</v>
      </c>
      <c r="C361" s="2483"/>
      <c r="D361" s="2483">
        <v>3783000</v>
      </c>
      <c r="E361" s="2483">
        <v>1249920</v>
      </c>
      <c r="F361" s="2483">
        <f t="shared" si="25"/>
        <v>5032920</v>
      </c>
    </row>
    <row r="362" spans="1:6">
      <c r="A362" s="2483"/>
      <c r="B362" s="2484" t="s">
        <v>3087</v>
      </c>
      <c r="C362" s="2483"/>
      <c r="D362" s="2483">
        <v>3966840</v>
      </c>
      <c r="E362" s="2483">
        <v>1343160</v>
      </c>
      <c r="F362" s="2483">
        <f t="shared" si="25"/>
        <v>5310000</v>
      </c>
    </row>
    <row r="363" spans="1:6">
      <c r="A363" s="2483"/>
      <c r="B363" s="2481" t="s">
        <v>398</v>
      </c>
      <c r="C363" s="2480"/>
      <c r="D363" s="2480">
        <f>SUM(D351:D362)</f>
        <v>45235320</v>
      </c>
      <c r="E363" s="2480">
        <f>SUM(E351:E362)</f>
        <v>14967720</v>
      </c>
      <c r="F363" s="2480">
        <f>SUM(F351:F362)</f>
        <v>60203040</v>
      </c>
    </row>
    <row r="364" spans="1:6" ht="25.5">
      <c r="A364" s="2480">
        <v>27</v>
      </c>
      <c r="B364" s="2481" t="s">
        <v>721</v>
      </c>
      <c r="C364" s="2480" t="s">
        <v>259</v>
      </c>
      <c r="D364" s="2483"/>
      <c r="E364" s="2483"/>
      <c r="F364" s="2483"/>
    </row>
    <row r="365" spans="1:6">
      <c r="A365" s="2483"/>
      <c r="B365" s="2484" t="s">
        <v>3858</v>
      </c>
      <c r="C365" s="2483"/>
      <c r="D365" s="2483">
        <v>4095</v>
      </c>
      <c r="E365" s="2483">
        <v>2070</v>
      </c>
      <c r="F365" s="2483">
        <f t="shared" ref="F365:F376" si="26">+E365+D365</f>
        <v>6165</v>
      </c>
    </row>
    <row r="366" spans="1:6">
      <c r="A366" s="2483"/>
      <c r="B366" s="2484" t="s">
        <v>3859</v>
      </c>
      <c r="C366" s="2483"/>
      <c r="D366" s="2483">
        <v>1485</v>
      </c>
      <c r="E366" s="2483">
        <v>990</v>
      </c>
      <c r="F366" s="2483">
        <f t="shared" si="26"/>
        <v>2475</v>
      </c>
    </row>
    <row r="367" spans="1:6">
      <c r="A367" s="2483"/>
      <c r="B367" s="2484" t="s">
        <v>3925</v>
      </c>
      <c r="C367" s="2483"/>
      <c r="D367" s="2483">
        <v>1395</v>
      </c>
      <c r="E367" s="2483">
        <v>765</v>
      </c>
      <c r="F367" s="2483">
        <f t="shared" si="26"/>
        <v>2160</v>
      </c>
    </row>
    <row r="368" spans="1:6">
      <c r="A368" s="2483"/>
      <c r="B368" s="2484" t="s">
        <v>3926</v>
      </c>
      <c r="C368" s="2483"/>
      <c r="D368" s="2483">
        <v>4050</v>
      </c>
      <c r="E368" s="2483">
        <v>3285</v>
      </c>
      <c r="F368" s="2483">
        <f t="shared" si="26"/>
        <v>7335</v>
      </c>
    </row>
    <row r="369" spans="1:6">
      <c r="A369" s="2483"/>
      <c r="B369" s="2484" t="s">
        <v>3862</v>
      </c>
      <c r="C369" s="2483"/>
      <c r="D369" s="2483">
        <v>5805</v>
      </c>
      <c r="E369" s="2483">
        <v>5535</v>
      </c>
      <c r="F369" s="2483">
        <f t="shared" si="26"/>
        <v>11340</v>
      </c>
    </row>
    <row r="370" spans="1:6">
      <c r="A370" s="2483"/>
      <c r="B370" s="2484" t="s">
        <v>3863</v>
      </c>
      <c r="C370" s="2483"/>
      <c r="D370" s="2483">
        <v>10980</v>
      </c>
      <c r="E370" s="2483">
        <v>6210</v>
      </c>
      <c r="F370" s="2483">
        <f t="shared" si="26"/>
        <v>17190</v>
      </c>
    </row>
    <row r="371" spans="1:6">
      <c r="A371" s="2483"/>
      <c r="B371" s="2484" t="s">
        <v>3082</v>
      </c>
      <c r="C371" s="2483"/>
      <c r="D371" s="2483">
        <v>11025</v>
      </c>
      <c r="E371" s="2483">
        <v>4725</v>
      </c>
      <c r="F371" s="2483">
        <f t="shared" si="26"/>
        <v>15750</v>
      </c>
    </row>
    <row r="372" spans="1:6">
      <c r="A372" s="2483"/>
      <c r="B372" s="2484" t="s">
        <v>3083</v>
      </c>
      <c r="C372" s="2483"/>
      <c r="D372" s="2483">
        <v>8190</v>
      </c>
      <c r="E372" s="2483">
        <v>3420</v>
      </c>
      <c r="F372" s="2483">
        <f t="shared" si="26"/>
        <v>11610</v>
      </c>
    </row>
    <row r="373" spans="1:6">
      <c r="A373" s="2483"/>
      <c r="B373" s="2484" t="s">
        <v>3084</v>
      </c>
      <c r="C373" s="2483"/>
      <c r="D373" s="2483">
        <v>6390</v>
      </c>
      <c r="E373" s="2483">
        <v>4635</v>
      </c>
      <c r="F373" s="2483">
        <f t="shared" si="26"/>
        <v>11025</v>
      </c>
    </row>
    <row r="374" spans="1:6">
      <c r="A374" s="2483"/>
      <c r="B374" s="2484" t="s">
        <v>3085</v>
      </c>
      <c r="C374" s="2483"/>
      <c r="D374" s="2483">
        <v>7335</v>
      </c>
      <c r="E374" s="2483">
        <v>4320</v>
      </c>
      <c r="F374" s="2483">
        <f t="shared" si="26"/>
        <v>11655</v>
      </c>
    </row>
    <row r="375" spans="1:6">
      <c r="A375" s="2483"/>
      <c r="B375" s="2484" t="s">
        <v>3086</v>
      </c>
      <c r="C375" s="2483"/>
      <c r="D375" s="2483">
        <v>7155</v>
      </c>
      <c r="E375" s="2483">
        <v>5265</v>
      </c>
      <c r="F375" s="2483">
        <f t="shared" si="26"/>
        <v>12420</v>
      </c>
    </row>
    <row r="376" spans="1:6">
      <c r="A376" s="2483"/>
      <c r="B376" s="2484" t="s">
        <v>3087</v>
      </c>
      <c r="C376" s="2483"/>
      <c r="D376" s="2483">
        <v>8145</v>
      </c>
      <c r="E376" s="2483">
        <v>6930</v>
      </c>
      <c r="F376" s="2483">
        <f t="shared" si="26"/>
        <v>15075</v>
      </c>
    </row>
    <row r="377" spans="1:6">
      <c r="A377" s="2483"/>
      <c r="B377" s="2481" t="s">
        <v>398</v>
      </c>
      <c r="C377" s="2480"/>
      <c r="D377" s="2480">
        <f>SUM(D365:D376)</f>
        <v>76050</v>
      </c>
      <c r="E377" s="2480">
        <f>SUM(E365:E376)</f>
        <v>48150</v>
      </c>
      <c r="F377" s="2480">
        <f>SUM(F365:F376)</f>
        <v>124200</v>
      </c>
    </row>
    <row r="378" spans="1:6" ht="25.5">
      <c r="A378" s="2480">
        <v>28</v>
      </c>
      <c r="B378" s="2481" t="s">
        <v>519</v>
      </c>
      <c r="C378" s="2480" t="s">
        <v>270</v>
      </c>
      <c r="D378" s="2483"/>
      <c r="E378" s="2483"/>
      <c r="F378" s="2483"/>
    </row>
    <row r="379" spans="1:6">
      <c r="A379" s="2483"/>
      <c r="B379" s="2484" t="s">
        <v>3858</v>
      </c>
      <c r="C379" s="2483"/>
      <c r="D379" s="2483">
        <v>75840</v>
      </c>
      <c r="E379" s="2483">
        <v>31680</v>
      </c>
      <c r="F379" s="2483">
        <f t="shared" ref="F379:F390" si="27">+E379+D379</f>
        <v>107520</v>
      </c>
    </row>
    <row r="380" spans="1:6">
      <c r="A380" s="2483"/>
      <c r="B380" s="2484" t="s">
        <v>3859</v>
      </c>
      <c r="C380" s="2483"/>
      <c r="D380" s="2483">
        <v>49200</v>
      </c>
      <c r="E380" s="2483">
        <v>36240</v>
      </c>
      <c r="F380" s="2483">
        <f t="shared" si="27"/>
        <v>85440</v>
      </c>
    </row>
    <row r="381" spans="1:6">
      <c r="A381" s="2483"/>
      <c r="B381" s="2484" t="s">
        <v>3925</v>
      </c>
      <c r="C381" s="2483"/>
      <c r="D381" s="2483">
        <v>42240</v>
      </c>
      <c r="E381" s="2483">
        <v>37200</v>
      </c>
      <c r="F381" s="2483">
        <f t="shared" si="27"/>
        <v>79440</v>
      </c>
    </row>
    <row r="382" spans="1:6">
      <c r="A382" s="2483"/>
      <c r="B382" s="2484" t="s">
        <v>3926</v>
      </c>
      <c r="C382" s="2483"/>
      <c r="D382" s="2483">
        <v>11760</v>
      </c>
      <c r="E382" s="2483">
        <v>6240</v>
      </c>
      <c r="F382" s="2483">
        <f t="shared" si="27"/>
        <v>18000</v>
      </c>
    </row>
    <row r="383" spans="1:6">
      <c r="A383" s="2483"/>
      <c r="B383" s="2484" t="s">
        <v>3862</v>
      </c>
      <c r="C383" s="2483"/>
      <c r="D383" s="2483">
        <v>34320</v>
      </c>
      <c r="E383" s="2483">
        <v>15360</v>
      </c>
      <c r="F383" s="2483">
        <f t="shared" si="27"/>
        <v>49680</v>
      </c>
    </row>
    <row r="384" spans="1:6">
      <c r="A384" s="2483"/>
      <c r="B384" s="2484" t="s">
        <v>3863</v>
      </c>
      <c r="C384" s="2483"/>
      <c r="D384" s="2483">
        <v>720</v>
      </c>
      <c r="E384" s="2483">
        <v>720</v>
      </c>
      <c r="F384" s="2483">
        <f t="shared" si="27"/>
        <v>1440</v>
      </c>
    </row>
    <row r="385" spans="1:6">
      <c r="A385" s="2483"/>
      <c r="B385" s="2484" t="s">
        <v>3082</v>
      </c>
      <c r="C385" s="2483"/>
      <c r="D385" s="2483">
        <v>720</v>
      </c>
      <c r="E385" s="2483">
        <v>480</v>
      </c>
      <c r="F385" s="2483">
        <f t="shared" si="27"/>
        <v>1200</v>
      </c>
    </row>
    <row r="386" spans="1:6">
      <c r="A386" s="2483"/>
      <c r="B386" s="2484" t="s">
        <v>3083</v>
      </c>
      <c r="C386" s="2483"/>
      <c r="D386" s="2483">
        <v>720.0000000000806</v>
      </c>
      <c r="E386" s="2483">
        <v>1199.9999999999745</v>
      </c>
      <c r="F386" s="2483">
        <f t="shared" si="27"/>
        <v>1920.000000000055</v>
      </c>
    </row>
    <row r="387" spans="1:6">
      <c r="A387" s="2483"/>
      <c r="B387" s="2484" t="s">
        <v>3084</v>
      </c>
      <c r="C387" s="2483"/>
      <c r="D387" s="2483">
        <v>959.9999999999942</v>
      </c>
      <c r="E387" s="2483">
        <v>3360.0000000000164</v>
      </c>
      <c r="F387" s="2483">
        <f t="shared" si="27"/>
        <v>4320.0000000000109</v>
      </c>
    </row>
    <row r="388" spans="1:6">
      <c r="A388" s="2483"/>
      <c r="B388" s="2484" t="s">
        <v>3085</v>
      </c>
      <c r="C388" s="2483"/>
      <c r="D388" s="2483">
        <v>3119.9999999998695</v>
      </c>
      <c r="E388" s="2483">
        <v>13199.999999999985</v>
      </c>
      <c r="F388" s="2483">
        <f t="shared" si="27"/>
        <v>16319.999999999854</v>
      </c>
    </row>
    <row r="389" spans="1:6">
      <c r="A389" s="2483"/>
      <c r="B389" s="2484" t="s">
        <v>3086</v>
      </c>
      <c r="C389" s="2483"/>
      <c r="D389" s="2483">
        <v>720.0000000000806</v>
      </c>
      <c r="E389" s="2483">
        <v>960.00000000002751</v>
      </c>
      <c r="F389" s="2483">
        <f t="shared" si="27"/>
        <v>1680.0000000001082</v>
      </c>
    </row>
    <row r="390" spans="1:6">
      <c r="A390" s="2483"/>
      <c r="B390" s="2484" t="s">
        <v>3087</v>
      </c>
      <c r="C390" s="2483"/>
      <c r="D390" s="2483">
        <v>1919.999999999975</v>
      </c>
      <c r="E390" s="2483">
        <v>1199.9999999999745</v>
      </c>
      <c r="F390" s="2483">
        <f t="shared" si="27"/>
        <v>3119.9999999999495</v>
      </c>
    </row>
    <row r="391" spans="1:6">
      <c r="A391" s="2483"/>
      <c r="B391" s="2481" t="s">
        <v>398</v>
      </c>
      <c r="C391" s="2480"/>
      <c r="D391" s="2480">
        <f>SUM(D379:D390)</f>
        <v>222240.00000000003</v>
      </c>
      <c r="E391" s="2480">
        <f>SUM(E379:E390)</f>
        <v>147840</v>
      </c>
      <c r="F391" s="2480">
        <f>SUM(F379:F390)</f>
        <v>370079.99999999994</v>
      </c>
    </row>
    <row r="392" spans="1:6">
      <c r="A392" s="2480">
        <v>29</v>
      </c>
      <c r="B392" s="2481" t="s">
        <v>594</v>
      </c>
      <c r="C392" s="2480" t="s">
        <v>270</v>
      </c>
      <c r="D392" s="2483"/>
      <c r="E392" s="2483"/>
      <c r="F392" s="2483"/>
    </row>
    <row r="393" spans="1:6">
      <c r="A393" s="2483"/>
      <c r="B393" s="2484" t="s">
        <v>3858</v>
      </c>
      <c r="C393" s="2483"/>
      <c r="D393" s="2483">
        <v>963237</v>
      </c>
      <c r="E393" s="2483">
        <v>571303</v>
      </c>
      <c r="F393" s="2483">
        <f t="shared" ref="F393:F404" si="28">+E393+D393</f>
        <v>1534540</v>
      </c>
    </row>
    <row r="394" spans="1:6">
      <c r="A394" s="2483"/>
      <c r="B394" s="2484" t="s">
        <v>3859</v>
      </c>
      <c r="C394" s="2483"/>
      <c r="D394" s="2483">
        <v>1449873</v>
      </c>
      <c r="E394" s="2483">
        <v>896770</v>
      </c>
      <c r="F394" s="2483">
        <f t="shared" si="28"/>
        <v>2346643</v>
      </c>
    </row>
    <row r="395" spans="1:6">
      <c r="A395" s="2483"/>
      <c r="B395" s="2484" t="s">
        <v>3925</v>
      </c>
      <c r="C395" s="2483"/>
      <c r="D395" s="2483">
        <v>3926395</v>
      </c>
      <c r="E395" s="2483">
        <v>2894966</v>
      </c>
      <c r="F395" s="2483">
        <f t="shared" si="28"/>
        <v>6821361</v>
      </c>
    </row>
    <row r="396" spans="1:6">
      <c r="A396" s="2483"/>
      <c r="B396" s="2484" t="s">
        <v>3926</v>
      </c>
      <c r="C396" s="2483"/>
      <c r="D396" s="2483">
        <v>2775175</v>
      </c>
      <c r="E396" s="2483">
        <v>2000008</v>
      </c>
      <c r="F396" s="2483">
        <f t="shared" si="28"/>
        <v>4775183</v>
      </c>
    </row>
    <row r="397" spans="1:6">
      <c r="A397" s="2483"/>
      <c r="B397" s="2484" t="s">
        <v>3862</v>
      </c>
      <c r="C397" s="2483"/>
      <c r="D397" s="2483">
        <v>3181280</v>
      </c>
      <c r="E397" s="2483">
        <v>2338263</v>
      </c>
      <c r="F397" s="2483">
        <f t="shared" si="28"/>
        <v>5519543</v>
      </c>
    </row>
    <row r="398" spans="1:6">
      <c r="A398" s="2483"/>
      <c r="B398" s="2484" t="s">
        <v>3863</v>
      </c>
      <c r="C398" s="2483"/>
      <c r="D398" s="2483">
        <v>2178700</v>
      </c>
      <c r="E398" s="2483">
        <v>1510470</v>
      </c>
      <c r="F398" s="2483">
        <f t="shared" si="28"/>
        <v>3689170</v>
      </c>
    </row>
    <row r="399" spans="1:6">
      <c r="A399" s="2483"/>
      <c r="B399" s="2484" t="s">
        <v>3082</v>
      </c>
      <c r="C399" s="2483"/>
      <c r="D399" s="2483">
        <v>1616121</v>
      </c>
      <c r="E399" s="2483">
        <v>1013812</v>
      </c>
      <c r="F399" s="2483">
        <f t="shared" si="28"/>
        <v>2629933</v>
      </c>
    </row>
    <row r="400" spans="1:6">
      <c r="A400" s="2483"/>
      <c r="B400" s="2484" t="s">
        <v>3083</v>
      </c>
      <c r="C400" s="2483"/>
      <c r="D400" s="2483">
        <v>2324328.0000000233</v>
      </c>
      <c r="E400" s="2483">
        <v>1621100.0000000005</v>
      </c>
      <c r="F400" s="2483">
        <f t="shared" si="28"/>
        <v>3945428.0000000237</v>
      </c>
    </row>
    <row r="401" spans="1:6">
      <c r="A401" s="2483"/>
      <c r="B401" s="2484" t="s">
        <v>3084</v>
      </c>
      <c r="C401" s="2483"/>
      <c r="D401" s="2483">
        <v>2328307.9999999874</v>
      </c>
      <c r="E401" s="2483">
        <v>1711235.0000000051</v>
      </c>
      <c r="F401" s="2483">
        <f t="shared" si="28"/>
        <v>4039542.9999999925</v>
      </c>
    </row>
    <row r="402" spans="1:6">
      <c r="A402" s="2483"/>
      <c r="B402" s="2484" t="s">
        <v>3085</v>
      </c>
      <c r="C402" s="2483"/>
      <c r="D402" s="2483">
        <v>2550823.0000000242</v>
      </c>
      <c r="E402" s="2483">
        <v>1823115.0000000012</v>
      </c>
      <c r="F402" s="2483">
        <f t="shared" si="28"/>
        <v>4373938.0000000251</v>
      </c>
    </row>
    <row r="403" spans="1:6">
      <c r="A403" s="2483"/>
      <c r="B403" s="2484" t="s">
        <v>3086</v>
      </c>
      <c r="C403" s="2483"/>
      <c r="D403" s="2483">
        <v>2267590.9999999893</v>
      </c>
      <c r="E403" s="2483">
        <v>1686664.9999999951</v>
      </c>
      <c r="F403" s="2483">
        <f t="shared" si="28"/>
        <v>3954255.9999999842</v>
      </c>
    </row>
    <row r="404" spans="1:6">
      <c r="A404" s="2483"/>
      <c r="B404" s="2484" t="s">
        <v>3087</v>
      </c>
      <c r="C404" s="2483"/>
      <c r="D404" s="2483">
        <v>2362359</v>
      </c>
      <c r="E404" s="2483">
        <v>1602631.0000000028</v>
      </c>
      <c r="F404" s="2483">
        <f t="shared" si="28"/>
        <v>3964990.0000000028</v>
      </c>
    </row>
    <row r="405" spans="1:6">
      <c r="A405" s="2483"/>
      <c r="B405" s="2481" t="s">
        <v>398</v>
      </c>
      <c r="C405" s="2480"/>
      <c r="D405" s="2480">
        <f>SUM(D393:D404)</f>
        <v>27924190.000000026</v>
      </c>
      <c r="E405" s="2480">
        <f>SUM(E393:E404)</f>
        <v>19670338.000000007</v>
      </c>
      <c r="F405" s="2480">
        <f>SUM(F393:F404)</f>
        <v>47594528.000000022</v>
      </c>
    </row>
    <row r="406" spans="1:6">
      <c r="A406" s="2480">
        <v>30</v>
      </c>
      <c r="B406" s="2481" t="s">
        <v>679</v>
      </c>
      <c r="C406" s="2480" t="s">
        <v>259</v>
      </c>
      <c r="D406" s="2483"/>
      <c r="E406" s="2483"/>
      <c r="F406" s="2483"/>
    </row>
    <row r="407" spans="1:6">
      <c r="A407" s="2483"/>
      <c r="B407" s="2484" t="s">
        <v>3858</v>
      </c>
      <c r="C407" s="2483"/>
      <c r="D407" s="2483">
        <v>148500</v>
      </c>
      <c r="E407" s="2483">
        <v>89205</v>
      </c>
      <c r="F407" s="2483">
        <f t="shared" ref="F407:F418" si="29">+E407+D407</f>
        <v>237705</v>
      </c>
    </row>
    <row r="408" spans="1:6">
      <c r="A408" s="2483"/>
      <c r="B408" s="2484" t="s">
        <v>3859</v>
      </c>
      <c r="C408" s="2483"/>
      <c r="D408" s="2483">
        <v>130185</v>
      </c>
      <c r="E408" s="2483">
        <v>102810</v>
      </c>
      <c r="F408" s="2483">
        <f t="shared" si="29"/>
        <v>232995</v>
      </c>
    </row>
    <row r="409" spans="1:6">
      <c r="A409" s="2483"/>
      <c r="B409" s="2484" t="s">
        <v>3925</v>
      </c>
      <c r="C409" s="2483"/>
      <c r="D409" s="2483">
        <v>134205</v>
      </c>
      <c r="E409" s="2483">
        <v>101850</v>
      </c>
      <c r="F409" s="2483">
        <f t="shared" si="29"/>
        <v>236055</v>
      </c>
    </row>
    <row r="410" spans="1:6">
      <c r="A410" s="2483"/>
      <c r="B410" s="2484" t="s">
        <v>3926</v>
      </c>
      <c r="C410" s="2483"/>
      <c r="D410" s="2483">
        <v>145755</v>
      </c>
      <c r="E410" s="2483">
        <v>117420</v>
      </c>
      <c r="F410" s="2483">
        <f t="shared" si="29"/>
        <v>263175</v>
      </c>
    </row>
    <row r="411" spans="1:6">
      <c r="A411" s="2483"/>
      <c r="B411" s="2484" t="s">
        <v>3862</v>
      </c>
      <c r="C411" s="2483"/>
      <c r="D411" s="2483">
        <v>152865</v>
      </c>
      <c r="E411" s="2483">
        <v>115110</v>
      </c>
      <c r="F411" s="2483">
        <f t="shared" si="29"/>
        <v>267975</v>
      </c>
    </row>
    <row r="412" spans="1:6">
      <c r="A412" s="2483"/>
      <c r="B412" s="2484" t="s">
        <v>3863</v>
      </c>
      <c r="C412" s="2483"/>
      <c r="D412" s="2483">
        <v>168900</v>
      </c>
      <c r="E412" s="2483">
        <v>125130</v>
      </c>
      <c r="F412" s="2483">
        <f t="shared" si="29"/>
        <v>294030</v>
      </c>
    </row>
    <row r="413" spans="1:6">
      <c r="A413" s="2483"/>
      <c r="B413" s="2484" t="s">
        <v>3082</v>
      </c>
      <c r="C413" s="2483"/>
      <c r="D413" s="2483">
        <v>158835</v>
      </c>
      <c r="E413" s="2483">
        <v>126330</v>
      </c>
      <c r="F413" s="2483">
        <f t="shared" si="29"/>
        <v>285165</v>
      </c>
    </row>
    <row r="414" spans="1:6">
      <c r="A414" s="2483"/>
      <c r="B414" s="2484" t="s">
        <v>3083</v>
      </c>
      <c r="C414" s="2483"/>
      <c r="D414" s="2483">
        <v>138480</v>
      </c>
      <c r="E414" s="2483">
        <v>108315.0000000001</v>
      </c>
      <c r="F414" s="2483">
        <f t="shared" si="29"/>
        <v>246795.00000000012</v>
      </c>
    </row>
    <row r="415" spans="1:6">
      <c r="A415" s="2483"/>
      <c r="B415" s="2484" t="s">
        <v>3084</v>
      </c>
      <c r="C415" s="2483"/>
      <c r="D415" s="2483">
        <v>134234.99999999985</v>
      </c>
      <c r="E415" s="2483">
        <v>103409.99999999987</v>
      </c>
      <c r="F415" s="2483">
        <f t="shared" si="29"/>
        <v>237644.99999999971</v>
      </c>
    </row>
    <row r="416" spans="1:6">
      <c r="A416" s="2483"/>
      <c r="B416" s="2484" t="s">
        <v>3085</v>
      </c>
      <c r="C416" s="2483"/>
      <c r="D416" s="2483">
        <v>138180.00000000015</v>
      </c>
      <c r="E416" s="2483">
        <v>105900.00000000031</v>
      </c>
      <c r="F416" s="2483">
        <f t="shared" si="29"/>
        <v>244080.00000000047</v>
      </c>
    </row>
    <row r="417" spans="1:6">
      <c r="A417" s="2483"/>
      <c r="B417" s="2484" t="s">
        <v>3086</v>
      </c>
      <c r="C417" s="2483"/>
      <c r="D417" s="2483">
        <v>107655</v>
      </c>
      <c r="E417" s="2483">
        <v>79394.999999999665</v>
      </c>
      <c r="F417" s="2483">
        <f t="shared" si="29"/>
        <v>187049.99999999965</v>
      </c>
    </row>
    <row r="418" spans="1:6">
      <c r="A418" s="2483"/>
      <c r="B418" s="2484" t="s">
        <v>3087</v>
      </c>
      <c r="C418" s="2483"/>
      <c r="D418" s="2483">
        <v>96554.999999999854</v>
      </c>
      <c r="E418" s="2483">
        <v>71550</v>
      </c>
      <c r="F418" s="2483">
        <f t="shared" si="29"/>
        <v>168104.99999999985</v>
      </c>
    </row>
    <row r="419" spans="1:6">
      <c r="A419" s="2483"/>
      <c r="B419" s="2481" t="s">
        <v>398</v>
      </c>
      <c r="C419" s="2480"/>
      <c r="D419" s="2480">
        <f>SUM(D407:D418)</f>
        <v>1654349.9999999998</v>
      </c>
      <c r="E419" s="2480">
        <f>SUM(E407:E418)</f>
        <v>1246425</v>
      </c>
      <c r="F419" s="2480">
        <f>SUM(F407:F418)</f>
        <v>2900774.9999999995</v>
      </c>
    </row>
    <row r="420" spans="1:6">
      <c r="A420" s="2480">
        <v>31</v>
      </c>
      <c r="B420" s="2481" t="s">
        <v>626</v>
      </c>
      <c r="C420" s="2480" t="s">
        <v>259</v>
      </c>
      <c r="D420" s="2483"/>
      <c r="E420" s="2483"/>
      <c r="F420" s="2483"/>
    </row>
    <row r="421" spans="1:6">
      <c r="A421" s="2483"/>
      <c r="B421" s="2484" t="s">
        <v>3858</v>
      </c>
      <c r="C421" s="2483"/>
      <c r="D421" s="2483">
        <v>276075</v>
      </c>
      <c r="E421" s="2483">
        <v>114645</v>
      </c>
      <c r="F421" s="2483">
        <f t="shared" ref="F421:F432" si="30">+E421+D421</f>
        <v>390720</v>
      </c>
    </row>
    <row r="422" spans="1:6">
      <c r="A422" s="2483"/>
      <c r="B422" s="2484" t="s">
        <v>3859</v>
      </c>
      <c r="C422" s="2483"/>
      <c r="D422" s="2483">
        <v>275445</v>
      </c>
      <c r="E422" s="2483">
        <v>138000</v>
      </c>
      <c r="F422" s="2483">
        <f t="shared" si="30"/>
        <v>413445</v>
      </c>
    </row>
    <row r="423" spans="1:6">
      <c r="A423" s="2483"/>
      <c r="B423" s="2484" t="s">
        <v>3925</v>
      </c>
      <c r="C423" s="2483"/>
      <c r="D423" s="2483">
        <v>252600</v>
      </c>
      <c r="E423" s="2483">
        <v>134805</v>
      </c>
      <c r="F423" s="2483">
        <f t="shared" si="30"/>
        <v>387405</v>
      </c>
    </row>
    <row r="424" spans="1:6">
      <c r="A424" s="2483"/>
      <c r="B424" s="2484" t="s">
        <v>3926</v>
      </c>
      <c r="C424" s="2483"/>
      <c r="D424" s="2483">
        <v>288585</v>
      </c>
      <c r="E424" s="2483">
        <v>142020</v>
      </c>
      <c r="F424" s="2483">
        <f t="shared" si="30"/>
        <v>430605</v>
      </c>
    </row>
    <row r="425" spans="1:6">
      <c r="A425" s="2483"/>
      <c r="B425" s="2484" t="s">
        <v>3862</v>
      </c>
      <c r="C425" s="2483"/>
      <c r="D425" s="2483">
        <v>279525</v>
      </c>
      <c r="E425" s="2483">
        <v>131430</v>
      </c>
      <c r="F425" s="2483">
        <f t="shared" si="30"/>
        <v>410955</v>
      </c>
    </row>
    <row r="426" spans="1:6">
      <c r="A426" s="2483"/>
      <c r="B426" s="2484" t="s">
        <v>3863</v>
      </c>
      <c r="C426" s="2483"/>
      <c r="D426" s="2483">
        <v>284085</v>
      </c>
      <c r="E426" s="2483">
        <v>139125</v>
      </c>
      <c r="F426" s="2483">
        <f t="shared" si="30"/>
        <v>423210</v>
      </c>
    </row>
    <row r="427" spans="1:6">
      <c r="A427" s="2483"/>
      <c r="B427" s="2484" t="s">
        <v>3082</v>
      </c>
      <c r="C427" s="2483"/>
      <c r="D427" s="2483">
        <v>289170</v>
      </c>
      <c r="E427" s="2483">
        <v>138300</v>
      </c>
      <c r="F427" s="2483">
        <f t="shared" si="30"/>
        <v>427470</v>
      </c>
    </row>
    <row r="428" spans="1:6">
      <c r="A428" s="2483"/>
      <c r="B428" s="2484" t="s">
        <v>3083</v>
      </c>
      <c r="C428" s="2483"/>
      <c r="D428" s="2483">
        <v>278819.99999999971</v>
      </c>
      <c r="E428" s="2483">
        <v>135570.00000000017</v>
      </c>
      <c r="F428" s="2483">
        <f t="shared" si="30"/>
        <v>414389.99999999988</v>
      </c>
    </row>
    <row r="429" spans="1:6">
      <c r="A429" s="2483"/>
      <c r="B429" s="2484" t="s">
        <v>3084</v>
      </c>
      <c r="C429" s="2483"/>
      <c r="D429" s="2483">
        <v>341414.99999999994</v>
      </c>
      <c r="E429" s="2483">
        <v>172424.99999999985</v>
      </c>
      <c r="F429" s="2483">
        <f t="shared" si="30"/>
        <v>513839.99999999977</v>
      </c>
    </row>
    <row r="430" spans="1:6">
      <c r="A430" s="2483"/>
      <c r="B430" s="2484" t="s">
        <v>3085</v>
      </c>
      <c r="C430" s="2483"/>
      <c r="D430" s="2483">
        <v>371924.99999999983</v>
      </c>
      <c r="E430" s="2483">
        <v>177015.00000000003</v>
      </c>
      <c r="F430" s="2483">
        <f t="shared" si="30"/>
        <v>548939.99999999988</v>
      </c>
    </row>
    <row r="431" spans="1:6">
      <c r="A431" s="2483"/>
      <c r="B431" s="2484" t="s">
        <v>3086</v>
      </c>
      <c r="C431" s="2483"/>
      <c r="D431" s="2483">
        <v>294960.00000000064</v>
      </c>
      <c r="E431" s="2483">
        <v>129300.00000000017</v>
      </c>
      <c r="F431" s="2483">
        <f t="shared" si="30"/>
        <v>424260.00000000081</v>
      </c>
    </row>
    <row r="432" spans="1:6">
      <c r="A432" s="2483"/>
      <c r="B432" s="2484" t="s">
        <v>3087</v>
      </c>
      <c r="C432" s="2483"/>
      <c r="D432" s="2483">
        <v>268455.00000000052</v>
      </c>
      <c r="E432" s="2483">
        <v>118454.99999999987</v>
      </c>
      <c r="F432" s="2483">
        <f t="shared" si="30"/>
        <v>386910.00000000041</v>
      </c>
    </row>
    <row r="433" spans="1:6">
      <c r="A433" s="2483"/>
      <c r="B433" s="2481" t="s">
        <v>398</v>
      </c>
      <c r="C433" s="2480"/>
      <c r="D433" s="2480">
        <f>SUM(D421:D432)</f>
        <v>3501060.0000000005</v>
      </c>
      <c r="E433" s="2480">
        <f>SUM(E421:E432)</f>
        <v>1671090</v>
      </c>
      <c r="F433" s="2480">
        <f>SUM(F421:F432)</f>
        <v>5172150.0000000009</v>
      </c>
    </row>
    <row r="434" spans="1:6">
      <c r="A434" s="2480">
        <v>32</v>
      </c>
      <c r="B434" s="2481" t="s">
        <v>3930</v>
      </c>
      <c r="C434" s="2480" t="s">
        <v>259</v>
      </c>
      <c r="D434" s="2483"/>
      <c r="E434" s="2483"/>
      <c r="F434" s="2483"/>
    </row>
    <row r="435" spans="1:6">
      <c r="A435" s="2483"/>
      <c r="B435" s="2484" t="s">
        <v>3858</v>
      </c>
      <c r="C435" s="2483"/>
      <c r="D435" s="2483">
        <v>443556</v>
      </c>
      <c r="E435" s="2483">
        <v>196191</v>
      </c>
      <c r="F435" s="2483">
        <f t="shared" ref="F435:F446" si="31">+E435+D435</f>
        <v>639747</v>
      </c>
    </row>
    <row r="436" spans="1:6">
      <c r="A436" s="2483"/>
      <c r="B436" s="2484" t="s">
        <v>3859</v>
      </c>
      <c r="C436" s="2483"/>
      <c r="D436" s="2483">
        <v>415404</v>
      </c>
      <c r="E436" s="2483">
        <v>262935</v>
      </c>
      <c r="F436" s="2483">
        <f t="shared" si="31"/>
        <v>678339</v>
      </c>
    </row>
    <row r="437" spans="1:6">
      <c r="A437" s="2483"/>
      <c r="B437" s="2484" t="s">
        <v>3925</v>
      </c>
      <c r="C437" s="2483"/>
      <c r="D437" s="2483">
        <v>450153</v>
      </c>
      <c r="E437" s="2483">
        <v>270405</v>
      </c>
      <c r="F437" s="2483">
        <f t="shared" si="31"/>
        <v>720558</v>
      </c>
    </row>
    <row r="438" spans="1:6">
      <c r="A438" s="2483"/>
      <c r="B438" s="2484" t="s">
        <v>3926</v>
      </c>
      <c r="C438" s="2483"/>
      <c r="D438" s="2483">
        <v>385965</v>
      </c>
      <c r="E438" s="2483">
        <v>268632</v>
      </c>
      <c r="F438" s="2483">
        <f t="shared" si="31"/>
        <v>654597</v>
      </c>
    </row>
    <row r="439" spans="1:6">
      <c r="A439" s="2483"/>
      <c r="B439" s="2484" t="s">
        <v>3862</v>
      </c>
      <c r="C439" s="2483"/>
      <c r="D439" s="2483">
        <v>390699</v>
      </c>
      <c r="E439" s="2483">
        <v>243954</v>
      </c>
      <c r="F439" s="2483">
        <f t="shared" si="31"/>
        <v>634653</v>
      </c>
    </row>
    <row r="440" spans="1:6">
      <c r="A440" s="2483"/>
      <c r="B440" s="2484" t="s">
        <v>3863</v>
      </c>
      <c r="C440" s="2483"/>
      <c r="D440" s="2483">
        <v>370773</v>
      </c>
      <c r="E440" s="2483">
        <v>250731</v>
      </c>
      <c r="F440" s="2483">
        <f t="shared" si="31"/>
        <v>621504</v>
      </c>
    </row>
    <row r="441" spans="1:6">
      <c r="A441" s="2483"/>
      <c r="B441" s="2484" t="s">
        <v>3082</v>
      </c>
      <c r="C441" s="2483"/>
      <c r="D441" s="2483">
        <v>423990</v>
      </c>
      <c r="E441" s="2483">
        <v>261090</v>
      </c>
      <c r="F441" s="2483">
        <f t="shared" si="31"/>
        <v>685080</v>
      </c>
    </row>
    <row r="442" spans="1:6">
      <c r="A442" s="2483"/>
      <c r="B442" s="2484" t="s">
        <v>3083</v>
      </c>
      <c r="C442" s="2483"/>
      <c r="D442" s="2483">
        <v>391446</v>
      </c>
      <c r="E442" s="2483">
        <v>248292</v>
      </c>
      <c r="F442" s="2483">
        <f t="shared" si="31"/>
        <v>639738</v>
      </c>
    </row>
    <row r="443" spans="1:6">
      <c r="A443" s="2483"/>
      <c r="B443" s="2484" t="s">
        <v>3084</v>
      </c>
      <c r="C443" s="2483"/>
      <c r="D443" s="2483">
        <v>419058</v>
      </c>
      <c r="E443" s="2483">
        <v>268704</v>
      </c>
      <c r="F443" s="2483">
        <f t="shared" si="31"/>
        <v>687762</v>
      </c>
    </row>
    <row r="444" spans="1:6">
      <c r="A444" s="2483"/>
      <c r="B444" s="2484" t="s">
        <v>3085</v>
      </c>
      <c r="C444" s="2483"/>
      <c r="D444" s="2483">
        <v>394137</v>
      </c>
      <c r="E444" s="2483">
        <v>258183</v>
      </c>
      <c r="F444" s="2483">
        <f t="shared" si="31"/>
        <v>652320</v>
      </c>
    </row>
    <row r="445" spans="1:6">
      <c r="A445" s="2483"/>
      <c r="B445" s="2484" t="s">
        <v>3086</v>
      </c>
      <c r="C445" s="2483"/>
      <c r="D445" s="2483">
        <v>418680</v>
      </c>
      <c r="E445" s="2483">
        <v>314802</v>
      </c>
      <c r="F445" s="2483">
        <f t="shared" si="31"/>
        <v>733482</v>
      </c>
    </row>
    <row r="446" spans="1:6">
      <c r="A446" s="2483"/>
      <c r="B446" s="2484" t="s">
        <v>3087</v>
      </c>
      <c r="C446" s="2483"/>
      <c r="D446" s="2483">
        <v>426582</v>
      </c>
      <c r="E446" s="2483">
        <v>280008</v>
      </c>
      <c r="F446" s="2483">
        <f t="shared" si="31"/>
        <v>706590</v>
      </c>
    </row>
    <row r="447" spans="1:6">
      <c r="A447" s="2483"/>
      <c r="B447" s="2481" t="s">
        <v>398</v>
      </c>
      <c r="C447" s="2480"/>
      <c r="D447" s="2480">
        <f>SUM(D435:D446)</f>
        <v>4930443</v>
      </c>
      <c r="E447" s="2480">
        <f>SUM(E435:E446)</f>
        <v>3123927</v>
      </c>
      <c r="F447" s="2480">
        <f>SUM(F435:F446)</f>
        <v>8054370</v>
      </c>
    </row>
    <row r="448" spans="1:6" ht="25.5">
      <c r="A448" s="2480">
        <v>33</v>
      </c>
      <c r="B448" s="2481" t="s">
        <v>681</v>
      </c>
      <c r="C448" s="2480" t="s">
        <v>259</v>
      </c>
      <c r="D448" s="2483"/>
      <c r="E448" s="2483"/>
      <c r="F448" s="2483"/>
    </row>
    <row r="449" spans="1:6">
      <c r="A449" s="2483"/>
      <c r="B449" s="2484" t="s">
        <v>3858</v>
      </c>
      <c r="C449" s="2483"/>
      <c r="D449" s="2483">
        <v>228600</v>
      </c>
      <c r="E449" s="2483">
        <v>130500</v>
      </c>
      <c r="F449" s="2483">
        <f t="shared" ref="F449:F460" si="32">+E449+D449</f>
        <v>359100</v>
      </c>
    </row>
    <row r="450" spans="1:6">
      <c r="A450" s="2483"/>
      <c r="B450" s="2484" t="s">
        <v>3859</v>
      </c>
      <c r="C450" s="2483"/>
      <c r="D450" s="2483">
        <v>307550</v>
      </c>
      <c r="E450" s="2483">
        <v>212850</v>
      </c>
      <c r="F450" s="2483">
        <f t="shared" si="32"/>
        <v>520400</v>
      </c>
    </row>
    <row r="451" spans="1:6">
      <c r="A451" s="2483"/>
      <c r="B451" s="2484" t="s">
        <v>3925</v>
      </c>
      <c r="C451" s="2483"/>
      <c r="D451" s="2483">
        <v>263050</v>
      </c>
      <c r="E451" s="2483">
        <v>188500</v>
      </c>
      <c r="F451" s="2483">
        <f t="shared" si="32"/>
        <v>451550</v>
      </c>
    </row>
    <row r="452" spans="1:6">
      <c r="A452" s="2483"/>
      <c r="B452" s="2484" t="s">
        <v>3926</v>
      </c>
      <c r="C452" s="2483"/>
      <c r="D452" s="2483">
        <v>300850</v>
      </c>
      <c r="E452" s="2483">
        <v>213500</v>
      </c>
      <c r="F452" s="2483">
        <f t="shared" si="32"/>
        <v>514350</v>
      </c>
    </row>
    <row r="453" spans="1:6">
      <c r="A453" s="2483"/>
      <c r="B453" s="2484" t="s">
        <v>3862</v>
      </c>
      <c r="C453" s="2483"/>
      <c r="D453" s="2483">
        <v>207950</v>
      </c>
      <c r="E453" s="2483">
        <v>145800</v>
      </c>
      <c r="F453" s="2483">
        <f t="shared" si="32"/>
        <v>353750</v>
      </c>
    </row>
    <row r="454" spans="1:6">
      <c r="A454" s="2483"/>
      <c r="B454" s="2484" t="s">
        <v>3863</v>
      </c>
      <c r="C454" s="2483"/>
      <c r="D454" s="2483">
        <v>42950</v>
      </c>
      <c r="E454" s="2483">
        <v>31450</v>
      </c>
      <c r="F454" s="2483">
        <f t="shared" si="32"/>
        <v>74400</v>
      </c>
    </row>
    <row r="455" spans="1:6">
      <c r="A455" s="2483"/>
      <c r="B455" s="2484" t="s">
        <v>3082</v>
      </c>
      <c r="C455" s="2483"/>
      <c r="D455" s="2483">
        <v>32450</v>
      </c>
      <c r="E455" s="2483">
        <v>24750</v>
      </c>
      <c r="F455" s="2483">
        <f t="shared" si="32"/>
        <v>57200</v>
      </c>
    </row>
    <row r="456" spans="1:6">
      <c r="A456" s="2483"/>
      <c r="B456" s="2484" t="s">
        <v>3083</v>
      </c>
      <c r="C456" s="2483"/>
      <c r="D456" s="2483">
        <v>81100.000000001164</v>
      </c>
      <c r="E456" s="2483">
        <v>58799.999999999956</v>
      </c>
      <c r="F456" s="2483">
        <f t="shared" si="32"/>
        <v>139900.00000000111</v>
      </c>
    </row>
    <row r="457" spans="1:6">
      <c r="A457" s="2483"/>
      <c r="B457" s="2484" t="s">
        <v>3084</v>
      </c>
      <c r="C457" s="2483"/>
      <c r="D457" s="2483">
        <v>38899.999999999636</v>
      </c>
      <c r="E457" s="2483">
        <v>30599.999999999851</v>
      </c>
      <c r="F457" s="2483">
        <f t="shared" si="32"/>
        <v>69499.999999999491</v>
      </c>
    </row>
    <row r="458" spans="1:6">
      <c r="A458" s="2483"/>
      <c r="B458" s="2484" t="s">
        <v>3085</v>
      </c>
      <c r="C458" s="2483"/>
      <c r="D458" s="2483">
        <v>69999.999999999665</v>
      </c>
      <c r="E458" s="2483">
        <v>50250.000000000342</v>
      </c>
      <c r="F458" s="2483">
        <f t="shared" si="32"/>
        <v>120250</v>
      </c>
    </row>
    <row r="459" spans="1:6">
      <c r="A459" s="2483"/>
      <c r="B459" s="2484" t="s">
        <v>3086</v>
      </c>
      <c r="C459" s="2483"/>
      <c r="D459" s="2483">
        <v>73200.000000000276</v>
      </c>
      <c r="E459" s="2483">
        <v>54849.999999999622</v>
      </c>
      <c r="F459" s="2483">
        <f t="shared" si="32"/>
        <v>128049.9999999999</v>
      </c>
    </row>
    <row r="460" spans="1:6">
      <c r="A460" s="2483"/>
      <c r="B460" s="2484" t="s">
        <v>3087</v>
      </c>
      <c r="C460" s="2483"/>
      <c r="D460" s="2483">
        <v>26850.000000000022</v>
      </c>
      <c r="E460" s="2483">
        <v>19950.000000000215</v>
      </c>
      <c r="F460" s="2483">
        <f t="shared" si="32"/>
        <v>46800.000000000233</v>
      </c>
    </row>
    <row r="461" spans="1:6">
      <c r="A461" s="2483"/>
      <c r="B461" s="2481" t="s">
        <v>398</v>
      </c>
      <c r="C461" s="2480"/>
      <c r="D461" s="2480">
        <f>SUM(D449:D460)</f>
        <v>1673450.0000000007</v>
      </c>
      <c r="E461" s="2480">
        <f>SUM(E449:E460)</f>
        <v>1161800</v>
      </c>
      <c r="F461" s="2480">
        <f>SUM(F449:F460)</f>
        <v>2835250.0000000009</v>
      </c>
    </row>
    <row r="462" spans="1:6" ht="25.5">
      <c r="A462" s="2480">
        <v>34</v>
      </c>
      <c r="B462" s="2481" t="s">
        <v>562</v>
      </c>
      <c r="C462" s="2480" t="s">
        <v>270</v>
      </c>
      <c r="D462" s="2483"/>
      <c r="E462" s="2483"/>
      <c r="F462" s="2483"/>
    </row>
    <row r="463" spans="1:6">
      <c r="A463" s="2483"/>
      <c r="B463" s="2484" t="s">
        <v>3858</v>
      </c>
      <c r="C463" s="2483"/>
      <c r="D463" s="2483">
        <v>3880900</v>
      </c>
      <c r="E463" s="2483">
        <v>2010200</v>
      </c>
      <c r="F463" s="2483">
        <f t="shared" ref="F463:F474" si="33">+E463+D463</f>
        <v>5891100</v>
      </c>
    </row>
    <row r="464" spans="1:6">
      <c r="A464" s="2483"/>
      <c r="B464" s="2484" t="s">
        <v>3859</v>
      </c>
      <c r="C464" s="2483"/>
      <c r="D464" s="2483">
        <v>3877600</v>
      </c>
      <c r="E464" s="2483">
        <v>2766900</v>
      </c>
      <c r="F464" s="2483">
        <f t="shared" si="33"/>
        <v>6644500</v>
      </c>
    </row>
    <row r="465" spans="1:6">
      <c r="A465" s="2483"/>
      <c r="B465" s="2484" t="s">
        <v>3925</v>
      </c>
      <c r="C465" s="2483"/>
      <c r="D465" s="2483">
        <v>3573500</v>
      </c>
      <c r="E465" s="2483">
        <v>2578800</v>
      </c>
      <c r="F465" s="2483">
        <f t="shared" si="33"/>
        <v>6152300</v>
      </c>
    </row>
    <row r="466" spans="1:6">
      <c r="A466" s="2483"/>
      <c r="B466" s="2484" t="s">
        <v>3926</v>
      </c>
      <c r="C466" s="2483"/>
      <c r="D466" s="2483">
        <v>3768600</v>
      </c>
      <c r="E466" s="2483">
        <v>2720400</v>
      </c>
      <c r="F466" s="2483">
        <f t="shared" si="33"/>
        <v>6489000</v>
      </c>
    </row>
    <row r="467" spans="1:6">
      <c r="A467" s="2483"/>
      <c r="B467" s="2484" t="s">
        <v>3862</v>
      </c>
      <c r="C467" s="2483"/>
      <c r="D467" s="2483">
        <v>3728900</v>
      </c>
      <c r="E467" s="2483">
        <v>2694800</v>
      </c>
      <c r="F467" s="2483">
        <f t="shared" si="33"/>
        <v>6423700</v>
      </c>
    </row>
    <row r="468" spans="1:6">
      <c r="A468" s="2483"/>
      <c r="B468" s="2484" t="s">
        <v>3863</v>
      </c>
      <c r="C468" s="2483"/>
      <c r="D468" s="2483">
        <v>3725100</v>
      </c>
      <c r="E468" s="2483">
        <v>2670200</v>
      </c>
      <c r="F468" s="2483">
        <f t="shared" si="33"/>
        <v>6395300</v>
      </c>
    </row>
    <row r="469" spans="1:6">
      <c r="A469" s="2483"/>
      <c r="B469" s="2484" t="s">
        <v>3082</v>
      </c>
      <c r="C469" s="2483"/>
      <c r="D469" s="2483">
        <v>3741900</v>
      </c>
      <c r="E469" s="2483">
        <v>2684200</v>
      </c>
      <c r="F469" s="2483">
        <f t="shared" si="33"/>
        <v>6426100</v>
      </c>
    </row>
    <row r="470" spans="1:6">
      <c r="A470" s="2483"/>
      <c r="B470" s="2484" t="s">
        <v>3083</v>
      </c>
      <c r="C470" s="2483"/>
      <c r="D470" s="2483">
        <v>3485500.0000000237</v>
      </c>
      <c r="E470" s="2483">
        <v>2605899.9999999944</v>
      </c>
      <c r="F470" s="2483">
        <f t="shared" si="33"/>
        <v>6091400.0000000186</v>
      </c>
    </row>
    <row r="471" spans="1:6">
      <c r="A471" s="2483"/>
      <c r="B471" s="2484" t="s">
        <v>3084</v>
      </c>
      <c r="C471" s="2483"/>
      <c r="D471" s="2483">
        <v>3687499.9999999818</v>
      </c>
      <c r="E471" s="2483">
        <v>2769200.0000000079</v>
      </c>
      <c r="F471" s="2483">
        <f t="shared" si="33"/>
        <v>6456699.9999999898</v>
      </c>
    </row>
    <row r="472" spans="1:6">
      <c r="A472" s="2483"/>
      <c r="B472" s="2484" t="s">
        <v>3085</v>
      </c>
      <c r="C472" s="2483"/>
      <c r="D472" s="2483">
        <v>3425500.0000000126</v>
      </c>
      <c r="E472" s="2483">
        <v>2533399.9999999925</v>
      </c>
      <c r="F472" s="2483">
        <f t="shared" si="33"/>
        <v>5958900.0000000056</v>
      </c>
    </row>
    <row r="473" spans="1:6">
      <c r="A473" s="2483"/>
      <c r="B473" s="2484" t="s">
        <v>3086</v>
      </c>
      <c r="C473" s="2483"/>
      <c r="D473" s="2483">
        <v>3463799.9999999809</v>
      </c>
      <c r="E473" s="2483">
        <v>2595599.9999999967</v>
      </c>
      <c r="F473" s="2483">
        <f t="shared" si="33"/>
        <v>6059399.9999999776</v>
      </c>
    </row>
    <row r="474" spans="1:6">
      <c r="A474" s="2483"/>
      <c r="B474" s="2484" t="s">
        <v>3087</v>
      </c>
      <c r="C474" s="2483"/>
      <c r="D474" s="2483">
        <v>3727700.0000000079</v>
      </c>
      <c r="E474" s="2483">
        <v>2773700.0000000061</v>
      </c>
      <c r="F474" s="2483">
        <f t="shared" si="33"/>
        <v>6501400.000000014</v>
      </c>
    </row>
    <row r="475" spans="1:6">
      <c r="A475" s="2483"/>
      <c r="B475" s="2481" t="s">
        <v>398</v>
      </c>
      <c r="C475" s="2480"/>
      <c r="D475" s="2480">
        <f>SUM(D463:D474)</f>
        <v>44086500</v>
      </c>
      <c r="E475" s="2480">
        <f>SUM(E463:E474)</f>
        <v>31403299.999999996</v>
      </c>
      <c r="F475" s="2480">
        <f>SUM(F463:F474)</f>
        <v>75489800.000000015</v>
      </c>
    </row>
    <row r="476" spans="1:6">
      <c r="A476" s="2480">
        <v>35</v>
      </c>
      <c r="B476" s="2481" t="s">
        <v>3794</v>
      </c>
      <c r="C476" s="2480" t="s">
        <v>270</v>
      </c>
      <c r="D476" s="2483"/>
      <c r="E476" s="2483"/>
      <c r="F476" s="2483"/>
    </row>
    <row r="477" spans="1:6">
      <c r="A477" s="2483"/>
      <c r="B477" s="2484" t="s">
        <v>3858</v>
      </c>
      <c r="C477" s="2483"/>
      <c r="D477" s="2483">
        <v>10688000</v>
      </c>
      <c r="E477" s="2483">
        <v>3899000</v>
      </c>
      <c r="F477" s="2483">
        <f t="shared" ref="F477:F488" si="34">+E477+D477</f>
        <v>14587000</v>
      </c>
    </row>
    <row r="478" spans="1:6">
      <c r="A478" s="2483"/>
      <c r="B478" s="2484" t="s">
        <v>3859</v>
      </c>
      <c r="C478" s="2483"/>
      <c r="D478" s="2483">
        <v>15629000</v>
      </c>
      <c r="E478" s="2483">
        <v>8526000</v>
      </c>
      <c r="F478" s="2483">
        <f t="shared" si="34"/>
        <v>24155000</v>
      </c>
    </row>
    <row r="479" spans="1:6">
      <c r="A479" s="2483"/>
      <c r="B479" s="2484" t="s">
        <v>3925</v>
      </c>
      <c r="C479" s="2483"/>
      <c r="D479" s="2483">
        <v>14026000</v>
      </c>
      <c r="E479" s="2483">
        <v>9958000</v>
      </c>
      <c r="F479" s="2483">
        <f t="shared" si="34"/>
        <v>23984000</v>
      </c>
    </row>
    <row r="480" spans="1:6">
      <c r="A480" s="2483"/>
      <c r="B480" s="2484" t="s">
        <v>3926</v>
      </c>
      <c r="C480" s="2483"/>
      <c r="D480" s="2483">
        <v>13242000</v>
      </c>
      <c r="E480" s="2483">
        <v>9696000</v>
      </c>
      <c r="F480" s="2483">
        <f t="shared" si="34"/>
        <v>22938000</v>
      </c>
    </row>
    <row r="481" spans="1:6">
      <c r="A481" s="2483"/>
      <c r="B481" s="2484" t="s">
        <v>3862</v>
      </c>
      <c r="C481" s="2483"/>
      <c r="D481" s="2483">
        <v>10338000</v>
      </c>
      <c r="E481" s="2483">
        <v>7868000</v>
      </c>
      <c r="F481" s="2483">
        <f t="shared" si="34"/>
        <v>18206000</v>
      </c>
    </row>
    <row r="482" spans="1:6">
      <c r="A482" s="2483"/>
      <c r="B482" s="2484" t="s">
        <v>3863</v>
      </c>
      <c r="C482" s="2483"/>
      <c r="D482" s="2483">
        <v>11007000</v>
      </c>
      <c r="E482" s="2483">
        <v>8003000</v>
      </c>
      <c r="F482" s="2483">
        <f t="shared" si="34"/>
        <v>19010000</v>
      </c>
    </row>
    <row r="483" spans="1:6">
      <c r="A483" s="2483"/>
      <c r="B483" s="2484" t="s">
        <v>3082</v>
      </c>
      <c r="C483" s="2483"/>
      <c r="D483" s="2483">
        <v>11556000</v>
      </c>
      <c r="E483" s="2483">
        <v>8795000</v>
      </c>
      <c r="F483" s="2483">
        <f t="shared" si="34"/>
        <v>20351000</v>
      </c>
    </row>
    <row r="484" spans="1:6">
      <c r="A484" s="2483"/>
      <c r="B484" s="2484" t="s">
        <v>3083</v>
      </c>
      <c r="C484" s="2483"/>
      <c r="D484" s="2483">
        <v>11544000</v>
      </c>
      <c r="E484" s="2483">
        <v>8500000</v>
      </c>
      <c r="F484" s="2483">
        <f t="shared" si="34"/>
        <v>20044000</v>
      </c>
    </row>
    <row r="485" spans="1:6">
      <c r="A485" s="2483"/>
      <c r="B485" s="2484" t="s">
        <v>3084</v>
      </c>
      <c r="C485" s="2483"/>
      <c r="D485" s="2483">
        <v>12150084</v>
      </c>
      <c r="E485" s="2483">
        <v>9082538</v>
      </c>
      <c r="F485" s="2483">
        <f t="shared" si="34"/>
        <v>21232622</v>
      </c>
    </row>
    <row r="486" spans="1:6">
      <c r="A486" s="2483"/>
      <c r="B486" s="2484" t="s">
        <v>3085</v>
      </c>
      <c r="C486" s="2483"/>
      <c r="D486" s="2483">
        <v>11892208</v>
      </c>
      <c r="E486" s="2483">
        <v>9685354</v>
      </c>
      <c r="F486" s="2483">
        <f t="shared" si="34"/>
        <v>21577562</v>
      </c>
    </row>
    <row r="487" spans="1:6">
      <c r="A487" s="2483"/>
      <c r="B487" s="2484" t="s">
        <v>3086</v>
      </c>
      <c r="C487" s="2483"/>
      <c r="D487" s="2483">
        <v>12446105</v>
      </c>
      <c r="E487" s="2483">
        <v>9841081</v>
      </c>
      <c r="F487" s="2483">
        <f t="shared" si="34"/>
        <v>22287186</v>
      </c>
    </row>
    <row r="488" spans="1:6">
      <c r="A488" s="2483"/>
      <c r="B488" s="2484" t="s">
        <v>3087</v>
      </c>
      <c r="C488" s="2483"/>
      <c r="D488" s="2483">
        <v>18771000</v>
      </c>
      <c r="E488" s="2483">
        <v>14044000</v>
      </c>
      <c r="F488" s="2483">
        <f t="shared" si="34"/>
        <v>32815000</v>
      </c>
    </row>
    <row r="489" spans="1:6">
      <c r="A489" s="2483"/>
      <c r="B489" s="2481" t="s">
        <v>398</v>
      </c>
      <c r="C489" s="2480"/>
      <c r="D489" s="2480">
        <f>SUM(D477:D488)</f>
        <v>153289397</v>
      </c>
      <c r="E489" s="2480">
        <f>SUM(E477:E488)</f>
        <v>107897973</v>
      </c>
      <c r="F489" s="2480">
        <f>SUM(F477:F488)</f>
        <v>261187370</v>
      </c>
    </row>
    <row r="490" spans="1:6" ht="25.5">
      <c r="A490" s="2480">
        <v>36</v>
      </c>
      <c r="B490" s="2481" t="s">
        <v>603</v>
      </c>
      <c r="C490" s="2480" t="s">
        <v>270</v>
      </c>
      <c r="D490" s="2483"/>
      <c r="E490" s="2483"/>
      <c r="F490" s="2483"/>
    </row>
    <row r="491" spans="1:6">
      <c r="A491" s="2483"/>
      <c r="B491" s="2484" t="s">
        <v>3858</v>
      </c>
      <c r="C491" s="2483"/>
      <c r="D491" s="2483">
        <v>5585400</v>
      </c>
      <c r="E491" s="2483">
        <v>1770000</v>
      </c>
      <c r="F491" s="2483">
        <f t="shared" ref="F491:F502" si="35">+E491+D491</f>
        <v>7355400</v>
      </c>
    </row>
    <row r="492" spans="1:6">
      <c r="A492" s="2483"/>
      <c r="B492" s="2484" t="s">
        <v>3859</v>
      </c>
      <c r="C492" s="2483"/>
      <c r="D492" s="2483">
        <v>6302700</v>
      </c>
      <c r="E492" s="2483">
        <v>2028000</v>
      </c>
      <c r="F492" s="2483">
        <f t="shared" si="35"/>
        <v>8330700</v>
      </c>
    </row>
    <row r="493" spans="1:6">
      <c r="A493" s="2483"/>
      <c r="B493" s="2484" t="s">
        <v>3925</v>
      </c>
      <c r="C493" s="2483"/>
      <c r="D493" s="2483">
        <v>4477900</v>
      </c>
      <c r="E493" s="2483">
        <v>1366000</v>
      </c>
      <c r="F493" s="2483">
        <f t="shared" si="35"/>
        <v>5843900</v>
      </c>
    </row>
    <row r="494" spans="1:6">
      <c r="A494" s="2483"/>
      <c r="B494" s="2484" t="s">
        <v>3926</v>
      </c>
      <c r="C494" s="2483"/>
      <c r="D494" s="2483">
        <v>6936100</v>
      </c>
      <c r="E494" s="2483">
        <v>2249500</v>
      </c>
      <c r="F494" s="2483">
        <f t="shared" si="35"/>
        <v>9185600</v>
      </c>
    </row>
    <row r="495" spans="1:6">
      <c r="A495" s="2483"/>
      <c r="B495" s="2484" t="s">
        <v>3862</v>
      </c>
      <c r="C495" s="2483"/>
      <c r="D495" s="2483">
        <v>5593900</v>
      </c>
      <c r="E495" s="2483">
        <v>1922100</v>
      </c>
      <c r="F495" s="2483">
        <f t="shared" si="35"/>
        <v>7516000</v>
      </c>
    </row>
    <row r="496" spans="1:6">
      <c r="A496" s="2483"/>
      <c r="B496" s="2484" t="s">
        <v>3863</v>
      </c>
      <c r="C496" s="2483"/>
      <c r="D496" s="2483">
        <v>5870500</v>
      </c>
      <c r="E496" s="2483">
        <v>1946600</v>
      </c>
      <c r="F496" s="2483">
        <f t="shared" si="35"/>
        <v>7817100</v>
      </c>
    </row>
    <row r="497" spans="1:6">
      <c r="A497" s="2483"/>
      <c r="B497" s="2484" t="s">
        <v>3082</v>
      </c>
      <c r="C497" s="2483"/>
      <c r="D497" s="2483">
        <v>6188000</v>
      </c>
      <c r="E497" s="2483">
        <v>2001400</v>
      </c>
      <c r="F497" s="2483">
        <f t="shared" si="35"/>
        <v>8189400</v>
      </c>
    </row>
    <row r="498" spans="1:6">
      <c r="A498" s="2483"/>
      <c r="B498" s="2484" t="s">
        <v>3083</v>
      </c>
      <c r="C498" s="2483"/>
      <c r="D498" s="2483">
        <v>5840000</v>
      </c>
      <c r="E498" s="2483">
        <v>1972000</v>
      </c>
      <c r="F498" s="2483">
        <f t="shared" si="35"/>
        <v>7812000</v>
      </c>
    </row>
    <row r="499" spans="1:6">
      <c r="A499" s="2483"/>
      <c r="B499" s="2484" t="s">
        <v>3084</v>
      </c>
      <c r="C499" s="2483"/>
      <c r="D499" s="2483">
        <v>5966400.0000000233</v>
      </c>
      <c r="E499" s="2483">
        <v>1964600.0000000058</v>
      </c>
      <c r="F499" s="2483">
        <f t="shared" si="35"/>
        <v>7931000.0000000289</v>
      </c>
    </row>
    <row r="500" spans="1:6">
      <c r="A500" s="2483"/>
      <c r="B500" s="2484" t="s">
        <v>3085</v>
      </c>
      <c r="C500" s="2483"/>
      <c r="D500" s="2483">
        <v>6160399.9999999646</v>
      </c>
      <c r="E500" s="2483">
        <v>1953100.0000000058</v>
      </c>
      <c r="F500" s="2483">
        <f t="shared" si="35"/>
        <v>8113499.9999999702</v>
      </c>
    </row>
    <row r="501" spans="1:6">
      <c r="A501" s="2483"/>
      <c r="B501" s="2484" t="s">
        <v>3086</v>
      </c>
      <c r="C501" s="2483"/>
      <c r="D501" s="2483">
        <v>5724500</v>
      </c>
      <c r="E501" s="2483">
        <v>1865100.0000000058</v>
      </c>
      <c r="F501" s="2483">
        <f t="shared" si="35"/>
        <v>7589600.0000000056</v>
      </c>
    </row>
    <row r="502" spans="1:6">
      <c r="A502" s="2483"/>
      <c r="B502" s="2484" t="s">
        <v>3087</v>
      </c>
      <c r="C502" s="2483"/>
      <c r="D502" s="2483">
        <v>6258100.0000000354</v>
      </c>
      <c r="E502" s="2483">
        <v>2066199.9999999825</v>
      </c>
      <c r="F502" s="2483">
        <f t="shared" si="35"/>
        <v>8324300.0000000177</v>
      </c>
    </row>
    <row r="503" spans="1:6">
      <c r="A503" s="2483"/>
      <c r="B503" s="2481" t="s">
        <v>398</v>
      </c>
      <c r="C503" s="2480"/>
      <c r="D503" s="2480">
        <f>SUM(D491:D502)</f>
        <v>70903900.000000015</v>
      </c>
      <c r="E503" s="2480">
        <f>SUM(E491:E502)</f>
        <v>23104600.000000004</v>
      </c>
      <c r="F503" s="2480">
        <f>SUM(F491:F502)</f>
        <v>94008500.000000015</v>
      </c>
    </row>
    <row r="504" spans="1:6">
      <c r="A504" s="2480">
        <v>37</v>
      </c>
      <c r="B504" s="2481" t="s">
        <v>3793</v>
      </c>
      <c r="C504" s="2480" t="s">
        <v>270</v>
      </c>
      <c r="D504" s="2483"/>
      <c r="E504" s="2483"/>
      <c r="F504" s="2483"/>
    </row>
    <row r="505" spans="1:6">
      <c r="A505" s="2483"/>
      <c r="B505" s="2484" t="s">
        <v>3858</v>
      </c>
      <c r="C505" s="2483"/>
      <c r="D505" s="2483">
        <v>14666700</v>
      </c>
      <c r="E505" s="2483">
        <v>7809000</v>
      </c>
      <c r="F505" s="2483">
        <f t="shared" ref="F505:F516" si="36">+E505+D505</f>
        <v>22475700</v>
      </c>
    </row>
    <row r="506" spans="1:6">
      <c r="A506" s="2483"/>
      <c r="B506" s="2484" t="s">
        <v>3859</v>
      </c>
      <c r="C506" s="2483"/>
      <c r="D506" s="2483">
        <v>10453800</v>
      </c>
      <c r="E506" s="2483">
        <v>7553100</v>
      </c>
      <c r="F506" s="2483">
        <f t="shared" si="36"/>
        <v>18006900</v>
      </c>
    </row>
    <row r="507" spans="1:6">
      <c r="A507" s="2483"/>
      <c r="B507" s="2484" t="s">
        <v>3925</v>
      </c>
      <c r="C507" s="2483"/>
      <c r="D507" s="2483">
        <v>9573300</v>
      </c>
      <c r="E507" s="2483">
        <v>6905700</v>
      </c>
      <c r="F507" s="2483">
        <f t="shared" si="36"/>
        <v>16479000</v>
      </c>
    </row>
    <row r="508" spans="1:6">
      <c r="A508" s="2483"/>
      <c r="B508" s="2484" t="s">
        <v>3926</v>
      </c>
      <c r="C508" s="2483"/>
      <c r="D508" s="2483">
        <v>10114200</v>
      </c>
      <c r="E508" s="2483">
        <v>7313100</v>
      </c>
      <c r="F508" s="2483">
        <f t="shared" si="36"/>
        <v>17427300</v>
      </c>
    </row>
    <row r="509" spans="1:6">
      <c r="A509" s="2483"/>
      <c r="B509" s="2484" t="s">
        <v>3862</v>
      </c>
      <c r="C509" s="2483"/>
      <c r="D509" s="2483">
        <v>8500200</v>
      </c>
      <c r="E509" s="2483">
        <v>6130200</v>
      </c>
      <c r="F509" s="2483">
        <f t="shared" si="36"/>
        <v>14630400</v>
      </c>
    </row>
    <row r="510" spans="1:6">
      <c r="A510" s="2483"/>
      <c r="B510" s="2484" t="s">
        <v>3863</v>
      </c>
      <c r="C510" s="2483"/>
      <c r="D510" s="2483">
        <v>9777900</v>
      </c>
      <c r="E510" s="2483">
        <v>6964800</v>
      </c>
      <c r="F510" s="2483">
        <f t="shared" si="36"/>
        <v>16742700</v>
      </c>
    </row>
    <row r="511" spans="1:6">
      <c r="A511" s="2483"/>
      <c r="B511" s="2484" t="s">
        <v>3082</v>
      </c>
      <c r="C511" s="2483"/>
      <c r="D511" s="2483">
        <v>11404200</v>
      </c>
      <c r="E511" s="2483">
        <v>8203800</v>
      </c>
      <c r="F511" s="2483">
        <f t="shared" si="36"/>
        <v>19608000</v>
      </c>
    </row>
    <row r="512" spans="1:6">
      <c r="A512" s="2483"/>
      <c r="B512" s="2484" t="s">
        <v>3083</v>
      </c>
      <c r="C512" s="2483"/>
      <c r="D512" s="2483">
        <v>8213100</v>
      </c>
      <c r="E512" s="2483">
        <v>5908800</v>
      </c>
      <c r="F512" s="2483">
        <f t="shared" si="36"/>
        <v>14121900</v>
      </c>
    </row>
    <row r="513" spans="1:6">
      <c r="A513" s="2483"/>
      <c r="B513" s="2484" t="s">
        <v>3084</v>
      </c>
      <c r="C513" s="2483"/>
      <c r="D513" s="2483">
        <v>8819700</v>
      </c>
      <c r="E513" s="2483">
        <v>6347100</v>
      </c>
      <c r="F513" s="2483">
        <f t="shared" si="36"/>
        <v>15166800</v>
      </c>
    </row>
    <row r="514" spans="1:6">
      <c r="A514" s="2483"/>
      <c r="B514" s="2484" t="s">
        <v>3085</v>
      </c>
      <c r="C514" s="2483"/>
      <c r="D514" s="2483">
        <v>11495400</v>
      </c>
      <c r="E514" s="2483">
        <v>8204700</v>
      </c>
      <c r="F514" s="2483">
        <f t="shared" si="36"/>
        <v>19700100</v>
      </c>
    </row>
    <row r="515" spans="1:6">
      <c r="A515" s="2483"/>
      <c r="B515" s="2484" t="s">
        <v>3086</v>
      </c>
      <c r="C515" s="2483"/>
      <c r="D515" s="2483">
        <v>11732355</v>
      </c>
      <c r="E515" s="2483">
        <v>8295978</v>
      </c>
      <c r="F515" s="2483">
        <f t="shared" si="36"/>
        <v>20028333</v>
      </c>
    </row>
    <row r="516" spans="1:6">
      <c r="A516" s="2483"/>
      <c r="B516" s="2484" t="s">
        <v>3087</v>
      </c>
      <c r="C516" s="2483"/>
      <c r="D516" s="2483">
        <v>7803126</v>
      </c>
      <c r="E516" s="2483">
        <v>5653179</v>
      </c>
      <c r="F516" s="2483">
        <f t="shared" si="36"/>
        <v>13456305</v>
      </c>
    </row>
    <row r="517" spans="1:6">
      <c r="A517" s="2483"/>
      <c r="B517" s="2481" t="s">
        <v>398</v>
      </c>
      <c r="C517" s="2480"/>
      <c r="D517" s="2480">
        <f>SUM(D505:D516)</f>
        <v>122553981</v>
      </c>
      <c r="E517" s="2480">
        <f>SUM(E505:E516)</f>
        <v>85289457</v>
      </c>
      <c r="F517" s="2480">
        <f>SUM(F505:F516)</f>
        <v>207843438</v>
      </c>
    </row>
    <row r="518" spans="1:6">
      <c r="A518" s="2480">
        <v>38</v>
      </c>
      <c r="B518" s="2481" t="s">
        <v>542</v>
      </c>
      <c r="C518" s="2480" t="s">
        <v>270</v>
      </c>
      <c r="D518" s="2483"/>
      <c r="E518" s="2483"/>
      <c r="F518" s="2483"/>
    </row>
    <row r="519" spans="1:6">
      <c r="A519" s="2483"/>
      <c r="B519" s="2484" t="s">
        <v>3858</v>
      </c>
      <c r="C519" s="2483"/>
      <c r="D519" s="2483">
        <v>7820400</v>
      </c>
      <c r="E519" s="2483">
        <v>4337100</v>
      </c>
      <c r="F519" s="2483">
        <f t="shared" ref="F519:F530" si="37">+E519+D519</f>
        <v>12157500</v>
      </c>
    </row>
    <row r="520" spans="1:6">
      <c r="A520" s="2483"/>
      <c r="B520" s="2484" t="s">
        <v>3859</v>
      </c>
      <c r="C520" s="2483"/>
      <c r="D520" s="2483">
        <v>4166100</v>
      </c>
      <c r="E520" s="2483">
        <v>3011100</v>
      </c>
      <c r="F520" s="2483">
        <f t="shared" si="37"/>
        <v>7177200</v>
      </c>
    </row>
    <row r="521" spans="1:6">
      <c r="A521" s="2483"/>
      <c r="B521" s="2484" t="s">
        <v>3925</v>
      </c>
      <c r="C521" s="2483"/>
      <c r="D521" s="2483">
        <v>5136300</v>
      </c>
      <c r="E521" s="2483">
        <v>3545700</v>
      </c>
      <c r="F521" s="2483">
        <f t="shared" si="37"/>
        <v>8682000</v>
      </c>
    </row>
    <row r="522" spans="1:6">
      <c r="A522" s="2483"/>
      <c r="B522" s="2484" t="s">
        <v>3926</v>
      </c>
      <c r="C522" s="2483"/>
      <c r="D522" s="2483">
        <v>3544260</v>
      </c>
      <c r="E522" s="2483">
        <v>2658660</v>
      </c>
      <c r="F522" s="2483">
        <f t="shared" si="37"/>
        <v>6202920</v>
      </c>
    </row>
    <row r="523" spans="1:6">
      <c r="A523" s="2483"/>
      <c r="B523" s="2484" t="s">
        <v>3862</v>
      </c>
      <c r="C523" s="2483"/>
      <c r="D523" s="2483">
        <v>1545900</v>
      </c>
      <c r="E523" s="2483">
        <v>1176900</v>
      </c>
      <c r="F523" s="2483">
        <f t="shared" si="37"/>
        <v>2722800</v>
      </c>
    </row>
    <row r="524" spans="1:6">
      <c r="A524" s="2483"/>
      <c r="B524" s="2484" t="s">
        <v>3863</v>
      </c>
      <c r="C524" s="2483"/>
      <c r="D524" s="2483">
        <v>1989600</v>
      </c>
      <c r="E524" s="2483">
        <v>1449600</v>
      </c>
      <c r="F524" s="2483">
        <f t="shared" si="37"/>
        <v>3439200</v>
      </c>
    </row>
    <row r="525" spans="1:6">
      <c r="A525" s="2483"/>
      <c r="B525" s="2484" t="s">
        <v>3082</v>
      </c>
      <c r="C525" s="2483"/>
      <c r="D525" s="2483">
        <v>742500</v>
      </c>
      <c r="E525" s="2483">
        <v>532500</v>
      </c>
      <c r="F525" s="2483">
        <f t="shared" si="37"/>
        <v>1275000</v>
      </c>
    </row>
    <row r="526" spans="1:6">
      <c r="A526" s="2483"/>
      <c r="B526" s="2484" t="s">
        <v>3083</v>
      </c>
      <c r="C526" s="2483"/>
      <c r="D526" s="2483">
        <v>0</v>
      </c>
      <c r="E526" s="2483">
        <v>0</v>
      </c>
      <c r="F526" s="2483">
        <f t="shared" si="37"/>
        <v>0</v>
      </c>
    </row>
    <row r="527" spans="1:6">
      <c r="A527" s="2483"/>
      <c r="B527" s="2484" t="s">
        <v>3084</v>
      </c>
      <c r="C527" s="2483"/>
      <c r="D527" s="2483">
        <v>0</v>
      </c>
      <c r="E527" s="2483">
        <v>0</v>
      </c>
      <c r="F527" s="2483">
        <f t="shared" si="37"/>
        <v>0</v>
      </c>
    </row>
    <row r="528" spans="1:6">
      <c r="A528" s="2483"/>
      <c r="B528" s="2484" t="s">
        <v>3085</v>
      </c>
      <c r="C528" s="2483"/>
      <c r="D528" s="2483">
        <v>3000</v>
      </c>
      <c r="E528" s="2483">
        <v>0</v>
      </c>
      <c r="F528" s="2483">
        <f t="shared" si="37"/>
        <v>3000</v>
      </c>
    </row>
    <row r="529" spans="1:6">
      <c r="A529" s="2483"/>
      <c r="B529" s="2484" t="s">
        <v>3086</v>
      </c>
      <c r="C529" s="2483"/>
      <c r="D529" s="2483">
        <v>0</v>
      </c>
      <c r="E529" s="2483">
        <v>0</v>
      </c>
      <c r="F529" s="2483">
        <f t="shared" si="37"/>
        <v>0</v>
      </c>
    </row>
    <row r="530" spans="1:6">
      <c r="A530" s="2483"/>
      <c r="B530" s="2484" t="s">
        <v>3087</v>
      </c>
      <c r="C530" s="2483"/>
      <c r="D530" s="2483">
        <v>14700</v>
      </c>
      <c r="E530" s="2483">
        <v>18000</v>
      </c>
      <c r="F530" s="2483">
        <f t="shared" si="37"/>
        <v>32700</v>
      </c>
    </row>
    <row r="531" spans="1:6">
      <c r="A531" s="2483"/>
      <c r="B531" s="2481" t="s">
        <v>398</v>
      </c>
      <c r="C531" s="2480"/>
      <c r="D531" s="2480">
        <f>SUM(D519:D530)</f>
        <v>24962760</v>
      </c>
      <c r="E531" s="2480">
        <f>SUM(E519:E530)</f>
        <v>16729560</v>
      </c>
      <c r="F531" s="2480">
        <f>SUM(F519:F530)</f>
        <v>41692320</v>
      </c>
    </row>
    <row r="532" spans="1:6">
      <c r="A532" s="2483">
        <v>39</v>
      </c>
      <c r="B532" s="2481" t="s">
        <v>546</v>
      </c>
      <c r="C532" s="2480" t="s">
        <v>270</v>
      </c>
      <c r="D532" s="2483"/>
      <c r="E532" s="2483"/>
      <c r="F532" s="2483"/>
    </row>
    <row r="533" spans="1:6">
      <c r="A533" s="2483"/>
      <c r="B533" s="2484" t="s">
        <v>3858</v>
      </c>
      <c r="C533" s="2483"/>
      <c r="D533" s="2483">
        <v>5998140</v>
      </c>
      <c r="E533" s="2483">
        <v>3345120</v>
      </c>
      <c r="F533" s="2483">
        <f t="shared" ref="F533:F544" si="38">+E533+D533</f>
        <v>9343260</v>
      </c>
    </row>
    <row r="534" spans="1:6">
      <c r="A534" s="2483"/>
      <c r="B534" s="2484" t="s">
        <v>3859</v>
      </c>
      <c r="C534" s="2483"/>
      <c r="D534" s="2483">
        <v>5615280</v>
      </c>
      <c r="E534" s="2483">
        <v>3854340</v>
      </c>
      <c r="F534" s="2483">
        <f t="shared" si="38"/>
        <v>9469620</v>
      </c>
    </row>
    <row r="535" spans="1:6">
      <c r="A535" s="2483"/>
      <c r="B535" s="2484" t="s">
        <v>3925</v>
      </c>
      <c r="C535" s="2483"/>
      <c r="D535" s="2483">
        <v>4344480</v>
      </c>
      <c r="E535" s="2483">
        <v>3081960</v>
      </c>
      <c r="F535" s="2483">
        <f t="shared" si="38"/>
        <v>7426440</v>
      </c>
    </row>
    <row r="536" spans="1:6">
      <c r="A536" s="2483"/>
      <c r="B536" s="2484" t="s">
        <v>3926</v>
      </c>
      <c r="C536" s="2483"/>
      <c r="D536" s="2483">
        <v>5561460</v>
      </c>
      <c r="E536" s="2483">
        <v>4005540</v>
      </c>
      <c r="F536" s="2483">
        <f t="shared" si="38"/>
        <v>9567000</v>
      </c>
    </row>
    <row r="537" spans="1:6">
      <c r="A537" s="2483"/>
      <c r="B537" s="2484" t="s">
        <v>3862</v>
      </c>
      <c r="C537" s="2483"/>
      <c r="D537" s="2483">
        <v>5519520</v>
      </c>
      <c r="E537" s="2483">
        <v>3956940</v>
      </c>
      <c r="F537" s="2483">
        <f t="shared" si="38"/>
        <v>9476460</v>
      </c>
    </row>
    <row r="538" spans="1:6">
      <c r="A538" s="2483"/>
      <c r="B538" s="2484" t="s">
        <v>3863</v>
      </c>
      <c r="C538" s="2483"/>
      <c r="D538" s="2483">
        <v>5411880</v>
      </c>
      <c r="E538" s="2483">
        <v>3906900</v>
      </c>
      <c r="F538" s="2483">
        <f t="shared" si="38"/>
        <v>9318780</v>
      </c>
    </row>
    <row r="539" spans="1:6">
      <c r="A539" s="2483"/>
      <c r="B539" s="2484" t="s">
        <v>3082</v>
      </c>
      <c r="C539" s="2483"/>
      <c r="D539" s="2483">
        <v>4861620</v>
      </c>
      <c r="E539" s="2483">
        <v>3533400</v>
      </c>
      <c r="F539" s="2483">
        <f t="shared" si="38"/>
        <v>8395020</v>
      </c>
    </row>
    <row r="540" spans="1:6">
      <c r="A540" s="2483"/>
      <c r="B540" s="2484" t="s">
        <v>3083</v>
      </c>
      <c r="C540" s="2483"/>
      <c r="D540" s="2483">
        <v>2901780</v>
      </c>
      <c r="E540" s="2483">
        <v>2082960</v>
      </c>
      <c r="F540" s="2483">
        <f t="shared" si="38"/>
        <v>4984740</v>
      </c>
    </row>
    <row r="541" spans="1:6">
      <c r="A541" s="2483"/>
      <c r="B541" s="2484" t="s">
        <v>3084</v>
      </c>
      <c r="C541" s="2483"/>
      <c r="D541" s="2483">
        <v>2823120</v>
      </c>
      <c r="E541" s="2483">
        <v>2032560</v>
      </c>
      <c r="F541" s="2483">
        <f t="shared" si="38"/>
        <v>4855680</v>
      </c>
    </row>
    <row r="542" spans="1:6">
      <c r="A542" s="2483"/>
      <c r="B542" s="2484" t="s">
        <v>3085</v>
      </c>
      <c r="C542" s="2483"/>
      <c r="D542" s="2483">
        <v>4608360</v>
      </c>
      <c r="E542" s="2483">
        <v>3270780</v>
      </c>
      <c r="F542" s="2483">
        <f t="shared" si="38"/>
        <v>7879140</v>
      </c>
    </row>
    <row r="543" spans="1:6">
      <c r="A543" s="2483"/>
      <c r="B543" s="2484" t="s">
        <v>3086</v>
      </c>
      <c r="C543" s="2483"/>
      <c r="D543" s="2483">
        <v>4613040</v>
      </c>
      <c r="E543" s="2483">
        <v>3272940</v>
      </c>
      <c r="F543" s="2483">
        <f t="shared" si="38"/>
        <v>7885980</v>
      </c>
    </row>
    <row r="544" spans="1:6">
      <c r="A544" s="2483"/>
      <c r="B544" s="2484" t="s">
        <v>3087</v>
      </c>
      <c r="C544" s="2483"/>
      <c r="D544" s="2483">
        <v>4779180</v>
      </c>
      <c r="E544" s="2483">
        <v>3451320</v>
      </c>
      <c r="F544" s="2483">
        <f t="shared" si="38"/>
        <v>8230500</v>
      </c>
    </row>
    <row r="545" spans="1:6">
      <c r="A545" s="2483"/>
      <c r="B545" s="2481" t="s">
        <v>398</v>
      </c>
      <c r="C545" s="2480"/>
      <c r="D545" s="2480">
        <f>SUM(D533:D544)</f>
        <v>57037860</v>
      </c>
      <c r="E545" s="2480">
        <f>SUM(E533:E544)</f>
        <v>39794760</v>
      </c>
      <c r="F545" s="2480">
        <f>SUM(F533:F544)</f>
        <v>96832620</v>
      </c>
    </row>
    <row r="546" spans="1:6">
      <c r="A546" s="2483">
        <v>40</v>
      </c>
      <c r="B546" s="2481" t="s">
        <v>689</v>
      </c>
      <c r="C546" s="2480" t="s">
        <v>259</v>
      </c>
      <c r="D546" s="2483"/>
      <c r="E546" s="2483"/>
      <c r="F546" s="2483"/>
    </row>
    <row r="547" spans="1:6">
      <c r="A547" s="2483"/>
      <c r="B547" s="2484" t="s">
        <v>3858</v>
      </c>
      <c r="C547" s="2483"/>
      <c r="D547" s="2483">
        <v>149280</v>
      </c>
      <c r="E547" s="2483">
        <v>191580</v>
      </c>
      <c r="F547" s="2483">
        <f t="shared" ref="F547:F558" si="39">+E547+D547</f>
        <v>340860</v>
      </c>
    </row>
    <row r="548" spans="1:6">
      <c r="A548" s="2483"/>
      <c r="B548" s="2484" t="s">
        <v>3859</v>
      </c>
      <c r="C548" s="2483"/>
      <c r="D548" s="2483">
        <v>193080</v>
      </c>
      <c r="E548" s="2483">
        <v>180450</v>
      </c>
      <c r="F548" s="2483">
        <f t="shared" si="39"/>
        <v>373530</v>
      </c>
    </row>
    <row r="549" spans="1:6">
      <c r="A549" s="2483"/>
      <c r="B549" s="2484" t="s">
        <v>3925</v>
      </c>
      <c r="C549" s="2483"/>
      <c r="D549" s="2483">
        <v>166320</v>
      </c>
      <c r="E549" s="2483">
        <v>178920</v>
      </c>
      <c r="F549" s="2483">
        <f t="shared" si="39"/>
        <v>345240</v>
      </c>
    </row>
    <row r="550" spans="1:6">
      <c r="A550" s="2483"/>
      <c r="B550" s="2484" t="s">
        <v>3926</v>
      </c>
      <c r="C550" s="2483"/>
      <c r="D550" s="2483">
        <v>195600</v>
      </c>
      <c r="E550" s="2483">
        <v>162240</v>
      </c>
      <c r="F550" s="2483">
        <f t="shared" si="39"/>
        <v>357840</v>
      </c>
    </row>
    <row r="551" spans="1:6">
      <c r="A551" s="2483"/>
      <c r="B551" s="2484" t="s">
        <v>3862</v>
      </c>
      <c r="C551" s="2483"/>
      <c r="D551" s="2483">
        <v>173640</v>
      </c>
      <c r="E551" s="2483">
        <v>166290</v>
      </c>
      <c r="F551" s="2483">
        <f t="shared" si="39"/>
        <v>339930</v>
      </c>
    </row>
    <row r="552" spans="1:6">
      <c r="A552" s="2483"/>
      <c r="B552" s="2484" t="s">
        <v>3863</v>
      </c>
      <c r="C552" s="2483"/>
      <c r="D552" s="2483">
        <v>123780</v>
      </c>
      <c r="E552" s="2483">
        <v>143820</v>
      </c>
      <c r="F552" s="2483">
        <f t="shared" si="39"/>
        <v>267600</v>
      </c>
    </row>
    <row r="553" spans="1:6">
      <c r="A553" s="2483"/>
      <c r="B553" s="2484" t="s">
        <v>3082</v>
      </c>
      <c r="C553" s="2483"/>
      <c r="D553" s="2483">
        <v>210150</v>
      </c>
      <c r="E553" s="2483">
        <v>165660</v>
      </c>
      <c r="F553" s="2483">
        <f t="shared" si="39"/>
        <v>375810</v>
      </c>
    </row>
    <row r="554" spans="1:6">
      <c r="A554" s="2483"/>
      <c r="B554" s="2484" t="s">
        <v>3083</v>
      </c>
      <c r="C554" s="2483"/>
      <c r="D554" s="2483">
        <v>195689.99999999997</v>
      </c>
      <c r="E554" s="2483">
        <v>161549.99999999968</v>
      </c>
      <c r="F554" s="2483">
        <f t="shared" si="39"/>
        <v>357239.99999999965</v>
      </c>
    </row>
    <row r="555" spans="1:6">
      <c r="A555" s="2483"/>
      <c r="B555" s="2484" t="s">
        <v>3084</v>
      </c>
      <c r="C555" s="2483"/>
      <c r="D555" s="2483">
        <v>208980.0000000002</v>
      </c>
      <c r="E555" s="2483">
        <v>169500.00000000038</v>
      </c>
      <c r="F555" s="2483">
        <f t="shared" si="39"/>
        <v>378480.00000000058</v>
      </c>
    </row>
    <row r="556" spans="1:6">
      <c r="A556" s="2483"/>
      <c r="B556" s="2484" t="s">
        <v>3085</v>
      </c>
      <c r="C556" s="2483"/>
      <c r="D556" s="2483">
        <v>208440.00000000015</v>
      </c>
      <c r="E556" s="2483">
        <v>176699.99999999994</v>
      </c>
      <c r="F556" s="2483">
        <f t="shared" si="39"/>
        <v>385140.00000000012</v>
      </c>
    </row>
    <row r="557" spans="1:6">
      <c r="A557" s="2483"/>
      <c r="B557" s="2484" t="s">
        <v>3086</v>
      </c>
      <c r="C557" s="2483"/>
      <c r="D557" s="2483">
        <v>136739.99999999985</v>
      </c>
      <c r="E557" s="2483">
        <v>159899.99999999983</v>
      </c>
      <c r="F557" s="2483">
        <f t="shared" si="39"/>
        <v>296639.99999999965</v>
      </c>
    </row>
    <row r="558" spans="1:6">
      <c r="A558" s="2483"/>
      <c r="B558" s="2484" t="s">
        <v>3087</v>
      </c>
      <c r="C558" s="2483"/>
      <c r="D558" s="2483">
        <v>206099.9999999998</v>
      </c>
      <c r="E558" s="2483">
        <v>194400.00000000003</v>
      </c>
      <c r="F558" s="2483">
        <f t="shared" si="39"/>
        <v>400499.99999999983</v>
      </c>
    </row>
    <row r="559" spans="1:6">
      <c r="A559" s="2483"/>
      <c r="B559" s="2481" t="s">
        <v>398</v>
      </c>
      <c r="C559" s="2480"/>
      <c r="D559" s="2480">
        <f>SUM(D547:D558)</f>
        <v>2167800</v>
      </c>
      <c r="E559" s="2480">
        <f>SUM(E547:E558)</f>
        <v>2051010</v>
      </c>
      <c r="F559" s="2480">
        <f>SUM(F547:F558)</f>
        <v>4218809.9999999991</v>
      </c>
    </row>
    <row r="560" spans="1:6">
      <c r="A560" s="2483">
        <v>41</v>
      </c>
      <c r="B560" s="2481" t="s">
        <v>540</v>
      </c>
      <c r="C560" s="2480" t="s">
        <v>270</v>
      </c>
      <c r="D560" s="2483"/>
      <c r="E560" s="2483"/>
      <c r="F560" s="2483"/>
    </row>
    <row r="561" spans="1:6">
      <c r="A561" s="2483"/>
      <c r="B561" s="2484" t="s">
        <v>3858</v>
      </c>
      <c r="C561" s="2483"/>
      <c r="D561" s="2483">
        <v>4110480</v>
      </c>
      <c r="E561" s="2483">
        <v>2115240</v>
      </c>
      <c r="F561" s="2483">
        <f t="shared" ref="F561:F572" si="40">+E561+D561</f>
        <v>6225720</v>
      </c>
    </row>
    <row r="562" spans="1:6">
      <c r="A562" s="2483"/>
      <c r="B562" s="2484" t="s">
        <v>3859</v>
      </c>
      <c r="C562" s="2483"/>
      <c r="D562" s="2483">
        <v>127800</v>
      </c>
      <c r="E562" s="2483">
        <v>93480</v>
      </c>
      <c r="F562" s="2483">
        <f t="shared" si="40"/>
        <v>221280</v>
      </c>
    </row>
    <row r="563" spans="1:6">
      <c r="A563" s="2483"/>
      <c r="B563" s="2484" t="s">
        <v>3925</v>
      </c>
      <c r="C563" s="2483"/>
      <c r="D563" s="2483">
        <v>4385280</v>
      </c>
      <c r="E563" s="2483">
        <v>3124680</v>
      </c>
      <c r="F563" s="2483">
        <f t="shared" si="40"/>
        <v>7509960</v>
      </c>
    </row>
    <row r="564" spans="1:6">
      <c r="A564" s="2483"/>
      <c r="B564" s="2484" t="s">
        <v>3926</v>
      </c>
      <c r="C564" s="2483"/>
      <c r="D564" s="2483">
        <v>6093960</v>
      </c>
      <c r="E564" s="2483">
        <v>4423440</v>
      </c>
      <c r="F564" s="2483">
        <f t="shared" si="40"/>
        <v>10517400</v>
      </c>
    </row>
    <row r="565" spans="1:6">
      <c r="A565" s="2483"/>
      <c r="B565" s="2484" t="s">
        <v>3862</v>
      </c>
      <c r="C565" s="2483"/>
      <c r="D565" s="2483">
        <v>5294280</v>
      </c>
      <c r="E565" s="2483">
        <v>3822720</v>
      </c>
      <c r="F565" s="2483">
        <f t="shared" si="40"/>
        <v>9117000</v>
      </c>
    </row>
    <row r="566" spans="1:6">
      <c r="A566" s="2483"/>
      <c r="B566" s="2484" t="s">
        <v>3863</v>
      </c>
      <c r="C566" s="2483"/>
      <c r="D566" s="2483">
        <v>6023040</v>
      </c>
      <c r="E566" s="2483">
        <v>4307880</v>
      </c>
      <c r="F566" s="2483">
        <f t="shared" si="40"/>
        <v>10330920</v>
      </c>
    </row>
    <row r="567" spans="1:6">
      <c r="A567" s="2483"/>
      <c r="B567" s="2484" t="s">
        <v>3082</v>
      </c>
      <c r="C567" s="2483"/>
      <c r="D567" s="2483">
        <v>6406560</v>
      </c>
      <c r="E567" s="2483">
        <v>4559880</v>
      </c>
      <c r="F567" s="2483">
        <f t="shared" si="40"/>
        <v>10966440</v>
      </c>
    </row>
    <row r="568" spans="1:6">
      <c r="A568" s="2483"/>
      <c r="B568" s="2484" t="s">
        <v>3083</v>
      </c>
      <c r="C568" s="2483"/>
      <c r="D568" s="2483">
        <v>6328320</v>
      </c>
      <c r="E568" s="2483">
        <v>4498080</v>
      </c>
      <c r="F568" s="2483">
        <f t="shared" si="40"/>
        <v>10826400</v>
      </c>
    </row>
    <row r="569" spans="1:6">
      <c r="A569" s="2483"/>
      <c r="B569" s="2484" t="s">
        <v>3084</v>
      </c>
      <c r="C569" s="2483"/>
      <c r="D569" s="2483">
        <v>6030720</v>
      </c>
      <c r="E569" s="2483">
        <v>4402200</v>
      </c>
      <c r="F569" s="2483">
        <f t="shared" si="40"/>
        <v>10432920</v>
      </c>
    </row>
    <row r="570" spans="1:6">
      <c r="A570" s="2483"/>
      <c r="B570" s="2484" t="s">
        <v>3085</v>
      </c>
      <c r="C570" s="2483"/>
      <c r="D570" s="2483">
        <v>6319200</v>
      </c>
      <c r="E570" s="2483">
        <v>4611840</v>
      </c>
      <c r="F570" s="2483">
        <f t="shared" si="40"/>
        <v>10931040</v>
      </c>
    </row>
    <row r="571" spans="1:6">
      <c r="A571" s="2483"/>
      <c r="B571" s="2484" t="s">
        <v>3086</v>
      </c>
      <c r="C571" s="2483"/>
      <c r="D571" s="2483">
        <v>3534960</v>
      </c>
      <c r="E571" s="2483">
        <v>2603400</v>
      </c>
      <c r="F571" s="2483">
        <f t="shared" si="40"/>
        <v>6138360</v>
      </c>
    </row>
    <row r="572" spans="1:6">
      <c r="A572" s="2483"/>
      <c r="B572" s="2484" t="s">
        <v>3087</v>
      </c>
      <c r="C572" s="2483"/>
      <c r="D572" s="2483">
        <v>281760</v>
      </c>
      <c r="E572" s="2483">
        <v>228360</v>
      </c>
      <c r="F572" s="2483">
        <f t="shared" si="40"/>
        <v>510120</v>
      </c>
    </row>
    <row r="573" spans="1:6">
      <c r="A573" s="2483"/>
      <c r="B573" s="2481" t="s">
        <v>398</v>
      </c>
      <c r="C573" s="2480"/>
      <c r="D573" s="2480">
        <f>SUM(D561:D572)</f>
        <v>54936360</v>
      </c>
      <c r="E573" s="2480">
        <f>SUM(E561:E572)</f>
        <v>38791200</v>
      </c>
      <c r="F573" s="2480">
        <f>SUM(F561:F572)</f>
        <v>93727560</v>
      </c>
    </row>
    <row r="574" spans="1:6" ht="25.5">
      <c r="A574" s="2483">
        <v>42</v>
      </c>
      <c r="B574" s="2481" t="s">
        <v>605</v>
      </c>
      <c r="C574" s="2480" t="s">
        <v>270</v>
      </c>
      <c r="D574" s="2483"/>
      <c r="E574" s="2483"/>
      <c r="F574" s="2483"/>
    </row>
    <row r="575" spans="1:6">
      <c r="A575" s="2483"/>
      <c r="B575" s="2484" t="s">
        <v>3858</v>
      </c>
      <c r="C575" s="2483"/>
      <c r="D575" s="2483">
        <v>2077200</v>
      </c>
      <c r="E575" s="2483">
        <v>947520</v>
      </c>
      <c r="F575" s="2483">
        <f t="shared" ref="F575:F586" si="41">+E575+D575</f>
        <v>3024720</v>
      </c>
    </row>
    <row r="576" spans="1:6">
      <c r="A576" s="2483"/>
      <c r="B576" s="2484" t="s">
        <v>3859</v>
      </c>
      <c r="C576" s="2483"/>
      <c r="D576" s="2483">
        <v>2082240</v>
      </c>
      <c r="E576" s="2483">
        <v>878160</v>
      </c>
      <c r="F576" s="2483">
        <f t="shared" si="41"/>
        <v>2960400</v>
      </c>
    </row>
    <row r="577" spans="1:6">
      <c r="A577" s="2483"/>
      <c r="B577" s="2484" t="s">
        <v>3925</v>
      </c>
      <c r="C577" s="2483"/>
      <c r="D577" s="2483">
        <v>2161680</v>
      </c>
      <c r="E577" s="2483">
        <v>988080</v>
      </c>
      <c r="F577" s="2483">
        <f t="shared" si="41"/>
        <v>3149760</v>
      </c>
    </row>
    <row r="578" spans="1:6">
      <c r="A578" s="2483"/>
      <c r="B578" s="2484" t="s">
        <v>3926</v>
      </c>
      <c r="C578" s="2483"/>
      <c r="D578" s="2483">
        <v>2051520</v>
      </c>
      <c r="E578" s="2483">
        <v>879840</v>
      </c>
      <c r="F578" s="2483">
        <f t="shared" si="41"/>
        <v>2931360</v>
      </c>
    </row>
    <row r="579" spans="1:6">
      <c r="A579" s="2483"/>
      <c r="B579" s="2484" t="s">
        <v>3862</v>
      </c>
      <c r="C579" s="2483"/>
      <c r="D579" s="2483">
        <v>2068320</v>
      </c>
      <c r="E579" s="2483">
        <v>966480</v>
      </c>
      <c r="F579" s="2483">
        <f t="shared" si="41"/>
        <v>3034800</v>
      </c>
    </row>
    <row r="580" spans="1:6">
      <c r="A580" s="2483"/>
      <c r="B580" s="2484" t="s">
        <v>3863</v>
      </c>
      <c r="C580" s="2483"/>
      <c r="D580" s="2483">
        <v>1729920</v>
      </c>
      <c r="E580" s="2483">
        <v>805200</v>
      </c>
      <c r="F580" s="2483">
        <f t="shared" si="41"/>
        <v>2535120</v>
      </c>
    </row>
    <row r="581" spans="1:6">
      <c r="A581" s="2483"/>
      <c r="B581" s="2484" t="s">
        <v>3082</v>
      </c>
      <c r="C581" s="2483"/>
      <c r="D581" s="2483">
        <v>2083200</v>
      </c>
      <c r="E581" s="2483">
        <v>1020720</v>
      </c>
      <c r="F581" s="2483">
        <f t="shared" si="41"/>
        <v>3103920</v>
      </c>
    </row>
    <row r="582" spans="1:6">
      <c r="A582" s="2483"/>
      <c r="B582" s="2484" t="s">
        <v>3083</v>
      </c>
      <c r="C582" s="2483"/>
      <c r="D582" s="2483">
        <v>1170720</v>
      </c>
      <c r="E582" s="2483">
        <v>619200</v>
      </c>
      <c r="F582" s="2483">
        <f t="shared" si="41"/>
        <v>1789920</v>
      </c>
    </row>
    <row r="583" spans="1:6">
      <c r="A583" s="2483"/>
      <c r="B583" s="2484" t="s">
        <v>3084</v>
      </c>
      <c r="C583" s="2483"/>
      <c r="D583" s="2483">
        <v>1167120</v>
      </c>
      <c r="E583" s="2483">
        <v>559200</v>
      </c>
      <c r="F583" s="2483">
        <f t="shared" si="41"/>
        <v>1726320</v>
      </c>
    </row>
    <row r="584" spans="1:6">
      <c r="A584" s="2483"/>
      <c r="B584" s="2484" t="s">
        <v>3085</v>
      </c>
      <c r="C584" s="2483"/>
      <c r="D584" s="2483">
        <v>4218676</v>
      </c>
      <c r="E584" s="2483">
        <v>1096320</v>
      </c>
      <c r="F584" s="2483">
        <f t="shared" si="41"/>
        <v>5314996</v>
      </c>
    </row>
    <row r="585" spans="1:6">
      <c r="A585" s="2483"/>
      <c r="B585" s="2484" t="s">
        <v>3086</v>
      </c>
      <c r="C585" s="2483"/>
      <c r="D585" s="2483">
        <v>2541840</v>
      </c>
      <c r="E585" s="2483">
        <v>1140720</v>
      </c>
      <c r="F585" s="2483">
        <f t="shared" si="41"/>
        <v>3682560</v>
      </c>
    </row>
    <row r="586" spans="1:6">
      <c r="A586" s="2483"/>
      <c r="B586" s="2484" t="s">
        <v>3087</v>
      </c>
      <c r="C586" s="2483"/>
      <c r="D586" s="2483">
        <v>2270160</v>
      </c>
      <c r="E586" s="2483">
        <v>1013760</v>
      </c>
      <c r="F586" s="2483">
        <f t="shared" si="41"/>
        <v>3283920</v>
      </c>
    </row>
    <row r="587" spans="1:6">
      <c r="A587" s="2483"/>
      <c r="B587" s="2481" t="s">
        <v>398</v>
      </c>
      <c r="C587" s="2480"/>
      <c r="D587" s="2480">
        <f>SUM(D575:D586)</f>
        <v>25622596</v>
      </c>
      <c r="E587" s="2480">
        <f>SUM(E575:E586)</f>
        <v>10915200</v>
      </c>
      <c r="F587" s="2480">
        <f>SUM(F575:F586)</f>
        <v>36537796</v>
      </c>
    </row>
    <row r="588" spans="1:6">
      <c r="A588" s="2483">
        <v>43</v>
      </c>
      <c r="B588" s="2481" t="s">
        <v>525</v>
      </c>
      <c r="C588" s="2480" t="s">
        <v>270</v>
      </c>
      <c r="D588" s="2483"/>
      <c r="E588" s="2483"/>
      <c r="F588" s="2483"/>
    </row>
    <row r="589" spans="1:6">
      <c r="A589" s="2483"/>
      <c r="B589" s="2484" t="s">
        <v>3858</v>
      </c>
      <c r="C589" s="2483"/>
      <c r="D589" s="2483">
        <v>16235685</v>
      </c>
      <c r="E589" s="2483">
        <v>5887627</v>
      </c>
      <c r="F589" s="2483">
        <f t="shared" ref="F589:F600" si="42">+E589+D589</f>
        <v>22123312</v>
      </c>
    </row>
    <row r="590" spans="1:6">
      <c r="A590" s="2483"/>
      <c r="B590" s="2484" t="s">
        <v>3859</v>
      </c>
      <c r="C590" s="2483"/>
      <c r="D590" s="2483">
        <v>10264241</v>
      </c>
      <c r="E590" s="2483">
        <v>7933805</v>
      </c>
      <c r="F590" s="2483">
        <f t="shared" si="42"/>
        <v>18198046</v>
      </c>
    </row>
    <row r="591" spans="1:6">
      <c r="A591" s="2483"/>
      <c r="B591" s="2484" t="s">
        <v>3925</v>
      </c>
      <c r="C591" s="2483"/>
      <c r="D591" s="2483">
        <v>13894720</v>
      </c>
      <c r="E591" s="2483">
        <v>11066551</v>
      </c>
      <c r="F591" s="2483">
        <f t="shared" si="42"/>
        <v>24961271</v>
      </c>
    </row>
    <row r="592" spans="1:6">
      <c r="A592" s="2483"/>
      <c r="B592" s="2484" t="s">
        <v>3926</v>
      </c>
      <c r="C592" s="2483"/>
      <c r="D592" s="2483">
        <v>14855337</v>
      </c>
      <c r="E592" s="2483">
        <v>11414265</v>
      </c>
      <c r="F592" s="2483">
        <f t="shared" si="42"/>
        <v>26269602</v>
      </c>
    </row>
    <row r="593" spans="1:6">
      <c r="A593" s="2483"/>
      <c r="B593" s="2484" t="s">
        <v>3862</v>
      </c>
      <c r="C593" s="2483"/>
      <c r="D593" s="2483">
        <v>23422111</v>
      </c>
      <c r="E593" s="2483">
        <v>18304658</v>
      </c>
      <c r="F593" s="2483">
        <f t="shared" si="42"/>
        <v>41726769</v>
      </c>
    </row>
    <row r="594" spans="1:6">
      <c r="A594" s="2483"/>
      <c r="B594" s="2484" t="s">
        <v>3863</v>
      </c>
      <c r="C594" s="2483"/>
      <c r="D594" s="2483">
        <v>14945524</v>
      </c>
      <c r="E594" s="2483">
        <v>12249482</v>
      </c>
      <c r="F594" s="2483">
        <f t="shared" si="42"/>
        <v>27195006</v>
      </c>
    </row>
    <row r="595" spans="1:6">
      <c r="A595" s="2483"/>
      <c r="B595" s="2484" t="s">
        <v>3082</v>
      </c>
      <c r="C595" s="2483"/>
      <c r="D595" s="2483">
        <v>13767805</v>
      </c>
      <c r="E595" s="2483">
        <v>9693229</v>
      </c>
      <c r="F595" s="2483">
        <f t="shared" si="42"/>
        <v>23461034</v>
      </c>
    </row>
    <row r="596" spans="1:6">
      <c r="A596" s="2483"/>
      <c r="B596" s="2484" t="s">
        <v>3083</v>
      </c>
      <c r="C596" s="2483"/>
      <c r="D596" s="2483">
        <v>11979595</v>
      </c>
      <c r="E596" s="2483">
        <v>8144070</v>
      </c>
      <c r="F596" s="2483">
        <f t="shared" si="42"/>
        <v>20123665</v>
      </c>
    </row>
    <row r="597" spans="1:6">
      <c r="A597" s="2483"/>
      <c r="B597" s="2484" t="s">
        <v>3084</v>
      </c>
      <c r="C597" s="2483"/>
      <c r="D597" s="2483">
        <v>12239827</v>
      </c>
      <c r="E597" s="2483">
        <v>8694247</v>
      </c>
      <c r="F597" s="2483">
        <f t="shared" si="42"/>
        <v>20934074</v>
      </c>
    </row>
    <row r="598" spans="1:6">
      <c r="A598" s="2483"/>
      <c r="B598" s="2484" t="s">
        <v>3085</v>
      </c>
      <c r="C598" s="2483"/>
      <c r="D598" s="2483">
        <v>19194204</v>
      </c>
      <c r="E598" s="2483">
        <v>12058462</v>
      </c>
      <c r="F598" s="2483">
        <f t="shared" si="42"/>
        <v>31252666</v>
      </c>
    </row>
    <row r="599" spans="1:6">
      <c r="A599" s="2483"/>
      <c r="B599" s="2484" t="s">
        <v>3086</v>
      </c>
      <c r="C599" s="2483"/>
      <c r="D599" s="2483">
        <v>14502894</v>
      </c>
      <c r="E599" s="2483">
        <v>9245454</v>
      </c>
      <c r="F599" s="2483">
        <f t="shared" si="42"/>
        <v>23748348</v>
      </c>
    </row>
    <row r="600" spans="1:6">
      <c r="A600" s="2483"/>
      <c r="B600" s="2484" t="s">
        <v>3087</v>
      </c>
      <c r="C600" s="2483"/>
      <c r="D600" s="2483">
        <v>14235481</v>
      </c>
      <c r="E600" s="2483">
        <v>9879320</v>
      </c>
      <c r="F600" s="2483">
        <f t="shared" si="42"/>
        <v>24114801</v>
      </c>
    </row>
    <row r="601" spans="1:6">
      <c r="A601" s="2483"/>
      <c r="B601" s="2481" t="s">
        <v>398</v>
      </c>
      <c r="C601" s="2480"/>
      <c r="D601" s="2480">
        <f>SUM(D589:D600)</f>
        <v>179537424</v>
      </c>
      <c r="E601" s="2480">
        <f>SUM(E589:E600)</f>
        <v>124571170</v>
      </c>
      <c r="F601" s="2480">
        <f>SUM(F589:F600)</f>
        <v>304108594</v>
      </c>
    </row>
    <row r="602" spans="1:6" ht="25.5">
      <c r="A602" s="2483">
        <v>44</v>
      </c>
      <c r="B602" s="2481" t="s">
        <v>3931</v>
      </c>
      <c r="C602" s="2480" t="s">
        <v>259</v>
      </c>
      <c r="D602" s="2483"/>
      <c r="E602" s="2483"/>
      <c r="F602" s="2483"/>
    </row>
    <row r="603" spans="1:6">
      <c r="A603" s="2483"/>
      <c r="B603" s="2484" t="s">
        <v>3858</v>
      </c>
      <c r="C603" s="2483"/>
      <c r="D603" s="2483">
        <v>418968</v>
      </c>
      <c r="E603" s="2483">
        <v>241983</v>
      </c>
      <c r="F603" s="2483">
        <f t="shared" ref="F603:F614" si="43">+E603+D603</f>
        <v>660951</v>
      </c>
    </row>
    <row r="604" spans="1:6">
      <c r="A604" s="2483"/>
      <c r="B604" s="2484" t="s">
        <v>3859</v>
      </c>
      <c r="C604" s="2483"/>
      <c r="D604" s="2483">
        <v>328167</v>
      </c>
      <c r="E604" s="2483">
        <v>217548</v>
      </c>
      <c r="F604" s="2483">
        <f t="shared" si="43"/>
        <v>545715</v>
      </c>
    </row>
    <row r="605" spans="1:6">
      <c r="A605" s="2483"/>
      <c r="B605" s="2484" t="s">
        <v>3925</v>
      </c>
      <c r="C605" s="2483"/>
      <c r="D605" s="2483">
        <v>336942</v>
      </c>
      <c r="E605" s="2483">
        <v>241542</v>
      </c>
      <c r="F605" s="2483">
        <f t="shared" si="43"/>
        <v>578484</v>
      </c>
    </row>
    <row r="606" spans="1:6">
      <c r="A606" s="2483"/>
      <c r="B606" s="2484" t="s">
        <v>3926</v>
      </c>
      <c r="C606" s="2483"/>
      <c r="D606" s="2483">
        <v>388953</v>
      </c>
      <c r="E606" s="2483">
        <v>290826</v>
      </c>
      <c r="F606" s="2483">
        <f t="shared" si="43"/>
        <v>679779</v>
      </c>
    </row>
    <row r="607" spans="1:6">
      <c r="A607" s="2483"/>
      <c r="B607" s="2484" t="s">
        <v>3862</v>
      </c>
      <c r="C607" s="2483"/>
      <c r="D607" s="2483">
        <v>402381</v>
      </c>
      <c r="E607" s="2483">
        <v>297900</v>
      </c>
      <c r="F607" s="2483">
        <f t="shared" si="43"/>
        <v>700281</v>
      </c>
    </row>
    <row r="608" spans="1:6">
      <c r="A608" s="2483"/>
      <c r="B608" s="2484" t="s">
        <v>3863</v>
      </c>
      <c r="C608" s="2483"/>
      <c r="D608" s="2483">
        <v>163467</v>
      </c>
      <c r="E608" s="2483">
        <v>119808</v>
      </c>
      <c r="F608" s="2483">
        <f t="shared" si="43"/>
        <v>283275</v>
      </c>
    </row>
    <row r="609" spans="1:6">
      <c r="A609" s="2483"/>
      <c r="B609" s="2484" t="s">
        <v>3082</v>
      </c>
      <c r="C609" s="2483"/>
      <c r="D609" s="2483">
        <v>308115</v>
      </c>
      <c r="E609" s="2483">
        <v>233271</v>
      </c>
      <c r="F609" s="2483">
        <f t="shared" si="43"/>
        <v>541386</v>
      </c>
    </row>
    <row r="610" spans="1:6">
      <c r="A610" s="2483"/>
      <c r="B610" s="2484" t="s">
        <v>3083</v>
      </c>
      <c r="C610" s="2483"/>
      <c r="D610" s="2483">
        <f>62532+50247</f>
        <v>112779</v>
      </c>
      <c r="E610" s="2483">
        <f>33228+41643</f>
        <v>74871</v>
      </c>
      <c r="F610" s="2483">
        <f t="shared" si="43"/>
        <v>187650</v>
      </c>
    </row>
    <row r="611" spans="1:6">
      <c r="A611" s="2483"/>
      <c r="B611" s="2484" t="s">
        <v>3084</v>
      </c>
      <c r="C611" s="2483"/>
      <c r="D611" s="2483">
        <v>128640</v>
      </c>
      <c r="E611" s="2483">
        <v>71589</v>
      </c>
      <c r="F611" s="2483">
        <f t="shared" si="43"/>
        <v>200229</v>
      </c>
    </row>
    <row r="612" spans="1:6">
      <c r="A612" s="2483"/>
      <c r="B612" s="2484" t="s">
        <v>3085</v>
      </c>
      <c r="C612" s="2483"/>
      <c r="D612" s="2483">
        <v>405845</v>
      </c>
      <c r="E612" s="2483">
        <v>279213</v>
      </c>
      <c r="F612" s="2483">
        <f t="shared" si="43"/>
        <v>685058</v>
      </c>
    </row>
    <row r="613" spans="1:6">
      <c r="A613" s="2483"/>
      <c r="B613" s="2484" t="s">
        <v>3086</v>
      </c>
      <c r="C613" s="2483"/>
      <c r="D613" s="2483">
        <v>417920</v>
      </c>
      <c r="E613" s="2483">
        <v>297623</v>
      </c>
      <c r="F613" s="2483">
        <f t="shared" si="43"/>
        <v>715543</v>
      </c>
    </row>
    <row r="614" spans="1:6">
      <c r="A614" s="2483"/>
      <c r="B614" s="2484" t="s">
        <v>3087</v>
      </c>
      <c r="C614" s="2483"/>
      <c r="D614" s="2483">
        <v>401637</v>
      </c>
      <c r="E614" s="2483">
        <v>297828</v>
      </c>
      <c r="F614" s="2483">
        <f t="shared" si="43"/>
        <v>699465</v>
      </c>
    </row>
    <row r="615" spans="1:6">
      <c r="A615" s="2483"/>
      <c r="B615" s="2484"/>
      <c r="C615" s="2483"/>
      <c r="D615" s="2483">
        <f>SUM(D603:D614)</f>
        <v>3813814</v>
      </c>
      <c r="E615" s="2480">
        <f>SUM(E603:E614)</f>
        <v>2664002</v>
      </c>
      <c r="F615" s="2480">
        <f>SUM(F603:F614)</f>
        <v>6477816</v>
      </c>
    </row>
    <row r="616" spans="1:6" ht="25.5">
      <c r="A616" s="2483">
        <v>45</v>
      </c>
      <c r="B616" s="2481" t="s">
        <v>717</v>
      </c>
      <c r="C616" s="2480" t="s">
        <v>259</v>
      </c>
      <c r="D616" s="2483"/>
      <c r="E616" s="2483"/>
      <c r="F616" s="2483"/>
    </row>
    <row r="617" spans="1:6">
      <c r="A617" s="2483"/>
      <c r="B617" s="2484" t="s">
        <v>3858</v>
      </c>
      <c r="C617" s="2483"/>
      <c r="D617" s="2483">
        <v>180066</v>
      </c>
      <c r="E617" s="2483">
        <v>127182</v>
      </c>
      <c r="F617" s="2483">
        <f t="shared" ref="F617:F628" si="44">+E617+D617</f>
        <v>307248</v>
      </c>
    </row>
    <row r="618" spans="1:6">
      <c r="A618" s="2483"/>
      <c r="B618" s="2484" t="s">
        <v>3859</v>
      </c>
      <c r="C618" s="2483"/>
      <c r="D618" s="2483">
        <v>163980</v>
      </c>
      <c r="E618" s="2483">
        <v>110874</v>
      </c>
      <c r="F618" s="2483">
        <f t="shared" si="44"/>
        <v>274854</v>
      </c>
    </row>
    <row r="619" spans="1:6">
      <c r="A619" s="2483"/>
      <c r="B619" s="2484" t="s">
        <v>3925</v>
      </c>
      <c r="C619" s="2483"/>
      <c r="D619" s="2483">
        <v>142380</v>
      </c>
      <c r="E619" s="2483">
        <v>107280</v>
      </c>
      <c r="F619" s="2483">
        <f t="shared" si="44"/>
        <v>249660</v>
      </c>
    </row>
    <row r="620" spans="1:6">
      <c r="A620" s="2483"/>
      <c r="B620" s="2484" t="s">
        <v>3926</v>
      </c>
      <c r="C620" s="2483"/>
      <c r="D620" s="2483">
        <v>164334</v>
      </c>
      <c r="E620" s="2483">
        <v>118404</v>
      </c>
      <c r="F620" s="2483">
        <f t="shared" si="44"/>
        <v>282738</v>
      </c>
    </row>
    <row r="621" spans="1:6">
      <c r="A621" s="2483"/>
      <c r="B621" s="2484" t="s">
        <v>3862</v>
      </c>
      <c r="C621" s="2483"/>
      <c r="D621" s="2483">
        <v>214308</v>
      </c>
      <c r="E621" s="2483">
        <v>167814</v>
      </c>
      <c r="F621" s="2483">
        <f t="shared" si="44"/>
        <v>382122</v>
      </c>
    </row>
    <row r="622" spans="1:6">
      <c r="A622" s="2483"/>
      <c r="B622" s="2484" t="s">
        <v>3863</v>
      </c>
      <c r="C622" s="2483"/>
      <c r="D622" s="2483">
        <v>213990</v>
      </c>
      <c r="E622" s="2483">
        <v>160338</v>
      </c>
      <c r="F622" s="2483">
        <f t="shared" si="44"/>
        <v>374328</v>
      </c>
    </row>
    <row r="623" spans="1:6">
      <c r="A623" s="2483"/>
      <c r="B623" s="2484" t="s">
        <v>3082</v>
      </c>
      <c r="C623" s="2483"/>
      <c r="D623" s="2483">
        <v>212196</v>
      </c>
      <c r="E623" s="2483">
        <v>160644</v>
      </c>
      <c r="F623" s="2483">
        <f t="shared" si="44"/>
        <v>372840</v>
      </c>
    </row>
    <row r="624" spans="1:6">
      <c r="A624" s="2483"/>
      <c r="B624" s="2484" t="s">
        <v>3083</v>
      </c>
      <c r="C624" s="2483"/>
      <c r="D624" s="2483">
        <v>27011.99999999992</v>
      </c>
      <c r="E624" s="2483">
        <v>16643.999999999731</v>
      </c>
      <c r="F624" s="2483">
        <f t="shared" si="44"/>
        <v>43655.999999999651</v>
      </c>
    </row>
    <row r="625" spans="1:6">
      <c r="A625" s="2483"/>
      <c r="B625" s="2484" t="s">
        <v>3084</v>
      </c>
      <c r="C625" s="2483"/>
      <c r="D625" s="2483">
        <v>212591.99999999916</v>
      </c>
      <c r="E625" s="2483">
        <v>170778.00000000015</v>
      </c>
      <c r="F625" s="2483">
        <f t="shared" si="44"/>
        <v>383369.9999999993</v>
      </c>
    </row>
    <row r="626" spans="1:6">
      <c r="A626" s="2483"/>
      <c r="B626" s="2484" t="s">
        <v>3085</v>
      </c>
      <c r="C626" s="2483"/>
      <c r="D626" s="2483">
        <v>213095.99999999985</v>
      </c>
      <c r="E626" s="2483">
        <v>150107.99999999991</v>
      </c>
      <c r="F626" s="2483">
        <f t="shared" si="44"/>
        <v>363203.99999999977</v>
      </c>
    </row>
    <row r="627" spans="1:6">
      <c r="A627" s="2483"/>
      <c r="B627" s="2484" t="s">
        <v>3086</v>
      </c>
      <c r="C627" s="2483"/>
      <c r="D627" s="2483">
        <v>215148.00000000064</v>
      </c>
      <c r="E627" s="2483">
        <v>158952.00000000006</v>
      </c>
      <c r="F627" s="2483">
        <f t="shared" si="44"/>
        <v>374100.0000000007</v>
      </c>
    </row>
    <row r="628" spans="1:6">
      <c r="A628" s="2483"/>
      <c r="B628" s="2484" t="s">
        <v>3087</v>
      </c>
      <c r="C628" s="2483"/>
      <c r="D628" s="2483">
        <v>189216.00000000076</v>
      </c>
      <c r="E628" s="2483">
        <v>136776.00000000029</v>
      </c>
      <c r="F628" s="2483">
        <f t="shared" si="44"/>
        <v>325992.00000000105</v>
      </c>
    </row>
    <row r="629" spans="1:6">
      <c r="A629" s="2483"/>
      <c r="B629" s="2481" t="s">
        <v>398</v>
      </c>
      <c r="C629" s="2480"/>
      <c r="D629" s="2480">
        <f>SUM(D617:D628)</f>
        <v>2148318.0000000005</v>
      </c>
      <c r="E629" s="2480">
        <f>SUM(E617:E628)</f>
        <v>1585794.0000000002</v>
      </c>
      <c r="F629" s="2480">
        <f>SUM(F617:F628)</f>
        <v>3734112.0000000009</v>
      </c>
    </row>
    <row r="630" spans="1:6">
      <c r="A630" s="2483">
        <v>46</v>
      </c>
      <c r="B630" s="2481" t="s">
        <v>556</v>
      </c>
      <c r="C630" s="2480" t="s">
        <v>270</v>
      </c>
      <c r="D630" s="2483"/>
      <c r="E630" s="2483"/>
      <c r="F630" s="2483"/>
    </row>
    <row r="631" spans="1:6">
      <c r="A631" s="2483"/>
      <c r="B631" s="2484" t="s">
        <v>3858</v>
      </c>
      <c r="C631" s="2483"/>
      <c r="D631" s="2483">
        <v>1859400</v>
      </c>
      <c r="E631" s="2483">
        <v>1162200</v>
      </c>
      <c r="F631" s="2483">
        <f t="shared" ref="F631:F642" si="45">+E631+D631</f>
        <v>3021600</v>
      </c>
    </row>
    <row r="632" spans="1:6">
      <c r="A632" s="2483"/>
      <c r="B632" s="2484" t="s">
        <v>3859</v>
      </c>
      <c r="C632" s="2483"/>
      <c r="D632" s="2483">
        <v>1513302</v>
      </c>
      <c r="E632" s="2483">
        <v>1263470</v>
      </c>
      <c r="F632" s="2483">
        <f t="shared" si="45"/>
        <v>2776772</v>
      </c>
    </row>
    <row r="633" spans="1:6">
      <c r="A633" s="2483"/>
      <c r="B633" s="2484" t="s">
        <v>3925</v>
      </c>
      <c r="C633" s="2483"/>
      <c r="D633" s="2483">
        <v>1377628</v>
      </c>
      <c r="E633" s="2483">
        <v>1098803</v>
      </c>
      <c r="F633" s="2483">
        <f t="shared" si="45"/>
        <v>2476431</v>
      </c>
    </row>
    <row r="634" spans="1:6">
      <c r="A634" s="2483"/>
      <c r="B634" s="2484" t="s">
        <v>3926</v>
      </c>
      <c r="C634" s="2483"/>
      <c r="D634" s="2483">
        <v>1314756</v>
      </c>
      <c r="E634" s="2483">
        <v>892800</v>
      </c>
      <c r="F634" s="2483">
        <f t="shared" si="45"/>
        <v>2207556</v>
      </c>
    </row>
    <row r="635" spans="1:6">
      <c r="A635" s="2483"/>
      <c r="B635" s="2484" t="s">
        <v>3862</v>
      </c>
      <c r="C635" s="2483"/>
      <c r="D635" s="2483">
        <v>1400905</v>
      </c>
      <c r="E635" s="2483">
        <v>1050900</v>
      </c>
      <c r="F635" s="2483">
        <f t="shared" si="45"/>
        <v>2451805</v>
      </c>
    </row>
    <row r="636" spans="1:6">
      <c r="A636" s="2483"/>
      <c r="B636" s="2484" t="s">
        <v>3863</v>
      </c>
      <c r="C636" s="2483"/>
      <c r="D636" s="2483">
        <v>1351200</v>
      </c>
      <c r="E636" s="2483">
        <v>977100</v>
      </c>
      <c r="F636" s="2483">
        <f t="shared" si="45"/>
        <v>2328300</v>
      </c>
    </row>
    <row r="637" spans="1:6">
      <c r="A637" s="2483"/>
      <c r="B637" s="2484" t="s">
        <v>3082</v>
      </c>
      <c r="C637" s="2483"/>
      <c r="D637" s="2483">
        <v>1270800</v>
      </c>
      <c r="E637" s="2483">
        <v>936300</v>
      </c>
      <c r="F637" s="2483">
        <f t="shared" si="45"/>
        <v>2207100</v>
      </c>
    </row>
    <row r="638" spans="1:6">
      <c r="A638" s="2483"/>
      <c r="B638" s="2484" t="s">
        <v>3083</v>
      </c>
      <c r="C638" s="2483"/>
      <c r="D638" s="2483">
        <v>1132500</v>
      </c>
      <c r="E638" s="2483">
        <v>820500</v>
      </c>
      <c r="F638" s="2483">
        <f t="shared" si="45"/>
        <v>1953000</v>
      </c>
    </row>
    <row r="639" spans="1:6">
      <c r="A639" s="2483"/>
      <c r="B639" s="2484" t="s">
        <v>3084</v>
      </c>
      <c r="C639" s="2483"/>
      <c r="D639" s="2483">
        <v>1100100</v>
      </c>
      <c r="E639" s="2483">
        <v>764700</v>
      </c>
      <c r="F639" s="2483">
        <f t="shared" si="45"/>
        <v>1864800</v>
      </c>
    </row>
    <row r="640" spans="1:6">
      <c r="A640" s="2483"/>
      <c r="B640" s="2484" t="s">
        <v>3085</v>
      </c>
      <c r="C640" s="2483"/>
      <c r="D640" s="2483">
        <v>979500</v>
      </c>
      <c r="E640" s="2483">
        <v>639900</v>
      </c>
      <c r="F640" s="2483">
        <f t="shared" si="45"/>
        <v>1619400</v>
      </c>
    </row>
    <row r="641" spans="1:6">
      <c r="A641" s="2483"/>
      <c r="B641" s="2484" t="s">
        <v>3086</v>
      </c>
      <c r="C641" s="2483"/>
      <c r="D641" s="2483">
        <v>982667</v>
      </c>
      <c r="E641" s="2483">
        <v>555147</v>
      </c>
      <c r="F641" s="2483">
        <f t="shared" si="45"/>
        <v>1537814</v>
      </c>
    </row>
    <row r="642" spans="1:6">
      <c r="A642" s="2483"/>
      <c r="B642" s="2484" t="s">
        <v>3087</v>
      </c>
      <c r="C642" s="2483"/>
      <c r="D642" s="2483">
        <v>1068384</v>
      </c>
      <c r="E642" s="2483">
        <v>925424</v>
      </c>
      <c r="F642" s="2483">
        <f t="shared" si="45"/>
        <v>1993808</v>
      </c>
    </row>
    <row r="643" spans="1:6">
      <c r="A643" s="2483"/>
      <c r="B643" s="2481" t="s">
        <v>398</v>
      </c>
      <c r="C643" s="2480"/>
      <c r="D643" s="2480">
        <f>SUM(D631:D642)</f>
        <v>15351142</v>
      </c>
      <c r="E643" s="2480">
        <f>SUM(E631:E642)</f>
        <v>11087244</v>
      </c>
      <c r="F643" s="2480">
        <f>SUM(F631:F642)</f>
        <v>26438386</v>
      </c>
    </row>
    <row r="644" spans="1:6">
      <c r="A644" s="2483">
        <v>47</v>
      </c>
      <c r="B644" s="2481" t="s">
        <v>671</v>
      </c>
      <c r="C644" s="2480" t="s">
        <v>259</v>
      </c>
      <c r="D644" s="2483"/>
      <c r="E644" s="2483"/>
      <c r="F644" s="2483"/>
    </row>
    <row r="645" spans="1:6">
      <c r="A645" s="2483"/>
      <c r="B645" s="2484" t="s">
        <v>3858</v>
      </c>
      <c r="C645" s="2483"/>
      <c r="D645" s="2483">
        <v>516630</v>
      </c>
      <c r="E645" s="2483">
        <v>235395</v>
      </c>
      <c r="F645" s="2483">
        <f t="shared" ref="F645:F656" si="46">+E645+D645</f>
        <v>752025</v>
      </c>
    </row>
    <row r="646" spans="1:6">
      <c r="A646" s="2483"/>
      <c r="B646" s="2484" t="s">
        <v>3859</v>
      </c>
      <c r="C646" s="2483"/>
      <c r="D646" s="2483">
        <v>448335</v>
      </c>
      <c r="E646" s="2483">
        <v>334875</v>
      </c>
      <c r="F646" s="2483">
        <f t="shared" si="46"/>
        <v>783210</v>
      </c>
    </row>
    <row r="647" spans="1:6">
      <c r="A647" s="2483"/>
      <c r="B647" s="2484" t="s">
        <v>3925</v>
      </c>
      <c r="C647" s="2483"/>
      <c r="D647" s="2483">
        <v>429390</v>
      </c>
      <c r="E647" s="2483">
        <v>322125</v>
      </c>
      <c r="F647" s="2483">
        <f t="shared" si="46"/>
        <v>751515</v>
      </c>
    </row>
    <row r="648" spans="1:6">
      <c r="A648" s="2483"/>
      <c r="B648" s="2484" t="s">
        <v>3926</v>
      </c>
      <c r="C648" s="2483"/>
      <c r="D648" s="2483">
        <v>448620</v>
      </c>
      <c r="E648" s="2483">
        <v>341325</v>
      </c>
      <c r="F648" s="2483">
        <f t="shared" si="46"/>
        <v>789945</v>
      </c>
    </row>
    <row r="649" spans="1:6">
      <c r="A649" s="2483"/>
      <c r="B649" s="2484" t="s">
        <v>3862</v>
      </c>
      <c r="C649" s="2483"/>
      <c r="D649" s="2483">
        <v>434190</v>
      </c>
      <c r="E649" s="2483">
        <v>330270</v>
      </c>
      <c r="F649" s="2483">
        <f t="shared" si="46"/>
        <v>764460</v>
      </c>
    </row>
    <row r="650" spans="1:6">
      <c r="A650" s="2483"/>
      <c r="B650" s="2484" t="s">
        <v>3863</v>
      </c>
      <c r="C650" s="2483"/>
      <c r="D650" s="2483">
        <v>451290</v>
      </c>
      <c r="E650" s="2483">
        <v>343950</v>
      </c>
      <c r="F650" s="2483">
        <f t="shared" si="46"/>
        <v>795240</v>
      </c>
    </row>
    <row r="651" spans="1:6">
      <c r="A651" s="2483"/>
      <c r="B651" s="2484" t="s">
        <v>3082</v>
      </c>
      <c r="C651" s="2483"/>
      <c r="D651" s="2483">
        <v>468330</v>
      </c>
      <c r="E651" s="2483">
        <v>354060</v>
      </c>
      <c r="F651" s="2483">
        <f t="shared" si="46"/>
        <v>822390</v>
      </c>
    </row>
    <row r="652" spans="1:6">
      <c r="A652" s="2483"/>
      <c r="B652" s="2484" t="s">
        <v>3083</v>
      </c>
      <c r="C652" s="2483"/>
      <c r="D652" s="2483">
        <v>400335.00000000081</v>
      </c>
      <c r="E652" s="2483">
        <v>306674.99999999988</v>
      </c>
      <c r="F652" s="2483">
        <f t="shared" si="46"/>
        <v>707010.0000000007</v>
      </c>
    </row>
    <row r="653" spans="1:6">
      <c r="A653" s="2483"/>
      <c r="B653" s="2484" t="s">
        <v>3084</v>
      </c>
      <c r="C653" s="2483"/>
      <c r="D653" s="2483">
        <v>403889.99999999948</v>
      </c>
      <c r="E653" s="2483">
        <v>295214.99999999994</v>
      </c>
      <c r="F653" s="2483">
        <f t="shared" si="46"/>
        <v>699104.99999999942</v>
      </c>
    </row>
    <row r="654" spans="1:6">
      <c r="A654" s="2483"/>
      <c r="B654" s="2484" t="s">
        <v>3085</v>
      </c>
      <c r="C654" s="2483"/>
      <c r="D654" s="2483">
        <v>413504.99999999872</v>
      </c>
      <c r="E654" s="2483">
        <v>320129.99999999924</v>
      </c>
      <c r="F654" s="2483">
        <f t="shared" si="46"/>
        <v>733634.9999999979</v>
      </c>
    </row>
    <row r="655" spans="1:6">
      <c r="A655" s="2483"/>
      <c r="B655" s="2484" t="s">
        <v>3086</v>
      </c>
      <c r="C655" s="2483"/>
      <c r="D655" s="2483">
        <v>449220.00000000274</v>
      </c>
      <c r="E655" s="2483">
        <v>336540.0000000007</v>
      </c>
      <c r="F655" s="2483">
        <f t="shared" si="46"/>
        <v>785760.00000000349</v>
      </c>
    </row>
    <row r="656" spans="1:6">
      <c r="A656" s="2483"/>
      <c r="B656" s="2484" t="s">
        <v>3087</v>
      </c>
      <c r="C656" s="2483"/>
      <c r="D656" s="2483">
        <v>394304.99999999814</v>
      </c>
      <c r="E656" s="2483">
        <v>292500.00000000017</v>
      </c>
      <c r="F656" s="2483">
        <f t="shared" si="46"/>
        <v>686804.99999999837</v>
      </c>
    </row>
    <row r="657" spans="1:6">
      <c r="A657" s="2483"/>
      <c r="B657" s="2481" t="s">
        <v>398</v>
      </c>
      <c r="C657" s="2480"/>
      <c r="D657" s="2480">
        <f>SUM(D645:D656)</f>
        <v>5258040</v>
      </c>
      <c r="E657" s="2480">
        <f>SUM(E645:E656)</f>
        <v>3813060</v>
      </c>
      <c r="F657" s="2480">
        <f>SUM(F645:F656)</f>
        <v>9071100</v>
      </c>
    </row>
    <row r="658" spans="1:6">
      <c r="A658" s="2483">
        <v>48</v>
      </c>
      <c r="B658" s="2481" t="s">
        <v>566</v>
      </c>
      <c r="C658" s="2480" t="s">
        <v>270</v>
      </c>
      <c r="D658" s="2483"/>
      <c r="E658" s="2483"/>
      <c r="F658" s="2483"/>
    </row>
    <row r="659" spans="1:6">
      <c r="A659" s="2483"/>
      <c r="B659" s="2484" t="s">
        <v>3858</v>
      </c>
      <c r="C659" s="2483"/>
      <c r="D659" s="2483">
        <v>1359630</v>
      </c>
      <c r="E659" s="2483">
        <v>793610</v>
      </c>
      <c r="F659" s="2483">
        <f t="shared" ref="F659:F670" si="47">+E659+D659</f>
        <v>2153240</v>
      </c>
    </row>
    <row r="660" spans="1:6">
      <c r="A660" s="2483"/>
      <c r="B660" s="2484" t="s">
        <v>3859</v>
      </c>
      <c r="C660" s="2483"/>
      <c r="D660" s="2483">
        <v>1141383</v>
      </c>
      <c r="E660" s="2483">
        <v>880880</v>
      </c>
      <c r="F660" s="2483">
        <f t="shared" si="47"/>
        <v>2022263</v>
      </c>
    </row>
    <row r="661" spans="1:6">
      <c r="A661" s="2483"/>
      <c r="B661" s="2484" t="s">
        <v>3925</v>
      </c>
      <c r="C661" s="2483"/>
      <c r="D661" s="2483">
        <v>1027347</v>
      </c>
      <c r="E661" s="2483">
        <v>732360</v>
      </c>
      <c r="F661" s="2483">
        <f t="shared" si="47"/>
        <v>1759707</v>
      </c>
    </row>
    <row r="662" spans="1:6">
      <c r="A662" s="2483"/>
      <c r="B662" s="2484" t="s">
        <v>3926</v>
      </c>
      <c r="C662" s="2483"/>
      <c r="D662" s="2483">
        <v>930318</v>
      </c>
      <c r="E662" s="2483">
        <v>651729</v>
      </c>
      <c r="F662" s="2483">
        <f t="shared" si="47"/>
        <v>1582047</v>
      </c>
    </row>
    <row r="663" spans="1:6">
      <c r="A663" s="2483"/>
      <c r="B663" s="2484" t="s">
        <v>3862</v>
      </c>
      <c r="C663" s="2483"/>
      <c r="D663" s="2483">
        <v>839880</v>
      </c>
      <c r="E663" s="2483">
        <v>602086</v>
      </c>
      <c r="F663" s="2483">
        <f t="shared" si="47"/>
        <v>1441966</v>
      </c>
    </row>
    <row r="664" spans="1:6">
      <c r="A664" s="2483"/>
      <c r="B664" s="2484" t="s">
        <v>3863</v>
      </c>
      <c r="C664" s="2483"/>
      <c r="D664" s="2483">
        <v>916668</v>
      </c>
      <c r="E664" s="2483">
        <v>648840</v>
      </c>
      <c r="F664" s="2483">
        <f t="shared" si="47"/>
        <v>1565508</v>
      </c>
    </row>
    <row r="665" spans="1:6">
      <c r="A665" s="2483"/>
      <c r="B665" s="2484" t="s">
        <v>3082</v>
      </c>
      <c r="C665" s="2483"/>
      <c r="D665" s="2483">
        <v>1145520</v>
      </c>
      <c r="E665" s="2483">
        <v>816000</v>
      </c>
      <c r="F665" s="2483">
        <f t="shared" si="47"/>
        <v>1961520</v>
      </c>
    </row>
    <row r="666" spans="1:6">
      <c r="A666" s="2483"/>
      <c r="B666" s="2484" t="s">
        <v>3083</v>
      </c>
      <c r="C666" s="2483"/>
      <c r="D666" s="2483">
        <v>1062823</v>
      </c>
      <c r="E666" s="2483">
        <v>723351</v>
      </c>
      <c r="F666" s="2483">
        <f t="shared" si="47"/>
        <v>1786174</v>
      </c>
    </row>
    <row r="667" spans="1:6">
      <c r="A667" s="2483"/>
      <c r="B667" s="2484" t="s">
        <v>3084</v>
      </c>
      <c r="C667" s="2483"/>
      <c r="D667" s="2483">
        <v>1022763</v>
      </c>
      <c r="E667" s="2483">
        <v>733211</v>
      </c>
      <c r="F667" s="2483">
        <f t="shared" si="47"/>
        <v>1755974</v>
      </c>
    </row>
    <row r="668" spans="1:6">
      <c r="A668" s="2483"/>
      <c r="B668" s="2484" t="s">
        <v>3085</v>
      </c>
      <c r="C668" s="2483"/>
      <c r="D668" s="2483">
        <v>1143000</v>
      </c>
      <c r="E668" s="2483">
        <v>820963</v>
      </c>
      <c r="F668" s="2483">
        <f t="shared" si="47"/>
        <v>1963963</v>
      </c>
    </row>
    <row r="669" spans="1:6">
      <c r="A669" s="2483"/>
      <c r="B669" s="2484" t="s">
        <v>3086</v>
      </c>
      <c r="C669" s="2483"/>
      <c r="D669" s="2483">
        <v>1256640</v>
      </c>
      <c r="E669" s="2483">
        <v>890734</v>
      </c>
      <c r="F669" s="2483">
        <f t="shared" si="47"/>
        <v>2147374</v>
      </c>
    </row>
    <row r="670" spans="1:6">
      <c r="A670" s="2483"/>
      <c r="B670" s="2484" t="s">
        <v>3087</v>
      </c>
      <c r="C670" s="2483"/>
      <c r="D670" s="2483">
        <v>1625978</v>
      </c>
      <c r="E670" s="2483">
        <v>1093200</v>
      </c>
      <c r="F670" s="2483">
        <f t="shared" si="47"/>
        <v>2719178</v>
      </c>
    </row>
    <row r="671" spans="1:6">
      <c r="A671" s="2483"/>
      <c r="B671" s="2481" t="s">
        <v>398</v>
      </c>
      <c r="C671" s="2480"/>
      <c r="D671" s="2480">
        <f>SUM(D659:D670)</f>
        <v>13471950</v>
      </c>
      <c r="E671" s="2480">
        <f>SUM(E659:E670)</f>
        <v>9386964</v>
      </c>
      <c r="F671" s="2480">
        <f>SUM(F659:F670)</f>
        <v>22858914</v>
      </c>
    </row>
    <row r="672" spans="1:6">
      <c r="A672" s="2483">
        <v>49</v>
      </c>
      <c r="B672" s="2481" t="s">
        <v>3788</v>
      </c>
      <c r="C672" s="2480" t="s">
        <v>259</v>
      </c>
      <c r="D672" s="2483"/>
      <c r="E672" s="2483"/>
      <c r="F672" s="2483"/>
    </row>
    <row r="673" spans="1:6">
      <c r="A673" s="2483"/>
      <c r="B673" s="2484" t="s">
        <v>3858</v>
      </c>
      <c r="C673" s="2483"/>
      <c r="D673" s="2483">
        <v>370800</v>
      </c>
      <c r="E673" s="2483">
        <v>155880</v>
      </c>
      <c r="F673" s="2483">
        <f t="shared" ref="F673:F684" si="48">+E673+D673</f>
        <v>526680</v>
      </c>
    </row>
    <row r="674" spans="1:6">
      <c r="A674" s="2483"/>
      <c r="B674" s="2484" t="s">
        <v>3859</v>
      </c>
      <c r="C674" s="2483"/>
      <c r="D674" s="2483">
        <v>565200</v>
      </c>
      <c r="E674" s="2483">
        <v>382260</v>
      </c>
      <c r="F674" s="2483">
        <f t="shared" si="48"/>
        <v>947460</v>
      </c>
    </row>
    <row r="675" spans="1:6">
      <c r="A675" s="2483"/>
      <c r="B675" s="2484" t="s">
        <v>3925</v>
      </c>
      <c r="C675" s="2483"/>
      <c r="D675" s="2483">
        <v>525420</v>
      </c>
      <c r="E675" s="2483">
        <v>370020</v>
      </c>
      <c r="F675" s="2483">
        <f t="shared" si="48"/>
        <v>895440</v>
      </c>
    </row>
    <row r="676" spans="1:6">
      <c r="A676" s="2483"/>
      <c r="B676" s="2484" t="s">
        <v>3926</v>
      </c>
      <c r="C676" s="2483"/>
      <c r="D676" s="2483">
        <v>732420</v>
      </c>
      <c r="E676" s="2483">
        <v>588420</v>
      </c>
      <c r="F676" s="2483">
        <f t="shared" si="48"/>
        <v>1320840</v>
      </c>
    </row>
    <row r="677" spans="1:6">
      <c r="A677" s="2483"/>
      <c r="B677" s="2484" t="s">
        <v>3862</v>
      </c>
      <c r="C677" s="2483"/>
      <c r="D677" s="2483">
        <v>818580</v>
      </c>
      <c r="E677" s="2483">
        <v>640020</v>
      </c>
      <c r="F677" s="2483">
        <f t="shared" si="48"/>
        <v>1458600</v>
      </c>
    </row>
    <row r="678" spans="1:6">
      <c r="A678" s="2483"/>
      <c r="B678" s="2484" t="s">
        <v>3863</v>
      </c>
      <c r="C678" s="2483"/>
      <c r="D678" s="2483">
        <v>845940</v>
      </c>
      <c r="E678" s="2483">
        <v>620040</v>
      </c>
      <c r="F678" s="2483">
        <f t="shared" si="48"/>
        <v>1465980</v>
      </c>
    </row>
    <row r="679" spans="1:6">
      <c r="A679" s="2483"/>
      <c r="B679" s="2484" t="s">
        <v>3082</v>
      </c>
      <c r="C679" s="2483"/>
      <c r="D679" s="2483">
        <v>773340</v>
      </c>
      <c r="E679" s="2483">
        <v>614460</v>
      </c>
      <c r="F679" s="2483">
        <f t="shared" si="48"/>
        <v>1387800</v>
      </c>
    </row>
    <row r="680" spans="1:6">
      <c r="A680" s="2483"/>
      <c r="B680" s="2484" t="s">
        <v>3083</v>
      </c>
      <c r="C680" s="2483"/>
      <c r="D680" s="2483">
        <v>841800.00000000047</v>
      </c>
      <c r="E680" s="2483">
        <v>622380.00000000058</v>
      </c>
      <c r="F680" s="2483">
        <f t="shared" si="48"/>
        <v>1464180.0000000009</v>
      </c>
    </row>
    <row r="681" spans="1:6">
      <c r="A681" s="2483"/>
      <c r="B681" s="2484" t="s">
        <v>3084</v>
      </c>
      <c r="C681" s="2483"/>
      <c r="D681" s="2483">
        <v>801060</v>
      </c>
      <c r="E681" s="2483">
        <v>633179.99999999919</v>
      </c>
      <c r="F681" s="2483">
        <f t="shared" si="48"/>
        <v>1434239.9999999991</v>
      </c>
    </row>
    <row r="682" spans="1:6">
      <c r="A682" s="2483"/>
      <c r="B682" s="2484" t="s">
        <v>3085</v>
      </c>
      <c r="C682" s="2483"/>
      <c r="D682" s="2483">
        <v>780599.99999999942</v>
      </c>
      <c r="E682" s="2483">
        <v>621060.00000000023</v>
      </c>
      <c r="F682" s="2483">
        <f t="shared" si="48"/>
        <v>1401659.9999999995</v>
      </c>
    </row>
    <row r="683" spans="1:6">
      <c r="A683" s="2483"/>
      <c r="B683" s="2484" t="s">
        <v>3086</v>
      </c>
      <c r="C683" s="2483"/>
      <c r="D683" s="2483">
        <v>1002360.0000000017</v>
      </c>
      <c r="E683" s="2483">
        <v>743880.00000000012</v>
      </c>
      <c r="F683" s="2483">
        <f t="shared" si="48"/>
        <v>1746240.0000000019</v>
      </c>
    </row>
    <row r="684" spans="1:6">
      <c r="A684" s="2483"/>
      <c r="B684" s="2484" t="s">
        <v>3087</v>
      </c>
      <c r="C684" s="2483"/>
      <c r="D684" s="2483">
        <v>932639.99999999825</v>
      </c>
      <c r="E684" s="2483">
        <v>773819.99999999977</v>
      </c>
      <c r="F684" s="2483">
        <f t="shared" si="48"/>
        <v>1706459.9999999981</v>
      </c>
    </row>
    <row r="685" spans="1:6">
      <c r="A685" s="2483"/>
      <c r="B685" s="2481" t="s">
        <v>398</v>
      </c>
      <c r="C685" s="2480"/>
      <c r="D685" s="2480">
        <f>SUM(D673:D684)</f>
        <v>8990160</v>
      </c>
      <c r="E685" s="2480">
        <f>SUM(E673:E684)</f>
        <v>6765420</v>
      </c>
      <c r="F685" s="2480">
        <f>SUM(F673:F684)</f>
        <v>15755580</v>
      </c>
    </row>
    <row r="686" spans="1:6">
      <c r="A686" s="2483">
        <v>50</v>
      </c>
      <c r="B686" s="2481" t="s">
        <v>574</v>
      </c>
      <c r="C686" s="2480" t="s">
        <v>270</v>
      </c>
      <c r="D686" s="2483"/>
      <c r="E686" s="2483"/>
      <c r="F686" s="2483"/>
    </row>
    <row r="687" spans="1:6">
      <c r="A687" s="2483"/>
      <c r="B687" s="2484" t="s">
        <v>3858</v>
      </c>
      <c r="C687" s="2483"/>
      <c r="D687" s="2483">
        <v>66300</v>
      </c>
      <c r="E687" s="2483">
        <v>43500</v>
      </c>
      <c r="F687" s="2483">
        <f t="shared" ref="F687:F698" si="49">+E687+D687</f>
        <v>109800</v>
      </c>
    </row>
    <row r="688" spans="1:6">
      <c r="A688" s="2483"/>
      <c r="B688" s="2484" t="s">
        <v>3859</v>
      </c>
      <c r="C688" s="2483"/>
      <c r="D688" s="2483">
        <v>10800</v>
      </c>
      <c r="E688" s="2483">
        <v>5700</v>
      </c>
      <c r="F688" s="2483">
        <f t="shared" si="49"/>
        <v>16500</v>
      </c>
    </row>
    <row r="689" spans="1:6">
      <c r="A689" s="2483"/>
      <c r="B689" s="2484" t="s">
        <v>3925</v>
      </c>
      <c r="C689" s="2483"/>
      <c r="D689" s="2483">
        <v>24900</v>
      </c>
      <c r="E689" s="2483">
        <v>23400</v>
      </c>
      <c r="F689" s="2483">
        <f t="shared" si="49"/>
        <v>48300</v>
      </c>
    </row>
    <row r="690" spans="1:6">
      <c r="A690" s="2483"/>
      <c r="B690" s="2484" t="s">
        <v>3926</v>
      </c>
      <c r="C690" s="2483"/>
      <c r="D690" s="2483">
        <v>6300</v>
      </c>
      <c r="E690" s="2483">
        <v>600</v>
      </c>
      <c r="F690" s="2483">
        <f t="shared" si="49"/>
        <v>6900</v>
      </c>
    </row>
    <row r="691" spans="1:6">
      <c r="A691" s="2483"/>
      <c r="B691" s="2484" t="s">
        <v>3862</v>
      </c>
      <c r="C691" s="2483"/>
      <c r="D691" s="2483">
        <v>1800</v>
      </c>
      <c r="E691" s="2483">
        <v>9900</v>
      </c>
      <c r="F691" s="2483">
        <f t="shared" si="49"/>
        <v>11700</v>
      </c>
    </row>
    <row r="692" spans="1:6">
      <c r="A692" s="2483"/>
      <c r="B692" s="2484" t="s">
        <v>3863</v>
      </c>
      <c r="C692" s="2483"/>
      <c r="D692" s="2483">
        <v>2400</v>
      </c>
      <c r="E692" s="2483">
        <v>2100</v>
      </c>
      <c r="F692" s="2483">
        <f t="shared" si="49"/>
        <v>4500</v>
      </c>
    </row>
    <row r="693" spans="1:6">
      <c r="A693" s="2483"/>
      <c r="B693" s="2484" t="s">
        <v>3082</v>
      </c>
      <c r="C693" s="2483"/>
      <c r="D693" s="2483">
        <v>1800</v>
      </c>
      <c r="E693" s="2483">
        <v>0</v>
      </c>
      <c r="F693" s="2483">
        <f t="shared" si="49"/>
        <v>1800</v>
      </c>
    </row>
    <row r="694" spans="1:6">
      <c r="A694" s="2483"/>
      <c r="B694" s="2484" t="s">
        <v>3083</v>
      </c>
      <c r="C694" s="2483"/>
      <c r="D694" s="2483">
        <v>509100</v>
      </c>
      <c r="E694" s="2483">
        <v>356700</v>
      </c>
      <c r="F694" s="2483">
        <f t="shared" si="49"/>
        <v>865800</v>
      </c>
    </row>
    <row r="695" spans="1:6">
      <c r="A695" s="2483"/>
      <c r="B695" s="2484" t="s">
        <v>3084</v>
      </c>
      <c r="C695" s="2483"/>
      <c r="D695" s="2483">
        <v>504900</v>
      </c>
      <c r="E695" s="2483">
        <v>360300</v>
      </c>
      <c r="F695" s="2483">
        <f t="shared" si="49"/>
        <v>865200</v>
      </c>
    </row>
    <row r="696" spans="1:6">
      <c r="A696" s="2483"/>
      <c r="B696" s="2484" t="s">
        <v>3085</v>
      </c>
      <c r="C696" s="2483"/>
      <c r="D696" s="2483">
        <v>11100</v>
      </c>
      <c r="E696" s="2483">
        <v>15300</v>
      </c>
      <c r="F696" s="2483">
        <f t="shared" si="49"/>
        <v>26400</v>
      </c>
    </row>
    <row r="697" spans="1:6">
      <c r="A697" s="2483"/>
      <c r="B697" s="2484" t="s">
        <v>3086</v>
      </c>
      <c r="C697" s="2483"/>
      <c r="D697" s="2483">
        <v>35100</v>
      </c>
      <c r="E697" s="2483">
        <v>25800</v>
      </c>
      <c r="F697" s="2483">
        <f t="shared" si="49"/>
        <v>60900</v>
      </c>
    </row>
    <row r="698" spans="1:6">
      <c r="A698" s="2483"/>
      <c r="B698" s="2484" t="s">
        <v>3087</v>
      </c>
      <c r="C698" s="2483"/>
      <c r="D698" s="2483">
        <v>22200</v>
      </c>
      <c r="E698" s="2483">
        <v>17700</v>
      </c>
      <c r="F698" s="2483">
        <f t="shared" si="49"/>
        <v>39900</v>
      </c>
    </row>
    <row r="699" spans="1:6">
      <c r="A699" s="2483"/>
      <c r="B699" s="2481" t="s">
        <v>398</v>
      </c>
      <c r="C699" s="2480"/>
      <c r="D699" s="2480">
        <f>SUM(D687:D698)</f>
        <v>1196700</v>
      </c>
      <c r="E699" s="2480">
        <f>SUM(E687:E698)</f>
        <v>861000</v>
      </c>
      <c r="F699" s="2480">
        <f>SUM(F687:F698)</f>
        <v>2057700</v>
      </c>
    </row>
    <row r="700" spans="1:6" ht="25.5">
      <c r="A700" s="2483">
        <v>51</v>
      </c>
      <c r="B700" s="2481" t="s">
        <v>3932</v>
      </c>
      <c r="C700" s="2480" t="s">
        <v>270</v>
      </c>
      <c r="D700" s="2483"/>
      <c r="E700" s="2483"/>
      <c r="F700" s="2483"/>
    </row>
    <row r="701" spans="1:6">
      <c r="A701" s="2483"/>
      <c r="B701" s="2484" t="s">
        <v>3858</v>
      </c>
      <c r="C701" s="2483"/>
      <c r="D701" s="2483">
        <v>2782380</v>
      </c>
      <c r="E701" s="2483">
        <v>1617600</v>
      </c>
      <c r="F701" s="2483">
        <f t="shared" ref="F701:F712" si="50">+E701+D701</f>
        <v>4399980</v>
      </c>
    </row>
    <row r="702" spans="1:6">
      <c r="A702" s="2483"/>
      <c r="B702" s="2484" t="s">
        <v>3859</v>
      </c>
      <c r="C702" s="2483"/>
      <c r="D702" s="2483">
        <v>2754960</v>
      </c>
      <c r="E702" s="2483">
        <v>1940820</v>
      </c>
      <c r="F702" s="2483">
        <f t="shared" si="50"/>
        <v>4695780</v>
      </c>
    </row>
    <row r="703" spans="1:6">
      <c r="A703" s="2483"/>
      <c r="B703" s="2484" t="s">
        <v>3925</v>
      </c>
      <c r="C703" s="2483"/>
      <c r="D703" s="2483">
        <v>2628060</v>
      </c>
      <c r="E703" s="2483">
        <v>1819140</v>
      </c>
      <c r="F703" s="2483">
        <f t="shared" si="50"/>
        <v>4447200</v>
      </c>
    </row>
    <row r="704" spans="1:6">
      <c r="A704" s="2483"/>
      <c r="B704" s="2484" t="s">
        <v>3926</v>
      </c>
      <c r="C704" s="2483"/>
      <c r="D704" s="2483">
        <v>2146500</v>
      </c>
      <c r="E704" s="2483">
        <v>1543080</v>
      </c>
      <c r="F704" s="2483">
        <f t="shared" si="50"/>
        <v>3689580</v>
      </c>
    </row>
    <row r="705" spans="1:6">
      <c r="A705" s="2483"/>
      <c r="B705" s="2484" t="s">
        <v>3862</v>
      </c>
      <c r="C705" s="2483"/>
      <c r="D705" s="2483">
        <v>1418820</v>
      </c>
      <c r="E705" s="2483">
        <v>1039200</v>
      </c>
      <c r="F705" s="2483">
        <f t="shared" si="50"/>
        <v>2458020</v>
      </c>
    </row>
    <row r="706" spans="1:6">
      <c r="A706" s="2483"/>
      <c r="B706" s="2484" t="s">
        <v>3863</v>
      </c>
      <c r="C706" s="2483"/>
      <c r="D706" s="2483">
        <v>2048160</v>
      </c>
      <c r="E706" s="2483">
        <v>1453380</v>
      </c>
      <c r="F706" s="2483">
        <f t="shared" si="50"/>
        <v>3501540</v>
      </c>
    </row>
    <row r="707" spans="1:6">
      <c r="A707" s="2483"/>
      <c r="B707" s="2484" t="s">
        <v>3082</v>
      </c>
      <c r="C707" s="2483"/>
      <c r="D707" s="2483">
        <v>2981880</v>
      </c>
      <c r="E707" s="2483">
        <v>2118540</v>
      </c>
      <c r="F707" s="2483">
        <f t="shared" si="50"/>
        <v>5100420</v>
      </c>
    </row>
    <row r="708" spans="1:6">
      <c r="A708" s="2483"/>
      <c r="B708" s="2484" t="s">
        <v>3083</v>
      </c>
      <c r="C708" s="2483"/>
      <c r="D708" s="2483">
        <v>1247340</v>
      </c>
      <c r="E708" s="2483">
        <v>924120</v>
      </c>
      <c r="F708" s="2483">
        <f t="shared" si="50"/>
        <v>2171460</v>
      </c>
    </row>
    <row r="709" spans="1:6">
      <c r="A709" s="2483"/>
      <c r="B709" s="2484" t="s">
        <v>3084</v>
      </c>
      <c r="C709" s="2483"/>
      <c r="D709" s="2483">
        <v>14700</v>
      </c>
      <c r="E709" s="2483">
        <v>11640</v>
      </c>
      <c r="F709" s="2483">
        <f t="shared" si="50"/>
        <v>26340</v>
      </c>
    </row>
    <row r="710" spans="1:6">
      <c r="A710" s="2483"/>
      <c r="B710" s="2484" t="s">
        <v>3085</v>
      </c>
      <c r="C710" s="2483"/>
      <c r="D710" s="2483">
        <v>0</v>
      </c>
      <c r="E710" s="2483">
        <v>0</v>
      </c>
      <c r="F710" s="2483">
        <f t="shared" si="50"/>
        <v>0</v>
      </c>
    </row>
    <row r="711" spans="1:6">
      <c r="A711" s="2483"/>
      <c r="B711" s="2484" t="s">
        <v>3086</v>
      </c>
      <c r="C711" s="2483"/>
      <c r="D711" s="2483">
        <v>0</v>
      </c>
      <c r="E711" s="2483">
        <v>0</v>
      </c>
      <c r="F711" s="2483">
        <f t="shared" si="50"/>
        <v>0</v>
      </c>
    </row>
    <row r="712" spans="1:6">
      <c r="A712" s="2483"/>
      <c r="B712" s="2484" t="s">
        <v>3087</v>
      </c>
      <c r="C712" s="2483"/>
      <c r="D712" s="2483">
        <v>15300</v>
      </c>
      <c r="E712" s="2483">
        <v>10920</v>
      </c>
      <c r="F712" s="2483">
        <f t="shared" si="50"/>
        <v>26220</v>
      </c>
    </row>
    <row r="713" spans="1:6">
      <c r="A713" s="2483"/>
      <c r="B713" s="2481" t="s">
        <v>398</v>
      </c>
      <c r="C713" s="2480"/>
      <c r="D713" s="2480">
        <f>SUM(D701:D712)</f>
        <v>18038100</v>
      </c>
      <c r="E713" s="2480">
        <f>SUM(E701:E712)</f>
        <v>12478440</v>
      </c>
      <c r="F713" s="2480">
        <f>SUM(F701:F712)</f>
        <v>30516540</v>
      </c>
    </row>
    <row r="714" spans="1:6">
      <c r="A714" s="2483">
        <v>52</v>
      </c>
      <c r="B714" s="2481" t="s">
        <v>640</v>
      </c>
      <c r="C714" s="2480" t="s">
        <v>270</v>
      </c>
      <c r="D714" s="2483"/>
      <c r="E714" s="2483"/>
      <c r="F714" s="2483"/>
    </row>
    <row r="715" spans="1:6">
      <c r="A715" s="2483"/>
      <c r="B715" s="2484" t="s">
        <v>3858</v>
      </c>
      <c r="C715" s="2483"/>
      <c r="D715" s="2483">
        <v>10548300</v>
      </c>
      <c r="E715" s="2483">
        <v>6312900</v>
      </c>
      <c r="F715" s="2483">
        <f t="shared" ref="F715:F726" si="51">+E715+D715</f>
        <v>16861200</v>
      </c>
    </row>
    <row r="716" spans="1:6">
      <c r="A716" s="2483"/>
      <c r="B716" s="2484" t="s">
        <v>3859</v>
      </c>
      <c r="C716" s="2483"/>
      <c r="D716" s="2483">
        <v>10638600</v>
      </c>
      <c r="E716" s="2483">
        <v>7711800</v>
      </c>
      <c r="F716" s="2483">
        <f t="shared" si="51"/>
        <v>18350400</v>
      </c>
    </row>
    <row r="717" spans="1:6">
      <c r="A717" s="2483"/>
      <c r="B717" s="2484" t="s">
        <v>3925</v>
      </c>
      <c r="C717" s="2483"/>
      <c r="D717" s="2483">
        <v>10637700</v>
      </c>
      <c r="E717" s="2483">
        <v>7504200</v>
      </c>
      <c r="F717" s="2483">
        <f t="shared" si="51"/>
        <v>18141900</v>
      </c>
    </row>
    <row r="718" spans="1:6">
      <c r="A718" s="2483"/>
      <c r="B718" s="2484" t="s">
        <v>3926</v>
      </c>
      <c r="C718" s="2483"/>
      <c r="D718" s="2483">
        <v>9115200</v>
      </c>
      <c r="E718" s="2483">
        <v>6677100</v>
      </c>
      <c r="F718" s="2483">
        <f t="shared" si="51"/>
        <v>15792300</v>
      </c>
    </row>
    <row r="719" spans="1:6">
      <c r="A719" s="2483"/>
      <c r="B719" s="2484" t="s">
        <v>3862</v>
      </c>
      <c r="C719" s="2483"/>
      <c r="D719" s="2483">
        <v>3166200</v>
      </c>
      <c r="E719" s="2483">
        <v>2300100</v>
      </c>
      <c r="F719" s="2483">
        <f t="shared" si="51"/>
        <v>5466300</v>
      </c>
    </row>
    <row r="720" spans="1:6">
      <c r="A720" s="2483"/>
      <c r="B720" s="2484" t="s">
        <v>3863</v>
      </c>
      <c r="C720" s="2483"/>
      <c r="D720" s="2483">
        <v>10602000</v>
      </c>
      <c r="E720" s="2483">
        <v>7643400</v>
      </c>
      <c r="F720" s="2483">
        <f t="shared" si="51"/>
        <v>18245400</v>
      </c>
    </row>
    <row r="721" spans="1:6">
      <c r="A721" s="2483"/>
      <c r="B721" s="2484" t="s">
        <v>3082</v>
      </c>
      <c r="C721" s="2483"/>
      <c r="D721" s="2483">
        <v>13072800</v>
      </c>
      <c r="E721" s="2483">
        <v>9363000</v>
      </c>
      <c r="F721" s="2483">
        <f t="shared" si="51"/>
        <v>22435800</v>
      </c>
    </row>
    <row r="722" spans="1:6">
      <c r="A722" s="2483"/>
      <c r="B722" s="2484" t="s">
        <v>3083</v>
      </c>
      <c r="C722" s="2483"/>
      <c r="D722" s="2483">
        <v>12115200</v>
      </c>
      <c r="E722" s="2483">
        <v>8622900</v>
      </c>
      <c r="F722" s="2483">
        <f t="shared" si="51"/>
        <v>20738100</v>
      </c>
    </row>
    <row r="723" spans="1:6">
      <c r="A723" s="2483"/>
      <c r="B723" s="2484" t="s">
        <v>3084</v>
      </c>
      <c r="C723" s="2483"/>
      <c r="D723" s="2483">
        <v>10050000</v>
      </c>
      <c r="E723" s="2483">
        <v>7250700</v>
      </c>
      <c r="F723" s="2483">
        <f t="shared" si="51"/>
        <v>17300700</v>
      </c>
    </row>
    <row r="724" spans="1:6">
      <c r="A724" s="2483"/>
      <c r="B724" s="2484" t="s">
        <v>3085</v>
      </c>
      <c r="C724" s="2483"/>
      <c r="D724" s="2483">
        <v>9751500</v>
      </c>
      <c r="E724" s="2483">
        <v>7184400</v>
      </c>
      <c r="F724" s="2483">
        <f t="shared" si="51"/>
        <v>16935900</v>
      </c>
    </row>
    <row r="725" spans="1:6">
      <c r="A725" s="2483"/>
      <c r="B725" s="2484" t="s">
        <v>3086</v>
      </c>
      <c r="C725" s="2483"/>
      <c r="D725" s="2483">
        <v>7139900</v>
      </c>
      <c r="E725" s="2483">
        <v>5236500</v>
      </c>
      <c r="F725" s="2483">
        <f t="shared" si="51"/>
        <v>12376400</v>
      </c>
    </row>
    <row r="726" spans="1:6">
      <c r="A726" s="2483"/>
      <c r="B726" s="2484" t="s">
        <v>3087</v>
      </c>
      <c r="C726" s="2483"/>
      <c r="D726" s="2483">
        <v>7664400</v>
      </c>
      <c r="E726" s="2483">
        <v>5689500</v>
      </c>
      <c r="F726" s="2483">
        <f t="shared" si="51"/>
        <v>13353900</v>
      </c>
    </row>
    <row r="727" spans="1:6">
      <c r="A727" s="2483"/>
      <c r="B727" s="2481" t="s">
        <v>398</v>
      </c>
      <c r="C727" s="2480"/>
      <c r="D727" s="2480">
        <f>SUM(D715:D726)</f>
        <v>114501800</v>
      </c>
      <c r="E727" s="2480">
        <f>SUM(E715:E726)</f>
        <v>81496500</v>
      </c>
      <c r="F727" s="2480">
        <f>SUM(F715:F726)</f>
        <v>195998300</v>
      </c>
    </row>
    <row r="728" spans="1:6" ht="25.5">
      <c r="A728" s="2483">
        <v>53</v>
      </c>
      <c r="B728" s="2481" t="s">
        <v>733</v>
      </c>
      <c r="C728" s="2480" t="s">
        <v>259</v>
      </c>
      <c r="D728" s="2483"/>
      <c r="E728" s="2483"/>
      <c r="F728" s="2483"/>
    </row>
    <row r="729" spans="1:6">
      <c r="A729" s="2483"/>
      <c r="B729" s="2484" t="s">
        <v>3858</v>
      </c>
      <c r="C729" s="2483"/>
      <c r="D729" s="2483">
        <v>5970</v>
      </c>
      <c r="E729" s="2483">
        <v>4260</v>
      </c>
      <c r="F729" s="2483">
        <f t="shared" ref="F729:F740" si="52">+E729+D729</f>
        <v>10230</v>
      </c>
    </row>
    <row r="730" spans="1:6">
      <c r="A730" s="2483"/>
      <c r="B730" s="2484" t="s">
        <v>3859</v>
      </c>
      <c r="C730" s="2483"/>
      <c r="D730" s="2483">
        <v>6660</v>
      </c>
      <c r="E730" s="2483">
        <v>4530</v>
      </c>
      <c r="F730" s="2483">
        <f t="shared" si="52"/>
        <v>11190</v>
      </c>
    </row>
    <row r="731" spans="1:6">
      <c r="A731" s="2483"/>
      <c r="B731" s="2484" t="s">
        <v>3925</v>
      </c>
      <c r="C731" s="2483"/>
      <c r="D731" s="2483">
        <v>4530</v>
      </c>
      <c r="E731" s="2483">
        <v>3390</v>
      </c>
      <c r="F731" s="2483">
        <f t="shared" si="52"/>
        <v>7920</v>
      </c>
    </row>
    <row r="732" spans="1:6">
      <c r="A732" s="2483"/>
      <c r="B732" s="2484" t="s">
        <v>3926</v>
      </c>
      <c r="C732" s="2483"/>
      <c r="D732" s="2483">
        <v>6420</v>
      </c>
      <c r="E732" s="2483">
        <v>4620</v>
      </c>
      <c r="F732" s="2483">
        <f t="shared" si="52"/>
        <v>11040</v>
      </c>
    </row>
    <row r="733" spans="1:6">
      <c r="A733" s="2483"/>
      <c r="B733" s="2484" t="s">
        <v>3862</v>
      </c>
      <c r="C733" s="2483"/>
      <c r="D733" s="2483">
        <v>12930</v>
      </c>
      <c r="E733" s="2483">
        <v>6990</v>
      </c>
      <c r="F733" s="2483">
        <f t="shared" si="52"/>
        <v>19920</v>
      </c>
    </row>
    <row r="734" spans="1:6">
      <c r="A734" s="2483"/>
      <c r="B734" s="2484" t="s">
        <v>3863</v>
      </c>
      <c r="C734" s="2483"/>
      <c r="D734" s="2483">
        <v>14970</v>
      </c>
      <c r="E734" s="2483">
        <v>6480</v>
      </c>
      <c r="F734" s="2483">
        <f t="shared" si="52"/>
        <v>21450</v>
      </c>
    </row>
    <row r="735" spans="1:6">
      <c r="A735" s="2483"/>
      <c r="B735" s="2484" t="s">
        <v>3082</v>
      </c>
      <c r="C735" s="2483"/>
      <c r="D735" s="2483">
        <v>89010</v>
      </c>
      <c r="E735" s="2483">
        <v>41520</v>
      </c>
      <c r="F735" s="2483">
        <f t="shared" si="52"/>
        <v>130530</v>
      </c>
    </row>
    <row r="736" spans="1:6">
      <c r="A736" s="2483"/>
      <c r="B736" s="2484" t="s">
        <v>3083</v>
      </c>
      <c r="C736" s="2483"/>
      <c r="D736" s="2483">
        <v>33750.000000000015</v>
      </c>
      <c r="E736" s="2483">
        <v>18629.999999999996</v>
      </c>
      <c r="F736" s="2483">
        <f t="shared" si="52"/>
        <v>52380.000000000015</v>
      </c>
    </row>
    <row r="737" spans="1:6">
      <c r="A737" s="2483"/>
      <c r="B737" s="2484" t="s">
        <v>3084</v>
      </c>
      <c r="C737" s="2483"/>
      <c r="D737" s="2483">
        <v>3779.9999999999886</v>
      </c>
      <c r="E737" s="2483">
        <v>2760</v>
      </c>
      <c r="F737" s="2483">
        <f t="shared" si="52"/>
        <v>6539.9999999999891</v>
      </c>
    </row>
    <row r="738" spans="1:6">
      <c r="A738" s="2483"/>
      <c r="B738" s="2484" t="s">
        <v>3085</v>
      </c>
      <c r="C738" s="2483"/>
      <c r="D738" s="2483">
        <v>3929.9999999999964</v>
      </c>
      <c r="E738" s="2483">
        <v>3120.0000000000027</v>
      </c>
      <c r="F738" s="2483">
        <f t="shared" si="52"/>
        <v>7049.9999999999991</v>
      </c>
    </row>
    <row r="739" spans="1:6">
      <c r="A739" s="2483"/>
      <c r="B739" s="2484" t="s">
        <v>3086</v>
      </c>
      <c r="C739" s="2483"/>
      <c r="D739" s="2483">
        <v>3539.9999999999991</v>
      </c>
      <c r="E739" s="2483">
        <v>2609.9999999999977</v>
      </c>
      <c r="F739" s="2483">
        <f t="shared" si="52"/>
        <v>6149.9999999999964</v>
      </c>
    </row>
    <row r="740" spans="1:6">
      <c r="A740" s="2483"/>
      <c r="B740" s="2484" t="s">
        <v>3087</v>
      </c>
      <c r="C740" s="2483"/>
      <c r="D740" s="2483">
        <v>3690.0000000000068</v>
      </c>
      <c r="E740" s="2483">
        <v>3660.0000000000018</v>
      </c>
      <c r="F740" s="2483">
        <f t="shared" si="52"/>
        <v>7350.0000000000091</v>
      </c>
    </row>
    <row r="741" spans="1:6">
      <c r="A741" s="2483"/>
      <c r="B741" s="2481" t="s">
        <v>398</v>
      </c>
      <c r="C741" s="2480"/>
      <c r="D741" s="2480">
        <f>SUM(D729:D740)</f>
        <v>189180</v>
      </c>
      <c r="E741" s="2480">
        <f>SUM(E729:E740)</f>
        <v>102570</v>
      </c>
      <c r="F741" s="2480">
        <f>SUM(F729:F740)</f>
        <v>291750</v>
      </c>
    </row>
    <row r="742" spans="1:6" ht="38.25">
      <c r="A742" s="2483">
        <v>54</v>
      </c>
      <c r="B742" s="2481" t="s">
        <v>3786</v>
      </c>
      <c r="C742" s="2480" t="s">
        <v>270</v>
      </c>
      <c r="D742" s="2483"/>
      <c r="E742" s="2483"/>
      <c r="F742" s="2483"/>
    </row>
    <row r="743" spans="1:6">
      <c r="A743" s="2483"/>
      <c r="B743" s="2484" t="s">
        <v>3082</v>
      </c>
      <c r="C743" s="2483"/>
      <c r="D743" s="2483">
        <v>6720</v>
      </c>
      <c r="E743" s="2483">
        <v>4320</v>
      </c>
      <c r="F743" s="2483">
        <f t="shared" ref="F743:F748" si="53">+E743+D743</f>
        <v>11040</v>
      </c>
    </row>
    <row r="744" spans="1:6">
      <c r="A744" s="2483"/>
      <c r="B744" s="2484" t="s">
        <v>3083</v>
      </c>
      <c r="C744" s="2483"/>
      <c r="D744" s="2483">
        <v>103680</v>
      </c>
      <c r="E744" s="2483">
        <v>76080</v>
      </c>
      <c r="F744" s="2483">
        <f t="shared" si="53"/>
        <v>179760</v>
      </c>
    </row>
    <row r="745" spans="1:6">
      <c r="A745" s="2483"/>
      <c r="B745" s="2484" t="s">
        <v>3084</v>
      </c>
      <c r="C745" s="2483"/>
      <c r="D745" s="2483">
        <v>146640</v>
      </c>
      <c r="E745" s="2483">
        <v>110640</v>
      </c>
      <c r="F745" s="2483">
        <f t="shared" si="53"/>
        <v>257280</v>
      </c>
    </row>
    <row r="746" spans="1:6">
      <c r="A746" s="2483"/>
      <c r="B746" s="2484" t="s">
        <v>3085</v>
      </c>
      <c r="C746" s="2483"/>
      <c r="D746" s="2483">
        <v>305520</v>
      </c>
      <c r="E746" s="2483">
        <v>250800</v>
      </c>
      <c r="F746" s="2483">
        <f t="shared" si="53"/>
        <v>556320</v>
      </c>
    </row>
    <row r="747" spans="1:6">
      <c r="A747" s="2483"/>
      <c r="B747" s="2484" t="s">
        <v>3086</v>
      </c>
      <c r="C747" s="2483"/>
      <c r="D747" s="2483">
        <v>414240</v>
      </c>
      <c r="E747" s="2483">
        <v>275280</v>
      </c>
      <c r="F747" s="2483">
        <f t="shared" si="53"/>
        <v>689520</v>
      </c>
    </row>
    <row r="748" spans="1:6">
      <c r="A748" s="2483"/>
      <c r="B748" s="2484" t="s">
        <v>3087</v>
      </c>
      <c r="C748" s="2483"/>
      <c r="D748" s="2483">
        <v>453840</v>
      </c>
      <c r="E748" s="2483">
        <v>359280</v>
      </c>
      <c r="F748" s="2483">
        <f t="shared" si="53"/>
        <v>813120</v>
      </c>
    </row>
    <row r="749" spans="1:6">
      <c r="A749" s="2483"/>
      <c r="B749" s="2481" t="s">
        <v>398</v>
      </c>
      <c r="C749" s="2480"/>
      <c r="D749" s="2480">
        <f>SUM(D743:D748)</f>
        <v>1430640</v>
      </c>
      <c r="E749" s="2480">
        <f>SUM(E743:E748)</f>
        <v>1076400</v>
      </c>
      <c r="F749" s="2480">
        <f>SUM(F743:F748)</f>
        <v>2507040</v>
      </c>
    </row>
    <row r="750" spans="1:6">
      <c r="A750" s="2483">
        <v>55</v>
      </c>
      <c r="B750" s="2481" t="s">
        <v>663</v>
      </c>
      <c r="C750" s="2480" t="s">
        <v>259</v>
      </c>
      <c r="D750" s="2483"/>
      <c r="E750" s="2483"/>
      <c r="F750" s="2483"/>
    </row>
    <row r="751" spans="1:6">
      <c r="A751" s="2483"/>
      <c r="B751" s="2484" t="s">
        <v>3858</v>
      </c>
      <c r="C751" s="2483"/>
      <c r="D751" s="2483">
        <v>263760</v>
      </c>
      <c r="E751" s="2483">
        <v>119880</v>
      </c>
      <c r="F751" s="2483">
        <f t="shared" ref="F751:F762" si="54">+E751+D751</f>
        <v>383640</v>
      </c>
    </row>
    <row r="752" spans="1:6">
      <c r="A752" s="2483"/>
      <c r="B752" s="2484" t="s">
        <v>3859</v>
      </c>
      <c r="C752" s="2483"/>
      <c r="D752" s="2483">
        <v>0</v>
      </c>
      <c r="E752" s="2483">
        <v>0</v>
      </c>
      <c r="F752" s="2483">
        <f t="shared" si="54"/>
        <v>0</v>
      </c>
    </row>
    <row r="753" spans="1:6">
      <c r="A753" s="2483"/>
      <c r="B753" s="2484" t="s">
        <v>3925</v>
      </c>
      <c r="C753" s="2483"/>
      <c r="D753" s="2483">
        <v>0</v>
      </c>
      <c r="E753" s="2483">
        <v>0</v>
      </c>
      <c r="F753" s="2483">
        <f t="shared" si="54"/>
        <v>0</v>
      </c>
    </row>
    <row r="754" spans="1:6">
      <c r="A754" s="2483"/>
      <c r="B754" s="2484" t="s">
        <v>3926</v>
      </c>
      <c r="C754" s="2483"/>
      <c r="D754" s="2483">
        <v>0</v>
      </c>
      <c r="E754" s="2483">
        <v>0</v>
      </c>
      <c r="F754" s="2483">
        <f t="shared" si="54"/>
        <v>0</v>
      </c>
    </row>
    <row r="755" spans="1:6">
      <c r="A755" s="2483"/>
      <c r="B755" s="2484" t="s">
        <v>3862</v>
      </c>
      <c r="C755" s="2483"/>
      <c r="D755" s="2483">
        <v>1325550</v>
      </c>
      <c r="E755" s="2483">
        <v>981300</v>
      </c>
      <c r="F755" s="2483">
        <f t="shared" si="54"/>
        <v>2306850</v>
      </c>
    </row>
    <row r="756" spans="1:6">
      <c r="A756" s="2483"/>
      <c r="B756" s="2484" t="s">
        <v>3863</v>
      </c>
      <c r="C756" s="2483"/>
      <c r="D756" s="2483">
        <v>1344540</v>
      </c>
      <c r="E756" s="2483">
        <v>955920</v>
      </c>
      <c r="F756" s="2483">
        <f t="shared" si="54"/>
        <v>2300460</v>
      </c>
    </row>
    <row r="757" spans="1:6">
      <c r="A757" s="2483"/>
      <c r="B757" s="2484" t="s">
        <v>3082</v>
      </c>
      <c r="C757" s="2483"/>
      <c r="D757" s="2483">
        <v>592980</v>
      </c>
      <c r="E757" s="2483">
        <v>445290</v>
      </c>
      <c r="F757" s="2483">
        <f t="shared" si="54"/>
        <v>1038270</v>
      </c>
    </row>
    <row r="758" spans="1:6">
      <c r="A758" s="2483"/>
      <c r="B758" s="2484" t="s">
        <v>3083</v>
      </c>
      <c r="C758" s="2483"/>
      <c r="D758" s="2483">
        <v>474179.99999999849</v>
      </c>
      <c r="E758" s="2483">
        <v>383309.99999999756</v>
      </c>
      <c r="F758" s="2483">
        <f t="shared" si="54"/>
        <v>857489.99999999604</v>
      </c>
    </row>
    <row r="759" spans="1:6">
      <c r="A759" s="2483"/>
      <c r="B759" s="2484" t="s">
        <v>3084</v>
      </c>
      <c r="C759" s="2483"/>
      <c r="D759" s="2483">
        <v>1003950.0000000047</v>
      </c>
      <c r="E759" s="2483">
        <v>729000.00000000175</v>
      </c>
      <c r="F759" s="2483">
        <f t="shared" si="54"/>
        <v>1732950.0000000065</v>
      </c>
    </row>
    <row r="760" spans="1:6">
      <c r="A760" s="2483"/>
      <c r="B760" s="2484" t="s">
        <v>3085</v>
      </c>
      <c r="C760" s="2483"/>
      <c r="D760" s="2483">
        <v>724529.99999999488</v>
      </c>
      <c r="E760" s="2483">
        <v>521700.00000000012</v>
      </c>
      <c r="F760" s="2483">
        <f t="shared" si="54"/>
        <v>1246229.9999999949</v>
      </c>
    </row>
    <row r="761" spans="1:6">
      <c r="A761" s="2483"/>
      <c r="B761" s="2484" t="s">
        <v>3086</v>
      </c>
      <c r="C761" s="2483"/>
      <c r="D761" s="2483">
        <v>1385970.0000000007</v>
      </c>
      <c r="E761" s="2483">
        <v>1006289.9999999986</v>
      </c>
      <c r="F761" s="2483">
        <f t="shared" si="54"/>
        <v>2392259.9999999991</v>
      </c>
    </row>
    <row r="762" spans="1:6">
      <c r="A762" s="2483"/>
      <c r="B762" s="2484" t="s">
        <v>3087</v>
      </c>
      <c r="C762" s="2483"/>
      <c r="D762" s="2483">
        <v>1462979.9999999995</v>
      </c>
      <c r="E762" s="2483">
        <v>1112160.0000000014</v>
      </c>
      <c r="F762" s="2483">
        <f t="shared" si="54"/>
        <v>2575140.0000000009</v>
      </c>
    </row>
    <row r="763" spans="1:6">
      <c r="A763" s="2483"/>
      <c r="B763" s="2481" t="s">
        <v>398</v>
      </c>
      <c r="C763" s="2480"/>
      <c r="D763" s="2480">
        <f>SUM(D751:D762)</f>
        <v>8578439.9999999981</v>
      </c>
      <c r="E763" s="2480">
        <f>SUM(E751:E762)</f>
        <v>6254850</v>
      </c>
      <c r="F763" s="2480">
        <f>SUM(F751:F762)</f>
        <v>14833289.999999996</v>
      </c>
    </row>
    <row r="764" spans="1:6" ht="25.5">
      <c r="A764" s="2483">
        <v>56</v>
      </c>
      <c r="B764" s="2481" t="s">
        <v>726</v>
      </c>
      <c r="C764" s="2480" t="s">
        <v>259</v>
      </c>
      <c r="D764" s="2483"/>
      <c r="E764" s="2483"/>
      <c r="F764" s="2483"/>
    </row>
    <row r="765" spans="1:6">
      <c r="A765" s="2483"/>
      <c r="B765" s="2484" t="s">
        <v>3858</v>
      </c>
      <c r="C765" s="2483"/>
      <c r="D765" s="2483">
        <v>7980</v>
      </c>
      <c r="E765" s="2483">
        <v>5610</v>
      </c>
      <c r="F765" s="2483">
        <f t="shared" ref="F765:F776" si="55">+E765+D765</f>
        <v>13590</v>
      </c>
    </row>
    <row r="766" spans="1:6">
      <c r="A766" s="2483"/>
      <c r="B766" s="2484" t="s">
        <v>3859</v>
      </c>
      <c r="C766" s="2483"/>
      <c r="D766" s="2483">
        <v>5910</v>
      </c>
      <c r="E766" s="2483">
        <v>4080</v>
      </c>
      <c r="F766" s="2483">
        <f t="shared" si="55"/>
        <v>9990</v>
      </c>
    </row>
    <row r="767" spans="1:6">
      <c r="A767" s="2483"/>
      <c r="B767" s="2484" t="s">
        <v>3925</v>
      </c>
      <c r="C767" s="2483"/>
      <c r="D767" s="2483">
        <v>8910</v>
      </c>
      <c r="E767" s="2483">
        <v>7380</v>
      </c>
      <c r="F767" s="2483">
        <f t="shared" si="55"/>
        <v>16290</v>
      </c>
    </row>
    <row r="768" spans="1:6">
      <c r="A768" s="2483"/>
      <c r="B768" s="2484" t="s">
        <v>3926</v>
      </c>
      <c r="C768" s="2483"/>
      <c r="D768" s="2483">
        <v>95730</v>
      </c>
      <c r="E768" s="2483">
        <v>47760</v>
      </c>
      <c r="F768" s="2483">
        <f t="shared" si="55"/>
        <v>143490</v>
      </c>
    </row>
    <row r="769" spans="1:6">
      <c r="A769" s="2483"/>
      <c r="B769" s="2484" t="s">
        <v>3862</v>
      </c>
      <c r="C769" s="2483"/>
      <c r="D769" s="2483">
        <v>154200</v>
      </c>
      <c r="E769" s="2483">
        <v>70950</v>
      </c>
      <c r="F769" s="2483">
        <f t="shared" si="55"/>
        <v>225150</v>
      </c>
    </row>
    <row r="770" spans="1:6">
      <c r="A770" s="2483"/>
      <c r="B770" s="2484" t="s">
        <v>3863</v>
      </c>
      <c r="C770" s="2483"/>
      <c r="D770" s="2483">
        <v>93900</v>
      </c>
      <c r="E770" s="2483">
        <v>40290</v>
      </c>
      <c r="F770" s="2483">
        <f t="shared" si="55"/>
        <v>134190</v>
      </c>
    </row>
    <row r="771" spans="1:6">
      <c r="A771" s="2483"/>
      <c r="B771" s="2484" t="s">
        <v>3082</v>
      </c>
      <c r="C771" s="2483"/>
      <c r="D771" s="2483">
        <v>51720</v>
      </c>
      <c r="E771" s="2483">
        <v>34050</v>
      </c>
      <c r="F771" s="2483">
        <f t="shared" si="55"/>
        <v>85770</v>
      </c>
    </row>
    <row r="772" spans="1:6">
      <c r="A772" s="2483"/>
      <c r="B772" s="2484" t="s">
        <v>3083</v>
      </c>
      <c r="C772" s="2483"/>
      <c r="D772" s="2483">
        <v>28950</v>
      </c>
      <c r="E772" s="2483">
        <v>21240</v>
      </c>
      <c r="F772" s="2483">
        <f t="shared" si="55"/>
        <v>50190</v>
      </c>
    </row>
    <row r="773" spans="1:6">
      <c r="A773" s="2483"/>
      <c r="B773" s="2484" t="s">
        <v>3084</v>
      </c>
      <c r="C773" s="2483"/>
      <c r="D773" s="2483">
        <v>9450</v>
      </c>
      <c r="E773" s="2483">
        <v>8670</v>
      </c>
      <c r="F773" s="2483">
        <f t="shared" si="55"/>
        <v>18120</v>
      </c>
    </row>
    <row r="774" spans="1:6">
      <c r="A774" s="2483"/>
      <c r="B774" s="2484" t="s">
        <v>3085</v>
      </c>
      <c r="C774" s="2483"/>
      <c r="D774" s="2483">
        <v>10350</v>
      </c>
      <c r="E774" s="2483">
        <v>8670</v>
      </c>
      <c r="F774" s="2483">
        <f t="shared" si="55"/>
        <v>19020</v>
      </c>
    </row>
    <row r="775" spans="1:6">
      <c r="A775" s="2483"/>
      <c r="B775" s="2484" t="s">
        <v>3086</v>
      </c>
      <c r="C775" s="2483"/>
      <c r="D775" s="2483">
        <v>9300</v>
      </c>
      <c r="E775" s="2483">
        <v>8130</v>
      </c>
      <c r="F775" s="2483">
        <f t="shared" si="55"/>
        <v>17430</v>
      </c>
    </row>
    <row r="776" spans="1:6">
      <c r="A776" s="2483"/>
      <c r="B776" s="2484" t="s">
        <v>3087</v>
      </c>
      <c r="C776" s="2483"/>
      <c r="D776" s="2483">
        <v>8670</v>
      </c>
      <c r="E776" s="2483">
        <v>7320</v>
      </c>
      <c r="F776" s="2483">
        <f t="shared" si="55"/>
        <v>15990</v>
      </c>
    </row>
    <row r="777" spans="1:6">
      <c r="A777" s="2483"/>
      <c r="B777" s="2481" t="s">
        <v>398</v>
      </c>
      <c r="C777" s="2480"/>
      <c r="D777" s="2480">
        <f>SUM(D765:D776)</f>
        <v>485070</v>
      </c>
      <c r="E777" s="2480">
        <f>SUM(E765:E776)</f>
        <v>264150</v>
      </c>
      <c r="F777" s="2480">
        <f>SUM(F765:F776)</f>
        <v>749220</v>
      </c>
    </row>
    <row r="778" spans="1:6">
      <c r="A778" s="2483">
        <v>57</v>
      </c>
      <c r="B778" s="2481" t="s">
        <v>554</v>
      </c>
      <c r="C778" s="2480" t="s">
        <v>270</v>
      </c>
      <c r="D778" s="2483"/>
      <c r="E778" s="2483"/>
      <c r="F778" s="2483"/>
    </row>
    <row r="779" spans="1:6">
      <c r="A779" s="2483"/>
      <c r="B779" s="2484" t="s">
        <v>3858</v>
      </c>
      <c r="C779" s="2483"/>
      <c r="D779" s="2483">
        <v>2280600</v>
      </c>
      <c r="E779" s="2483">
        <v>1302200</v>
      </c>
      <c r="F779" s="2483">
        <f t="shared" ref="F779:F790" si="56">+E779+D779</f>
        <v>3582800</v>
      </c>
    </row>
    <row r="780" spans="1:6">
      <c r="A780" s="2483"/>
      <c r="B780" s="2484" t="s">
        <v>3859</v>
      </c>
      <c r="C780" s="2483"/>
      <c r="D780" s="2483">
        <v>2281800</v>
      </c>
      <c r="E780" s="2483">
        <v>1646000</v>
      </c>
      <c r="F780" s="2483">
        <f t="shared" si="56"/>
        <v>3927800</v>
      </c>
    </row>
    <row r="781" spans="1:6">
      <c r="A781" s="2483"/>
      <c r="B781" s="2484" t="s">
        <v>3925</v>
      </c>
      <c r="C781" s="2483"/>
      <c r="D781" s="2483">
        <v>1852200</v>
      </c>
      <c r="E781" s="2483">
        <v>1325800</v>
      </c>
      <c r="F781" s="2483">
        <f t="shared" si="56"/>
        <v>3178000</v>
      </c>
    </row>
    <row r="782" spans="1:6">
      <c r="A782" s="2483"/>
      <c r="B782" s="2484" t="s">
        <v>3926</v>
      </c>
      <c r="C782" s="2483"/>
      <c r="D782" s="2483">
        <v>2178600</v>
      </c>
      <c r="E782" s="2483">
        <v>1553000</v>
      </c>
      <c r="F782" s="2483">
        <f t="shared" si="56"/>
        <v>3731600</v>
      </c>
    </row>
    <row r="783" spans="1:6">
      <c r="A783" s="2483"/>
      <c r="B783" s="2484" t="s">
        <v>3862</v>
      </c>
      <c r="C783" s="2483"/>
      <c r="D783" s="2483">
        <v>2200800</v>
      </c>
      <c r="E783" s="2483">
        <v>1606200</v>
      </c>
      <c r="F783" s="2483">
        <f t="shared" si="56"/>
        <v>3807000</v>
      </c>
    </row>
    <row r="784" spans="1:6">
      <c r="A784" s="2483"/>
      <c r="B784" s="2484" t="s">
        <v>3863</v>
      </c>
      <c r="C784" s="2483"/>
      <c r="D784" s="2483">
        <v>1984600</v>
      </c>
      <c r="E784" s="2483">
        <v>1400000</v>
      </c>
      <c r="F784" s="2483">
        <f t="shared" si="56"/>
        <v>3384600</v>
      </c>
    </row>
    <row r="785" spans="1:6">
      <c r="A785" s="2483"/>
      <c r="B785" s="2484" t="s">
        <v>3082</v>
      </c>
      <c r="C785" s="2483"/>
      <c r="D785" s="2483">
        <v>1704600</v>
      </c>
      <c r="E785" s="2483">
        <v>1186600</v>
      </c>
      <c r="F785" s="2483">
        <f t="shared" si="56"/>
        <v>2891200</v>
      </c>
    </row>
    <row r="786" spans="1:6">
      <c r="A786" s="2483"/>
      <c r="B786" s="2484" t="s">
        <v>3083</v>
      </c>
      <c r="C786" s="2483"/>
      <c r="D786" s="2483">
        <v>2163799.9999999912</v>
      </c>
      <c r="E786" s="2483">
        <v>1558000.0000000033</v>
      </c>
      <c r="F786" s="2483">
        <f t="shared" si="56"/>
        <v>3721799.9999999944</v>
      </c>
    </row>
    <row r="787" spans="1:6">
      <c r="A787" s="2483"/>
      <c r="B787" s="2484" t="s">
        <v>3084</v>
      </c>
      <c r="C787" s="2483"/>
      <c r="D787" s="2483">
        <v>2226400.0000000088</v>
      </c>
      <c r="E787" s="2483">
        <v>1590000.0000000009</v>
      </c>
      <c r="F787" s="2483">
        <f t="shared" si="56"/>
        <v>3816400.0000000098</v>
      </c>
    </row>
    <row r="788" spans="1:6">
      <c r="A788" s="2483"/>
      <c r="B788" s="2484" t="s">
        <v>3085</v>
      </c>
      <c r="C788" s="2483"/>
      <c r="D788" s="2483">
        <v>2217599.9999999995</v>
      </c>
      <c r="E788" s="2483">
        <v>1609399.9999999979</v>
      </c>
      <c r="F788" s="2483">
        <f t="shared" si="56"/>
        <v>3826999.9999999972</v>
      </c>
    </row>
    <row r="789" spans="1:6">
      <c r="A789" s="2483"/>
      <c r="B789" s="2484" t="s">
        <v>3086</v>
      </c>
      <c r="C789" s="2483"/>
      <c r="D789" s="2483">
        <v>2204599.9999999986</v>
      </c>
      <c r="E789" s="2483">
        <v>1612799.9999999993</v>
      </c>
      <c r="F789" s="2483">
        <f t="shared" si="56"/>
        <v>3817399.9999999981</v>
      </c>
    </row>
    <row r="790" spans="1:6">
      <c r="A790" s="2483"/>
      <c r="B790" s="2484" t="s">
        <v>3087</v>
      </c>
      <c r="C790" s="2483"/>
      <c r="D790" s="2483">
        <v>2295229.0000000023</v>
      </c>
      <c r="E790" s="2483">
        <v>1680800.0000000033</v>
      </c>
      <c r="F790" s="2483">
        <f t="shared" si="56"/>
        <v>3976029.0000000056</v>
      </c>
    </row>
    <row r="791" spans="1:6">
      <c r="A791" s="2483"/>
      <c r="B791" s="2481" t="s">
        <v>398</v>
      </c>
      <c r="C791" s="2480"/>
      <c r="D791" s="2480">
        <f>SUM(D779:D790)</f>
        <v>25590829.000000004</v>
      </c>
      <c r="E791" s="2480">
        <f>SUM(E779:E790)</f>
        <v>18070800.000000004</v>
      </c>
      <c r="F791" s="2480">
        <f>SUM(F779:F790)</f>
        <v>43661629.000000007</v>
      </c>
    </row>
    <row r="792" spans="1:6" ht="38.25">
      <c r="A792" s="2483">
        <v>58</v>
      </c>
      <c r="B792" s="2481" t="s">
        <v>739</v>
      </c>
      <c r="C792" s="2480" t="s">
        <v>259</v>
      </c>
      <c r="D792" s="2483"/>
      <c r="E792" s="2483"/>
      <c r="F792" s="2483"/>
    </row>
    <row r="793" spans="1:6">
      <c r="A793" s="2483"/>
      <c r="B793" s="2484" t="s">
        <v>3858</v>
      </c>
      <c r="C793" s="2483"/>
      <c r="D793" s="2483">
        <v>2460</v>
      </c>
      <c r="E793" s="2483">
        <v>1875</v>
      </c>
      <c r="F793" s="2483">
        <f t="shared" ref="F793:F804" si="57">+E793+D793</f>
        <v>4335</v>
      </c>
    </row>
    <row r="794" spans="1:6">
      <c r="A794" s="2483"/>
      <c r="B794" s="2484" t="s">
        <v>3859</v>
      </c>
      <c r="C794" s="2483"/>
      <c r="D794" s="2483">
        <v>1770</v>
      </c>
      <c r="E794" s="2483">
        <v>1365</v>
      </c>
      <c r="F794" s="2483">
        <f t="shared" si="57"/>
        <v>3135</v>
      </c>
    </row>
    <row r="795" spans="1:6">
      <c r="A795" s="2483"/>
      <c r="B795" s="2484" t="s">
        <v>3925</v>
      </c>
      <c r="C795" s="2483"/>
      <c r="D795" s="2483">
        <v>2625</v>
      </c>
      <c r="E795" s="2483">
        <v>1965</v>
      </c>
      <c r="F795" s="2483">
        <f t="shared" si="57"/>
        <v>4590</v>
      </c>
    </row>
    <row r="796" spans="1:6">
      <c r="A796" s="2483"/>
      <c r="B796" s="2484" t="s">
        <v>3926</v>
      </c>
      <c r="C796" s="2483"/>
      <c r="D796" s="2483">
        <v>22800</v>
      </c>
      <c r="E796" s="2483">
        <v>16335</v>
      </c>
      <c r="F796" s="2483">
        <f t="shared" si="57"/>
        <v>39135</v>
      </c>
    </row>
    <row r="797" spans="1:6">
      <c r="A797" s="2483"/>
      <c r="B797" s="2484" t="s">
        <v>3862</v>
      </c>
      <c r="C797" s="2483"/>
      <c r="D797" s="2483">
        <v>33435</v>
      </c>
      <c r="E797" s="2483">
        <v>15405</v>
      </c>
      <c r="F797" s="2483">
        <f t="shared" si="57"/>
        <v>48840</v>
      </c>
    </row>
    <row r="798" spans="1:6">
      <c r="A798" s="2483"/>
      <c r="B798" s="2484" t="s">
        <v>3863</v>
      </c>
      <c r="C798" s="2483"/>
      <c r="D798" s="2483">
        <v>27030</v>
      </c>
      <c r="E798" s="2483">
        <v>13365</v>
      </c>
      <c r="F798" s="2483">
        <f t="shared" si="57"/>
        <v>40395</v>
      </c>
    </row>
    <row r="799" spans="1:6">
      <c r="A799" s="2483"/>
      <c r="B799" s="2484" t="s">
        <v>3082</v>
      </c>
      <c r="C799" s="2483"/>
      <c r="D799" s="2483">
        <v>18810</v>
      </c>
      <c r="E799" s="2483">
        <v>12630</v>
      </c>
      <c r="F799" s="2483">
        <f t="shared" si="57"/>
        <v>31440</v>
      </c>
    </row>
    <row r="800" spans="1:6">
      <c r="A800" s="2483"/>
      <c r="B800" s="2484" t="s">
        <v>3083</v>
      </c>
      <c r="C800" s="2483"/>
      <c r="D800" s="2483">
        <v>18239.999999999985</v>
      </c>
      <c r="E800" s="2483">
        <v>8730.0000000000036</v>
      </c>
      <c r="F800" s="2483">
        <f t="shared" si="57"/>
        <v>26969.999999999989</v>
      </c>
    </row>
    <row r="801" spans="1:6">
      <c r="A801" s="2483"/>
      <c r="B801" s="2484" t="s">
        <v>3084</v>
      </c>
      <c r="C801" s="2483"/>
      <c r="D801" s="2483">
        <v>3480.0000000000086</v>
      </c>
      <c r="E801" s="2483">
        <v>2654.9999999999995</v>
      </c>
      <c r="F801" s="2483">
        <f t="shared" si="57"/>
        <v>6135.0000000000082</v>
      </c>
    </row>
    <row r="802" spans="1:6">
      <c r="A802" s="2483"/>
      <c r="B802" s="2484" t="s">
        <v>3085</v>
      </c>
      <c r="C802" s="2483"/>
      <c r="D802" s="2483">
        <v>3614.9999999999977</v>
      </c>
      <c r="E802" s="2483">
        <v>2910.0000000000073</v>
      </c>
      <c r="F802" s="2483">
        <f t="shared" si="57"/>
        <v>6525.0000000000055</v>
      </c>
    </row>
    <row r="803" spans="1:6">
      <c r="A803" s="2483"/>
      <c r="B803" s="2484" t="s">
        <v>3086</v>
      </c>
      <c r="C803" s="2483"/>
      <c r="D803" s="2483">
        <v>3074.9999999999905</v>
      </c>
      <c r="E803" s="2483">
        <v>2534.9999999999964</v>
      </c>
      <c r="F803" s="2483">
        <f t="shared" si="57"/>
        <v>5609.9999999999873</v>
      </c>
    </row>
    <row r="804" spans="1:6">
      <c r="A804" s="2483"/>
      <c r="B804" s="2484" t="s">
        <v>3087</v>
      </c>
      <c r="C804" s="2483"/>
      <c r="D804" s="2483">
        <v>3135.000000000005</v>
      </c>
      <c r="E804" s="2483">
        <v>2355.0000000000005</v>
      </c>
      <c r="F804" s="2483">
        <f t="shared" si="57"/>
        <v>5490.0000000000055</v>
      </c>
    </row>
    <row r="805" spans="1:6">
      <c r="A805" s="2483"/>
      <c r="B805" s="2481" t="s">
        <v>398</v>
      </c>
      <c r="C805" s="2480"/>
      <c r="D805" s="2480">
        <f>SUM(D793:D804)</f>
        <v>140475</v>
      </c>
      <c r="E805" s="2480">
        <f>SUM(E793:E804)</f>
        <v>82125</v>
      </c>
      <c r="F805" s="2480">
        <f>SUM(F793:F804)</f>
        <v>222600</v>
      </c>
    </row>
    <row r="806" spans="1:6">
      <c r="A806" s="2483">
        <v>59</v>
      </c>
      <c r="B806" s="2481" t="s">
        <v>659</v>
      </c>
      <c r="C806" s="2480" t="s">
        <v>259</v>
      </c>
      <c r="D806" s="2483"/>
      <c r="E806" s="2483"/>
      <c r="F806" s="2483"/>
    </row>
    <row r="807" spans="1:6">
      <c r="A807" s="2483"/>
      <c r="B807" s="2484" t="s">
        <v>3858</v>
      </c>
      <c r="C807" s="2483"/>
      <c r="D807" s="2483">
        <v>1480500</v>
      </c>
      <c r="E807" s="2483">
        <v>852120</v>
      </c>
      <c r="F807" s="2483">
        <f t="shared" ref="F807:F818" si="58">+E807+D807</f>
        <v>2332620</v>
      </c>
    </row>
    <row r="808" spans="1:6">
      <c r="A808" s="2483"/>
      <c r="B808" s="2484" t="s">
        <v>3859</v>
      </c>
      <c r="C808" s="2483"/>
      <c r="D808" s="2483">
        <v>1569870</v>
      </c>
      <c r="E808" s="2483">
        <v>1122540</v>
      </c>
      <c r="F808" s="2483">
        <f t="shared" si="58"/>
        <v>2692410</v>
      </c>
    </row>
    <row r="809" spans="1:6">
      <c r="A809" s="2483"/>
      <c r="B809" s="2484" t="s">
        <v>3925</v>
      </c>
      <c r="C809" s="2483"/>
      <c r="D809" s="2483">
        <v>1309020</v>
      </c>
      <c r="E809" s="2483">
        <v>893880</v>
      </c>
      <c r="F809" s="2483">
        <f t="shared" si="58"/>
        <v>2202900</v>
      </c>
    </row>
    <row r="810" spans="1:6">
      <c r="A810" s="2483"/>
      <c r="B810" s="2484" t="s">
        <v>3926</v>
      </c>
      <c r="C810" s="2483"/>
      <c r="D810" s="2483">
        <v>1648650</v>
      </c>
      <c r="E810" s="2483">
        <v>1138020</v>
      </c>
      <c r="F810" s="2483">
        <f t="shared" si="58"/>
        <v>2786670</v>
      </c>
    </row>
    <row r="811" spans="1:6">
      <c r="A811" s="2483"/>
      <c r="B811" s="2484" t="s">
        <v>3862</v>
      </c>
      <c r="C811" s="2483"/>
      <c r="D811" s="2483">
        <v>1605600</v>
      </c>
      <c r="E811" s="2483">
        <v>1140000</v>
      </c>
      <c r="F811" s="2483">
        <f t="shared" si="58"/>
        <v>2745600</v>
      </c>
    </row>
    <row r="812" spans="1:6">
      <c r="A812" s="2483"/>
      <c r="B812" s="2484" t="s">
        <v>3863</v>
      </c>
      <c r="C812" s="2483"/>
      <c r="D812" s="2483">
        <v>1390200</v>
      </c>
      <c r="E812" s="2483">
        <v>999180</v>
      </c>
      <c r="F812" s="2483">
        <f t="shared" si="58"/>
        <v>2389380</v>
      </c>
    </row>
    <row r="813" spans="1:6">
      <c r="A813" s="2483"/>
      <c r="B813" s="2484" t="s">
        <v>3082</v>
      </c>
      <c r="C813" s="2483"/>
      <c r="D813" s="2483">
        <v>1684290</v>
      </c>
      <c r="E813" s="2483">
        <v>1178280</v>
      </c>
      <c r="F813" s="2483">
        <f t="shared" si="58"/>
        <v>2862570</v>
      </c>
    </row>
    <row r="814" spans="1:6">
      <c r="A814" s="2483"/>
      <c r="B814" s="2484" t="s">
        <v>3083</v>
      </c>
      <c r="C814" s="2483"/>
      <c r="D814" s="2483">
        <v>1537200.0000000002</v>
      </c>
      <c r="E814" s="2483">
        <v>1122180.0000000009</v>
      </c>
      <c r="F814" s="2483">
        <f t="shared" si="58"/>
        <v>2659380.0000000009</v>
      </c>
    </row>
    <row r="815" spans="1:6">
      <c r="A815" s="2483"/>
      <c r="B815" s="2484" t="s">
        <v>3084</v>
      </c>
      <c r="C815" s="2483"/>
      <c r="D815" s="2483">
        <v>1448340.0000000007</v>
      </c>
      <c r="E815" s="2483">
        <v>1056719.9999999993</v>
      </c>
      <c r="F815" s="2483">
        <f t="shared" si="58"/>
        <v>2505060</v>
      </c>
    </row>
    <row r="816" spans="1:6">
      <c r="A816" s="2483"/>
      <c r="B816" s="2484" t="s">
        <v>3085</v>
      </c>
      <c r="C816" s="2483"/>
      <c r="D816" s="2483">
        <v>1561020.0000000005</v>
      </c>
      <c r="E816" s="2483">
        <v>1132379.9999999995</v>
      </c>
      <c r="F816" s="2483">
        <f t="shared" si="58"/>
        <v>2693400</v>
      </c>
    </row>
    <row r="817" spans="1:6">
      <c r="A817" s="2483"/>
      <c r="B817" s="2484" t="s">
        <v>3086</v>
      </c>
      <c r="C817" s="2483"/>
      <c r="D817" s="2483">
        <v>223319.99999999881</v>
      </c>
      <c r="E817" s="2483">
        <v>164460.00000000116</v>
      </c>
      <c r="F817" s="2483">
        <f t="shared" si="58"/>
        <v>387780</v>
      </c>
    </row>
    <row r="818" spans="1:6">
      <c r="A818" s="2483"/>
      <c r="B818" s="2484" t="s">
        <v>3087</v>
      </c>
      <c r="C818" s="2483"/>
      <c r="D818" s="2483">
        <v>396720.0000000007</v>
      </c>
      <c r="E818" s="2483">
        <v>268259.99999999953</v>
      </c>
      <c r="F818" s="2483">
        <f t="shared" si="58"/>
        <v>664980.00000000023</v>
      </c>
    </row>
    <row r="819" spans="1:6">
      <c r="A819" s="2483"/>
      <c r="B819" s="2481" t="s">
        <v>398</v>
      </c>
      <c r="C819" s="2480"/>
      <c r="D819" s="2480">
        <f>SUM(D807:D818)</f>
        <v>15854729.999999998</v>
      </c>
      <c r="E819" s="2480">
        <f>SUM(E807:E818)</f>
        <v>11068020.000000002</v>
      </c>
      <c r="F819" s="2480">
        <f>SUM(F807:F818)</f>
        <v>26922750</v>
      </c>
    </row>
    <row r="820" spans="1:6" ht="25.5">
      <c r="A820" s="2483">
        <v>60</v>
      </c>
      <c r="B820" s="2481" t="s">
        <v>665</v>
      </c>
      <c r="C820" s="2480" t="s">
        <v>259</v>
      </c>
      <c r="D820" s="2483"/>
      <c r="E820" s="2483"/>
      <c r="F820" s="2483"/>
    </row>
    <row r="821" spans="1:6">
      <c r="A821" s="2483"/>
      <c r="B821" s="2484" t="s">
        <v>3858</v>
      </c>
      <c r="C821" s="2483"/>
      <c r="D821" s="2483">
        <v>78360</v>
      </c>
      <c r="E821" s="2483">
        <v>38880</v>
      </c>
      <c r="F821" s="2483">
        <f t="shared" ref="F821:F832" si="59">+E821+D821</f>
        <v>117240</v>
      </c>
    </row>
    <row r="822" spans="1:6">
      <c r="A822" s="2483"/>
      <c r="B822" s="2484" t="s">
        <v>3859</v>
      </c>
      <c r="C822" s="2483"/>
      <c r="D822" s="2483">
        <v>220080</v>
      </c>
      <c r="E822" s="2483">
        <v>148560</v>
      </c>
      <c r="F822" s="2483">
        <f t="shared" si="59"/>
        <v>368640</v>
      </c>
    </row>
    <row r="823" spans="1:6">
      <c r="A823" s="2483"/>
      <c r="B823" s="2484" t="s">
        <v>3925</v>
      </c>
      <c r="C823" s="2483"/>
      <c r="D823" s="2483">
        <v>73080</v>
      </c>
      <c r="E823" s="2483">
        <v>35880</v>
      </c>
      <c r="F823" s="2483">
        <f t="shared" si="59"/>
        <v>108960</v>
      </c>
    </row>
    <row r="824" spans="1:6">
      <c r="A824" s="2483"/>
      <c r="B824" s="2484" t="s">
        <v>3926</v>
      </c>
      <c r="C824" s="2483"/>
      <c r="D824" s="2483">
        <v>42600</v>
      </c>
      <c r="E824" s="2483">
        <v>10320</v>
      </c>
      <c r="F824" s="2483">
        <f t="shared" si="59"/>
        <v>52920</v>
      </c>
    </row>
    <row r="825" spans="1:6">
      <c r="A825" s="2483"/>
      <c r="B825" s="2484" t="s">
        <v>3862</v>
      </c>
      <c r="C825" s="2483"/>
      <c r="D825" s="2483">
        <v>97920</v>
      </c>
      <c r="E825" s="2483">
        <v>53760</v>
      </c>
      <c r="F825" s="2483">
        <f t="shared" si="59"/>
        <v>151680</v>
      </c>
    </row>
    <row r="826" spans="1:6">
      <c r="A826" s="2483"/>
      <c r="B826" s="2484" t="s">
        <v>3863</v>
      </c>
      <c r="C826" s="2483"/>
      <c r="D826" s="2483">
        <v>192960</v>
      </c>
      <c r="E826" s="2483">
        <v>171600</v>
      </c>
      <c r="F826" s="2483">
        <f t="shared" si="59"/>
        <v>364560</v>
      </c>
    </row>
    <row r="827" spans="1:6">
      <c r="A827" s="2483"/>
      <c r="B827" s="2484" t="s">
        <v>3082</v>
      </c>
      <c r="C827" s="2483"/>
      <c r="D827" s="2483">
        <v>48360</v>
      </c>
      <c r="E827" s="2483">
        <v>8520</v>
      </c>
      <c r="F827" s="2483">
        <f t="shared" si="59"/>
        <v>56880</v>
      </c>
    </row>
    <row r="828" spans="1:6">
      <c r="A828" s="2483"/>
      <c r="B828" s="2484" t="s">
        <v>3083</v>
      </c>
      <c r="C828" s="2483"/>
      <c r="D828" s="2483">
        <v>31799.999999999556</v>
      </c>
      <c r="E828" s="2483">
        <v>9359.9999999997144</v>
      </c>
      <c r="F828" s="2483">
        <f t="shared" si="59"/>
        <v>41159.999999999272</v>
      </c>
    </row>
    <row r="829" spans="1:6">
      <c r="A829" s="2483"/>
      <c r="B829" s="2484" t="s">
        <v>3084</v>
      </c>
      <c r="C829" s="2483"/>
      <c r="D829" s="2483">
        <v>471720.00000000029</v>
      </c>
      <c r="E829" s="2483">
        <v>349920.00000000006</v>
      </c>
      <c r="F829" s="2483">
        <f t="shared" si="59"/>
        <v>821640.00000000035</v>
      </c>
    </row>
    <row r="830" spans="1:6">
      <c r="A830" s="2483"/>
      <c r="B830" s="2484" t="s">
        <v>3085</v>
      </c>
      <c r="C830" s="2483"/>
      <c r="D830" s="2483">
        <v>452520.00000000017</v>
      </c>
      <c r="E830" s="2483">
        <v>345840.00000000006</v>
      </c>
      <c r="F830" s="2483">
        <f t="shared" si="59"/>
        <v>798360.00000000023</v>
      </c>
    </row>
    <row r="831" spans="1:6">
      <c r="A831" s="2483"/>
      <c r="B831" s="2484" t="s">
        <v>3086</v>
      </c>
      <c r="C831" s="2483"/>
      <c r="D831" s="2483">
        <v>78119.999999999549</v>
      </c>
      <c r="E831" s="2483">
        <v>51840.000000000175</v>
      </c>
      <c r="F831" s="2483">
        <f t="shared" si="59"/>
        <v>129959.99999999972</v>
      </c>
    </row>
    <row r="832" spans="1:6">
      <c r="A832" s="2483"/>
      <c r="B832" s="2484" t="s">
        <v>3087</v>
      </c>
      <c r="C832" s="2483"/>
      <c r="D832" s="2483">
        <v>208080.00000000038</v>
      </c>
      <c r="E832" s="2483">
        <v>146999.99999999974</v>
      </c>
      <c r="F832" s="2483">
        <f t="shared" si="59"/>
        <v>355080.00000000012</v>
      </c>
    </row>
    <row r="833" spans="1:6">
      <c r="A833" s="2483"/>
      <c r="B833" s="2481" t="s">
        <v>398</v>
      </c>
      <c r="C833" s="2480"/>
      <c r="D833" s="2480">
        <f>SUM(D821:D832)</f>
        <v>1995600</v>
      </c>
      <c r="E833" s="2480">
        <f>SUM(E821:E832)</f>
        <v>1371479.9999999998</v>
      </c>
      <c r="F833" s="2480">
        <f>SUM(F821:F832)</f>
        <v>3367079.9999999995</v>
      </c>
    </row>
    <row r="834" spans="1:6">
      <c r="A834" s="2483">
        <v>61</v>
      </c>
      <c r="B834" s="2481" t="s">
        <v>552</v>
      </c>
      <c r="C834" s="2480" t="s">
        <v>270</v>
      </c>
      <c r="D834" s="2483"/>
      <c r="E834" s="2483"/>
      <c r="F834" s="2483"/>
    </row>
    <row r="835" spans="1:6">
      <c r="A835" s="2483"/>
      <c r="B835" s="2484" t="s">
        <v>3858</v>
      </c>
      <c r="C835" s="2483"/>
      <c r="D835" s="2483">
        <v>2350020</v>
      </c>
      <c r="E835" s="2483">
        <v>1400220</v>
      </c>
      <c r="F835" s="2483">
        <f t="shared" ref="F835:F846" si="60">+E835+D835</f>
        <v>3750240</v>
      </c>
    </row>
    <row r="836" spans="1:6">
      <c r="A836" s="2483"/>
      <c r="B836" s="2484" t="s">
        <v>3859</v>
      </c>
      <c r="C836" s="2483"/>
      <c r="D836" s="2483">
        <v>2281740</v>
      </c>
      <c r="E836" s="2483">
        <v>1693200</v>
      </c>
      <c r="F836" s="2483">
        <f t="shared" si="60"/>
        <v>3974940</v>
      </c>
    </row>
    <row r="837" spans="1:6">
      <c r="A837" s="2483"/>
      <c r="B837" s="2484" t="s">
        <v>3925</v>
      </c>
      <c r="C837" s="2483"/>
      <c r="D837" s="2483">
        <v>2244540</v>
      </c>
      <c r="E837" s="2483">
        <v>1663020</v>
      </c>
      <c r="F837" s="2483">
        <f t="shared" si="60"/>
        <v>3907560</v>
      </c>
    </row>
    <row r="838" spans="1:6">
      <c r="A838" s="2483"/>
      <c r="B838" s="2484" t="s">
        <v>3926</v>
      </c>
      <c r="C838" s="2483"/>
      <c r="D838" s="2483">
        <v>2725560</v>
      </c>
      <c r="E838" s="2483">
        <v>2010360</v>
      </c>
      <c r="F838" s="2483">
        <f t="shared" si="60"/>
        <v>4735920</v>
      </c>
    </row>
    <row r="839" spans="1:6">
      <c r="A839" s="2483"/>
      <c r="B839" s="2484" t="s">
        <v>3862</v>
      </c>
      <c r="C839" s="2483"/>
      <c r="D839" s="2483">
        <v>4513800</v>
      </c>
      <c r="E839" s="2483">
        <v>3296340</v>
      </c>
      <c r="F839" s="2483">
        <f t="shared" si="60"/>
        <v>7810140</v>
      </c>
    </row>
    <row r="840" spans="1:6">
      <c r="A840" s="2483"/>
      <c r="B840" s="2484" t="s">
        <v>3863</v>
      </c>
      <c r="C840" s="2483"/>
      <c r="D840" s="2483">
        <v>4528800</v>
      </c>
      <c r="E840" s="2483">
        <v>3282300</v>
      </c>
      <c r="F840" s="2483">
        <f t="shared" si="60"/>
        <v>7811100</v>
      </c>
    </row>
    <row r="841" spans="1:6">
      <c r="A841" s="2483"/>
      <c r="B841" s="2484" t="s">
        <v>3082</v>
      </c>
      <c r="C841" s="2483"/>
      <c r="D841" s="2483">
        <v>4736820</v>
      </c>
      <c r="E841" s="2483">
        <v>3448740</v>
      </c>
      <c r="F841" s="2483">
        <f t="shared" si="60"/>
        <v>8185560</v>
      </c>
    </row>
    <row r="842" spans="1:6">
      <c r="A842" s="2483"/>
      <c r="B842" s="2484" t="s">
        <v>3083</v>
      </c>
      <c r="C842" s="2483"/>
      <c r="D842" s="2483">
        <v>4254840</v>
      </c>
      <c r="E842" s="2483">
        <v>3081540</v>
      </c>
      <c r="F842" s="2483">
        <f t="shared" si="60"/>
        <v>7336380</v>
      </c>
    </row>
    <row r="843" spans="1:6">
      <c r="A843" s="2483"/>
      <c r="B843" s="2484" t="s">
        <v>3084</v>
      </c>
      <c r="C843" s="2483"/>
      <c r="D843" s="2483">
        <v>4626780</v>
      </c>
      <c r="E843" s="2483">
        <v>3387840</v>
      </c>
      <c r="F843" s="2483">
        <f t="shared" si="60"/>
        <v>8014620</v>
      </c>
    </row>
    <row r="844" spans="1:6">
      <c r="A844" s="2483"/>
      <c r="B844" s="2484" t="s">
        <v>3085</v>
      </c>
      <c r="C844" s="2483"/>
      <c r="D844" s="2483">
        <v>5003280</v>
      </c>
      <c r="E844" s="2483">
        <v>3622500</v>
      </c>
      <c r="F844" s="2483">
        <f t="shared" si="60"/>
        <v>8625780</v>
      </c>
    </row>
    <row r="845" spans="1:6">
      <c r="A845" s="2483"/>
      <c r="B845" s="2484" t="s">
        <v>3086</v>
      </c>
      <c r="C845" s="2483"/>
      <c r="D845" s="2483">
        <v>4479720</v>
      </c>
      <c r="E845" s="2483">
        <v>3265680</v>
      </c>
      <c r="F845" s="2483">
        <f t="shared" si="60"/>
        <v>7745400</v>
      </c>
    </row>
    <row r="846" spans="1:6">
      <c r="A846" s="2483"/>
      <c r="B846" s="2484" t="s">
        <v>3087</v>
      </c>
      <c r="C846" s="2483"/>
      <c r="D846" s="2483">
        <v>4474680</v>
      </c>
      <c r="E846" s="2483">
        <v>3251400</v>
      </c>
      <c r="F846" s="2483">
        <f t="shared" si="60"/>
        <v>7726080</v>
      </c>
    </row>
    <row r="847" spans="1:6">
      <c r="A847" s="2483"/>
      <c r="B847" s="2481" t="s">
        <v>398</v>
      </c>
      <c r="C847" s="2480"/>
      <c r="D847" s="2480">
        <f>SUM(D835:D846)</f>
        <v>46220580</v>
      </c>
      <c r="E847" s="2480">
        <f>SUM(E835:E846)</f>
        <v>33403140</v>
      </c>
      <c r="F847" s="2480">
        <f>SUM(F835:F846)</f>
        <v>79623720</v>
      </c>
    </row>
    <row r="848" spans="1:6" ht="38.25">
      <c r="A848" s="2483">
        <v>62</v>
      </c>
      <c r="B848" s="2481" t="s">
        <v>3792</v>
      </c>
      <c r="C848" s="2480" t="s">
        <v>270</v>
      </c>
      <c r="D848" s="2483"/>
      <c r="E848" s="2483"/>
      <c r="F848" s="2483"/>
    </row>
    <row r="849" spans="1:6">
      <c r="A849" s="2483"/>
      <c r="B849" s="2484" t="s">
        <v>3858</v>
      </c>
      <c r="C849" s="2483"/>
      <c r="D849" s="2483">
        <v>4112640</v>
      </c>
      <c r="E849" s="2483">
        <v>1261920</v>
      </c>
      <c r="F849" s="2483">
        <f t="shared" ref="F849:F860" si="61">+E849+D849</f>
        <v>5374560</v>
      </c>
    </row>
    <row r="850" spans="1:6">
      <c r="A850" s="2483"/>
      <c r="B850" s="2484" t="s">
        <v>3859</v>
      </c>
      <c r="C850" s="2483"/>
      <c r="D850" s="2483">
        <v>3956160</v>
      </c>
      <c r="E850" s="2483">
        <v>1233600</v>
      </c>
      <c r="F850" s="2483">
        <f t="shared" si="61"/>
        <v>5189760</v>
      </c>
    </row>
    <row r="851" spans="1:6">
      <c r="A851" s="2483"/>
      <c r="B851" s="2484" t="s">
        <v>3925</v>
      </c>
      <c r="C851" s="2483"/>
      <c r="D851" s="2483">
        <v>4009440</v>
      </c>
      <c r="E851" s="2483">
        <v>1270320</v>
      </c>
      <c r="F851" s="2483">
        <f t="shared" si="61"/>
        <v>5279760</v>
      </c>
    </row>
    <row r="852" spans="1:6">
      <c r="A852" s="2483"/>
      <c r="B852" s="2484" t="s">
        <v>3926</v>
      </c>
      <c r="C852" s="2483"/>
      <c r="D852" s="2483">
        <v>3833760</v>
      </c>
      <c r="E852" s="2483">
        <v>1134960</v>
      </c>
      <c r="F852" s="2483">
        <f t="shared" si="61"/>
        <v>4968720</v>
      </c>
    </row>
    <row r="853" spans="1:6">
      <c r="A853" s="2483"/>
      <c r="B853" s="2484" t="s">
        <v>3862</v>
      </c>
      <c r="C853" s="2483"/>
      <c r="D853" s="2483">
        <v>3875280</v>
      </c>
      <c r="E853" s="2483">
        <v>1130640</v>
      </c>
      <c r="F853" s="2483">
        <f t="shared" si="61"/>
        <v>5005920</v>
      </c>
    </row>
    <row r="854" spans="1:6">
      <c r="A854" s="2483"/>
      <c r="B854" s="2484" t="s">
        <v>3863</v>
      </c>
      <c r="C854" s="2483"/>
      <c r="D854" s="2483">
        <v>3517200</v>
      </c>
      <c r="E854" s="2483">
        <v>1050480</v>
      </c>
      <c r="F854" s="2483">
        <f t="shared" si="61"/>
        <v>4567680</v>
      </c>
    </row>
    <row r="855" spans="1:6">
      <c r="A855" s="2483"/>
      <c r="B855" s="2484" t="s">
        <v>3082</v>
      </c>
      <c r="C855" s="2483"/>
      <c r="D855" s="2483">
        <v>4162800</v>
      </c>
      <c r="E855" s="2483">
        <v>1392720</v>
      </c>
      <c r="F855" s="2483">
        <f t="shared" si="61"/>
        <v>5555520</v>
      </c>
    </row>
    <row r="856" spans="1:6">
      <c r="A856" s="2483"/>
      <c r="B856" s="2484" t="s">
        <v>3083</v>
      </c>
      <c r="C856" s="2483"/>
      <c r="D856" s="2483">
        <v>3799920</v>
      </c>
      <c r="E856" s="2483">
        <v>1164240</v>
      </c>
      <c r="F856" s="2483">
        <f t="shared" si="61"/>
        <v>4964160</v>
      </c>
    </row>
    <row r="857" spans="1:6">
      <c r="A857" s="2483"/>
      <c r="B857" s="2484" t="s">
        <v>3084</v>
      </c>
      <c r="C857" s="2483"/>
      <c r="D857" s="2483">
        <v>3799440</v>
      </c>
      <c r="E857" s="2483">
        <v>1236720</v>
      </c>
      <c r="F857" s="2483">
        <f t="shared" si="61"/>
        <v>5036160</v>
      </c>
    </row>
    <row r="858" spans="1:6">
      <c r="A858" s="2483"/>
      <c r="B858" s="2484" t="s">
        <v>3085</v>
      </c>
      <c r="C858" s="2483"/>
      <c r="D858" s="2483">
        <v>4419120</v>
      </c>
      <c r="E858" s="2483">
        <v>1428720</v>
      </c>
      <c r="F858" s="2483">
        <f t="shared" si="61"/>
        <v>5847840</v>
      </c>
    </row>
    <row r="859" spans="1:6">
      <c r="A859" s="2483"/>
      <c r="B859" s="2484" t="s">
        <v>3086</v>
      </c>
      <c r="C859" s="2483"/>
      <c r="D859" s="2483">
        <v>4092960</v>
      </c>
      <c r="E859" s="2483">
        <v>1235040</v>
      </c>
      <c r="F859" s="2483">
        <f t="shared" si="61"/>
        <v>5328000</v>
      </c>
    </row>
    <row r="860" spans="1:6">
      <c r="A860" s="2483"/>
      <c r="B860" s="2484" t="s">
        <v>3087</v>
      </c>
      <c r="C860" s="2483"/>
      <c r="D860" s="2483">
        <v>4550160</v>
      </c>
      <c r="E860" s="2483">
        <v>1365120</v>
      </c>
      <c r="F860" s="2483">
        <f t="shared" si="61"/>
        <v>5915280</v>
      </c>
    </row>
    <row r="861" spans="1:6">
      <c r="A861" s="2483"/>
      <c r="B861" s="2481" t="s">
        <v>398</v>
      </c>
      <c r="C861" s="2480"/>
      <c r="D861" s="2480">
        <f>SUM(D849:D860)</f>
        <v>48128880</v>
      </c>
      <c r="E861" s="2480">
        <f>SUM(E849:E860)</f>
        <v>14904480</v>
      </c>
      <c r="F861" s="2480">
        <f>SUM(F849:F860)</f>
        <v>63033360</v>
      </c>
    </row>
    <row r="862" spans="1:6">
      <c r="A862" s="2483">
        <v>63</v>
      </c>
      <c r="B862" s="2481" t="s">
        <v>651</v>
      </c>
      <c r="C862" s="2480" t="s">
        <v>259</v>
      </c>
      <c r="D862" s="2483"/>
      <c r="E862" s="2483"/>
      <c r="F862" s="2483"/>
    </row>
    <row r="863" spans="1:6">
      <c r="A863" s="2483"/>
      <c r="B863" s="2484" t="s">
        <v>3858</v>
      </c>
      <c r="C863" s="2483"/>
      <c r="D863" s="2483">
        <v>1786620</v>
      </c>
      <c r="E863" s="2483">
        <v>753900</v>
      </c>
      <c r="F863" s="2483">
        <f t="shared" ref="F863:F874" si="62">+E863+D863</f>
        <v>2540520</v>
      </c>
    </row>
    <row r="864" spans="1:6">
      <c r="A864" s="2483"/>
      <c r="B864" s="2484" t="s">
        <v>3859</v>
      </c>
      <c r="C864" s="2483"/>
      <c r="D864" s="2483">
        <v>855060</v>
      </c>
      <c r="E864" s="2483">
        <v>624780</v>
      </c>
      <c r="F864" s="2483">
        <f t="shared" si="62"/>
        <v>1479840</v>
      </c>
    </row>
    <row r="865" spans="1:6">
      <c r="A865" s="2483"/>
      <c r="B865" s="2484" t="s">
        <v>3925</v>
      </c>
      <c r="C865" s="2483"/>
      <c r="D865" s="2483">
        <v>767220</v>
      </c>
      <c r="E865" s="2483">
        <v>538260</v>
      </c>
      <c r="F865" s="2483">
        <f t="shared" si="62"/>
        <v>1305480</v>
      </c>
    </row>
    <row r="866" spans="1:6">
      <c r="A866" s="2483"/>
      <c r="B866" s="2484" t="s">
        <v>3926</v>
      </c>
      <c r="C866" s="2483"/>
      <c r="D866" s="2483">
        <v>1806660</v>
      </c>
      <c r="E866" s="2483">
        <v>1309140</v>
      </c>
      <c r="F866" s="2483">
        <f t="shared" si="62"/>
        <v>3115800</v>
      </c>
    </row>
    <row r="867" spans="1:6">
      <c r="A867" s="2483"/>
      <c r="B867" s="2484" t="s">
        <v>3862</v>
      </c>
      <c r="C867" s="2483"/>
      <c r="D867" s="2483">
        <v>2616480</v>
      </c>
      <c r="E867" s="2483">
        <v>1867680</v>
      </c>
      <c r="F867" s="2483">
        <f t="shared" si="62"/>
        <v>4484160</v>
      </c>
    </row>
    <row r="868" spans="1:6">
      <c r="A868" s="2483"/>
      <c r="B868" s="2484" t="s">
        <v>3863</v>
      </c>
      <c r="C868" s="2483"/>
      <c r="D868" s="2483">
        <v>2456700</v>
      </c>
      <c r="E868" s="2483">
        <v>1748340</v>
      </c>
      <c r="F868" s="2483">
        <f t="shared" si="62"/>
        <v>4205040</v>
      </c>
    </row>
    <row r="869" spans="1:6">
      <c r="A869" s="2483"/>
      <c r="B869" s="2484" t="s">
        <v>3082</v>
      </c>
      <c r="C869" s="2483"/>
      <c r="D869" s="2483">
        <v>2651820</v>
      </c>
      <c r="E869" s="2483">
        <v>1893480</v>
      </c>
      <c r="F869" s="2483">
        <f t="shared" si="62"/>
        <v>4545300</v>
      </c>
    </row>
    <row r="870" spans="1:6">
      <c r="A870" s="2483"/>
      <c r="B870" s="2484" t="s">
        <v>3083</v>
      </c>
      <c r="C870" s="2483"/>
      <c r="D870" s="2483">
        <v>2892059.9999999842</v>
      </c>
      <c r="E870" s="2483">
        <v>2087639.9999999991</v>
      </c>
      <c r="F870" s="2483">
        <f t="shared" si="62"/>
        <v>4979699.9999999832</v>
      </c>
    </row>
    <row r="871" spans="1:6">
      <c r="A871" s="2483"/>
      <c r="B871" s="2484" t="s">
        <v>3084</v>
      </c>
      <c r="C871" s="2483"/>
      <c r="D871" s="2483">
        <v>3475920.0000000144</v>
      </c>
      <c r="E871" s="2483">
        <v>2547180.0000000033</v>
      </c>
      <c r="F871" s="2483">
        <f t="shared" si="62"/>
        <v>6023100.0000000177</v>
      </c>
    </row>
    <row r="872" spans="1:6">
      <c r="A872" s="2483"/>
      <c r="B872" s="2484" t="s">
        <v>3085</v>
      </c>
      <c r="C872" s="2483"/>
      <c r="D872" s="2483">
        <v>3720959.9999999991</v>
      </c>
      <c r="E872" s="2483">
        <v>2714520.0000000009</v>
      </c>
      <c r="F872" s="2483">
        <f t="shared" si="62"/>
        <v>6435480</v>
      </c>
    </row>
    <row r="873" spans="1:6">
      <c r="A873" s="2483"/>
      <c r="B873" s="2484" t="s">
        <v>3086</v>
      </c>
      <c r="C873" s="2483"/>
      <c r="D873" s="2483">
        <v>3056579.9999999893</v>
      </c>
      <c r="E873" s="2483">
        <v>2249159.9999999958</v>
      </c>
      <c r="F873" s="2483">
        <f t="shared" si="62"/>
        <v>5305739.9999999851</v>
      </c>
    </row>
    <row r="874" spans="1:6">
      <c r="A874" s="2483"/>
      <c r="B874" s="2484" t="s">
        <v>3087</v>
      </c>
      <c r="C874" s="2483"/>
      <c r="D874" s="2483">
        <v>3602400.0000000005</v>
      </c>
      <c r="E874" s="2483">
        <v>2616900.0000000019</v>
      </c>
      <c r="F874" s="2483">
        <f t="shared" si="62"/>
        <v>6219300.0000000019</v>
      </c>
    </row>
    <row r="875" spans="1:6">
      <c r="A875" s="2483"/>
      <c r="B875" s="2481" t="s">
        <v>398</v>
      </c>
      <c r="C875" s="2480"/>
      <c r="D875" s="2480">
        <f>SUM(D863:D874)</f>
        <v>29688479.999999989</v>
      </c>
      <c r="E875" s="2480">
        <f>SUM(E863:E874)</f>
        <v>20950980</v>
      </c>
      <c r="F875" s="2480">
        <f>SUM(F863:F874)</f>
        <v>50639459.999999985</v>
      </c>
    </row>
    <row r="876" spans="1:6" ht="38.25">
      <c r="A876" s="2483">
        <v>64</v>
      </c>
      <c r="B876" s="2481" t="s">
        <v>755</v>
      </c>
      <c r="C876" s="2480" t="s">
        <v>259</v>
      </c>
      <c r="D876" s="2483"/>
      <c r="E876" s="2483"/>
      <c r="F876" s="2483"/>
    </row>
    <row r="877" spans="1:6">
      <c r="A877" s="2483"/>
      <c r="B877" s="2484" t="s">
        <v>3858</v>
      </c>
      <c r="C877" s="2483"/>
      <c r="D877" s="2483">
        <v>5070</v>
      </c>
      <c r="E877" s="2483">
        <v>1680</v>
      </c>
      <c r="F877" s="2483">
        <f t="shared" ref="F877:F888" si="63">+E877+D877</f>
        <v>6750</v>
      </c>
    </row>
    <row r="878" spans="1:6">
      <c r="A878" s="2483"/>
      <c r="B878" s="2484" t="s">
        <v>3859</v>
      </c>
      <c r="C878" s="2483"/>
      <c r="D878" s="2483">
        <v>32640</v>
      </c>
      <c r="E878" s="2483">
        <v>23370</v>
      </c>
      <c r="F878" s="2483">
        <f t="shared" si="63"/>
        <v>56010</v>
      </c>
    </row>
    <row r="879" spans="1:6">
      <c r="A879" s="2483"/>
      <c r="B879" s="2484" t="s">
        <v>3925</v>
      </c>
      <c r="C879" s="2483"/>
      <c r="D879" s="2483">
        <v>40350</v>
      </c>
      <c r="E879" s="2483">
        <v>27810</v>
      </c>
      <c r="F879" s="2483">
        <f t="shared" si="63"/>
        <v>68160</v>
      </c>
    </row>
    <row r="880" spans="1:6">
      <c r="A880" s="2483"/>
      <c r="B880" s="2484" t="s">
        <v>3926</v>
      </c>
      <c r="C880" s="2483"/>
      <c r="D880" s="2483">
        <v>43770</v>
      </c>
      <c r="E880" s="2483">
        <v>30330</v>
      </c>
      <c r="F880" s="2483">
        <f t="shared" si="63"/>
        <v>74100</v>
      </c>
    </row>
    <row r="881" spans="1:6">
      <c r="A881" s="2483"/>
      <c r="B881" s="2484" t="s">
        <v>3862</v>
      </c>
      <c r="C881" s="2483"/>
      <c r="D881" s="2483">
        <v>39180</v>
      </c>
      <c r="E881" s="2483">
        <v>26460</v>
      </c>
      <c r="F881" s="2483">
        <f t="shared" si="63"/>
        <v>65640</v>
      </c>
    </row>
    <row r="882" spans="1:6">
      <c r="A882" s="2483"/>
      <c r="B882" s="2484" t="s">
        <v>3863</v>
      </c>
      <c r="C882" s="2483"/>
      <c r="D882" s="2483">
        <v>35100</v>
      </c>
      <c r="E882" s="2483">
        <v>23640</v>
      </c>
      <c r="F882" s="2483">
        <f t="shared" si="63"/>
        <v>58740</v>
      </c>
    </row>
    <row r="883" spans="1:6">
      <c r="A883" s="2483"/>
      <c r="B883" s="2484" t="s">
        <v>3082</v>
      </c>
      <c r="C883" s="2483"/>
      <c r="D883" s="2483">
        <v>39060</v>
      </c>
      <c r="E883" s="2483">
        <v>26940</v>
      </c>
      <c r="F883" s="2483">
        <f t="shared" si="63"/>
        <v>66000</v>
      </c>
    </row>
    <row r="884" spans="1:6">
      <c r="A884" s="2483"/>
      <c r="B884" s="2484" t="s">
        <v>3083</v>
      </c>
      <c r="C884" s="2483"/>
      <c r="D884" s="2483">
        <v>35489.999999999993</v>
      </c>
      <c r="E884" s="2483">
        <v>25620.000000000007</v>
      </c>
      <c r="F884" s="2483">
        <f t="shared" si="63"/>
        <v>61110</v>
      </c>
    </row>
    <row r="885" spans="1:6">
      <c r="A885" s="2483"/>
      <c r="B885" s="2484" t="s">
        <v>3084</v>
      </c>
      <c r="C885" s="2483"/>
      <c r="D885" s="2483">
        <v>29730.000000000011</v>
      </c>
      <c r="E885" s="2483">
        <v>26189.999999999989</v>
      </c>
      <c r="F885" s="2483">
        <f t="shared" si="63"/>
        <v>55920</v>
      </c>
    </row>
    <row r="886" spans="1:6">
      <c r="A886" s="2483"/>
      <c r="B886" s="2484" t="s">
        <v>3085</v>
      </c>
      <c r="C886" s="2483"/>
      <c r="D886" s="2483">
        <v>31380.000000000004</v>
      </c>
      <c r="E886" s="2483">
        <v>25470.000000000007</v>
      </c>
      <c r="F886" s="2483">
        <f t="shared" si="63"/>
        <v>56850.000000000015</v>
      </c>
    </row>
    <row r="887" spans="1:6">
      <c r="A887" s="2483"/>
      <c r="B887" s="2484" t="s">
        <v>3086</v>
      </c>
      <c r="C887" s="2483"/>
      <c r="D887" s="2483">
        <f>19680+11850</f>
        <v>31530</v>
      </c>
      <c r="E887" s="2483">
        <f>15660+8610-60</f>
        <v>24210</v>
      </c>
      <c r="F887" s="2483">
        <f t="shared" si="63"/>
        <v>55740</v>
      </c>
    </row>
    <row r="888" spans="1:6">
      <c r="A888" s="2483"/>
      <c r="B888" s="2484" t="s">
        <v>3087</v>
      </c>
      <c r="C888" s="2483"/>
      <c r="D888" s="2483">
        <v>32640.000000000004</v>
      </c>
      <c r="E888" s="2483">
        <f>26040+60</f>
        <v>26100</v>
      </c>
      <c r="F888" s="2483">
        <f t="shared" si="63"/>
        <v>58740</v>
      </c>
    </row>
    <row r="889" spans="1:6">
      <c r="A889" s="2483"/>
      <c r="B889" s="2481" t="s">
        <v>398</v>
      </c>
      <c r="C889" s="2480"/>
      <c r="D889" s="2480">
        <f>SUM(D877:D888)</f>
        <v>395940</v>
      </c>
      <c r="E889" s="2480">
        <f>SUM(E877:E888)</f>
        <v>287820</v>
      </c>
      <c r="F889" s="2480">
        <f>SUM(F877:F888)</f>
        <v>683760</v>
      </c>
    </row>
    <row r="890" spans="1:6" ht="25.5">
      <c r="A890" s="2483">
        <v>65</v>
      </c>
      <c r="B890" s="2481" t="s">
        <v>728</v>
      </c>
      <c r="C890" s="2480" t="s">
        <v>259</v>
      </c>
      <c r="D890" s="2483"/>
      <c r="E890" s="2483"/>
      <c r="F890" s="2483"/>
    </row>
    <row r="891" spans="1:6">
      <c r="A891" s="2483"/>
      <c r="B891" s="2484" t="s">
        <v>3858</v>
      </c>
      <c r="C891" s="2483"/>
      <c r="D891" s="2483">
        <v>0</v>
      </c>
      <c r="E891" s="2483">
        <v>0</v>
      </c>
      <c r="F891" s="2483">
        <f t="shared" ref="F891:F902" si="64">+E891+D891</f>
        <v>0</v>
      </c>
    </row>
    <row r="892" spans="1:6">
      <c r="A892" s="2483"/>
      <c r="B892" s="2484" t="s">
        <v>3859</v>
      </c>
      <c r="C892" s="2483"/>
      <c r="D892" s="2483">
        <v>1080</v>
      </c>
      <c r="E892" s="2483">
        <v>660</v>
      </c>
      <c r="F892" s="2483">
        <f t="shared" si="64"/>
        <v>1740</v>
      </c>
    </row>
    <row r="893" spans="1:6">
      <c r="A893" s="2483"/>
      <c r="B893" s="2484" t="s">
        <v>3925</v>
      </c>
      <c r="C893" s="2483"/>
      <c r="D893" s="2483">
        <v>2460</v>
      </c>
      <c r="E893" s="2483">
        <v>1740</v>
      </c>
      <c r="F893" s="2483">
        <f t="shared" si="64"/>
        <v>4200</v>
      </c>
    </row>
    <row r="894" spans="1:6">
      <c r="A894" s="2483"/>
      <c r="B894" s="2484" t="s">
        <v>3926</v>
      </c>
      <c r="C894" s="2483"/>
      <c r="D894" s="2483">
        <v>1410</v>
      </c>
      <c r="E894" s="2483">
        <v>1020</v>
      </c>
      <c r="F894" s="2483">
        <f t="shared" si="64"/>
        <v>2430</v>
      </c>
    </row>
    <row r="895" spans="1:6">
      <c r="A895" s="2483"/>
      <c r="B895" s="2484" t="s">
        <v>3862</v>
      </c>
      <c r="C895" s="2483"/>
      <c r="D895" s="2483">
        <v>3720</v>
      </c>
      <c r="E895" s="2483">
        <v>2820</v>
      </c>
      <c r="F895" s="2483">
        <f t="shared" si="64"/>
        <v>6540</v>
      </c>
    </row>
    <row r="896" spans="1:6">
      <c r="A896" s="2483"/>
      <c r="B896" s="2484" t="s">
        <v>3863</v>
      </c>
      <c r="C896" s="2483"/>
      <c r="D896" s="2483">
        <v>16740</v>
      </c>
      <c r="E896" s="2483">
        <v>6660</v>
      </c>
      <c r="F896" s="2483">
        <f t="shared" si="64"/>
        <v>23400</v>
      </c>
    </row>
    <row r="897" spans="1:6">
      <c r="A897" s="2483"/>
      <c r="B897" s="2484" t="s">
        <v>3082</v>
      </c>
      <c r="C897" s="2483"/>
      <c r="D897" s="2483">
        <v>6540</v>
      </c>
      <c r="E897" s="2483">
        <v>5760</v>
      </c>
      <c r="F897" s="2483">
        <f t="shared" si="64"/>
        <v>12300</v>
      </c>
    </row>
    <row r="898" spans="1:6">
      <c r="A898" s="2483"/>
      <c r="B898" s="2484" t="s">
        <v>3083</v>
      </c>
      <c r="C898" s="2483"/>
      <c r="D898" s="2483">
        <v>2460.0000000000009</v>
      </c>
      <c r="E898" s="2483">
        <v>2039.9999999999977</v>
      </c>
      <c r="F898" s="2483">
        <f t="shared" si="64"/>
        <v>4499.9999999999982</v>
      </c>
    </row>
    <row r="899" spans="1:6">
      <c r="A899" s="2483"/>
      <c r="B899" s="2484" t="s">
        <v>3084</v>
      </c>
      <c r="C899" s="2483"/>
      <c r="D899" s="2483">
        <f>1260+1260</f>
        <v>2520</v>
      </c>
      <c r="E899" s="2483">
        <f>900+660</f>
        <v>1560</v>
      </c>
      <c r="F899" s="2483">
        <f t="shared" si="64"/>
        <v>4080</v>
      </c>
    </row>
    <row r="900" spans="1:6">
      <c r="A900" s="2483"/>
      <c r="B900" s="2484" t="s">
        <v>3085</v>
      </c>
      <c r="C900" s="2483"/>
      <c r="D900" s="2483">
        <v>2700.0000000000005</v>
      </c>
      <c r="E900" s="2483">
        <v>1860.0000000000002</v>
      </c>
      <c r="F900" s="2483">
        <f t="shared" si="64"/>
        <v>4560.0000000000009</v>
      </c>
    </row>
    <row r="901" spans="1:6">
      <c r="A901" s="2483"/>
      <c r="B901" s="2484" t="s">
        <v>3086</v>
      </c>
      <c r="C901" s="2483"/>
      <c r="D901" s="2483">
        <v>5100</v>
      </c>
      <c r="E901" s="2483">
        <v>2760</v>
      </c>
      <c r="F901" s="2483">
        <f t="shared" si="64"/>
        <v>7860</v>
      </c>
    </row>
    <row r="902" spans="1:6">
      <c r="A902" s="2483"/>
      <c r="B902" s="2484" t="s">
        <v>3087</v>
      </c>
      <c r="C902" s="2483"/>
      <c r="D902" s="2483">
        <v>5940</v>
      </c>
      <c r="E902" s="2483">
        <v>3540</v>
      </c>
      <c r="F902" s="2483">
        <f t="shared" si="64"/>
        <v>9480</v>
      </c>
    </row>
    <row r="903" spans="1:6">
      <c r="A903" s="2483"/>
      <c r="B903" s="2481" t="s">
        <v>398</v>
      </c>
      <c r="C903" s="2480"/>
      <c r="D903" s="2480">
        <f>SUM(D891:D902)</f>
        <v>50670</v>
      </c>
      <c r="E903" s="2480">
        <f>SUM(E891:E902)</f>
        <v>30419.999999999996</v>
      </c>
      <c r="F903" s="2480">
        <f>SUM(F891:F902)</f>
        <v>81090</v>
      </c>
    </row>
    <row r="904" spans="1:6" ht="25.5">
      <c r="A904" s="2483">
        <v>66</v>
      </c>
      <c r="B904" s="2481" t="s">
        <v>607</v>
      </c>
      <c r="C904" s="2480" t="s">
        <v>270</v>
      </c>
      <c r="D904" s="2483"/>
      <c r="E904" s="2483"/>
      <c r="F904" s="2483"/>
    </row>
    <row r="905" spans="1:6">
      <c r="A905" s="2483"/>
      <c r="B905" s="2484" t="s">
        <v>3858</v>
      </c>
      <c r="C905" s="2483"/>
      <c r="D905" s="2483">
        <v>2009520</v>
      </c>
      <c r="E905" s="2483">
        <v>979440</v>
      </c>
      <c r="F905" s="2483">
        <f t="shared" ref="F905:F916" si="65">+E905+D905</f>
        <v>2988960</v>
      </c>
    </row>
    <row r="906" spans="1:6">
      <c r="A906" s="2483"/>
      <c r="B906" s="2484" t="s">
        <v>3859</v>
      </c>
      <c r="C906" s="2483"/>
      <c r="D906" s="2483">
        <v>1965120</v>
      </c>
      <c r="E906" s="2483">
        <v>936720</v>
      </c>
      <c r="F906" s="2483">
        <f t="shared" si="65"/>
        <v>2901840</v>
      </c>
    </row>
    <row r="907" spans="1:6">
      <c r="A907" s="2483"/>
      <c r="B907" s="2484" t="s">
        <v>3925</v>
      </c>
      <c r="C907" s="2483"/>
      <c r="D907" s="2483">
        <v>1610400</v>
      </c>
      <c r="E907" s="2483">
        <v>772080</v>
      </c>
      <c r="F907" s="2483">
        <f t="shared" si="65"/>
        <v>2382480</v>
      </c>
    </row>
    <row r="908" spans="1:6">
      <c r="A908" s="2483"/>
      <c r="B908" s="2484" t="s">
        <v>3926</v>
      </c>
      <c r="C908" s="2483"/>
      <c r="D908" s="2483">
        <v>1801440</v>
      </c>
      <c r="E908" s="2483">
        <v>856800</v>
      </c>
      <c r="F908" s="2483">
        <f t="shared" si="65"/>
        <v>2658240</v>
      </c>
    </row>
    <row r="909" spans="1:6">
      <c r="A909" s="2483"/>
      <c r="B909" s="2484" t="s">
        <v>3862</v>
      </c>
      <c r="C909" s="2483"/>
      <c r="D909" s="2483">
        <v>1780560</v>
      </c>
      <c r="E909" s="2483">
        <v>868080</v>
      </c>
      <c r="F909" s="2483">
        <f t="shared" si="65"/>
        <v>2648640</v>
      </c>
    </row>
    <row r="910" spans="1:6">
      <c r="A910" s="2483"/>
      <c r="B910" s="2484" t="s">
        <v>3863</v>
      </c>
      <c r="C910" s="2483"/>
      <c r="D910" s="2483">
        <v>1622160</v>
      </c>
      <c r="E910" s="2483">
        <v>790560</v>
      </c>
      <c r="F910" s="2483">
        <f t="shared" si="65"/>
        <v>2412720</v>
      </c>
    </row>
    <row r="911" spans="1:6">
      <c r="A911" s="2483"/>
      <c r="B911" s="2484" t="s">
        <v>3082</v>
      </c>
      <c r="C911" s="2483"/>
      <c r="D911" s="2483">
        <v>1767600</v>
      </c>
      <c r="E911" s="2483">
        <v>860880</v>
      </c>
      <c r="F911" s="2483">
        <f t="shared" si="65"/>
        <v>2628480</v>
      </c>
    </row>
    <row r="912" spans="1:6">
      <c r="A912" s="2483"/>
      <c r="B912" s="2484" t="s">
        <v>3083</v>
      </c>
      <c r="C912" s="2483"/>
      <c r="D912" s="2483">
        <v>1574640</v>
      </c>
      <c r="E912" s="2483">
        <v>781920</v>
      </c>
      <c r="F912" s="2483">
        <f t="shared" si="65"/>
        <v>2356560</v>
      </c>
    </row>
    <row r="913" spans="1:6">
      <c r="A913" s="2483"/>
      <c r="B913" s="2484" t="s">
        <v>3084</v>
      </c>
      <c r="C913" s="2483"/>
      <c r="D913" s="2483">
        <v>1700160</v>
      </c>
      <c r="E913" s="2483">
        <v>854640</v>
      </c>
      <c r="F913" s="2483">
        <f t="shared" si="65"/>
        <v>2554800</v>
      </c>
    </row>
    <row r="914" spans="1:6">
      <c r="A914" s="2483"/>
      <c r="B914" s="2484" t="s">
        <v>3085</v>
      </c>
      <c r="C914" s="2483"/>
      <c r="D914" s="2483">
        <v>1699680</v>
      </c>
      <c r="E914" s="2483">
        <v>916080</v>
      </c>
      <c r="F914" s="2483">
        <f t="shared" si="65"/>
        <v>2615760</v>
      </c>
    </row>
    <row r="915" spans="1:6">
      <c r="A915" s="2483"/>
      <c r="B915" s="2484" t="s">
        <v>3086</v>
      </c>
      <c r="C915" s="2483"/>
      <c r="D915" s="2483">
        <v>1551840</v>
      </c>
      <c r="E915" s="2483">
        <v>796080</v>
      </c>
      <c r="F915" s="2483">
        <f t="shared" si="65"/>
        <v>2347920</v>
      </c>
    </row>
    <row r="916" spans="1:6">
      <c r="A916" s="2483"/>
      <c r="B916" s="2484" t="s">
        <v>3087</v>
      </c>
      <c r="C916" s="2483"/>
      <c r="D916" s="2483">
        <v>1904400</v>
      </c>
      <c r="E916" s="2483">
        <v>954960</v>
      </c>
      <c r="F916" s="2483">
        <f t="shared" si="65"/>
        <v>2859360</v>
      </c>
    </row>
    <row r="917" spans="1:6">
      <c r="A917" s="2483"/>
      <c r="B917" s="2481" t="s">
        <v>398</v>
      </c>
      <c r="C917" s="2480"/>
      <c r="D917" s="2480">
        <f>SUM(D905:D916)</f>
        <v>20987520</v>
      </c>
      <c r="E917" s="2480">
        <f>SUM(E905:E916)</f>
        <v>10368240</v>
      </c>
      <c r="F917" s="2480">
        <f>SUM(F905:F916)</f>
        <v>31355760</v>
      </c>
    </row>
    <row r="918" spans="1:6" ht="25.5">
      <c r="A918" s="2483">
        <v>67</v>
      </c>
      <c r="B918" s="2481" t="s">
        <v>596</v>
      </c>
      <c r="C918" s="2480" t="s">
        <v>270</v>
      </c>
      <c r="D918" s="2483"/>
      <c r="E918" s="2483"/>
      <c r="F918" s="2483"/>
    </row>
    <row r="919" spans="1:6">
      <c r="A919" s="2483"/>
      <c r="B919" s="2484" t="s">
        <v>3858</v>
      </c>
      <c r="C919" s="2483"/>
      <c r="D919" s="2483">
        <v>1927928</v>
      </c>
      <c r="E919" s="2483">
        <v>1100144</v>
      </c>
      <c r="F919" s="2483">
        <f t="shared" ref="F919:F930" si="66">+E919+D919</f>
        <v>3028072</v>
      </c>
    </row>
    <row r="920" spans="1:6">
      <c r="A920" s="2483"/>
      <c r="B920" s="2484" t="s">
        <v>3859</v>
      </c>
      <c r="C920" s="2483"/>
      <c r="D920" s="2483">
        <v>1472829</v>
      </c>
      <c r="E920" s="2483">
        <v>779592</v>
      </c>
      <c r="F920" s="2483">
        <f t="shared" si="66"/>
        <v>2252421</v>
      </c>
    </row>
    <row r="921" spans="1:6">
      <c r="A921" s="2483"/>
      <c r="B921" s="2484" t="s">
        <v>3925</v>
      </c>
      <c r="C921" s="2483"/>
      <c r="D921" s="2483">
        <v>3245515</v>
      </c>
      <c r="E921" s="2483">
        <v>2377737</v>
      </c>
      <c r="F921" s="2483">
        <f t="shared" si="66"/>
        <v>5623252</v>
      </c>
    </row>
    <row r="922" spans="1:6">
      <c r="A922" s="2483"/>
      <c r="B922" s="2484" t="s">
        <v>3926</v>
      </c>
      <c r="C922" s="2483"/>
      <c r="D922" s="2483">
        <v>1673694</v>
      </c>
      <c r="E922" s="2483">
        <v>1242531</v>
      </c>
      <c r="F922" s="2483">
        <f t="shared" si="66"/>
        <v>2916225</v>
      </c>
    </row>
    <row r="923" spans="1:6">
      <c r="A923" s="2483"/>
      <c r="B923" s="2484" t="s">
        <v>3862</v>
      </c>
      <c r="C923" s="2483"/>
      <c r="D923" s="2483">
        <v>2886971</v>
      </c>
      <c r="E923" s="2483">
        <v>2240749</v>
      </c>
      <c r="F923" s="2483">
        <f t="shared" si="66"/>
        <v>5127720</v>
      </c>
    </row>
    <row r="924" spans="1:6">
      <c r="A924" s="2483"/>
      <c r="B924" s="2484" t="s">
        <v>3863</v>
      </c>
      <c r="C924" s="2483"/>
      <c r="D924" s="2483">
        <v>2219933</v>
      </c>
      <c r="E924" s="2483">
        <v>1315034</v>
      </c>
      <c r="F924" s="2483">
        <f t="shared" si="66"/>
        <v>3534967</v>
      </c>
    </row>
    <row r="925" spans="1:6">
      <c r="A925" s="2483"/>
      <c r="B925" s="2484" t="s">
        <v>3082</v>
      </c>
      <c r="C925" s="2483"/>
      <c r="D925" s="2483">
        <v>1533827</v>
      </c>
      <c r="E925" s="2483">
        <v>1117427</v>
      </c>
      <c r="F925" s="2483">
        <f t="shared" si="66"/>
        <v>2651254</v>
      </c>
    </row>
    <row r="926" spans="1:6">
      <c r="A926" s="2483"/>
      <c r="B926" s="2484" t="s">
        <v>3083</v>
      </c>
      <c r="C926" s="2483"/>
      <c r="D926" s="2483">
        <v>1530220</v>
      </c>
      <c r="E926" s="2483">
        <v>1150287</v>
      </c>
      <c r="F926" s="2483">
        <f t="shared" si="66"/>
        <v>2680507</v>
      </c>
    </row>
    <row r="927" spans="1:6">
      <c r="A927" s="2483"/>
      <c r="B927" s="2484" t="s">
        <v>3084</v>
      </c>
      <c r="C927" s="2483"/>
      <c r="D927" s="2483">
        <v>1475087</v>
      </c>
      <c r="E927" s="2483">
        <v>881246</v>
      </c>
      <c r="F927" s="2483">
        <f t="shared" si="66"/>
        <v>2356333</v>
      </c>
    </row>
    <row r="928" spans="1:6">
      <c r="A928" s="2483"/>
      <c r="B928" s="2484" t="s">
        <v>3085</v>
      </c>
      <c r="C928" s="2483"/>
      <c r="D928" s="2483">
        <v>1635244</v>
      </c>
      <c r="E928" s="2483">
        <v>1134352</v>
      </c>
      <c r="F928" s="2483">
        <f t="shared" si="66"/>
        <v>2769596</v>
      </c>
    </row>
    <row r="929" spans="1:6">
      <c r="A929" s="2483"/>
      <c r="B929" s="2484" t="s">
        <v>3086</v>
      </c>
      <c r="C929" s="2483"/>
      <c r="D929" s="2483">
        <v>968562</v>
      </c>
      <c r="E929" s="2483">
        <v>664787</v>
      </c>
      <c r="F929" s="2483">
        <f t="shared" si="66"/>
        <v>1633349</v>
      </c>
    </row>
    <row r="930" spans="1:6">
      <c r="A930" s="2483"/>
      <c r="B930" s="2484" t="s">
        <v>3087</v>
      </c>
      <c r="C930" s="2483"/>
      <c r="D930" s="2483">
        <v>1956503</v>
      </c>
      <c r="E930" s="2483">
        <v>1458566</v>
      </c>
      <c r="F930" s="2483">
        <f t="shared" si="66"/>
        <v>3415069</v>
      </c>
    </row>
    <row r="931" spans="1:6">
      <c r="A931" s="2483"/>
      <c r="B931" s="2481" t="s">
        <v>398</v>
      </c>
      <c r="C931" s="2480"/>
      <c r="D931" s="2480">
        <f>SUM(D919:D930)</f>
        <v>22526313</v>
      </c>
      <c r="E931" s="2480">
        <f>SUM(E919:E930)</f>
        <v>15462452</v>
      </c>
      <c r="F931" s="2480">
        <f>SUM(F919:F930)</f>
        <v>37988765</v>
      </c>
    </row>
    <row r="932" spans="1:6">
      <c r="A932" s="2483">
        <v>68</v>
      </c>
      <c r="B932" s="2481" t="s">
        <v>570</v>
      </c>
      <c r="C932" s="2480" t="s">
        <v>270</v>
      </c>
      <c r="D932" s="2483"/>
      <c r="E932" s="2483"/>
      <c r="F932" s="2483"/>
    </row>
    <row r="933" spans="1:6">
      <c r="A933" s="2483"/>
      <c r="B933" s="2484" t="s">
        <v>3858</v>
      </c>
      <c r="C933" s="2483"/>
      <c r="D933" s="2483">
        <v>1250640</v>
      </c>
      <c r="E933" s="2483">
        <v>580080</v>
      </c>
      <c r="F933" s="2483">
        <f t="shared" ref="F933:F944" si="67">+E933+D933</f>
        <v>1830720</v>
      </c>
    </row>
    <row r="934" spans="1:6">
      <c r="A934" s="2483"/>
      <c r="B934" s="2484" t="s">
        <v>3859</v>
      </c>
      <c r="C934" s="2483"/>
      <c r="D934" s="2483">
        <v>1156920</v>
      </c>
      <c r="E934" s="2483">
        <v>637560</v>
      </c>
      <c r="F934" s="2483">
        <f t="shared" si="67"/>
        <v>1794480</v>
      </c>
    </row>
    <row r="935" spans="1:6">
      <c r="A935" s="2483"/>
      <c r="B935" s="2484" t="s">
        <v>3925</v>
      </c>
      <c r="C935" s="2483"/>
      <c r="D935" s="2483">
        <v>1088985</v>
      </c>
      <c r="E935" s="2483">
        <v>669195</v>
      </c>
      <c r="F935" s="2483">
        <f t="shared" si="67"/>
        <v>1758180</v>
      </c>
    </row>
    <row r="936" spans="1:6">
      <c r="A936" s="2483"/>
      <c r="B936" s="2484" t="s">
        <v>3926</v>
      </c>
      <c r="C936" s="2483"/>
      <c r="D936" s="2483">
        <v>1136493</v>
      </c>
      <c r="E936" s="2483">
        <v>669122</v>
      </c>
      <c r="F936" s="2483">
        <f t="shared" si="67"/>
        <v>1805615</v>
      </c>
    </row>
    <row r="937" spans="1:6">
      <c r="A937" s="2483"/>
      <c r="B937" s="2484" t="s">
        <v>3862</v>
      </c>
      <c r="C937" s="2483"/>
      <c r="D937" s="2483">
        <v>1181160</v>
      </c>
      <c r="E937" s="2483">
        <v>690960</v>
      </c>
      <c r="F937" s="2483">
        <f t="shared" si="67"/>
        <v>1872120</v>
      </c>
    </row>
    <row r="938" spans="1:6">
      <c r="A938" s="2483"/>
      <c r="B938" s="2484" t="s">
        <v>3863</v>
      </c>
      <c r="C938" s="2483"/>
      <c r="D938" s="2483">
        <v>1145040</v>
      </c>
      <c r="E938" s="2483">
        <v>684720</v>
      </c>
      <c r="F938" s="2483">
        <f t="shared" si="67"/>
        <v>1829760</v>
      </c>
    </row>
    <row r="939" spans="1:6">
      <c r="A939" s="2483"/>
      <c r="B939" s="2484" t="s">
        <v>3082</v>
      </c>
      <c r="C939" s="2483"/>
      <c r="D939" s="2483">
        <v>1161600</v>
      </c>
      <c r="E939" s="2483">
        <v>684240</v>
      </c>
      <c r="F939" s="2483">
        <f t="shared" si="67"/>
        <v>1845840</v>
      </c>
    </row>
    <row r="940" spans="1:6">
      <c r="A940" s="2483"/>
      <c r="B940" s="2484" t="s">
        <v>3083</v>
      </c>
      <c r="C940" s="2483"/>
      <c r="D940" s="2483">
        <v>1129920</v>
      </c>
      <c r="E940" s="2483">
        <v>646320</v>
      </c>
      <c r="F940" s="2483">
        <f t="shared" si="67"/>
        <v>1776240</v>
      </c>
    </row>
    <row r="941" spans="1:6">
      <c r="A941" s="2483"/>
      <c r="B941" s="2484" t="s">
        <v>3084</v>
      </c>
      <c r="C941" s="2483"/>
      <c r="D941" s="2483">
        <v>1273440</v>
      </c>
      <c r="E941" s="2483">
        <v>746760</v>
      </c>
      <c r="F941" s="2483">
        <f t="shared" si="67"/>
        <v>2020200</v>
      </c>
    </row>
    <row r="942" spans="1:6">
      <c r="A942" s="2483"/>
      <c r="B942" s="2484" t="s">
        <v>3085</v>
      </c>
      <c r="C942" s="2483"/>
      <c r="D942" s="2483">
        <v>867240</v>
      </c>
      <c r="E942" s="2483">
        <v>501240</v>
      </c>
      <c r="F942" s="2483">
        <f t="shared" si="67"/>
        <v>1368480</v>
      </c>
    </row>
    <row r="943" spans="1:6">
      <c r="A943" s="2483"/>
      <c r="B943" s="2484" t="s">
        <v>3086</v>
      </c>
      <c r="C943" s="2483"/>
      <c r="D943" s="2483">
        <v>1093080</v>
      </c>
      <c r="E943" s="2483">
        <v>611520</v>
      </c>
      <c r="F943" s="2483">
        <f t="shared" si="67"/>
        <v>1704600</v>
      </c>
    </row>
    <row r="944" spans="1:6">
      <c r="A944" s="2483"/>
      <c r="B944" s="2484" t="s">
        <v>3087</v>
      </c>
      <c r="C944" s="2483"/>
      <c r="D944" s="2483">
        <v>1114560</v>
      </c>
      <c r="E944" s="2483">
        <v>636600</v>
      </c>
      <c r="F944" s="2483">
        <f t="shared" si="67"/>
        <v>1751160</v>
      </c>
    </row>
    <row r="945" spans="1:6">
      <c r="A945" s="2483"/>
      <c r="B945" s="2481" t="s">
        <v>398</v>
      </c>
      <c r="C945" s="2480"/>
      <c r="D945" s="2480">
        <f>SUM(D933:D944)</f>
        <v>13599078</v>
      </c>
      <c r="E945" s="2480">
        <f>SUM(E933:E944)</f>
        <v>7758317</v>
      </c>
      <c r="F945" s="2480">
        <f>SUM(F933:F944)</f>
        <v>21357395</v>
      </c>
    </row>
    <row r="946" spans="1:6">
      <c r="A946" s="2483">
        <v>69</v>
      </c>
      <c r="B946" s="2481" t="s">
        <v>3787</v>
      </c>
      <c r="C946" s="2480" t="s">
        <v>270</v>
      </c>
      <c r="D946" s="2483"/>
      <c r="E946" s="2483"/>
      <c r="F946" s="2483"/>
    </row>
    <row r="947" spans="1:6">
      <c r="A947" s="2483"/>
      <c r="B947" s="2484" t="s">
        <v>3858</v>
      </c>
      <c r="C947" s="2483"/>
      <c r="D947" s="2483">
        <v>0</v>
      </c>
      <c r="E947" s="2483">
        <v>0</v>
      </c>
      <c r="F947" s="2483">
        <f t="shared" ref="F947:F958" si="68">+E947+D947</f>
        <v>0</v>
      </c>
    </row>
    <row r="948" spans="1:6">
      <c r="A948" s="2483"/>
      <c r="B948" s="2484" t="s">
        <v>3859</v>
      </c>
      <c r="C948" s="2483"/>
      <c r="D948" s="2483">
        <v>0</v>
      </c>
      <c r="E948" s="2483">
        <v>0</v>
      </c>
      <c r="F948" s="2483">
        <f t="shared" si="68"/>
        <v>0</v>
      </c>
    </row>
    <row r="949" spans="1:6">
      <c r="A949" s="2483"/>
      <c r="B949" s="2484" t="s">
        <v>3925</v>
      </c>
      <c r="C949" s="2483"/>
      <c r="D949" s="2483">
        <v>300</v>
      </c>
      <c r="E949" s="2483">
        <v>0</v>
      </c>
      <c r="F949" s="2483">
        <f t="shared" si="68"/>
        <v>300</v>
      </c>
    </row>
    <row r="950" spans="1:6">
      <c r="A950" s="2483"/>
      <c r="B950" s="2484" t="s">
        <v>3926</v>
      </c>
      <c r="C950" s="2483"/>
      <c r="D950" s="2483">
        <v>600</v>
      </c>
      <c r="E950" s="2483">
        <v>0</v>
      </c>
      <c r="F950" s="2483">
        <f t="shared" si="68"/>
        <v>600</v>
      </c>
    </row>
    <row r="951" spans="1:6">
      <c r="A951" s="2483"/>
      <c r="B951" s="2484" t="s">
        <v>3862</v>
      </c>
      <c r="C951" s="2483"/>
      <c r="D951" s="2483">
        <v>6300</v>
      </c>
      <c r="E951" s="2483">
        <v>5400</v>
      </c>
      <c r="F951" s="2483">
        <f t="shared" si="68"/>
        <v>11700</v>
      </c>
    </row>
    <row r="952" spans="1:6">
      <c r="A952" s="2483"/>
      <c r="B952" s="2484" t="s">
        <v>3863</v>
      </c>
      <c r="C952" s="2483"/>
      <c r="D952" s="2483">
        <v>0</v>
      </c>
      <c r="E952" s="2483">
        <v>0</v>
      </c>
      <c r="F952" s="2483">
        <f t="shared" si="68"/>
        <v>0</v>
      </c>
    </row>
    <row r="953" spans="1:6">
      <c r="A953" s="2483"/>
      <c r="B953" s="2484" t="s">
        <v>3082</v>
      </c>
      <c r="C953" s="2483"/>
      <c r="D953" s="2483">
        <v>2700</v>
      </c>
      <c r="E953" s="2483">
        <v>600</v>
      </c>
      <c r="F953" s="2483">
        <f t="shared" si="68"/>
        <v>3300</v>
      </c>
    </row>
    <row r="954" spans="1:6">
      <c r="A954" s="2483"/>
      <c r="B954" s="2484" t="s">
        <v>3083</v>
      </c>
      <c r="C954" s="2483"/>
      <c r="D954" s="2483">
        <v>0</v>
      </c>
      <c r="E954" s="2483">
        <v>300</v>
      </c>
      <c r="F954" s="2483">
        <f t="shared" si="68"/>
        <v>300</v>
      </c>
    </row>
    <row r="955" spans="1:6">
      <c r="A955" s="2483"/>
      <c r="B955" s="2484" t="s">
        <v>3084</v>
      </c>
      <c r="C955" s="2483"/>
      <c r="D955" s="2483">
        <v>0</v>
      </c>
      <c r="E955" s="2483">
        <v>0</v>
      </c>
      <c r="F955" s="2483">
        <f t="shared" si="68"/>
        <v>0</v>
      </c>
    </row>
    <row r="956" spans="1:6">
      <c r="A956" s="2483"/>
      <c r="B956" s="2484" t="s">
        <v>3085</v>
      </c>
      <c r="C956" s="2483"/>
      <c r="D956" s="2483">
        <v>300</v>
      </c>
      <c r="E956" s="2483">
        <v>0</v>
      </c>
      <c r="F956" s="2483">
        <f t="shared" si="68"/>
        <v>300</v>
      </c>
    </row>
    <row r="957" spans="1:6">
      <c r="A957" s="2483"/>
      <c r="B957" s="2484" t="s">
        <v>3086</v>
      </c>
      <c r="C957" s="2483"/>
      <c r="D957" s="2483">
        <v>0</v>
      </c>
      <c r="E957" s="2483">
        <v>0</v>
      </c>
      <c r="F957" s="2483">
        <f t="shared" si="68"/>
        <v>0</v>
      </c>
    </row>
    <row r="958" spans="1:6">
      <c r="A958" s="2483"/>
      <c r="B958" s="2484" t="s">
        <v>3087</v>
      </c>
      <c r="C958" s="2483"/>
      <c r="D958" s="2483">
        <v>0</v>
      </c>
      <c r="E958" s="2483">
        <v>0</v>
      </c>
      <c r="F958" s="2483">
        <f t="shared" si="68"/>
        <v>0</v>
      </c>
    </row>
    <row r="959" spans="1:6">
      <c r="A959" s="2483"/>
      <c r="B959" s="2481" t="s">
        <v>398</v>
      </c>
      <c r="C959" s="2480"/>
      <c r="D959" s="2483">
        <f>SUM(D947:D958)</f>
        <v>10200</v>
      </c>
      <c r="E959" s="2483">
        <f>SUM(E947:E958)</f>
        <v>6300</v>
      </c>
      <c r="F959" s="2480">
        <f>SUM(F947:F958)</f>
        <v>16500</v>
      </c>
    </row>
    <row r="960" spans="1:6" ht="25.5">
      <c r="A960" s="2483">
        <v>70</v>
      </c>
      <c r="B960" s="2481" t="s">
        <v>558</v>
      </c>
      <c r="C960" s="2480" t="s">
        <v>270</v>
      </c>
      <c r="D960" s="2483"/>
      <c r="E960" s="2483"/>
      <c r="F960" s="2483"/>
    </row>
    <row r="961" spans="1:6">
      <c r="A961" s="2483"/>
      <c r="B961" s="2484" t="s">
        <v>3858</v>
      </c>
      <c r="C961" s="2483"/>
      <c r="D961" s="2483">
        <v>3581820</v>
      </c>
      <c r="E961" s="2483">
        <v>1991220</v>
      </c>
      <c r="F961" s="2483">
        <f t="shared" ref="F961:F972" si="69">+E961+D961</f>
        <v>5573040</v>
      </c>
    </row>
    <row r="962" spans="1:6">
      <c r="A962" s="2483"/>
      <c r="B962" s="2484" t="s">
        <v>3859</v>
      </c>
      <c r="C962" s="2483"/>
      <c r="D962" s="2483">
        <v>1596120</v>
      </c>
      <c r="E962" s="2483">
        <v>1156200</v>
      </c>
      <c r="F962" s="2483">
        <f t="shared" si="69"/>
        <v>2752320</v>
      </c>
    </row>
    <row r="963" spans="1:6">
      <c r="A963" s="2483"/>
      <c r="B963" s="2484" t="s">
        <v>3925</v>
      </c>
      <c r="C963" s="2483"/>
      <c r="D963" s="2483">
        <v>835980</v>
      </c>
      <c r="E963" s="2483">
        <v>552660</v>
      </c>
      <c r="F963" s="2483">
        <f t="shared" si="69"/>
        <v>1388640</v>
      </c>
    </row>
    <row r="964" spans="1:6">
      <c r="A964" s="2483"/>
      <c r="B964" s="2484" t="s">
        <v>3926</v>
      </c>
      <c r="C964" s="2483"/>
      <c r="D964" s="2483">
        <v>3222300</v>
      </c>
      <c r="E964" s="2483">
        <v>2285760</v>
      </c>
      <c r="F964" s="2483">
        <f t="shared" si="69"/>
        <v>5508060</v>
      </c>
    </row>
    <row r="965" spans="1:6">
      <c r="A965" s="2483"/>
      <c r="B965" s="2484" t="s">
        <v>3862</v>
      </c>
      <c r="C965" s="2483"/>
      <c r="D965" s="2483">
        <v>3169320</v>
      </c>
      <c r="E965" s="2483">
        <v>2247720</v>
      </c>
      <c r="F965" s="2483">
        <f t="shared" si="69"/>
        <v>5417040</v>
      </c>
    </row>
    <row r="966" spans="1:6">
      <c r="A966" s="2483"/>
      <c r="B966" s="2484" t="s">
        <v>3863</v>
      </c>
      <c r="C966" s="2483"/>
      <c r="D966" s="2483">
        <v>3061920</v>
      </c>
      <c r="E966" s="2483">
        <v>2177880</v>
      </c>
      <c r="F966" s="2483">
        <f t="shared" si="69"/>
        <v>5239800</v>
      </c>
    </row>
    <row r="967" spans="1:6">
      <c r="A967" s="2483"/>
      <c r="B967" s="2484" t="s">
        <v>3082</v>
      </c>
      <c r="C967" s="2483"/>
      <c r="D967" s="2483">
        <v>3132840</v>
      </c>
      <c r="E967" s="2483">
        <v>2209800</v>
      </c>
      <c r="F967" s="2483">
        <f t="shared" si="69"/>
        <v>5342640</v>
      </c>
    </row>
    <row r="968" spans="1:6">
      <c r="A968" s="2483"/>
      <c r="B968" s="2484" t="s">
        <v>3083</v>
      </c>
      <c r="C968" s="2483"/>
      <c r="D968" s="2483">
        <v>2290080</v>
      </c>
      <c r="E968" s="2483">
        <v>1617060</v>
      </c>
      <c r="F968" s="2483">
        <f t="shared" si="69"/>
        <v>3907140</v>
      </c>
    </row>
    <row r="969" spans="1:6">
      <c r="A969" s="2483"/>
      <c r="B969" s="2484" t="s">
        <v>3084</v>
      </c>
      <c r="C969" s="2483"/>
      <c r="D969" s="2483">
        <v>3180060</v>
      </c>
      <c r="E969" s="2483">
        <v>2248920</v>
      </c>
      <c r="F969" s="2483">
        <f t="shared" si="69"/>
        <v>5428980</v>
      </c>
    </row>
    <row r="970" spans="1:6">
      <c r="A970" s="2483"/>
      <c r="B970" s="2484" t="s">
        <v>3085</v>
      </c>
      <c r="C970" s="2483"/>
      <c r="D970" s="2483">
        <v>3238920</v>
      </c>
      <c r="E970" s="2483">
        <v>2317260</v>
      </c>
      <c r="F970" s="2483">
        <f t="shared" si="69"/>
        <v>5556180</v>
      </c>
    </row>
    <row r="971" spans="1:6">
      <c r="A971" s="2483"/>
      <c r="B971" s="2484" t="s">
        <v>3086</v>
      </c>
      <c r="C971" s="2483"/>
      <c r="D971" s="2483">
        <v>2771100</v>
      </c>
      <c r="E971" s="2483">
        <v>1962660</v>
      </c>
      <c r="F971" s="2483">
        <f t="shared" si="69"/>
        <v>4733760</v>
      </c>
    </row>
    <row r="972" spans="1:6">
      <c r="A972" s="2483"/>
      <c r="B972" s="2484" t="s">
        <v>3087</v>
      </c>
      <c r="C972" s="2483"/>
      <c r="D972" s="2483">
        <v>327240</v>
      </c>
      <c r="E972" s="2483">
        <v>247620</v>
      </c>
      <c r="F972" s="2483">
        <f t="shared" si="69"/>
        <v>574860</v>
      </c>
    </row>
    <row r="973" spans="1:6">
      <c r="A973" s="2483"/>
      <c r="B973" s="2481" t="s">
        <v>398</v>
      </c>
      <c r="C973" s="2480"/>
      <c r="D973" s="2480">
        <f>SUM(D961:D972)</f>
        <v>30407700</v>
      </c>
      <c r="E973" s="2480">
        <f>SUM(E961:E972)</f>
        <v>21014760</v>
      </c>
      <c r="F973" s="2480">
        <f>SUM(F961:F972)</f>
        <v>51422460</v>
      </c>
    </row>
    <row r="974" spans="1:6">
      <c r="A974" s="2483">
        <v>71</v>
      </c>
      <c r="B974" s="2481" t="s">
        <v>544</v>
      </c>
      <c r="C974" s="2480" t="s">
        <v>270</v>
      </c>
      <c r="D974" s="2483"/>
      <c r="E974" s="2483"/>
      <c r="F974" s="2483"/>
    </row>
    <row r="975" spans="1:6">
      <c r="A975" s="2483"/>
      <c r="B975" s="2484" t="s">
        <v>3858</v>
      </c>
      <c r="C975" s="2483"/>
      <c r="D975" s="2483">
        <v>8257518</v>
      </c>
      <c r="E975" s="2483">
        <v>4812921</v>
      </c>
      <c r="F975" s="2483">
        <f t="shared" ref="F975:F986" si="70">+E975+D975</f>
        <v>13070439</v>
      </c>
    </row>
    <row r="976" spans="1:6">
      <c r="A976" s="2483"/>
      <c r="B976" s="2484" t="s">
        <v>3859</v>
      </c>
      <c r="C976" s="2483"/>
      <c r="D976" s="2483">
        <v>6519651</v>
      </c>
      <c r="E976" s="2483">
        <v>4601134</v>
      </c>
      <c r="F976" s="2483">
        <f t="shared" si="70"/>
        <v>11120785</v>
      </c>
    </row>
    <row r="977" spans="1:6">
      <c r="A977" s="2483"/>
      <c r="B977" s="2484" t="s">
        <v>3925</v>
      </c>
      <c r="C977" s="2483"/>
      <c r="D977" s="2483">
        <v>2503817</v>
      </c>
      <c r="E977" s="2483">
        <v>1757323</v>
      </c>
      <c r="F977" s="2483">
        <f t="shared" si="70"/>
        <v>4261140</v>
      </c>
    </row>
    <row r="978" spans="1:6">
      <c r="A978" s="2483"/>
      <c r="B978" s="2484" t="s">
        <v>3926</v>
      </c>
      <c r="C978" s="2483"/>
      <c r="D978" s="2483">
        <v>8380646</v>
      </c>
      <c r="E978" s="2483">
        <v>5975486</v>
      </c>
      <c r="F978" s="2483">
        <f t="shared" si="70"/>
        <v>14356132</v>
      </c>
    </row>
    <row r="979" spans="1:6">
      <c r="A979" s="2483"/>
      <c r="B979" s="2484" t="s">
        <v>3862</v>
      </c>
      <c r="C979" s="2483"/>
      <c r="D979" s="2483">
        <v>9037812</v>
      </c>
      <c r="E979" s="2483">
        <v>6421175</v>
      </c>
      <c r="F979" s="2483">
        <f t="shared" si="70"/>
        <v>15458987</v>
      </c>
    </row>
    <row r="980" spans="1:6">
      <c r="A980" s="2483"/>
      <c r="B980" s="2484" t="s">
        <v>3863</v>
      </c>
      <c r="C980" s="2483"/>
      <c r="D980" s="2483">
        <v>7141254</v>
      </c>
      <c r="E980" s="2483">
        <v>5227170</v>
      </c>
      <c r="F980" s="2483">
        <f t="shared" si="70"/>
        <v>12368424</v>
      </c>
    </row>
    <row r="981" spans="1:6">
      <c r="A981" s="2483"/>
      <c r="B981" s="2484" t="s">
        <v>3082</v>
      </c>
      <c r="C981" s="2483"/>
      <c r="D981" s="2483">
        <v>7372642</v>
      </c>
      <c r="E981" s="2483">
        <v>5362265</v>
      </c>
      <c r="F981" s="2483">
        <f t="shared" si="70"/>
        <v>12734907</v>
      </c>
    </row>
    <row r="982" spans="1:6">
      <c r="A982" s="2483"/>
      <c r="B982" s="2484" t="s">
        <v>3083</v>
      </c>
      <c r="C982" s="2483"/>
      <c r="D982" s="2483">
        <v>7610803</v>
      </c>
      <c r="E982" s="2483">
        <v>5486245</v>
      </c>
      <c r="F982" s="2483">
        <f t="shared" si="70"/>
        <v>13097048</v>
      </c>
    </row>
    <row r="983" spans="1:6">
      <c r="A983" s="2483"/>
      <c r="B983" s="2484" t="s">
        <v>3084</v>
      </c>
      <c r="C983" s="2483"/>
      <c r="D983" s="2483">
        <v>6079330</v>
      </c>
      <c r="E983" s="2483">
        <v>4328137</v>
      </c>
      <c r="F983" s="2483">
        <f t="shared" si="70"/>
        <v>10407467</v>
      </c>
    </row>
    <row r="984" spans="1:6">
      <c r="A984" s="2483"/>
      <c r="B984" s="2484" t="s">
        <v>3085</v>
      </c>
      <c r="C984" s="2483"/>
      <c r="D984" s="2483">
        <v>6800365</v>
      </c>
      <c r="E984" s="2483">
        <v>4899993</v>
      </c>
      <c r="F984" s="2483">
        <f t="shared" si="70"/>
        <v>11700358</v>
      </c>
    </row>
    <row r="985" spans="1:6">
      <c r="A985" s="2483"/>
      <c r="B985" s="2484" t="s">
        <v>3086</v>
      </c>
      <c r="C985" s="2483"/>
      <c r="D985" s="2483">
        <v>6778477</v>
      </c>
      <c r="E985" s="2483">
        <v>4840059</v>
      </c>
      <c r="F985" s="2483">
        <f t="shared" si="70"/>
        <v>11618536</v>
      </c>
    </row>
    <row r="986" spans="1:6">
      <c r="A986" s="2483"/>
      <c r="B986" s="2484" t="s">
        <v>3087</v>
      </c>
      <c r="C986" s="2483"/>
      <c r="D986" s="2483">
        <v>4450604</v>
      </c>
      <c r="E986" s="2483">
        <v>3182119</v>
      </c>
      <c r="F986" s="2483">
        <f t="shared" si="70"/>
        <v>7632723</v>
      </c>
    </row>
    <row r="987" spans="1:6">
      <c r="A987" s="2483"/>
      <c r="B987" s="2481" t="s">
        <v>398</v>
      </c>
      <c r="C987" s="2480"/>
      <c r="D987" s="2480">
        <f>SUM(D975:D986)</f>
        <v>80932919</v>
      </c>
      <c r="E987" s="2480">
        <f>SUM(E975:E986)</f>
        <v>56894027</v>
      </c>
      <c r="F987" s="2480">
        <f>SUM(F975:F986)</f>
        <v>137826946</v>
      </c>
    </row>
    <row r="988" spans="1:6">
      <c r="A988" s="2483">
        <v>72</v>
      </c>
      <c r="B988" s="2481" t="s">
        <v>540</v>
      </c>
      <c r="C988" s="2480" t="s">
        <v>270</v>
      </c>
      <c r="D988" s="2483"/>
      <c r="E988" s="2483"/>
      <c r="F988" s="2483"/>
    </row>
    <row r="989" spans="1:6">
      <c r="A989" s="2483"/>
      <c r="B989" s="2484" t="s">
        <v>3858</v>
      </c>
      <c r="C989" s="2483"/>
      <c r="D989" s="2483">
        <v>2188800</v>
      </c>
      <c r="E989" s="2483">
        <v>1191240</v>
      </c>
      <c r="F989" s="2483">
        <f t="shared" ref="F989:F1000" si="71">+E989+D989</f>
        <v>3380040</v>
      </c>
    </row>
    <row r="990" spans="1:6">
      <c r="A990" s="2483"/>
      <c r="B990" s="2484" t="s">
        <v>3859</v>
      </c>
      <c r="C990" s="2483"/>
      <c r="D990" s="2483">
        <v>138720</v>
      </c>
      <c r="E990" s="2483">
        <v>99960</v>
      </c>
      <c r="F990" s="2483">
        <f t="shared" si="71"/>
        <v>238680</v>
      </c>
    </row>
    <row r="991" spans="1:6">
      <c r="A991" s="2483"/>
      <c r="B991" s="2484" t="s">
        <v>3925</v>
      </c>
      <c r="C991" s="2483"/>
      <c r="D991" s="2483">
        <v>2897880</v>
      </c>
      <c r="E991" s="2483">
        <v>2043480</v>
      </c>
      <c r="F991" s="2483">
        <f t="shared" si="71"/>
        <v>4941360</v>
      </c>
    </row>
    <row r="992" spans="1:6">
      <c r="A992" s="2483"/>
      <c r="B992" s="2484" t="s">
        <v>3926</v>
      </c>
      <c r="C992" s="2483"/>
      <c r="D992" s="2483">
        <v>3582600</v>
      </c>
      <c r="E992" s="2483">
        <v>2600160</v>
      </c>
      <c r="F992" s="2483">
        <f t="shared" si="71"/>
        <v>6182760</v>
      </c>
    </row>
    <row r="993" spans="1:6">
      <c r="A993" s="2483"/>
      <c r="B993" s="2484" t="s">
        <v>3862</v>
      </c>
      <c r="C993" s="2483"/>
      <c r="D993" s="2483">
        <v>3078960</v>
      </c>
      <c r="E993" s="2483">
        <v>2190960</v>
      </c>
      <c r="F993" s="2483">
        <f t="shared" si="71"/>
        <v>5269920</v>
      </c>
    </row>
    <row r="994" spans="1:6">
      <c r="A994" s="2483"/>
      <c r="B994" s="2484" t="s">
        <v>3863</v>
      </c>
      <c r="C994" s="2483"/>
      <c r="D994" s="2483">
        <v>3470400</v>
      </c>
      <c r="E994" s="2483">
        <v>2534280</v>
      </c>
      <c r="F994" s="2483">
        <f t="shared" si="71"/>
        <v>6004680</v>
      </c>
    </row>
    <row r="995" spans="1:6">
      <c r="A995" s="2483"/>
      <c r="B995" s="2484" t="s">
        <v>3082</v>
      </c>
      <c r="C995" s="2483"/>
      <c r="D995" s="2483">
        <v>3686160</v>
      </c>
      <c r="E995" s="2483">
        <v>2771280</v>
      </c>
      <c r="F995" s="2483">
        <f t="shared" si="71"/>
        <v>6457440</v>
      </c>
    </row>
    <row r="996" spans="1:6">
      <c r="A996" s="2483"/>
      <c r="B996" s="2484" t="s">
        <v>3083</v>
      </c>
      <c r="C996" s="2483"/>
      <c r="D996" s="2483">
        <v>3584640</v>
      </c>
      <c r="E996" s="2483">
        <v>2601600</v>
      </c>
      <c r="F996" s="2483">
        <f t="shared" si="71"/>
        <v>6186240</v>
      </c>
    </row>
    <row r="997" spans="1:6">
      <c r="A997" s="2483"/>
      <c r="B997" s="2484" t="s">
        <v>3084</v>
      </c>
      <c r="C997" s="2483"/>
      <c r="D997" s="2483">
        <v>3648720</v>
      </c>
      <c r="E997" s="2483">
        <v>2617680</v>
      </c>
      <c r="F997" s="2483">
        <f t="shared" si="71"/>
        <v>6266400</v>
      </c>
    </row>
    <row r="998" spans="1:6">
      <c r="A998" s="2483"/>
      <c r="B998" s="2484" t="s">
        <v>3085</v>
      </c>
      <c r="C998" s="2483"/>
      <c r="D998" s="2483">
        <v>3691320</v>
      </c>
      <c r="E998" s="2483">
        <v>2733600</v>
      </c>
      <c r="F998" s="2483">
        <f t="shared" si="71"/>
        <v>6424920</v>
      </c>
    </row>
    <row r="999" spans="1:6">
      <c r="A999" s="2483"/>
      <c r="B999" s="2484" t="s">
        <v>3086</v>
      </c>
      <c r="C999" s="2483"/>
      <c r="D999" s="2483">
        <v>2020560</v>
      </c>
      <c r="E999" s="2483">
        <v>1444200</v>
      </c>
      <c r="F999" s="2483">
        <f t="shared" si="71"/>
        <v>3464760</v>
      </c>
    </row>
    <row r="1000" spans="1:6">
      <c r="A1000" s="2483"/>
      <c r="B1000" s="2484" t="s">
        <v>3087</v>
      </c>
      <c r="C1000" s="2483"/>
      <c r="D1000" s="2483">
        <v>397920</v>
      </c>
      <c r="E1000" s="2483">
        <v>260520</v>
      </c>
      <c r="F1000" s="2483">
        <f t="shared" si="71"/>
        <v>658440</v>
      </c>
    </row>
    <row r="1001" spans="1:6">
      <c r="A1001" s="2483"/>
      <c r="B1001" s="2481" t="s">
        <v>398</v>
      </c>
      <c r="C1001" s="2480"/>
      <c r="D1001" s="2480">
        <f>SUM(D989:D1000)</f>
        <v>32386680</v>
      </c>
      <c r="E1001" s="2480">
        <f>SUM(E989:E1000)</f>
        <v>23088960</v>
      </c>
      <c r="F1001" s="2480">
        <f>SUM(F989:F1000)</f>
        <v>55475640</v>
      </c>
    </row>
    <row r="1002" spans="1:6">
      <c r="A1002" s="2483">
        <v>73</v>
      </c>
      <c r="B1002" s="2481" t="s">
        <v>705</v>
      </c>
      <c r="C1002" s="2480" t="s">
        <v>259</v>
      </c>
      <c r="D1002" s="2483"/>
      <c r="E1002" s="2483"/>
      <c r="F1002" s="2483"/>
    </row>
    <row r="1003" spans="1:6">
      <c r="A1003" s="2483"/>
      <c r="B1003" s="2484" t="s">
        <v>3858</v>
      </c>
      <c r="C1003" s="2483"/>
      <c r="D1003" s="2483">
        <v>405830</v>
      </c>
      <c r="E1003" s="2483">
        <v>119990</v>
      </c>
      <c r="F1003" s="2483">
        <f t="shared" ref="F1003:F1014" si="72">+E1003+D1003</f>
        <v>525820</v>
      </c>
    </row>
    <row r="1004" spans="1:6">
      <c r="A1004" s="2483"/>
      <c r="B1004" s="2484" t="s">
        <v>3859</v>
      </c>
      <c r="C1004" s="2483"/>
      <c r="D1004" s="2483">
        <v>310340</v>
      </c>
      <c r="E1004" s="2483">
        <v>197840</v>
      </c>
      <c r="F1004" s="2483">
        <f t="shared" si="72"/>
        <v>508180</v>
      </c>
    </row>
    <row r="1005" spans="1:6">
      <c r="A1005" s="2483"/>
      <c r="B1005" s="2484" t="s">
        <v>3925</v>
      </c>
      <c r="C1005" s="2483"/>
      <c r="D1005" s="2483">
        <v>418740</v>
      </c>
      <c r="E1005" s="2483">
        <v>272890</v>
      </c>
      <c r="F1005" s="2483">
        <f t="shared" si="72"/>
        <v>691630</v>
      </c>
    </row>
    <row r="1006" spans="1:6">
      <c r="A1006" s="2483"/>
      <c r="B1006" s="2484" t="s">
        <v>3926</v>
      </c>
      <c r="C1006" s="2483"/>
      <c r="D1006" s="2483">
        <v>344420</v>
      </c>
      <c r="E1006" s="2483">
        <v>211350</v>
      </c>
      <c r="F1006" s="2483">
        <f t="shared" si="72"/>
        <v>555770</v>
      </c>
    </row>
    <row r="1007" spans="1:6">
      <c r="A1007" s="2483"/>
      <c r="B1007" s="2484" t="s">
        <v>3862</v>
      </c>
      <c r="C1007" s="2483"/>
      <c r="D1007" s="2483">
        <v>383840</v>
      </c>
      <c r="E1007" s="2483">
        <v>230440</v>
      </c>
      <c r="F1007" s="2483">
        <f t="shared" si="72"/>
        <v>614280</v>
      </c>
    </row>
    <row r="1008" spans="1:6">
      <c r="A1008" s="2483"/>
      <c r="B1008" s="2484" t="s">
        <v>3863</v>
      </c>
      <c r="C1008" s="2483"/>
      <c r="D1008" s="2483">
        <v>386850</v>
      </c>
      <c r="E1008" s="2483">
        <v>247150</v>
      </c>
      <c r="F1008" s="2483">
        <f t="shared" si="72"/>
        <v>634000</v>
      </c>
    </row>
    <row r="1009" spans="1:6">
      <c r="A1009" s="2483"/>
      <c r="B1009" s="2484" t="s">
        <v>3082</v>
      </c>
      <c r="C1009" s="2483"/>
      <c r="D1009" s="2483">
        <v>403850</v>
      </c>
      <c r="E1009" s="2483">
        <v>259850</v>
      </c>
      <c r="F1009" s="2483">
        <f t="shared" si="72"/>
        <v>663700</v>
      </c>
    </row>
    <row r="1010" spans="1:6">
      <c r="A1010" s="2483"/>
      <c r="B1010" s="2484" t="s">
        <v>3083</v>
      </c>
      <c r="C1010" s="2483"/>
      <c r="D1010" s="2483">
        <v>417349.99999999959</v>
      </c>
      <c r="E1010" s="2483">
        <v>265720.00000000012</v>
      </c>
      <c r="F1010" s="2483">
        <f t="shared" si="72"/>
        <v>683069.99999999977</v>
      </c>
    </row>
    <row r="1011" spans="1:6">
      <c r="A1011" s="2483"/>
      <c r="B1011" s="2484" t="s">
        <v>3084</v>
      </c>
      <c r="C1011" s="2483"/>
      <c r="D1011" s="2483">
        <v>442359.99999999942</v>
      </c>
      <c r="E1011" s="2483">
        <v>283160.00000000006</v>
      </c>
      <c r="F1011" s="2483">
        <f t="shared" si="72"/>
        <v>725519.99999999953</v>
      </c>
    </row>
    <row r="1012" spans="1:6">
      <c r="A1012" s="2483"/>
      <c r="B1012" s="2484" t="s">
        <v>3085</v>
      </c>
      <c r="C1012" s="2483"/>
      <c r="D1012" s="2483">
        <v>421770.00000000111</v>
      </c>
      <c r="E1012" s="2483">
        <v>267349.99999999971</v>
      </c>
      <c r="F1012" s="2483">
        <f t="shared" si="72"/>
        <v>689120.00000000081</v>
      </c>
    </row>
    <row r="1013" spans="1:6">
      <c r="A1013" s="2483"/>
      <c r="B1013" s="2484" t="s">
        <v>3086</v>
      </c>
      <c r="C1013" s="2483"/>
      <c r="D1013" s="2483">
        <v>384559.99999999901</v>
      </c>
      <c r="E1013" s="2483">
        <v>225280.00000000032</v>
      </c>
      <c r="F1013" s="2483">
        <f t="shared" si="72"/>
        <v>609839.9999999993</v>
      </c>
    </row>
    <row r="1014" spans="1:6">
      <c r="A1014" s="2483"/>
      <c r="B1014" s="2484" t="s">
        <v>3087</v>
      </c>
      <c r="C1014" s="2483"/>
      <c r="D1014" s="2483">
        <v>390160.00000000169</v>
      </c>
      <c r="E1014" s="2483">
        <v>239100.00000000026</v>
      </c>
      <c r="F1014" s="2483">
        <f t="shared" si="72"/>
        <v>629260.00000000198</v>
      </c>
    </row>
    <row r="1015" spans="1:6">
      <c r="A1015" s="2483"/>
      <c r="B1015" s="2481" t="s">
        <v>398</v>
      </c>
      <c r="C1015" s="2480"/>
      <c r="D1015" s="2480">
        <f>SUM(D1003:D1014)</f>
        <v>4710070.0000000009</v>
      </c>
      <c r="E1015" s="2480">
        <f>SUM(E1003:E1014)</f>
        <v>2820120.0000000005</v>
      </c>
      <c r="F1015" s="2480">
        <f>SUM(F1003:F1014)</f>
        <v>7530190.0000000019</v>
      </c>
    </row>
    <row r="1016" spans="1:6" ht="25.5">
      <c r="A1016" s="2483">
        <v>74</v>
      </c>
      <c r="B1016" s="2481" t="s">
        <v>3933</v>
      </c>
      <c r="C1016" s="2480" t="s">
        <v>259</v>
      </c>
      <c r="D1016" s="2483"/>
      <c r="E1016" s="2483"/>
      <c r="F1016" s="2483"/>
    </row>
    <row r="1017" spans="1:6">
      <c r="A1017" s="2483"/>
      <c r="B1017" s="2484" t="s">
        <v>3858</v>
      </c>
      <c r="C1017" s="2483"/>
      <c r="D1017" s="2483">
        <v>547065</v>
      </c>
      <c r="E1017" s="2483">
        <v>237615</v>
      </c>
      <c r="F1017" s="2483">
        <f t="shared" ref="F1017:F1028" si="73">+E1017+D1017</f>
        <v>784680</v>
      </c>
    </row>
    <row r="1018" spans="1:6">
      <c r="A1018" s="2483"/>
      <c r="B1018" s="2484" t="s">
        <v>3859</v>
      </c>
      <c r="C1018" s="2483"/>
      <c r="D1018" s="2483">
        <v>528945</v>
      </c>
      <c r="E1018" s="2483">
        <v>387645</v>
      </c>
      <c r="F1018" s="2483">
        <f t="shared" si="73"/>
        <v>916590</v>
      </c>
    </row>
    <row r="1019" spans="1:6">
      <c r="A1019" s="2483"/>
      <c r="B1019" s="2484" t="s">
        <v>3925</v>
      </c>
      <c r="C1019" s="2483"/>
      <c r="D1019" s="2483">
        <v>487140</v>
      </c>
      <c r="E1019" s="2483">
        <v>355005</v>
      </c>
      <c r="F1019" s="2483">
        <f t="shared" si="73"/>
        <v>842145</v>
      </c>
    </row>
    <row r="1020" spans="1:6">
      <c r="A1020" s="2483"/>
      <c r="B1020" s="2484" t="s">
        <v>3926</v>
      </c>
      <c r="C1020" s="2483"/>
      <c r="D1020" s="2483">
        <v>486945</v>
      </c>
      <c r="E1020" s="2483">
        <v>356865</v>
      </c>
      <c r="F1020" s="2483">
        <f t="shared" si="73"/>
        <v>843810</v>
      </c>
    </row>
    <row r="1021" spans="1:6">
      <c r="A1021" s="2483"/>
      <c r="B1021" s="2484" t="s">
        <v>3862</v>
      </c>
      <c r="C1021" s="2483"/>
      <c r="D1021" s="2483">
        <v>450465</v>
      </c>
      <c r="E1021" s="2483">
        <v>327645</v>
      </c>
      <c r="F1021" s="2483">
        <f t="shared" si="73"/>
        <v>778110</v>
      </c>
    </row>
    <row r="1022" spans="1:6">
      <c r="A1022" s="2483"/>
      <c r="B1022" s="2484" t="s">
        <v>3863</v>
      </c>
      <c r="C1022" s="2483"/>
      <c r="D1022" s="2483">
        <v>497625</v>
      </c>
      <c r="E1022" s="2483">
        <v>362100</v>
      </c>
      <c r="F1022" s="2483">
        <f t="shared" si="73"/>
        <v>859725</v>
      </c>
    </row>
    <row r="1023" spans="1:6">
      <c r="A1023" s="2483"/>
      <c r="B1023" s="2484" t="s">
        <v>3082</v>
      </c>
      <c r="C1023" s="2483"/>
      <c r="D1023" s="2483">
        <v>405330</v>
      </c>
      <c r="E1023" s="2483">
        <v>296970</v>
      </c>
      <c r="F1023" s="2483">
        <f t="shared" si="73"/>
        <v>702300</v>
      </c>
    </row>
    <row r="1024" spans="1:6">
      <c r="A1024" s="2483"/>
      <c r="B1024" s="2484" t="s">
        <v>3083</v>
      </c>
      <c r="C1024" s="2483"/>
      <c r="D1024" s="2483">
        <v>433470.00000000017</v>
      </c>
      <c r="E1024" s="2483">
        <v>316424.99999999953</v>
      </c>
      <c r="F1024" s="2483">
        <f t="shared" si="73"/>
        <v>749894.99999999977</v>
      </c>
    </row>
    <row r="1025" spans="1:6">
      <c r="A1025" s="2483"/>
      <c r="B1025" s="2484" t="s">
        <v>3084</v>
      </c>
      <c r="C1025" s="2483"/>
      <c r="D1025" s="2483">
        <v>498779.99999999895</v>
      </c>
      <c r="E1025" s="2483">
        <v>362100.00000000012</v>
      </c>
      <c r="F1025" s="2483">
        <f t="shared" si="73"/>
        <v>860879.99999999907</v>
      </c>
    </row>
    <row r="1026" spans="1:6">
      <c r="A1026" s="2483"/>
      <c r="B1026" s="2484" t="s">
        <v>3085</v>
      </c>
      <c r="C1026" s="2483"/>
      <c r="D1026" s="2483">
        <v>447840.00000000093</v>
      </c>
      <c r="E1026" s="2483">
        <v>322425.00000000041</v>
      </c>
      <c r="F1026" s="2483">
        <f t="shared" si="73"/>
        <v>770265.0000000014</v>
      </c>
    </row>
    <row r="1027" spans="1:6">
      <c r="A1027" s="2483"/>
      <c r="B1027" s="2484" t="s">
        <v>3086</v>
      </c>
      <c r="C1027" s="2483"/>
      <c r="D1027" s="2483">
        <v>421364.99999999913</v>
      </c>
      <c r="E1027" s="2483">
        <v>302669.99999999959</v>
      </c>
      <c r="F1027" s="2483">
        <f t="shared" si="73"/>
        <v>724034.99999999872</v>
      </c>
    </row>
    <row r="1028" spans="1:6">
      <c r="A1028" s="2483"/>
      <c r="B1028" s="2484" t="s">
        <v>3087</v>
      </c>
      <c r="C1028" s="2483"/>
      <c r="D1028" s="2483">
        <v>452520.00000000012</v>
      </c>
      <c r="E1028" s="2483">
        <v>325169.99999999977</v>
      </c>
      <c r="F1028" s="2483">
        <f t="shared" si="73"/>
        <v>777689.99999999988</v>
      </c>
    </row>
    <row r="1029" spans="1:6">
      <c r="A1029" s="2483"/>
      <c r="B1029" s="2481" t="s">
        <v>398</v>
      </c>
      <c r="C1029" s="2480"/>
      <c r="D1029" s="2480">
        <f>SUM(D1017:D1028)</f>
        <v>5657489.9999999991</v>
      </c>
      <c r="E1029" s="2480">
        <f>SUM(E1017:E1028)</f>
        <v>3952634.9999999991</v>
      </c>
      <c r="F1029" s="2480">
        <f>SUM(F1017:F1028)</f>
        <v>9610124.9999999981</v>
      </c>
    </row>
    <row r="1030" spans="1:6">
      <c r="A1030" s="2483">
        <v>75</v>
      </c>
      <c r="B1030" s="2481" t="s">
        <v>683</v>
      </c>
      <c r="C1030" s="2480" t="s">
        <v>259</v>
      </c>
      <c r="D1030" s="2483"/>
      <c r="E1030" s="2483"/>
      <c r="F1030" s="2483"/>
    </row>
    <row r="1031" spans="1:6">
      <c r="A1031" s="2483"/>
      <c r="B1031" s="2484" t="s">
        <v>3858</v>
      </c>
      <c r="C1031" s="2483"/>
      <c r="D1031" s="2483">
        <v>201750</v>
      </c>
      <c r="E1031" s="2483">
        <v>88080</v>
      </c>
      <c r="F1031" s="2483">
        <f t="shared" ref="F1031:F1042" si="74">+E1031+D1031</f>
        <v>289830</v>
      </c>
    </row>
    <row r="1032" spans="1:6">
      <c r="A1032" s="2483"/>
      <c r="B1032" s="2484" t="s">
        <v>3859</v>
      </c>
      <c r="C1032" s="2483"/>
      <c r="D1032" s="2483">
        <v>233670</v>
      </c>
      <c r="E1032" s="2483">
        <v>126120</v>
      </c>
      <c r="F1032" s="2483">
        <f t="shared" si="74"/>
        <v>359790</v>
      </c>
    </row>
    <row r="1033" spans="1:6">
      <c r="A1033" s="2483"/>
      <c r="B1033" s="2484" t="s">
        <v>3925</v>
      </c>
      <c r="C1033" s="2483"/>
      <c r="D1033" s="2483">
        <v>204030</v>
      </c>
      <c r="E1033" s="2483">
        <v>111720</v>
      </c>
      <c r="F1033" s="2483">
        <f t="shared" si="74"/>
        <v>315750</v>
      </c>
    </row>
    <row r="1034" spans="1:6">
      <c r="A1034" s="2483"/>
      <c r="B1034" s="2484" t="s">
        <v>3926</v>
      </c>
      <c r="C1034" s="2483"/>
      <c r="D1034" s="2483">
        <v>211830</v>
      </c>
      <c r="E1034" s="2483">
        <v>107520</v>
      </c>
      <c r="F1034" s="2483">
        <f t="shared" si="74"/>
        <v>319350</v>
      </c>
    </row>
    <row r="1035" spans="1:6">
      <c r="A1035" s="2483"/>
      <c r="B1035" s="2484" t="s">
        <v>3862</v>
      </c>
      <c r="C1035" s="2483"/>
      <c r="D1035" s="2483">
        <v>208710</v>
      </c>
      <c r="E1035" s="2483">
        <v>104280</v>
      </c>
      <c r="F1035" s="2483">
        <f t="shared" si="74"/>
        <v>312990</v>
      </c>
    </row>
    <row r="1036" spans="1:6">
      <c r="A1036" s="2483"/>
      <c r="B1036" s="2484" t="s">
        <v>3863</v>
      </c>
      <c r="C1036" s="2483"/>
      <c r="D1036" s="2483">
        <v>204510</v>
      </c>
      <c r="E1036" s="2483">
        <v>102120</v>
      </c>
      <c r="F1036" s="2483">
        <f t="shared" si="74"/>
        <v>306630</v>
      </c>
    </row>
    <row r="1037" spans="1:6">
      <c r="A1037" s="2483"/>
      <c r="B1037" s="2484" t="s">
        <v>3082</v>
      </c>
      <c r="C1037" s="2483"/>
      <c r="D1037" s="2483">
        <v>199470</v>
      </c>
      <c r="E1037" s="2483">
        <v>103560</v>
      </c>
      <c r="F1037" s="2483">
        <f t="shared" si="74"/>
        <v>303030</v>
      </c>
    </row>
    <row r="1038" spans="1:6">
      <c r="A1038" s="2483"/>
      <c r="B1038" s="2484" t="s">
        <v>3083</v>
      </c>
      <c r="C1038" s="2483"/>
      <c r="D1038" s="2483">
        <v>135839.99999999991</v>
      </c>
      <c r="E1038" s="2483">
        <v>95399.999999999782</v>
      </c>
      <c r="F1038" s="2483">
        <f t="shared" si="74"/>
        <v>231239.99999999971</v>
      </c>
    </row>
    <row r="1039" spans="1:6">
      <c r="A1039" s="2483"/>
      <c r="B1039" s="2484" t="s">
        <v>3084</v>
      </c>
      <c r="C1039" s="2483"/>
      <c r="D1039" s="2483">
        <v>136559.99999999994</v>
      </c>
      <c r="E1039" s="2483">
        <v>94200.000000000015</v>
      </c>
      <c r="F1039" s="2483">
        <f t="shared" si="74"/>
        <v>230759.99999999994</v>
      </c>
    </row>
    <row r="1040" spans="1:6">
      <c r="A1040" s="2483"/>
      <c r="B1040" s="2484" t="s">
        <v>3085</v>
      </c>
      <c r="C1040" s="2483"/>
      <c r="D1040" s="2483">
        <v>138719.99999999994</v>
      </c>
      <c r="E1040" s="2483">
        <v>96840</v>
      </c>
      <c r="F1040" s="2483">
        <f t="shared" si="74"/>
        <v>235559.99999999994</v>
      </c>
    </row>
    <row r="1041" spans="1:6">
      <c r="A1041" s="2483"/>
      <c r="B1041" s="2484" t="s">
        <v>3086</v>
      </c>
      <c r="C1041" s="2483"/>
      <c r="D1041" s="2483">
        <v>117479.99999999999</v>
      </c>
      <c r="E1041" s="2483">
        <v>81000.000000000306</v>
      </c>
      <c r="F1041" s="2483">
        <f t="shared" si="74"/>
        <v>198480.00000000029</v>
      </c>
    </row>
    <row r="1042" spans="1:6">
      <c r="A1042" s="2483"/>
      <c r="B1042" s="2484" t="s">
        <v>3087</v>
      </c>
      <c r="C1042" s="2483"/>
      <c r="D1042" s="2483">
        <v>141480.00000000032</v>
      </c>
      <c r="E1042" s="2483">
        <v>96000</v>
      </c>
      <c r="F1042" s="2483">
        <f t="shared" si="74"/>
        <v>237480.00000000032</v>
      </c>
    </row>
    <row r="1043" spans="1:6">
      <c r="A1043" s="2483"/>
      <c r="B1043" s="2481" t="s">
        <v>398</v>
      </c>
      <c r="C1043" s="2480"/>
      <c r="D1043" s="2480">
        <f>SUM(D1031:D1042)</f>
        <v>2134050.0000000005</v>
      </c>
      <c r="E1043" s="2480">
        <f>SUM(E1031:E1042)</f>
        <v>1206840</v>
      </c>
      <c r="F1043" s="2480">
        <f>SUM(F1031:F1042)</f>
        <v>3340890.0000000005</v>
      </c>
    </row>
    <row r="1044" spans="1:6" ht="25.5">
      <c r="A1044" s="2483">
        <v>76</v>
      </c>
      <c r="B1044" s="2481" t="s">
        <v>578</v>
      </c>
      <c r="C1044" s="2480" t="s">
        <v>270</v>
      </c>
      <c r="D1044" s="2483"/>
      <c r="E1044" s="2483"/>
      <c r="F1044" s="2483"/>
    </row>
    <row r="1045" spans="1:6">
      <c r="A1045" s="2483"/>
      <c r="B1045" s="2484" t="s">
        <v>3858</v>
      </c>
      <c r="C1045" s="2483"/>
      <c r="D1045" s="2483">
        <v>234641</v>
      </c>
      <c r="E1045" s="2483">
        <v>116880</v>
      </c>
      <c r="F1045" s="2483">
        <f t="shared" ref="F1045:F1056" si="75">+E1045+D1045</f>
        <v>351521</v>
      </c>
    </row>
    <row r="1046" spans="1:6">
      <c r="A1046" s="2483"/>
      <c r="B1046" s="2484" t="s">
        <v>3859</v>
      </c>
      <c r="C1046" s="2483"/>
      <c r="D1046" s="2483">
        <v>2400</v>
      </c>
      <c r="E1046" s="2483">
        <v>3720</v>
      </c>
      <c r="F1046" s="2483">
        <f t="shared" si="75"/>
        <v>6120</v>
      </c>
    </row>
    <row r="1047" spans="1:6">
      <c r="A1047" s="2483"/>
      <c r="B1047" s="2484" t="s">
        <v>3925</v>
      </c>
      <c r="C1047" s="2483"/>
      <c r="D1047" s="2483">
        <v>7800</v>
      </c>
      <c r="E1047" s="2483">
        <v>5520</v>
      </c>
      <c r="F1047" s="2483">
        <f t="shared" si="75"/>
        <v>13320</v>
      </c>
    </row>
    <row r="1048" spans="1:6">
      <c r="A1048" s="2483"/>
      <c r="B1048" s="2484" t="s">
        <v>3926</v>
      </c>
      <c r="C1048" s="2483"/>
      <c r="D1048" s="2483">
        <v>1052234</v>
      </c>
      <c r="E1048" s="2483">
        <v>716159</v>
      </c>
      <c r="F1048" s="2483">
        <f t="shared" si="75"/>
        <v>1768393</v>
      </c>
    </row>
    <row r="1049" spans="1:6">
      <c r="A1049" s="2483"/>
      <c r="B1049" s="2484" t="s">
        <v>3862</v>
      </c>
      <c r="C1049" s="2483"/>
      <c r="D1049" s="2483">
        <v>4920</v>
      </c>
      <c r="E1049" s="2483">
        <v>11640</v>
      </c>
      <c r="F1049" s="2483">
        <f t="shared" si="75"/>
        <v>16560</v>
      </c>
    </row>
    <row r="1050" spans="1:6">
      <c r="A1050" s="2483"/>
      <c r="B1050" s="2484" t="s">
        <v>3863</v>
      </c>
      <c r="C1050" s="2483"/>
      <c r="D1050" s="2483">
        <v>7680</v>
      </c>
      <c r="E1050" s="2483">
        <v>4800</v>
      </c>
      <c r="F1050" s="2483">
        <f t="shared" si="75"/>
        <v>12480</v>
      </c>
    </row>
    <row r="1051" spans="1:6">
      <c r="A1051" s="2483"/>
      <c r="B1051" s="2484" t="s">
        <v>3082</v>
      </c>
      <c r="C1051" s="2483"/>
      <c r="D1051" s="2483">
        <v>4080</v>
      </c>
      <c r="E1051" s="2483">
        <v>0</v>
      </c>
      <c r="F1051" s="2483">
        <f t="shared" si="75"/>
        <v>4080</v>
      </c>
    </row>
    <row r="1052" spans="1:6">
      <c r="A1052" s="2483"/>
      <c r="B1052" s="2484" t="s">
        <v>3083</v>
      </c>
      <c r="C1052" s="2483"/>
      <c r="D1052" s="2483">
        <v>79920</v>
      </c>
      <c r="E1052" s="2483">
        <v>52560</v>
      </c>
      <c r="F1052" s="2483">
        <f t="shared" si="75"/>
        <v>132480</v>
      </c>
    </row>
    <row r="1053" spans="1:6">
      <c r="A1053" s="2483"/>
      <c r="B1053" s="2484" t="s">
        <v>3084</v>
      </c>
      <c r="C1053" s="2483"/>
      <c r="D1053" s="2483">
        <v>90960</v>
      </c>
      <c r="E1053" s="2483">
        <v>80280</v>
      </c>
      <c r="F1053" s="2483">
        <f t="shared" si="75"/>
        <v>171240</v>
      </c>
    </row>
    <row r="1054" spans="1:6">
      <c r="A1054" s="2483"/>
      <c r="B1054" s="2484" t="s">
        <v>3085</v>
      </c>
      <c r="C1054" s="2483"/>
      <c r="D1054" s="2483">
        <v>124200</v>
      </c>
      <c r="E1054" s="2483">
        <v>102000</v>
      </c>
      <c r="F1054" s="2483">
        <f t="shared" si="75"/>
        <v>226200</v>
      </c>
    </row>
    <row r="1055" spans="1:6">
      <c r="A1055" s="2483"/>
      <c r="B1055" s="2484" t="s">
        <v>3086</v>
      </c>
      <c r="C1055" s="2483"/>
      <c r="D1055" s="2483">
        <v>2760</v>
      </c>
      <c r="E1055" s="2483">
        <v>2280</v>
      </c>
      <c r="F1055" s="2483">
        <f t="shared" si="75"/>
        <v>5040</v>
      </c>
    </row>
    <row r="1056" spans="1:6">
      <c r="A1056" s="2483"/>
      <c r="B1056" s="2484" t="s">
        <v>3087</v>
      </c>
      <c r="C1056" s="2483"/>
      <c r="D1056" s="2483">
        <v>120</v>
      </c>
      <c r="E1056" s="2483">
        <v>120</v>
      </c>
      <c r="F1056" s="2483">
        <f t="shared" si="75"/>
        <v>240</v>
      </c>
    </row>
    <row r="1057" spans="1:6">
      <c r="A1057" s="2483"/>
      <c r="B1057" s="2481" t="s">
        <v>398</v>
      </c>
      <c r="C1057" s="2480"/>
      <c r="D1057" s="2480">
        <f>SUM(D1045:D1056)</f>
        <v>1611715</v>
      </c>
      <c r="E1057" s="2480">
        <f>SUM(E1045:E1056)</f>
        <v>1095959</v>
      </c>
      <c r="F1057" s="2480">
        <f>SUM(F1045:F1056)</f>
        <v>2707674</v>
      </c>
    </row>
    <row r="1058" spans="1:6" ht="25.5">
      <c r="A1058" s="2483">
        <v>77</v>
      </c>
      <c r="B1058" s="2481" t="s">
        <v>3934</v>
      </c>
      <c r="C1058" s="2480" t="s">
        <v>259</v>
      </c>
      <c r="D1058" s="2483"/>
      <c r="E1058" s="2483"/>
      <c r="F1058" s="2483"/>
    </row>
    <row r="1059" spans="1:6">
      <c r="A1059" s="2483"/>
      <c r="B1059" s="2484" t="s">
        <v>3858</v>
      </c>
      <c r="C1059" s="2483"/>
      <c r="D1059" s="2483">
        <v>60</v>
      </c>
      <c r="E1059" s="2483">
        <v>0</v>
      </c>
      <c r="F1059" s="2483">
        <f t="shared" ref="F1059:F1070" si="76">+E1059+D1059</f>
        <v>60</v>
      </c>
    </row>
    <row r="1060" spans="1:6">
      <c r="A1060" s="2483"/>
      <c r="B1060" s="2484" t="s">
        <v>3859</v>
      </c>
      <c r="C1060" s="2483"/>
      <c r="D1060" s="2483">
        <v>60</v>
      </c>
      <c r="E1060" s="2483">
        <v>1260</v>
      </c>
      <c r="F1060" s="2483">
        <f t="shared" si="76"/>
        <v>1320</v>
      </c>
    </row>
    <row r="1061" spans="1:6">
      <c r="A1061" s="2483"/>
      <c r="B1061" s="2484" t="s">
        <v>3925</v>
      </c>
      <c r="C1061" s="2483"/>
      <c r="D1061" s="2483">
        <v>120</v>
      </c>
      <c r="E1061" s="2483">
        <v>60</v>
      </c>
      <c r="F1061" s="2483">
        <f t="shared" si="76"/>
        <v>180</v>
      </c>
    </row>
    <row r="1062" spans="1:6">
      <c r="A1062" s="2483"/>
      <c r="B1062" s="2484" t="s">
        <v>3926</v>
      </c>
      <c r="C1062" s="2483"/>
      <c r="D1062" s="2483">
        <v>180</v>
      </c>
      <c r="E1062" s="2483">
        <v>120</v>
      </c>
      <c r="F1062" s="2483">
        <f t="shared" si="76"/>
        <v>300</v>
      </c>
    </row>
    <row r="1063" spans="1:6">
      <c r="A1063" s="2483"/>
      <c r="B1063" s="2484" t="s">
        <v>3862</v>
      </c>
      <c r="C1063" s="2483"/>
      <c r="D1063" s="2483">
        <v>2460</v>
      </c>
      <c r="E1063" s="2483">
        <v>120</v>
      </c>
      <c r="F1063" s="2483">
        <f t="shared" si="76"/>
        <v>2580</v>
      </c>
    </row>
    <row r="1064" spans="1:6">
      <c r="A1064" s="2483"/>
      <c r="B1064" s="2484" t="s">
        <v>3863</v>
      </c>
      <c r="C1064" s="2483"/>
      <c r="D1064" s="2483">
        <v>5340</v>
      </c>
      <c r="E1064" s="2483">
        <v>8580</v>
      </c>
      <c r="F1064" s="2483">
        <f t="shared" si="76"/>
        <v>13920</v>
      </c>
    </row>
    <row r="1065" spans="1:6">
      <c r="A1065" s="2483"/>
      <c r="B1065" s="2484" t="s">
        <v>3082</v>
      </c>
      <c r="C1065" s="2483"/>
      <c r="D1065" s="2483">
        <v>0</v>
      </c>
      <c r="E1065" s="2483">
        <v>180</v>
      </c>
      <c r="F1065" s="2483">
        <f t="shared" si="76"/>
        <v>180</v>
      </c>
    </row>
    <row r="1066" spans="1:6">
      <c r="A1066" s="2483"/>
      <c r="B1066" s="2484" t="s">
        <v>3083</v>
      </c>
      <c r="C1066" s="2483"/>
      <c r="D1066" s="2483">
        <v>300.00000000000693</v>
      </c>
      <c r="E1066" s="2483">
        <v>119.99999999999994</v>
      </c>
      <c r="F1066" s="2483">
        <f t="shared" si="76"/>
        <v>420.00000000000688</v>
      </c>
    </row>
    <row r="1067" spans="1:6">
      <c r="A1067" s="2483"/>
      <c r="B1067" s="2484" t="s">
        <v>3084</v>
      </c>
      <c r="C1067" s="2483"/>
      <c r="D1067" s="2483">
        <v>899.99999999999284</v>
      </c>
      <c r="E1067" s="2483">
        <v>239.99999999999872</v>
      </c>
      <c r="F1067" s="2483">
        <f t="shared" si="76"/>
        <v>1139.9999999999916</v>
      </c>
    </row>
    <row r="1068" spans="1:6">
      <c r="A1068" s="2483"/>
      <c r="B1068" s="2484" t="s">
        <v>3085</v>
      </c>
      <c r="C1068" s="2483"/>
      <c r="D1068" s="2483">
        <v>2040.0000000000098</v>
      </c>
      <c r="E1068" s="2483">
        <v>240.00000000000153</v>
      </c>
      <c r="F1068" s="2483">
        <f t="shared" si="76"/>
        <v>2280.0000000000114</v>
      </c>
    </row>
    <row r="1069" spans="1:6">
      <c r="A1069" s="2483"/>
      <c r="B1069" s="2484" t="s">
        <v>3086</v>
      </c>
      <c r="C1069" s="2483"/>
      <c r="D1069" s="2483">
        <v>1379.9999999999982</v>
      </c>
      <c r="E1069" s="2483">
        <v>1079.9999999999993</v>
      </c>
      <c r="F1069" s="2483">
        <f t="shared" si="76"/>
        <v>2459.9999999999973</v>
      </c>
    </row>
    <row r="1070" spans="1:6">
      <c r="A1070" s="2483"/>
      <c r="B1070" s="2484" t="s">
        <v>3087</v>
      </c>
      <c r="C1070" s="2483"/>
      <c r="D1070" s="2483">
        <v>1679.9999999999952</v>
      </c>
      <c r="E1070" s="2483">
        <v>1199.9999999999991</v>
      </c>
      <c r="F1070" s="2483">
        <f t="shared" si="76"/>
        <v>2879.9999999999945</v>
      </c>
    </row>
    <row r="1071" spans="1:6">
      <c r="A1071" s="2483"/>
      <c r="B1071" s="2481" t="s">
        <v>398</v>
      </c>
      <c r="C1071" s="2480"/>
      <c r="D1071" s="2480">
        <f>SUM(D1059:D1070)</f>
        <v>14520.000000000002</v>
      </c>
      <c r="E1071" s="2480">
        <f>SUM(E1059:E1070)</f>
        <v>13200</v>
      </c>
      <c r="F1071" s="2480">
        <f>SUM(F1059:F1070)</f>
        <v>27720</v>
      </c>
    </row>
    <row r="1072" spans="1:6">
      <c r="A1072" s="2483">
        <v>78</v>
      </c>
      <c r="B1072" s="2481" t="s">
        <v>631</v>
      </c>
      <c r="C1072" s="2480" t="s">
        <v>259</v>
      </c>
      <c r="D1072" s="2483"/>
      <c r="E1072" s="2483"/>
      <c r="F1072" s="2483"/>
    </row>
    <row r="1073" spans="1:6">
      <c r="A1073" s="2483"/>
      <c r="B1073" s="2484" t="s">
        <v>3858</v>
      </c>
      <c r="C1073" s="2483"/>
      <c r="D1073" s="2483">
        <v>0</v>
      </c>
      <c r="E1073" s="2483">
        <v>0</v>
      </c>
      <c r="F1073" s="2483">
        <f t="shared" ref="F1073:F1084" si="77">+E1073+D1073</f>
        <v>0</v>
      </c>
    </row>
    <row r="1074" spans="1:6">
      <c r="A1074" s="2483"/>
      <c r="B1074" s="2484" t="s">
        <v>3859</v>
      </c>
      <c r="C1074" s="2483"/>
      <c r="D1074" s="2483">
        <v>0</v>
      </c>
      <c r="E1074" s="2483">
        <v>0</v>
      </c>
      <c r="F1074" s="2483">
        <f t="shared" si="77"/>
        <v>0</v>
      </c>
    </row>
    <row r="1075" spans="1:6">
      <c r="A1075" s="2483"/>
      <c r="B1075" s="2484" t="s">
        <v>3925</v>
      </c>
      <c r="C1075" s="2483"/>
      <c r="D1075" s="2483">
        <v>6720</v>
      </c>
      <c r="E1075" s="2483">
        <v>120</v>
      </c>
      <c r="F1075" s="2483">
        <f t="shared" si="77"/>
        <v>6840</v>
      </c>
    </row>
    <row r="1076" spans="1:6">
      <c r="A1076" s="2483"/>
      <c r="B1076" s="2484" t="s">
        <v>3926</v>
      </c>
      <c r="C1076" s="2483"/>
      <c r="D1076" s="2483">
        <v>162240</v>
      </c>
      <c r="E1076" s="2483">
        <v>45120</v>
      </c>
      <c r="F1076" s="2483">
        <f t="shared" si="77"/>
        <v>207360</v>
      </c>
    </row>
    <row r="1077" spans="1:6">
      <c r="A1077" s="2483"/>
      <c r="B1077" s="2484" t="s">
        <v>3862</v>
      </c>
      <c r="C1077" s="2483"/>
      <c r="D1077" s="2483">
        <v>105360</v>
      </c>
      <c r="E1077" s="2483">
        <v>25200</v>
      </c>
      <c r="F1077" s="2483">
        <f t="shared" si="77"/>
        <v>130560</v>
      </c>
    </row>
    <row r="1078" spans="1:6">
      <c r="A1078" s="2483"/>
      <c r="B1078" s="2484" t="s">
        <v>3863</v>
      </c>
      <c r="C1078" s="2483"/>
      <c r="D1078" s="2483">
        <v>0</v>
      </c>
      <c r="E1078" s="2483">
        <v>0</v>
      </c>
      <c r="F1078" s="2483">
        <f t="shared" si="77"/>
        <v>0</v>
      </c>
    </row>
    <row r="1079" spans="1:6">
      <c r="A1079" s="2483"/>
      <c r="B1079" s="2484" t="s">
        <v>3082</v>
      </c>
      <c r="C1079" s="2483"/>
      <c r="D1079" s="2483">
        <v>120</v>
      </c>
      <c r="E1079" s="2483">
        <v>0</v>
      </c>
      <c r="F1079" s="2483">
        <f t="shared" si="77"/>
        <v>120</v>
      </c>
    </row>
    <row r="1080" spans="1:6">
      <c r="A1080" s="2483"/>
      <c r="B1080" s="2484" t="s">
        <v>3083</v>
      </c>
      <c r="C1080" s="2483"/>
      <c r="D1080" s="2483">
        <v>0</v>
      </c>
      <c r="E1080" s="2483">
        <v>0</v>
      </c>
      <c r="F1080" s="2483">
        <f t="shared" si="77"/>
        <v>0</v>
      </c>
    </row>
    <row r="1081" spans="1:6">
      <c r="A1081" s="2483"/>
      <c r="B1081" s="2484" t="s">
        <v>3084</v>
      </c>
      <c r="C1081" s="2483"/>
      <c r="D1081" s="2483">
        <v>0</v>
      </c>
      <c r="E1081" s="2483">
        <v>0</v>
      </c>
      <c r="F1081" s="2483">
        <f t="shared" si="77"/>
        <v>0</v>
      </c>
    </row>
    <row r="1082" spans="1:6">
      <c r="A1082" s="2483"/>
      <c r="B1082" s="2484" t="s">
        <v>3085</v>
      </c>
      <c r="C1082" s="2483"/>
      <c r="D1082" s="2483">
        <v>0</v>
      </c>
      <c r="E1082" s="2483">
        <v>0</v>
      </c>
      <c r="F1082" s="2483">
        <f t="shared" si="77"/>
        <v>0</v>
      </c>
    </row>
    <row r="1083" spans="1:6">
      <c r="A1083" s="2483"/>
      <c r="B1083" s="2484" t="s">
        <v>3086</v>
      </c>
      <c r="C1083" s="2483"/>
      <c r="D1083" s="2483">
        <v>960.00000000000091</v>
      </c>
      <c r="E1083" s="2483">
        <v>359.99999999999233</v>
      </c>
      <c r="F1083" s="2483">
        <f t="shared" si="77"/>
        <v>1319.9999999999932</v>
      </c>
    </row>
    <row r="1084" spans="1:6">
      <c r="A1084" s="2483"/>
      <c r="B1084" s="2484" t="s">
        <v>3087</v>
      </c>
      <c r="C1084" s="2483"/>
      <c r="D1084" s="2483">
        <v>0</v>
      </c>
      <c r="E1084" s="2483">
        <v>0</v>
      </c>
      <c r="F1084" s="2483">
        <f t="shared" si="77"/>
        <v>0</v>
      </c>
    </row>
    <row r="1085" spans="1:6">
      <c r="A1085" s="2483"/>
      <c r="B1085" s="2481" t="s">
        <v>398</v>
      </c>
      <c r="C1085" s="2480"/>
      <c r="D1085" s="2480">
        <f>SUM(D1073:D1084)</f>
        <v>275400</v>
      </c>
      <c r="E1085" s="2480">
        <f>SUM(E1073:E1084)</f>
        <v>70799.999999999985</v>
      </c>
      <c r="F1085" s="2480">
        <f>SUM(F1073:F1084)</f>
        <v>346200</v>
      </c>
    </row>
    <row r="1086" spans="1:6">
      <c r="A1086" s="2483">
        <v>79</v>
      </c>
      <c r="B1086" s="2481" t="s">
        <v>3663</v>
      </c>
      <c r="C1086" s="2480" t="s">
        <v>259</v>
      </c>
      <c r="D1086" s="2483"/>
      <c r="E1086" s="2483"/>
      <c r="F1086" s="2483"/>
    </row>
    <row r="1087" spans="1:6">
      <c r="A1087" s="2483"/>
      <c r="B1087" s="2484" t="s">
        <v>3858</v>
      </c>
      <c r="C1087" s="2483"/>
      <c r="D1087" s="2483">
        <v>263813</v>
      </c>
      <c r="E1087" s="2483">
        <v>146617</v>
      </c>
      <c r="F1087" s="2483">
        <f t="shared" ref="F1087:F1098" si="78">+E1087+D1087</f>
        <v>410430</v>
      </c>
    </row>
    <row r="1088" spans="1:6">
      <c r="A1088" s="2483"/>
      <c r="B1088" s="2484" t="s">
        <v>3859</v>
      </c>
      <c r="C1088" s="2483"/>
      <c r="D1088" s="2483">
        <v>152573</v>
      </c>
      <c r="E1088" s="2483">
        <v>123045</v>
      </c>
      <c r="F1088" s="2483">
        <f t="shared" si="78"/>
        <v>275618</v>
      </c>
    </row>
    <row r="1089" spans="1:6">
      <c r="A1089" s="2483"/>
      <c r="B1089" s="2484" t="s">
        <v>3925</v>
      </c>
      <c r="C1089" s="2483"/>
      <c r="D1089" s="2483">
        <v>209063</v>
      </c>
      <c r="E1089" s="2483">
        <v>173452</v>
      </c>
      <c r="F1089" s="2483">
        <f t="shared" si="78"/>
        <v>382515</v>
      </c>
    </row>
    <row r="1090" spans="1:6">
      <c r="A1090" s="2483"/>
      <c r="B1090" s="2484" t="s">
        <v>3926</v>
      </c>
      <c r="C1090" s="2483"/>
      <c r="D1090" s="2483">
        <v>184837</v>
      </c>
      <c r="E1090" s="2483">
        <v>157590</v>
      </c>
      <c r="F1090" s="2483">
        <f t="shared" si="78"/>
        <v>342427</v>
      </c>
    </row>
    <row r="1091" spans="1:6">
      <c r="A1091" s="2483"/>
      <c r="B1091" s="2484" t="s">
        <v>3862</v>
      </c>
      <c r="C1091" s="2483"/>
      <c r="D1091" s="2483">
        <v>200310</v>
      </c>
      <c r="E1091" s="2483">
        <v>159997</v>
      </c>
      <c r="F1091" s="2483">
        <f t="shared" si="78"/>
        <v>360307</v>
      </c>
    </row>
    <row r="1092" spans="1:6">
      <c r="A1092" s="2483"/>
      <c r="B1092" s="2484" t="s">
        <v>3863</v>
      </c>
      <c r="C1092" s="2483"/>
      <c r="D1092" s="2483">
        <v>195922</v>
      </c>
      <c r="E1092" s="2483">
        <v>154568</v>
      </c>
      <c r="F1092" s="2483">
        <f t="shared" si="78"/>
        <v>350490</v>
      </c>
    </row>
    <row r="1093" spans="1:6">
      <c r="A1093" s="2483"/>
      <c r="B1093" s="2484" t="s">
        <v>3082</v>
      </c>
      <c r="C1093" s="2483"/>
      <c r="D1093" s="2483">
        <v>223597</v>
      </c>
      <c r="E1093" s="2483">
        <v>176520</v>
      </c>
      <c r="F1093" s="2483">
        <f t="shared" si="78"/>
        <v>400117</v>
      </c>
    </row>
    <row r="1094" spans="1:6">
      <c r="A1094" s="2483"/>
      <c r="B1094" s="2484" t="s">
        <v>3083</v>
      </c>
      <c r="C1094" s="2483"/>
      <c r="D1094" s="2483">
        <v>216397.49999999939</v>
      </c>
      <c r="E1094" s="2483">
        <v>176362.49999999985</v>
      </c>
      <c r="F1094" s="2483">
        <f t="shared" si="78"/>
        <v>392759.99999999924</v>
      </c>
    </row>
    <row r="1095" spans="1:6">
      <c r="A1095" s="2483"/>
      <c r="B1095" s="2484" t="s">
        <v>3084</v>
      </c>
      <c r="C1095" s="2483"/>
      <c r="D1095" s="2483">
        <v>261712.50000000012</v>
      </c>
      <c r="E1095" s="2483">
        <v>216067.50000000012</v>
      </c>
      <c r="F1095" s="2483">
        <f t="shared" si="78"/>
        <v>477780.00000000023</v>
      </c>
    </row>
    <row r="1096" spans="1:6">
      <c r="A1096" s="2483"/>
      <c r="B1096" s="2484" t="s">
        <v>3085</v>
      </c>
      <c r="C1096" s="2483"/>
      <c r="D1096" s="2483">
        <v>286342.5</v>
      </c>
      <c r="E1096" s="2483">
        <v>226184.99999999968</v>
      </c>
      <c r="F1096" s="2483">
        <f t="shared" si="78"/>
        <v>512527.49999999965</v>
      </c>
    </row>
    <row r="1097" spans="1:6">
      <c r="A1097" s="2483"/>
      <c r="B1097" s="2484" t="s">
        <v>3086</v>
      </c>
      <c r="C1097" s="2483"/>
      <c r="D1097" s="2483">
        <v>287774.99999999988</v>
      </c>
      <c r="E1097" s="2483">
        <f>225187.5+0.5</f>
        <v>225188</v>
      </c>
      <c r="F1097" s="2483">
        <f t="shared" si="78"/>
        <v>512962.99999999988</v>
      </c>
    </row>
    <row r="1098" spans="1:6">
      <c r="A1098" s="2483"/>
      <c r="B1098" s="2484" t="s">
        <v>3087</v>
      </c>
      <c r="C1098" s="2483"/>
      <c r="D1098" s="2483">
        <v>326130.00000000029</v>
      </c>
      <c r="E1098" s="2483">
        <v>255697.50000000006</v>
      </c>
      <c r="F1098" s="2483">
        <f t="shared" si="78"/>
        <v>581827.50000000035</v>
      </c>
    </row>
    <row r="1099" spans="1:6">
      <c r="A1099" s="2483"/>
      <c r="B1099" s="2481" t="s">
        <v>398</v>
      </c>
      <c r="C1099" s="2480"/>
      <c r="D1099" s="2480">
        <f>SUM(D1087:D1098)</f>
        <v>2808472.5</v>
      </c>
      <c r="E1099" s="2480">
        <f>SUM(E1087:E1098)</f>
        <v>2191289.5</v>
      </c>
      <c r="F1099" s="2480">
        <f>SUM(F1087:F1098)</f>
        <v>4999761.9999999981</v>
      </c>
    </row>
    <row r="1100" spans="1:6">
      <c r="A1100" s="2483">
        <v>80</v>
      </c>
      <c r="B1100" s="2481" t="s">
        <v>601</v>
      </c>
      <c r="C1100" s="2480" t="s">
        <v>270</v>
      </c>
      <c r="D1100" s="2483"/>
      <c r="E1100" s="2483"/>
      <c r="F1100" s="2483"/>
    </row>
    <row r="1101" spans="1:6">
      <c r="A1101" s="2483"/>
      <c r="B1101" s="2484" t="s">
        <v>3858</v>
      </c>
      <c r="C1101" s="2483"/>
      <c r="D1101" s="2483">
        <v>3051120</v>
      </c>
      <c r="E1101" s="2483">
        <v>1395600</v>
      </c>
      <c r="F1101" s="2483">
        <f t="shared" ref="F1101:F1112" si="79">+E1101+D1101</f>
        <v>4446720</v>
      </c>
    </row>
    <row r="1102" spans="1:6">
      <c r="A1102" s="2483"/>
      <c r="B1102" s="2484" t="s">
        <v>3859</v>
      </c>
      <c r="C1102" s="2483"/>
      <c r="D1102" s="2483">
        <v>3352080</v>
      </c>
      <c r="E1102" s="2483">
        <v>1562880</v>
      </c>
      <c r="F1102" s="2483">
        <f t="shared" si="79"/>
        <v>4914960</v>
      </c>
    </row>
    <row r="1103" spans="1:6">
      <c r="A1103" s="2483"/>
      <c r="B1103" s="2484" t="s">
        <v>3925</v>
      </c>
      <c r="C1103" s="2483"/>
      <c r="D1103" s="2483">
        <v>3079200</v>
      </c>
      <c r="E1103" s="2483">
        <v>1465680</v>
      </c>
      <c r="F1103" s="2483">
        <f t="shared" si="79"/>
        <v>4544880</v>
      </c>
    </row>
    <row r="1104" spans="1:6">
      <c r="A1104" s="2483"/>
      <c r="B1104" s="2484" t="s">
        <v>3926</v>
      </c>
      <c r="C1104" s="2483"/>
      <c r="D1104" s="2483">
        <v>3421680</v>
      </c>
      <c r="E1104" s="2483">
        <v>1678080</v>
      </c>
      <c r="F1104" s="2483">
        <f t="shared" si="79"/>
        <v>5099760</v>
      </c>
    </row>
    <row r="1105" spans="1:6">
      <c r="A1105" s="2483"/>
      <c r="B1105" s="2484" t="s">
        <v>3862</v>
      </c>
      <c r="C1105" s="2483"/>
      <c r="D1105" s="2483">
        <v>3630480</v>
      </c>
      <c r="E1105" s="2483">
        <v>1769760</v>
      </c>
      <c r="F1105" s="2483">
        <f t="shared" si="79"/>
        <v>5400240</v>
      </c>
    </row>
    <row r="1106" spans="1:6">
      <c r="A1106" s="2483"/>
      <c r="B1106" s="2484" t="s">
        <v>3863</v>
      </c>
      <c r="C1106" s="2483"/>
      <c r="D1106" s="2483">
        <v>3431280</v>
      </c>
      <c r="E1106" s="2483">
        <v>1623120</v>
      </c>
      <c r="F1106" s="2483">
        <f t="shared" si="79"/>
        <v>5054400</v>
      </c>
    </row>
    <row r="1107" spans="1:6">
      <c r="A1107" s="2483"/>
      <c r="B1107" s="2484" t="s">
        <v>3082</v>
      </c>
      <c r="C1107" s="2483"/>
      <c r="D1107" s="2483">
        <v>3816960</v>
      </c>
      <c r="E1107" s="2483">
        <v>1812240</v>
      </c>
      <c r="F1107" s="2483">
        <f t="shared" si="79"/>
        <v>5629200</v>
      </c>
    </row>
    <row r="1108" spans="1:6">
      <c r="A1108" s="2483"/>
      <c r="B1108" s="2484" t="s">
        <v>3083</v>
      </c>
      <c r="C1108" s="2483"/>
      <c r="D1108" s="2483">
        <v>3485760</v>
      </c>
      <c r="E1108" s="2483">
        <v>1685280</v>
      </c>
      <c r="F1108" s="2483">
        <f t="shared" si="79"/>
        <v>5171040</v>
      </c>
    </row>
    <row r="1109" spans="1:6">
      <c r="A1109" s="2483"/>
      <c r="B1109" s="2484" t="s">
        <v>3084</v>
      </c>
      <c r="C1109" s="2483"/>
      <c r="D1109" s="2483">
        <v>3525120</v>
      </c>
      <c r="E1109" s="2483">
        <v>1796640</v>
      </c>
      <c r="F1109" s="2483">
        <f t="shared" si="79"/>
        <v>5321760</v>
      </c>
    </row>
    <row r="1110" spans="1:6">
      <c r="A1110" s="2483"/>
      <c r="B1110" s="2484" t="s">
        <v>3085</v>
      </c>
      <c r="C1110" s="2483"/>
      <c r="D1110" s="2483">
        <v>4215600</v>
      </c>
      <c r="E1110" s="2483">
        <v>2019600</v>
      </c>
      <c r="F1110" s="2483">
        <f t="shared" si="79"/>
        <v>6235200</v>
      </c>
    </row>
    <row r="1111" spans="1:6">
      <c r="A1111" s="2483"/>
      <c r="B1111" s="2484" t="s">
        <v>3086</v>
      </c>
      <c r="C1111" s="2483"/>
      <c r="D1111" s="2483">
        <v>3673200</v>
      </c>
      <c r="E1111" s="2483">
        <v>1878240</v>
      </c>
      <c r="F1111" s="2483">
        <f t="shared" si="79"/>
        <v>5551440</v>
      </c>
    </row>
    <row r="1112" spans="1:6">
      <c r="A1112" s="2483"/>
      <c r="B1112" s="2484" t="s">
        <v>3087</v>
      </c>
      <c r="C1112" s="2483"/>
      <c r="D1112" s="2483">
        <v>4254240</v>
      </c>
      <c r="E1112" s="2483">
        <v>1988160</v>
      </c>
      <c r="F1112" s="2483">
        <f t="shared" si="79"/>
        <v>6242400</v>
      </c>
    </row>
    <row r="1113" spans="1:6">
      <c r="A1113" s="2483"/>
      <c r="B1113" s="2481" t="s">
        <v>398</v>
      </c>
      <c r="C1113" s="2480"/>
      <c r="D1113" s="2480">
        <f>SUM(D1101:D1112)</f>
        <v>42936720</v>
      </c>
      <c r="E1113" s="2480">
        <f>SUM(E1101:E1112)</f>
        <v>20675280</v>
      </c>
      <c r="F1113" s="2480">
        <f>SUM(F1101:F1112)</f>
        <v>63612000</v>
      </c>
    </row>
    <row r="1114" spans="1:6" ht="25.5">
      <c r="A1114" s="2483">
        <v>81</v>
      </c>
      <c r="B1114" s="2481" t="s">
        <v>538</v>
      </c>
      <c r="C1114" s="2480" t="s">
        <v>270</v>
      </c>
      <c r="D1114" s="2483"/>
      <c r="E1114" s="2483"/>
      <c r="F1114" s="2483"/>
    </row>
    <row r="1115" spans="1:6">
      <c r="A1115" s="2483"/>
      <c r="B1115" s="2484" t="s">
        <v>3858</v>
      </c>
      <c r="C1115" s="2483"/>
      <c r="D1115" s="2483">
        <v>4733400</v>
      </c>
      <c r="E1115" s="2483">
        <v>2648160</v>
      </c>
      <c r="F1115" s="2483">
        <f t="shared" ref="F1115:F1126" si="80">+E1115+D1115</f>
        <v>7381560</v>
      </c>
    </row>
    <row r="1116" spans="1:6">
      <c r="A1116" s="2483"/>
      <c r="B1116" s="2484" t="s">
        <v>3859</v>
      </c>
      <c r="C1116" s="2483"/>
      <c r="D1116" s="2483">
        <v>4989480</v>
      </c>
      <c r="E1116" s="2483">
        <v>3558720</v>
      </c>
      <c r="F1116" s="2483">
        <f t="shared" si="80"/>
        <v>8548200</v>
      </c>
    </row>
    <row r="1117" spans="1:6">
      <c r="A1117" s="2483"/>
      <c r="B1117" s="2484" t="s">
        <v>3925</v>
      </c>
      <c r="C1117" s="2483"/>
      <c r="D1117" s="2483">
        <v>4365720</v>
      </c>
      <c r="E1117" s="2483">
        <v>3124080</v>
      </c>
      <c r="F1117" s="2483">
        <f t="shared" si="80"/>
        <v>7489800</v>
      </c>
    </row>
    <row r="1118" spans="1:6">
      <c r="A1118" s="2483"/>
      <c r="B1118" s="2484" t="s">
        <v>3926</v>
      </c>
      <c r="C1118" s="2483"/>
      <c r="D1118" s="2483">
        <v>5219160</v>
      </c>
      <c r="E1118" s="2483">
        <v>3787200</v>
      </c>
      <c r="F1118" s="2483">
        <f t="shared" si="80"/>
        <v>9006360</v>
      </c>
    </row>
    <row r="1119" spans="1:6">
      <c r="A1119" s="2483"/>
      <c r="B1119" s="2484" t="s">
        <v>3862</v>
      </c>
      <c r="C1119" s="2483"/>
      <c r="D1119" s="2483">
        <v>5397720</v>
      </c>
      <c r="E1119" s="2483">
        <v>3956520</v>
      </c>
      <c r="F1119" s="2483">
        <f t="shared" si="80"/>
        <v>9354240</v>
      </c>
    </row>
    <row r="1120" spans="1:6">
      <c r="A1120" s="2483"/>
      <c r="B1120" s="2484" t="s">
        <v>3863</v>
      </c>
      <c r="C1120" s="2483"/>
      <c r="D1120" s="2483">
        <v>5256840</v>
      </c>
      <c r="E1120" s="2483">
        <v>3718200</v>
      </c>
      <c r="F1120" s="2483">
        <f t="shared" si="80"/>
        <v>8975040</v>
      </c>
    </row>
    <row r="1121" spans="1:6">
      <c r="A1121" s="2483"/>
      <c r="B1121" s="2484" t="s">
        <v>3082</v>
      </c>
      <c r="C1121" s="2483"/>
      <c r="D1121" s="2483">
        <v>6182880</v>
      </c>
      <c r="E1121" s="2483">
        <v>4447560</v>
      </c>
      <c r="F1121" s="2483">
        <f t="shared" si="80"/>
        <v>10630440</v>
      </c>
    </row>
    <row r="1122" spans="1:6">
      <c r="A1122" s="2483"/>
      <c r="B1122" s="2484" t="s">
        <v>3083</v>
      </c>
      <c r="C1122" s="2483"/>
      <c r="D1122" s="2483">
        <v>6239160</v>
      </c>
      <c r="E1122" s="2483">
        <v>4614600</v>
      </c>
      <c r="F1122" s="2483">
        <f t="shared" si="80"/>
        <v>10853760</v>
      </c>
    </row>
    <row r="1123" spans="1:6">
      <c r="A1123" s="2483"/>
      <c r="B1123" s="2484" t="s">
        <v>3084</v>
      </c>
      <c r="C1123" s="2483"/>
      <c r="D1123" s="2483">
        <v>6622680</v>
      </c>
      <c r="E1123" s="2483">
        <v>4878960</v>
      </c>
      <c r="F1123" s="2483">
        <f t="shared" si="80"/>
        <v>11501640</v>
      </c>
    </row>
    <row r="1124" spans="1:6">
      <c r="A1124" s="2483"/>
      <c r="B1124" s="2484" t="s">
        <v>3085</v>
      </c>
      <c r="C1124" s="2483"/>
      <c r="D1124" s="2483">
        <v>7195800</v>
      </c>
      <c r="E1124" s="2483">
        <v>5226720</v>
      </c>
      <c r="F1124" s="2483">
        <f t="shared" si="80"/>
        <v>12422520</v>
      </c>
    </row>
    <row r="1125" spans="1:6">
      <c r="A1125" s="2483"/>
      <c r="B1125" s="2484" t="s">
        <v>3086</v>
      </c>
      <c r="C1125" s="2483"/>
      <c r="D1125" s="2483">
        <v>6010920</v>
      </c>
      <c r="E1125" s="2483">
        <v>4359120</v>
      </c>
      <c r="F1125" s="2483">
        <f t="shared" si="80"/>
        <v>10370040</v>
      </c>
    </row>
    <row r="1126" spans="1:6">
      <c r="A1126" s="2483"/>
      <c r="B1126" s="2484" t="s">
        <v>3087</v>
      </c>
      <c r="C1126" s="2483"/>
      <c r="D1126" s="2483">
        <v>7046520</v>
      </c>
      <c r="E1126" s="2483">
        <v>4905240</v>
      </c>
      <c r="F1126" s="2483">
        <f t="shared" si="80"/>
        <v>11951760</v>
      </c>
    </row>
    <row r="1127" spans="1:6">
      <c r="A1127" s="2483"/>
      <c r="B1127" s="2481" t="s">
        <v>398</v>
      </c>
      <c r="C1127" s="2480"/>
      <c r="D1127" s="2480">
        <f>SUM(D1115:D1126)</f>
        <v>69260280</v>
      </c>
      <c r="E1127" s="2480">
        <f>SUM(E1115:E1126)</f>
        <v>49225080</v>
      </c>
      <c r="F1127" s="2480">
        <f>SUM(F1115:F1126)</f>
        <v>118485360</v>
      </c>
    </row>
    <row r="1128" spans="1:6">
      <c r="A1128" s="2483">
        <v>82</v>
      </c>
      <c r="B1128" s="2481" t="s">
        <v>693</v>
      </c>
      <c r="C1128" s="2480" t="s">
        <v>259</v>
      </c>
      <c r="D1128" s="2483"/>
      <c r="E1128" s="2483"/>
      <c r="F1128" s="2483"/>
    </row>
    <row r="1129" spans="1:6">
      <c r="A1129" s="2483"/>
      <c r="B1129" s="2484" t="s">
        <v>3858</v>
      </c>
      <c r="C1129" s="2483"/>
      <c r="D1129" s="2483">
        <v>13440</v>
      </c>
      <c r="E1129" s="2483">
        <v>15150</v>
      </c>
      <c r="F1129" s="2483">
        <f t="shared" ref="F1129:F1140" si="81">+E1129+D1129</f>
        <v>28590</v>
      </c>
    </row>
    <row r="1130" spans="1:6">
      <c r="A1130" s="2483"/>
      <c r="B1130" s="2484" t="s">
        <v>3859</v>
      </c>
      <c r="C1130" s="2483"/>
      <c r="D1130" s="2483">
        <v>11810</v>
      </c>
      <c r="E1130" s="2483">
        <v>10310</v>
      </c>
      <c r="F1130" s="2483">
        <f t="shared" si="81"/>
        <v>22120</v>
      </c>
    </row>
    <row r="1131" spans="1:6">
      <c r="A1131" s="2483"/>
      <c r="B1131" s="2484" t="s">
        <v>3925</v>
      </c>
      <c r="C1131" s="2483"/>
      <c r="D1131" s="2483">
        <v>13400</v>
      </c>
      <c r="E1131" s="2483">
        <v>10310</v>
      </c>
      <c r="F1131" s="2483">
        <f t="shared" si="81"/>
        <v>23710</v>
      </c>
    </row>
    <row r="1132" spans="1:6">
      <c r="A1132" s="2483"/>
      <c r="B1132" s="2484" t="s">
        <v>3926</v>
      </c>
      <c r="C1132" s="2483"/>
      <c r="D1132" s="2483">
        <v>13300</v>
      </c>
      <c r="E1132" s="2483">
        <v>11370</v>
      </c>
      <c r="F1132" s="2483">
        <f t="shared" si="81"/>
        <v>24670</v>
      </c>
    </row>
    <row r="1133" spans="1:6">
      <c r="A1133" s="2483"/>
      <c r="B1133" s="2484" t="s">
        <v>3862</v>
      </c>
      <c r="C1133" s="2483"/>
      <c r="D1133" s="2483">
        <v>13600</v>
      </c>
      <c r="E1133" s="2483">
        <v>12120</v>
      </c>
      <c r="F1133" s="2483">
        <f t="shared" si="81"/>
        <v>25720</v>
      </c>
    </row>
    <row r="1134" spans="1:6">
      <c r="A1134" s="2483"/>
      <c r="B1134" s="2484" t="s">
        <v>3863</v>
      </c>
      <c r="C1134" s="2483"/>
      <c r="D1134" s="2483">
        <v>12650</v>
      </c>
      <c r="E1134" s="2483">
        <v>11040</v>
      </c>
      <c r="F1134" s="2483">
        <f t="shared" si="81"/>
        <v>23690</v>
      </c>
    </row>
    <row r="1135" spans="1:6">
      <c r="A1135" s="2483"/>
      <c r="B1135" s="2484" t="s">
        <v>3082</v>
      </c>
      <c r="C1135" s="2483"/>
      <c r="D1135" s="2483">
        <v>15110</v>
      </c>
      <c r="E1135" s="2483">
        <v>13550</v>
      </c>
      <c r="F1135" s="2483">
        <f t="shared" si="81"/>
        <v>28660</v>
      </c>
    </row>
    <row r="1136" spans="1:6">
      <c r="A1136" s="2483"/>
      <c r="B1136" s="2484" t="s">
        <v>3083</v>
      </c>
      <c r="C1136" s="2483"/>
      <c r="D1136" s="2483">
        <v>14319.999999999985</v>
      </c>
      <c r="E1136" s="2483">
        <v>14149.999999999982</v>
      </c>
      <c r="F1136" s="2483">
        <f t="shared" si="81"/>
        <v>28469.999999999967</v>
      </c>
    </row>
    <row r="1137" spans="1:6">
      <c r="A1137" s="2483"/>
      <c r="B1137" s="2484" t="s">
        <v>3084</v>
      </c>
      <c r="C1137" s="2483"/>
      <c r="D1137" s="2483">
        <v>14250</v>
      </c>
      <c r="E1137" s="2483">
        <v>13320.000000000009</v>
      </c>
      <c r="F1137" s="2483">
        <f t="shared" si="81"/>
        <v>27570.000000000007</v>
      </c>
    </row>
    <row r="1138" spans="1:6">
      <c r="A1138" s="2483"/>
      <c r="B1138" s="2484" t="s">
        <v>3085</v>
      </c>
      <c r="C1138" s="2483"/>
      <c r="D1138" s="2483">
        <v>15420.000000000002</v>
      </c>
      <c r="E1138" s="2483">
        <v>13560.000000000009</v>
      </c>
      <c r="F1138" s="2483">
        <f t="shared" si="81"/>
        <v>28980.000000000011</v>
      </c>
    </row>
    <row r="1139" spans="1:6">
      <c r="A1139" s="2483"/>
      <c r="B1139" s="2484" t="s">
        <v>3086</v>
      </c>
      <c r="C1139" s="2483"/>
      <c r="D1139" s="2483">
        <v>14540.000000000005</v>
      </c>
      <c r="E1139" s="2483">
        <v>13619.999999999973</v>
      </c>
      <c r="F1139" s="2483">
        <f t="shared" si="81"/>
        <v>28159.999999999978</v>
      </c>
    </row>
    <row r="1140" spans="1:6">
      <c r="A1140" s="2483"/>
      <c r="B1140" s="2484" t="s">
        <v>3087</v>
      </c>
      <c r="C1140" s="2483"/>
      <c r="D1140" s="2483">
        <v>14340.000000000004</v>
      </c>
      <c r="E1140" s="2483">
        <v>12560.000000000002</v>
      </c>
      <c r="F1140" s="2483">
        <f t="shared" si="81"/>
        <v>26900.000000000007</v>
      </c>
    </row>
    <row r="1141" spans="1:6">
      <c r="A1141" s="2483"/>
      <c r="B1141" s="2481" t="s">
        <v>398</v>
      </c>
      <c r="C1141" s="2480"/>
      <c r="D1141" s="2480">
        <f>SUM(D1129:D1140)</f>
        <v>166180</v>
      </c>
      <c r="E1141" s="2480">
        <f>SUM(E1129:E1140)</f>
        <v>151060</v>
      </c>
      <c r="F1141" s="2480">
        <f>SUM(F1129:F1140)</f>
        <v>317240</v>
      </c>
    </row>
    <row r="1142" spans="1:6">
      <c r="A1142" s="2483">
        <v>83</v>
      </c>
      <c r="B1142" s="2481" t="s">
        <v>675</v>
      </c>
      <c r="C1142" s="2480" t="s">
        <v>259</v>
      </c>
      <c r="D1142" s="2483"/>
      <c r="E1142" s="2483"/>
      <c r="F1142" s="2483"/>
    </row>
    <row r="1143" spans="1:6">
      <c r="A1143" s="2483"/>
      <c r="B1143" s="2484" t="s">
        <v>3858</v>
      </c>
      <c r="C1143" s="2483"/>
      <c r="D1143" s="2483">
        <v>141840</v>
      </c>
      <c r="E1143" s="2483">
        <v>110220</v>
      </c>
      <c r="F1143" s="2483">
        <f t="shared" ref="F1143:F1154" si="82">+E1143+D1143</f>
        <v>252060</v>
      </c>
    </row>
    <row r="1144" spans="1:6">
      <c r="A1144" s="2483"/>
      <c r="B1144" s="2484" t="s">
        <v>3859</v>
      </c>
      <c r="C1144" s="2483"/>
      <c r="D1144" s="2483">
        <v>113940</v>
      </c>
      <c r="E1144" s="2483">
        <v>108180</v>
      </c>
      <c r="F1144" s="2483">
        <f t="shared" si="82"/>
        <v>222120</v>
      </c>
    </row>
    <row r="1145" spans="1:6">
      <c r="A1145" s="2483"/>
      <c r="B1145" s="2484" t="s">
        <v>3925</v>
      </c>
      <c r="C1145" s="2483"/>
      <c r="D1145" s="2483">
        <v>175470</v>
      </c>
      <c r="E1145" s="2483">
        <v>151980</v>
      </c>
      <c r="F1145" s="2483">
        <f t="shared" si="82"/>
        <v>327450</v>
      </c>
    </row>
    <row r="1146" spans="1:6">
      <c r="A1146" s="2483"/>
      <c r="B1146" s="2484" t="s">
        <v>3926</v>
      </c>
      <c r="C1146" s="2483"/>
      <c r="D1146" s="2483">
        <v>177690</v>
      </c>
      <c r="E1146" s="2483">
        <v>147180</v>
      </c>
      <c r="F1146" s="2483">
        <f t="shared" si="82"/>
        <v>324870</v>
      </c>
    </row>
    <row r="1147" spans="1:6">
      <c r="A1147" s="2483"/>
      <c r="B1147" s="2484" t="s">
        <v>3862</v>
      </c>
      <c r="C1147" s="2483"/>
      <c r="D1147" s="2483">
        <v>174900</v>
      </c>
      <c r="E1147" s="2483">
        <v>136350</v>
      </c>
      <c r="F1147" s="2483">
        <f t="shared" si="82"/>
        <v>311250</v>
      </c>
    </row>
    <row r="1148" spans="1:6">
      <c r="A1148" s="2483"/>
      <c r="B1148" s="2484" t="s">
        <v>3863</v>
      </c>
      <c r="C1148" s="2483"/>
      <c r="D1148" s="2483">
        <v>193080</v>
      </c>
      <c r="E1148" s="2483">
        <v>142260</v>
      </c>
      <c r="F1148" s="2483">
        <f t="shared" si="82"/>
        <v>335340</v>
      </c>
    </row>
    <row r="1149" spans="1:6">
      <c r="A1149" s="2483"/>
      <c r="B1149" s="2484" t="s">
        <v>3082</v>
      </c>
      <c r="C1149" s="2483"/>
      <c r="D1149" s="2483">
        <v>237540</v>
      </c>
      <c r="E1149" s="2483">
        <v>166770</v>
      </c>
      <c r="F1149" s="2483">
        <f t="shared" si="82"/>
        <v>404310</v>
      </c>
    </row>
    <row r="1150" spans="1:6">
      <c r="A1150" s="2483"/>
      <c r="B1150" s="2484" t="s">
        <v>3083</v>
      </c>
      <c r="C1150" s="2483"/>
      <c r="D1150" s="2483">
        <v>237900.00000000047</v>
      </c>
      <c r="E1150" s="2483">
        <v>213899.99999999965</v>
      </c>
      <c r="F1150" s="2483">
        <f t="shared" si="82"/>
        <v>451800.00000000012</v>
      </c>
    </row>
    <row r="1151" spans="1:6">
      <c r="A1151" s="2483"/>
      <c r="B1151" s="2484" t="s">
        <v>3084</v>
      </c>
      <c r="C1151" s="2483"/>
      <c r="D1151" s="2483">
        <v>222389.99999999956</v>
      </c>
      <c r="E1151" s="2483">
        <v>211140.00000000058</v>
      </c>
      <c r="F1151" s="2483">
        <f t="shared" si="82"/>
        <v>433530.00000000012</v>
      </c>
    </row>
    <row r="1152" spans="1:6">
      <c r="A1152" s="2483"/>
      <c r="B1152" s="2484" t="s">
        <v>3085</v>
      </c>
      <c r="C1152" s="2483"/>
      <c r="D1152" s="2483">
        <v>189780.00000000015</v>
      </c>
      <c r="E1152" s="2483">
        <v>174689.99999999997</v>
      </c>
      <c r="F1152" s="2483">
        <f t="shared" si="82"/>
        <v>364470.00000000012</v>
      </c>
    </row>
    <row r="1153" spans="1:6">
      <c r="A1153" s="2483"/>
      <c r="B1153" s="2484" t="s">
        <v>3086</v>
      </c>
      <c r="C1153" s="2483"/>
      <c r="D1153" s="2483">
        <v>165359.99999999951</v>
      </c>
      <c r="E1153" s="2483">
        <v>154529.99999999939</v>
      </c>
      <c r="F1153" s="2483">
        <f t="shared" si="82"/>
        <v>319889.99999999889</v>
      </c>
    </row>
    <row r="1154" spans="1:6">
      <c r="A1154" s="2483"/>
      <c r="B1154" s="2484" t="s">
        <v>3087</v>
      </c>
      <c r="C1154" s="2483"/>
      <c r="D1154" s="2483">
        <v>181770.00000000111</v>
      </c>
      <c r="E1154" s="2483">
        <v>155640.00000000032</v>
      </c>
      <c r="F1154" s="2483">
        <f t="shared" si="82"/>
        <v>337410.0000000014</v>
      </c>
    </row>
    <row r="1155" spans="1:6">
      <c r="A1155" s="2483"/>
      <c r="B1155" s="2481" t="s">
        <v>398</v>
      </c>
      <c r="C1155" s="2480"/>
      <c r="D1155" s="2480">
        <f>SUM(D1143:D1154)</f>
        <v>2211660.0000000009</v>
      </c>
      <c r="E1155" s="2480">
        <f>SUM(E1143:E1154)</f>
        <v>1872839.9999999995</v>
      </c>
      <c r="F1155" s="2480">
        <f>SUM(F1143:F1154)</f>
        <v>4084500.0000000005</v>
      </c>
    </row>
    <row r="1156" spans="1:6" ht="25.5">
      <c r="A1156" s="2483">
        <v>84</v>
      </c>
      <c r="B1156" s="2481" t="s">
        <v>647</v>
      </c>
      <c r="C1156" s="2480" t="s">
        <v>259</v>
      </c>
      <c r="D1156" s="2483"/>
      <c r="E1156" s="2483"/>
      <c r="F1156" s="2483"/>
    </row>
    <row r="1157" spans="1:6">
      <c r="A1157" s="2483"/>
      <c r="B1157" s="2484" t="s">
        <v>3858</v>
      </c>
      <c r="C1157" s="2483"/>
      <c r="D1157" s="2483">
        <v>2814960</v>
      </c>
      <c r="E1157" s="2483">
        <v>1378320</v>
      </c>
      <c r="F1157" s="2483">
        <f t="shared" ref="F1157:F1168" si="83">+E1157+D1157</f>
        <v>4193280</v>
      </c>
    </row>
    <row r="1158" spans="1:6">
      <c r="A1158" s="2483"/>
      <c r="B1158" s="2484" t="s">
        <v>3859</v>
      </c>
      <c r="C1158" s="2483"/>
      <c r="D1158" s="2483">
        <v>646320</v>
      </c>
      <c r="E1158" s="2483">
        <v>513960</v>
      </c>
      <c r="F1158" s="2483">
        <f t="shared" si="83"/>
        <v>1160280</v>
      </c>
    </row>
    <row r="1159" spans="1:6">
      <c r="A1159" s="2483"/>
      <c r="B1159" s="2484" t="s">
        <v>3925</v>
      </c>
      <c r="C1159" s="2483"/>
      <c r="D1159" s="2483">
        <v>2172840</v>
      </c>
      <c r="E1159" s="2483">
        <v>1594200</v>
      </c>
      <c r="F1159" s="2483">
        <f t="shared" si="83"/>
        <v>3767040</v>
      </c>
    </row>
    <row r="1160" spans="1:6">
      <c r="A1160" s="2483"/>
      <c r="B1160" s="2484" t="s">
        <v>3926</v>
      </c>
      <c r="C1160" s="2483"/>
      <c r="D1160" s="2483">
        <v>1722240</v>
      </c>
      <c r="E1160" s="2483">
        <v>1229400</v>
      </c>
      <c r="F1160" s="2483">
        <f t="shared" si="83"/>
        <v>2951640</v>
      </c>
    </row>
    <row r="1161" spans="1:6">
      <c r="A1161" s="2483"/>
      <c r="B1161" s="2484" t="s">
        <v>3862</v>
      </c>
      <c r="C1161" s="2483"/>
      <c r="D1161" s="2483">
        <v>2594532</v>
      </c>
      <c r="E1161" s="2483">
        <v>1060416</v>
      </c>
      <c r="F1161" s="2483">
        <f t="shared" si="83"/>
        <v>3654948</v>
      </c>
    </row>
    <row r="1162" spans="1:6">
      <c r="A1162" s="2483"/>
      <c r="B1162" s="2484" t="s">
        <v>3863</v>
      </c>
      <c r="C1162" s="2483"/>
      <c r="D1162" s="2483">
        <v>2642400</v>
      </c>
      <c r="E1162" s="2483">
        <v>1203960</v>
      </c>
      <c r="F1162" s="2483">
        <f t="shared" si="83"/>
        <v>3846360</v>
      </c>
    </row>
    <row r="1163" spans="1:6">
      <c r="A1163" s="2483"/>
      <c r="B1163" s="2484" t="s">
        <v>3082</v>
      </c>
      <c r="C1163" s="2483"/>
      <c r="D1163" s="2483">
        <v>2165640</v>
      </c>
      <c r="E1163" s="2483">
        <v>1582320</v>
      </c>
      <c r="F1163" s="2483">
        <f t="shared" si="83"/>
        <v>3747960</v>
      </c>
    </row>
    <row r="1164" spans="1:6">
      <c r="A1164" s="2483"/>
      <c r="B1164" s="2484" t="s">
        <v>3083</v>
      </c>
      <c r="C1164" s="2483"/>
      <c r="D1164" s="2483">
        <v>1588800.0000000026</v>
      </c>
      <c r="E1164" s="2483">
        <v>1173599.9999999991</v>
      </c>
      <c r="F1164" s="2483">
        <f t="shared" si="83"/>
        <v>2762400.0000000019</v>
      </c>
    </row>
    <row r="1165" spans="1:6">
      <c r="A1165" s="2483"/>
      <c r="B1165" s="2484" t="s">
        <v>3084</v>
      </c>
      <c r="C1165" s="2483"/>
      <c r="D1165" s="2483">
        <v>1850279.9999999944</v>
      </c>
      <c r="E1165" s="2483">
        <v>1425600.0000000009</v>
      </c>
      <c r="F1165" s="2483">
        <f t="shared" si="83"/>
        <v>3275879.9999999953</v>
      </c>
    </row>
    <row r="1166" spans="1:6">
      <c r="A1166" s="2483"/>
      <c r="B1166" s="2484" t="s">
        <v>3085</v>
      </c>
      <c r="C1166" s="2483"/>
      <c r="D1166" s="2483">
        <v>2153159.9999999972</v>
      </c>
      <c r="E1166" s="2483">
        <v>1608360.0000000005</v>
      </c>
      <c r="F1166" s="2483">
        <f t="shared" si="83"/>
        <v>3761519.9999999977</v>
      </c>
    </row>
    <row r="1167" spans="1:6">
      <c r="A1167" s="2483"/>
      <c r="B1167" s="2484" t="s">
        <v>3086</v>
      </c>
      <c r="C1167" s="2483"/>
      <c r="D1167" s="2483">
        <v>1987920.0000000037</v>
      </c>
      <c r="E1167" s="2483">
        <v>1483679.9999999984</v>
      </c>
      <c r="F1167" s="2483">
        <f t="shared" si="83"/>
        <v>3471600.0000000019</v>
      </c>
    </row>
    <row r="1168" spans="1:6">
      <c r="A1168" s="2483"/>
      <c r="B1168" s="2484" t="s">
        <v>3087</v>
      </c>
      <c r="C1168" s="2483"/>
      <c r="D1168" s="2483">
        <v>779400.00000000058</v>
      </c>
      <c r="E1168" s="2483">
        <v>612600.00000000221</v>
      </c>
      <c r="F1168" s="2483">
        <f t="shared" si="83"/>
        <v>1392000.0000000028</v>
      </c>
    </row>
    <row r="1169" spans="1:6">
      <c r="A1169" s="2483"/>
      <c r="B1169" s="2481" t="s">
        <v>398</v>
      </c>
      <c r="C1169" s="2480"/>
      <c r="D1169" s="2480">
        <f>SUM(D1157:D1168)</f>
        <v>23118491.999999996</v>
      </c>
      <c r="E1169" s="2480">
        <f>SUM(E1157:E1168)</f>
        <v>14866416</v>
      </c>
      <c r="F1169" s="2480">
        <f>SUM(F1157:F1168)</f>
        <v>37984907.999999993</v>
      </c>
    </row>
    <row r="1170" spans="1:6">
      <c r="A1170" s="2483">
        <v>85</v>
      </c>
      <c r="B1170" s="2481" t="s">
        <v>564</v>
      </c>
      <c r="C1170" s="2480" t="s">
        <v>270</v>
      </c>
      <c r="D1170" s="2483"/>
      <c r="E1170" s="2483"/>
      <c r="F1170" s="2483"/>
    </row>
    <row r="1171" spans="1:6">
      <c r="A1171" s="2483"/>
      <c r="B1171" s="2484" t="s">
        <v>3858</v>
      </c>
      <c r="C1171" s="2483"/>
      <c r="D1171" s="2483">
        <v>3163500</v>
      </c>
      <c r="E1171" s="2483">
        <v>1746300</v>
      </c>
      <c r="F1171" s="2483">
        <f t="shared" ref="F1171:F1182" si="84">+E1171+D1171</f>
        <v>4909800</v>
      </c>
    </row>
    <row r="1172" spans="1:6">
      <c r="A1172" s="2483"/>
      <c r="B1172" s="2484" t="s">
        <v>3859</v>
      </c>
      <c r="C1172" s="2483"/>
      <c r="D1172" s="2483">
        <v>3304800</v>
      </c>
      <c r="E1172" s="2483">
        <v>2265600</v>
      </c>
      <c r="F1172" s="2483">
        <f t="shared" si="84"/>
        <v>5570400</v>
      </c>
    </row>
    <row r="1173" spans="1:6">
      <c r="A1173" s="2483"/>
      <c r="B1173" s="2484" t="s">
        <v>3925</v>
      </c>
      <c r="C1173" s="2483"/>
      <c r="D1173" s="2483">
        <v>2803800</v>
      </c>
      <c r="E1173" s="2483">
        <v>1920900</v>
      </c>
      <c r="F1173" s="2483">
        <f t="shared" si="84"/>
        <v>4724700</v>
      </c>
    </row>
    <row r="1174" spans="1:6">
      <c r="A1174" s="2483"/>
      <c r="B1174" s="2484" t="s">
        <v>3926</v>
      </c>
      <c r="C1174" s="2483"/>
      <c r="D1174" s="2483">
        <v>2999400</v>
      </c>
      <c r="E1174" s="2483">
        <v>2035200</v>
      </c>
      <c r="F1174" s="2483">
        <f t="shared" si="84"/>
        <v>5034600</v>
      </c>
    </row>
    <row r="1175" spans="1:6">
      <c r="A1175" s="2483"/>
      <c r="B1175" s="2484" t="s">
        <v>3862</v>
      </c>
      <c r="C1175" s="2483"/>
      <c r="D1175" s="2483">
        <v>2909100</v>
      </c>
      <c r="E1175" s="2483">
        <v>2029800</v>
      </c>
      <c r="F1175" s="2483">
        <f t="shared" si="84"/>
        <v>4938900</v>
      </c>
    </row>
    <row r="1176" spans="1:6">
      <c r="A1176" s="2483"/>
      <c r="B1176" s="2484" t="s">
        <v>3863</v>
      </c>
      <c r="C1176" s="2483"/>
      <c r="D1176" s="2483">
        <v>2850300</v>
      </c>
      <c r="E1176" s="2483">
        <v>1969200</v>
      </c>
      <c r="F1176" s="2483">
        <f t="shared" si="84"/>
        <v>4819500</v>
      </c>
    </row>
    <row r="1177" spans="1:6">
      <c r="A1177" s="2483"/>
      <c r="B1177" s="2484" t="s">
        <v>3082</v>
      </c>
      <c r="C1177" s="2483"/>
      <c r="D1177" s="2483">
        <v>2846100</v>
      </c>
      <c r="E1177" s="2483">
        <v>2005800</v>
      </c>
      <c r="F1177" s="2483">
        <f t="shared" si="84"/>
        <v>4851900</v>
      </c>
    </row>
    <row r="1178" spans="1:6">
      <c r="A1178" s="2483"/>
      <c r="B1178" s="2484" t="s">
        <v>3083</v>
      </c>
      <c r="C1178" s="2483"/>
      <c r="D1178" s="2483">
        <v>2777100</v>
      </c>
      <c r="E1178" s="2483">
        <v>1928700</v>
      </c>
      <c r="F1178" s="2483">
        <f t="shared" si="84"/>
        <v>4705800</v>
      </c>
    </row>
    <row r="1179" spans="1:6">
      <c r="A1179" s="2483"/>
      <c r="B1179" s="2484" t="s">
        <v>3084</v>
      </c>
      <c r="C1179" s="2483"/>
      <c r="D1179" s="2483">
        <v>3090600</v>
      </c>
      <c r="E1179" s="2483">
        <v>2109900</v>
      </c>
      <c r="F1179" s="2483">
        <f t="shared" si="84"/>
        <v>5200500</v>
      </c>
    </row>
    <row r="1180" spans="1:6">
      <c r="A1180" s="2483"/>
      <c r="B1180" s="2484" t="s">
        <v>3085</v>
      </c>
      <c r="C1180" s="2483"/>
      <c r="D1180" s="2483">
        <v>3087300</v>
      </c>
      <c r="E1180" s="2483">
        <v>2060700</v>
      </c>
      <c r="F1180" s="2483">
        <f t="shared" si="84"/>
        <v>5148000</v>
      </c>
    </row>
    <row r="1181" spans="1:6">
      <c r="A1181" s="2483"/>
      <c r="B1181" s="2484" t="s">
        <v>3086</v>
      </c>
      <c r="C1181" s="2483"/>
      <c r="D1181" s="2483">
        <v>2654400</v>
      </c>
      <c r="E1181" s="2483">
        <v>1801800</v>
      </c>
      <c r="F1181" s="2483">
        <f t="shared" si="84"/>
        <v>4456200</v>
      </c>
    </row>
    <row r="1182" spans="1:6">
      <c r="A1182" s="2483"/>
      <c r="B1182" s="2484" t="s">
        <v>3087</v>
      </c>
      <c r="C1182" s="2483"/>
      <c r="D1182" s="2483">
        <v>2829000</v>
      </c>
      <c r="E1182" s="2483">
        <v>1942800</v>
      </c>
      <c r="F1182" s="2483">
        <f t="shared" si="84"/>
        <v>4771800</v>
      </c>
    </row>
    <row r="1183" spans="1:6">
      <c r="A1183" s="2483"/>
      <c r="B1183" s="2481" t="s">
        <v>398</v>
      </c>
      <c r="C1183" s="2480"/>
      <c r="D1183" s="2480">
        <f>SUM(D1171:D1182)</f>
        <v>35315400</v>
      </c>
      <c r="E1183" s="2480">
        <f>SUM(E1171:E1182)</f>
        <v>23816700</v>
      </c>
      <c r="F1183" s="2480">
        <f>SUM(F1171:F1182)</f>
        <v>59132100</v>
      </c>
    </row>
    <row r="1184" spans="1:6" ht="25.5">
      <c r="A1184" s="2483">
        <v>86</v>
      </c>
      <c r="B1184" s="2481" t="s">
        <v>746</v>
      </c>
      <c r="C1184" s="2480" t="s">
        <v>259</v>
      </c>
      <c r="D1184" s="2483"/>
      <c r="E1184" s="2483"/>
      <c r="F1184" s="2483"/>
    </row>
    <row r="1185" spans="1:6">
      <c r="A1185" s="2483"/>
      <c r="B1185" s="2484" t="s">
        <v>3858</v>
      </c>
      <c r="C1185" s="2483"/>
      <c r="D1185" s="2483">
        <v>71586</v>
      </c>
      <c r="E1185" s="2483">
        <v>10512</v>
      </c>
      <c r="F1185" s="2483">
        <f t="shared" ref="F1185:F1196" si="85">+E1185+D1185</f>
        <v>82098</v>
      </c>
    </row>
    <row r="1186" spans="1:6">
      <c r="A1186" s="2483"/>
      <c r="B1186" s="2484" t="s">
        <v>3859</v>
      </c>
      <c r="C1186" s="2483"/>
      <c r="D1186" s="2483">
        <v>57177</v>
      </c>
      <c r="E1186" s="2483">
        <v>29448</v>
      </c>
      <c r="F1186" s="2483">
        <f t="shared" si="85"/>
        <v>86625</v>
      </c>
    </row>
    <row r="1187" spans="1:6">
      <c r="A1187" s="2483"/>
      <c r="B1187" s="2484" t="s">
        <v>3925</v>
      </c>
      <c r="C1187" s="2483"/>
      <c r="D1187" s="2483">
        <v>70533</v>
      </c>
      <c r="E1187" s="2483">
        <v>28377</v>
      </c>
      <c r="F1187" s="2483">
        <f t="shared" si="85"/>
        <v>98910</v>
      </c>
    </row>
    <row r="1188" spans="1:6">
      <c r="A1188" s="2483"/>
      <c r="B1188" s="2484" t="s">
        <v>3926</v>
      </c>
      <c r="C1188" s="2483"/>
      <c r="D1188" s="2483">
        <v>67626</v>
      </c>
      <c r="E1188" s="2483">
        <v>26559</v>
      </c>
      <c r="F1188" s="2483">
        <f t="shared" si="85"/>
        <v>94185</v>
      </c>
    </row>
    <row r="1189" spans="1:6">
      <c r="A1189" s="2483"/>
      <c r="B1189" s="2484" t="s">
        <v>3862</v>
      </c>
      <c r="C1189" s="2483"/>
      <c r="D1189" s="2483">
        <v>58833</v>
      </c>
      <c r="E1189" s="2483">
        <v>28107</v>
      </c>
      <c r="F1189" s="2483">
        <f t="shared" si="85"/>
        <v>86940</v>
      </c>
    </row>
    <row r="1190" spans="1:6">
      <c r="A1190" s="2483"/>
      <c r="B1190" s="2484" t="s">
        <v>3863</v>
      </c>
      <c r="C1190" s="2483"/>
      <c r="D1190" s="2483">
        <v>55305</v>
      </c>
      <c r="E1190" s="2483">
        <v>23832</v>
      </c>
      <c r="F1190" s="2483">
        <f t="shared" si="85"/>
        <v>79137</v>
      </c>
    </row>
    <row r="1191" spans="1:6">
      <c r="A1191" s="2483"/>
      <c r="B1191" s="2484" t="s">
        <v>3082</v>
      </c>
      <c r="C1191" s="2483"/>
      <c r="D1191" s="2483">
        <v>64341</v>
      </c>
      <c r="E1191" s="2483">
        <v>31653</v>
      </c>
      <c r="F1191" s="2483">
        <f t="shared" si="85"/>
        <v>95994</v>
      </c>
    </row>
    <row r="1192" spans="1:6">
      <c r="A1192" s="2483"/>
      <c r="B1192" s="2484" t="s">
        <v>3083</v>
      </c>
      <c r="C1192" s="2483"/>
      <c r="D1192" s="2483">
        <v>64530.000000000044</v>
      </c>
      <c r="E1192" s="2483">
        <v>32958.000000000015</v>
      </c>
      <c r="F1192" s="2483">
        <f t="shared" si="85"/>
        <v>97488.000000000058</v>
      </c>
    </row>
    <row r="1193" spans="1:6">
      <c r="A1193" s="2483"/>
      <c r="B1193" s="2484" t="s">
        <v>3084</v>
      </c>
      <c r="C1193" s="2483"/>
      <c r="D1193" s="2483">
        <v>75636.000000000218</v>
      </c>
      <c r="E1193" s="2483">
        <v>34523.999999999971</v>
      </c>
      <c r="F1193" s="2483">
        <f t="shared" si="85"/>
        <v>110160.00000000019</v>
      </c>
    </row>
    <row r="1194" spans="1:6">
      <c r="A1194" s="2483"/>
      <c r="B1194" s="2484" t="s">
        <v>3085</v>
      </c>
      <c r="C1194" s="2483"/>
      <c r="D1194" s="2483">
        <v>70775.99999999984</v>
      </c>
      <c r="E1194" s="2483">
        <v>30960.000000000004</v>
      </c>
      <c r="F1194" s="2483">
        <f t="shared" si="85"/>
        <v>101735.99999999984</v>
      </c>
    </row>
    <row r="1195" spans="1:6">
      <c r="A1195" s="2483"/>
      <c r="B1195" s="2484" t="s">
        <v>3086</v>
      </c>
      <c r="C1195" s="2483"/>
      <c r="D1195" s="2483">
        <v>53946.000000000036</v>
      </c>
      <c r="E1195" s="2483">
        <v>25092.000000000022</v>
      </c>
      <c r="F1195" s="2483">
        <f t="shared" si="85"/>
        <v>79038.000000000058</v>
      </c>
    </row>
    <row r="1196" spans="1:6">
      <c r="A1196" s="2483"/>
      <c r="B1196" s="2484" t="s">
        <v>3087</v>
      </c>
      <c r="C1196" s="2483"/>
      <c r="D1196" s="2483">
        <v>72387.000000000044</v>
      </c>
      <c r="E1196" s="2483">
        <v>32912.999999999993</v>
      </c>
      <c r="F1196" s="2483">
        <f t="shared" si="85"/>
        <v>105300.00000000003</v>
      </c>
    </row>
    <row r="1197" spans="1:6">
      <c r="A1197" s="2483"/>
      <c r="B1197" s="2481" t="s">
        <v>398</v>
      </c>
      <c r="C1197" s="2480"/>
      <c r="D1197" s="2480">
        <f>SUM(D1185:D1196)</f>
        <v>782676.00000000012</v>
      </c>
      <c r="E1197" s="2480">
        <f>SUM(E1185:E1196)</f>
        <v>334935</v>
      </c>
      <c r="F1197" s="2480">
        <f>SUM(F1185:F1196)</f>
        <v>1117611.0000000002</v>
      </c>
    </row>
    <row r="1198" spans="1:6">
      <c r="A1198" s="2483">
        <v>87</v>
      </c>
      <c r="B1198" s="2481" t="s">
        <v>3935</v>
      </c>
      <c r="C1198" s="2480" t="s">
        <v>259</v>
      </c>
      <c r="D1198" s="2483"/>
      <c r="E1198" s="2483"/>
      <c r="F1198" s="2483"/>
    </row>
    <row r="1199" spans="1:6">
      <c r="A1199" s="2483"/>
      <c r="B1199" s="2484" t="s">
        <v>3858</v>
      </c>
      <c r="C1199" s="2483"/>
      <c r="D1199" s="2483">
        <v>1992300</v>
      </c>
      <c r="E1199" s="2483">
        <v>1155960</v>
      </c>
      <c r="F1199" s="2483">
        <f t="shared" ref="F1199:F1210" si="86">+E1199+D1199</f>
        <v>3148260</v>
      </c>
    </row>
    <row r="1200" spans="1:6">
      <c r="A1200" s="2483"/>
      <c r="B1200" s="2484" t="s">
        <v>3859</v>
      </c>
      <c r="C1200" s="2483"/>
      <c r="D1200" s="2483">
        <v>2194920</v>
      </c>
      <c r="E1200" s="2483">
        <v>1820640</v>
      </c>
      <c r="F1200" s="2483">
        <f t="shared" si="86"/>
        <v>4015560</v>
      </c>
    </row>
    <row r="1201" spans="1:6">
      <c r="A1201" s="2483"/>
      <c r="B1201" s="2484" t="s">
        <v>3925</v>
      </c>
      <c r="C1201" s="2483"/>
      <c r="D1201" s="2483">
        <v>2372820</v>
      </c>
      <c r="E1201" s="2483">
        <v>1825920</v>
      </c>
      <c r="F1201" s="2483">
        <f t="shared" si="86"/>
        <v>4198740</v>
      </c>
    </row>
    <row r="1202" spans="1:6">
      <c r="A1202" s="2483"/>
      <c r="B1202" s="2484" t="s">
        <v>3926</v>
      </c>
      <c r="C1202" s="2483"/>
      <c r="D1202" s="2483">
        <v>1965780</v>
      </c>
      <c r="E1202" s="2483">
        <v>1707600</v>
      </c>
      <c r="F1202" s="2483">
        <f t="shared" si="86"/>
        <v>3673380</v>
      </c>
    </row>
    <row r="1203" spans="1:6">
      <c r="A1203" s="2483"/>
      <c r="B1203" s="2484" t="s">
        <v>3862</v>
      </c>
      <c r="C1203" s="2483"/>
      <c r="D1203" s="2483">
        <v>1940580</v>
      </c>
      <c r="E1203" s="2483">
        <v>1451340</v>
      </c>
      <c r="F1203" s="2483">
        <f t="shared" si="86"/>
        <v>3391920</v>
      </c>
    </row>
    <row r="1204" spans="1:6">
      <c r="A1204" s="2483"/>
      <c r="B1204" s="2484" t="s">
        <v>3863</v>
      </c>
      <c r="C1204" s="2483"/>
      <c r="D1204" s="2483">
        <v>2176140</v>
      </c>
      <c r="E1204" s="2483">
        <v>1620420</v>
      </c>
      <c r="F1204" s="2483">
        <f t="shared" si="86"/>
        <v>3796560</v>
      </c>
    </row>
    <row r="1205" spans="1:6">
      <c r="A1205" s="2483"/>
      <c r="B1205" s="2484" t="s">
        <v>3082</v>
      </c>
      <c r="C1205" s="2483"/>
      <c r="D1205" s="2483">
        <v>2273640</v>
      </c>
      <c r="E1205" s="2483">
        <v>1773840</v>
      </c>
      <c r="F1205" s="2483">
        <f t="shared" si="86"/>
        <v>4047480</v>
      </c>
    </row>
    <row r="1206" spans="1:6">
      <c r="A1206" s="2483"/>
      <c r="B1206" s="2484" t="s">
        <v>3083</v>
      </c>
      <c r="C1206" s="2483"/>
      <c r="D1206" s="2483">
        <v>3264599.9999999912</v>
      </c>
      <c r="E1206" s="2483">
        <v>2604119.9999999944</v>
      </c>
      <c r="F1206" s="2483">
        <f t="shared" si="86"/>
        <v>5868719.9999999851</v>
      </c>
    </row>
    <row r="1207" spans="1:6">
      <c r="A1207" s="2483"/>
      <c r="B1207" s="2484" t="s">
        <v>3084</v>
      </c>
      <c r="C1207" s="2483"/>
      <c r="D1207" s="2483">
        <v>2264400.000000014</v>
      </c>
      <c r="E1207" s="2483">
        <v>1712640.0000000044</v>
      </c>
      <c r="F1207" s="2483">
        <f t="shared" si="86"/>
        <v>3977040.0000000186</v>
      </c>
    </row>
    <row r="1208" spans="1:6">
      <c r="A1208" s="2483"/>
      <c r="B1208" s="2484" t="s">
        <v>3085</v>
      </c>
      <c r="C1208" s="2483"/>
      <c r="D1208" s="2483">
        <v>1939919.9999999928</v>
      </c>
      <c r="E1208" s="2483">
        <v>1340279.9999999939</v>
      </c>
      <c r="F1208" s="2483">
        <f t="shared" si="86"/>
        <v>3280199.999999987</v>
      </c>
    </row>
    <row r="1209" spans="1:6">
      <c r="A1209" s="2483"/>
      <c r="B1209" s="2484" t="s">
        <v>3086</v>
      </c>
      <c r="C1209" s="2483"/>
      <c r="D1209" s="2483">
        <v>1858919.9999999956</v>
      </c>
      <c r="E1209" s="2483">
        <v>1422359.9999999998</v>
      </c>
      <c r="F1209" s="2483">
        <f t="shared" si="86"/>
        <v>3281279.9999999953</v>
      </c>
    </row>
    <row r="1210" spans="1:6">
      <c r="A1210" s="2483"/>
      <c r="B1210" s="2484" t="s">
        <v>3087</v>
      </c>
      <c r="C1210" s="2483"/>
      <c r="D1210" s="2483">
        <v>3144120.0000000028</v>
      </c>
      <c r="E1210" s="2483">
        <v>2282040.0000000023</v>
      </c>
      <c r="F1210" s="2483">
        <f t="shared" si="86"/>
        <v>5426160.0000000056</v>
      </c>
    </row>
    <row r="1211" spans="1:6">
      <c r="A1211" s="2483"/>
      <c r="B1211" s="2481" t="s">
        <v>398</v>
      </c>
      <c r="C1211" s="2480"/>
      <c r="D1211" s="2480">
        <f>SUM(D1199:D1210)</f>
        <v>27388140</v>
      </c>
      <c r="E1211" s="2480">
        <f>SUM(E1199:E1210)</f>
        <v>20717159.999999996</v>
      </c>
      <c r="F1211" s="2480">
        <f>SUM(F1199:F1210)</f>
        <v>48105299.999999985</v>
      </c>
    </row>
    <row r="1212" spans="1:6">
      <c r="A1212" s="2483">
        <v>88</v>
      </c>
      <c r="B1212" s="2481" t="s">
        <v>711</v>
      </c>
      <c r="C1212" s="2480" t="s">
        <v>259</v>
      </c>
      <c r="D1212" s="2483"/>
      <c r="E1212" s="2483"/>
      <c r="F1212" s="2483"/>
    </row>
    <row r="1213" spans="1:6">
      <c r="A1213" s="2483"/>
      <c r="B1213" s="2484" t="s">
        <v>3858</v>
      </c>
      <c r="C1213" s="2483"/>
      <c r="D1213" s="2483">
        <v>250660</v>
      </c>
      <c r="E1213" s="2483">
        <v>71770</v>
      </c>
      <c r="F1213" s="2483">
        <f t="shared" ref="F1213:F1224" si="87">+E1213+D1213</f>
        <v>322430</v>
      </c>
    </row>
    <row r="1214" spans="1:6">
      <c r="A1214" s="2483"/>
      <c r="B1214" s="2484" t="s">
        <v>3859</v>
      </c>
      <c r="C1214" s="2483"/>
      <c r="D1214" s="2483">
        <v>198030</v>
      </c>
      <c r="E1214" s="2483">
        <v>161220</v>
      </c>
      <c r="F1214" s="2483">
        <f t="shared" si="87"/>
        <v>359250</v>
      </c>
    </row>
    <row r="1215" spans="1:6">
      <c r="A1215" s="2483"/>
      <c r="B1215" s="2484" t="s">
        <v>3925</v>
      </c>
      <c r="C1215" s="2483"/>
      <c r="D1215" s="2483">
        <v>142230</v>
      </c>
      <c r="E1215" s="2483">
        <v>109980</v>
      </c>
      <c r="F1215" s="2483">
        <f t="shared" si="87"/>
        <v>252210</v>
      </c>
    </row>
    <row r="1216" spans="1:6">
      <c r="A1216" s="2483"/>
      <c r="B1216" s="2484" t="s">
        <v>3926</v>
      </c>
      <c r="C1216" s="2483"/>
      <c r="D1216" s="2483">
        <v>119070</v>
      </c>
      <c r="E1216" s="2483">
        <v>94770</v>
      </c>
      <c r="F1216" s="2483">
        <f t="shared" si="87"/>
        <v>213840</v>
      </c>
    </row>
    <row r="1217" spans="1:6">
      <c r="A1217" s="2483"/>
      <c r="B1217" s="2484" t="s">
        <v>3862</v>
      </c>
      <c r="C1217" s="2483"/>
      <c r="D1217" s="2483">
        <v>118830</v>
      </c>
      <c r="E1217" s="2483">
        <v>95610</v>
      </c>
      <c r="F1217" s="2483">
        <f t="shared" si="87"/>
        <v>214440</v>
      </c>
    </row>
    <row r="1218" spans="1:6">
      <c r="A1218" s="2483"/>
      <c r="B1218" s="2484" t="s">
        <v>3863</v>
      </c>
      <c r="C1218" s="2483"/>
      <c r="D1218" s="2483">
        <v>161850</v>
      </c>
      <c r="E1218" s="2483">
        <v>127890</v>
      </c>
      <c r="F1218" s="2483">
        <f t="shared" si="87"/>
        <v>289740</v>
      </c>
    </row>
    <row r="1219" spans="1:6">
      <c r="A1219" s="2483"/>
      <c r="B1219" s="2484" t="s">
        <v>3082</v>
      </c>
      <c r="C1219" s="2483"/>
      <c r="D1219" s="2483">
        <v>193110</v>
      </c>
      <c r="E1219" s="2483">
        <v>156390</v>
      </c>
      <c r="F1219" s="2483">
        <f t="shared" si="87"/>
        <v>349500</v>
      </c>
    </row>
    <row r="1220" spans="1:6">
      <c r="A1220" s="2483"/>
      <c r="B1220" s="2484" t="s">
        <v>3083</v>
      </c>
      <c r="C1220" s="2483"/>
      <c r="D1220" s="2483">
        <v>241049.99999999983</v>
      </c>
      <c r="E1220" s="2483">
        <v>181679.99999999974</v>
      </c>
      <c r="F1220" s="2483">
        <f t="shared" si="87"/>
        <v>422729.99999999953</v>
      </c>
    </row>
    <row r="1221" spans="1:6">
      <c r="A1221" s="2483"/>
      <c r="B1221" s="2484" t="s">
        <v>3084</v>
      </c>
      <c r="C1221" s="2483"/>
      <c r="D1221" s="2483">
        <v>189990.00000000038</v>
      </c>
      <c r="E1221" s="2483">
        <v>155310.00000000003</v>
      </c>
      <c r="F1221" s="2483">
        <f t="shared" si="87"/>
        <v>345300.00000000041</v>
      </c>
    </row>
    <row r="1222" spans="1:6">
      <c r="A1222" s="2483"/>
      <c r="B1222" s="2484" t="s">
        <v>3085</v>
      </c>
      <c r="C1222" s="2483"/>
      <c r="D1222" s="2483">
        <v>199559.99999999959</v>
      </c>
      <c r="E1222" s="2483">
        <v>157139.99999999968</v>
      </c>
      <c r="F1222" s="2483">
        <f t="shared" si="87"/>
        <v>356699.9999999993</v>
      </c>
    </row>
    <row r="1223" spans="1:6">
      <c r="A1223" s="2483"/>
      <c r="B1223" s="2484" t="s">
        <v>3086</v>
      </c>
      <c r="C1223" s="2483"/>
      <c r="D1223" s="2483">
        <v>204510.00000000073</v>
      </c>
      <c r="E1223" s="2483">
        <v>146700.00000000017</v>
      </c>
      <c r="F1223" s="2483">
        <f t="shared" si="87"/>
        <v>351210.00000000093</v>
      </c>
    </row>
    <row r="1224" spans="1:6">
      <c r="A1224" s="2483"/>
      <c r="B1224" s="2484" t="s">
        <v>3087</v>
      </c>
      <c r="C1224" s="2483"/>
      <c r="D1224" s="2483">
        <v>214229.99999999956</v>
      </c>
      <c r="E1224" s="2483">
        <v>156089.99999999983</v>
      </c>
      <c r="F1224" s="2483">
        <f t="shared" si="87"/>
        <v>370319.99999999942</v>
      </c>
    </row>
    <row r="1225" spans="1:6">
      <c r="A1225" s="2483"/>
      <c r="B1225" s="2481" t="s">
        <v>398</v>
      </c>
      <c r="C1225" s="2480"/>
      <c r="D1225" s="2480">
        <f>SUM(D1213:D1224)</f>
        <v>2233120</v>
      </c>
      <c r="E1225" s="2480">
        <f>SUM(E1213:E1224)</f>
        <v>1614549.9999999995</v>
      </c>
      <c r="F1225" s="2480">
        <f>SUM(F1213:F1224)</f>
        <v>3847669.9999999995</v>
      </c>
    </row>
    <row r="1226" spans="1:6">
      <c r="A1226" s="2483">
        <v>89</v>
      </c>
      <c r="B1226" s="2481" t="s">
        <v>677</v>
      </c>
      <c r="C1226" s="2480" t="s">
        <v>259</v>
      </c>
      <c r="D1226" s="2483"/>
      <c r="E1226" s="2483"/>
      <c r="F1226" s="2483"/>
    </row>
    <row r="1227" spans="1:6">
      <c r="A1227" s="2483"/>
      <c r="B1227" s="2484" t="s">
        <v>3858</v>
      </c>
      <c r="C1227" s="2483"/>
      <c r="D1227" s="2483">
        <v>203745</v>
      </c>
      <c r="E1227" s="2483">
        <v>147390</v>
      </c>
      <c r="F1227" s="2483">
        <f t="shared" ref="F1227:F1238" si="88">+E1227+D1227</f>
        <v>351135</v>
      </c>
    </row>
    <row r="1228" spans="1:6">
      <c r="A1228" s="2483"/>
      <c r="B1228" s="2484" t="s">
        <v>3859</v>
      </c>
      <c r="C1228" s="2483"/>
      <c r="D1228" s="2483">
        <v>273045</v>
      </c>
      <c r="E1228" s="2483">
        <v>233730</v>
      </c>
      <c r="F1228" s="2483">
        <f t="shared" si="88"/>
        <v>506775</v>
      </c>
    </row>
    <row r="1229" spans="1:6">
      <c r="A1229" s="2483"/>
      <c r="B1229" s="2484" t="s">
        <v>3925</v>
      </c>
      <c r="C1229" s="2483"/>
      <c r="D1229" s="2483">
        <v>103260</v>
      </c>
      <c r="E1229" s="2483">
        <v>76155</v>
      </c>
      <c r="F1229" s="2483">
        <f t="shared" si="88"/>
        <v>179415</v>
      </c>
    </row>
    <row r="1230" spans="1:6">
      <c r="A1230" s="2483"/>
      <c r="B1230" s="2484" t="s">
        <v>3926</v>
      </c>
      <c r="C1230" s="2483"/>
      <c r="D1230" s="2483">
        <v>111825</v>
      </c>
      <c r="E1230" s="2483">
        <v>77505</v>
      </c>
      <c r="F1230" s="2483">
        <f t="shared" si="88"/>
        <v>189330</v>
      </c>
    </row>
    <row r="1231" spans="1:6">
      <c r="A1231" s="2483"/>
      <c r="B1231" s="2484" t="s">
        <v>3862</v>
      </c>
      <c r="C1231" s="2483"/>
      <c r="D1231" s="2483">
        <v>169770</v>
      </c>
      <c r="E1231" s="2483">
        <v>148680</v>
      </c>
      <c r="F1231" s="2483">
        <f t="shared" si="88"/>
        <v>318450</v>
      </c>
    </row>
    <row r="1232" spans="1:6">
      <c r="A1232" s="2483"/>
      <c r="B1232" s="2484" t="s">
        <v>3863</v>
      </c>
      <c r="C1232" s="2483"/>
      <c r="D1232" s="2483">
        <v>188160</v>
      </c>
      <c r="E1232" s="2483">
        <v>180450</v>
      </c>
      <c r="F1232" s="2483">
        <f t="shared" si="88"/>
        <v>368610</v>
      </c>
    </row>
    <row r="1233" spans="1:6">
      <c r="A1233" s="2483"/>
      <c r="B1233" s="2484" t="s">
        <v>3082</v>
      </c>
      <c r="C1233" s="2483"/>
      <c r="D1233" s="2483">
        <v>189465</v>
      </c>
      <c r="E1233" s="2483">
        <v>159345</v>
      </c>
      <c r="F1233" s="2483">
        <f t="shared" si="88"/>
        <v>348810</v>
      </c>
    </row>
    <row r="1234" spans="1:6">
      <c r="A1234" s="2483"/>
      <c r="B1234" s="2484" t="s">
        <v>3083</v>
      </c>
      <c r="C1234" s="2483"/>
      <c r="D1234" s="2483">
        <v>197504.99999999977</v>
      </c>
      <c r="E1234" s="2483">
        <v>175769.99999999997</v>
      </c>
      <c r="F1234" s="2483">
        <f t="shared" si="88"/>
        <v>373274.99999999977</v>
      </c>
    </row>
    <row r="1235" spans="1:6">
      <c r="A1235" s="2483"/>
      <c r="B1235" s="2484" t="s">
        <v>3084</v>
      </c>
      <c r="C1235" s="2483"/>
      <c r="D1235" s="2483">
        <v>262994.99999999971</v>
      </c>
      <c r="E1235" s="2483">
        <v>241365.0000000002</v>
      </c>
      <c r="F1235" s="2483">
        <f t="shared" si="88"/>
        <v>504359.99999999988</v>
      </c>
    </row>
    <row r="1236" spans="1:6">
      <c r="A1236" s="2483"/>
      <c r="B1236" s="2484" t="s">
        <v>3085</v>
      </c>
      <c r="C1236" s="2483"/>
      <c r="D1236" s="2483">
        <v>316845.00000000052</v>
      </c>
      <c r="E1236" s="2483">
        <v>268680</v>
      </c>
      <c r="F1236" s="2483">
        <f t="shared" si="88"/>
        <v>585525.00000000047</v>
      </c>
    </row>
    <row r="1237" spans="1:6">
      <c r="A1237" s="2483"/>
      <c r="B1237" s="2484" t="s">
        <v>3086</v>
      </c>
      <c r="C1237" s="2483"/>
      <c r="D1237" s="2483">
        <v>307064.99999999936</v>
      </c>
      <c r="E1237" s="2483">
        <v>282884.99999999953</v>
      </c>
      <c r="F1237" s="2483">
        <f t="shared" si="88"/>
        <v>589949.99999999884</v>
      </c>
    </row>
    <row r="1238" spans="1:6">
      <c r="A1238" s="2483"/>
      <c r="B1238" s="2484" t="s">
        <v>3087</v>
      </c>
      <c r="C1238" s="2483"/>
      <c r="D1238" s="2483">
        <v>310860.00000000017</v>
      </c>
      <c r="E1238" s="2483">
        <v>266100.00000000006</v>
      </c>
      <c r="F1238" s="2483">
        <f t="shared" si="88"/>
        <v>576960.00000000023</v>
      </c>
    </row>
    <row r="1239" spans="1:6">
      <c r="A1239" s="2483"/>
      <c r="B1239" s="2481" t="s">
        <v>398</v>
      </c>
      <c r="C1239" s="2480"/>
      <c r="D1239" s="2480">
        <f>SUM(D1227:D1238)</f>
        <v>2634539.9999999995</v>
      </c>
      <c r="E1239" s="2480">
        <f>SUM(E1227:E1238)</f>
        <v>2258055</v>
      </c>
      <c r="F1239" s="2480">
        <f>SUM(F1227:F1238)</f>
        <v>4892594.9999999991</v>
      </c>
    </row>
    <row r="1240" spans="1:6">
      <c r="A1240" s="2483">
        <v>90</v>
      </c>
      <c r="B1240" s="2481" t="s">
        <v>572</v>
      </c>
      <c r="C1240" s="2480" t="s">
        <v>270</v>
      </c>
      <c r="D1240" s="2483"/>
      <c r="E1240" s="2483"/>
      <c r="F1240" s="2483"/>
    </row>
    <row r="1241" spans="1:6">
      <c r="A1241" s="2483"/>
      <c r="B1241" s="2484" t="s">
        <v>3858</v>
      </c>
      <c r="C1241" s="2483"/>
      <c r="D1241" s="2483">
        <v>462060</v>
      </c>
      <c r="E1241" s="2483">
        <v>277920</v>
      </c>
      <c r="F1241" s="2483">
        <f t="shared" ref="F1241:F1252" si="89">+E1241+D1241</f>
        <v>739980</v>
      </c>
    </row>
    <row r="1242" spans="1:6">
      <c r="A1242" s="2483"/>
      <c r="B1242" s="2484" t="s">
        <v>3859</v>
      </c>
      <c r="C1242" s="2483"/>
      <c r="D1242" s="2483">
        <v>952560</v>
      </c>
      <c r="E1242" s="2483">
        <v>731700</v>
      </c>
      <c r="F1242" s="2483">
        <f t="shared" si="89"/>
        <v>1684260</v>
      </c>
    </row>
    <row r="1243" spans="1:6">
      <c r="A1243" s="2483"/>
      <c r="B1243" s="2484" t="s">
        <v>3925</v>
      </c>
      <c r="C1243" s="2483"/>
      <c r="D1243" s="2483">
        <v>467180</v>
      </c>
      <c r="E1243" s="2483">
        <v>525100</v>
      </c>
      <c r="F1243" s="2483">
        <f t="shared" si="89"/>
        <v>992280</v>
      </c>
    </row>
    <row r="1244" spans="1:6">
      <c r="A1244" s="2483"/>
      <c r="B1244" s="2484" t="s">
        <v>3926</v>
      </c>
      <c r="C1244" s="2483"/>
      <c r="D1244" s="2483">
        <v>22740</v>
      </c>
      <c r="E1244" s="2483">
        <v>20520</v>
      </c>
      <c r="F1244" s="2483">
        <f t="shared" si="89"/>
        <v>43260</v>
      </c>
    </row>
    <row r="1245" spans="1:6">
      <c r="A1245" s="2483"/>
      <c r="B1245" s="2484" t="s">
        <v>3862</v>
      </c>
      <c r="C1245" s="2483"/>
      <c r="D1245" s="2483">
        <v>194760</v>
      </c>
      <c r="E1245" s="2483">
        <v>135300</v>
      </c>
      <c r="F1245" s="2483">
        <f t="shared" si="89"/>
        <v>330060</v>
      </c>
    </row>
    <row r="1246" spans="1:6">
      <c r="A1246" s="2483"/>
      <c r="B1246" s="2484" t="s">
        <v>3863</v>
      </c>
      <c r="C1246" s="2483"/>
      <c r="D1246" s="2483">
        <v>22029</v>
      </c>
      <c r="E1246" s="2483">
        <v>19042</v>
      </c>
      <c r="F1246" s="2483">
        <f t="shared" si="89"/>
        <v>41071</v>
      </c>
    </row>
    <row r="1247" spans="1:6">
      <c r="A1247" s="2483"/>
      <c r="B1247" s="2484" t="s">
        <v>3082</v>
      </c>
      <c r="C1247" s="2483"/>
      <c r="D1247" s="2483">
        <v>103320</v>
      </c>
      <c r="E1247" s="2483">
        <v>67320</v>
      </c>
      <c r="F1247" s="2483">
        <f t="shared" si="89"/>
        <v>170640</v>
      </c>
    </row>
    <row r="1248" spans="1:6">
      <c r="A1248" s="2483"/>
      <c r="B1248" s="2484" t="s">
        <v>3083</v>
      </c>
      <c r="C1248" s="2483"/>
      <c r="D1248" s="2483">
        <v>291879.00000000047</v>
      </c>
      <c r="E1248" s="2483">
        <v>217011</v>
      </c>
      <c r="F1248" s="2483">
        <f t="shared" si="89"/>
        <v>508890.00000000047</v>
      </c>
    </row>
    <row r="1249" spans="1:6">
      <c r="A1249" s="2483"/>
      <c r="B1249" s="2484" t="s">
        <v>3084</v>
      </c>
      <c r="C1249" s="2483"/>
      <c r="D1249" s="2483">
        <v>337512.99999999942</v>
      </c>
      <c r="E1249" s="2483">
        <v>227264.00000000006</v>
      </c>
      <c r="F1249" s="2483">
        <f t="shared" si="89"/>
        <v>564776.99999999953</v>
      </c>
    </row>
    <row r="1250" spans="1:6">
      <c r="A1250" s="2483"/>
      <c r="B1250" s="2484" t="s">
        <v>3085</v>
      </c>
      <c r="C1250" s="2483"/>
      <c r="D1250" s="2483">
        <v>118320.00000000007</v>
      </c>
      <c r="E1250" s="2483">
        <v>100740.00000000012</v>
      </c>
      <c r="F1250" s="2483">
        <f t="shared" si="89"/>
        <v>219060.00000000017</v>
      </c>
    </row>
    <row r="1251" spans="1:6">
      <c r="A1251" s="2483"/>
      <c r="B1251" s="2484" t="s">
        <v>3086</v>
      </c>
      <c r="C1251" s="2483"/>
      <c r="D1251" s="2483">
        <v>197580.00000000017</v>
      </c>
      <c r="E1251" s="2483">
        <v>144960.00000000003</v>
      </c>
      <c r="F1251" s="2483">
        <f t="shared" si="89"/>
        <v>342540.00000000023</v>
      </c>
    </row>
    <row r="1252" spans="1:6">
      <c r="A1252" s="2483"/>
      <c r="B1252" s="2484" t="s">
        <v>3087</v>
      </c>
      <c r="C1252" s="2483"/>
      <c r="D1252" s="2483">
        <v>347528.00000000029</v>
      </c>
      <c r="E1252" s="2483">
        <v>281258.99999999988</v>
      </c>
      <c r="F1252" s="2483">
        <f t="shared" si="89"/>
        <v>628787.00000000023</v>
      </c>
    </row>
    <row r="1253" spans="1:6">
      <c r="A1253" s="2483"/>
      <c r="B1253" s="2481" t="s">
        <v>398</v>
      </c>
      <c r="C1253" s="2480"/>
      <c r="D1253" s="2480">
        <f>SUM(D1241:D1252)</f>
        <v>3517469.0000000005</v>
      </c>
      <c r="E1253" s="2480">
        <f>SUM(E1241:E1252)</f>
        <v>2748136</v>
      </c>
      <c r="F1253" s="2480">
        <f>SUM(F1241:F1252)</f>
        <v>6265605</v>
      </c>
    </row>
    <row r="1254" spans="1:6">
      <c r="A1254" s="2483">
        <v>91</v>
      </c>
      <c r="B1254" s="2481" t="s">
        <v>3781</v>
      </c>
      <c r="C1254" s="2480" t="s">
        <v>270</v>
      </c>
      <c r="D1254" s="2483"/>
      <c r="E1254" s="2483"/>
      <c r="F1254" s="2483"/>
    </row>
    <row r="1255" spans="1:6">
      <c r="A1255" s="2483"/>
      <c r="B1255" s="2484" t="s">
        <v>3858</v>
      </c>
      <c r="C1255" s="2483"/>
      <c r="D1255" s="2483">
        <v>352140</v>
      </c>
      <c r="E1255" s="2483">
        <v>219960</v>
      </c>
      <c r="F1255" s="2483">
        <f t="shared" ref="F1255:F1266" si="90">+E1255+D1255</f>
        <v>572100</v>
      </c>
    </row>
    <row r="1256" spans="1:6">
      <c r="A1256" s="2483"/>
      <c r="B1256" s="2484" t="s">
        <v>3859</v>
      </c>
      <c r="C1256" s="2483"/>
      <c r="D1256" s="2483">
        <v>136320</v>
      </c>
      <c r="E1256" s="2483">
        <v>95040</v>
      </c>
      <c r="F1256" s="2483">
        <f t="shared" si="90"/>
        <v>231360</v>
      </c>
    </row>
    <row r="1257" spans="1:6">
      <c r="A1257" s="2483"/>
      <c r="B1257" s="2484" t="s">
        <v>3925</v>
      </c>
      <c r="C1257" s="2483"/>
      <c r="D1257" s="2483">
        <v>163020</v>
      </c>
      <c r="E1257" s="2483">
        <v>113760</v>
      </c>
      <c r="F1257" s="2483">
        <f t="shared" si="90"/>
        <v>276780</v>
      </c>
    </row>
    <row r="1258" spans="1:6">
      <c r="A1258" s="2483"/>
      <c r="B1258" s="2484" t="s">
        <v>3926</v>
      </c>
      <c r="C1258" s="2483"/>
      <c r="D1258" s="2483">
        <v>335160</v>
      </c>
      <c r="E1258" s="2483">
        <v>266160</v>
      </c>
      <c r="F1258" s="2483">
        <f t="shared" si="90"/>
        <v>601320</v>
      </c>
    </row>
    <row r="1259" spans="1:6">
      <c r="A1259" s="2483"/>
      <c r="B1259" s="2484" t="s">
        <v>3862</v>
      </c>
      <c r="C1259" s="2483"/>
      <c r="D1259" s="2483">
        <v>354000</v>
      </c>
      <c r="E1259" s="2483">
        <v>238620</v>
      </c>
      <c r="F1259" s="2483">
        <f t="shared" si="90"/>
        <v>592620</v>
      </c>
    </row>
    <row r="1260" spans="1:6">
      <c r="A1260" s="2483"/>
      <c r="B1260" s="2484" t="s">
        <v>3863</v>
      </c>
      <c r="C1260" s="2483"/>
      <c r="D1260" s="2483">
        <v>116640</v>
      </c>
      <c r="E1260" s="2483">
        <v>126240</v>
      </c>
      <c r="F1260" s="2483">
        <f t="shared" si="90"/>
        <v>242880</v>
      </c>
    </row>
    <row r="1261" spans="1:6">
      <c r="A1261" s="2483"/>
      <c r="B1261" s="2484" t="s">
        <v>3082</v>
      </c>
      <c r="C1261" s="2483"/>
      <c r="D1261" s="2483">
        <v>107820</v>
      </c>
      <c r="E1261" s="2483">
        <v>82320</v>
      </c>
      <c r="F1261" s="2483">
        <f t="shared" si="90"/>
        <v>190140</v>
      </c>
    </row>
    <row r="1262" spans="1:6">
      <c r="A1262" s="2483"/>
      <c r="B1262" s="2484" t="s">
        <v>3083</v>
      </c>
      <c r="C1262" s="2483"/>
      <c r="D1262" s="2483">
        <v>248640</v>
      </c>
      <c r="E1262" s="2483">
        <v>226920</v>
      </c>
      <c r="F1262" s="2483">
        <f t="shared" si="90"/>
        <v>475560</v>
      </c>
    </row>
    <row r="1263" spans="1:6">
      <c r="A1263" s="2483"/>
      <c r="B1263" s="2484" t="s">
        <v>3084</v>
      </c>
      <c r="C1263" s="2483"/>
      <c r="D1263" s="2483">
        <v>166500</v>
      </c>
      <c r="E1263" s="2483">
        <v>136860</v>
      </c>
      <c r="F1263" s="2483">
        <f t="shared" si="90"/>
        <v>303360</v>
      </c>
    </row>
    <row r="1264" spans="1:6">
      <c r="A1264" s="2483"/>
      <c r="B1264" s="2484" t="s">
        <v>3085</v>
      </c>
      <c r="C1264" s="2483"/>
      <c r="D1264" s="2483">
        <v>52680</v>
      </c>
      <c r="E1264" s="2483">
        <v>38160</v>
      </c>
      <c r="F1264" s="2483">
        <f t="shared" si="90"/>
        <v>90840</v>
      </c>
    </row>
    <row r="1265" spans="1:6">
      <c r="A1265" s="2483"/>
      <c r="B1265" s="2484" t="s">
        <v>3086</v>
      </c>
      <c r="C1265" s="2483"/>
      <c r="D1265" s="2483">
        <v>70620</v>
      </c>
      <c r="E1265" s="2483">
        <v>56640</v>
      </c>
      <c r="F1265" s="2483">
        <f t="shared" si="90"/>
        <v>127260</v>
      </c>
    </row>
    <row r="1266" spans="1:6">
      <c r="A1266" s="2483"/>
      <c r="B1266" s="2484" t="s">
        <v>3087</v>
      </c>
      <c r="C1266" s="2483"/>
      <c r="D1266" s="2483">
        <v>41880</v>
      </c>
      <c r="E1266" s="2483">
        <v>28740</v>
      </c>
      <c r="F1266" s="2483">
        <f t="shared" si="90"/>
        <v>70620</v>
      </c>
    </row>
    <row r="1267" spans="1:6">
      <c r="A1267" s="2483"/>
      <c r="B1267" s="2481" t="s">
        <v>398</v>
      </c>
      <c r="C1267" s="2480"/>
      <c r="D1267" s="2480">
        <f>SUM(D1255:D1266)</f>
        <v>2145420</v>
      </c>
      <c r="E1267" s="2480">
        <f>SUM(E1255:E1266)</f>
        <v>1629420</v>
      </c>
      <c r="F1267" s="2480">
        <f>SUM(F1255:F1266)</f>
        <v>3774840</v>
      </c>
    </row>
    <row r="1268" spans="1:6">
      <c r="A1268" s="2483">
        <v>92</v>
      </c>
      <c r="B1268" s="2481" t="s">
        <v>667</v>
      </c>
      <c r="C1268" s="2480" t="s">
        <v>259</v>
      </c>
      <c r="D1268" s="2483"/>
      <c r="E1268" s="2483"/>
      <c r="F1268" s="2483"/>
    </row>
    <row r="1269" spans="1:6">
      <c r="A1269" s="2483"/>
      <c r="B1269" s="2484" t="s">
        <v>3858</v>
      </c>
      <c r="C1269" s="2483"/>
      <c r="D1269" s="2483">
        <v>2010</v>
      </c>
      <c r="E1269" s="2483">
        <v>1260</v>
      </c>
      <c r="F1269" s="2483">
        <f t="shared" ref="F1269:F1280" si="91">+E1269+D1269</f>
        <v>3270</v>
      </c>
    </row>
    <row r="1270" spans="1:6">
      <c r="A1270" s="2483"/>
      <c r="B1270" s="2484" t="s">
        <v>3859</v>
      </c>
      <c r="C1270" s="2483"/>
      <c r="D1270" s="2483">
        <v>15285</v>
      </c>
      <c r="E1270" s="2483">
        <v>11325</v>
      </c>
      <c r="F1270" s="2483">
        <f t="shared" si="91"/>
        <v>26610</v>
      </c>
    </row>
    <row r="1271" spans="1:6">
      <c r="A1271" s="2483"/>
      <c r="B1271" s="2484" t="s">
        <v>3925</v>
      </c>
      <c r="C1271" s="2483"/>
      <c r="D1271" s="2483">
        <v>36399</v>
      </c>
      <c r="E1271" s="2483">
        <v>27552</v>
      </c>
      <c r="F1271" s="2483">
        <f t="shared" si="91"/>
        <v>63951</v>
      </c>
    </row>
    <row r="1272" spans="1:6">
      <c r="A1272" s="2483"/>
      <c r="B1272" s="2484" t="s">
        <v>3926</v>
      </c>
      <c r="C1272" s="2483"/>
      <c r="D1272" s="2483">
        <v>26487</v>
      </c>
      <c r="E1272" s="2483">
        <v>21528</v>
      </c>
      <c r="F1272" s="2483">
        <f t="shared" si="91"/>
        <v>48015</v>
      </c>
    </row>
    <row r="1273" spans="1:6">
      <c r="A1273" s="2483"/>
      <c r="B1273" s="2484" t="s">
        <v>3862</v>
      </c>
      <c r="C1273" s="2483"/>
      <c r="D1273" s="2483">
        <v>27594</v>
      </c>
      <c r="E1273" s="2483">
        <v>21663</v>
      </c>
      <c r="F1273" s="2483">
        <f t="shared" si="91"/>
        <v>49257</v>
      </c>
    </row>
    <row r="1274" spans="1:6">
      <c r="A1274" s="2483"/>
      <c r="B1274" s="2484" t="s">
        <v>3863</v>
      </c>
      <c r="C1274" s="2483"/>
      <c r="D1274" s="2483">
        <v>23841</v>
      </c>
      <c r="E1274" s="2483">
        <v>17100</v>
      </c>
      <c r="F1274" s="2483">
        <f t="shared" si="91"/>
        <v>40941</v>
      </c>
    </row>
    <row r="1275" spans="1:6">
      <c r="A1275" s="2483"/>
      <c r="B1275" s="2484" t="s">
        <v>3082</v>
      </c>
      <c r="C1275" s="2483"/>
      <c r="D1275" s="2483">
        <v>25938</v>
      </c>
      <c r="E1275" s="2483">
        <v>18540</v>
      </c>
      <c r="F1275" s="2483">
        <f t="shared" si="91"/>
        <v>44478</v>
      </c>
    </row>
    <row r="1276" spans="1:6">
      <c r="A1276" s="2483"/>
      <c r="B1276" s="2484" t="s">
        <v>3083</v>
      </c>
      <c r="C1276" s="2483"/>
      <c r="D1276" s="2483">
        <v>58023.000000000022</v>
      </c>
      <c r="E1276" s="2483">
        <v>36144.000000000015</v>
      </c>
      <c r="F1276" s="2483">
        <f t="shared" si="91"/>
        <v>94167.000000000029</v>
      </c>
    </row>
    <row r="1277" spans="1:6">
      <c r="A1277" s="2483"/>
      <c r="B1277" s="2484" t="s">
        <v>3084</v>
      </c>
      <c r="C1277" s="2483"/>
      <c r="D1277" s="2483">
        <v>124929</v>
      </c>
      <c r="E1277" s="2483">
        <v>59813.999999999993</v>
      </c>
      <c r="F1277" s="2483">
        <f t="shared" si="91"/>
        <v>184743</v>
      </c>
    </row>
    <row r="1278" spans="1:6">
      <c r="A1278" s="2483"/>
      <c r="B1278" s="2484" t="s">
        <v>3085</v>
      </c>
      <c r="C1278" s="2483"/>
      <c r="D1278" s="2483">
        <v>194588.99999999997</v>
      </c>
      <c r="E1278" s="2483">
        <v>85707.000000000015</v>
      </c>
      <c r="F1278" s="2483">
        <f t="shared" si="91"/>
        <v>280296</v>
      </c>
    </row>
    <row r="1279" spans="1:6">
      <c r="A1279" s="2483"/>
      <c r="B1279" s="2484" t="s">
        <v>3086</v>
      </c>
      <c r="C1279" s="2483"/>
      <c r="D1279" s="2483">
        <v>207711.00000000003</v>
      </c>
      <c r="E1279" s="2483">
        <v>83106</v>
      </c>
      <c r="F1279" s="2483">
        <f t="shared" si="91"/>
        <v>290817</v>
      </c>
    </row>
    <row r="1280" spans="1:6">
      <c r="A1280" s="2483"/>
      <c r="B1280" s="2484" t="s">
        <v>3087</v>
      </c>
      <c r="C1280" s="2483"/>
      <c r="D1280" s="2483">
        <v>286334.99999999994</v>
      </c>
      <c r="E1280" s="2483">
        <v>245744.99999999997</v>
      </c>
      <c r="F1280" s="2483">
        <f t="shared" si="91"/>
        <v>532079.99999999988</v>
      </c>
    </row>
    <row r="1281" spans="1:6">
      <c r="A1281" s="2483"/>
      <c r="B1281" s="2481" t="s">
        <v>398</v>
      </c>
      <c r="C1281" s="2480"/>
      <c r="D1281" s="2480">
        <f>SUM(D1269:D1280)</f>
        <v>1029141</v>
      </c>
      <c r="E1281" s="2480">
        <f>SUM(E1269:E1280)</f>
        <v>629484</v>
      </c>
      <c r="F1281" s="2480">
        <f>SUM(F1269:F1280)</f>
        <v>1658625</v>
      </c>
    </row>
    <row r="1282" spans="1:6" ht="25.5">
      <c r="A1282" s="2483">
        <v>93</v>
      </c>
      <c r="B1282" s="2481" t="s">
        <v>724</v>
      </c>
      <c r="C1282" s="2480" t="s">
        <v>259</v>
      </c>
      <c r="D1282" s="2483"/>
      <c r="E1282" s="2483"/>
      <c r="F1282" s="2483"/>
    </row>
    <row r="1283" spans="1:6">
      <c r="A1283" s="2483"/>
      <c r="B1283" s="2484" t="s">
        <v>3858</v>
      </c>
      <c r="C1283" s="2483"/>
      <c r="D1283" s="2483">
        <v>5220</v>
      </c>
      <c r="E1283" s="2483">
        <v>3180</v>
      </c>
      <c r="F1283" s="2483">
        <f t="shared" ref="F1283:F1294" si="92">+E1283+D1283</f>
        <v>8400</v>
      </c>
    </row>
    <row r="1284" spans="1:6">
      <c r="A1284" s="2483"/>
      <c r="B1284" s="2484" t="s">
        <v>3859</v>
      </c>
      <c r="C1284" s="2483"/>
      <c r="D1284" s="2483">
        <v>5460</v>
      </c>
      <c r="E1284" s="2483">
        <v>3360</v>
      </c>
      <c r="F1284" s="2483">
        <f t="shared" si="92"/>
        <v>8820</v>
      </c>
    </row>
    <row r="1285" spans="1:6">
      <c r="A1285" s="2483"/>
      <c r="B1285" s="2484" t="s">
        <v>3925</v>
      </c>
      <c r="C1285" s="2483"/>
      <c r="D1285" s="2483">
        <v>5400</v>
      </c>
      <c r="E1285" s="2483">
        <v>3480</v>
      </c>
      <c r="F1285" s="2483">
        <f t="shared" si="92"/>
        <v>8880</v>
      </c>
    </row>
    <row r="1286" spans="1:6">
      <c r="A1286" s="2483"/>
      <c r="B1286" s="2484" t="s">
        <v>3926</v>
      </c>
      <c r="C1286" s="2483"/>
      <c r="D1286" s="2483">
        <v>5160</v>
      </c>
      <c r="E1286" s="2483">
        <v>3000</v>
      </c>
      <c r="F1286" s="2483">
        <f t="shared" si="92"/>
        <v>8160</v>
      </c>
    </row>
    <row r="1287" spans="1:6">
      <c r="A1287" s="2483"/>
      <c r="B1287" s="2484" t="s">
        <v>3862</v>
      </c>
      <c r="C1287" s="2483"/>
      <c r="D1287" s="2483">
        <v>4440</v>
      </c>
      <c r="E1287" s="2483">
        <v>3120</v>
      </c>
      <c r="F1287" s="2483">
        <f t="shared" si="92"/>
        <v>7560</v>
      </c>
    </row>
    <row r="1288" spans="1:6">
      <c r="A1288" s="2483"/>
      <c r="B1288" s="2484" t="s">
        <v>3863</v>
      </c>
      <c r="C1288" s="2483"/>
      <c r="D1288" s="2483">
        <v>3360</v>
      </c>
      <c r="E1288" s="2483">
        <v>2520</v>
      </c>
      <c r="F1288" s="2483">
        <f t="shared" si="92"/>
        <v>5880</v>
      </c>
    </row>
    <row r="1289" spans="1:6">
      <c r="A1289" s="2483"/>
      <c r="B1289" s="2484" t="s">
        <v>3082</v>
      </c>
      <c r="C1289" s="2483"/>
      <c r="D1289" s="2483">
        <v>3060</v>
      </c>
      <c r="E1289" s="2483">
        <v>2580</v>
      </c>
      <c r="F1289" s="2483">
        <f t="shared" si="92"/>
        <v>5640</v>
      </c>
    </row>
    <row r="1290" spans="1:6">
      <c r="A1290" s="2483"/>
      <c r="B1290" s="2484" t="s">
        <v>3083</v>
      </c>
      <c r="C1290" s="2483"/>
      <c r="D1290" s="2483">
        <v>3419.9999999999964</v>
      </c>
      <c r="E1290" s="2483">
        <v>2460.0000000000014</v>
      </c>
      <c r="F1290" s="2483">
        <f t="shared" si="92"/>
        <v>5879.9999999999982</v>
      </c>
    </row>
    <row r="1291" spans="1:6">
      <c r="A1291" s="2483"/>
      <c r="B1291" s="2484" t="s">
        <v>3084</v>
      </c>
      <c r="C1291" s="2483"/>
      <c r="D1291" s="2483">
        <v>3779.9999999999995</v>
      </c>
      <c r="E1291" s="2483">
        <v>2939.9999999999986</v>
      </c>
      <c r="F1291" s="2483">
        <f t="shared" si="92"/>
        <v>6719.9999999999982</v>
      </c>
    </row>
    <row r="1292" spans="1:6">
      <c r="A1292" s="2483"/>
      <c r="B1292" s="2484" t="s">
        <v>3085</v>
      </c>
      <c r="C1292" s="2483"/>
      <c r="D1292" s="2483">
        <v>4020.0000000000023</v>
      </c>
      <c r="E1292" s="2483">
        <v>3000.0000000000014</v>
      </c>
      <c r="F1292" s="2483">
        <f t="shared" si="92"/>
        <v>7020.0000000000036</v>
      </c>
    </row>
    <row r="1293" spans="1:6">
      <c r="A1293" s="2483"/>
      <c r="B1293" s="2484" t="s">
        <v>3086</v>
      </c>
      <c r="C1293" s="2483"/>
      <c r="D1293" s="2483">
        <v>3060.0000000000014</v>
      </c>
      <c r="E1293" s="2483">
        <v>2459.9999999999995</v>
      </c>
      <c r="F1293" s="2483">
        <f t="shared" si="92"/>
        <v>5520.0000000000009</v>
      </c>
    </row>
    <row r="1294" spans="1:6">
      <c r="A1294" s="2483"/>
      <c r="B1294" s="2484" t="s">
        <v>3087</v>
      </c>
      <c r="C1294" s="2483"/>
      <c r="D1294" s="2483">
        <v>2999.9999999999945</v>
      </c>
      <c r="E1294" s="2483">
        <v>2399.9999999999982</v>
      </c>
      <c r="F1294" s="2483">
        <f t="shared" si="92"/>
        <v>5399.9999999999927</v>
      </c>
    </row>
    <row r="1295" spans="1:6">
      <c r="A1295" s="2483"/>
      <c r="B1295" s="2481" t="s">
        <v>398</v>
      </c>
      <c r="C1295" s="2480"/>
      <c r="D1295" s="2480">
        <f>SUM(D1283:D1294)</f>
        <v>49379.999999999993</v>
      </c>
      <c r="E1295" s="2480">
        <f>SUM(E1283:E1294)</f>
        <v>34500</v>
      </c>
      <c r="F1295" s="2480">
        <f>SUM(F1283:F1294)</f>
        <v>83880</v>
      </c>
    </row>
    <row r="1296" spans="1:6" s="2485" customFormat="1">
      <c r="A1296" s="2480">
        <v>94</v>
      </c>
      <c r="B1296" s="2481" t="s">
        <v>653</v>
      </c>
      <c r="C1296" s="2480" t="s">
        <v>259</v>
      </c>
      <c r="D1296" s="2480"/>
      <c r="E1296" s="2480"/>
      <c r="F1296" s="2480"/>
    </row>
    <row r="1297" spans="1:6">
      <c r="A1297" s="2483"/>
      <c r="B1297" s="2484" t="s">
        <v>3858</v>
      </c>
      <c r="C1297" s="2483"/>
      <c r="D1297" s="2483">
        <v>42180</v>
      </c>
      <c r="E1297" s="2483">
        <v>25680</v>
      </c>
      <c r="F1297" s="2483">
        <f t="shared" ref="F1297:F1308" si="93">+E1297+D1297</f>
        <v>67860</v>
      </c>
    </row>
    <row r="1298" spans="1:6">
      <c r="A1298" s="2483"/>
      <c r="B1298" s="2484" t="s">
        <v>3859</v>
      </c>
      <c r="C1298" s="2483"/>
      <c r="D1298" s="2483">
        <v>33060</v>
      </c>
      <c r="E1298" s="2483">
        <v>25200</v>
      </c>
      <c r="F1298" s="2483">
        <f t="shared" si="93"/>
        <v>58260</v>
      </c>
    </row>
    <row r="1299" spans="1:6">
      <c r="A1299" s="2483"/>
      <c r="B1299" s="2484" t="s">
        <v>3925</v>
      </c>
      <c r="C1299" s="2483"/>
      <c r="D1299" s="2483">
        <v>34260</v>
      </c>
      <c r="E1299" s="2483">
        <v>26400</v>
      </c>
      <c r="F1299" s="2483">
        <f t="shared" si="93"/>
        <v>60660</v>
      </c>
    </row>
    <row r="1300" spans="1:6">
      <c r="A1300" s="2483"/>
      <c r="B1300" s="2484" t="s">
        <v>3926</v>
      </c>
      <c r="C1300" s="2483"/>
      <c r="D1300" s="2483">
        <v>27240</v>
      </c>
      <c r="E1300" s="2483">
        <v>20460</v>
      </c>
      <c r="F1300" s="2483">
        <f t="shared" si="93"/>
        <v>47700</v>
      </c>
    </row>
    <row r="1301" spans="1:6">
      <c r="A1301" s="2483"/>
      <c r="B1301" s="2484" t="s">
        <v>3862</v>
      </c>
      <c r="C1301" s="2483"/>
      <c r="D1301" s="2483">
        <v>36000</v>
      </c>
      <c r="E1301" s="2483">
        <v>26040</v>
      </c>
      <c r="F1301" s="2483">
        <f t="shared" si="93"/>
        <v>62040</v>
      </c>
    </row>
    <row r="1302" spans="1:6">
      <c r="A1302" s="2483"/>
      <c r="B1302" s="2484" t="s">
        <v>3863</v>
      </c>
      <c r="C1302" s="2483"/>
      <c r="D1302" s="2483">
        <v>42240</v>
      </c>
      <c r="E1302" s="2483">
        <v>29700</v>
      </c>
      <c r="F1302" s="2483">
        <f t="shared" si="93"/>
        <v>71940</v>
      </c>
    </row>
    <row r="1303" spans="1:6">
      <c r="A1303" s="2483"/>
      <c r="B1303" s="2484" t="s">
        <v>3082</v>
      </c>
      <c r="C1303" s="2483"/>
      <c r="D1303" s="2483">
        <v>36300</v>
      </c>
      <c r="E1303" s="2483">
        <v>27900</v>
      </c>
      <c r="F1303" s="2483">
        <f t="shared" si="93"/>
        <v>64200</v>
      </c>
    </row>
    <row r="1304" spans="1:6">
      <c r="A1304" s="2483"/>
      <c r="B1304" s="2484" t="s">
        <v>3083</v>
      </c>
      <c r="C1304" s="2483"/>
      <c r="D1304" s="2483">
        <v>18240</v>
      </c>
      <c r="E1304" s="2483">
        <v>16080</v>
      </c>
      <c r="F1304" s="2483">
        <f t="shared" si="93"/>
        <v>34320</v>
      </c>
    </row>
    <row r="1305" spans="1:6">
      <c r="A1305" s="2483"/>
      <c r="B1305" s="2484" t="s">
        <v>3084</v>
      </c>
      <c r="C1305" s="2483"/>
      <c r="D1305" s="2483">
        <f>262380+103500</f>
        <v>365880</v>
      </c>
      <c r="E1305" s="2483">
        <f>212340+67620</f>
        <v>279960</v>
      </c>
      <c r="F1305" s="2483">
        <f t="shared" si="93"/>
        <v>645840</v>
      </c>
    </row>
    <row r="1306" spans="1:6">
      <c r="A1306" s="2483"/>
      <c r="B1306" s="2484" t="s">
        <v>3085</v>
      </c>
      <c r="C1306" s="2483"/>
      <c r="D1306" s="2483">
        <v>938940</v>
      </c>
      <c r="E1306" s="2483">
        <v>1322280</v>
      </c>
      <c r="F1306" s="2483">
        <f t="shared" si="93"/>
        <v>2261220</v>
      </c>
    </row>
    <row r="1307" spans="1:6">
      <c r="A1307" s="2483"/>
      <c r="B1307" s="2484" t="s">
        <v>3086</v>
      </c>
      <c r="C1307" s="2483"/>
      <c r="D1307" s="2483">
        <v>1001220</v>
      </c>
      <c r="E1307" s="2483">
        <v>708240</v>
      </c>
      <c r="F1307" s="2483">
        <f t="shared" si="93"/>
        <v>1709460</v>
      </c>
    </row>
    <row r="1308" spans="1:6">
      <c r="A1308" s="2483"/>
      <c r="B1308" s="2484" t="s">
        <v>3087</v>
      </c>
      <c r="C1308" s="2483"/>
      <c r="D1308" s="2483">
        <v>795120</v>
      </c>
      <c r="E1308" s="2483">
        <v>543900</v>
      </c>
      <c r="F1308" s="2483">
        <f t="shared" si="93"/>
        <v>1339020</v>
      </c>
    </row>
    <row r="1309" spans="1:6">
      <c r="A1309" s="2483"/>
      <c r="B1309" s="2481" t="s">
        <v>398</v>
      </c>
      <c r="C1309" s="2483"/>
      <c r="D1309" s="2480">
        <f>SUM(D1297:D1308)</f>
        <v>3370680</v>
      </c>
      <c r="E1309" s="2480">
        <f>SUM(E1297:E1308)</f>
        <v>3051840</v>
      </c>
      <c r="F1309" s="2480">
        <f>SUM(F1297:F1308)</f>
        <v>6422520</v>
      </c>
    </row>
    <row r="1310" spans="1:6" ht="25.5">
      <c r="A1310" s="2483">
        <v>95</v>
      </c>
      <c r="B1310" s="2481" t="s">
        <v>709</v>
      </c>
      <c r="C1310" s="2480" t="s">
        <v>259</v>
      </c>
      <c r="D1310" s="2483"/>
      <c r="E1310" s="2483"/>
      <c r="F1310" s="2483"/>
    </row>
    <row r="1311" spans="1:6">
      <c r="A1311" s="2483"/>
      <c r="B1311" s="2484" t="s">
        <v>3858</v>
      </c>
      <c r="C1311" s="2483"/>
      <c r="D1311" s="2483">
        <f>33669+189288</f>
        <v>222957</v>
      </c>
      <c r="E1311" s="2483">
        <f>356562-D1311</f>
        <v>133605</v>
      </c>
      <c r="F1311" s="2483">
        <f t="shared" ref="F1311:F1322" si="94">+E1311+D1311</f>
        <v>356562</v>
      </c>
    </row>
    <row r="1312" spans="1:6">
      <c r="A1312" s="2483"/>
      <c r="B1312" s="2484" t="s">
        <v>3859</v>
      </c>
      <c r="C1312" s="2483"/>
      <c r="D1312" s="2483">
        <f>89775+112122</f>
        <v>201897</v>
      </c>
      <c r="E1312" s="2483">
        <f>345735-D1312</f>
        <v>143838</v>
      </c>
      <c r="F1312" s="2483">
        <f t="shared" si="94"/>
        <v>345735</v>
      </c>
    </row>
    <row r="1313" spans="1:6">
      <c r="A1313" s="2483"/>
      <c r="B1313" s="2484" t="s">
        <v>3925</v>
      </c>
      <c r="C1313" s="2483"/>
      <c r="D1313" s="2483">
        <f>116325+147942</f>
        <v>264267</v>
      </c>
      <c r="E1313" s="2483">
        <f>456228-D1313</f>
        <v>191961</v>
      </c>
      <c r="F1313" s="2483">
        <f t="shared" si="94"/>
        <v>456228</v>
      </c>
    </row>
    <row r="1314" spans="1:6">
      <c r="A1314" s="2483"/>
      <c r="B1314" s="2484" t="s">
        <v>3926</v>
      </c>
      <c r="C1314" s="2483"/>
      <c r="D1314" s="2483">
        <f>91935+112212</f>
        <v>204147</v>
      </c>
      <c r="E1314" s="2483">
        <f>350820-D1314</f>
        <v>146673</v>
      </c>
      <c r="F1314" s="2483">
        <f t="shared" si="94"/>
        <v>350820</v>
      </c>
    </row>
    <row r="1315" spans="1:6">
      <c r="A1315" s="2483"/>
      <c r="B1315" s="2484" t="s">
        <v>3862</v>
      </c>
      <c r="C1315" s="2483"/>
      <c r="D1315" s="2483">
        <f>113904+135729</f>
        <v>249633</v>
      </c>
      <c r="E1315" s="2483">
        <f>427293-D1315</f>
        <v>177660</v>
      </c>
      <c r="F1315" s="2483">
        <f t="shared" si="94"/>
        <v>427293</v>
      </c>
    </row>
    <row r="1316" spans="1:6">
      <c r="A1316" s="2483"/>
      <c r="B1316" s="2484" t="s">
        <v>3863</v>
      </c>
      <c r="C1316" s="2483"/>
      <c r="D1316" s="2483">
        <f>115578+139743</f>
        <v>255321</v>
      </c>
      <c r="E1316" s="2483">
        <f>437922-D1316</f>
        <v>182601</v>
      </c>
      <c r="F1316" s="2483">
        <f t="shared" si="94"/>
        <v>437922</v>
      </c>
    </row>
    <row r="1317" spans="1:6">
      <c r="A1317" s="2483"/>
      <c r="B1317" s="2484" t="s">
        <v>3082</v>
      </c>
      <c r="C1317" s="2483"/>
      <c r="D1317" s="2483">
        <f>144810+181899</f>
        <v>326709</v>
      </c>
      <c r="E1317" s="2483">
        <f>561483-D1317</f>
        <v>234774</v>
      </c>
      <c r="F1317" s="2483">
        <f t="shared" si="94"/>
        <v>561483</v>
      </c>
    </row>
    <row r="1318" spans="1:6">
      <c r="A1318" s="2483"/>
      <c r="B1318" s="2484" t="s">
        <v>3083</v>
      </c>
      <c r="C1318" s="2483"/>
      <c r="D1318" s="2483">
        <v>202562.99999999962</v>
      </c>
      <c r="E1318" s="2483">
        <v>147122.99999999991</v>
      </c>
      <c r="F1318" s="2483">
        <f t="shared" si="94"/>
        <v>349685.99999999953</v>
      </c>
    </row>
    <row r="1319" spans="1:6">
      <c r="A1319" s="2483"/>
      <c r="B1319" s="2484" t="s">
        <v>3084</v>
      </c>
      <c r="C1319" s="2483"/>
      <c r="D1319" s="2483">
        <v>352521.00000000017</v>
      </c>
      <c r="E1319" s="2483">
        <v>257148.00000000012</v>
      </c>
      <c r="F1319" s="2483">
        <f t="shared" si="94"/>
        <v>609669.00000000023</v>
      </c>
    </row>
    <row r="1320" spans="1:6">
      <c r="A1320" s="2483"/>
      <c r="B1320" s="2484" t="s">
        <v>3085</v>
      </c>
      <c r="C1320" s="2483"/>
      <c r="D1320" s="2483">
        <v>153621.00000000026</v>
      </c>
      <c r="E1320" s="2483">
        <v>108090.00000000012</v>
      </c>
      <c r="F1320" s="2483">
        <f t="shared" si="94"/>
        <v>261711.00000000038</v>
      </c>
    </row>
    <row r="1321" spans="1:6">
      <c r="A1321" s="2483"/>
      <c r="B1321" s="2484" t="s">
        <v>3086</v>
      </c>
      <c r="C1321" s="2483"/>
      <c r="D1321" s="2483">
        <v>322442.99999999977</v>
      </c>
      <c r="E1321" s="2483">
        <v>232820.99999999985</v>
      </c>
      <c r="F1321" s="2483">
        <f t="shared" si="94"/>
        <v>555263.99999999965</v>
      </c>
    </row>
    <row r="1322" spans="1:6">
      <c r="A1322" s="2483"/>
      <c r="B1322" s="2484" t="s">
        <v>3087</v>
      </c>
      <c r="C1322" s="2483"/>
      <c r="D1322" s="2483">
        <v>320310.00000000047</v>
      </c>
      <c r="E1322" s="2483">
        <v>227609.99999999977</v>
      </c>
      <c r="F1322" s="2483">
        <f t="shared" si="94"/>
        <v>547920.00000000023</v>
      </c>
    </row>
    <row r="1323" spans="1:6">
      <c r="A1323" s="2483"/>
      <c r="B1323" s="2481" t="s">
        <v>398</v>
      </c>
      <c r="C1323" s="2483"/>
      <c r="D1323" s="2483">
        <f>SUM(D1311:D1322)</f>
        <v>3076389.0000000005</v>
      </c>
      <c r="E1323" s="2480">
        <f>SUM(E1311:E1322)</f>
        <v>2183903.9999999995</v>
      </c>
      <c r="F1323" s="2480">
        <f>SUM(F1311:F1322)</f>
        <v>5260293</v>
      </c>
    </row>
    <row r="1324" spans="1:6" ht="25.5">
      <c r="A1324" s="2483">
        <v>96</v>
      </c>
      <c r="B1324" s="2481" t="s">
        <v>697</v>
      </c>
      <c r="C1324" s="2480" t="s">
        <v>259</v>
      </c>
      <c r="D1324" s="2483"/>
      <c r="E1324" s="2483"/>
      <c r="F1324" s="2483"/>
    </row>
    <row r="1325" spans="1:6">
      <c r="A1325" s="2483"/>
      <c r="B1325" s="2484" t="s">
        <v>3858</v>
      </c>
      <c r="C1325" s="2483"/>
      <c r="D1325" s="2483">
        <v>0</v>
      </c>
      <c r="E1325" s="2483">
        <v>0</v>
      </c>
      <c r="F1325" s="2483">
        <f t="shared" ref="F1325:F1336" si="95">+E1325+D1325</f>
        <v>0</v>
      </c>
    </row>
    <row r="1326" spans="1:6">
      <c r="A1326" s="2483"/>
      <c r="B1326" s="2484" t="s">
        <v>3859</v>
      </c>
      <c r="C1326" s="2483"/>
      <c r="D1326" s="2483">
        <v>0</v>
      </c>
      <c r="E1326" s="2483">
        <v>0</v>
      </c>
      <c r="F1326" s="2483">
        <f t="shared" si="95"/>
        <v>0</v>
      </c>
    </row>
    <row r="1327" spans="1:6">
      <c r="A1327" s="2483"/>
      <c r="B1327" s="2484" t="s">
        <v>3925</v>
      </c>
      <c r="C1327" s="2483"/>
      <c r="D1327" s="2483">
        <v>0</v>
      </c>
      <c r="E1327" s="2483">
        <v>0</v>
      </c>
      <c r="F1327" s="2483">
        <f t="shared" si="95"/>
        <v>0</v>
      </c>
    </row>
    <row r="1328" spans="1:6">
      <c r="A1328" s="2483"/>
      <c r="B1328" s="2484" t="s">
        <v>3926</v>
      </c>
      <c r="C1328" s="2483"/>
      <c r="D1328" s="2483">
        <v>0</v>
      </c>
      <c r="E1328" s="2483">
        <v>0</v>
      </c>
      <c r="F1328" s="2483">
        <f t="shared" si="95"/>
        <v>0</v>
      </c>
    </row>
    <row r="1329" spans="1:6">
      <c r="A1329" s="2483"/>
      <c r="B1329" s="2484" t="s">
        <v>3862</v>
      </c>
      <c r="C1329" s="2483"/>
      <c r="D1329" s="2483">
        <v>0</v>
      </c>
      <c r="E1329" s="2483">
        <v>0</v>
      </c>
      <c r="F1329" s="2483">
        <f t="shared" si="95"/>
        <v>0</v>
      </c>
    </row>
    <row r="1330" spans="1:6">
      <c r="A1330" s="2483"/>
      <c r="B1330" s="2484" t="s">
        <v>3863</v>
      </c>
      <c r="C1330" s="2483"/>
      <c r="D1330" s="2483">
        <v>0</v>
      </c>
      <c r="E1330" s="2483">
        <v>0</v>
      </c>
      <c r="F1330" s="2483">
        <f t="shared" si="95"/>
        <v>0</v>
      </c>
    </row>
    <row r="1331" spans="1:6">
      <c r="A1331" s="2483"/>
      <c r="B1331" s="2484" t="s">
        <v>3082</v>
      </c>
      <c r="C1331" s="2483"/>
      <c r="D1331" s="2483">
        <v>0</v>
      </c>
      <c r="E1331" s="2483">
        <v>0</v>
      </c>
      <c r="F1331" s="2483">
        <f t="shared" si="95"/>
        <v>0</v>
      </c>
    </row>
    <row r="1332" spans="1:6">
      <c r="A1332" s="2483"/>
      <c r="B1332" s="2484" t="s">
        <v>3083</v>
      </c>
      <c r="C1332" s="2483"/>
      <c r="D1332" s="2483">
        <v>1815</v>
      </c>
      <c r="E1332" s="2483">
        <v>1200</v>
      </c>
      <c r="F1332" s="2483">
        <f t="shared" si="95"/>
        <v>3015</v>
      </c>
    </row>
    <row r="1333" spans="1:6">
      <c r="A1333" s="2483"/>
      <c r="B1333" s="2484" t="s">
        <v>3084</v>
      </c>
      <c r="C1333" s="2483"/>
      <c r="D1333" s="2483">
        <v>43545</v>
      </c>
      <c r="E1333" s="2483">
        <v>39630</v>
      </c>
      <c r="F1333" s="2483">
        <f t="shared" si="95"/>
        <v>83175</v>
      </c>
    </row>
    <row r="1334" spans="1:6">
      <c r="A1334" s="2483"/>
      <c r="B1334" s="2484" t="s">
        <v>3085</v>
      </c>
      <c r="C1334" s="2483"/>
      <c r="D1334" s="2483">
        <v>114510</v>
      </c>
      <c r="E1334" s="2483">
        <v>103740</v>
      </c>
      <c r="F1334" s="2483">
        <f t="shared" si="95"/>
        <v>218250</v>
      </c>
    </row>
    <row r="1335" spans="1:6">
      <c r="A1335" s="2483"/>
      <c r="B1335" s="2484" t="s">
        <v>3086</v>
      </c>
      <c r="C1335" s="2483"/>
      <c r="D1335" s="2483">
        <v>103395.00000000001</v>
      </c>
      <c r="E1335" s="2483">
        <v>94410</v>
      </c>
      <c r="F1335" s="2483">
        <f t="shared" si="95"/>
        <v>197805</v>
      </c>
    </row>
    <row r="1336" spans="1:6">
      <c r="A1336" s="2483"/>
      <c r="B1336" s="2484" t="s">
        <v>3087</v>
      </c>
      <c r="C1336" s="2483"/>
      <c r="D1336" s="2483">
        <v>116624.99999999999</v>
      </c>
      <c r="E1336" s="2483">
        <v>110010</v>
      </c>
      <c r="F1336" s="2483">
        <f t="shared" si="95"/>
        <v>226635</v>
      </c>
    </row>
    <row r="1337" spans="1:6">
      <c r="A1337" s="2483"/>
      <c r="B1337" s="2481" t="s">
        <v>398</v>
      </c>
      <c r="C1337" s="2483"/>
      <c r="D1337" s="2483">
        <f>SUM(D1325:D1336)</f>
        <v>379890</v>
      </c>
      <c r="E1337" s="2480">
        <f>SUM(E1325:E1336)</f>
        <v>348990</v>
      </c>
      <c r="F1337" s="2480">
        <f>SUM(F1325:F1336)</f>
        <v>728880</v>
      </c>
    </row>
    <row r="1338" spans="1:6" ht="25.5">
      <c r="A1338" s="2483">
        <v>97</v>
      </c>
      <c r="B1338" s="2481" t="s">
        <v>737</v>
      </c>
      <c r="C1338" s="2480" t="s">
        <v>259</v>
      </c>
      <c r="D1338" s="2483"/>
      <c r="E1338" s="2483"/>
      <c r="F1338" s="2483"/>
    </row>
    <row r="1339" spans="1:6">
      <c r="A1339" s="2483"/>
      <c r="B1339" s="2484" t="s">
        <v>3858</v>
      </c>
      <c r="C1339" s="2483"/>
      <c r="D1339" s="2483">
        <v>0</v>
      </c>
      <c r="E1339" s="2483">
        <v>0</v>
      </c>
      <c r="F1339" s="2483">
        <f t="shared" ref="F1339:F1350" si="96">+E1339+D1339</f>
        <v>0</v>
      </c>
    </row>
    <row r="1340" spans="1:6">
      <c r="A1340" s="2483"/>
      <c r="B1340" s="2484" t="s">
        <v>3859</v>
      </c>
      <c r="C1340" s="2483"/>
      <c r="D1340" s="2483">
        <v>0</v>
      </c>
      <c r="E1340" s="2483">
        <v>0</v>
      </c>
      <c r="F1340" s="2483">
        <f t="shared" si="96"/>
        <v>0</v>
      </c>
    </row>
    <row r="1341" spans="1:6">
      <c r="A1341" s="2483"/>
      <c r="B1341" s="2484" t="s">
        <v>3925</v>
      </c>
      <c r="C1341" s="2483"/>
      <c r="D1341" s="2483">
        <v>0</v>
      </c>
      <c r="E1341" s="2483">
        <v>0</v>
      </c>
      <c r="F1341" s="2483">
        <f t="shared" si="96"/>
        <v>0</v>
      </c>
    </row>
    <row r="1342" spans="1:6">
      <c r="A1342" s="2483"/>
      <c r="B1342" s="2484" t="s">
        <v>3926</v>
      </c>
      <c r="C1342" s="2483"/>
      <c r="D1342" s="2483">
        <v>0</v>
      </c>
      <c r="E1342" s="2483">
        <v>0</v>
      </c>
      <c r="F1342" s="2483">
        <f t="shared" si="96"/>
        <v>0</v>
      </c>
    </row>
    <row r="1343" spans="1:6">
      <c r="A1343" s="2483"/>
      <c r="B1343" s="2484" t="s">
        <v>3862</v>
      </c>
      <c r="C1343" s="2483"/>
      <c r="D1343" s="2483">
        <v>0</v>
      </c>
      <c r="E1343" s="2483">
        <v>0</v>
      </c>
      <c r="F1343" s="2483">
        <f t="shared" si="96"/>
        <v>0</v>
      </c>
    </row>
    <row r="1344" spans="1:6">
      <c r="A1344" s="2483"/>
      <c r="B1344" s="2484" t="s">
        <v>3863</v>
      </c>
      <c r="C1344" s="2483"/>
      <c r="D1344" s="2483">
        <v>0</v>
      </c>
      <c r="E1344" s="2483">
        <v>0</v>
      </c>
      <c r="F1344" s="2483">
        <f t="shared" si="96"/>
        <v>0</v>
      </c>
    </row>
    <row r="1345" spans="1:6">
      <c r="A1345" s="2483"/>
      <c r="B1345" s="2484" t="s">
        <v>3082</v>
      </c>
      <c r="C1345" s="2483"/>
      <c r="D1345" s="2483">
        <v>0</v>
      </c>
      <c r="E1345" s="2483">
        <v>0</v>
      </c>
      <c r="F1345" s="2483">
        <f t="shared" si="96"/>
        <v>0</v>
      </c>
    </row>
    <row r="1346" spans="1:6">
      <c r="A1346" s="2483"/>
      <c r="B1346" s="2484" t="s">
        <v>3083</v>
      </c>
      <c r="C1346" s="2483"/>
      <c r="D1346" s="2483">
        <v>0</v>
      </c>
      <c r="E1346" s="2483">
        <v>0</v>
      </c>
      <c r="F1346" s="2483">
        <f t="shared" si="96"/>
        <v>0</v>
      </c>
    </row>
    <row r="1347" spans="1:6">
      <c r="A1347" s="2483"/>
      <c r="B1347" s="2484" t="s">
        <v>3084</v>
      </c>
      <c r="C1347" s="2483"/>
      <c r="D1347" s="2483">
        <v>0</v>
      </c>
      <c r="E1347" s="2483">
        <v>0</v>
      </c>
      <c r="F1347" s="2483">
        <f t="shared" si="96"/>
        <v>0</v>
      </c>
    </row>
    <row r="1348" spans="1:6">
      <c r="A1348" s="2483"/>
      <c r="B1348" s="2484" t="s">
        <v>3085</v>
      </c>
      <c r="C1348" s="2483"/>
      <c r="D1348" s="2483">
        <v>0</v>
      </c>
      <c r="E1348" s="2483">
        <v>0</v>
      </c>
      <c r="F1348" s="2483">
        <f t="shared" si="96"/>
        <v>0</v>
      </c>
    </row>
    <row r="1349" spans="1:6">
      <c r="A1349" s="2483"/>
      <c r="B1349" s="2484" t="s">
        <v>3086</v>
      </c>
      <c r="C1349" s="2483"/>
      <c r="D1349" s="2483">
        <v>0</v>
      </c>
      <c r="E1349" s="2483">
        <v>0</v>
      </c>
      <c r="F1349" s="2483">
        <f t="shared" si="96"/>
        <v>0</v>
      </c>
    </row>
    <row r="1350" spans="1:6">
      <c r="A1350" s="2483"/>
      <c r="B1350" s="2484" t="s">
        <v>3087</v>
      </c>
      <c r="C1350" s="2483"/>
      <c r="D1350" s="2483">
        <v>0</v>
      </c>
      <c r="E1350" s="2483">
        <v>0</v>
      </c>
      <c r="F1350" s="2483">
        <f t="shared" si="96"/>
        <v>0</v>
      </c>
    </row>
    <row r="1351" spans="1:6">
      <c r="A1351" s="2483"/>
      <c r="B1351" s="2484" t="s">
        <v>398</v>
      </c>
      <c r="C1351" s="2483"/>
      <c r="D1351" s="2483">
        <f>SUM(D1339:D1350)</f>
        <v>0</v>
      </c>
      <c r="E1351" s="2483">
        <f>SUM(E1339:E1350)</f>
        <v>0</v>
      </c>
      <c r="F1351" s="2480">
        <f>SUM(F1339:F1350)</f>
        <v>0</v>
      </c>
    </row>
    <row r="1352" spans="1:6" ht="25.5">
      <c r="A1352" s="2483">
        <v>98</v>
      </c>
      <c r="B1352" s="2481" t="s">
        <v>695</v>
      </c>
      <c r="C1352" s="2480" t="s">
        <v>259</v>
      </c>
      <c r="D1352" s="2483"/>
      <c r="E1352" s="2483"/>
      <c r="F1352" s="2483"/>
    </row>
    <row r="1353" spans="1:6">
      <c r="A1353" s="2483"/>
      <c r="B1353" s="2484" t="s">
        <v>3858</v>
      </c>
      <c r="C1353" s="2483"/>
      <c r="D1353" s="2483">
        <f>16620+1080</f>
        <v>17700</v>
      </c>
      <c r="E1353" s="2483">
        <f>26325-D1353</f>
        <v>8625</v>
      </c>
      <c r="F1353" s="2483">
        <f t="shared" ref="F1353:F1364" si="97">+E1353+D1353</f>
        <v>26325</v>
      </c>
    </row>
    <row r="1354" spans="1:6">
      <c r="A1354" s="2483"/>
      <c r="B1354" s="2484" t="s">
        <v>3859</v>
      </c>
      <c r="C1354" s="2483"/>
      <c r="D1354" s="2483">
        <f>5775+4560</f>
        <v>10335</v>
      </c>
      <c r="E1354" s="2483">
        <f>17835-D1354</f>
        <v>7500</v>
      </c>
      <c r="F1354" s="2483">
        <f t="shared" si="97"/>
        <v>17835</v>
      </c>
    </row>
    <row r="1355" spans="1:6">
      <c r="A1355" s="2483"/>
      <c r="B1355" s="2484" t="s">
        <v>3925</v>
      </c>
      <c r="C1355" s="2483"/>
      <c r="D1355" s="2483">
        <f>5520+8220</f>
        <v>13740</v>
      </c>
      <c r="E1355" s="2483">
        <f>23280-D1355</f>
        <v>9540</v>
      </c>
      <c r="F1355" s="2483">
        <f t="shared" si="97"/>
        <v>23280</v>
      </c>
    </row>
    <row r="1356" spans="1:6">
      <c r="A1356" s="2483"/>
      <c r="B1356" s="2484" t="s">
        <v>3926</v>
      </c>
      <c r="C1356" s="2483"/>
      <c r="D1356" s="2483">
        <f>13410+18540</f>
        <v>31950</v>
      </c>
      <c r="E1356" s="2483">
        <f>53730-D1356</f>
        <v>21780</v>
      </c>
      <c r="F1356" s="2483">
        <f t="shared" si="97"/>
        <v>53730</v>
      </c>
    </row>
    <row r="1357" spans="1:6">
      <c r="A1357" s="2483"/>
      <c r="B1357" s="2484" t="s">
        <v>3862</v>
      </c>
      <c r="C1357" s="2483"/>
      <c r="D1357" s="2483">
        <f>47745+58440</f>
        <v>106185</v>
      </c>
      <c r="E1357" s="2483">
        <f>183540-D1357</f>
        <v>77355</v>
      </c>
      <c r="F1357" s="2483">
        <f t="shared" si="97"/>
        <v>183540</v>
      </c>
    </row>
    <row r="1358" spans="1:6">
      <c r="A1358" s="2483"/>
      <c r="B1358" s="2484" t="s">
        <v>3863</v>
      </c>
      <c r="C1358" s="2483"/>
      <c r="D1358" s="2483">
        <f>37905+52950</f>
        <v>90855</v>
      </c>
      <c r="E1358" s="2483">
        <f>154425-D1358</f>
        <v>63570</v>
      </c>
      <c r="F1358" s="2483">
        <f t="shared" si="97"/>
        <v>154425</v>
      </c>
    </row>
    <row r="1359" spans="1:6">
      <c r="A1359" s="2483"/>
      <c r="B1359" s="2484" t="s">
        <v>3082</v>
      </c>
      <c r="C1359" s="2483"/>
      <c r="D1359" s="2483">
        <f>63630+89445</f>
        <v>153075</v>
      </c>
      <c r="E1359" s="2483">
        <f>257070-D1359</f>
        <v>103995</v>
      </c>
      <c r="F1359" s="2483">
        <f t="shared" si="97"/>
        <v>257070</v>
      </c>
    </row>
    <row r="1360" spans="1:6">
      <c r="A1360" s="2483"/>
      <c r="B1360" s="2484" t="s">
        <v>3083</v>
      </c>
      <c r="C1360" s="2483"/>
      <c r="D1360" s="2483">
        <v>188655.00000000003</v>
      </c>
      <c r="E1360" s="2483">
        <v>129585</v>
      </c>
      <c r="F1360" s="2483">
        <f t="shared" si="97"/>
        <v>318240</v>
      </c>
    </row>
    <row r="1361" spans="1:6">
      <c r="A1361" s="2483"/>
      <c r="B1361" s="2484" t="s">
        <v>3084</v>
      </c>
      <c r="C1361" s="2483"/>
      <c r="D1361" s="2483">
        <v>191760</v>
      </c>
      <c r="E1361" s="2483">
        <v>133634.99999999997</v>
      </c>
      <c r="F1361" s="2483">
        <f t="shared" si="97"/>
        <v>325395</v>
      </c>
    </row>
    <row r="1362" spans="1:6">
      <c r="A1362" s="2483"/>
      <c r="B1362" s="2484" t="s">
        <v>3085</v>
      </c>
      <c r="C1362" s="2483"/>
      <c r="D1362" s="2483">
        <v>205635</v>
      </c>
      <c r="E1362" s="2483">
        <v>148035.00000000003</v>
      </c>
      <c r="F1362" s="2483">
        <f t="shared" si="97"/>
        <v>353670</v>
      </c>
    </row>
    <row r="1363" spans="1:6">
      <c r="A1363" s="2483"/>
      <c r="B1363" s="2484" t="s">
        <v>3086</v>
      </c>
      <c r="C1363" s="2483"/>
      <c r="D1363" s="2483">
        <v>193259.99999999997</v>
      </c>
      <c r="E1363" s="2483">
        <v>133725</v>
      </c>
      <c r="F1363" s="2483">
        <f t="shared" si="97"/>
        <v>326985</v>
      </c>
    </row>
    <row r="1364" spans="1:6">
      <c r="A1364" s="2483"/>
      <c r="B1364" s="2484" t="s">
        <v>3087</v>
      </c>
      <c r="C1364" s="2483"/>
      <c r="D1364" s="2483">
        <v>169890</v>
      </c>
      <c r="E1364" s="2483">
        <v>119774.99999999999</v>
      </c>
      <c r="F1364" s="2483">
        <f t="shared" si="97"/>
        <v>289665</v>
      </c>
    </row>
    <row r="1365" spans="1:6">
      <c r="A1365" s="2483"/>
      <c r="B1365" s="2484" t="s">
        <v>398</v>
      </c>
      <c r="C1365" s="2483"/>
      <c r="D1365" s="2483">
        <f>SUM(D1353:D1364)</f>
        <v>1373040</v>
      </c>
      <c r="E1365" s="2480">
        <f>SUM(E1353:E1364)</f>
        <v>957120</v>
      </c>
      <c r="F1365" s="2480">
        <f>SUM(F1353:F1364)</f>
        <v>2330160</v>
      </c>
    </row>
    <row r="1366" spans="1:6" ht="25.5">
      <c r="A1366" s="2483">
        <v>99</v>
      </c>
      <c r="B1366" s="2481" t="s">
        <v>751</v>
      </c>
      <c r="C1366" s="2480" t="s">
        <v>259</v>
      </c>
      <c r="D1366" s="2483">
        <v>0</v>
      </c>
      <c r="E1366" s="2483">
        <v>0</v>
      </c>
      <c r="F1366" s="2483">
        <f t="shared" ref="F1366:F1378" si="98">+E1366+D1366</f>
        <v>0</v>
      </c>
    </row>
    <row r="1367" spans="1:6">
      <c r="A1367" s="2483"/>
      <c r="B1367" s="2484" t="s">
        <v>3858</v>
      </c>
      <c r="C1367" s="2483"/>
      <c r="D1367" s="2483">
        <v>0</v>
      </c>
      <c r="E1367" s="2483">
        <v>0</v>
      </c>
      <c r="F1367" s="2483">
        <f t="shared" si="98"/>
        <v>0</v>
      </c>
    </row>
    <row r="1368" spans="1:6">
      <c r="A1368" s="2483"/>
      <c r="B1368" s="2484" t="s">
        <v>3859</v>
      </c>
      <c r="C1368" s="2483"/>
      <c r="D1368" s="2483">
        <v>0</v>
      </c>
      <c r="E1368" s="2483">
        <v>0</v>
      </c>
      <c r="F1368" s="2483">
        <f t="shared" si="98"/>
        <v>0</v>
      </c>
    </row>
    <row r="1369" spans="1:6">
      <c r="A1369" s="2483"/>
      <c r="B1369" s="2484" t="s">
        <v>3925</v>
      </c>
      <c r="C1369" s="2483"/>
      <c r="D1369" s="2483">
        <v>0</v>
      </c>
      <c r="E1369" s="2483">
        <v>0</v>
      </c>
      <c r="F1369" s="2483">
        <f t="shared" si="98"/>
        <v>0</v>
      </c>
    </row>
    <row r="1370" spans="1:6">
      <c r="A1370" s="2483"/>
      <c r="B1370" s="2484" t="s">
        <v>3926</v>
      </c>
      <c r="C1370" s="2483"/>
      <c r="D1370" s="2483">
        <v>0</v>
      </c>
      <c r="E1370" s="2483">
        <v>0</v>
      </c>
      <c r="F1370" s="2483">
        <f t="shared" si="98"/>
        <v>0</v>
      </c>
    </row>
    <row r="1371" spans="1:6">
      <c r="A1371" s="2483"/>
      <c r="B1371" s="2484" t="s">
        <v>3862</v>
      </c>
      <c r="C1371" s="2483"/>
      <c r="D1371" s="2483">
        <v>0</v>
      </c>
      <c r="E1371" s="2483">
        <v>0</v>
      </c>
      <c r="F1371" s="2483">
        <f t="shared" si="98"/>
        <v>0</v>
      </c>
    </row>
    <row r="1372" spans="1:6">
      <c r="A1372" s="2483"/>
      <c r="B1372" s="2484" t="s">
        <v>3863</v>
      </c>
      <c r="C1372" s="2483"/>
      <c r="D1372" s="2483">
        <v>0</v>
      </c>
      <c r="E1372" s="2483">
        <v>0</v>
      </c>
      <c r="F1372" s="2483">
        <f t="shared" si="98"/>
        <v>0</v>
      </c>
    </row>
    <row r="1373" spans="1:6">
      <c r="A1373" s="2483"/>
      <c r="B1373" s="2484" t="s">
        <v>3082</v>
      </c>
      <c r="C1373" s="2483"/>
      <c r="D1373" s="2483">
        <v>0</v>
      </c>
      <c r="E1373" s="2483">
        <v>0</v>
      </c>
      <c r="F1373" s="2483">
        <f t="shared" si="98"/>
        <v>0</v>
      </c>
    </row>
    <row r="1374" spans="1:6">
      <c r="A1374" s="2483"/>
      <c r="B1374" s="2484" t="s">
        <v>3083</v>
      </c>
      <c r="C1374" s="2483"/>
      <c r="D1374" s="2483">
        <v>0</v>
      </c>
      <c r="E1374" s="2483">
        <v>0</v>
      </c>
      <c r="F1374" s="2483">
        <f t="shared" si="98"/>
        <v>0</v>
      </c>
    </row>
    <row r="1375" spans="1:6">
      <c r="A1375" s="2483"/>
      <c r="B1375" s="2484" t="s">
        <v>3084</v>
      </c>
      <c r="C1375" s="2483"/>
      <c r="D1375" s="2483">
        <v>0</v>
      </c>
      <c r="E1375" s="2483">
        <v>0</v>
      </c>
      <c r="F1375" s="2483">
        <f t="shared" si="98"/>
        <v>0</v>
      </c>
    </row>
    <row r="1376" spans="1:6">
      <c r="A1376" s="2483"/>
      <c r="B1376" s="2484" t="s">
        <v>3085</v>
      </c>
      <c r="C1376" s="2483"/>
      <c r="D1376" s="2483">
        <v>0</v>
      </c>
      <c r="E1376" s="2483">
        <v>0</v>
      </c>
      <c r="F1376" s="2483">
        <f t="shared" si="98"/>
        <v>0</v>
      </c>
    </row>
    <row r="1377" spans="1:6">
      <c r="A1377" s="2483"/>
      <c r="B1377" s="2484" t="s">
        <v>3086</v>
      </c>
      <c r="C1377" s="2483"/>
      <c r="D1377" s="2483">
        <v>0</v>
      </c>
      <c r="E1377" s="2483">
        <v>119.99999999999744</v>
      </c>
      <c r="F1377" s="2483">
        <f t="shared" si="98"/>
        <v>119.99999999999744</v>
      </c>
    </row>
    <row r="1378" spans="1:6">
      <c r="A1378" s="2483"/>
      <c r="B1378" s="2484" t="s">
        <v>3087</v>
      </c>
      <c r="C1378" s="2483"/>
      <c r="D1378" s="2483">
        <v>0</v>
      </c>
      <c r="E1378" s="2483">
        <v>0</v>
      </c>
      <c r="F1378" s="2483">
        <f t="shared" si="98"/>
        <v>0</v>
      </c>
    </row>
    <row r="1379" spans="1:6">
      <c r="A1379" s="2483"/>
      <c r="B1379" s="2484" t="s">
        <v>398</v>
      </c>
      <c r="C1379" s="2483"/>
      <c r="D1379" s="2483">
        <f>SUM(D1366:D1378)</f>
        <v>0</v>
      </c>
      <c r="E1379" s="2480">
        <f>SUM(E1366:E1378)</f>
        <v>119.99999999999744</v>
      </c>
      <c r="F1379" s="2480">
        <f>SUM(F1366:F1378)</f>
        <v>119.99999999999744</v>
      </c>
    </row>
    <row r="1380" spans="1:6" ht="25.5">
      <c r="A1380" s="2483">
        <v>100</v>
      </c>
      <c r="B1380" s="2481" t="s">
        <v>753</v>
      </c>
      <c r="C1380" s="2480" t="s">
        <v>259</v>
      </c>
      <c r="D1380" s="2483"/>
      <c r="E1380" s="2483"/>
      <c r="F1380" s="2483"/>
    </row>
    <row r="1381" spans="1:6">
      <c r="A1381" s="2483"/>
      <c r="B1381" s="2484" t="s">
        <v>3858</v>
      </c>
      <c r="C1381" s="2483"/>
      <c r="D1381" s="2483">
        <v>0</v>
      </c>
      <c r="E1381" s="2483">
        <v>0</v>
      </c>
      <c r="F1381" s="2483">
        <f t="shared" ref="F1381:F1392" si="99">+E1381+D1381</f>
        <v>0</v>
      </c>
    </row>
    <row r="1382" spans="1:6">
      <c r="A1382" s="2483"/>
      <c r="B1382" s="2484" t="s">
        <v>3859</v>
      </c>
      <c r="C1382" s="2483"/>
      <c r="D1382" s="2483">
        <v>0</v>
      </c>
      <c r="E1382" s="2483">
        <v>0</v>
      </c>
      <c r="F1382" s="2483">
        <f t="shared" si="99"/>
        <v>0</v>
      </c>
    </row>
    <row r="1383" spans="1:6">
      <c r="A1383" s="2483"/>
      <c r="B1383" s="2484" t="s">
        <v>3925</v>
      </c>
      <c r="C1383" s="2483"/>
      <c r="D1383" s="2483">
        <v>0</v>
      </c>
      <c r="E1383" s="2483">
        <v>0</v>
      </c>
      <c r="F1383" s="2483">
        <f t="shared" si="99"/>
        <v>0</v>
      </c>
    </row>
    <row r="1384" spans="1:6">
      <c r="A1384" s="2483"/>
      <c r="B1384" s="2484" t="s">
        <v>3926</v>
      </c>
      <c r="C1384" s="2483"/>
      <c r="D1384" s="2483">
        <v>0</v>
      </c>
      <c r="E1384" s="2483">
        <v>0</v>
      </c>
      <c r="F1384" s="2483">
        <f t="shared" si="99"/>
        <v>0</v>
      </c>
    </row>
    <row r="1385" spans="1:6">
      <c r="A1385" s="2483"/>
      <c r="B1385" s="2484" t="s">
        <v>3862</v>
      </c>
      <c r="C1385" s="2483"/>
      <c r="D1385" s="2483">
        <v>0</v>
      </c>
      <c r="E1385" s="2483">
        <v>0</v>
      </c>
      <c r="F1385" s="2483">
        <f t="shared" si="99"/>
        <v>0</v>
      </c>
    </row>
    <row r="1386" spans="1:6">
      <c r="A1386" s="2483"/>
      <c r="B1386" s="2484" t="s">
        <v>3863</v>
      </c>
      <c r="C1386" s="2483"/>
      <c r="D1386" s="2483">
        <v>0</v>
      </c>
      <c r="E1386" s="2483">
        <v>0</v>
      </c>
      <c r="F1386" s="2483">
        <f t="shared" si="99"/>
        <v>0</v>
      </c>
    </row>
    <row r="1387" spans="1:6">
      <c r="A1387" s="2483"/>
      <c r="B1387" s="2484" t="s">
        <v>3082</v>
      </c>
      <c r="C1387" s="2483"/>
      <c r="D1387" s="2483">
        <v>0</v>
      </c>
      <c r="E1387" s="2483">
        <v>0</v>
      </c>
      <c r="F1387" s="2483">
        <f t="shared" si="99"/>
        <v>0</v>
      </c>
    </row>
    <row r="1388" spans="1:6">
      <c r="A1388" s="2483"/>
      <c r="B1388" s="2484" t="s">
        <v>3083</v>
      </c>
      <c r="C1388" s="2483"/>
      <c r="D1388" s="2483">
        <v>0</v>
      </c>
      <c r="E1388" s="2483">
        <v>0</v>
      </c>
      <c r="F1388" s="2483">
        <f t="shared" si="99"/>
        <v>0</v>
      </c>
    </row>
    <row r="1389" spans="1:6">
      <c r="A1389" s="2483"/>
      <c r="B1389" s="2484" t="s">
        <v>3084</v>
      </c>
      <c r="C1389" s="2483"/>
      <c r="D1389" s="2483">
        <v>0</v>
      </c>
      <c r="E1389" s="2483">
        <v>0</v>
      </c>
      <c r="F1389" s="2483">
        <f t="shared" si="99"/>
        <v>0</v>
      </c>
    </row>
    <row r="1390" spans="1:6">
      <c r="A1390" s="2483"/>
      <c r="B1390" s="2484" t="s">
        <v>3085</v>
      </c>
      <c r="C1390" s="2483"/>
      <c r="D1390" s="2483">
        <v>0</v>
      </c>
      <c r="E1390" s="2483">
        <v>0</v>
      </c>
      <c r="F1390" s="2483">
        <f t="shared" si="99"/>
        <v>0</v>
      </c>
    </row>
    <row r="1391" spans="1:6">
      <c r="A1391" s="2483"/>
      <c r="B1391" s="2484" t="s">
        <v>3086</v>
      </c>
      <c r="C1391" s="2483"/>
      <c r="D1391" s="2483">
        <v>2760</v>
      </c>
      <c r="E1391" s="2483">
        <v>1620</v>
      </c>
      <c r="F1391" s="2483">
        <f t="shared" si="99"/>
        <v>4380</v>
      </c>
    </row>
    <row r="1392" spans="1:6">
      <c r="A1392" s="2483"/>
      <c r="B1392" s="2484" t="s">
        <v>3087</v>
      </c>
      <c r="C1392" s="2483"/>
      <c r="D1392" s="2483">
        <v>24900.000000000004</v>
      </c>
      <c r="E1392" s="2483">
        <v>17490</v>
      </c>
      <c r="F1392" s="2483">
        <f t="shared" si="99"/>
        <v>42390</v>
      </c>
    </row>
    <row r="1393" spans="1:6">
      <c r="A1393" s="2483"/>
      <c r="B1393" s="2484" t="s">
        <v>398</v>
      </c>
      <c r="C1393" s="2483"/>
      <c r="D1393" s="2483">
        <f>SUM(D1381:D1392)</f>
        <v>27660.000000000004</v>
      </c>
      <c r="E1393" s="2480">
        <f>SUM(E1381:E1392)</f>
        <v>19110</v>
      </c>
      <c r="F1393" s="2480">
        <f>SUM(F1381:F1392)</f>
        <v>46770</v>
      </c>
    </row>
    <row r="1394" spans="1:6">
      <c r="A1394" s="2483">
        <v>101</v>
      </c>
      <c r="B1394" s="2481" t="s">
        <v>661</v>
      </c>
      <c r="C1394" s="2480" t="s">
        <v>259</v>
      </c>
      <c r="D1394" s="2483"/>
      <c r="E1394" s="2483"/>
      <c r="F1394" s="2483"/>
    </row>
    <row r="1395" spans="1:6">
      <c r="A1395" s="2483"/>
      <c r="B1395" s="2484" t="s">
        <v>3858</v>
      </c>
      <c r="C1395" s="2483"/>
      <c r="D1395" s="2483">
        <v>0</v>
      </c>
      <c r="E1395" s="2483">
        <v>0</v>
      </c>
      <c r="F1395" s="2483">
        <f t="shared" ref="F1395:F1406" si="100">+E1395+D1395</f>
        <v>0</v>
      </c>
    </row>
    <row r="1396" spans="1:6">
      <c r="A1396" s="2483"/>
      <c r="B1396" s="2484" t="s">
        <v>3859</v>
      </c>
      <c r="C1396" s="2483"/>
      <c r="D1396" s="2483">
        <v>0</v>
      </c>
      <c r="E1396" s="2483">
        <v>0</v>
      </c>
      <c r="F1396" s="2483">
        <f t="shared" si="100"/>
        <v>0</v>
      </c>
    </row>
    <row r="1397" spans="1:6">
      <c r="A1397" s="2483"/>
      <c r="B1397" s="2484" t="s">
        <v>3925</v>
      </c>
      <c r="C1397" s="2483"/>
      <c r="D1397" s="2483">
        <v>0</v>
      </c>
      <c r="E1397" s="2483">
        <v>0</v>
      </c>
      <c r="F1397" s="2483">
        <f t="shared" si="100"/>
        <v>0</v>
      </c>
    </row>
    <row r="1398" spans="1:6">
      <c r="A1398" s="2483"/>
      <c r="B1398" s="2484" t="s">
        <v>3926</v>
      </c>
      <c r="C1398" s="2483"/>
      <c r="D1398" s="2483">
        <v>0</v>
      </c>
      <c r="E1398" s="2483">
        <v>0</v>
      </c>
      <c r="F1398" s="2483">
        <f t="shared" si="100"/>
        <v>0</v>
      </c>
    </row>
    <row r="1399" spans="1:6">
      <c r="A1399" s="2483"/>
      <c r="B1399" s="2484" t="s">
        <v>3862</v>
      </c>
      <c r="C1399" s="2483"/>
      <c r="D1399" s="2483">
        <v>0</v>
      </c>
      <c r="E1399" s="2483">
        <v>0</v>
      </c>
      <c r="F1399" s="2483">
        <f t="shared" si="100"/>
        <v>0</v>
      </c>
    </row>
    <row r="1400" spans="1:6">
      <c r="A1400" s="2483"/>
      <c r="B1400" s="2484" t="s">
        <v>3863</v>
      </c>
      <c r="C1400" s="2483"/>
      <c r="D1400" s="2483">
        <v>0</v>
      </c>
      <c r="E1400" s="2483">
        <v>0</v>
      </c>
      <c r="F1400" s="2483">
        <f t="shared" si="100"/>
        <v>0</v>
      </c>
    </row>
    <row r="1401" spans="1:6">
      <c r="A1401" s="2483"/>
      <c r="B1401" s="2484" t="s">
        <v>3082</v>
      </c>
      <c r="C1401" s="2483"/>
      <c r="D1401" s="2483">
        <v>0</v>
      </c>
      <c r="E1401" s="2483">
        <v>0</v>
      </c>
      <c r="F1401" s="2483">
        <f t="shared" si="100"/>
        <v>0</v>
      </c>
    </row>
    <row r="1402" spans="1:6">
      <c r="A1402" s="2483"/>
      <c r="B1402" s="2484" t="s">
        <v>3083</v>
      </c>
      <c r="C1402" s="2483"/>
      <c r="D1402" s="2483">
        <v>0</v>
      </c>
      <c r="E1402" s="2483">
        <v>0</v>
      </c>
      <c r="F1402" s="2483">
        <f t="shared" si="100"/>
        <v>0</v>
      </c>
    </row>
    <row r="1403" spans="1:6">
      <c r="A1403" s="2483"/>
      <c r="B1403" s="2484" t="s">
        <v>3084</v>
      </c>
      <c r="C1403" s="2483"/>
      <c r="D1403" s="2483">
        <v>0</v>
      </c>
      <c r="E1403" s="2483">
        <v>0</v>
      </c>
      <c r="F1403" s="2483">
        <f t="shared" si="100"/>
        <v>0</v>
      </c>
    </row>
    <row r="1404" spans="1:6">
      <c r="A1404" s="2483"/>
      <c r="B1404" s="2484" t="s">
        <v>3085</v>
      </c>
      <c r="C1404" s="2483"/>
      <c r="D1404" s="2483">
        <v>0</v>
      </c>
      <c r="E1404" s="2483">
        <v>0</v>
      </c>
      <c r="F1404" s="2483">
        <f t="shared" si="100"/>
        <v>0</v>
      </c>
    </row>
    <row r="1405" spans="1:6">
      <c r="A1405" s="2483"/>
      <c r="B1405" s="2484" t="s">
        <v>3086</v>
      </c>
      <c r="C1405" s="2483"/>
      <c r="D1405" s="2483">
        <v>0</v>
      </c>
      <c r="E1405" s="2483">
        <v>0</v>
      </c>
      <c r="F1405" s="2483">
        <f t="shared" si="100"/>
        <v>0</v>
      </c>
    </row>
    <row r="1406" spans="1:6">
      <c r="A1406" s="2483"/>
      <c r="B1406" s="2484" t="s">
        <v>3087</v>
      </c>
      <c r="C1406" s="2483"/>
      <c r="D1406" s="2483">
        <v>11130</v>
      </c>
      <c r="E1406" s="2483">
        <v>6750</v>
      </c>
      <c r="F1406" s="2483">
        <f t="shared" si="100"/>
        <v>17880</v>
      </c>
    </row>
    <row r="1407" spans="1:6">
      <c r="A1407" s="2483"/>
      <c r="B1407" s="2484" t="s">
        <v>398</v>
      </c>
      <c r="C1407" s="2483"/>
      <c r="D1407" s="2483">
        <f>SUM(D1395:D1406)</f>
        <v>11130</v>
      </c>
      <c r="E1407" s="2480">
        <f>SUM(E1395:E1406)</f>
        <v>6750</v>
      </c>
      <c r="F1407" s="2480">
        <f>SUM(F1395:F1406)</f>
        <v>17880</v>
      </c>
    </row>
    <row r="1408" spans="1:6" ht="25.5">
      <c r="A1408" s="2483">
        <v>102</v>
      </c>
      <c r="B1408" s="2481" t="s">
        <v>669</v>
      </c>
      <c r="C1408" s="2480" t="s">
        <v>259</v>
      </c>
      <c r="D1408" s="2483"/>
      <c r="E1408" s="2483"/>
      <c r="F1408" s="2483"/>
    </row>
    <row r="1409" spans="1:6">
      <c r="A1409" s="2483"/>
      <c r="B1409" s="2484" t="s">
        <v>3858</v>
      </c>
      <c r="C1409" s="2483"/>
      <c r="D1409" s="2483">
        <v>0</v>
      </c>
      <c r="E1409" s="2483">
        <v>0</v>
      </c>
      <c r="F1409" s="2483">
        <f t="shared" ref="F1409:F1420" si="101">+E1409+D1409</f>
        <v>0</v>
      </c>
    </row>
    <row r="1410" spans="1:6">
      <c r="A1410" s="2483"/>
      <c r="B1410" s="2484" t="s">
        <v>3859</v>
      </c>
      <c r="C1410" s="2483"/>
      <c r="D1410" s="2483">
        <v>0</v>
      </c>
      <c r="E1410" s="2483">
        <v>0</v>
      </c>
      <c r="F1410" s="2483">
        <f t="shared" si="101"/>
        <v>0</v>
      </c>
    </row>
    <row r="1411" spans="1:6">
      <c r="A1411" s="2483"/>
      <c r="B1411" s="2484" t="s">
        <v>3925</v>
      </c>
      <c r="C1411" s="2483"/>
      <c r="D1411" s="2483">
        <v>0</v>
      </c>
      <c r="E1411" s="2483">
        <v>0</v>
      </c>
      <c r="F1411" s="2483">
        <f t="shared" si="101"/>
        <v>0</v>
      </c>
    </row>
    <row r="1412" spans="1:6">
      <c r="A1412" s="2483"/>
      <c r="B1412" s="2484" t="s">
        <v>3926</v>
      </c>
      <c r="C1412" s="2483"/>
      <c r="D1412" s="2483">
        <v>0</v>
      </c>
      <c r="E1412" s="2483">
        <v>0</v>
      </c>
      <c r="F1412" s="2483">
        <f t="shared" si="101"/>
        <v>0</v>
      </c>
    </row>
    <row r="1413" spans="1:6">
      <c r="A1413" s="2483"/>
      <c r="B1413" s="2484" t="s">
        <v>3862</v>
      </c>
      <c r="C1413" s="2483"/>
      <c r="D1413" s="2483">
        <v>0</v>
      </c>
      <c r="E1413" s="2483">
        <v>0</v>
      </c>
      <c r="F1413" s="2483">
        <f t="shared" si="101"/>
        <v>0</v>
      </c>
    </row>
    <row r="1414" spans="1:6">
      <c r="A1414" s="2483"/>
      <c r="B1414" s="2484" t="s">
        <v>3863</v>
      </c>
      <c r="C1414" s="2483"/>
      <c r="D1414" s="2483">
        <v>0</v>
      </c>
      <c r="E1414" s="2483">
        <v>0</v>
      </c>
      <c r="F1414" s="2483">
        <f t="shared" si="101"/>
        <v>0</v>
      </c>
    </row>
    <row r="1415" spans="1:6">
      <c r="A1415" s="2483"/>
      <c r="B1415" s="2484" t="s">
        <v>3082</v>
      </c>
      <c r="C1415" s="2483"/>
      <c r="D1415" s="2483">
        <v>0</v>
      </c>
      <c r="E1415" s="2483">
        <v>0</v>
      </c>
      <c r="F1415" s="2483">
        <f t="shared" si="101"/>
        <v>0</v>
      </c>
    </row>
    <row r="1416" spans="1:6">
      <c r="A1416" s="2483"/>
      <c r="B1416" s="2484" t="s">
        <v>3083</v>
      </c>
      <c r="C1416" s="2483"/>
      <c r="D1416" s="2483">
        <v>0</v>
      </c>
      <c r="E1416" s="2483">
        <v>0</v>
      </c>
      <c r="F1416" s="2483">
        <f t="shared" si="101"/>
        <v>0</v>
      </c>
    </row>
    <row r="1417" spans="1:6">
      <c r="A1417" s="2483"/>
      <c r="B1417" s="2484" t="s">
        <v>3084</v>
      </c>
      <c r="C1417" s="2483"/>
      <c r="D1417" s="2483">
        <v>0</v>
      </c>
      <c r="E1417" s="2483">
        <v>0</v>
      </c>
      <c r="F1417" s="2483">
        <f t="shared" si="101"/>
        <v>0</v>
      </c>
    </row>
    <row r="1418" spans="1:6">
      <c r="A1418" s="2483"/>
      <c r="B1418" s="2484" t="s">
        <v>3085</v>
      </c>
      <c r="C1418" s="2483"/>
      <c r="D1418" s="2483">
        <v>4065</v>
      </c>
      <c r="E1418" s="2483">
        <v>2955.0000000000005</v>
      </c>
      <c r="F1418" s="2483">
        <f t="shared" si="101"/>
        <v>7020</v>
      </c>
    </row>
    <row r="1419" spans="1:6">
      <c r="A1419" s="2483"/>
      <c r="B1419" s="2484" t="s">
        <v>3086</v>
      </c>
      <c r="C1419" s="2483"/>
      <c r="D1419" s="2483">
        <v>31110.000000000004</v>
      </c>
      <c r="E1419" s="2483">
        <v>25530.000000000004</v>
      </c>
      <c r="F1419" s="2483">
        <f t="shared" si="101"/>
        <v>56640.000000000007</v>
      </c>
    </row>
    <row r="1420" spans="1:6">
      <c r="A1420" s="2483"/>
      <c r="B1420" s="2484" t="s">
        <v>3087</v>
      </c>
      <c r="C1420" s="2483"/>
      <c r="D1420" s="2483">
        <v>44999.999999999993</v>
      </c>
      <c r="E1420" s="2483">
        <v>28560.000000000004</v>
      </c>
      <c r="F1420" s="2483">
        <f t="shared" si="101"/>
        <v>73560</v>
      </c>
    </row>
    <row r="1421" spans="1:6">
      <c r="A1421" s="2483"/>
      <c r="B1421" s="2484" t="s">
        <v>398</v>
      </c>
      <c r="C1421" s="2483"/>
      <c r="D1421" s="2480">
        <f>SUM(D1409:D1420)</f>
        <v>80175</v>
      </c>
      <c r="E1421" s="2480">
        <f>SUM(E1409:E1420)</f>
        <v>57045.000000000007</v>
      </c>
      <c r="F1421" s="2480">
        <f>SUM(F1409:F1420)</f>
        <v>137220</v>
      </c>
    </row>
    <row r="1422" spans="1:6" ht="25.5">
      <c r="A1422" s="2483">
        <v>103</v>
      </c>
      <c r="B1422" s="2481" t="s">
        <v>3856</v>
      </c>
      <c r="C1422" s="2480" t="s">
        <v>259</v>
      </c>
      <c r="D1422" s="2483"/>
      <c r="E1422" s="2483"/>
      <c r="F1422" s="2483"/>
    </row>
    <row r="1423" spans="1:6">
      <c r="A1423" s="2483"/>
      <c r="B1423" s="2484" t="s">
        <v>3858</v>
      </c>
      <c r="C1423" s="2483"/>
      <c r="D1423" s="2483">
        <v>0</v>
      </c>
      <c r="E1423" s="2483">
        <v>0</v>
      </c>
      <c r="F1423" s="2483">
        <f t="shared" ref="F1423:F1434" si="102">+E1423+D1423</f>
        <v>0</v>
      </c>
    </row>
    <row r="1424" spans="1:6">
      <c r="A1424" s="2483"/>
      <c r="B1424" s="2484" t="s">
        <v>3859</v>
      </c>
      <c r="C1424" s="2483"/>
      <c r="D1424" s="2483">
        <v>0</v>
      </c>
      <c r="E1424" s="2483">
        <v>0</v>
      </c>
      <c r="F1424" s="2483">
        <f t="shared" si="102"/>
        <v>0</v>
      </c>
    </row>
    <row r="1425" spans="1:6">
      <c r="A1425" s="2483"/>
      <c r="B1425" s="2484" t="s">
        <v>3925</v>
      </c>
      <c r="C1425" s="2483"/>
      <c r="D1425" s="2483">
        <v>0</v>
      </c>
      <c r="E1425" s="2483">
        <v>0</v>
      </c>
      <c r="F1425" s="2483">
        <f t="shared" si="102"/>
        <v>0</v>
      </c>
    </row>
    <row r="1426" spans="1:6">
      <c r="A1426" s="2483"/>
      <c r="B1426" s="2484" t="s">
        <v>3926</v>
      </c>
      <c r="C1426" s="2483"/>
      <c r="D1426" s="2483">
        <v>0</v>
      </c>
      <c r="E1426" s="2483">
        <v>0</v>
      </c>
      <c r="F1426" s="2483">
        <f t="shared" si="102"/>
        <v>0</v>
      </c>
    </row>
    <row r="1427" spans="1:6">
      <c r="A1427" s="2483"/>
      <c r="B1427" s="2484" t="s">
        <v>3862</v>
      </c>
      <c r="C1427" s="2483"/>
      <c r="D1427" s="2483">
        <v>0</v>
      </c>
      <c r="E1427" s="2483">
        <v>0</v>
      </c>
      <c r="F1427" s="2483">
        <f t="shared" si="102"/>
        <v>0</v>
      </c>
    </row>
    <row r="1428" spans="1:6">
      <c r="A1428" s="2483"/>
      <c r="B1428" s="2484" t="s">
        <v>3863</v>
      </c>
      <c r="C1428" s="2483"/>
      <c r="D1428" s="2483">
        <v>0</v>
      </c>
      <c r="E1428" s="2483">
        <v>0</v>
      </c>
      <c r="F1428" s="2483">
        <f t="shared" si="102"/>
        <v>0</v>
      </c>
    </row>
    <row r="1429" spans="1:6">
      <c r="A1429" s="2483"/>
      <c r="B1429" s="2484" t="s">
        <v>3082</v>
      </c>
      <c r="C1429" s="2483"/>
      <c r="D1429" s="2483">
        <v>0</v>
      </c>
      <c r="E1429" s="2483">
        <v>0</v>
      </c>
      <c r="F1429" s="2483">
        <f t="shared" si="102"/>
        <v>0</v>
      </c>
    </row>
    <row r="1430" spans="1:6">
      <c r="A1430" s="2483"/>
      <c r="B1430" s="2484" t="s">
        <v>3083</v>
      </c>
      <c r="C1430" s="2483"/>
      <c r="D1430" s="2483">
        <v>0</v>
      </c>
      <c r="E1430" s="2483">
        <v>0</v>
      </c>
      <c r="F1430" s="2483">
        <f t="shared" si="102"/>
        <v>0</v>
      </c>
    </row>
    <row r="1431" spans="1:6">
      <c r="A1431" s="2483"/>
      <c r="B1431" s="2484" t="s">
        <v>3084</v>
      </c>
      <c r="C1431" s="2483"/>
      <c r="D1431" s="2483">
        <v>0</v>
      </c>
      <c r="E1431" s="2483">
        <v>0</v>
      </c>
      <c r="F1431" s="2483">
        <f t="shared" si="102"/>
        <v>0</v>
      </c>
    </row>
    <row r="1432" spans="1:6">
      <c r="A1432" s="2483"/>
      <c r="B1432" s="2484" t="s">
        <v>3085</v>
      </c>
      <c r="C1432" s="2483"/>
      <c r="D1432" s="2483">
        <v>0</v>
      </c>
      <c r="E1432" s="2483">
        <v>0</v>
      </c>
      <c r="F1432" s="2483">
        <f t="shared" si="102"/>
        <v>0</v>
      </c>
    </row>
    <row r="1433" spans="1:6">
      <c r="A1433" s="2483"/>
      <c r="B1433" s="2484" t="s">
        <v>3086</v>
      </c>
      <c r="C1433" s="2483"/>
      <c r="D1433" s="2483">
        <v>0</v>
      </c>
      <c r="E1433" s="2483">
        <v>0</v>
      </c>
      <c r="F1433" s="2483">
        <f t="shared" si="102"/>
        <v>0</v>
      </c>
    </row>
    <row r="1434" spans="1:6">
      <c r="A1434" s="2483"/>
      <c r="B1434" s="2484" t="s">
        <v>3087</v>
      </c>
      <c r="C1434" s="2483"/>
      <c r="D1434" s="2483">
        <v>0</v>
      </c>
      <c r="E1434" s="2483">
        <v>0</v>
      </c>
      <c r="F1434" s="2483">
        <f t="shared" si="102"/>
        <v>0</v>
      </c>
    </row>
    <row r="1435" spans="1:6">
      <c r="A1435" s="2483"/>
      <c r="B1435" s="2484" t="s">
        <v>398</v>
      </c>
      <c r="C1435" s="2483"/>
      <c r="D1435" s="2483">
        <f>SUM(D1423:D1434)</f>
        <v>0</v>
      </c>
      <c r="E1435" s="2480">
        <f>SUM(E1423:E1434)</f>
        <v>0</v>
      </c>
      <c r="F1435" s="2480">
        <f>SUM(F1423:F1434)</f>
        <v>0</v>
      </c>
    </row>
    <row r="1436" spans="1:6" ht="25.5">
      <c r="A1436" s="2483">
        <v>104</v>
      </c>
      <c r="B1436" s="2481" t="s">
        <v>3777</v>
      </c>
      <c r="C1436" s="2480" t="s">
        <v>259</v>
      </c>
      <c r="D1436" s="2483"/>
      <c r="E1436" s="2483"/>
      <c r="F1436" s="2483"/>
    </row>
    <row r="1437" spans="1:6">
      <c r="A1437" s="2483"/>
      <c r="B1437" s="2484" t="s">
        <v>3858</v>
      </c>
      <c r="C1437" s="2483"/>
      <c r="D1437" s="2483">
        <v>0</v>
      </c>
      <c r="E1437" s="2483">
        <v>0</v>
      </c>
      <c r="F1437" s="2483">
        <f t="shared" ref="F1437:F1448" si="103">+E1437+D1437</f>
        <v>0</v>
      </c>
    </row>
    <row r="1438" spans="1:6">
      <c r="A1438" s="2483"/>
      <c r="B1438" s="2484" t="s">
        <v>3859</v>
      </c>
      <c r="C1438" s="2483"/>
      <c r="D1438" s="2483">
        <v>0</v>
      </c>
      <c r="E1438" s="2483">
        <v>0</v>
      </c>
      <c r="F1438" s="2483">
        <f t="shared" si="103"/>
        <v>0</v>
      </c>
    </row>
    <row r="1439" spans="1:6">
      <c r="A1439" s="2483"/>
      <c r="B1439" s="2484" t="s">
        <v>3925</v>
      </c>
      <c r="C1439" s="2483"/>
      <c r="D1439" s="2483">
        <v>0</v>
      </c>
      <c r="E1439" s="2483">
        <v>0</v>
      </c>
      <c r="F1439" s="2483">
        <f t="shared" si="103"/>
        <v>0</v>
      </c>
    </row>
    <row r="1440" spans="1:6">
      <c r="A1440" s="2483"/>
      <c r="B1440" s="2484" t="s">
        <v>3926</v>
      </c>
      <c r="C1440" s="2483"/>
      <c r="D1440" s="2483">
        <v>0</v>
      </c>
      <c r="E1440" s="2483">
        <v>0</v>
      </c>
      <c r="F1440" s="2483">
        <f t="shared" si="103"/>
        <v>0</v>
      </c>
    </row>
    <row r="1441" spans="1:6">
      <c r="A1441" s="2483"/>
      <c r="B1441" s="2484" t="s">
        <v>3862</v>
      </c>
      <c r="C1441" s="2483"/>
      <c r="D1441" s="2483">
        <v>0</v>
      </c>
      <c r="E1441" s="2483">
        <v>0</v>
      </c>
      <c r="F1441" s="2483">
        <f t="shared" si="103"/>
        <v>0</v>
      </c>
    </row>
    <row r="1442" spans="1:6">
      <c r="A1442" s="2483"/>
      <c r="B1442" s="2484" t="s">
        <v>3863</v>
      </c>
      <c r="C1442" s="2483"/>
      <c r="D1442" s="2483">
        <v>0</v>
      </c>
      <c r="E1442" s="2483">
        <v>0</v>
      </c>
      <c r="F1442" s="2483">
        <f t="shared" si="103"/>
        <v>0</v>
      </c>
    </row>
    <row r="1443" spans="1:6">
      <c r="A1443" s="2483"/>
      <c r="B1443" s="2484" t="s">
        <v>3082</v>
      </c>
      <c r="C1443" s="2483"/>
      <c r="D1443" s="2483">
        <v>0</v>
      </c>
      <c r="E1443" s="2483">
        <v>0</v>
      </c>
      <c r="F1443" s="2483">
        <f t="shared" si="103"/>
        <v>0</v>
      </c>
    </row>
    <row r="1444" spans="1:6">
      <c r="A1444" s="2483"/>
      <c r="B1444" s="2484" t="s">
        <v>3083</v>
      </c>
      <c r="C1444" s="2483"/>
      <c r="D1444" s="2483">
        <v>0</v>
      </c>
      <c r="E1444" s="2483">
        <v>0</v>
      </c>
      <c r="F1444" s="2483">
        <f t="shared" si="103"/>
        <v>0</v>
      </c>
    </row>
    <row r="1445" spans="1:6">
      <c r="A1445" s="2483"/>
      <c r="B1445" s="2484" t="s">
        <v>3084</v>
      </c>
      <c r="C1445" s="2483"/>
      <c r="D1445" s="2483">
        <v>0</v>
      </c>
      <c r="E1445" s="2483">
        <v>0</v>
      </c>
      <c r="F1445" s="2483">
        <f t="shared" si="103"/>
        <v>0</v>
      </c>
    </row>
    <row r="1446" spans="1:6">
      <c r="A1446" s="2483"/>
      <c r="B1446" s="2484" t="s">
        <v>3085</v>
      </c>
      <c r="C1446" s="2483"/>
      <c r="D1446" s="2483">
        <v>0</v>
      </c>
      <c r="E1446" s="2483">
        <v>0</v>
      </c>
      <c r="F1446" s="2483">
        <f t="shared" si="103"/>
        <v>0</v>
      </c>
    </row>
    <row r="1447" spans="1:6">
      <c r="A1447" s="2483"/>
      <c r="B1447" s="2484" t="s">
        <v>3086</v>
      </c>
      <c r="C1447" s="2483"/>
      <c r="D1447" s="2483">
        <v>0</v>
      </c>
      <c r="E1447" s="2483">
        <v>0</v>
      </c>
      <c r="F1447" s="2483">
        <f t="shared" si="103"/>
        <v>0</v>
      </c>
    </row>
    <row r="1448" spans="1:6">
      <c r="A1448" s="2483"/>
      <c r="B1448" s="2484" t="s">
        <v>3087</v>
      </c>
      <c r="C1448" s="2483"/>
      <c r="D1448" s="2483">
        <v>18</v>
      </c>
      <c r="E1448" s="2483">
        <v>0</v>
      </c>
      <c r="F1448" s="2483">
        <f t="shared" si="103"/>
        <v>18</v>
      </c>
    </row>
    <row r="1449" spans="1:6">
      <c r="A1449" s="2483"/>
      <c r="B1449" s="2484" t="s">
        <v>398</v>
      </c>
      <c r="C1449" s="2483"/>
      <c r="D1449" s="2483">
        <f>SUM(D1437:D1448)</f>
        <v>18</v>
      </c>
      <c r="E1449" s="2480">
        <f>SUM(E1437:E1448)</f>
        <v>0</v>
      </c>
      <c r="F1449" s="2480">
        <f>SUM(F1437:F1448)</f>
        <v>18</v>
      </c>
    </row>
  </sheetData>
  <mergeCells count="3">
    <mergeCell ref="A1:B1"/>
    <mergeCell ref="C1:F1"/>
    <mergeCell ref="A3:F3"/>
  </mergeCells>
  <pageMargins left="0.70866141732283472" right="0.70866141732283472" top="0.74803149606299213" bottom="0.74803149606299213" header="0.31496062992125984" footer="0.31496062992125984"/>
  <pageSetup paperSize="9" scale="98"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008000"/>
  </sheetPr>
  <dimension ref="A1:H836"/>
  <sheetViews>
    <sheetView view="pageBreakPreview" zoomScaleNormal="100" zoomScaleSheetLayoutView="100" workbookViewId="0">
      <selection activeCell="B27" sqref="B27"/>
    </sheetView>
  </sheetViews>
  <sheetFormatPr defaultColWidth="9.140625" defaultRowHeight="12.75"/>
  <cols>
    <col min="1" max="1" width="5.140625" style="160" customWidth="1"/>
    <col min="2" max="2" width="30.85546875" style="1632" customWidth="1"/>
    <col min="3" max="3" width="8.7109375" style="160" customWidth="1"/>
    <col min="4" max="4" width="14.85546875" style="160" customWidth="1"/>
    <col min="5" max="6" width="14.28515625" style="160" customWidth="1"/>
    <col min="7" max="8" width="12.85546875" style="160" customWidth="1"/>
    <col min="9" max="16384" width="9.140625" style="467"/>
  </cols>
  <sheetData>
    <row r="1" spans="1:8">
      <c r="A1" s="3174" t="s">
        <v>3074</v>
      </c>
      <c r="B1" s="3175"/>
      <c r="C1" s="3175"/>
      <c r="D1" s="3175"/>
      <c r="E1" s="3175"/>
      <c r="F1" s="3175"/>
      <c r="G1" s="3176" t="s">
        <v>3936</v>
      </c>
      <c r="H1" s="3177"/>
    </row>
    <row r="2" spans="1:8" ht="17.25" customHeight="1">
      <c r="A2" s="3172" t="s">
        <v>3937</v>
      </c>
      <c r="B2" s="3172"/>
      <c r="C2" s="3172"/>
      <c r="D2" s="3172"/>
      <c r="E2" s="3172"/>
      <c r="F2" s="3172"/>
      <c r="G2" s="3172"/>
      <c r="H2" s="3172"/>
    </row>
    <row r="3" spans="1:8" ht="22.5" customHeight="1">
      <c r="A3" s="3172" t="s">
        <v>3938</v>
      </c>
      <c r="B3" s="3172"/>
      <c r="C3" s="3172"/>
      <c r="D3" s="3172"/>
      <c r="E3" s="3172"/>
      <c r="F3" s="3172"/>
      <c r="G3" s="3172"/>
      <c r="H3" s="3172"/>
    </row>
    <row r="4" spans="1:8" ht="93" customHeight="1">
      <c r="A4" s="2482" t="s">
        <v>3939</v>
      </c>
      <c r="B4" s="2424" t="s">
        <v>3864</v>
      </c>
      <c r="C4" s="2424" t="s">
        <v>3920</v>
      </c>
      <c r="D4" s="2455" t="s">
        <v>3940</v>
      </c>
      <c r="E4" s="2424" t="s">
        <v>3941</v>
      </c>
      <c r="F4" s="2424" t="s">
        <v>3942</v>
      </c>
      <c r="G4" s="2424" t="s">
        <v>3943</v>
      </c>
      <c r="H4" s="2424" t="s">
        <v>3923</v>
      </c>
    </row>
    <row r="5" spans="1:8">
      <c r="A5" s="2480">
        <v>1</v>
      </c>
      <c r="B5" s="2487" t="s">
        <v>3924</v>
      </c>
      <c r="C5" s="2480" t="s">
        <v>270</v>
      </c>
      <c r="D5" s="2483"/>
      <c r="E5" s="2483"/>
      <c r="F5" s="2483"/>
      <c r="G5" s="2483"/>
      <c r="H5" s="2483"/>
    </row>
    <row r="6" spans="1:8">
      <c r="A6" s="2483"/>
      <c r="B6" s="2488" t="s">
        <v>3944</v>
      </c>
      <c r="C6" s="2483"/>
      <c r="D6" s="2483">
        <v>4264799.9999999953</v>
      </c>
      <c r="E6" s="2483">
        <v>1320000</v>
      </c>
      <c r="F6" s="2483">
        <v>0</v>
      </c>
      <c r="G6" s="2483">
        <v>0</v>
      </c>
      <c r="H6" s="2483">
        <f t="shared" ref="H6:H11" si="0">+G6+F6+E6+D6</f>
        <v>5584799.9999999953</v>
      </c>
    </row>
    <row r="7" spans="1:8">
      <c r="A7" s="2483"/>
      <c r="B7" s="2488" t="s">
        <v>3875</v>
      </c>
      <c r="C7" s="2483"/>
      <c r="D7" s="2483">
        <v>4581599.9999999255</v>
      </c>
      <c r="E7" s="2483">
        <v>1461600.0000000077</v>
      </c>
      <c r="F7" s="2483">
        <v>0</v>
      </c>
      <c r="G7" s="2483">
        <v>0</v>
      </c>
      <c r="H7" s="2483">
        <f t="shared" si="0"/>
        <v>6043199.9999999329</v>
      </c>
    </row>
    <row r="8" spans="1:8">
      <c r="A8" s="2483"/>
      <c r="B8" s="2488" t="s">
        <v>3945</v>
      </c>
      <c r="C8" s="2483"/>
      <c r="D8" s="2489">
        <v>0</v>
      </c>
      <c r="E8" s="2483">
        <v>0</v>
      </c>
      <c r="F8" s="2483">
        <v>4403999.9999999786</v>
      </c>
      <c r="G8" s="2483">
        <v>1430400.0000000088</v>
      </c>
      <c r="H8" s="2483">
        <f t="shared" si="0"/>
        <v>5834399.999999987</v>
      </c>
    </row>
    <row r="9" spans="1:8">
      <c r="A9" s="2483"/>
      <c r="B9" s="2488" t="s">
        <v>3946</v>
      </c>
      <c r="C9" s="2483"/>
      <c r="D9" s="2483">
        <v>1461960</v>
      </c>
      <c r="E9" s="2483">
        <v>0</v>
      </c>
      <c r="F9" s="2483">
        <v>1859400</v>
      </c>
      <c r="G9" s="2483">
        <v>2348640</v>
      </c>
      <c r="H9" s="2483">
        <f t="shared" si="0"/>
        <v>5670000</v>
      </c>
    </row>
    <row r="10" spans="1:8">
      <c r="A10" s="2483"/>
      <c r="B10" s="2488" t="s">
        <v>3878</v>
      </c>
      <c r="C10" s="2483"/>
      <c r="D10" s="2483">
        <v>1478208</v>
      </c>
      <c r="E10" s="2483">
        <v>0</v>
      </c>
      <c r="F10" s="2483">
        <v>1908960</v>
      </c>
      <c r="G10" s="2483">
        <v>2375880</v>
      </c>
      <c r="H10" s="2483">
        <f t="shared" si="0"/>
        <v>5763048</v>
      </c>
    </row>
    <row r="11" spans="1:8">
      <c r="A11" s="2483"/>
      <c r="B11" s="2488" t="s">
        <v>3879</v>
      </c>
      <c r="C11" s="2483"/>
      <c r="D11" s="2483">
        <v>915312</v>
      </c>
      <c r="E11" s="2483">
        <v>0</v>
      </c>
      <c r="F11" s="2483">
        <v>2495640</v>
      </c>
      <c r="G11" s="2483">
        <v>2078160</v>
      </c>
      <c r="H11" s="2483">
        <f t="shared" si="0"/>
        <v>5489112</v>
      </c>
    </row>
    <row r="12" spans="1:8">
      <c r="A12" s="2483"/>
      <c r="B12" s="2487" t="s">
        <v>398</v>
      </c>
      <c r="C12" s="2480"/>
      <c r="D12" s="2480">
        <f>SUM(D6:D11)</f>
        <v>12701879.999999922</v>
      </c>
      <c r="E12" s="2480">
        <f>SUM(E6:E11)</f>
        <v>2781600.0000000075</v>
      </c>
      <c r="F12" s="2480">
        <f>SUM(F6:F11)</f>
        <v>10667999.999999978</v>
      </c>
      <c r="G12" s="2480">
        <f>SUM(G6:G11)</f>
        <v>8233080.0000000093</v>
      </c>
      <c r="H12" s="2480">
        <f>SUM(H6:H11)</f>
        <v>34384559.999999918</v>
      </c>
    </row>
    <row r="13" spans="1:8" ht="25.5">
      <c r="A13" s="2480">
        <v>2</v>
      </c>
      <c r="B13" s="2487" t="s">
        <v>3927</v>
      </c>
      <c r="C13" s="2480" t="s">
        <v>270</v>
      </c>
      <c r="D13" s="2483"/>
      <c r="E13" s="2483"/>
      <c r="F13" s="2483"/>
      <c r="G13" s="2483"/>
      <c r="H13" s="2483"/>
    </row>
    <row r="14" spans="1:8">
      <c r="A14" s="2483"/>
      <c r="B14" s="2488" t="s">
        <v>3944</v>
      </c>
      <c r="C14" s="2483"/>
      <c r="D14" s="2483">
        <v>2487004</v>
      </c>
      <c r="E14" s="2483">
        <v>1936575</v>
      </c>
      <c r="F14" s="2483">
        <v>0</v>
      </c>
      <c r="G14" s="2483">
        <v>0</v>
      </c>
      <c r="H14" s="2483">
        <f>+G14+F14+E14+D14</f>
        <v>4423579</v>
      </c>
    </row>
    <row r="15" spans="1:8">
      <c r="A15" s="2483"/>
      <c r="B15" s="2488" t="s">
        <v>3875</v>
      </c>
      <c r="C15" s="2483"/>
      <c r="D15" s="2483">
        <v>2719505</v>
      </c>
      <c r="E15" s="2483">
        <v>1919165</v>
      </c>
      <c r="F15" s="2483">
        <v>0</v>
      </c>
      <c r="G15" s="2483">
        <v>0</v>
      </c>
      <c r="H15" s="2483">
        <f t="shared" ref="H15:H19" si="1">+G15+F15+E15+D15</f>
        <v>4638670</v>
      </c>
    </row>
    <row r="16" spans="1:8">
      <c r="A16" s="2483"/>
      <c r="B16" s="2488" t="s">
        <v>3945</v>
      </c>
      <c r="C16" s="2483"/>
      <c r="D16" s="2483">
        <v>1526074</v>
      </c>
      <c r="E16" s="2483">
        <v>0</v>
      </c>
      <c r="F16" s="2483">
        <v>800314</v>
      </c>
      <c r="G16" s="2483">
        <v>1838441</v>
      </c>
      <c r="H16" s="2483">
        <f t="shared" si="1"/>
        <v>4164829</v>
      </c>
    </row>
    <row r="17" spans="1:8">
      <c r="A17" s="2483"/>
      <c r="B17" s="2488" t="s">
        <v>3946</v>
      </c>
      <c r="C17" s="2483"/>
      <c r="D17" s="2483">
        <v>937694</v>
      </c>
      <c r="E17" s="2483">
        <v>0</v>
      </c>
      <c r="F17" s="2483">
        <v>449040</v>
      </c>
      <c r="G17" s="2483">
        <v>1122240</v>
      </c>
      <c r="H17" s="2483">
        <f t="shared" si="1"/>
        <v>2508974</v>
      </c>
    </row>
    <row r="18" spans="1:8">
      <c r="A18" s="2483"/>
      <c r="B18" s="2488" t="s">
        <v>3878</v>
      </c>
      <c r="C18" s="2483"/>
      <c r="D18" s="2483">
        <v>1616357</v>
      </c>
      <c r="E18" s="2483">
        <v>0</v>
      </c>
      <c r="F18" s="2483">
        <v>555909</v>
      </c>
      <c r="G18" s="2483">
        <v>1079149</v>
      </c>
      <c r="H18" s="2483">
        <f t="shared" si="1"/>
        <v>3251415</v>
      </c>
    </row>
    <row r="19" spans="1:8">
      <c r="A19" s="2483"/>
      <c r="B19" s="2488" t="s">
        <v>3879</v>
      </c>
      <c r="C19" s="2483"/>
      <c r="D19" s="2483">
        <v>1261800</v>
      </c>
      <c r="E19" s="2483">
        <v>0</v>
      </c>
      <c r="F19" s="2483">
        <v>614591</v>
      </c>
      <c r="G19" s="2483">
        <v>1059799</v>
      </c>
      <c r="H19" s="2483">
        <f t="shared" si="1"/>
        <v>2936190</v>
      </c>
    </row>
    <row r="20" spans="1:8">
      <c r="A20" s="2483"/>
      <c r="B20" s="2487" t="s">
        <v>398</v>
      </c>
      <c r="C20" s="2480"/>
      <c r="D20" s="2480">
        <f>SUM(D14:D19)</f>
        <v>10548434</v>
      </c>
      <c r="E20" s="2480">
        <f>SUM(E14:E19)</f>
        <v>3855740</v>
      </c>
      <c r="F20" s="2480">
        <f>SUM(F14:F19)</f>
        <v>2419854</v>
      </c>
      <c r="G20" s="2480">
        <f>SUM(G14:G19)</f>
        <v>5099629</v>
      </c>
      <c r="H20" s="2480">
        <f>SUM(H14:H19)</f>
        <v>21923657</v>
      </c>
    </row>
    <row r="21" spans="1:8" ht="25.5">
      <c r="A21" s="2480">
        <v>3</v>
      </c>
      <c r="B21" s="2487" t="s">
        <v>3791</v>
      </c>
      <c r="C21" s="2480" t="s">
        <v>270</v>
      </c>
      <c r="D21" s="2483"/>
      <c r="E21" s="2483"/>
      <c r="F21" s="2483"/>
      <c r="G21" s="2483"/>
      <c r="H21" s="2483"/>
    </row>
    <row r="22" spans="1:8">
      <c r="A22" s="2483"/>
      <c r="B22" s="2488" t="s">
        <v>3944</v>
      </c>
      <c r="C22" s="2483"/>
      <c r="D22" s="2483">
        <v>6871000</v>
      </c>
      <c r="E22" s="2483">
        <v>2313000</v>
      </c>
      <c r="F22" s="2483">
        <v>0</v>
      </c>
      <c r="G22" s="2483">
        <v>0</v>
      </c>
      <c r="H22" s="2483">
        <f>+G22+F22+E22+D22</f>
        <v>9184000</v>
      </c>
    </row>
    <row r="23" spans="1:8">
      <c r="A23" s="2483"/>
      <c r="B23" s="2488" t="s">
        <v>3875</v>
      </c>
      <c r="C23" s="2483"/>
      <c r="D23" s="2483">
        <v>6386916</v>
      </c>
      <c r="E23" s="2483">
        <v>2232000</v>
      </c>
      <c r="F23" s="2483">
        <v>0</v>
      </c>
      <c r="G23" s="2483">
        <v>0</v>
      </c>
      <c r="H23" s="2483">
        <f t="shared" ref="H23:H27" si="2">+G23+F23+E23+D23</f>
        <v>8618916</v>
      </c>
    </row>
    <row r="24" spans="1:8">
      <c r="A24" s="2483"/>
      <c r="B24" s="2488" t="s">
        <v>3945</v>
      </c>
      <c r="C24" s="2483"/>
      <c r="D24" s="2483">
        <v>2389751</v>
      </c>
      <c r="E24" s="2483">
        <v>0</v>
      </c>
      <c r="F24" s="2483">
        <v>2399340</v>
      </c>
      <c r="G24" s="2483">
        <v>3512385</v>
      </c>
      <c r="H24" s="2483">
        <f t="shared" si="2"/>
        <v>8301476</v>
      </c>
    </row>
    <row r="25" spans="1:8">
      <c r="A25" s="2483"/>
      <c r="B25" s="2488" t="s">
        <v>3946</v>
      </c>
      <c r="C25" s="2483"/>
      <c r="D25" s="2483">
        <v>2575108</v>
      </c>
      <c r="E25" s="2483">
        <v>0</v>
      </c>
      <c r="F25" s="2483">
        <v>2394479</v>
      </c>
      <c r="G25" s="2483">
        <v>3978865.0000000028</v>
      </c>
      <c r="H25" s="2483">
        <f t="shared" si="2"/>
        <v>8948452.0000000037</v>
      </c>
    </row>
    <row r="26" spans="1:8">
      <c r="A26" s="2483"/>
      <c r="B26" s="2488" t="s">
        <v>3878</v>
      </c>
      <c r="C26" s="2483"/>
      <c r="D26" s="2483">
        <v>2133609.9999999995</v>
      </c>
      <c r="E26" s="2483">
        <v>0</v>
      </c>
      <c r="F26" s="2483">
        <v>1918497</v>
      </c>
      <c r="G26" s="2483">
        <v>3130693.9999999953</v>
      </c>
      <c r="H26" s="2483">
        <f t="shared" si="2"/>
        <v>7182800.9999999944</v>
      </c>
    </row>
    <row r="27" spans="1:8">
      <c r="A27" s="2483"/>
      <c r="B27" s="2488" t="s">
        <v>3879</v>
      </c>
      <c r="C27" s="2483"/>
      <c r="D27" s="2483">
        <v>2335906.0000000009</v>
      </c>
      <c r="E27" s="2483">
        <v>0</v>
      </c>
      <c r="F27" s="2483">
        <f>932830.999999988-385</f>
        <v>932445.99999998801</v>
      </c>
      <c r="G27" s="2483">
        <v>3427837.0000000116</v>
      </c>
      <c r="H27" s="2483">
        <f t="shared" si="2"/>
        <v>6696189.0000000009</v>
      </c>
    </row>
    <row r="28" spans="1:8">
      <c r="A28" s="2483"/>
      <c r="B28" s="2487" t="s">
        <v>398</v>
      </c>
      <c r="C28" s="2480"/>
      <c r="D28" s="2480">
        <f>SUM(D22:D27)</f>
        <v>22692291</v>
      </c>
      <c r="E28" s="2480">
        <f>SUM(E22:E27)</f>
        <v>4545000</v>
      </c>
      <c r="F28" s="2480">
        <f>SUM(F22:F27)</f>
        <v>7644761.9999999879</v>
      </c>
      <c r="G28" s="2480">
        <f>SUM(G22:G27)</f>
        <v>14049781.000000009</v>
      </c>
      <c r="H28" s="2480">
        <f>SUM(H22:H27)</f>
        <v>48931833.999999993</v>
      </c>
    </row>
    <row r="29" spans="1:8" ht="25.5">
      <c r="A29" s="2480">
        <v>4</v>
      </c>
      <c r="B29" s="2487" t="s">
        <v>744</v>
      </c>
      <c r="C29" s="2480" t="s">
        <v>259</v>
      </c>
      <c r="D29" s="2483"/>
      <c r="E29" s="2483"/>
      <c r="F29" s="2483"/>
      <c r="G29" s="2483"/>
      <c r="H29" s="2483"/>
    </row>
    <row r="30" spans="1:8">
      <c r="A30" s="2483"/>
      <c r="B30" s="2488" t="s">
        <v>3944</v>
      </c>
      <c r="C30" s="2483"/>
      <c r="D30" s="2483">
        <v>28026</v>
      </c>
      <c r="E30" s="2483">
        <v>18846.000000000004</v>
      </c>
      <c r="F30" s="2483">
        <v>0</v>
      </c>
      <c r="G30" s="2483">
        <v>0</v>
      </c>
      <c r="H30" s="2483">
        <f>+G30+F30+E30+D30</f>
        <v>46872</v>
      </c>
    </row>
    <row r="31" spans="1:8">
      <c r="A31" s="2483"/>
      <c r="B31" s="2488" t="s">
        <v>3875</v>
      </c>
      <c r="C31" s="2483"/>
      <c r="D31" s="2483">
        <v>36981</v>
      </c>
      <c r="E31" s="2483">
        <v>17181.000000000004</v>
      </c>
      <c r="F31" s="2483">
        <v>0</v>
      </c>
      <c r="G31" s="2483">
        <v>0</v>
      </c>
      <c r="H31" s="2483">
        <f t="shared" ref="H31:H35" si="3">+G31+F31+E31+D31</f>
        <v>54162</v>
      </c>
    </row>
    <row r="32" spans="1:8">
      <c r="A32" s="2483"/>
      <c r="B32" s="2488" t="s">
        <v>3945</v>
      </c>
      <c r="C32" s="2483"/>
      <c r="D32" s="2483">
        <v>4410.0000000000055</v>
      </c>
      <c r="E32" s="2483">
        <v>0</v>
      </c>
      <c r="F32" s="2483">
        <v>27431.999999999989</v>
      </c>
      <c r="G32" s="2483">
        <v>14777.999999999995</v>
      </c>
      <c r="H32" s="2483">
        <f t="shared" si="3"/>
        <v>46619.999999999993</v>
      </c>
    </row>
    <row r="33" spans="1:8">
      <c r="A33" s="2483"/>
      <c r="B33" s="2488" t="s">
        <v>3946</v>
      </c>
      <c r="C33" s="2483"/>
      <c r="D33" s="2483">
        <v>6480</v>
      </c>
      <c r="E33" s="2483">
        <v>0</v>
      </c>
      <c r="F33" s="2483">
        <v>43182</v>
      </c>
      <c r="G33" s="2483">
        <v>13680</v>
      </c>
      <c r="H33" s="2483">
        <f t="shared" si="3"/>
        <v>63342</v>
      </c>
    </row>
    <row r="34" spans="1:8">
      <c r="A34" s="2483"/>
      <c r="B34" s="2488" t="s">
        <v>3878</v>
      </c>
      <c r="C34" s="2483"/>
      <c r="D34" s="2483">
        <v>5625</v>
      </c>
      <c r="E34" s="2483">
        <v>0</v>
      </c>
      <c r="F34" s="2483">
        <v>42660</v>
      </c>
      <c r="G34" s="2483">
        <v>17289</v>
      </c>
      <c r="H34" s="2483">
        <f t="shared" si="3"/>
        <v>65574</v>
      </c>
    </row>
    <row r="35" spans="1:8">
      <c r="A35" s="2483"/>
      <c r="B35" s="2488" t="s">
        <v>3879</v>
      </c>
      <c r="C35" s="2483"/>
      <c r="D35" s="2483">
        <v>6255</v>
      </c>
      <c r="E35" s="2483">
        <v>0</v>
      </c>
      <c r="F35" s="2483">
        <v>45792</v>
      </c>
      <c r="G35" s="2483">
        <v>16560</v>
      </c>
      <c r="H35" s="2483">
        <f t="shared" si="3"/>
        <v>68607</v>
      </c>
    </row>
    <row r="36" spans="1:8">
      <c r="A36" s="2483"/>
      <c r="B36" s="2487" t="s">
        <v>398</v>
      </c>
      <c r="C36" s="2480"/>
      <c r="D36" s="2480">
        <f>SUM(D30:D35)</f>
        <v>87777</v>
      </c>
      <c r="E36" s="2480">
        <f>SUM(E30:E35)</f>
        <v>36027.000000000007</v>
      </c>
      <c r="F36" s="2480">
        <f>SUM(F30:F35)</f>
        <v>159066</v>
      </c>
      <c r="G36" s="2480">
        <f>SUM(G30:G35)</f>
        <v>62306.999999999993</v>
      </c>
      <c r="H36" s="2480">
        <f>SUM(H30:H35)</f>
        <v>345177</v>
      </c>
    </row>
    <row r="37" spans="1:8" ht="25.5">
      <c r="A37" s="2480">
        <v>5</v>
      </c>
      <c r="B37" s="2487" t="s">
        <v>633</v>
      </c>
      <c r="C37" s="2480" t="s">
        <v>259</v>
      </c>
      <c r="D37" s="2483"/>
      <c r="E37" s="2483"/>
      <c r="F37" s="2483"/>
      <c r="G37" s="2483"/>
      <c r="H37" s="2483"/>
    </row>
    <row r="38" spans="1:8">
      <c r="A38" s="2483"/>
      <c r="B38" s="2488" t="s">
        <v>3944</v>
      </c>
      <c r="C38" s="2483"/>
      <c r="D38" s="2483">
        <v>522390.00000000169</v>
      </c>
      <c r="E38" s="2483">
        <v>420630.00000000012</v>
      </c>
      <c r="F38" s="2483">
        <v>0</v>
      </c>
      <c r="G38" s="2483">
        <v>0</v>
      </c>
      <c r="H38" s="2483">
        <f>+G38+F38+E38+D38</f>
        <v>943020.00000000186</v>
      </c>
    </row>
    <row r="39" spans="1:8">
      <c r="A39" s="2483"/>
      <c r="B39" s="2488" t="s">
        <v>3875</v>
      </c>
      <c r="C39" s="2483"/>
      <c r="D39" s="2483">
        <v>557429.99999999814</v>
      </c>
      <c r="E39" s="2483">
        <v>456599.99999999913</v>
      </c>
      <c r="F39" s="2483">
        <v>0</v>
      </c>
      <c r="G39" s="2483">
        <v>0</v>
      </c>
      <c r="H39" s="2483">
        <f t="shared" ref="H39:H43" si="4">+G39+F39+E39+D39</f>
        <v>1014029.9999999972</v>
      </c>
    </row>
    <row r="40" spans="1:8">
      <c r="A40" s="2483"/>
      <c r="B40" s="2488" t="s">
        <v>3945</v>
      </c>
      <c r="C40" s="2483"/>
      <c r="D40" s="2483">
        <v>324240.00000000047</v>
      </c>
      <c r="E40" s="2483">
        <v>0</v>
      </c>
      <c r="F40" s="2483">
        <v>274080.00000000175</v>
      </c>
      <c r="G40" s="2483">
        <v>370620.00000000093</v>
      </c>
      <c r="H40" s="2483">
        <f t="shared" si="4"/>
        <v>968940.00000000314</v>
      </c>
    </row>
    <row r="41" spans="1:8">
      <c r="A41" s="2483"/>
      <c r="B41" s="2488" t="s">
        <v>3946</v>
      </c>
      <c r="C41" s="2483"/>
      <c r="D41" s="2483">
        <v>321510</v>
      </c>
      <c r="E41" s="2483">
        <v>0</v>
      </c>
      <c r="F41" s="2483">
        <v>272400</v>
      </c>
      <c r="G41" s="2483">
        <v>363120</v>
      </c>
      <c r="H41" s="2483">
        <f t="shared" si="4"/>
        <v>957030</v>
      </c>
    </row>
    <row r="42" spans="1:8">
      <c r="A42" s="2483"/>
      <c r="B42" s="2488" t="s">
        <v>3878</v>
      </c>
      <c r="C42" s="2483"/>
      <c r="D42" s="2483">
        <v>284790</v>
      </c>
      <c r="E42" s="2483">
        <v>0</v>
      </c>
      <c r="F42" s="2483">
        <v>252480</v>
      </c>
      <c r="G42" s="2483">
        <v>342510</v>
      </c>
      <c r="H42" s="2483">
        <f t="shared" si="4"/>
        <v>879780</v>
      </c>
    </row>
    <row r="43" spans="1:8">
      <c r="A43" s="2483"/>
      <c r="B43" s="2488" t="s">
        <v>3879</v>
      </c>
      <c r="C43" s="2483"/>
      <c r="D43" s="2483">
        <v>299940</v>
      </c>
      <c r="E43" s="2483">
        <v>0</v>
      </c>
      <c r="F43" s="2483">
        <v>247500</v>
      </c>
      <c r="G43" s="2483">
        <v>339990</v>
      </c>
      <c r="H43" s="2483">
        <f t="shared" si="4"/>
        <v>887430</v>
      </c>
    </row>
    <row r="44" spans="1:8">
      <c r="A44" s="2483"/>
      <c r="B44" s="2487" t="s">
        <v>398</v>
      </c>
      <c r="C44" s="2480"/>
      <c r="D44" s="2480">
        <f>SUM(D38:D43)</f>
        <v>2310300</v>
      </c>
      <c r="E44" s="2480">
        <f t="shared" ref="E44:H44" si="5">SUM(E38:E43)</f>
        <v>877229.9999999993</v>
      </c>
      <c r="F44" s="2480">
        <f t="shared" si="5"/>
        <v>1046460.0000000017</v>
      </c>
      <c r="G44" s="2480">
        <f t="shared" si="5"/>
        <v>1416240.0000000009</v>
      </c>
      <c r="H44" s="2480">
        <f t="shared" si="5"/>
        <v>5650230.0000000019</v>
      </c>
    </row>
    <row r="45" spans="1:8">
      <c r="A45" s="2480">
        <v>6</v>
      </c>
      <c r="B45" s="2487" t="s">
        <v>691</v>
      </c>
      <c r="C45" s="2480" t="s">
        <v>259</v>
      </c>
      <c r="D45" s="2483"/>
      <c r="E45" s="2483"/>
      <c r="F45" s="2483"/>
      <c r="G45" s="2483"/>
      <c r="H45" s="2483"/>
    </row>
    <row r="46" spans="1:8">
      <c r="A46" s="2483"/>
      <c r="B46" s="2488" t="s">
        <v>3944</v>
      </c>
      <c r="C46" s="2483"/>
      <c r="D46" s="2483">
        <v>450614.99999999808</v>
      </c>
      <c r="E46" s="2483">
        <v>334305.00000000151</v>
      </c>
      <c r="F46" s="2483">
        <v>0</v>
      </c>
      <c r="G46" s="2483">
        <v>0</v>
      </c>
      <c r="H46" s="2483">
        <f>+G46+F46+E46+D46</f>
        <v>784919.99999999953</v>
      </c>
    </row>
    <row r="47" spans="1:8">
      <c r="A47" s="2483"/>
      <c r="B47" s="2488" t="s">
        <v>3875</v>
      </c>
      <c r="C47" s="2483"/>
      <c r="D47" s="2483">
        <v>460814.99999999627</v>
      </c>
      <c r="E47" s="2483">
        <v>337364.99999999942</v>
      </c>
      <c r="F47" s="2483">
        <v>0</v>
      </c>
      <c r="G47" s="2483">
        <v>0</v>
      </c>
      <c r="H47" s="2483">
        <f t="shared" ref="H47:H51" si="6">+G47+F47+E47+D47</f>
        <v>798179.99999999569</v>
      </c>
    </row>
    <row r="48" spans="1:8">
      <c r="A48" s="2483"/>
      <c r="B48" s="2488" t="s">
        <v>3945</v>
      </c>
      <c r="C48" s="2483"/>
      <c r="D48" s="2483">
        <v>196274.99999999953</v>
      </c>
      <c r="E48" s="2483">
        <v>0</v>
      </c>
      <c r="F48" s="2483">
        <v>254189.99999999869</v>
      </c>
      <c r="G48" s="2483">
        <v>328680.00000000087</v>
      </c>
      <c r="H48" s="2483">
        <f t="shared" si="6"/>
        <v>779144.99999999907</v>
      </c>
    </row>
    <row r="49" spans="1:8">
      <c r="A49" s="2483"/>
      <c r="B49" s="2488" t="s">
        <v>3946</v>
      </c>
      <c r="C49" s="2483"/>
      <c r="D49" s="2483">
        <v>180285</v>
      </c>
      <c r="E49" s="2483">
        <v>0</v>
      </c>
      <c r="F49" s="2483">
        <v>242190</v>
      </c>
      <c r="G49" s="2483">
        <v>311595</v>
      </c>
      <c r="H49" s="2483">
        <f t="shared" si="6"/>
        <v>734070</v>
      </c>
    </row>
    <row r="50" spans="1:8">
      <c r="A50" s="2483"/>
      <c r="B50" s="2488" t="s">
        <v>3878</v>
      </c>
      <c r="C50" s="2483"/>
      <c r="D50" s="2483">
        <v>130755</v>
      </c>
      <c r="E50" s="2483">
        <v>0</v>
      </c>
      <c r="F50" s="2483">
        <v>160680</v>
      </c>
      <c r="G50" s="2483">
        <v>219945</v>
      </c>
      <c r="H50" s="2483">
        <f t="shared" si="6"/>
        <v>511380</v>
      </c>
    </row>
    <row r="51" spans="1:8">
      <c r="A51" s="2483"/>
      <c r="B51" s="2488" t="s">
        <v>3879</v>
      </c>
      <c r="C51" s="2483"/>
      <c r="D51" s="2483">
        <v>161295</v>
      </c>
      <c r="E51" s="2483">
        <v>0</v>
      </c>
      <c r="F51" s="2483">
        <v>195930</v>
      </c>
      <c r="G51" s="2483">
        <v>263190</v>
      </c>
      <c r="H51" s="2483">
        <f t="shared" si="6"/>
        <v>620415</v>
      </c>
    </row>
    <row r="52" spans="1:8">
      <c r="A52" s="2483"/>
      <c r="B52" s="2487" t="s">
        <v>398</v>
      </c>
      <c r="C52" s="2480"/>
      <c r="D52" s="2480">
        <f>SUM(D46:D51)</f>
        <v>1580039.9999999939</v>
      </c>
      <c r="E52" s="2480">
        <f t="shared" ref="E52:H52" si="7">SUM(E46:E51)</f>
        <v>671670.00000000093</v>
      </c>
      <c r="F52" s="2480">
        <f t="shared" si="7"/>
        <v>852989.99999999872</v>
      </c>
      <c r="G52" s="2480">
        <f t="shared" si="7"/>
        <v>1123410.0000000009</v>
      </c>
      <c r="H52" s="2480">
        <f t="shared" si="7"/>
        <v>4228109.9999999944</v>
      </c>
    </row>
    <row r="53" spans="1:8">
      <c r="A53" s="2480">
        <v>7</v>
      </c>
      <c r="B53" s="2487" t="s">
        <v>3928</v>
      </c>
      <c r="C53" s="2480" t="s">
        <v>259</v>
      </c>
      <c r="D53" s="2483"/>
      <c r="E53" s="2483"/>
      <c r="F53" s="2483"/>
      <c r="G53" s="2483"/>
      <c r="H53" s="2483"/>
    </row>
    <row r="54" spans="1:8">
      <c r="A54" s="2483"/>
      <c r="B54" s="2488" t="s">
        <v>3944</v>
      </c>
      <c r="C54" s="2483"/>
      <c r="D54" s="2483">
        <v>301140</v>
      </c>
      <c r="E54" s="2483">
        <v>207567</v>
      </c>
      <c r="F54" s="2483">
        <v>0</v>
      </c>
      <c r="G54" s="2483">
        <v>0</v>
      </c>
      <c r="H54" s="2483">
        <f>+G54+F54+E54+D54</f>
        <v>508707</v>
      </c>
    </row>
    <row r="55" spans="1:8">
      <c r="A55" s="2483"/>
      <c r="B55" s="2488" t="s">
        <v>3875</v>
      </c>
      <c r="C55" s="2483"/>
      <c r="D55" s="2483">
        <v>342216</v>
      </c>
      <c r="E55" s="2483">
        <v>232947</v>
      </c>
      <c r="F55" s="2483">
        <v>0</v>
      </c>
      <c r="G55" s="2483">
        <v>0</v>
      </c>
      <c r="H55" s="2483">
        <f t="shared" ref="H55:H59" si="8">+G55+F55+E55+D55</f>
        <v>575163</v>
      </c>
    </row>
    <row r="56" spans="1:8">
      <c r="A56" s="2483"/>
      <c r="B56" s="2488" t="s">
        <v>3945</v>
      </c>
      <c r="C56" s="2483"/>
      <c r="D56" s="2483">
        <v>172881</v>
      </c>
      <c r="E56" s="2483">
        <v>0</v>
      </c>
      <c r="F56" s="2483">
        <v>140022</v>
      </c>
      <c r="G56" s="2483">
        <v>216504</v>
      </c>
      <c r="H56" s="2483">
        <f t="shared" si="8"/>
        <v>529407</v>
      </c>
    </row>
    <row r="57" spans="1:8">
      <c r="A57" s="2483"/>
      <c r="B57" s="2488" t="s">
        <v>3946</v>
      </c>
      <c r="C57" s="2483"/>
      <c r="D57" s="2483">
        <v>206739</v>
      </c>
      <c r="E57" s="2483">
        <v>0</v>
      </c>
      <c r="F57" s="2483">
        <v>169632</v>
      </c>
      <c r="G57" s="2483">
        <v>258714</v>
      </c>
      <c r="H57" s="2483">
        <f t="shared" si="8"/>
        <v>635085</v>
      </c>
    </row>
    <row r="58" spans="1:8">
      <c r="A58" s="2483"/>
      <c r="B58" s="2488" t="s">
        <v>3878</v>
      </c>
      <c r="C58" s="2483"/>
      <c r="D58" s="2483">
        <v>147321</v>
      </c>
      <c r="E58" s="2483">
        <v>0</v>
      </c>
      <c r="F58" s="2483">
        <v>188622</v>
      </c>
      <c r="G58" s="2483">
        <v>228897</v>
      </c>
      <c r="H58" s="2483">
        <f t="shared" si="8"/>
        <v>564840</v>
      </c>
    </row>
    <row r="59" spans="1:8">
      <c r="A59" s="2483"/>
      <c r="B59" s="2488" t="s">
        <v>3879</v>
      </c>
      <c r="C59" s="2483"/>
      <c r="D59" s="2483">
        <v>141768</v>
      </c>
      <c r="E59" s="2483">
        <v>0</v>
      </c>
      <c r="F59" s="2483">
        <v>178146</v>
      </c>
      <c r="G59" s="2483">
        <v>220950</v>
      </c>
      <c r="H59" s="2483">
        <f t="shared" si="8"/>
        <v>540864</v>
      </c>
    </row>
    <row r="60" spans="1:8">
      <c r="A60" s="2483"/>
      <c r="B60" s="2487" t="s">
        <v>398</v>
      </c>
      <c r="C60" s="2483"/>
      <c r="D60" s="2480">
        <f>SUM(D54:D59)</f>
        <v>1312065</v>
      </c>
      <c r="E60" s="2480">
        <f t="shared" ref="E60:H60" si="9">SUM(E54:E59)</f>
        <v>440514</v>
      </c>
      <c r="F60" s="2480">
        <f t="shared" si="9"/>
        <v>676422</v>
      </c>
      <c r="G60" s="2480">
        <f t="shared" si="9"/>
        <v>925065</v>
      </c>
      <c r="H60" s="2480">
        <f t="shared" si="9"/>
        <v>3354066</v>
      </c>
    </row>
    <row r="61" spans="1:8" ht="25.5">
      <c r="A61" s="2480">
        <v>8</v>
      </c>
      <c r="B61" s="2487" t="s">
        <v>609</v>
      </c>
      <c r="C61" s="2480" t="s">
        <v>270</v>
      </c>
      <c r="D61" s="2483"/>
      <c r="E61" s="2483"/>
      <c r="F61" s="2483"/>
      <c r="G61" s="2483"/>
      <c r="H61" s="2483"/>
    </row>
    <row r="62" spans="1:8">
      <c r="A62" s="2483"/>
      <c r="B62" s="2488" t="s">
        <v>3944</v>
      </c>
      <c r="C62" s="2483"/>
      <c r="D62" s="2483">
        <v>4327309.9999999981</v>
      </c>
      <c r="E62" s="2483">
        <v>1394360.0000000005</v>
      </c>
      <c r="F62" s="2483">
        <v>0</v>
      </c>
      <c r="G62" s="2483">
        <v>0</v>
      </c>
      <c r="H62" s="2483">
        <f t="shared" ref="H62:H68" si="10">+G62+F62+E62+D62</f>
        <v>5721669.9999999981</v>
      </c>
    </row>
    <row r="63" spans="1:8">
      <c r="A63" s="2483"/>
      <c r="B63" s="2488" t="s">
        <v>3875</v>
      </c>
      <c r="C63" s="2483"/>
      <c r="D63" s="2483">
        <v>4569630.0000000047</v>
      </c>
      <c r="E63" s="2483">
        <v>1407210.0000000065</v>
      </c>
      <c r="F63" s="2483">
        <v>0</v>
      </c>
      <c r="G63" s="2483">
        <v>0</v>
      </c>
      <c r="H63" s="2483">
        <f t="shared" si="10"/>
        <v>5976840.0000000112</v>
      </c>
    </row>
    <row r="64" spans="1:8">
      <c r="A64" s="2483"/>
      <c r="B64" s="2488" t="s">
        <v>3945</v>
      </c>
      <c r="C64" s="2483"/>
      <c r="D64" s="2483">
        <v>0</v>
      </c>
      <c r="E64" s="2483">
        <v>0</v>
      </c>
      <c r="F64" s="2483">
        <v>4450079.9999999581</v>
      </c>
      <c r="G64" s="2483">
        <v>1498940.0000000023</v>
      </c>
      <c r="H64" s="2483">
        <f t="shared" si="10"/>
        <v>5949019.9999999609</v>
      </c>
    </row>
    <row r="65" spans="1:8">
      <c r="A65" s="2483"/>
      <c r="B65" s="2488" t="s">
        <v>3877</v>
      </c>
      <c r="C65" s="2483"/>
      <c r="D65" s="2483">
        <v>1576410</v>
      </c>
      <c r="E65" s="2483">
        <v>0</v>
      </c>
      <c r="F65" s="2483">
        <v>1910970</v>
      </c>
      <c r="G65" s="2483">
        <v>2552120</v>
      </c>
      <c r="H65" s="2483">
        <f t="shared" si="10"/>
        <v>6039500</v>
      </c>
    </row>
    <row r="66" spans="1:8">
      <c r="A66" s="2483"/>
      <c r="B66" s="2488" t="s">
        <v>3878</v>
      </c>
      <c r="C66" s="2483"/>
      <c r="D66" s="2483">
        <v>1484020</v>
      </c>
      <c r="E66" s="2483">
        <v>0</v>
      </c>
      <c r="F66" s="2483">
        <v>1943250</v>
      </c>
      <c r="G66" s="2483">
        <v>2588960</v>
      </c>
      <c r="H66" s="2483">
        <f t="shared" si="10"/>
        <v>6016230</v>
      </c>
    </row>
    <row r="67" spans="1:8">
      <c r="A67" s="2483"/>
      <c r="B67" s="2488" t="s">
        <v>3879</v>
      </c>
      <c r="C67" s="2483"/>
      <c r="D67" s="2483">
        <v>1459210</v>
      </c>
      <c r="E67" s="2483">
        <v>0</v>
      </c>
      <c r="F67" s="2483">
        <v>1900870</v>
      </c>
      <c r="G67" s="2483">
        <v>2452040</v>
      </c>
      <c r="H67" s="2483">
        <f t="shared" si="10"/>
        <v>5812120</v>
      </c>
    </row>
    <row r="68" spans="1:8">
      <c r="A68" s="2483"/>
      <c r="B68" s="2487" t="s">
        <v>398</v>
      </c>
      <c r="C68" s="2480"/>
      <c r="D68" s="2480">
        <f>SUM(D62:D67)</f>
        <v>13416580.000000004</v>
      </c>
      <c r="E68" s="2480">
        <f>SUM(E62:E67)</f>
        <v>2801570.000000007</v>
      </c>
      <c r="F68" s="2480">
        <f>SUM(F62:F67)</f>
        <v>10205169.999999959</v>
      </c>
      <c r="G68" s="2480">
        <f>SUM(G62:G67)</f>
        <v>9092060.0000000019</v>
      </c>
      <c r="H68" s="2480">
        <f t="shared" si="10"/>
        <v>35515379.99999997</v>
      </c>
    </row>
    <row r="69" spans="1:8">
      <c r="A69" s="2480">
        <v>9</v>
      </c>
      <c r="B69" s="2487" t="s">
        <v>657</v>
      </c>
      <c r="C69" s="2480" t="s">
        <v>259</v>
      </c>
      <c r="D69" s="2483"/>
      <c r="E69" s="2483"/>
      <c r="F69" s="2483"/>
      <c r="G69" s="2483"/>
      <c r="H69" s="2483"/>
    </row>
    <row r="70" spans="1:8">
      <c r="A70" s="2483"/>
      <c r="B70" s="2488" t="s">
        <v>3944</v>
      </c>
      <c r="C70" s="2483"/>
      <c r="D70" s="2483">
        <v>762960.00000000012</v>
      </c>
      <c r="E70" s="2483">
        <v>565619.99999999988</v>
      </c>
      <c r="F70" s="2483">
        <v>0</v>
      </c>
      <c r="G70" s="2483">
        <v>0</v>
      </c>
      <c r="H70" s="2483">
        <f>+G70+F70+E70+D70</f>
        <v>1328580</v>
      </c>
    </row>
    <row r="71" spans="1:8">
      <c r="A71" s="2483"/>
      <c r="B71" s="2488" t="s">
        <v>3875</v>
      </c>
      <c r="C71" s="2483"/>
      <c r="D71" s="2483">
        <v>398039.99999999983</v>
      </c>
      <c r="E71" s="2483">
        <v>305280.00000000006</v>
      </c>
      <c r="F71" s="2483">
        <v>0</v>
      </c>
      <c r="G71" s="2483">
        <v>0</v>
      </c>
      <c r="H71" s="2483">
        <f t="shared" ref="H71:H75" si="11">+G71+F71+E71+D71</f>
        <v>703319.99999999988</v>
      </c>
    </row>
    <row r="72" spans="1:8">
      <c r="A72" s="2483"/>
      <c r="B72" s="2488" t="s">
        <v>3945</v>
      </c>
      <c r="C72" s="2483"/>
      <c r="D72" s="2483">
        <v>292740.00000000029</v>
      </c>
      <c r="E72" s="2483">
        <v>0</v>
      </c>
      <c r="F72" s="2483">
        <v>371099.99999999971</v>
      </c>
      <c r="G72" s="2483">
        <v>518940.00000000006</v>
      </c>
      <c r="H72" s="2483">
        <f t="shared" si="11"/>
        <v>1182780</v>
      </c>
    </row>
    <row r="73" spans="1:8">
      <c r="A73" s="2483"/>
      <c r="B73" s="2488" t="s">
        <v>3946</v>
      </c>
      <c r="C73" s="2483"/>
      <c r="D73" s="2483">
        <v>370980</v>
      </c>
      <c r="E73" s="2483">
        <v>0</v>
      </c>
      <c r="F73" s="2483">
        <v>495960</v>
      </c>
      <c r="G73" s="2483">
        <v>621660</v>
      </c>
      <c r="H73" s="2483">
        <f t="shared" si="11"/>
        <v>1488600</v>
      </c>
    </row>
    <row r="74" spans="1:8">
      <c r="A74" s="2483"/>
      <c r="B74" s="2488" t="s">
        <v>3878</v>
      </c>
      <c r="C74" s="2483"/>
      <c r="D74" s="2483">
        <v>118080</v>
      </c>
      <c r="E74" s="2483">
        <v>0</v>
      </c>
      <c r="F74" s="2483">
        <v>106020</v>
      </c>
      <c r="G74" s="2483">
        <v>187380</v>
      </c>
      <c r="H74" s="2483">
        <f t="shared" si="11"/>
        <v>411480</v>
      </c>
    </row>
    <row r="75" spans="1:8">
      <c r="A75" s="2483"/>
      <c r="B75" s="2488" t="s">
        <v>3879</v>
      </c>
      <c r="C75" s="2483"/>
      <c r="D75" s="2483">
        <v>174900</v>
      </c>
      <c r="E75" s="2483">
        <v>0</v>
      </c>
      <c r="F75" s="2483">
        <v>162480</v>
      </c>
      <c r="G75" s="2483">
        <v>240360</v>
      </c>
      <c r="H75" s="2483">
        <f t="shared" si="11"/>
        <v>577740</v>
      </c>
    </row>
    <row r="76" spans="1:8">
      <c r="A76" s="2483"/>
      <c r="B76" s="2487" t="s">
        <v>398</v>
      </c>
      <c r="C76" s="2480"/>
      <c r="D76" s="2480">
        <f>SUM(D70:D75)</f>
        <v>2117700</v>
      </c>
      <c r="E76" s="2480">
        <f t="shared" ref="E76:H76" si="12">SUM(E70:E75)</f>
        <v>870900</v>
      </c>
      <c r="F76" s="2480">
        <f t="shared" si="12"/>
        <v>1135559.9999999998</v>
      </c>
      <c r="G76" s="2480">
        <f t="shared" si="12"/>
        <v>1568340</v>
      </c>
      <c r="H76" s="2480">
        <f t="shared" si="12"/>
        <v>5692500</v>
      </c>
    </row>
    <row r="77" spans="1:8">
      <c r="A77" s="2480">
        <v>10</v>
      </c>
      <c r="B77" s="2487" t="s">
        <v>3776</v>
      </c>
      <c r="C77" s="2480" t="s">
        <v>270</v>
      </c>
      <c r="D77" s="2483"/>
      <c r="E77" s="2483"/>
      <c r="F77" s="2483"/>
      <c r="G77" s="2483"/>
      <c r="H77" s="2483"/>
    </row>
    <row r="78" spans="1:8">
      <c r="A78" s="2483"/>
      <c r="B78" s="2488" t="s">
        <v>3944</v>
      </c>
      <c r="C78" s="2483"/>
      <c r="D78" s="2483">
        <v>109800.00000000003</v>
      </c>
      <c r="E78" s="2483">
        <v>72419.999999999985</v>
      </c>
      <c r="F78" s="2483">
        <v>0</v>
      </c>
      <c r="G78" s="2483">
        <v>0</v>
      </c>
      <c r="H78" s="2483">
        <f>+G78+F78+E78+D78</f>
        <v>182220</v>
      </c>
    </row>
    <row r="79" spans="1:8">
      <c r="A79" s="2483"/>
      <c r="B79" s="2488" t="s">
        <v>3875</v>
      </c>
      <c r="C79" s="2483"/>
      <c r="D79" s="2483">
        <v>116219.99999999999</v>
      </c>
      <c r="E79" s="2483">
        <v>76080.000000000015</v>
      </c>
      <c r="F79" s="2483">
        <v>0</v>
      </c>
      <c r="G79" s="2483">
        <v>0</v>
      </c>
      <c r="H79" s="2483">
        <f t="shared" ref="H79:H83" si="13">+G79+F79+E79+D79</f>
        <v>192300</v>
      </c>
    </row>
    <row r="80" spans="1:8">
      <c r="A80" s="2483"/>
      <c r="B80" s="2488" t="s">
        <v>3945</v>
      </c>
      <c r="C80" s="2483"/>
      <c r="D80" s="2483">
        <v>47219.999999999993</v>
      </c>
      <c r="E80" s="2483">
        <v>0</v>
      </c>
      <c r="F80" s="2483">
        <v>86279.999999999985</v>
      </c>
      <c r="G80" s="2483">
        <v>75420</v>
      </c>
      <c r="H80" s="2483">
        <f t="shared" si="13"/>
        <v>208920</v>
      </c>
    </row>
    <row r="81" spans="1:8">
      <c r="A81" s="2483"/>
      <c r="B81" s="2488" t="s">
        <v>3877</v>
      </c>
      <c r="C81" s="2483"/>
      <c r="D81" s="2483">
        <v>55500</v>
      </c>
      <c r="E81" s="2483">
        <v>0</v>
      </c>
      <c r="F81" s="2483">
        <v>109080</v>
      </c>
      <c r="G81" s="2483">
        <v>86100</v>
      </c>
      <c r="H81" s="2483">
        <f t="shared" si="13"/>
        <v>250680</v>
      </c>
    </row>
    <row r="82" spans="1:8">
      <c r="A82" s="2483"/>
      <c r="B82" s="2488" t="s">
        <v>3878</v>
      </c>
      <c r="C82" s="2483"/>
      <c r="D82" s="2483">
        <v>63420</v>
      </c>
      <c r="E82" s="2483">
        <v>0</v>
      </c>
      <c r="F82" s="2483">
        <v>130380</v>
      </c>
      <c r="G82" s="2483">
        <v>102120</v>
      </c>
      <c r="H82" s="2483">
        <f t="shared" si="13"/>
        <v>295920</v>
      </c>
    </row>
    <row r="83" spans="1:8">
      <c r="A83" s="2483"/>
      <c r="B83" s="2488" t="s">
        <v>3879</v>
      </c>
      <c r="C83" s="2483"/>
      <c r="D83" s="2483">
        <v>62520</v>
      </c>
      <c r="E83" s="2483">
        <v>0</v>
      </c>
      <c r="F83" s="2483">
        <v>143100</v>
      </c>
      <c r="G83" s="2483">
        <v>99780</v>
      </c>
      <c r="H83" s="2483">
        <f t="shared" si="13"/>
        <v>305400</v>
      </c>
    </row>
    <row r="84" spans="1:8">
      <c r="A84" s="2483"/>
      <c r="B84" s="2487" t="s">
        <v>398</v>
      </c>
      <c r="C84" s="2480"/>
      <c r="D84" s="2480">
        <f>SUM(D78:D83)</f>
        <v>454680</v>
      </c>
      <c r="E84" s="2480">
        <f t="shared" ref="E84:H84" si="14">SUM(E78:E83)</f>
        <v>148500</v>
      </c>
      <c r="F84" s="2480">
        <f t="shared" si="14"/>
        <v>468840</v>
      </c>
      <c r="G84" s="2480">
        <f t="shared" si="14"/>
        <v>363420</v>
      </c>
      <c r="H84" s="2480">
        <f t="shared" si="14"/>
        <v>1435440</v>
      </c>
    </row>
    <row r="85" spans="1:8">
      <c r="A85" s="2483">
        <v>11</v>
      </c>
      <c r="B85" s="2488" t="s">
        <v>707</v>
      </c>
      <c r="C85" s="2483" t="s">
        <v>259</v>
      </c>
      <c r="D85" s="2483"/>
      <c r="E85" s="2483"/>
      <c r="F85" s="2483"/>
      <c r="G85" s="2483"/>
      <c r="H85" s="2483"/>
    </row>
    <row r="86" spans="1:8">
      <c r="A86" s="2483"/>
      <c r="B86" s="2488" t="s">
        <v>3944</v>
      </c>
      <c r="C86" s="2483"/>
      <c r="D86" s="2483">
        <v>188306.99999999971</v>
      </c>
      <c r="E86" s="2483">
        <v>127574.9999999998</v>
      </c>
      <c r="F86" s="2483">
        <v>0</v>
      </c>
      <c r="G86" s="2483">
        <v>0</v>
      </c>
      <c r="H86" s="2483">
        <f>+G86+F86+E86+D86</f>
        <v>315881.99999999953</v>
      </c>
    </row>
    <row r="87" spans="1:8">
      <c r="A87" s="2483"/>
      <c r="B87" s="2488" t="s">
        <v>3875</v>
      </c>
      <c r="C87" s="2483"/>
      <c r="D87" s="2483">
        <v>173438.99999999983</v>
      </c>
      <c r="E87" s="2483">
        <v>117135.00000000019</v>
      </c>
      <c r="F87" s="2483">
        <v>0</v>
      </c>
      <c r="G87" s="2483">
        <v>0</v>
      </c>
      <c r="H87" s="2483">
        <f t="shared" ref="H87:H91" si="15">+G87+F87+E87+D87</f>
        <v>290574</v>
      </c>
    </row>
    <row r="88" spans="1:8">
      <c r="A88" s="2483"/>
      <c r="B88" s="2488" t="s">
        <v>3945</v>
      </c>
      <c r="C88" s="2483"/>
      <c r="D88" s="2483">
        <v>67292.999999999985</v>
      </c>
      <c r="E88" s="2483">
        <v>0</v>
      </c>
      <c r="F88" s="2483">
        <v>92771.999999999942</v>
      </c>
      <c r="G88" s="2483">
        <v>103157.9999999999</v>
      </c>
      <c r="H88" s="2483">
        <f t="shared" si="15"/>
        <v>263222.99999999983</v>
      </c>
    </row>
    <row r="89" spans="1:8">
      <c r="A89" s="2483"/>
      <c r="B89" s="2488" t="s">
        <v>3946</v>
      </c>
      <c r="C89" s="2483"/>
      <c r="D89" s="2483">
        <v>51003</v>
      </c>
      <c r="E89" s="2483">
        <v>0</v>
      </c>
      <c r="F89" s="2483">
        <v>70677</v>
      </c>
      <c r="G89" s="2483">
        <v>81711</v>
      </c>
      <c r="H89" s="2483">
        <f t="shared" si="15"/>
        <v>203391</v>
      </c>
    </row>
    <row r="90" spans="1:8">
      <c r="A90" s="2483"/>
      <c r="B90" s="2488" t="s">
        <v>3878</v>
      </c>
      <c r="C90" s="2483"/>
      <c r="D90" s="2483">
        <v>51633</v>
      </c>
      <c r="E90" s="2483">
        <v>0</v>
      </c>
      <c r="F90" s="2483">
        <v>69552</v>
      </c>
      <c r="G90" s="2483">
        <v>82737</v>
      </c>
      <c r="H90" s="2483">
        <f t="shared" si="15"/>
        <v>203922</v>
      </c>
    </row>
    <row r="91" spans="1:8">
      <c r="A91" s="2483"/>
      <c r="B91" s="2488" t="s">
        <v>3879</v>
      </c>
      <c r="C91" s="2483"/>
      <c r="D91" s="2483">
        <v>68220</v>
      </c>
      <c r="E91" s="2483">
        <v>0</v>
      </c>
      <c r="F91" s="2483">
        <v>95895</v>
      </c>
      <c r="G91" s="2483">
        <v>111807</v>
      </c>
      <c r="H91" s="2483">
        <f t="shared" si="15"/>
        <v>275922</v>
      </c>
    </row>
    <row r="92" spans="1:8">
      <c r="A92" s="2483"/>
      <c r="B92" s="2487" t="s">
        <v>398</v>
      </c>
      <c r="C92" s="2480"/>
      <c r="D92" s="2480">
        <f>SUM(D86:D91)</f>
        <v>599894.99999999953</v>
      </c>
      <c r="E92" s="2480">
        <f t="shared" ref="E92:H92" si="16">SUM(E86:E91)</f>
        <v>244710</v>
      </c>
      <c r="F92" s="2480">
        <f t="shared" si="16"/>
        <v>328895.99999999994</v>
      </c>
      <c r="G92" s="2480">
        <f t="shared" si="16"/>
        <v>379412.99999999988</v>
      </c>
      <c r="H92" s="2480">
        <f t="shared" si="16"/>
        <v>1552913.9999999993</v>
      </c>
    </row>
    <row r="93" spans="1:8">
      <c r="A93" s="2480">
        <v>12</v>
      </c>
      <c r="B93" s="2487" t="s">
        <v>560</v>
      </c>
      <c r="C93" s="2480" t="s">
        <v>270</v>
      </c>
      <c r="D93" s="2483"/>
      <c r="E93" s="2483"/>
      <c r="F93" s="2483"/>
      <c r="G93" s="2483"/>
      <c r="H93" s="2483"/>
    </row>
    <row r="94" spans="1:8">
      <c r="A94" s="2483"/>
      <c r="B94" s="2488" t="s">
        <v>3944</v>
      </c>
      <c r="C94" s="2483"/>
      <c r="D94" s="2483">
        <v>1203960</v>
      </c>
      <c r="E94" s="2483">
        <v>878880</v>
      </c>
      <c r="F94" s="2483">
        <v>0</v>
      </c>
      <c r="G94" s="2483">
        <v>0</v>
      </c>
      <c r="H94" s="2483">
        <f>+G94+F94+E94+D94</f>
        <v>2082840</v>
      </c>
    </row>
    <row r="95" spans="1:8">
      <c r="A95" s="2483"/>
      <c r="B95" s="2488" t="s">
        <v>3875</v>
      </c>
      <c r="C95" s="2483"/>
      <c r="D95" s="2483">
        <v>1763040</v>
      </c>
      <c r="E95" s="2483">
        <v>1154520</v>
      </c>
      <c r="F95" s="2483">
        <v>0</v>
      </c>
      <c r="G95" s="2483">
        <v>0</v>
      </c>
      <c r="H95" s="2483">
        <f t="shared" ref="H95:H99" si="17">+G95+F95+E95+D95</f>
        <v>2917560</v>
      </c>
    </row>
    <row r="96" spans="1:8">
      <c r="A96" s="2483"/>
      <c r="B96" s="2488" t="s">
        <v>3945</v>
      </c>
      <c r="C96" s="2483"/>
      <c r="D96" s="2483">
        <v>765180</v>
      </c>
      <c r="E96" s="2483">
        <v>0</v>
      </c>
      <c r="F96" s="2483">
        <v>976440</v>
      </c>
      <c r="G96" s="2483">
        <v>1236660</v>
      </c>
      <c r="H96" s="2483">
        <f t="shared" si="17"/>
        <v>2978280</v>
      </c>
    </row>
    <row r="97" spans="1:8">
      <c r="A97" s="2483"/>
      <c r="B97" s="2488" t="s">
        <v>3877</v>
      </c>
      <c r="C97" s="2483"/>
      <c r="D97" s="2483">
        <v>876300</v>
      </c>
      <c r="E97" s="2483">
        <v>0</v>
      </c>
      <c r="F97" s="2483">
        <v>1252260</v>
      </c>
      <c r="G97" s="2483">
        <v>1578600</v>
      </c>
      <c r="H97" s="2483">
        <f t="shared" si="17"/>
        <v>3707160</v>
      </c>
    </row>
    <row r="98" spans="1:8">
      <c r="A98" s="2483"/>
      <c r="B98" s="2488" t="s">
        <v>3878</v>
      </c>
      <c r="C98" s="2483"/>
      <c r="D98" s="2483">
        <v>712380</v>
      </c>
      <c r="E98" s="2483">
        <v>0</v>
      </c>
      <c r="F98" s="2483">
        <v>879600</v>
      </c>
      <c r="G98" s="2483">
        <v>1192080</v>
      </c>
      <c r="H98" s="2483">
        <f t="shared" si="17"/>
        <v>2784060</v>
      </c>
    </row>
    <row r="99" spans="1:8">
      <c r="A99" s="2483"/>
      <c r="B99" s="2488" t="s">
        <v>3879</v>
      </c>
      <c r="C99" s="2483"/>
      <c r="D99" s="2483">
        <v>916560</v>
      </c>
      <c r="E99" s="2483">
        <v>0</v>
      </c>
      <c r="F99" s="2483">
        <v>1203780</v>
      </c>
      <c r="G99" s="2483">
        <v>1572900</v>
      </c>
      <c r="H99" s="2483">
        <f t="shared" si="17"/>
        <v>3693240</v>
      </c>
    </row>
    <row r="100" spans="1:8">
      <c r="A100" s="2483"/>
      <c r="B100" s="2487" t="s">
        <v>398</v>
      </c>
      <c r="C100" s="2480"/>
      <c r="D100" s="2480">
        <f>SUM(D94:D99)</f>
        <v>6237420</v>
      </c>
      <c r="E100" s="2480">
        <f t="shared" ref="E100:H100" si="18">SUM(E94:E99)</f>
        <v>2033400</v>
      </c>
      <c r="F100" s="2480">
        <f t="shared" si="18"/>
        <v>4312080</v>
      </c>
      <c r="G100" s="2480">
        <f t="shared" si="18"/>
        <v>5580240</v>
      </c>
      <c r="H100" s="2480">
        <f t="shared" si="18"/>
        <v>18163140</v>
      </c>
    </row>
    <row r="101" spans="1:8">
      <c r="A101" s="2480">
        <v>13</v>
      </c>
      <c r="B101" s="2487" t="s">
        <v>713</v>
      </c>
      <c r="C101" s="2480" t="s">
        <v>259</v>
      </c>
      <c r="D101" s="2483"/>
      <c r="E101" s="2483"/>
      <c r="F101" s="2483"/>
      <c r="G101" s="2483"/>
      <c r="H101" s="2483"/>
    </row>
    <row r="102" spans="1:8">
      <c r="A102" s="2483"/>
      <c r="B102" s="2488" t="s">
        <v>3944</v>
      </c>
      <c r="C102" s="2483"/>
      <c r="D102" s="2483">
        <v>249802.50000000114</v>
      </c>
      <c r="E102" s="2483">
        <v>176347.50000000058</v>
      </c>
      <c r="F102" s="2483">
        <v>0</v>
      </c>
      <c r="G102" s="2483">
        <v>0</v>
      </c>
      <c r="H102" s="2483">
        <f>+G102+F102+E102+D102</f>
        <v>426150.00000000175</v>
      </c>
    </row>
    <row r="103" spans="1:8">
      <c r="A103" s="2483"/>
      <c r="B103" s="2488" t="s">
        <v>3875</v>
      </c>
      <c r="C103" s="2483"/>
      <c r="D103" s="2483">
        <v>251684.99999999945</v>
      </c>
      <c r="E103" s="2483">
        <v>177337.50000000003</v>
      </c>
      <c r="F103" s="2483">
        <v>0</v>
      </c>
      <c r="G103" s="2483">
        <v>0</v>
      </c>
      <c r="H103" s="2483">
        <f t="shared" ref="H103:H107" si="19">+G103+F103+E103+D103</f>
        <v>429022.49999999948</v>
      </c>
    </row>
    <row r="104" spans="1:8">
      <c r="A104" s="2483"/>
      <c r="B104" s="2488" t="s">
        <v>3945</v>
      </c>
      <c r="C104" s="2483"/>
      <c r="D104" s="2483">
        <v>107107.49999999996</v>
      </c>
      <c r="E104" s="2483">
        <v>0</v>
      </c>
      <c r="F104" s="2483">
        <v>139582.50000000044</v>
      </c>
      <c r="G104" s="2483">
        <v>172544.99999999962</v>
      </c>
      <c r="H104" s="2483">
        <f t="shared" si="19"/>
        <v>419235</v>
      </c>
    </row>
    <row r="105" spans="1:8">
      <c r="A105" s="2483"/>
      <c r="B105" s="2488" t="s">
        <v>3946</v>
      </c>
      <c r="C105" s="2483"/>
      <c r="D105" s="2483">
        <v>107708</v>
      </c>
      <c r="E105" s="2483">
        <v>0</v>
      </c>
      <c r="F105" s="2483">
        <v>144615</v>
      </c>
      <c r="G105" s="2483">
        <v>177750</v>
      </c>
      <c r="H105" s="2483">
        <f t="shared" si="19"/>
        <v>430073</v>
      </c>
    </row>
    <row r="106" spans="1:8">
      <c r="A106" s="2483"/>
      <c r="B106" s="2488" t="s">
        <v>3878</v>
      </c>
      <c r="C106" s="2483"/>
      <c r="D106" s="2483">
        <v>76455</v>
      </c>
      <c r="E106" s="2483">
        <v>0</v>
      </c>
      <c r="F106" s="2483">
        <v>103980</v>
      </c>
      <c r="G106" s="2483">
        <v>129008</v>
      </c>
      <c r="H106" s="2483">
        <f t="shared" si="19"/>
        <v>309443</v>
      </c>
    </row>
    <row r="107" spans="1:8">
      <c r="A107" s="2483"/>
      <c r="B107" s="2488" t="s">
        <v>3879</v>
      </c>
      <c r="C107" s="2483"/>
      <c r="D107" s="2483">
        <v>43725</v>
      </c>
      <c r="E107" s="2483">
        <v>0</v>
      </c>
      <c r="F107" s="2483">
        <v>55485</v>
      </c>
      <c r="G107" s="2483">
        <v>71512</v>
      </c>
      <c r="H107" s="2483">
        <f t="shared" si="19"/>
        <v>170722</v>
      </c>
    </row>
    <row r="108" spans="1:8">
      <c r="A108" s="2483"/>
      <c r="B108" s="2487" t="s">
        <v>398</v>
      </c>
      <c r="C108" s="2480"/>
      <c r="D108" s="2480">
        <f>SUM(D102:D107)</f>
        <v>836483.00000000058</v>
      </c>
      <c r="E108" s="2480">
        <f t="shared" ref="E108:H108" si="20">SUM(E102:E107)</f>
        <v>353685.00000000058</v>
      </c>
      <c r="F108" s="2480">
        <f t="shared" si="20"/>
        <v>443662.50000000047</v>
      </c>
      <c r="G108" s="2480">
        <f t="shared" si="20"/>
        <v>550814.99999999965</v>
      </c>
      <c r="H108" s="2480">
        <f t="shared" si="20"/>
        <v>2184645.5000000009</v>
      </c>
    </row>
    <row r="109" spans="1:8" ht="25.5">
      <c r="A109" s="2480">
        <v>14</v>
      </c>
      <c r="B109" s="2487" t="s">
        <v>715</v>
      </c>
      <c r="C109" s="2480" t="s">
        <v>259</v>
      </c>
      <c r="D109" s="2483"/>
      <c r="E109" s="2483"/>
      <c r="F109" s="2483"/>
      <c r="G109" s="2483"/>
      <c r="H109" s="2483"/>
    </row>
    <row r="110" spans="1:8">
      <c r="A110" s="2483"/>
      <c r="B110" s="2488" t="s">
        <v>3944</v>
      </c>
      <c r="C110" s="2483"/>
      <c r="D110" s="2483">
        <v>199604.99999999974</v>
      </c>
      <c r="E110" s="2483">
        <v>142522.49999999997</v>
      </c>
      <c r="F110" s="2483">
        <v>0</v>
      </c>
      <c r="G110" s="2483">
        <v>0</v>
      </c>
      <c r="H110" s="2483">
        <f>+G110+F110+E110+D110</f>
        <v>342127.49999999971</v>
      </c>
    </row>
    <row r="111" spans="1:8">
      <c r="A111" s="2483"/>
      <c r="B111" s="2488" t="s">
        <v>3875</v>
      </c>
      <c r="C111" s="2483"/>
      <c r="D111" s="2483">
        <v>172852.50000000035</v>
      </c>
      <c r="E111" s="2483">
        <v>144749.99999999991</v>
      </c>
      <c r="F111" s="2483">
        <v>0</v>
      </c>
      <c r="G111" s="2483">
        <v>0</v>
      </c>
      <c r="H111" s="2483">
        <f t="shared" ref="H111:H115" si="21">+G111+F111+E111+D111</f>
        <v>317602.50000000023</v>
      </c>
    </row>
    <row r="112" spans="1:8">
      <c r="A112" s="2483"/>
      <c r="B112" s="2488" t="s">
        <v>3945</v>
      </c>
      <c r="C112" s="2483"/>
      <c r="D112" s="2483">
        <v>64079.999999999869</v>
      </c>
      <c r="E112" s="2483">
        <v>0</v>
      </c>
      <c r="F112" s="2483">
        <v>80692.500000000116</v>
      </c>
      <c r="G112" s="2483">
        <v>125887.50000000001</v>
      </c>
      <c r="H112" s="2483">
        <f t="shared" si="21"/>
        <v>270660</v>
      </c>
    </row>
    <row r="113" spans="1:8">
      <c r="A113" s="2483"/>
      <c r="B113" s="2488" t="s">
        <v>3946</v>
      </c>
      <c r="C113" s="2483"/>
      <c r="D113" s="2483">
        <v>84525</v>
      </c>
      <c r="E113" s="2483">
        <v>0</v>
      </c>
      <c r="F113" s="2483">
        <v>112200</v>
      </c>
      <c r="G113" s="2483">
        <v>147533</v>
      </c>
      <c r="H113" s="2483">
        <f t="shared" si="21"/>
        <v>344258</v>
      </c>
    </row>
    <row r="114" spans="1:8">
      <c r="A114" s="2483"/>
      <c r="B114" s="2488" t="s">
        <v>3878</v>
      </c>
      <c r="C114" s="2483"/>
      <c r="D114" s="2483">
        <v>79748</v>
      </c>
      <c r="E114" s="2483">
        <v>0</v>
      </c>
      <c r="F114" s="2483">
        <v>98513</v>
      </c>
      <c r="G114" s="2483">
        <v>158138</v>
      </c>
      <c r="H114" s="2483">
        <f t="shared" si="21"/>
        <v>336399</v>
      </c>
    </row>
    <row r="115" spans="1:8">
      <c r="A115" s="2483"/>
      <c r="B115" s="2488" t="s">
        <v>3879</v>
      </c>
      <c r="C115" s="2483"/>
      <c r="D115" s="2483">
        <v>81652</v>
      </c>
      <c r="E115" s="2483">
        <v>0</v>
      </c>
      <c r="F115" s="2483">
        <v>99630</v>
      </c>
      <c r="G115" s="2483">
        <v>136912</v>
      </c>
      <c r="H115" s="2483">
        <f t="shared" si="21"/>
        <v>318194</v>
      </c>
    </row>
    <row r="116" spans="1:8">
      <c r="A116" s="2483"/>
      <c r="B116" s="2487" t="s">
        <v>398</v>
      </c>
      <c r="C116" s="2480"/>
      <c r="D116" s="2480">
        <f>SUM(D110:D115)</f>
        <v>682462.5</v>
      </c>
      <c r="E116" s="2480">
        <f t="shared" ref="E116:H116" si="22">SUM(E110:E115)</f>
        <v>287272.49999999988</v>
      </c>
      <c r="F116" s="2480">
        <f t="shared" si="22"/>
        <v>391035.50000000012</v>
      </c>
      <c r="G116" s="2480">
        <f t="shared" si="22"/>
        <v>568470.5</v>
      </c>
      <c r="H116" s="2480">
        <f t="shared" si="22"/>
        <v>1929241</v>
      </c>
    </row>
    <row r="117" spans="1:8">
      <c r="A117" s="2480">
        <v>15</v>
      </c>
      <c r="B117" s="2487" t="s">
        <v>624</v>
      </c>
      <c r="C117" s="2480" t="s">
        <v>259</v>
      </c>
      <c r="D117" s="2483"/>
      <c r="E117" s="2483"/>
      <c r="F117" s="2483"/>
      <c r="G117" s="2483"/>
      <c r="H117" s="2483"/>
    </row>
    <row r="118" spans="1:8">
      <c r="A118" s="2483"/>
      <c r="B118" s="2488" t="s">
        <v>3944</v>
      </c>
      <c r="C118" s="2483"/>
      <c r="D118" s="2483">
        <v>106704.00000000097</v>
      </c>
      <c r="E118" s="2483">
        <v>65880.000000000349</v>
      </c>
      <c r="F118" s="2483">
        <v>0</v>
      </c>
      <c r="G118" s="2483">
        <v>0</v>
      </c>
      <c r="H118" s="2483">
        <f>+G118+F118+E118+D118</f>
        <v>172584.00000000134</v>
      </c>
    </row>
    <row r="119" spans="1:8">
      <c r="A119" s="2483"/>
      <c r="B119" s="2488" t="s">
        <v>3875</v>
      </c>
      <c r="C119" s="2483"/>
      <c r="D119" s="2483">
        <v>184670.99999999709</v>
      </c>
      <c r="E119" s="2483">
        <v>128357.9999999998</v>
      </c>
      <c r="F119" s="2483">
        <v>0</v>
      </c>
      <c r="G119" s="2483">
        <v>0</v>
      </c>
      <c r="H119" s="2483">
        <f t="shared" ref="H119:H123" si="23">+G119+F119+E119+D119</f>
        <v>313028.99999999686</v>
      </c>
    </row>
    <row r="120" spans="1:8">
      <c r="A120" s="2483"/>
      <c r="B120" s="2488" t="s">
        <v>3945</v>
      </c>
      <c r="C120" s="2483"/>
      <c r="D120" s="2483">
        <v>93924.000000000116</v>
      </c>
      <c r="E120" s="2483">
        <v>0</v>
      </c>
      <c r="F120" s="2483">
        <v>98937.000000000262</v>
      </c>
      <c r="G120" s="2483">
        <v>138411.00000000038</v>
      </c>
      <c r="H120" s="2483">
        <f t="shared" si="23"/>
        <v>331272.00000000076</v>
      </c>
    </row>
    <row r="121" spans="1:8">
      <c r="A121" s="2483"/>
      <c r="B121" s="2488" t="s">
        <v>3946</v>
      </c>
      <c r="C121" s="2483"/>
      <c r="D121" s="2483">
        <v>88029</v>
      </c>
      <c r="E121" s="2483">
        <v>0</v>
      </c>
      <c r="F121" s="2483">
        <v>84447</v>
      </c>
      <c r="G121" s="2483">
        <v>111915</v>
      </c>
      <c r="H121" s="2483">
        <f t="shared" si="23"/>
        <v>284391</v>
      </c>
    </row>
    <row r="122" spans="1:8">
      <c r="A122" s="2483"/>
      <c r="B122" s="2488" t="s">
        <v>3878</v>
      </c>
      <c r="C122" s="2483"/>
      <c r="D122" s="2483">
        <v>71568</v>
      </c>
      <c r="E122" s="2483">
        <v>0</v>
      </c>
      <c r="F122" s="2483">
        <v>69651</v>
      </c>
      <c r="G122" s="2483">
        <v>103221</v>
      </c>
      <c r="H122" s="2483">
        <f t="shared" si="23"/>
        <v>244440</v>
      </c>
    </row>
    <row r="123" spans="1:8">
      <c r="A123" s="2483"/>
      <c r="B123" s="2488" t="s">
        <v>3879</v>
      </c>
      <c r="C123" s="2483"/>
      <c r="D123" s="2483">
        <v>82395</v>
      </c>
      <c r="E123" s="2483">
        <v>0</v>
      </c>
      <c r="F123" s="2483">
        <v>67086</v>
      </c>
      <c r="G123" s="2483">
        <v>94689</v>
      </c>
      <c r="H123" s="2483">
        <f t="shared" si="23"/>
        <v>244170</v>
      </c>
    </row>
    <row r="124" spans="1:8">
      <c r="A124" s="2483"/>
      <c r="B124" s="2487" t="s">
        <v>398</v>
      </c>
      <c r="C124" s="2480"/>
      <c r="D124" s="2480">
        <f>SUM(D118:D123)</f>
        <v>627290.99999999814</v>
      </c>
      <c r="E124" s="2480">
        <f t="shared" ref="E124:H124" si="24">SUM(E118:E123)</f>
        <v>194238.00000000015</v>
      </c>
      <c r="F124" s="2480">
        <f t="shared" si="24"/>
        <v>320121.00000000023</v>
      </c>
      <c r="G124" s="2480">
        <f t="shared" si="24"/>
        <v>448236.00000000035</v>
      </c>
      <c r="H124" s="2480">
        <f t="shared" si="24"/>
        <v>1589885.9999999991</v>
      </c>
    </row>
    <row r="125" spans="1:8" ht="38.25">
      <c r="A125" s="2480">
        <v>16</v>
      </c>
      <c r="B125" s="2487" t="s">
        <v>548</v>
      </c>
      <c r="C125" s="2480" t="s">
        <v>270</v>
      </c>
      <c r="D125" s="2483"/>
      <c r="E125" s="2483"/>
      <c r="F125" s="2483"/>
      <c r="G125" s="2483"/>
      <c r="H125" s="2483"/>
    </row>
    <row r="126" spans="1:8">
      <c r="A126" s="2483"/>
      <c r="B126" s="2488" t="s">
        <v>3944</v>
      </c>
      <c r="C126" s="2483"/>
      <c r="D126" s="2483">
        <v>4972824</v>
      </c>
      <c r="E126" s="2483">
        <v>3615756</v>
      </c>
      <c r="F126" s="2483">
        <v>0</v>
      </c>
      <c r="G126" s="2483">
        <v>0</v>
      </c>
      <c r="H126" s="2483">
        <f>+G126+F126+E126+D126</f>
        <v>8588580</v>
      </c>
    </row>
    <row r="127" spans="1:8">
      <c r="A127" s="2483"/>
      <c r="B127" s="2488" t="s">
        <v>3875</v>
      </c>
      <c r="C127" s="2483"/>
      <c r="D127" s="2483">
        <v>4426049</v>
      </c>
      <c r="E127" s="2483">
        <v>3259326</v>
      </c>
      <c r="F127" s="2483">
        <v>0</v>
      </c>
      <c r="G127" s="2483">
        <v>0</v>
      </c>
      <c r="H127" s="2483">
        <f t="shared" ref="H127:H131" si="25">+G127+F127+E127+D127</f>
        <v>7685375</v>
      </c>
    </row>
    <row r="128" spans="1:8">
      <c r="A128" s="2483"/>
      <c r="B128" s="2488" t="s">
        <v>3945</v>
      </c>
      <c r="C128" s="2483"/>
      <c r="D128" s="2483">
        <v>1324872</v>
      </c>
      <c r="E128" s="2483">
        <v>0</v>
      </c>
      <c r="F128" s="2483">
        <v>1677244</v>
      </c>
      <c r="G128" s="2483">
        <v>2259872</v>
      </c>
      <c r="H128" s="2483">
        <f t="shared" si="25"/>
        <v>5261988</v>
      </c>
    </row>
    <row r="129" spans="1:8">
      <c r="A129" s="2483"/>
      <c r="B129" s="2488" t="s">
        <v>3877</v>
      </c>
      <c r="C129" s="2483"/>
      <c r="D129" s="2483">
        <v>925684</v>
      </c>
      <c r="E129" s="2483">
        <v>0</v>
      </c>
      <c r="F129" s="2483">
        <v>1141939</v>
      </c>
      <c r="G129" s="2483">
        <v>1595849</v>
      </c>
      <c r="H129" s="2483">
        <f t="shared" si="25"/>
        <v>3663472</v>
      </c>
    </row>
    <row r="130" spans="1:8">
      <c r="A130" s="2483"/>
      <c r="B130" s="2488" t="s">
        <v>3878</v>
      </c>
      <c r="C130" s="2483"/>
      <c r="D130" s="2483">
        <v>377282</v>
      </c>
      <c r="E130" s="2483">
        <v>0</v>
      </c>
      <c r="F130" s="2483">
        <v>485324</v>
      </c>
      <c r="G130" s="2483">
        <v>635127</v>
      </c>
      <c r="H130" s="2483">
        <f t="shared" si="25"/>
        <v>1497733</v>
      </c>
    </row>
    <row r="131" spans="1:8">
      <c r="A131" s="2483"/>
      <c r="B131" s="2488" t="s">
        <v>3879</v>
      </c>
      <c r="C131" s="2483"/>
      <c r="D131" s="2483">
        <v>799864</v>
      </c>
      <c r="E131" s="2483">
        <v>0</v>
      </c>
      <c r="F131" s="2483">
        <v>1034562</v>
      </c>
      <c r="G131" s="2483">
        <v>1313031</v>
      </c>
      <c r="H131" s="2483">
        <f t="shared" si="25"/>
        <v>3147457</v>
      </c>
    </row>
    <row r="132" spans="1:8">
      <c r="A132" s="2483"/>
      <c r="B132" s="2487" t="s">
        <v>398</v>
      </c>
      <c r="C132" s="2480"/>
      <c r="D132" s="2480">
        <f>SUM(D126:D131)</f>
        <v>12826575</v>
      </c>
      <c r="E132" s="2480">
        <f t="shared" ref="E132:H132" si="26">SUM(E126:E131)</f>
        <v>6875082</v>
      </c>
      <c r="F132" s="2480">
        <f t="shared" si="26"/>
        <v>4339069</v>
      </c>
      <c r="G132" s="2480">
        <f t="shared" si="26"/>
        <v>5803879</v>
      </c>
      <c r="H132" s="2480">
        <f t="shared" si="26"/>
        <v>29844605</v>
      </c>
    </row>
    <row r="133" spans="1:8">
      <c r="A133" s="2480">
        <v>17</v>
      </c>
      <c r="B133" s="2487" t="s">
        <v>3929</v>
      </c>
      <c r="C133" s="2480" t="s">
        <v>270</v>
      </c>
      <c r="D133" s="2483"/>
      <c r="E133" s="2483"/>
      <c r="F133" s="2483"/>
      <c r="G133" s="2483"/>
      <c r="H133" s="2483"/>
    </row>
    <row r="134" spans="1:8">
      <c r="A134" s="2483"/>
      <c r="B134" s="2488" t="s">
        <v>3944</v>
      </c>
      <c r="C134" s="2483"/>
      <c r="D134" s="2483">
        <v>13255440.000000006</v>
      </c>
      <c r="E134" s="2483">
        <v>9630240.0000000019</v>
      </c>
      <c r="F134" s="2483">
        <v>0</v>
      </c>
      <c r="G134" s="2483">
        <v>0</v>
      </c>
      <c r="H134" s="2483">
        <f>+G134+F134+E134+D134</f>
        <v>22885680.000000007</v>
      </c>
    </row>
    <row r="135" spans="1:8">
      <c r="A135" s="2483"/>
      <c r="B135" s="2488" t="s">
        <v>3875</v>
      </c>
      <c r="C135" s="2483"/>
      <c r="D135" s="2483">
        <v>15163440.000000002</v>
      </c>
      <c r="E135" s="2483">
        <v>10922880</v>
      </c>
      <c r="F135" s="2483">
        <v>0</v>
      </c>
      <c r="G135" s="2483">
        <v>0</v>
      </c>
      <c r="H135" s="2483">
        <f t="shared" ref="H135:H139" si="27">+G135+F135+E135+D135</f>
        <v>26086320</v>
      </c>
    </row>
    <row r="136" spans="1:8">
      <c r="A136" s="2483"/>
      <c r="B136" s="2488" t="s">
        <v>3945</v>
      </c>
      <c r="C136" s="2483"/>
      <c r="D136" s="2483">
        <v>6509760.0000000056</v>
      </c>
      <c r="E136" s="2483">
        <v>0</v>
      </c>
      <c r="F136" s="2483">
        <v>10797839.999999996</v>
      </c>
      <c r="G136" s="2483">
        <v>8690639.9999999888</v>
      </c>
      <c r="H136" s="2483">
        <f t="shared" si="27"/>
        <v>25998239.999999993</v>
      </c>
    </row>
    <row r="137" spans="1:8">
      <c r="A137" s="2483"/>
      <c r="B137" s="2488" t="s">
        <v>3877</v>
      </c>
      <c r="C137" s="2483"/>
      <c r="D137" s="2483">
        <v>7943040</v>
      </c>
      <c r="E137" s="2483">
        <v>0</v>
      </c>
      <c r="F137" s="2483">
        <v>10442400</v>
      </c>
      <c r="G137" s="2483">
        <v>13305120</v>
      </c>
      <c r="H137" s="2483">
        <f t="shared" si="27"/>
        <v>31690560</v>
      </c>
    </row>
    <row r="138" spans="1:8">
      <c r="A138" s="2483"/>
      <c r="B138" s="2488" t="s">
        <v>3878</v>
      </c>
      <c r="C138" s="2483"/>
      <c r="D138" s="2483">
        <v>4754880</v>
      </c>
      <c r="E138" s="2483">
        <v>0</v>
      </c>
      <c r="F138" s="2483">
        <v>6248640</v>
      </c>
      <c r="G138" s="2483">
        <v>7875120</v>
      </c>
      <c r="H138" s="2483">
        <f t="shared" si="27"/>
        <v>18878640</v>
      </c>
    </row>
    <row r="139" spans="1:8">
      <c r="A139" s="2483"/>
      <c r="B139" s="2488" t="s">
        <v>3879</v>
      </c>
      <c r="C139" s="2483"/>
      <c r="D139" s="2483">
        <v>5854080</v>
      </c>
      <c r="E139" s="2483">
        <v>0</v>
      </c>
      <c r="F139" s="2483">
        <v>7883520</v>
      </c>
      <c r="G139" s="2483">
        <v>9759600</v>
      </c>
      <c r="H139" s="2483">
        <f t="shared" si="27"/>
        <v>23497200</v>
      </c>
    </row>
    <row r="140" spans="1:8">
      <c r="A140" s="2483"/>
      <c r="B140" s="2487" t="s">
        <v>398</v>
      </c>
      <c r="C140" s="2480"/>
      <c r="D140" s="2480">
        <f>SUM(D134:D139)</f>
        <v>53480640.000000015</v>
      </c>
      <c r="E140" s="2480">
        <f>SUM(E134:E139)</f>
        <v>20553120</v>
      </c>
      <c r="F140" s="2480">
        <f>SUM(F134:F139)</f>
        <v>35372400</v>
      </c>
      <c r="G140" s="2480">
        <f>SUM(G134:G139)</f>
        <v>39630479.999999985</v>
      </c>
      <c r="H140" s="2480">
        <f>SUM(H134:H139)</f>
        <v>149036640</v>
      </c>
    </row>
    <row r="141" spans="1:8" ht="25.5">
      <c r="A141" s="2480">
        <v>18</v>
      </c>
      <c r="B141" s="2487" t="s">
        <v>622</v>
      </c>
      <c r="C141" s="2480" t="s">
        <v>259</v>
      </c>
      <c r="D141" s="2483"/>
      <c r="E141" s="2483"/>
      <c r="F141" s="2483"/>
      <c r="G141" s="2483"/>
      <c r="H141" s="2483"/>
    </row>
    <row r="142" spans="1:8">
      <c r="A142" s="2483"/>
      <c r="B142" s="2488" t="s">
        <v>3944</v>
      </c>
      <c r="C142" s="2483"/>
      <c r="D142" s="2483">
        <v>396324.00000000012</v>
      </c>
      <c r="E142" s="2483">
        <v>254781.00000000003</v>
      </c>
      <c r="F142" s="2483">
        <v>0</v>
      </c>
      <c r="G142" s="2483">
        <v>0</v>
      </c>
      <c r="H142" s="2483">
        <f t="shared" ref="H142:H147" si="28">+G142+F142+E142+D142</f>
        <v>651105.00000000012</v>
      </c>
    </row>
    <row r="143" spans="1:8">
      <c r="A143" s="2483"/>
      <c r="B143" s="2488" t="s">
        <v>3875</v>
      </c>
      <c r="C143" s="2483"/>
      <c r="D143" s="2483">
        <v>486936.00000000017</v>
      </c>
      <c r="E143" s="2483">
        <v>302858.99999999988</v>
      </c>
      <c r="F143" s="2483">
        <v>0</v>
      </c>
      <c r="G143" s="2483">
        <v>0</v>
      </c>
      <c r="H143" s="2483">
        <f t="shared" si="28"/>
        <v>789795</v>
      </c>
    </row>
    <row r="144" spans="1:8">
      <c r="A144" s="2483"/>
      <c r="B144" s="2488" t="s">
        <v>3945</v>
      </c>
      <c r="C144" s="2483"/>
      <c r="D144" s="2483">
        <v>232821.00000000006</v>
      </c>
      <c r="E144" s="2483">
        <v>0</v>
      </c>
      <c r="F144" s="2483">
        <v>295982.99999999988</v>
      </c>
      <c r="G144" s="2483">
        <v>284418</v>
      </c>
      <c r="H144" s="2483">
        <f t="shared" si="28"/>
        <v>813222</v>
      </c>
    </row>
    <row r="145" spans="1:8">
      <c r="A145" s="2483"/>
      <c r="B145" s="2488" t="s">
        <v>3946</v>
      </c>
      <c r="C145" s="2483"/>
      <c r="D145" s="2483">
        <v>254079</v>
      </c>
      <c r="E145" s="2483">
        <v>0</v>
      </c>
      <c r="F145" s="2483">
        <v>313578</v>
      </c>
      <c r="G145" s="2483">
        <v>315306</v>
      </c>
      <c r="H145" s="2483">
        <f t="shared" si="28"/>
        <v>882963</v>
      </c>
    </row>
    <row r="146" spans="1:8">
      <c r="A146" s="2483"/>
      <c r="B146" s="2488" t="s">
        <v>3878</v>
      </c>
      <c r="C146" s="2483"/>
      <c r="D146" s="2483">
        <v>205164</v>
      </c>
      <c r="E146" s="2483">
        <v>0</v>
      </c>
      <c r="F146" s="2483">
        <v>249552</v>
      </c>
      <c r="G146" s="2483">
        <v>236691</v>
      </c>
      <c r="H146" s="2483">
        <f t="shared" si="28"/>
        <v>691407</v>
      </c>
    </row>
    <row r="147" spans="1:8">
      <c r="A147" s="2483"/>
      <c r="B147" s="2488" t="s">
        <v>3879</v>
      </c>
      <c r="C147" s="2483"/>
      <c r="D147" s="2483">
        <v>182448</v>
      </c>
      <c r="E147" s="2483">
        <v>0</v>
      </c>
      <c r="F147" s="2483">
        <v>226836</v>
      </c>
      <c r="G147" s="2483">
        <v>210969</v>
      </c>
      <c r="H147" s="2483">
        <f t="shared" si="28"/>
        <v>620253</v>
      </c>
    </row>
    <row r="148" spans="1:8">
      <c r="A148" s="2483"/>
      <c r="B148" s="2487" t="s">
        <v>398</v>
      </c>
      <c r="C148" s="2480"/>
      <c r="D148" s="2480">
        <f>SUM(D142:D147)</f>
        <v>1757772.0000000002</v>
      </c>
      <c r="E148" s="2480">
        <f>SUM(E142:E147)</f>
        <v>557639.99999999988</v>
      </c>
      <c r="F148" s="2480">
        <f>SUM(F142:F147)</f>
        <v>1085949</v>
      </c>
      <c r="G148" s="2480">
        <f>SUM(G142:G147)</f>
        <v>1047384</v>
      </c>
      <c r="H148" s="2480">
        <f>SUM(H142:H147)</f>
        <v>4448745</v>
      </c>
    </row>
    <row r="149" spans="1:8" ht="25.5">
      <c r="A149" s="2480">
        <v>19</v>
      </c>
      <c r="B149" s="2487" t="s">
        <v>730</v>
      </c>
      <c r="C149" s="2480" t="s">
        <v>259</v>
      </c>
      <c r="D149" s="2483"/>
      <c r="E149" s="2483"/>
      <c r="F149" s="2483"/>
      <c r="G149" s="2483"/>
      <c r="H149" s="2483"/>
    </row>
    <row r="150" spans="1:8">
      <c r="A150" s="2483"/>
      <c r="B150" s="2488" t="s">
        <v>3944</v>
      </c>
      <c r="C150" s="2483"/>
      <c r="D150" s="2483">
        <v>8940.0000000000109</v>
      </c>
      <c r="E150" s="2483">
        <v>6779.9999999999991</v>
      </c>
      <c r="F150" s="2483">
        <v>0</v>
      </c>
      <c r="G150" s="2483">
        <v>0</v>
      </c>
      <c r="H150" s="2483">
        <f t="shared" ref="H150:H152" si="29">+G150+F150+E150+D150</f>
        <v>15720.000000000011</v>
      </c>
    </row>
    <row r="151" spans="1:8">
      <c r="A151" s="2483"/>
      <c r="B151" s="2488" t="s">
        <v>3875</v>
      </c>
      <c r="C151" s="2483"/>
      <c r="D151" s="2483">
        <v>5520.0000000000118</v>
      </c>
      <c r="E151" s="2483">
        <v>3750.0000000000068</v>
      </c>
      <c r="F151" s="2483">
        <v>0</v>
      </c>
      <c r="G151" s="2483">
        <v>0</v>
      </c>
      <c r="H151" s="2483">
        <f t="shared" si="29"/>
        <v>9270.0000000000182</v>
      </c>
    </row>
    <row r="152" spans="1:8">
      <c r="A152" s="2483"/>
      <c r="B152" s="2488" t="s">
        <v>3945</v>
      </c>
      <c r="C152" s="2483"/>
      <c r="D152" s="2483">
        <v>2609.9999999999991</v>
      </c>
      <c r="E152" s="2483">
        <v>0</v>
      </c>
      <c r="F152" s="2483">
        <v>6869.9999999999764</v>
      </c>
      <c r="G152" s="2483">
        <v>4019.9999999999968</v>
      </c>
      <c r="H152" s="2483">
        <f t="shared" si="29"/>
        <v>13499.999999999971</v>
      </c>
    </row>
    <row r="153" spans="1:8">
      <c r="A153" s="2483"/>
      <c r="B153" s="2488" t="s">
        <v>3946</v>
      </c>
      <c r="C153" s="2483"/>
      <c r="D153" s="2483">
        <v>6030</v>
      </c>
      <c r="E153" s="2483">
        <v>0</v>
      </c>
      <c r="F153" s="2483">
        <v>90180</v>
      </c>
      <c r="G153" s="2483">
        <v>29400</v>
      </c>
      <c r="H153" s="2483">
        <f>+G153+F153+E153+D153</f>
        <v>125610</v>
      </c>
    </row>
    <row r="154" spans="1:8">
      <c r="A154" s="2483"/>
      <c r="B154" s="2488" t="s">
        <v>3878</v>
      </c>
      <c r="C154" s="2483"/>
      <c r="D154" s="2483">
        <v>3180</v>
      </c>
      <c r="E154" s="2483">
        <v>0</v>
      </c>
      <c r="F154" s="2483">
        <v>65760</v>
      </c>
      <c r="G154" s="2483">
        <v>13110</v>
      </c>
      <c r="H154" s="2483">
        <f>+G154+F154+E154+D154</f>
        <v>82050</v>
      </c>
    </row>
    <row r="155" spans="1:8">
      <c r="A155" s="2483"/>
      <c r="B155" s="2488" t="s">
        <v>3879</v>
      </c>
      <c r="C155" s="2483"/>
      <c r="D155" s="2483">
        <v>3000</v>
      </c>
      <c r="E155" s="2483">
        <v>0</v>
      </c>
      <c r="F155" s="2483">
        <v>32340</v>
      </c>
      <c r="G155" s="2483">
        <v>9150</v>
      </c>
      <c r="H155" s="2483">
        <f>+G155+F155+E155+D155</f>
        <v>44490</v>
      </c>
    </row>
    <row r="156" spans="1:8">
      <c r="A156" s="2483"/>
      <c r="B156" s="2487" t="s">
        <v>398</v>
      </c>
      <c r="C156" s="2480"/>
      <c r="D156" s="2480">
        <f>SUM(D150:D155)</f>
        <v>29280.000000000022</v>
      </c>
      <c r="E156" s="2480">
        <f>SUM(E150:E155)</f>
        <v>10530.000000000005</v>
      </c>
      <c r="F156" s="2480">
        <f>SUM(F150:F155)</f>
        <v>195149.99999999997</v>
      </c>
      <c r="G156" s="2480">
        <f>SUM(G150:G155)</f>
        <v>55680</v>
      </c>
      <c r="H156" s="2480">
        <f>SUM(H150:H155)</f>
        <v>290640</v>
      </c>
    </row>
    <row r="157" spans="1:8" ht="25.5">
      <c r="A157" s="2480">
        <v>20</v>
      </c>
      <c r="B157" s="2487" t="s">
        <v>685</v>
      </c>
      <c r="C157" s="2480" t="s">
        <v>259</v>
      </c>
      <c r="D157" s="2483"/>
      <c r="E157" s="2483"/>
      <c r="F157" s="2483"/>
      <c r="G157" s="2483"/>
      <c r="H157" s="2483"/>
    </row>
    <row r="158" spans="1:8">
      <c r="A158" s="2483"/>
      <c r="B158" s="2488" t="s">
        <v>3944</v>
      </c>
      <c r="C158" s="2483"/>
      <c r="D158" s="2483">
        <v>263220</v>
      </c>
      <c r="E158" s="2483">
        <v>223994.99999999997</v>
      </c>
      <c r="F158" s="2483">
        <v>0</v>
      </c>
      <c r="G158" s="2483">
        <v>0</v>
      </c>
      <c r="H158" s="2483">
        <f t="shared" ref="H158:H163" si="30">+G158+F158+E158+D158</f>
        <v>487215</v>
      </c>
    </row>
    <row r="159" spans="1:8">
      <c r="A159" s="2483"/>
      <c r="B159" s="2488" t="s">
        <v>3875</v>
      </c>
      <c r="C159" s="2483"/>
      <c r="D159" s="2483">
        <v>320384.99999999994</v>
      </c>
      <c r="E159" s="2483">
        <v>243195.00000000003</v>
      </c>
      <c r="F159" s="2483">
        <v>0</v>
      </c>
      <c r="G159" s="2483">
        <v>0</v>
      </c>
      <c r="H159" s="2483">
        <f t="shared" si="30"/>
        <v>563580</v>
      </c>
    </row>
    <row r="160" spans="1:8">
      <c r="A160" s="2483"/>
      <c r="B160" s="2488" t="s">
        <v>3945</v>
      </c>
      <c r="C160" s="2483"/>
      <c r="D160" s="2483">
        <v>100461</v>
      </c>
      <c r="E160" s="2483">
        <v>0</v>
      </c>
      <c r="F160" s="2483">
        <v>153669</v>
      </c>
      <c r="G160" s="2483">
        <v>187760</v>
      </c>
      <c r="H160" s="2483">
        <f t="shared" si="30"/>
        <v>441890</v>
      </c>
    </row>
    <row r="161" spans="1:8">
      <c r="A161" s="2483"/>
      <c r="B161" s="2488" t="s">
        <v>3946</v>
      </c>
      <c r="C161" s="2483"/>
      <c r="D161" s="2483">
        <v>154755</v>
      </c>
      <c r="E161" s="2483">
        <v>0</v>
      </c>
      <c r="F161" s="2483">
        <v>189960</v>
      </c>
      <c r="G161" s="2483">
        <v>249120</v>
      </c>
      <c r="H161" s="2483">
        <f t="shared" si="30"/>
        <v>593835</v>
      </c>
    </row>
    <row r="162" spans="1:8">
      <c r="A162" s="2483"/>
      <c r="B162" s="2488" t="s">
        <v>3878</v>
      </c>
      <c r="C162" s="2483"/>
      <c r="D162" s="2483">
        <v>141060</v>
      </c>
      <c r="E162" s="2483">
        <v>0</v>
      </c>
      <c r="F162" s="2483">
        <v>191130</v>
      </c>
      <c r="G162" s="2483">
        <v>233115</v>
      </c>
      <c r="H162" s="2483">
        <f t="shared" si="30"/>
        <v>565305</v>
      </c>
    </row>
    <row r="163" spans="1:8">
      <c r="A163" s="2483"/>
      <c r="B163" s="2488" t="s">
        <v>3879</v>
      </c>
      <c r="C163" s="2483"/>
      <c r="D163" s="2483">
        <v>162600</v>
      </c>
      <c r="E163" s="2483">
        <v>0</v>
      </c>
      <c r="F163" s="2483">
        <v>192450</v>
      </c>
      <c r="G163" s="2483">
        <v>263880</v>
      </c>
      <c r="H163" s="2483">
        <f t="shared" si="30"/>
        <v>618930</v>
      </c>
    </row>
    <row r="164" spans="1:8">
      <c r="A164" s="2483"/>
      <c r="B164" s="2487" t="s">
        <v>398</v>
      </c>
      <c r="C164" s="2480"/>
      <c r="D164" s="2480">
        <f>SUM(D158:D163)</f>
        <v>1142481</v>
      </c>
      <c r="E164" s="2480">
        <f>SUM(E158:E163)</f>
        <v>467190</v>
      </c>
      <c r="F164" s="2480">
        <f>SUM(F158:F163)</f>
        <v>727209</v>
      </c>
      <c r="G164" s="2480">
        <f>SUM(G158:G163)</f>
        <v>933875</v>
      </c>
      <c r="H164" s="2480">
        <f>SUM(H158:H163)</f>
        <v>3270755</v>
      </c>
    </row>
    <row r="165" spans="1:8">
      <c r="A165" s="2480">
        <v>21</v>
      </c>
      <c r="B165" s="2487" t="s">
        <v>735</v>
      </c>
      <c r="C165" s="2480" t="s">
        <v>259</v>
      </c>
      <c r="D165" s="2483"/>
      <c r="E165" s="2483"/>
      <c r="F165" s="2483"/>
      <c r="G165" s="2483"/>
      <c r="H165" s="2483"/>
    </row>
    <row r="166" spans="1:8">
      <c r="A166" s="2483"/>
      <c r="B166" s="2488" t="s">
        <v>3944</v>
      </c>
      <c r="C166" s="2483"/>
      <c r="D166" s="2483">
        <v>5876.9999999999718</v>
      </c>
      <c r="E166" s="2483">
        <v>1763.9999999999943</v>
      </c>
      <c r="F166" s="2483">
        <v>0</v>
      </c>
      <c r="G166" s="2483">
        <v>0</v>
      </c>
      <c r="H166" s="2483">
        <f t="shared" ref="H166:H171" si="31">+G166+F166+E166+D166</f>
        <v>7640.9999999999663</v>
      </c>
    </row>
    <row r="167" spans="1:8">
      <c r="A167" s="2483"/>
      <c r="B167" s="2488" t="s">
        <v>3875</v>
      </c>
      <c r="C167" s="2483"/>
      <c r="D167" s="2483">
        <v>11177.999999999995</v>
      </c>
      <c r="E167" s="2483">
        <v>3321.0000000000109</v>
      </c>
      <c r="F167" s="2483">
        <v>0</v>
      </c>
      <c r="G167" s="2483">
        <v>0</v>
      </c>
      <c r="H167" s="2483">
        <f t="shared" si="31"/>
        <v>14499.000000000005</v>
      </c>
    </row>
    <row r="168" spans="1:8">
      <c r="A168" s="2483"/>
      <c r="B168" s="2488" t="s">
        <v>3945</v>
      </c>
      <c r="C168" s="2483"/>
      <c r="D168" s="2483">
        <v>935.9999999999992</v>
      </c>
      <c r="E168" s="2483">
        <v>0</v>
      </c>
      <c r="F168" s="2483">
        <v>1107.0000000000164</v>
      </c>
      <c r="G168" s="2483">
        <v>1448.9999999999932</v>
      </c>
      <c r="H168" s="2483">
        <f t="shared" si="31"/>
        <v>3492.0000000000086</v>
      </c>
    </row>
    <row r="169" spans="1:8">
      <c r="A169" s="2483"/>
      <c r="B169" s="2488" t="s">
        <v>3946</v>
      </c>
      <c r="C169" s="2483"/>
      <c r="D169" s="2483">
        <v>1917</v>
      </c>
      <c r="E169" s="2483">
        <v>0</v>
      </c>
      <c r="F169" s="2483">
        <v>34065</v>
      </c>
      <c r="G169" s="2483">
        <v>6561</v>
      </c>
      <c r="H169" s="2483">
        <f t="shared" si="31"/>
        <v>42543</v>
      </c>
    </row>
    <row r="170" spans="1:8">
      <c r="A170" s="2483"/>
      <c r="B170" s="2488" t="s">
        <v>3878</v>
      </c>
      <c r="C170" s="2483"/>
      <c r="D170" s="2483">
        <v>1971</v>
      </c>
      <c r="E170" s="2483">
        <v>0</v>
      </c>
      <c r="F170" s="2483">
        <v>38340</v>
      </c>
      <c r="G170" s="2483">
        <v>9837</v>
      </c>
      <c r="H170" s="2483">
        <f t="shared" si="31"/>
        <v>50148</v>
      </c>
    </row>
    <row r="171" spans="1:8">
      <c r="A171" s="2483"/>
      <c r="B171" s="2488" t="s">
        <v>3879</v>
      </c>
      <c r="C171" s="2483"/>
      <c r="D171" s="2483">
        <v>1746</v>
      </c>
      <c r="E171" s="2483">
        <v>0</v>
      </c>
      <c r="F171" s="2483">
        <v>67005</v>
      </c>
      <c r="G171" s="2483">
        <v>18693</v>
      </c>
      <c r="H171" s="2483">
        <f t="shared" si="31"/>
        <v>87444</v>
      </c>
    </row>
    <row r="172" spans="1:8">
      <c r="A172" s="2483"/>
      <c r="B172" s="2487" t="s">
        <v>398</v>
      </c>
      <c r="C172" s="2480"/>
      <c r="D172" s="2480">
        <f>SUM(D166:D171)</f>
        <v>23624.999999999967</v>
      </c>
      <c r="E172" s="2480">
        <f>SUM(E166:E171)</f>
        <v>5085.0000000000055</v>
      </c>
      <c r="F172" s="2480">
        <f>SUM(F166:F171)</f>
        <v>140517</v>
      </c>
      <c r="G172" s="2480">
        <f>SUM(G166:G171)</f>
        <v>36539.999999999993</v>
      </c>
      <c r="H172" s="2480">
        <f>SUM(H166:H171)</f>
        <v>205766.99999999997</v>
      </c>
    </row>
    <row r="173" spans="1:8" ht="25.5">
      <c r="A173" s="2480">
        <v>22</v>
      </c>
      <c r="B173" s="2487" t="s">
        <v>730</v>
      </c>
      <c r="C173" s="2480" t="s">
        <v>259</v>
      </c>
      <c r="D173" s="2483"/>
      <c r="E173" s="2483"/>
      <c r="F173" s="2483"/>
      <c r="G173" s="2483"/>
      <c r="H173" s="2483"/>
    </row>
    <row r="174" spans="1:8">
      <c r="A174" s="2483"/>
      <c r="B174" s="2488" t="s">
        <v>3944</v>
      </c>
      <c r="C174" s="2483"/>
      <c r="D174" s="2483">
        <v>8340.0000000000036</v>
      </c>
      <c r="E174" s="2483">
        <v>2550.0000000000018</v>
      </c>
      <c r="F174" s="2483">
        <v>0</v>
      </c>
      <c r="G174" s="2483">
        <v>0</v>
      </c>
      <c r="H174" s="2483">
        <f t="shared" ref="H174:H179" si="32">+G174+F174+E174+D174</f>
        <v>10890.000000000005</v>
      </c>
    </row>
    <row r="175" spans="1:8">
      <c r="A175" s="2483"/>
      <c r="B175" s="2488" t="s">
        <v>3875</v>
      </c>
      <c r="C175" s="2483"/>
      <c r="D175" s="2483">
        <v>9540</v>
      </c>
      <c r="E175" s="2483">
        <v>5279.9999999999991</v>
      </c>
      <c r="F175" s="2483">
        <v>0</v>
      </c>
      <c r="G175" s="2483">
        <v>0</v>
      </c>
      <c r="H175" s="2483">
        <f t="shared" si="32"/>
        <v>14820</v>
      </c>
    </row>
    <row r="176" spans="1:8">
      <c r="A176" s="2483"/>
      <c r="B176" s="2488" t="s">
        <v>3945</v>
      </c>
      <c r="C176" s="2483"/>
      <c r="D176" s="2483">
        <v>1649.9999999999995</v>
      </c>
      <c r="E176" s="2483">
        <v>0</v>
      </c>
      <c r="F176" s="2483">
        <v>19590.000000000004</v>
      </c>
      <c r="G176" s="2483">
        <v>5370</v>
      </c>
      <c r="H176" s="2483">
        <f t="shared" si="32"/>
        <v>26610.000000000004</v>
      </c>
    </row>
    <row r="177" spans="1:8">
      <c r="A177" s="2483"/>
      <c r="B177" s="2488" t="s">
        <v>3946</v>
      </c>
      <c r="C177" s="2483"/>
      <c r="D177" s="2483">
        <v>1860</v>
      </c>
      <c r="E177" s="2483">
        <v>0</v>
      </c>
      <c r="F177" s="2483">
        <v>28080</v>
      </c>
      <c r="G177" s="2483">
        <v>9210</v>
      </c>
      <c r="H177" s="2483">
        <f t="shared" si="32"/>
        <v>39150</v>
      </c>
    </row>
    <row r="178" spans="1:8">
      <c r="A178" s="2483"/>
      <c r="B178" s="2488" t="s">
        <v>3878</v>
      </c>
      <c r="C178" s="2483"/>
      <c r="D178" s="2483">
        <v>1950</v>
      </c>
      <c r="E178" s="2483">
        <v>0</v>
      </c>
      <c r="F178" s="2483">
        <v>48450</v>
      </c>
      <c r="G178" s="2483">
        <v>4350</v>
      </c>
      <c r="H178" s="2483">
        <f t="shared" si="32"/>
        <v>54750</v>
      </c>
    </row>
    <row r="179" spans="1:8">
      <c r="A179" s="2483"/>
      <c r="B179" s="2488" t="s">
        <v>3879</v>
      </c>
      <c r="C179" s="2483"/>
      <c r="D179" s="2483">
        <v>1920</v>
      </c>
      <c r="E179" s="2483">
        <v>0</v>
      </c>
      <c r="F179" s="2483">
        <v>17130</v>
      </c>
      <c r="G179" s="2483">
        <v>2910</v>
      </c>
      <c r="H179" s="2483">
        <f t="shared" si="32"/>
        <v>21960</v>
      </c>
    </row>
    <row r="180" spans="1:8">
      <c r="A180" s="2483"/>
      <c r="B180" s="2487" t="s">
        <v>398</v>
      </c>
      <c r="C180" s="2480"/>
      <c r="D180" s="2480">
        <f>SUM(D174:D179)</f>
        <v>25260.000000000004</v>
      </c>
      <c r="E180" s="2480">
        <f>SUM(E174:E179)</f>
        <v>7830.0000000000009</v>
      </c>
      <c r="F180" s="2480">
        <f>SUM(F174:F179)</f>
        <v>113250</v>
      </c>
      <c r="G180" s="2480">
        <f>SUM(G174:G179)</f>
        <v>21840</v>
      </c>
      <c r="H180" s="2480">
        <f>SUM(H174:H179)</f>
        <v>168180</v>
      </c>
    </row>
    <row r="181" spans="1:8" ht="25.5">
      <c r="A181" s="2480">
        <v>23</v>
      </c>
      <c r="B181" s="2487" t="s">
        <v>3782</v>
      </c>
      <c r="C181" s="2480" t="s">
        <v>259</v>
      </c>
      <c r="D181" s="2483"/>
      <c r="E181" s="2483"/>
      <c r="F181" s="2483"/>
      <c r="G181" s="2483"/>
      <c r="H181" s="2483"/>
    </row>
    <row r="182" spans="1:8">
      <c r="A182" s="2483"/>
      <c r="B182" s="2488" t="s">
        <v>3944</v>
      </c>
      <c r="C182" s="2483"/>
      <c r="D182" s="2483">
        <v>58199.999999999971</v>
      </c>
      <c r="E182" s="2483">
        <v>26249.999999999989</v>
      </c>
      <c r="F182" s="2483">
        <v>0</v>
      </c>
      <c r="G182" s="2483">
        <v>0</v>
      </c>
      <c r="H182" s="2483">
        <f t="shared" ref="H182:H187" si="33">+G182+F182+E182+D182</f>
        <v>84449.999999999956</v>
      </c>
    </row>
    <row r="183" spans="1:8">
      <c r="A183" s="2483"/>
      <c r="B183" s="2488" t="s">
        <v>3875</v>
      </c>
      <c r="C183" s="2483"/>
      <c r="D183" s="2483">
        <v>42030.000000000102</v>
      </c>
      <c r="E183" s="2483">
        <v>22230.000000000033</v>
      </c>
      <c r="F183" s="2483">
        <v>0</v>
      </c>
      <c r="G183" s="2483">
        <v>0</v>
      </c>
      <c r="H183" s="2483">
        <f t="shared" si="33"/>
        <v>64260.000000000131</v>
      </c>
    </row>
    <row r="184" spans="1:8">
      <c r="A184" s="2483"/>
      <c r="B184" s="2488" t="s">
        <v>3945</v>
      </c>
      <c r="C184" s="2483"/>
      <c r="D184" s="2483">
        <v>21420.000000000044</v>
      </c>
      <c r="E184" s="2483">
        <v>0</v>
      </c>
      <c r="F184" s="2483">
        <v>38159.999999999913</v>
      </c>
      <c r="G184" s="2483">
        <v>16200.000000000027</v>
      </c>
      <c r="H184" s="2483">
        <f t="shared" si="33"/>
        <v>75779.999999999985</v>
      </c>
    </row>
    <row r="185" spans="1:8">
      <c r="A185" s="2483"/>
      <c r="B185" s="2488" t="s">
        <v>3946</v>
      </c>
      <c r="C185" s="2483"/>
      <c r="D185" s="2483">
        <v>18840</v>
      </c>
      <c r="E185" s="2483">
        <v>0</v>
      </c>
      <c r="F185" s="2483">
        <v>31380</v>
      </c>
      <c r="G185" s="2483">
        <v>14640</v>
      </c>
      <c r="H185" s="2483">
        <f t="shared" si="33"/>
        <v>64860</v>
      </c>
    </row>
    <row r="186" spans="1:8">
      <c r="A186" s="2483"/>
      <c r="B186" s="2488" t="s">
        <v>3878</v>
      </c>
      <c r="C186" s="2483"/>
      <c r="D186" s="2483">
        <v>21480</v>
      </c>
      <c r="E186" s="2483">
        <v>0</v>
      </c>
      <c r="F186" s="2483">
        <v>43620</v>
      </c>
      <c r="G186" s="2483">
        <v>19590</v>
      </c>
      <c r="H186" s="2483">
        <f t="shared" si="33"/>
        <v>84690</v>
      </c>
    </row>
    <row r="187" spans="1:8">
      <c r="A187" s="2483"/>
      <c r="B187" s="2488" t="s">
        <v>3879</v>
      </c>
      <c r="C187" s="2483"/>
      <c r="D187" s="2483">
        <v>23100</v>
      </c>
      <c r="E187" s="2483">
        <v>0</v>
      </c>
      <c r="F187" s="2483">
        <v>38940</v>
      </c>
      <c r="G187" s="2483">
        <v>17580</v>
      </c>
      <c r="H187" s="2483">
        <f t="shared" si="33"/>
        <v>79620</v>
      </c>
    </row>
    <row r="188" spans="1:8">
      <c r="A188" s="2483"/>
      <c r="B188" s="2487" t="s">
        <v>398</v>
      </c>
      <c r="C188" s="2480"/>
      <c r="D188" s="2480">
        <f>SUM(D182:D187)</f>
        <v>185070.00000000012</v>
      </c>
      <c r="E188" s="2480">
        <f>SUM(E182:E187)</f>
        <v>48480.000000000022</v>
      </c>
      <c r="F188" s="2480">
        <f>SUM(F182:F187)</f>
        <v>152099.99999999991</v>
      </c>
      <c r="G188" s="2480">
        <f>SUM(G182:G187)</f>
        <v>68010.000000000029</v>
      </c>
      <c r="H188" s="2480">
        <f>SUM(H182:H187)</f>
        <v>453660.00000000006</v>
      </c>
    </row>
    <row r="189" spans="1:8" ht="25.5">
      <c r="A189" s="2480">
        <v>24</v>
      </c>
      <c r="B189" s="2487" t="s">
        <v>618</v>
      </c>
      <c r="C189" s="2480" t="s">
        <v>259</v>
      </c>
      <c r="D189" s="2483"/>
      <c r="E189" s="2483"/>
      <c r="F189" s="2483"/>
      <c r="G189" s="2483"/>
      <c r="H189" s="2483"/>
    </row>
    <row r="190" spans="1:8">
      <c r="A190" s="2483"/>
      <c r="B190" s="2488" t="s">
        <v>3944</v>
      </c>
      <c r="C190" s="2483"/>
      <c r="D190" s="2483">
        <v>548279.9999999993</v>
      </c>
      <c r="E190" s="2483">
        <v>338159.99999999977</v>
      </c>
      <c r="F190" s="2483">
        <v>0</v>
      </c>
      <c r="G190" s="2483">
        <v>0</v>
      </c>
      <c r="H190" s="2483">
        <f t="shared" ref="H190:H195" si="34">+G190+F190+E190+D190</f>
        <v>886439.99999999907</v>
      </c>
    </row>
    <row r="191" spans="1:8">
      <c r="A191" s="2483"/>
      <c r="B191" s="2488" t="s">
        <v>3875</v>
      </c>
      <c r="C191" s="2483"/>
      <c r="D191" s="2483">
        <v>689369.99999999779</v>
      </c>
      <c r="E191" s="2483">
        <v>457290.00000000052</v>
      </c>
      <c r="F191" s="2483">
        <v>0</v>
      </c>
      <c r="G191" s="2483">
        <v>0</v>
      </c>
      <c r="H191" s="2483">
        <f t="shared" si="34"/>
        <v>1146659.9999999984</v>
      </c>
    </row>
    <row r="192" spans="1:8">
      <c r="A192" s="2483"/>
      <c r="B192" s="2488" t="s">
        <v>3945</v>
      </c>
      <c r="C192" s="2483"/>
      <c r="D192" s="2483">
        <v>226455</v>
      </c>
      <c r="E192" s="2483">
        <v>0</v>
      </c>
      <c r="F192" s="2483">
        <v>278132</v>
      </c>
      <c r="G192" s="2483">
        <v>323380</v>
      </c>
      <c r="H192" s="2483">
        <f t="shared" si="34"/>
        <v>827967</v>
      </c>
    </row>
    <row r="193" spans="1:8">
      <c r="A193" s="2483"/>
      <c r="B193" s="2488" t="s">
        <v>3946</v>
      </c>
      <c r="C193" s="2483"/>
      <c r="D193" s="2483">
        <v>337740</v>
      </c>
      <c r="E193" s="2483">
        <v>0</v>
      </c>
      <c r="F193" s="2483">
        <v>434640</v>
      </c>
      <c r="G193" s="2483">
        <v>489300</v>
      </c>
      <c r="H193" s="2483">
        <f t="shared" si="34"/>
        <v>1261680</v>
      </c>
    </row>
    <row r="194" spans="1:8">
      <c r="A194" s="2483"/>
      <c r="B194" s="2488" t="s">
        <v>3878</v>
      </c>
      <c r="C194" s="2483"/>
      <c r="D194" s="2483">
        <v>231900</v>
      </c>
      <c r="E194" s="2483">
        <v>0</v>
      </c>
      <c r="F194" s="2483">
        <v>311520</v>
      </c>
      <c r="G194" s="2483">
        <v>350400</v>
      </c>
      <c r="H194" s="2483">
        <f t="shared" si="34"/>
        <v>893820</v>
      </c>
    </row>
    <row r="195" spans="1:8">
      <c r="A195" s="2483"/>
      <c r="B195" s="2488" t="s">
        <v>3879</v>
      </c>
      <c r="C195" s="2483"/>
      <c r="D195" s="2483">
        <v>266100</v>
      </c>
      <c r="E195" s="2483">
        <v>0</v>
      </c>
      <c r="F195" s="2483">
        <v>342840</v>
      </c>
      <c r="G195" s="2483">
        <v>368280</v>
      </c>
      <c r="H195" s="2483">
        <f t="shared" si="34"/>
        <v>977220</v>
      </c>
    </row>
    <row r="196" spans="1:8">
      <c r="A196" s="2483"/>
      <c r="B196" s="2487" t="s">
        <v>398</v>
      </c>
      <c r="C196" s="2480"/>
      <c r="D196" s="2480">
        <f>SUM(D190:D195)</f>
        <v>2299844.9999999972</v>
      </c>
      <c r="E196" s="2480">
        <f>SUM(E190:E195)</f>
        <v>795450.00000000023</v>
      </c>
      <c r="F196" s="2480">
        <f>SUM(F190:F195)</f>
        <v>1367132</v>
      </c>
      <c r="G196" s="2480">
        <f>SUM(G190:G195)</f>
        <v>1531360</v>
      </c>
      <c r="H196" s="2480">
        <f>SUM(H190:H195)</f>
        <v>5993786.9999999972</v>
      </c>
    </row>
    <row r="197" spans="1:8" ht="25.5">
      <c r="A197" s="2480">
        <v>25</v>
      </c>
      <c r="B197" s="2487" t="s">
        <v>636</v>
      </c>
      <c r="C197" s="2480" t="s">
        <v>259</v>
      </c>
      <c r="D197" s="2483"/>
      <c r="E197" s="2483"/>
      <c r="F197" s="2483"/>
      <c r="G197" s="2483"/>
      <c r="H197" s="2483"/>
    </row>
    <row r="198" spans="1:8">
      <c r="A198" s="2483"/>
      <c r="B198" s="2488" t="s">
        <v>3944</v>
      </c>
      <c r="C198" s="2483"/>
      <c r="D198" s="2483">
        <v>19830.000000000106</v>
      </c>
      <c r="E198" s="2483">
        <v>13290.000000000009</v>
      </c>
      <c r="F198" s="2483">
        <v>0</v>
      </c>
      <c r="G198" s="2483">
        <v>0</v>
      </c>
      <c r="H198" s="2483">
        <f t="shared" ref="H198:H203" si="35">+G198+F198+E198+D198</f>
        <v>33120.000000000116</v>
      </c>
    </row>
    <row r="199" spans="1:8">
      <c r="A199" s="2483"/>
      <c r="B199" s="2488" t="s">
        <v>3875</v>
      </c>
      <c r="C199" s="2483"/>
      <c r="D199" s="2483">
        <v>21464.999999999938</v>
      </c>
      <c r="E199" s="2483">
        <v>14009.999999999995</v>
      </c>
      <c r="F199" s="2483">
        <v>0</v>
      </c>
      <c r="G199" s="2483">
        <v>0</v>
      </c>
      <c r="H199" s="2483">
        <f t="shared" si="35"/>
        <v>35474.999999999935</v>
      </c>
    </row>
    <row r="200" spans="1:8">
      <c r="A200" s="2483"/>
      <c r="B200" s="2488" t="s">
        <v>3945</v>
      </c>
      <c r="C200" s="2483"/>
      <c r="D200" s="2483">
        <v>8100.0000000000082</v>
      </c>
      <c r="E200" s="2483">
        <v>0</v>
      </c>
      <c r="F200" s="2483">
        <v>11415.00000000002</v>
      </c>
      <c r="G200" s="2483">
        <v>12750.000000000011</v>
      </c>
      <c r="H200" s="2483">
        <f t="shared" si="35"/>
        <v>32265.000000000036</v>
      </c>
    </row>
    <row r="201" spans="1:8">
      <c r="A201" s="2483"/>
      <c r="B201" s="2488" t="s">
        <v>3946</v>
      </c>
      <c r="C201" s="2483"/>
      <c r="D201" s="2483">
        <v>8160</v>
      </c>
      <c r="E201" s="2483">
        <v>0</v>
      </c>
      <c r="F201" s="2483">
        <v>11940</v>
      </c>
      <c r="G201" s="2483">
        <v>13590</v>
      </c>
      <c r="H201" s="2483">
        <f t="shared" si="35"/>
        <v>33690</v>
      </c>
    </row>
    <row r="202" spans="1:8">
      <c r="A202" s="2483"/>
      <c r="B202" s="2488" t="s">
        <v>3878</v>
      </c>
      <c r="C202" s="2483"/>
      <c r="D202" s="2483">
        <v>7500</v>
      </c>
      <c r="E202" s="2483">
        <v>0</v>
      </c>
      <c r="F202" s="2483">
        <v>12045</v>
      </c>
      <c r="G202" s="2483">
        <v>11820</v>
      </c>
      <c r="H202" s="2483">
        <f t="shared" si="35"/>
        <v>31365</v>
      </c>
    </row>
    <row r="203" spans="1:8">
      <c r="A203" s="2483"/>
      <c r="B203" s="2488" t="s">
        <v>3879</v>
      </c>
      <c r="C203" s="2483"/>
      <c r="D203" s="2483">
        <v>7725</v>
      </c>
      <c r="E203" s="2483">
        <v>0</v>
      </c>
      <c r="F203" s="2483">
        <v>12870</v>
      </c>
      <c r="G203" s="2483">
        <v>12150</v>
      </c>
      <c r="H203" s="2483">
        <f t="shared" si="35"/>
        <v>32745</v>
      </c>
    </row>
    <row r="204" spans="1:8">
      <c r="A204" s="2483"/>
      <c r="B204" s="2487" t="s">
        <v>398</v>
      </c>
      <c r="C204" s="2480"/>
      <c r="D204" s="2480">
        <f>SUM(D198:D203)</f>
        <v>72780.000000000058</v>
      </c>
      <c r="E204" s="2480">
        <f>SUM(E198:E203)</f>
        <v>27300.000000000004</v>
      </c>
      <c r="F204" s="2480">
        <f>SUM(F198:F203)</f>
        <v>48270.000000000022</v>
      </c>
      <c r="G204" s="2480">
        <f>SUM(G198:G203)</f>
        <v>50310.000000000015</v>
      </c>
      <c r="H204" s="2480">
        <f>SUM(H198:H203)</f>
        <v>198660.00000000009</v>
      </c>
    </row>
    <row r="205" spans="1:8" ht="25.5">
      <c r="A205" s="2480">
        <v>26</v>
      </c>
      <c r="B205" s="2487" t="s">
        <v>613</v>
      </c>
      <c r="C205" s="2480" t="s">
        <v>270</v>
      </c>
      <c r="D205" s="2483"/>
      <c r="E205" s="2483"/>
      <c r="F205" s="2483"/>
      <c r="G205" s="2483"/>
      <c r="H205" s="2483"/>
    </row>
    <row r="206" spans="1:8">
      <c r="A206" s="2483"/>
      <c r="B206" s="2488" t="s">
        <v>3944</v>
      </c>
      <c r="C206" s="2483"/>
      <c r="D206" s="2483">
        <v>3988920</v>
      </c>
      <c r="E206" s="2483">
        <v>1357800</v>
      </c>
      <c r="F206" s="2483">
        <v>0</v>
      </c>
      <c r="G206" s="2483">
        <v>0</v>
      </c>
      <c r="H206" s="2483">
        <f t="shared" ref="H206:H211" si="36">+G206+F206+E206+D206</f>
        <v>5346720</v>
      </c>
    </row>
    <row r="207" spans="1:8">
      <c r="A207" s="2483"/>
      <c r="B207" s="2488" t="s">
        <v>3875</v>
      </c>
      <c r="C207" s="2483"/>
      <c r="D207" s="2483">
        <v>4263120</v>
      </c>
      <c r="E207" s="2483">
        <v>1277280</v>
      </c>
      <c r="F207" s="2483">
        <v>0</v>
      </c>
      <c r="G207" s="2483">
        <v>0</v>
      </c>
      <c r="H207" s="2483">
        <f t="shared" si="36"/>
        <v>5540400</v>
      </c>
    </row>
    <row r="208" spans="1:8">
      <c r="A208" s="2483"/>
      <c r="B208" s="2488" t="s">
        <v>3945</v>
      </c>
      <c r="C208" s="2483"/>
      <c r="D208" s="2483">
        <v>0</v>
      </c>
      <c r="E208" s="2483">
        <v>0</v>
      </c>
      <c r="F208" s="2483">
        <v>4180560</v>
      </c>
      <c r="G208" s="2483">
        <v>1316640</v>
      </c>
      <c r="H208" s="2483">
        <f t="shared" si="36"/>
        <v>5497200</v>
      </c>
    </row>
    <row r="209" spans="1:8">
      <c r="A209" s="2483"/>
      <c r="B209" s="2488" t="s">
        <v>3877</v>
      </c>
      <c r="C209" s="2483"/>
      <c r="D209" s="2483">
        <v>1446864</v>
      </c>
      <c r="E209" s="2483">
        <v>0</v>
      </c>
      <c r="F209" s="2483">
        <v>1851696</v>
      </c>
      <c r="G209" s="2483">
        <v>2349852</v>
      </c>
      <c r="H209" s="2483">
        <f t="shared" si="36"/>
        <v>5648412</v>
      </c>
    </row>
    <row r="210" spans="1:8">
      <c r="A210" s="2483"/>
      <c r="B210" s="2488" t="s">
        <v>3878</v>
      </c>
      <c r="C210" s="2483"/>
      <c r="D210" s="2483">
        <v>1433748</v>
      </c>
      <c r="E210" s="2483">
        <v>0</v>
      </c>
      <c r="F210" s="2483">
        <v>1845204</v>
      </c>
      <c r="G210" s="2483">
        <v>2388924</v>
      </c>
      <c r="H210" s="2483">
        <f t="shared" si="36"/>
        <v>5667876</v>
      </c>
    </row>
    <row r="211" spans="1:8">
      <c r="A211" s="2483"/>
      <c r="B211" s="2488" t="s">
        <v>3879</v>
      </c>
      <c r="C211" s="2483"/>
      <c r="D211" s="2483">
        <v>1349028</v>
      </c>
      <c r="E211" s="2483">
        <v>0</v>
      </c>
      <c r="F211" s="2483">
        <v>1762980</v>
      </c>
      <c r="G211" s="2483">
        <v>2270256</v>
      </c>
      <c r="H211" s="2483">
        <f t="shared" si="36"/>
        <v>5382264</v>
      </c>
    </row>
    <row r="212" spans="1:8">
      <c r="A212" s="2483"/>
      <c r="B212" s="2487" t="s">
        <v>398</v>
      </c>
      <c r="C212" s="2480"/>
      <c r="D212" s="2480">
        <f>SUM(D206:D211)</f>
        <v>12481680</v>
      </c>
      <c r="E212" s="2480">
        <f>SUM(E206:E211)</f>
        <v>2635080</v>
      </c>
      <c r="F212" s="2480">
        <f>SUM(F206:F211)</f>
        <v>9640440</v>
      </c>
      <c r="G212" s="2480">
        <f>SUM(G206:G211)</f>
        <v>8325672</v>
      </c>
      <c r="H212" s="2480">
        <f>SUM(H206:H211)</f>
        <v>33082872</v>
      </c>
    </row>
    <row r="213" spans="1:8" ht="25.5">
      <c r="A213" s="2480">
        <v>27</v>
      </c>
      <c r="B213" s="2487" t="s">
        <v>721</v>
      </c>
      <c r="C213" s="2480" t="s">
        <v>259</v>
      </c>
      <c r="D213" s="2483"/>
      <c r="E213" s="2483"/>
      <c r="F213" s="2483"/>
      <c r="G213" s="2483"/>
      <c r="H213" s="2483"/>
    </row>
    <row r="214" spans="1:8">
      <c r="A214" s="2483"/>
      <c r="B214" s="2488" t="s">
        <v>3944</v>
      </c>
      <c r="C214" s="2483"/>
      <c r="D214" s="2483">
        <v>18900</v>
      </c>
      <c r="E214" s="2483">
        <v>9810</v>
      </c>
      <c r="F214" s="2483">
        <v>0</v>
      </c>
      <c r="G214" s="2483">
        <v>0</v>
      </c>
      <c r="H214" s="2483">
        <f t="shared" ref="H214:H219" si="37">+G214+F214+E214+D214</f>
        <v>28710</v>
      </c>
    </row>
    <row r="215" spans="1:8">
      <c r="A215" s="2483"/>
      <c r="B215" s="2488" t="s">
        <v>3875</v>
      </c>
      <c r="C215" s="2483"/>
      <c r="D215" s="2483">
        <v>7560</v>
      </c>
      <c r="E215" s="2483">
        <v>4995</v>
      </c>
      <c r="F215" s="2483">
        <v>0</v>
      </c>
      <c r="G215" s="2483">
        <v>0</v>
      </c>
      <c r="H215" s="2483">
        <f t="shared" si="37"/>
        <v>12555</v>
      </c>
    </row>
    <row r="216" spans="1:8">
      <c r="A216" s="2483"/>
      <c r="B216" s="2488" t="s">
        <v>3945</v>
      </c>
      <c r="C216" s="2483"/>
      <c r="D216" s="2483">
        <v>2475</v>
      </c>
      <c r="E216" s="2483">
        <v>0</v>
      </c>
      <c r="F216" s="2483">
        <v>2025</v>
      </c>
      <c r="G216" s="2483">
        <v>3735</v>
      </c>
      <c r="H216" s="2483">
        <f t="shared" si="37"/>
        <v>8235</v>
      </c>
    </row>
    <row r="217" spans="1:8">
      <c r="A217" s="2483"/>
      <c r="B217" s="2488" t="s">
        <v>3946</v>
      </c>
      <c r="C217" s="2483"/>
      <c r="D217" s="2483">
        <v>5535</v>
      </c>
      <c r="E217" s="2483">
        <v>0</v>
      </c>
      <c r="F217" s="2483">
        <v>28440</v>
      </c>
      <c r="G217" s="2483">
        <v>12105</v>
      </c>
      <c r="H217" s="2483">
        <f t="shared" si="37"/>
        <v>46080</v>
      </c>
    </row>
    <row r="218" spans="1:8">
      <c r="A218" s="2483"/>
      <c r="B218" s="2488" t="s">
        <v>3878</v>
      </c>
      <c r="C218" s="2483"/>
      <c r="D218" s="2483">
        <v>2686</v>
      </c>
      <c r="E218" s="2483">
        <v>0</v>
      </c>
      <c r="F218" s="2483">
        <v>35502</v>
      </c>
      <c r="G218" s="2483">
        <v>8972</v>
      </c>
      <c r="H218" s="2483">
        <f t="shared" si="37"/>
        <v>47160</v>
      </c>
    </row>
    <row r="219" spans="1:8">
      <c r="A219" s="2483"/>
      <c r="B219" s="2488" t="s">
        <v>3879</v>
      </c>
      <c r="C219" s="2483"/>
      <c r="D219" s="2483">
        <v>3510</v>
      </c>
      <c r="E219" s="2483">
        <v>0</v>
      </c>
      <c r="F219" s="2483">
        <v>35820</v>
      </c>
      <c r="G219" s="2483">
        <v>10980</v>
      </c>
      <c r="H219" s="2483">
        <f t="shared" si="37"/>
        <v>50310</v>
      </c>
    </row>
    <row r="220" spans="1:8">
      <c r="A220" s="2483"/>
      <c r="B220" s="2487" t="s">
        <v>398</v>
      </c>
      <c r="C220" s="2480"/>
      <c r="D220" s="2480">
        <f>SUM(D214:D219)</f>
        <v>40666</v>
      </c>
      <c r="E220" s="2480">
        <f>SUM(E214:E219)</f>
        <v>14805</v>
      </c>
      <c r="F220" s="2480">
        <f>SUM(F214:F219)</f>
        <v>101787</v>
      </c>
      <c r="G220" s="2480">
        <f>SUM(G214:G219)</f>
        <v>35792</v>
      </c>
      <c r="H220" s="2480">
        <f>SUM(H214:H219)</f>
        <v>193050</v>
      </c>
    </row>
    <row r="221" spans="1:8" ht="25.5">
      <c r="A221" s="2480">
        <v>28</v>
      </c>
      <c r="B221" s="2487" t="s">
        <v>519</v>
      </c>
      <c r="C221" s="2480" t="s">
        <v>270</v>
      </c>
      <c r="D221" s="2483"/>
      <c r="E221" s="2483"/>
      <c r="F221" s="2483"/>
      <c r="G221" s="2483"/>
      <c r="H221" s="2483"/>
    </row>
    <row r="222" spans="1:8">
      <c r="A222" s="2483"/>
      <c r="B222" s="2488" t="s">
        <v>3944</v>
      </c>
      <c r="C222" s="2483"/>
      <c r="D222" s="2483">
        <v>1679.9999999999216</v>
      </c>
      <c r="E222" s="2483">
        <v>2639.9999999999891</v>
      </c>
      <c r="F222" s="2483">
        <v>0</v>
      </c>
      <c r="G222" s="2483">
        <v>0</v>
      </c>
      <c r="H222" s="2483">
        <f t="shared" ref="H222:H225" si="38">+G222+F222+E222+D222</f>
        <v>4319.9999999999109</v>
      </c>
    </row>
    <row r="223" spans="1:8">
      <c r="A223" s="2483"/>
      <c r="B223" s="2488" t="s">
        <v>3875</v>
      </c>
      <c r="C223" s="2483"/>
      <c r="D223" s="2483">
        <v>35039.999999999993</v>
      </c>
      <c r="E223" s="2483">
        <v>15360.000000000015</v>
      </c>
      <c r="F223" s="2483">
        <v>0</v>
      </c>
      <c r="G223" s="2483">
        <v>0</v>
      </c>
      <c r="H223" s="2483">
        <f t="shared" si="38"/>
        <v>50400.000000000007</v>
      </c>
    </row>
    <row r="224" spans="1:8">
      <c r="A224" s="2483"/>
      <c r="B224" s="2488" t="s">
        <v>3945</v>
      </c>
      <c r="C224" s="2483"/>
      <c r="D224" s="2483">
        <v>7679.9999999999936</v>
      </c>
      <c r="E224" s="2483">
        <v>0</v>
      </c>
      <c r="F224" s="2483">
        <v>240.00000000008015</v>
      </c>
      <c r="G224" s="2483">
        <v>2640.0000000000291</v>
      </c>
      <c r="H224" s="2483">
        <f t="shared" si="38"/>
        <v>10560.000000000102</v>
      </c>
    </row>
    <row r="225" spans="1:8">
      <c r="A225" s="2483"/>
      <c r="B225" s="2488" t="s">
        <v>3877</v>
      </c>
      <c r="C225" s="2483"/>
      <c r="D225" s="2483">
        <v>16080</v>
      </c>
      <c r="E225" s="2483">
        <v>0</v>
      </c>
      <c r="F225" s="2483">
        <v>1440</v>
      </c>
      <c r="G225" s="2483">
        <v>8160</v>
      </c>
      <c r="H225" s="2483">
        <f t="shared" si="38"/>
        <v>25680</v>
      </c>
    </row>
    <row r="226" spans="1:8">
      <c r="A226" s="2483"/>
      <c r="B226" s="2488" t="s">
        <v>3878</v>
      </c>
      <c r="C226" s="2483"/>
      <c r="D226" s="2483">
        <v>480</v>
      </c>
      <c r="E226" s="2483">
        <v>0</v>
      </c>
      <c r="F226" s="2483">
        <v>4560</v>
      </c>
      <c r="G226" s="2483">
        <v>5040</v>
      </c>
      <c r="H226" s="2483">
        <f>+G226+F226+E226+D226</f>
        <v>10080</v>
      </c>
    </row>
    <row r="227" spans="1:8">
      <c r="A227" s="2483"/>
      <c r="B227" s="2488" t="s">
        <v>3879</v>
      </c>
      <c r="C227" s="2483"/>
      <c r="D227" s="2483">
        <v>0</v>
      </c>
      <c r="E227" s="2483">
        <v>0</v>
      </c>
      <c r="F227" s="2483">
        <v>480</v>
      </c>
      <c r="G227" s="2483">
        <v>1440</v>
      </c>
      <c r="H227" s="2483">
        <f>+G227+F227+E227+D227</f>
        <v>1920</v>
      </c>
    </row>
    <row r="228" spans="1:8">
      <c r="A228" s="2483"/>
      <c r="B228" s="2487" t="s">
        <v>398</v>
      </c>
      <c r="C228" s="2480"/>
      <c r="D228" s="2480">
        <f>SUM(D222:D227)</f>
        <v>60959.999999999905</v>
      </c>
      <c r="E228" s="2480">
        <f>SUM(E222:E227)</f>
        <v>18000.000000000004</v>
      </c>
      <c r="F228" s="2480">
        <f>SUM(F222:F227)</f>
        <v>6720.00000000008</v>
      </c>
      <c r="G228" s="2480">
        <f>SUM(G222:G227)</f>
        <v>17280.000000000029</v>
      </c>
      <c r="H228" s="2480">
        <f>SUM(H222:H227)</f>
        <v>102960.00000000003</v>
      </c>
    </row>
    <row r="229" spans="1:8">
      <c r="A229" s="2480">
        <v>29</v>
      </c>
      <c r="B229" s="2487" t="s">
        <v>594</v>
      </c>
      <c r="C229" s="2480" t="s">
        <v>270</v>
      </c>
      <c r="D229" s="2483"/>
      <c r="E229" s="2483"/>
      <c r="F229" s="2483"/>
      <c r="G229" s="2483"/>
      <c r="H229" s="2483"/>
    </row>
    <row r="230" spans="1:8">
      <c r="A230" s="2483"/>
      <c r="B230" s="2488" t="s">
        <v>3944</v>
      </c>
      <c r="C230" s="2483"/>
      <c r="D230" s="2483">
        <v>1690556.9999999753</v>
      </c>
      <c r="E230" s="2483">
        <v>1264273.0000000028</v>
      </c>
      <c r="F230" s="2483">
        <v>0</v>
      </c>
      <c r="G230" s="2483">
        <v>0</v>
      </c>
      <c r="H230" s="2483">
        <f t="shared" ref="H230:H235" si="39">+G230+F230+E230+D230</f>
        <v>2954829.9999999781</v>
      </c>
    </row>
    <row r="231" spans="1:8">
      <c r="A231" s="2483"/>
      <c r="B231" s="2488" t="s">
        <v>3875</v>
      </c>
      <c r="C231" s="2483"/>
      <c r="D231" s="2483">
        <v>2388573.000000048</v>
      </c>
      <c r="E231" s="2483">
        <v>1741280.9999999809</v>
      </c>
      <c r="F231" s="2483"/>
      <c r="G231" s="2483"/>
      <c r="H231" s="2483">
        <f t="shared" si="39"/>
        <v>4129854.0000000289</v>
      </c>
    </row>
    <row r="232" spans="1:8">
      <c r="A232" s="2483"/>
      <c r="B232" s="2488" t="s">
        <v>3945</v>
      </c>
      <c r="C232" s="2483"/>
      <c r="D232" s="2483">
        <v>1305998.0000000028</v>
      </c>
      <c r="E232" s="2483">
        <v>0</v>
      </c>
      <c r="F232" s="2483">
        <v>1530824.9999999534</v>
      </c>
      <c r="G232" s="2483">
        <v>2033432</v>
      </c>
      <c r="H232" s="2483">
        <f t="shared" si="39"/>
        <v>4870254.9999999562</v>
      </c>
    </row>
    <row r="233" spans="1:8">
      <c r="A233" s="2483"/>
      <c r="B233" s="2488" t="s">
        <v>3877</v>
      </c>
      <c r="C233" s="2483"/>
      <c r="D233" s="2483">
        <v>868895</v>
      </c>
      <c r="E233" s="2483">
        <v>0</v>
      </c>
      <c r="F233" s="2483">
        <v>1131693</v>
      </c>
      <c r="G233" s="2483">
        <v>1506007.0000000226</v>
      </c>
      <c r="H233" s="2483">
        <f t="shared" si="39"/>
        <v>3506595.0000000224</v>
      </c>
    </row>
    <row r="234" spans="1:8">
      <c r="A234" s="2483"/>
      <c r="B234" s="2488" t="s">
        <v>3878</v>
      </c>
      <c r="C234" s="2483"/>
      <c r="D234" s="2483">
        <v>791084.9999999986</v>
      </c>
      <c r="E234" s="2483">
        <v>0</v>
      </c>
      <c r="F234" s="2483">
        <v>834605.00000004657</v>
      </c>
      <c r="G234" s="2483">
        <v>1197667.0000000023</v>
      </c>
      <c r="H234" s="2483">
        <f t="shared" si="39"/>
        <v>2823357.0000000475</v>
      </c>
    </row>
    <row r="235" spans="1:8">
      <c r="A235" s="2483"/>
      <c r="B235" s="2488" t="s">
        <v>3879</v>
      </c>
      <c r="C235" s="2483"/>
      <c r="D235" s="2483">
        <v>488551.9999999986</v>
      </c>
      <c r="E235" s="2483">
        <v>0</v>
      </c>
      <c r="F235" s="2483">
        <v>640812.99999998836</v>
      </c>
      <c r="G235" s="2483">
        <v>871723.9999999986</v>
      </c>
      <c r="H235" s="2483">
        <f t="shared" si="39"/>
        <v>2001088.9999999856</v>
      </c>
    </row>
    <row r="236" spans="1:8">
      <c r="A236" s="2483"/>
      <c r="B236" s="2487" t="s">
        <v>398</v>
      </c>
      <c r="C236" s="2480"/>
      <c r="D236" s="2480">
        <f>SUM(D230:D235)</f>
        <v>7533660.0000000224</v>
      </c>
      <c r="E236" s="2480">
        <f>SUM(E230:E235)</f>
        <v>3005553.9999999837</v>
      </c>
      <c r="F236" s="2480">
        <f>SUM(F230:F235)</f>
        <v>4137935.9999999884</v>
      </c>
      <c r="G236" s="2480">
        <f>SUM(G230:G235)</f>
        <v>5608830.0000000224</v>
      </c>
      <c r="H236" s="2480">
        <f>SUM(H230:H235)</f>
        <v>20285980.000000019</v>
      </c>
    </row>
    <row r="237" spans="1:8">
      <c r="A237" s="2480">
        <v>30</v>
      </c>
      <c r="B237" s="2487" t="s">
        <v>679</v>
      </c>
      <c r="C237" s="2480" t="s">
        <v>259</v>
      </c>
      <c r="D237" s="2483"/>
      <c r="E237" s="2483"/>
      <c r="F237" s="2483"/>
      <c r="G237" s="2483"/>
      <c r="H237" s="2483"/>
    </row>
    <row r="238" spans="1:8">
      <c r="A238" s="2483"/>
      <c r="B238" s="2488" t="s">
        <v>3944</v>
      </c>
      <c r="C238" s="2483"/>
      <c r="D238" s="2483">
        <v>146295.00000000044</v>
      </c>
      <c r="E238" s="2483">
        <v>99135.000000000073</v>
      </c>
      <c r="F238" s="2483">
        <v>0</v>
      </c>
      <c r="G238" s="2483">
        <v>0</v>
      </c>
      <c r="H238" s="2483">
        <f t="shared" ref="H238:H243" si="40">+G238+F238+E238+D238</f>
        <v>245430.00000000052</v>
      </c>
    </row>
    <row r="239" spans="1:8">
      <c r="A239" s="2483"/>
      <c r="B239" s="2488" t="s">
        <v>3875</v>
      </c>
      <c r="C239" s="2483"/>
      <c r="D239" s="2483">
        <v>164804.99999999991</v>
      </c>
      <c r="E239" s="2483">
        <v>120254.99999999983</v>
      </c>
      <c r="F239" s="2483">
        <v>0</v>
      </c>
      <c r="G239" s="2483">
        <v>0</v>
      </c>
      <c r="H239" s="2483">
        <f t="shared" si="40"/>
        <v>285059.99999999977</v>
      </c>
    </row>
    <row r="240" spans="1:8">
      <c r="A240" s="2483"/>
      <c r="B240" s="2488" t="s">
        <v>3945</v>
      </c>
      <c r="C240" s="2483"/>
      <c r="D240" s="2483">
        <v>75105.000000000073</v>
      </c>
      <c r="E240" s="2483">
        <v>0</v>
      </c>
      <c r="F240" s="2483">
        <v>56819.999999999309</v>
      </c>
      <c r="G240" s="2483">
        <v>104805.00000000013</v>
      </c>
      <c r="H240" s="2483">
        <f t="shared" si="40"/>
        <v>236729.99999999953</v>
      </c>
    </row>
    <row r="241" spans="1:8">
      <c r="A241" s="2483"/>
      <c r="B241" s="2488" t="s">
        <v>3946</v>
      </c>
      <c r="C241" s="2483"/>
      <c r="D241" s="2483">
        <v>76560</v>
      </c>
      <c r="E241" s="2483">
        <v>0</v>
      </c>
      <c r="F241" s="2483">
        <v>74175</v>
      </c>
      <c r="G241" s="2483">
        <v>110940</v>
      </c>
      <c r="H241" s="2483">
        <f t="shared" si="40"/>
        <v>261675</v>
      </c>
    </row>
    <row r="242" spans="1:8">
      <c r="A242" s="2483"/>
      <c r="B242" s="2488" t="s">
        <v>3878</v>
      </c>
      <c r="C242" s="2483"/>
      <c r="D242" s="2483">
        <v>85770</v>
      </c>
      <c r="E242" s="2483">
        <v>0</v>
      </c>
      <c r="F242" s="2483">
        <v>81645</v>
      </c>
      <c r="G242" s="2483">
        <v>126420</v>
      </c>
      <c r="H242" s="2483">
        <f t="shared" si="40"/>
        <v>293835</v>
      </c>
    </row>
    <row r="243" spans="1:8">
      <c r="A243" s="2483"/>
      <c r="B243" s="2488" t="s">
        <v>3879</v>
      </c>
      <c r="C243" s="2483"/>
      <c r="D243" s="2483">
        <v>85305</v>
      </c>
      <c r="E243" s="2483">
        <v>0</v>
      </c>
      <c r="F243" s="2483">
        <v>91185</v>
      </c>
      <c r="G243" s="2483">
        <v>135285</v>
      </c>
      <c r="H243" s="2483">
        <f t="shared" si="40"/>
        <v>311775</v>
      </c>
    </row>
    <row r="244" spans="1:8">
      <c r="A244" s="2483"/>
      <c r="B244" s="2487" t="s">
        <v>398</v>
      </c>
      <c r="C244" s="2480"/>
      <c r="D244" s="2480">
        <f>SUM(D238:D243)</f>
        <v>633840.00000000047</v>
      </c>
      <c r="E244" s="2480">
        <f>SUM(E238:E243)</f>
        <v>219389.99999999988</v>
      </c>
      <c r="F244" s="2480">
        <f>SUM(F238:F243)</f>
        <v>303824.9999999993</v>
      </c>
      <c r="G244" s="2480">
        <f>SUM(G238:G243)</f>
        <v>477450.00000000012</v>
      </c>
      <c r="H244" s="2480">
        <f>SUM(H238:H243)</f>
        <v>1634504.9999999998</v>
      </c>
    </row>
    <row r="245" spans="1:8" ht="25.5">
      <c r="A245" s="2480">
        <v>31</v>
      </c>
      <c r="B245" s="2487" t="s">
        <v>626</v>
      </c>
      <c r="C245" s="2480" t="s">
        <v>259</v>
      </c>
      <c r="D245" s="2483"/>
      <c r="E245" s="2483"/>
      <c r="F245" s="2483"/>
      <c r="G245" s="2483"/>
      <c r="H245" s="2483"/>
    </row>
    <row r="246" spans="1:8">
      <c r="A246" s="2483"/>
      <c r="B246" s="2488" t="s">
        <v>3944</v>
      </c>
      <c r="C246" s="2483"/>
      <c r="D246" s="2483">
        <v>262079.99999999948</v>
      </c>
      <c r="E246" s="2483">
        <v>128909.99999999991</v>
      </c>
      <c r="F246" s="2483">
        <v>0</v>
      </c>
      <c r="G246" s="2483">
        <v>0</v>
      </c>
      <c r="H246" s="2483">
        <f t="shared" ref="H246:H251" si="41">+G246+F246+E246+D246</f>
        <v>390989.99999999942</v>
      </c>
    </row>
    <row r="247" spans="1:8">
      <c r="A247" s="2483"/>
      <c r="B247" s="2488" t="s">
        <v>3875</v>
      </c>
      <c r="C247" s="2483"/>
      <c r="D247" s="2483">
        <v>273179.99999999942</v>
      </c>
      <c r="E247" s="2483">
        <v>138569.99999999988</v>
      </c>
      <c r="F247" s="2483">
        <v>0</v>
      </c>
      <c r="G247" s="2483">
        <v>0</v>
      </c>
      <c r="H247" s="2483">
        <f t="shared" si="41"/>
        <v>411749.9999999993</v>
      </c>
    </row>
    <row r="248" spans="1:8">
      <c r="A248" s="2483"/>
      <c r="B248" s="2488" t="s">
        <v>3945</v>
      </c>
      <c r="C248" s="2483"/>
      <c r="D248" s="2483">
        <v>108000.00000000004</v>
      </c>
      <c r="E248" s="2483">
        <v>0</v>
      </c>
      <c r="F248" s="2483">
        <v>149400.00000000055</v>
      </c>
      <c r="G248" s="2483">
        <v>153975.00000000012</v>
      </c>
      <c r="H248" s="2483">
        <f t="shared" si="41"/>
        <v>411375.00000000076</v>
      </c>
    </row>
    <row r="249" spans="1:8">
      <c r="A249" s="2483"/>
      <c r="B249" s="2488" t="s">
        <v>3946</v>
      </c>
      <c r="C249" s="2483"/>
      <c r="D249" s="2483">
        <v>108765</v>
      </c>
      <c r="E249" s="2483">
        <v>0</v>
      </c>
      <c r="F249" s="2483">
        <v>145065</v>
      </c>
      <c r="G249" s="2483">
        <v>143790</v>
      </c>
      <c r="H249" s="2483">
        <f t="shared" si="41"/>
        <v>397620</v>
      </c>
    </row>
    <row r="250" spans="1:8">
      <c r="A250" s="2483"/>
      <c r="B250" s="2488" t="s">
        <v>3878</v>
      </c>
      <c r="C250" s="2483"/>
      <c r="D250" s="2483">
        <v>112695</v>
      </c>
      <c r="E250" s="2483">
        <v>0</v>
      </c>
      <c r="F250" s="2483">
        <v>156915</v>
      </c>
      <c r="G250" s="2483">
        <v>148230</v>
      </c>
      <c r="H250" s="2483">
        <f t="shared" si="41"/>
        <v>417840</v>
      </c>
    </row>
    <row r="251" spans="1:8">
      <c r="A251" s="2483"/>
      <c r="B251" s="2488" t="s">
        <v>3879</v>
      </c>
      <c r="C251" s="2483"/>
      <c r="D251" s="2483">
        <v>108450</v>
      </c>
      <c r="E251" s="2483">
        <v>0</v>
      </c>
      <c r="F251" s="2483">
        <v>153510</v>
      </c>
      <c r="G251" s="2483">
        <v>144060</v>
      </c>
      <c r="H251" s="2483">
        <f t="shared" si="41"/>
        <v>406020</v>
      </c>
    </row>
    <row r="252" spans="1:8">
      <c r="A252" s="2483"/>
      <c r="B252" s="2487" t="s">
        <v>398</v>
      </c>
      <c r="C252" s="2480"/>
      <c r="D252" s="2480">
        <f>SUM(D246:D251)</f>
        <v>973169.99999999884</v>
      </c>
      <c r="E252" s="2480">
        <f>SUM(E246:E251)</f>
        <v>267479.99999999977</v>
      </c>
      <c r="F252" s="2480">
        <f>SUM(F246:F251)</f>
        <v>604890.00000000058</v>
      </c>
      <c r="G252" s="2480">
        <f>SUM(G246:G251)</f>
        <v>590055.00000000012</v>
      </c>
      <c r="H252" s="2480">
        <f>SUM(H246:H251)</f>
        <v>2435594.9999999995</v>
      </c>
    </row>
    <row r="253" spans="1:8">
      <c r="A253" s="2480">
        <v>32</v>
      </c>
      <c r="B253" s="2487" t="s">
        <v>3930</v>
      </c>
      <c r="C253" s="2480" t="s">
        <v>259</v>
      </c>
      <c r="D253" s="2483"/>
      <c r="E253" s="2483"/>
      <c r="F253" s="2483"/>
      <c r="G253" s="2483"/>
      <c r="H253" s="2483"/>
    </row>
    <row r="254" spans="1:8">
      <c r="A254" s="2483"/>
      <c r="B254" s="2488" t="s">
        <v>3944</v>
      </c>
      <c r="C254" s="2483"/>
      <c r="D254" s="2483">
        <v>407898</v>
      </c>
      <c r="E254" s="2483">
        <v>277083</v>
      </c>
      <c r="F254" s="2483">
        <v>0</v>
      </c>
      <c r="G254" s="2483">
        <v>0</v>
      </c>
      <c r="H254" s="2483">
        <f t="shared" ref="H254:H259" si="42">+G254+F254+E254+D254</f>
        <v>684981</v>
      </c>
    </row>
    <row r="255" spans="1:8">
      <c r="A255" s="2483"/>
      <c r="B255" s="2488" t="s">
        <v>3875</v>
      </c>
      <c r="C255" s="2483"/>
      <c r="D255" s="2483">
        <v>420975</v>
      </c>
      <c r="E255" s="2483">
        <v>294921</v>
      </c>
      <c r="F255" s="2483">
        <v>0</v>
      </c>
      <c r="G255" s="2483">
        <v>0</v>
      </c>
      <c r="H255" s="2483">
        <f t="shared" si="42"/>
        <v>715896</v>
      </c>
    </row>
    <row r="256" spans="1:8">
      <c r="A256" s="2483"/>
      <c r="B256" s="2488" t="s">
        <v>3945</v>
      </c>
      <c r="C256" s="2483"/>
      <c r="D256" s="2483">
        <v>221832</v>
      </c>
      <c r="E256" s="2483">
        <v>0</v>
      </c>
      <c r="F256" s="2483">
        <v>176787</v>
      </c>
      <c r="G256" s="2483">
        <v>311490</v>
      </c>
      <c r="H256" s="2483">
        <f t="shared" si="42"/>
        <v>710109</v>
      </c>
    </row>
    <row r="257" spans="1:8">
      <c r="A257" s="2483"/>
      <c r="B257" s="2488" t="s">
        <v>3946</v>
      </c>
      <c r="C257" s="2483"/>
      <c r="D257" s="2483">
        <v>242811</v>
      </c>
      <c r="E257" s="2483">
        <v>0</v>
      </c>
      <c r="F257" s="2483">
        <v>197019</v>
      </c>
      <c r="G257" s="2483">
        <v>308754</v>
      </c>
      <c r="H257" s="2483">
        <f t="shared" si="42"/>
        <v>748584</v>
      </c>
    </row>
    <row r="258" spans="1:8">
      <c r="A258" s="2483"/>
      <c r="B258" s="2488" t="s">
        <v>3878</v>
      </c>
      <c r="C258" s="2483"/>
      <c r="D258" s="2483">
        <v>187335</v>
      </c>
      <c r="E258" s="2483">
        <v>0</v>
      </c>
      <c r="F258" s="2483">
        <v>251235</v>
      </c>
      <c r="G258" s="2483">
        <v>280746</v>
      </c>
      <c r="H258" s="2483">
        <f t="shared" si="42"/>
        <v>719316</v>
      </c>
    </row>
    <row r="259" spans="1:8">
      <c r="A259" s="2483"/>
      <c r="B259" s="2488" t="s">
        <v>3879</v>
      </c>
      <c r="C259" s="2483"/>
      <c r="D259" s="2483">
        <v>187650</v>
      </c>
      <c r="E259" s="2483">
        <v>0</v>
      </c>
      <c r="F259" s="2483">
        <v>237276</v>
      </c>
      <c r="G259" s="2483">
        <v>244089</v>
      </c>
      <c r="H259" s="2483">
        <f t="shared" si="42"/>
        <v>669015</v>
      </c>
    </row>
    <row r="260" spans="1:8">
      <c r="A260" s="2483"/>
      <c r="B260" s="2487" t="s">
        <v>398</v>
      </c>
      <c r="C260" s="2480"/>
      <c r="D260" s="2480">
        <f>SUM(D254:D259)</f>
        <v>1668501</v>
      </c>
      <c r="E260" s="2480">
        <f>SUM(E254:E259)</f>
        <v>572004</v>
      </c>
      <c r="F260" s="2480">
        <f>SUM(F254:F259)</f>
        <v>862317</v>
      </c>
      <c r="G260" s="2480">
        <f>SUM(G254:G259)</f>
        <v>1145079</v>
      </c>
      <c r="H260" s="2480">
        <f>SUM(H254:H259)</f>
        <v>4247901</v>
      </c>
    </row>
    <row r="261" spans="1:8" ht="25.5">
      <c r="A261" s="2480">
        <v>33</v>
      </c>
      <c r="B261" s="2487" t="s">
        <v>681</v>
      </c>
      <c r="C261" s="2480" t="s">
        <v>259</v>
      </c>
      <c r="D261" s="2483"/>
      <c r="E261" s="2483"/>
      <c r="F261" s="2483"/>
      <c r="G261" s="2483"/>
      <c r="H261" s="2483"/>
    </row>
    <row r="262" spans="1:8">
      <c r="A262" s="2483"/>
      <c r="B262" s="2488" t="s">
        <v>3944</v>
      </c>
      <c r="C262" s="2483"/>
      <c r="D262" s="2483">
        <v>39700.000000000044</v>
      </c>
      <c r="E262" s="2483">
        <v>25250.000000000342</v>
      </c>
      <c r="F262" s="2483"/>
      <c r="G262" s="2483"/>
      <c r="H262" s="2483">
        <f t="shared" ref="H262:H267" si="43">+G262+F262+E262+D262</f>
        <v>64950.000000000386</v>
      </c>
    </row>
    <row r="263" spans="1:8">
      <c r="A263" s="2483"/>
      <c r="B263" s="2488" t="s">
        <v>3875</v>
      </c>
      <c r="C263" s="2483"/>
      <c r="D263" s="2483">
        <v>299599.99999999959</v>
      </c>
      <c r="E263" s="2483">
        <v>209850.0000000002</v>
      </c>
      <c r="F263" s="2483"/>
      <c r="G263" s="2483"/>
      <c r="H263" s="2483">
        <f t="shared" si="43"/>
        <v>509449.99999999977</v>
      </c>
    </row>
    <row r="264" spans="1:8">
      <c r="A264" s="2483"/>
      <c r="B264" s="2488" t="s">
        <v>3945</v>
      </c>
      <c r="C264" s="2483"/>
      <c r="D264" s="2483">
        <v>103650.00000000009</v>
      </c>
      <c r="E264" s="2483">
        <v>0</v>
      </c>
      <c r="F264" s="2483">
        <v>142549.99999999927</v>
      </c>
      <c r="G264" s="2483">
        <v>174599.99999999968</v>
      </c>
      <c r="H264" s="2483">
        <f t="shared" si="43"/>
        <v>420799.99999999907</v>
      </c>
    </row>
    <row r="265" spans="1:8">
      <c r="A265" s="2483"/>
      <c r="B265" s="2488" t="s">
        <v>3946</v>
      </c>
      <c r="C265" s="2483"/>
      <c r="D265" s="2483">
        <v>24600</v>
      </c>
      <c r="E265" s="2483">
        <v>0</v>
      </c>
      <c r="F265" s="2483">
        <v>30150</v>
      </c>
      <c r="G265" s="2483">
        <v>31900</v>
      </c>
      <c r="H265" s="2483">
        <f t="shared" si="43"/>
        <v>86650</v>
      </c>
    </row>
    <row r="266" spans="1:8">
      <c r="A266" s="2483"/>
      <c r="B266" s="2488" t="s">
        <v>3878</v>
      </c>
      <c r="C266" s="2483"/>
      <c r="D266" s="2483">
        <v>2050</v>
      </c>
      <c r="E266" s="2483">
        <v>0</v>
      </c>
      <c r="F266" s="2483">
        <v>3350</v>
      </c>
      <c r="G266" s="2483">
        <v>6150</v>
      </c>
      <c r="H266" s="2483">
        <f t="shared" si="43"/>
        <v>11550</v>
      </c>
    </row>
    <row r="267" spans="1:8">
      <c r="A267" s="2483"/>
      <c r="B267" s="2488" t="s">
        <v>3879</v>
      </c>
      <c r="C267" s="2483"/>
      <c r="D267" s="2483">
        <v>40000</v>
      </c>
      <c r="E267" s="2483">
        <v>0</v>
      </c>
      <c r="F267" s="2483">
        <v>57300</v>
      </c>
      <c r="G267" s="2483">
        <v>62950</v>
      </c>
      <c r="H267" s="2483">
        <f t="shared" si="43"/>
        <v>160250</v>
      </c>
    </row>
    <row r="268" spans="1:8">
      <c r="A268" s="2483"/>
      <c r="B268" s="2487" t="s">
        <v>398</v>
      </c>
      <c r="C268" s="2480"/>
      <c r="D268" s="2480">
        <f>SUM(D262:D267)</f>
        <v>509599.99999999977</v>
      </c>
      <c r="E268" s="2480">
        <f>SUM(E262:E267)</f>
        <v>235100.00000000055</v>
      </c>
      <c r="F268" s="2480">
        <f>SUM(F262:F267)</f>
        <v>233349.99999999927</v>
      </c>
      <c r="G268" s="2480">
        <f>SUM(G262:G267)</f>
        <v>275599.99999999965</v>
      </c>
      <c r="H268" s="2480">
        <f>SUM(H262:H267)</f>
        <v>1253649.9999999991</v>
      </c>
    </row>
    <row r="269" spans="1:8" ht="25.5">
      <c r="A269" s="2480">
        <v>34</v>
      </c>
      <c r="B269" s="2487" t="s">
        <v>562</v>
      </c>
      <c r="C269" s="2480" t="s">
        <v>270</v>
      </c>
      <c r="D269" s="2483"/>
      <c r="E269" s="2483"/>
      <c r="F269" s="2483"/>
      <c r="G269" s="2483"/>
      <c r="H269" s="2483"/>
    </row>
    <row r="270" spans="1:8">
      <c r="A270" s="2483"/>
      <c r="B270" s="2488" t="s">
        <v>3944</v>
      </c>
      <c r="C270" s="2483"/>
      <c r="D270" s="2483">
        <v>3596900.0000000158</v>
      </c>
      <c r="E270" s="2483">
        <v>2689800.0000000047</v>
      </c>
      <c r="F270" s="2483">
        <v>0</v>
      </c>
      <c r="G270" s="2483">
        <v>0</v>
      </c>
      <c r="H270" s="2483">
        <f t="shared" ref="H270:H275" si="44">+G270+F270+E270+D270</f>
        <v>6286700.0000000205</v>
      </c>
    </row>
    <row r="271" spans="1:8">
      <c r="A271" s="2483"/>
      <c r="B271" s="2488" t="s">
        <v>3875</v>
      </c>
      <c r="C271" s="2483"/>
      <c r="D271" s="2483">
        <v>3676500</v>
      </c>
      <c r="E271" s="2483">
        <v>2720499.9999999893</v>
      </c>
      <c r="F271" s="2483"/>
      <c r="G271" s="2483"/>
      <c r="H271" s="2483">
        <f t="shared" si="44"/>
        <v>6396999.9999999888</v>
      </c>
    </row>
    <row r="272" spans="1:8">
      <c r="A272" s="2483"/>
      <c r="B272" s="2488" t="s">
        <v>3945</v>
      </c>
      <c r="C272" s="2483"/>
      <c r="D272" s="2483">
        <v>1500400.0000000014</v>
      </c>
      <c r="E272" s="2483">
        <v>0</v>
      </c>
      <c r="F272" s="2483">
        <v>2024500</v>
      </c>
      <c r="G272" s="2483">
        <v>2514799.9999999991</v>
      </c>
      <c r="H272" s="2483">
        <f t="shared" si="44"/>
        <v>6039700</v>
      </c>
    </row>
    <row r="273" spans="1:8">
      <c r="A273" s="2483"/>
      <c r="B273" s="2488" t="s">
        <v>3877</v>
      </c>
      <c r="C273" s="2483"/>
      <c r="D273" s="2483">
        <v>1309200</v>
      </c>
      <c r="E273" s="2483">
        <v>0</v>
      </c>
      <c r="F273" s="2483">
        <v>1752000</v>
      </c>
      <c r="G273" s="2483">
        <v>2277600</v>
      </c>
      <c r="H273" s="2483">
        <f t="shared" si="44"/>
        <v>5338800</v>
      </c>
    </row>
    <row r="274" spans="1:8">
      <c r="A274" s="2483"/>
      <c r="B274" s="2488" t="s">
        <v>3878</v>
      </c>
      <c r="C274" s="2483"/>
      <c r="D274" s="2483">
        <v>1479400</v>
      </c>
      <c r="E274" s="2483">
        <v>0</v>
      </c>
      <c r="F274" s="2483">
        <v>1960300</v>
      </c>
      <c r="G274" s="2483">
        <v>2489100</v>
      </c>
      <c r="H274" s="2483">
        <f t="shared" si="44"/>
        <v>5928800</v>
      </c>
    </row>
    <row r="275" spans="1:8">
      <c r="A275" s="2483"/>
      <c r="B275" s="2488" t="s">
        <v>3879</v>
      </c>
      <c r="C275" s="2483"/>
      <c r="D275" s="2483">
        <v>646200</v>
      </c>
      <c r="E275" s="2483">
        <v>0</v>
      </c>
      <c r="F275" s="2483">
        <v>894300</v>
      </c>
      <c r="G275" s="2483">
        <v>1059300</v>
      </c>
      <c r="H275" s="2483">
        <f t="shared" si="44"/>
        <v>2599800</v>
      </c>
    </row>
    <row r="276" spans="1:8">
      <c r="A276" s="2483"/>
      <c r="B276" s="2487" t="s">
        <v>398</v>
      </c>
      <c r="C276" s="2480"/>
      <c r="D276" s="2480">
        <f>SUM(D270:D275)</f>
        <v>12208600.000000017</v>
      </c>
      <c r="E276" s="2480">
        <f>SUM(E270:E275)</f>
        <v>5410299.9999999944</v>
      </c>
      <c r="F276" s="2480">
        <f>SUM(F270:F275)</f>
        <v>6631100</v>
      </c>
      <c r="G276" s="2480">
        <f>SUM(G270:G275)</f>
        <v>8340799.9999999991</v>
      </c>
      <c r="H276" s="2480">
        <f>SUM(H270:H275)</f>
        <v>32590800.000000007</v>
      </c>
    </row>
    <row r="277" spans="1:8" ht="25.5">
      <c r="A277" s="2480">
        <v>35</v>
      </c>
      <c r="B277" s="2487" t="s">
        <v>3794</v>
      </c>
      <c r="C277" s="2480" t="s">
        <v>270</v>
      </c>
      <c r="D277" s="2483"/>
      <c r="E277" s="2483"/>
      <c r="F277" s="2483"/>
      <c r="G277" s="2483"/>
      <c r="H277" s="2483"/>
    </row>
    <row r="278" spans="1:8">
      <c r="A278" s="2483"/>
      <c r="B278" s="2488" t="s">
        <v>3944</v>
      </c>
      <c r="C278" s="2483"/>
      <c r="D278" s="2483">
        <v>18266000</v>
      </c>
      <c r="E278" s="2483">
        <v>13723000</v>
      </c>
      <c r="F278" s="2483">
        <v>0</v>
      </c>
      <c r="G278" s="2483">
        <v>0</v>
      </c>
      <c r="H278" s="2483">
        <f t="shared" ref="H278:H284" si="45">+G278+F278+E278+D278</f>
        <v>31989000</v>
      </c>
    </row>
    <row r="279" spans="1:8">
      <c r="A279" s="2483"/>
      <c r="B279" s="2488" t="s">
        <v>3875</v>
      </c>
      <c r="C279" s="2483"/>
      <c r="D279" s="2483">
        <v>20010000</v>
      </c>
      <c r="E279" s="2483">
        <v>14821000</v>
      </c>
      <c r="F279" s="2483"/>
      <c r="G279" s="2483"/>
      <c r="H279" s="2483">
        <f t="shared" si="45"/>
        <v>34831000</v>
      </c>
    </row>
    <row r="280" spans="1:8">
      <c r="A280" s="2483"/>
      <c r="B280" s="2488" t="s">
        <v>3945</v>
      </c>
      <c r="C280" s="2483"/>
      <c r="D280" s="2483">
        <v>8225000</v>
      </c>
      <c r="E280" s="2483">
        <v>0</v>
      </c>
      <c r="F280" s="2483">
        <v>10913000</v>
      </c>
      <c r="G280" s="2483">
        <v>14054000</v>
      </c>
      <c r="H280" s="2483">
        <f t="shared" si="45"/>
        <v>33192000</v>
      </c>
    </row>
    <row r="281" spans="1:8">
      <c r="A281" s="2483"/>
      <c r="B281" s="2488" t="s">
        <v>3877</v>
      </c>
      <c r="C281" s="2483"/>
      <c r="D281" s="2483">
        <v>8464594</v>
      </c>
      <c r="E281" s="2483">
        <v>0</v>
      </c>
      <c r="F281" s="2483">
        <v>9756319</v>
      </c>
      <c r="G281" s="2483">
        <v>13275901</v>
      </c>
      <c r="H281" s="2483">
        <f t="shared" si="45"/>
        <v>31496814</v>
      </c>
    </row>
    <row r="282" spans="1:8">
      <c r="A282" s="2483"/>
      <c r="B282" s="2488" t="s">
        <v>3878</v>
      </c>
      <c r="C282" s="2483"/>
      <c r="D282" s="2483">
        <v>8428127</v>
      </c>
      <c r="E282" s="2483">
        <v>0</v>
      </c>
      <c r="F282" s="2483">
        <v>10464494</v>
      </c>
      <c r="G282" s="2483">
        <v>14226308</v>
      </c>
      <c r="H282" s="2483">
        <f t="shared" si="45"/>
        <v>33118929</v>
      </c>
    </row>
    <row r="283" spans="1:8">
      <c r="A283" s="2483"/>
      <c r="B283" s="2488" t="s">
        <v>3879</v>
      </c>
      <c r="C283" s="2483"/>
      <c r="D283" s="2483">
        <v>7483504</v>
      </c>
      <c r="E283" s="2483">
        <v>0</v>
      </c>
      <c r="F283" s="2483">
        <v>6969410</v>
      </c>
      <c r="G283" s="2483">
        <v>10824984</v>
      </c>
      <c r="H283" s="2483">
        <f t="shared" si="45"/>
        <v>25277898</v>
      </c>
    </row>
    <row r="284" spans="1:8">
      <c r="A284" s="2483"/>
      <c r="B284" s="2487" t="s">
        <v>398</v>
      </c>
      <c r="C284" s="2480"/>
      <c r="D284" s="2480">
        <f>SUM(D278:D283)</f>
        <v>70877225</v>
      </c>
      <c r="E284" s="2480">
        <f>SUM(E278:E283)</f>
        <v>28544000</v>
      </c>
      <c r="F284" s="2480">
        <f>SUM(F278:F283)</f>
        <v>38103223</v>
      </c>
      <c r="G284" s="2480">
        <f>SUM(G278:G283)</f>
        <v>52381193</v>
      </c>
      <c r="H284" s="2480">
        <f t="shared" si="45"/>
        <v>189905641</v>
      </c>
    </row>
    <row r="285" spans="1:8" ht="25.5">
      <c r="A285" s="2480">
        <v>36</v>
      </c>
      <c r="B285" s="2487" t="s">
        <v>603</v>
      </c>
      <c r="C285" s="2480" t="s">
        <v>270</v>
      </c>
      <c r="D285" s="2483"/>
      <c r="E285" s="2483"/>
      <c r="F285" s="2483"/>
      <c r="G285" s="2483"/>
      <c r="H285" s="2483"/>
    </row>
    <row r="286" spans="1:8">
      <c r="A286" s="2483"/>
      <c r="B286" s="2488" t="s">
        <v>3944</v>
      </c>
      <c r="C286" s="2483"/>
      <c r="D286" s="2483">
        <v>6164199.9999999534</v>
      </c>
      <c r="E286" s="2483">
        <v>2036200.0000000116</v>
      </c>
      <c r="F286" s="2483">
        <v>0</v>
      </c>
      <c r="G286" s="2483">
        <v>0</v>
      </c>
      <c r="H286" s="2483">
        <f t="shared" ref="H286:H291" si="46">+G286+F286+E286+D286</f>
        <v>8200399.9999999646</v>
      </c>
    </row>
    <row r="287" spans="1:8">
      <c r="A287" s="2483"/>
      <c r="B287" s="2488" t="s">
        <v>3875</v>
      </c>
      <c r="C287" s="2483"/>
      <c r="D287" s="2483">
        <v>6510400.0000000233</v>
      </c>
      <c r="E287" s="2483">
        <v>2205899.9999999944</v>
      </c>
      <c r="F287" s="2483">
        <v>0</v>
      </c>
      <c r="G287" s="2483">
        <v>0</v>
      </c>
      <c r="H287" s="2483">
        <f t="shared" si="46"/>
        <v>8716300.0000000186</v>
      </c>
    </row>
    <row r="288" spans="1:8">
      <c r="A288" s="2483"/>
      <c r="B288" s="2488" t="s">
        <v>3945</v>
      </c>
      <c r="C288" s="2483"/>
      <c r="D288" s="2483">
        <v>0</v>
      </c>
      <c r="E288" s="2483">
        <v>0</v>
      </c>
      <c r="F288" s="2483">
        <v>6327900.0000000233</v>
      </c>
      <c r="G288" s="2483">
        <v>2087299.9999999884</v>
      </c>
      <c r="H288" s="2483">
        <f t="shared" si="46"/>
        <v>8415200.0000000112</v>
      </c>
    </row>
    <row r="289" spans="1:8">
      <c r="A289" s="2483"/>
      <c r="B289" s="2488" t="s">
        <v>3877</v>
      </c>
      <c r="C289" s="2483"/>
      <c r="D289" s="2483">
        <v>1986800</v>
      </c>
      <c r="E289" s="2483">
        <v>0</v>
      </c>
      <c r="F289" s="2483">
        <v>2859000</v>
      </c>
      <c r="G289" s="2483">
        <v>3433800</v>
      </c>
      <c r="H289" s="2483">
        <f t="shared" si="46"/>
        <v>8279600</v>
      </c>
    </row>
    <row r="290" spans="1:8">
      <c r="A290" s="2483"/>
      <c r="B290" s="2488" t="s">
        <v>3878</v>
      </c>
      <c r="C290" s="2483"/>
      <c r="D290" s="2483">
        <v>1982800</v>
      </c>
      <c r="E290" s="2483">
        <v>0</v>
      </c>
      <c r="F290" s="2483">
        <v>2816400</v>
      </c>
      <c r="G290" s="2483">
        <v>3268300</v>
      </c>
      <c r="H290" s="2483">
        <f t="shared" si="46"/>
        <v>8067500</v>
      </c>
    </row>
    <row r="291" spans="1:8">
      <c r="A291" s="2483"/>
      <c r="B291" s="2488" t="s">
        <v>3879</v>
      </c>
      <c r="C291" s="2483"/>
      <c r="D291" s="2483">
        <v>1971600</v>
      </c>
      <c r="E291" s="2483">
        <v>0</v>
      </c>
      <c r="F291" s="2483">
        <v>2729400</v>
      </c>
      <c r="G291" s="2483">
        <v>3218400</v>
      </c>
      <c r="H291" s="2483">
        <f t="shared" si="46"/>
        <v>7919400</v>
      </c>
    </row>
    <row r="292" spans="1:8">
      <c r="A292" s="2483"/>
      <c r="B292" s="2487" t="s">
        <v>398</v>
      </c>
      <c r="C292" s="2480"/>
      <c r="D292" s="2480">
        <f>SUM(D286:D291)</f>
        <v>18615799.999999978</v>
      </c>
      <c r="E292" s="2480">
        <f>SUM(E286:E291)</f>
        <v>4242100.0000000056</v>
      </c>
      <c r="F292" s="2480">
        <f>SUM(F286:F291)</f>
        <v>14732700.000000022</v>
      </c>
      <c r="G292" s="2480">
        <f>SUM(G286:G291)</f>
        <v>12007799.999999989</v>
      </c>
      <c r="H292" s="2480">
        <f>SUM(H286:H291)</f>
        <v>49598400</v>
      </c>
    </row>
    <row r="293" spans="1:8">
      <c r="A293" s="2480">
        <v>37</v>
      </c>
      <c r="B293" s="2487" t="s">
        <v>3793</v>
      </c>
      <c r="C293" s="2480" t="s">
        <v>270</v>
      </c>
      <c r="D293" s="2483"/>
      <c r="E293" s="2483"/>
      <c r="F293" s="2483"/>
      <c r="G293" s="2483"/>
      <c r="H293" s="2483"/>
    </row>
    <row r="294" spans="1:8">
      <c r="A294" s="2483"/>
      <c r="B294" s="2488" t="s">
        <v>3944</v>
      </c>
      <c r="C294" s="2483"/>
      <c r="D294" s="2483">
        <v>11776200</v>
      </c>
      <c r="E294" s="2483">
        <v>8378100</v>
      </c>
      <c r="F294" s="2483">
        <v>0</v>
      </c>
      <c r="G294" s="2483">
        <v>0</v>
      </c>
      <c r="H294" s="2483">
        <f t="shared" ref="H294:H299" si="47">+G294+F294+E294+D294</f>
        <v>20154300</v>
      </c>
    </row>
    <row r="295" spans="1:8">
      <c r="A295" s="2483"/>
      <c r="B295" s="2488" t="s">
        <v>3875</v>
      </c>
      <c r="C295" s="2483"/>
      <c r="D295" s="2483">
        <v>13042500</v>
      </c>
      <c r="E295" s="2483">
        <v>9375600</v>
      </c>
      <c r="F295" s="2483">
        <v>0</v>
      </c>
      <c r="G295" s="2483">
        <v>0</v>
      </c>
      <c r="H295" s="2483">
        <f t="shared" si="47"/>
        <v>22418100</v>
      </c>
    </row>
    <row r="296" spans="1:8">
      <c r="A296" s="2483"/>
      <c r="B296" s="2488" t="s">
        <v>3945</v>
      </c>
      <c r="C296" s="2483"/>
      <c r="D296" s="2483">
        <v>4179900</v>
      </c>
      <c r="E296" s="2483">
        <v>0</v>
      </c>
      <c r="F296" s="2483">
        <v>5518800</v>
      </c>
      <c r="G296" s="2483">
        <v>6869100</v>
      </c>
      <c r="H296" s="2483">
        <f t="shared" si="47"/>
        <v>16567800</v>
      </c>
    </row>
    <row r="297" spans="1:8">
      <c r="A297" s="2483"/>
      <c r="B297" s="2488" t="s">
        <v>3877</v>
      </c>
      <c r="C297" s="2483"/>
      <c r="D297" s="2483">
        <v>4283100</v>
      </c>
      <c r="E297" s="2483">
        <v>0</v>
      </c>
      <c r="F297" s="2483">
        <v>5461800</v>
      </c>
      <c r="G297" s="2483">
        <v>7137600</v>
      </c>
      <c r="H297" s="2483">
        <f t="shared" si="47"/>
        <v>16882500</v>
      </c>
    </row>
    <row r="298" spans="1:8">
      <c r="A298" s="2483"/>
      <c r="B298" s="2488" t="s">
        <v>3878</v>
      </c>
      <c r="C298" s="2483"/>
      <c r="D298" s="2483">
        <v>4429500</v>
      </c>
      <c r="E298" s="2483">
        <v>0</v>
      </c>
      <c r="F298" s="2483">
        <v>5880300</v>
      </c>
      <c r="G298" s="2483">
        <v>7365600</v>
      </c>
      <c r="H298" s="2483">
        <f t="shared" si="47"/>
        <v>17675400</v>
      </c>
    </row>
    <row r="299" spans="1:8">
      <c r="A299" s="2483"/>
      <c r="B299" s="2488" t="s">
        <v>3879</v>
      </c>
      <c r="C299" s="2483"/>
      <c r="D299" s="2483">
        <v>2950500</v>
      </c>
      <c r="E299" s="2483">
        <v>0</v>
      </c>
      <c r="F299" s="2483">
        <v>3767400</v>
      </c>
      <c r="G299" s="2483">
        <v>4857300</v>
      </c>
      <c r="H299" s="2483">
        <f t="shared" si="47"/>
        <v>11575200</v>
      </c>
    </row>
    <row r="300" spans="1:8">
      <c r="A300" s="2483"/>
      <c r="B300" s="2487" t="s">
        <v>398</v>
      </c>
      <c r="C300" s="2480"/>
      <c r="D300" s="2480">
        <f>SUM(D294:D299)</f>
        <v>40661700</v>
      </c>
      <c r="E300" s="2480">
        <f>SUM(E294:E299)</f>
        <v>17753700</v>
      </c>
      <c r="F300" s="2480">
        <f>SUM(F294:F299)</f>
        <v>20628300</v>
      </c>
      <c r="G300" s="2480">
        <f>SUM(G294:G299)</f>
        <v>26229600</v>
      </c>
      <c r="H300" s="2480">
        <f>SUM(H294:H299)</f>
        <v>105273300</v>
      </c>
    </row>
    <row r="301" spans="1:8">
      <c r="A301" s="2480">
        <v>38</v>
      </c>
      <c r="B301" s="2487" t="s">
        <v>542</v>
      </c>
      <c r="C301" s="2480" t="s">
        <v>270</v>
      </c>
      <c r="D301" s="2483"/>
      <c r="E301" s="2483"/>
      <c r="F301" s="2483"/>
      <c r="G301" s="2483"/>
      <c r="H301" s="2483"/>
    </row>
    <row r="302" spans="1:8">
      <c r="A302" s="2483"/>
      <c r="B302" s="2488" t="s">
        <v>3944</v>
      </c>
      <c r="C302" s="2483"/>
      <c r="D302" s="2483">
        <v>0</v>
      </c>
      <c r="E302" s="2483">
        <v>0</v>
      </c>
      <c r="F302" s="2483">
        <v>0</v>
      </c>
      <c r="G302" s="2483">
        <v>0</v>
      </c>
      <c r="H302" s="2483">
        <f t="shared" ref="H302:H307" si="48">+G302+F302+E302+D302</f>
        <v>0</v>
      </c>
    </row>
    <row r="303" spans="1:8">
      <c r="A303" s="2483"/>
      <c r="B303" s="2488" t="s">
        <v>3875</v>
      </c>
      <c r="C303" s="2483"/>
      <c r="D303" s="2483">
        <v>0</v>
      </c>
      <c r="E303" s="2483">
        <v>1200</v>
      </c>
      <c r="F303" s="2483">
        <v>0</v>
      </c>
      <c r="G303" s="2483">
        <v>0</v>
      </c>
      <c r="H303" s="2483">
        <f t="shared" si="48"/>
        <v>1200</v>
      </c>
    </row>
    <row r="304" spans="1:8">
      <c r="A304" s="2483"/>
      <c r="B304" s="2488" t="s">
        <v>3945</v>
      </c>
      <c r="C304" s="2483"/>
      <c r="D304" s="2483">
        <v>0</v>
      </c>
      <c r="E304" s="2483">
        <v>0</v>
      </c>
      <c r="F304" s="2483">
        <v>300</v>
      </c>
      <c r="G304" s="2483">
        <v>0</v>
      </c>
      <c r="H304" s="2483">
        <f t="shared" si="48"/>
        <v>300</v>
      </c>
    </row>
    <row r="305" spans="1:8">
      <c r="A305" s="2483"/>
      <c r="B305" s="2488" t="s">
        <v>3877</v>
      </c>
      <c r="C305" s="2483"/>
      <c r="D305" s="2483">
        <v>0</v>
      </c>
      <c r="E305" s="2483">
        <v>0</v>
      </c>
      <c r="F305" s="2483">
        <v>0</v>
      </c>
      <c r="G305" s="2483">
        <v>0</v>
      </c>
      <c r="H305" s="2483">
        <f t="shared" si="48"/>
        <v>0</v>
      </c>
    </row>
    <row r="306" spans="1:8">
      <c r="A306" s="2483"/>
      <c r="B306" s="2488" t="s">
        <v>3878</v>
      </c>
      <c r="C306" s="2483"/>
      <c r="D306" s="2483">
        <v>0</v>
      </c>
      <c r="E306" s="2483">
        <v>0</v>
      </c>
      <c r="F306" s="2483">
        <v>300</v>
      </c>
      <c r="G306" s="2483">
        <v>300</v>
      </c>
      <c r="H306" s="2483">
        <f t="shared" si="48"/>
        <v>600</v>
      </c>
    </row>
    <row r="307" spans="1:8">
      <c r="A307" s="2483"/>
      <c r="B307" s="2488" t="s">
        <v>3879</v>
      </c>
      <c r="C307" s="2483"/>
      <c r="D307" s="2483">
        <v>0</v>
      </c>
      <c r="E307" s="2483">
        <v>0</v>
      </c>
      <c r="F307" s="2483">
        <v>0</v>
      </c>
      <c r="G307" s="2483">
        <v>0</v>
      </c>
      <c r="H307" s="2483">
        <f t="shared" si="48"/>
        <v>0</v>
      </c>
    </row>
    <row r="308" spans="1:8">
      <c r="A308" s="2483"/>
      <c r="B308" s="2487" t="s">
        <v>398</v>
      </c>
      <c r="C308" s="2480"/>
      <c r="D308" s="2480">
        <f>SUM(D302:D307)</f>
        <v>0</v>
      </c>
      <c r="E308" s="2480">
        <f>SUM(E302:E307)</f>
        <v>1200</v>
      </c>
      <c r="F308" s="2480">
        <f>SUM(F302:F307)</f>
        <v>600</v>
      </c>
      <c r="G308" s="2480">
        <f>SUM(G302:G307)</f>
        <v>300</v>
      </c>
      <c r="H308" s="2480">
        <f>SUM(H302:H307)</f>
        <v>2100</v>
      </c>
    </row>
    <row r="309" spans="1:8">
      <c r="A309" s="2480">
        <v>39</v>
      </c>
      <c r="B309" s="2487" t="s">
        <v>546</v>
      </c>
      <c r="C309" s="2480" t="s">
        <v>270</v>
      </c>
      <c r="D309" s="2483"/>
      <c r="E309" s="2483"/>
      <c r="F309" s="2483"/>
      <c r="G309" s="2483"/>
      <c r="H309" s="2483"/>
    </row>
    <row r="310" spans="1:8">
      <c r="A310" s="2483"/>
      <c r="B310" s="2488" t="s">
        <v>3944</v>
      </c>
      <c r="C310" s="2483"/>
      <c r="D310" s="2483">
        <v>4923900</v>
      </c>
      <c r="E310" s="2483">
        <v>3581820</v>
      </c>
      <c r="F310" s="2483">
        <v>0</v>
      </c>
      <c r="G310" s="2483">
        <v>0</v>
      </c>
      <c r="H310" s="2483">
        <f t="shared" ref="H310:H315" si="49">+G310+F310+E310+D310</f>
        <v>8505720</v>
      </c>
    </row>
    <row r="311" spans="1:8">
      <c r="A311" s="2483"/>
      <c r="B311" s="2488" t="s">
        <v>3875</v>
      </c>
      <c r="C311" s="2483"/>
      <c r="D311" s="2483">
        <v>4512780</v>
      </c>
      <c r="E311" s="2483">
        <v>3295440</v>
      </c>
      <c r="F311" s="2483">
        <v>0</v>
      </c>
      <c r="G311" s="2483">
        <v>0</v>
      </c>
      <c r="H311" s="2483">
        <f t="shared" si="49"/>
        <v>7808220</v>
      </c>
    </row>
    <row r="312" spans="1:8">
      <c r="A312" s="2483"/>
      <c r="B312" s="2488" t="s">
        <v>3945</v>
      </c>
      <c r="C312" s="2483"/>
      <c r="D312" s="2483">
        <v>1614600</v>
      </c>
      <c r="E312" s="2483">
        <v>0</v>
      </c>
      <c r="F312" s="2483">
        <v>2176740</v>
      </c>
      <c r="G312" s="2483">
        <v>2768580</v>
      </c>
      <c r="H312" s="2483">
        <f t="shared" si="49"/>
        <v>6559920</v>
      </c>
    </row>
    <row r="313" spans="1:8">
      <c r="A313" s="2483"/>
      <c r="B313" s="2488" t="s">
        <v>3877</v>
      </c>
      <c r="C313" s="2483"/>
      <c r="D313" s="2483">
        <v>2399220</v>
      </c>
      <c r="E313" s="2483">
        <v>0</v>
      </c>
      <c r="F313" s="2483">
        <v>3219840</v>
      </c>
      <c r="G313" s="2483">
        <v>4041720</v>
      </c>
      <c r="H313" s="2483">
        <f t="shared" si="49"/>
        <v>9660780</v>
      </c>
    </row>
    <row r="314" spans="1:8">
      <c r="A314" s="2483"/>
      <c r="B314" s="2488" t="s">
        <v>3878</v>
      </c>
      <c r="C314" s="2483"/>
      <c r="D314" s="2483">
        <v>1837260</v>
      </c>
      <c r="E314" s="2483">
        <v>0</v>
      </c>
      <c r="F314" s="2483">
        <v>2469960</v>
      </c>
      <c r="G314" s="2483">
        <v>3101220</v>
      </c>
      <c r="H314" s="2483">
        <f t="shared" si="49"/>
        <v>7408440</v>
      </c>
    </row>
    <row r="315" spans="1:8">
      <c r="A315" s="2483"/>
      <c r="B315" s="2488" t="s">
        <v>3879</v>
      </c>
      <c r="C315" s="2483"/>
      <c r="D315" s="2483">
        <v>2095740</v>
      </c>
      <c r="E315" s="2483">
        <v>0</v>
      </c>
      <c r="F315" s="2483">
        <v>2732940</v>
      </c>
      <c r="G315" s="2483">
        <v>3483720</v>
      </c>
      <c r="H315" s="2483">
        <f t="shared" si="49"/>
        <v>8312400</v>
      </c>
    </row>
    <row r="316" spans="1:8">
      <c r="A316" s="2483"/>
      <c r="B316" s="2487" t="s">
        <v>398</v>
      </c>
      <c r="C316" s="2480"/>
      <c r="D316" s="2480">
        <f>SUM(D310:D315)</f>
        <v>17383500</v>
      </c>
      <c r="E316" s="2480">
        <f>SUM(E310:E315)</f>
        <v>6877260</v>
      </c>
      <c r="F316" s="2480">
        <f>SUM(F310:F315)</f>
        <v>10599480</v>
      </c>
      <c r="G316" s="2480">
        <f>SUM(G310:G315)</f>
        <v>13395240</v>
      </c>
      <c r="H316" s="2480">
        <f>SUM(H310:H315)</f>
        <v>48255480</v>
      </c>
    </row>
    <row r="317" spans="1:8">
      <c r="A317" s="2480">
        <v>40</v>
      </c>
      <c r="B317" s="2487" t="s">
        <v>689</v>
      </c>
      <c r="C317" s="2480" t="s">
        <v>259</v>
      </c>
      <c r="D317" s="2483"/>
      <c r="E317" s="2483"/>
      <c r="F317" s="2483"/>
      <c r="G317" s="2483"/>
      <c r="H317" s="2483"/>
    </row>
    <row r="318" spans="1:8">
      <c r="A318" s="2483"/>
      <c r="B318" s="2488" t="s">
        <v>3944</v>
      </c>
      <c r="C318" s="2483"/>
      <c r="D318" s="2483">
        <v>264030.00000000006</v>
      </c>
      <c r="E318" s="2483">
        <v>198360</v>
      </c>
      <c r="F318" s="2483">
        <v>0</v>
      </c>
      <c r="G318" s="2483">
        <v>0</v>
      </c>
      <c r="H318" s="2483">
        <f t="shared" ref="H318:H323" si="50">+G318+F318+E318+D318</f>
        <v>462390.00000000006</v>
      </c>
    </row>
    <row r="319" spans="1:8">
      <c r="A319" s="2483"/>
      <c r="B319" s="2488" t="s">
        <v>3875</v>
      </c>
      <c r="C319" s="2483"/>
      <c r="D319" s="2483">
        <v>223410.00000000035</v>
      </c>
      <c r="E319" s="2483">
        <v>204629.99999999988</v>
      </c>
      <c r="F319" s="2483">
        <v>0</v>
      </c>
      <c r="G319" s="2483">
        <v>0</v>
      </c>
      <c r="H319" s="2483">
        <f t="shared" si="50"/>
        <v>428040.00000000023</v>
      </c>
    </row>
    <row r="320" spans="1:8">
      <c r="A320" s="2483"/>
      <c r="B320" s="2488" t="s">
        <v>3945</v>
      </c>
      <c r="C320" s="2483"/>
      <c r="D320" s="2483">
        <v>56430.000000000007</v>
      </c>
      <c r="E320" s="2483">
        <v>0</v>
      </c>
      <c r="F320" s="2483">
        <v>122940.00000000006</v>
      </c>
      <c r="G320" s="2483">
        <v>238889.99999999991</v>
      </c>
      <c r="H320" s="2483">
        <f t="shared" si="50"/>
        <v>418260</v>
      </c>
    </row>
    <row r="321" spans="1:8">
      <c r="A321" s="2483"/>
      <c r="B321" s="2488" t="s">
        <v>3946</v>
      </c>
      <c r="C321" s="2483"/>
      <c r="D321" s="2483">
        <v>52770</v>
      </c>
      <c r="E321" s="2483">
        <v>0</v>
      </c>
      <c r="F321" s="2483">
        <v>109230</v>
      </c>
      <c r="G321" s="2483">
        <v>238560</v>
      </c>
      <c r="H321" s="2483">
        <f t="shared" si="50"/>
        <v>400560</v>
      </c>
    </row>
    <row r="322" spans="1:8">
      <c r="A322" s="2483"/>
      <c r="B322" s="2488" t="s">
        <v>3878</v>
      </c>
      <c r="C322" s="2483"/>
      <c r="D322" s="2483">
        <v>42870</v>
      </c>
      <c r="E322" s="2483">
        <v>0</v>
      </c>
      <c r="F322" s="2483">
        <v>88410</v>
      </c>
      <c r="G322" s="2483">
        <v>204120</v>
      </c>
      <c r="H322" s="2483">
        <f t="shared" si="50"/>
        <v>335400</v>
      </c>
    </row>
    <row r="323" spans="1:8">
      <c r="A323" s="2483"/>
      <c r="B323" s="2488" t="s">
        <v>3879</v>
      </c>
      <c r="C323" s="2483"/>
      <c r="D323" s="2483">
        <v>51000</v>
      </c>
      <c r="E323" s="2483">
        <v>0</v>
      </c>
      <c r="F323" s="2483">
        <v>106320</v>
      </c>
      <c r="G323" s="2483">
        <v>215610</v>
      </c>
      <c r="H323" s="2483">
        <f t="shared" si="50"/>
        <v>372930</v>
      </c>
    </row>
    <row r="324" spans="1:8">
      <c r="A324" s="2483"/>
      <c r="B324" s="2487" t="s">
        <v>398</v>
      </c>
      <c r="C324" s="2480"/>
      <c r="D324" s="2480">
        <f>SUM(D318:D323)</f>
        <v>690510.00000000047</v>
      </c>
      <c r="E324" s="2480">
        <f>SUM(E318:E323)</f>
        <v>402989.99999999988</v>
      </c>
      <c r="F324" s="2480">
        <f>SUM(F318:F323)</f>
        <v>426900.00000000006</v>
      </c>
      <c r="G324" s="2480">
        <f>SUM(G318:G323)</f>
        <v>897179.99999999988</v>
      </c>
      <c r="H324" s="2480">
        <f>SUM(H318:H323)</f>
        <v>2417580</v>
      </c>
    </row>
    <row r="325" spans="1:8" ht="25.5">
      <c r="A325" s="2480">
        <v>41</v>
      </c>
      <c r="B325" s="2487" t="s">
        <v>540</v>
      </c>
      <c r="C325" s="2480" t="s">
        <v>270</v>
      </c>
      <c r="D325" s="2483"/>
      <c r="E325" s="2483"/>
      <c r="F325" s="2483"/>
      <c r="G325" s="2483"/>
      <c r="H325" s="2483"/>
    </row>
    <row r="326" spans="1:8">
      <c r="A326" s="2483"/>
      <c r="B326" s="2488" t="s">
        <v>3944</v>
      </c>
      <c r="C326" s="2483"/>
      <c r="D326" s="2483">
        <v>5994480</v>
      </c>
      <c r="E326" s="2483">
        <v>4286520</v>
      </c>
      <c r="F326" s="2483">
        <v>0</v>
      </c>
      <c r="G326" s="2483">
        <v>0</v>
      </c>
      <c r="H326" s="2483">
        <f t="shared" ref="H326:H331" si="51">+G326+F326+E326+D326</f>
        <v>10281000</v>
      </c>
    </row>
    <row r="327" spans="1:8">
      <c r="A327" s="2483"/>
      <c r="B327" s="2488" t="s">
        <v>3875</v>
      </c>
      <c r="C327" s="2483"/>
      <c r="D327" s="2483">
        <v>6261960</v>
      </c>
      <c r="E327" s="2483">
        <v>4571760</v>
      </c>
      <c r="F327" s="2483">
        <v>0</v>
      </c>
      <c r="G327" s="2483">
        <v>0</v>
      </c>
      <c r="H327" s="2483">
        <f t="shared" si="51"/>
        <v>10833720</v>
      </c>
    </row>
    <row r="328" spans="1:8">
      <c r="A328" s="2483"/>
      <c r="B328" s="2488" t="s">
        <v>3945</v>
      </c>
      <c r="C328" s="2483"/>
      <c r="D328" s="2483">
        <v>2200680</v>
      </c>
      <c r="E328" s="2483">
        <v>0</v>
      </c>
      <c r="F328" s="2483">
        <v>2924160</v>
      </c>
      <c r="G328" s="2483">
        <v>3846120</v>
      </c>
      <c r="H328" s="2483">
        <f t="shared" si="51"/>
        <v>8970960</v>
      </c>
    </row>
    <row r="329" spans="1:8">
      <c r="A329" s="2483"/>
      <c r="B329" s="2488" t="s">
        <v>3877</v>
      </c>
      <c r="C329" s="2483"/>
      <c r="D329" s="2483">
        <v>2189160</v>
      </c>
      <c r="E329" s="2483">
        <v>0</v>
      </c>
      <c r="F329" s="2483">
        <v>2840160</v>
      </c>
      <c r="G329" s="2483">
        <v>3593040</v>
      </c>
      <c r="H329" s="2483">
        <f t="shared" si="51"/>
        <v>8622360</v>
      </c>
    </row>
    <row r="330" spans="1:8">
      <c r="A330" s="2483"/>
      <c r="B330" s="2488" t="s">
        <v>3878</v>
      </c>
      <c r="C330" s="2483"/>
      <c r="D330" s="2483">
        <v>2191560</v>
      </c>
      <c r="E330" s="2483">
        <v>0</v>
      </c>
      <c r="F330" s="2483">
        <v>2898720</v>
      </c>
      <c r="G330" s="2483">
        <v>3696480</v>
      </c>
      <c r="H330" s="2483">
        <f t="shared" si="51"/>
        <v>8786760</v>
      </c>
    </row>
    <row r="331" spans="1:8">
      <c r="A331" s="2483"/>
      <c r="B331" s="2488" t="s">
        <v>3879</v>
      </c>
      <c r="C331" s="2483"/>
      <c r="D331" s="2483">
        <v>2408760</v>
      </c>
      <c r="E331" s="2483">
        <v>0</v>
      </c>
      <c r="F331" s="2483">
        <v>3106080</v>
      </c>
      <c r="G331" s="2483">
        <v>4087800</v>
      </c>
      <c r="H331" s="2483">
        <f t="shared" si="51"/>
        <v>9602640</v>
      </c>
    </row>
    <row r="332" spans="1:8">
      <c r="A332" s="2483"/>
      <c r="B332" s="2487" t="s">
        <v>398</v>
      </c>
      <c r="C332" s="2480"/>
      <c r="D332" s="2480">
        <f>SUM(D326:D331)</f>
        <v>21246600</v>
      </c>
      <c r="E332" s="2480">
        <f>SUM(E326:E331)</f>
        <v>8858280</v>
      </c>
      <c r="F332" s="2480">
        <f>SUM(F326:F331)</f>
        <v>11769120</v>
      </c>
      <c r="G332" s="2480">
        <f>SUM(G326:G331)</f>
        <v>15223440</v>
      </c>
      <c r="H332" s="2480">
        <f>SUM(H326:H331)</f>
        <v>57097440</v>
      </c>
    </row>
    <row r="333" spans="1:8" ht="25.5">
      <c r="A333" s="2480">
        <v>42</v>
      </c>
      <c r="B333" s="2487" t="s">
        <v>605</v>
      </c>
      <c r="C333" s="2480" t="s">
        <v>270</v>
      </c>
      <c r="D333" s="2483"/>
      <c r="E333" s="2483"/>
      <c r="F333" s="2483"/>
      <c r="G333" s="2483"/>
      <c r="H333" s="2483"/>
    </row>
    <row r="334" spans="1:8">
      <c r="A334" s="2483"/>
      <c r="B334" s="2488" t="s">
        <v>3944</v>
      </c>
      <c r="C334" s="2483"/>
      <c r="D334" s="2483">
        <v>2290560</v>
      </c>
      <c r="E334" s="2483">
        <v>1111680</v>
      </c>
      <c r="F334" s="2483">
        <v>0</v>
      </c>
      <c r="G334" s="2483">
        <v>0</v>
      </c>
      <c r="H334" s="2483">
        <f t="shared" ref="H334:H339" si="52">+G334+F334+E334+D334</f>
        <v>3402240</v>
      </c>
    </row>
    <row r="335" spans="1:8">
      <c r="A335" s="2483"/>
      <c r="B335" s="2488" t="s">
        <v>3875</v>
      </c>
      <c r="C335" s="2483"/>
      <c r="D335" s="2483">
        <v>2539680</v>
      </c>
      <c r="E335" s="2483">
        <v>1136640</v>
      </c>
      <c r="F335" s="2483">
        <v>0</v>
      </c>
      <c r="G335" s="2483">
        <v>0</v>
      </c>
      <c r="H335" s="2483">
        <f t="shared" si="52"/>
        <v>3676320</v>
      </c>
    </row>
    <row r="336" spans="1:8">
      <c r="A336" s="2483"/>
      <c r="B336" s="2488" t="s">
        <v>3945</v>
      </c>
      <c r="C336" s="2483"/>
      <c r="D336" s="2483">
        <v>0</v>
      </c>
      <c r="E336" s="2483">
        <v>0</v>
      </c>
      <c r="F336" s="2483">
        <v>2631360</v>
      </c>
      <c r="G336" s="2483">
        <v>1186560</v>
      </c>
      <c r="H336" s="2483">
        <f t="shared" si="52"/>
        <v>3817920</v>
      </c>
    </row>
    <row r="337" spans="1:8">
      <c r="A337" s="2483"/>
      <c r="B337" s="2488" t="s">
        <v>3877</v>
      </c>
      <c r="C337" s="2483"/>
      <c r="D337" s="2483">
        <v>926352</v>
      </c>
      <c r="E337" s="2483">
        <v>0</v>
      </c>
      <c r="F337" s="2483">
        <v>1412544</v>
      </c>
      <c r="G337" s="2483">
        <v>1628472</v>
      </c>
      <c r="H337" s="2483">
        <f t="shared" si="52"/>
        <v>3967368</v>
      </c>
    </row>
    <row r="338" spans="1:8">
      <c r="A338" s="2483"/>
      <c r="B338" s="2488" t="s">
        <v>3878</v>
      </c>
      <c r="C338" s="2483"/>
      <c r="D338" s="2483">
        <v>804312</v>
      </c>
      <c r="E338" s="2483">
        <v>0</v>
      </c>
      <c r="F338" s="2483">
        <v>1231248</v>
      </c>
      <c r="G338" s="2483">
        <f>1314480+432</f>
        <v>1314912</v>
      </c>
      <c r="H338" s="2483">
        <f t="shared" si="52"/>
        <v>3350472</v>
      </c>
    </row>
    <row r="339" spans="1:8">
      <c r="A339" s="2483"/>
      <c r="B339" s="2488" t="s">
        <v>3879</v>
      </c>
      <c r="C339" s="2483"/>
      <c r="D339" s="2483">
        <v>737280</v>
      </c>
      <c r="E339" s="2483">
        <v>0</v>
      </c>
      <c r="F339" s="2483">
        <f>1136472-432</f>
        <v>1136040</v>
      </c>
      <c r="G339" s="2483">
        <v>1197840</v>
      </c>
      <c r="H339" s="2483">
        <f t="shared" si="52"/>
        <v>3071160</v>
      </c>
    </row>
    <row r="340" spans="1:8">
      <c r="A340" s="2483"/>
      <c r="B340" s="2487" t="s">
        <v>398</v>
      </c>
      <c r="C340" s="2480"/>
      <c r="D340" s="2480">
        <f>SUM(D334:D339)</f>
        <v>7298184</v>
      </c>
      <c r="E340" s="2480">
        <f>SUM(E334:E339)</f>
        <v>2248320</v>
      </c>
      <c r="F340" s="2480">
        <f>SUM(F334:F339)</f>
        <v>6411192</v>
      </c>
      <c r="G340" s="2480">
        <f>SUM(G334:G339)</f>
        <v>5327784</v>
      </c>
      <c r="H340" s="2480">
        <f>SUM(H334:H339)</f>
        <v>21285480</v>
      </c>
    </row>
    <row r="341" spans="1:8">
      <c r="A341" s="2480">
        <v>43</v>
      </c>
      <c r="B341" s="2487" t="s">
        <v>525</v>
      </c>
      <c r="C341" s="2480" t="s">
        <v>270</v>
      </c>
      <c r="D341" s="2483"/>
      <c r="E341" s="2483"/>
      <c r="F341" s="2483"/>
      <c r="G341" s="2483"/>
      <c r="H341" s="2483"/>
    </row>
    <row r="342" spans="1:8">
      <c r="A342" s="2483"/>
      <c r="B342" s="2488" t="s">
        <v>3944</v>
      </c>
      <c r="C342" s="2483"/>
      <c r="D342" s="2483">
        <v>17974929</v>
      </c>
      <c r="E342" s="2483">
        <v>14449475</v>
      </c>
      <c r="F342" s="2483">
        <v>0</v>
      </c>
      <c r="G342" s="2483">
        <v>0</v>
      </c>
      <c r="H342" s="2483">
        <f t="shared" ref="H342:H347" si="53">+G342+F342+E342+D342</f>
        <v>32424404</v>
      </c>
    </row>
    <row r="343" spans="1:8">
      <c r="A343" s="2483"/>
      <c r="B343" s="2488" t="s">
        <v>3875</v>
      </c>
      <c r="C343" s="2483"/>
      <c r="D343" s="2483">
        <v>20645357</v>
      </c>
      <c r="E343" s="2483">
        <v>16260712</v>
      </c>
      <c r="F343" s="2483">
        <v>0</v>
      </c>
      <c r="G343" s="2483">
        <v>0</v>
      </c>
      <c r="H343" s="2483">
        <f t="shared" si="53"/>
        <v>36906069</v>
      </c>
    </row>
    <row r="344" spans="1:8">
      <c r="A344" s="2483"/>
      <c r="B344" s="2488" t="s">
        <v>3945</v>
      </c>
      <c r="C344" s="2483"/>
      <c r="D344" s="2483">
        <v>7042060</v>
      </c>
      <c r="E344" s="2483">
        <v>0</v>
      </c>
      <c r="F344" s="2483">
        <v>4798556</v>
      </c>
      <c r="G344" s="2483">
        <v>11716474</v>
      </c>
      <c r="H344" s="2483">
        <f t="shared" si="53"/>
        <v>23557090</v>
      </c>
    </row>
    <row r="345" spans="1:8">
      <c r="A345" s="2483"/>
      <c r="B345" s="2488" t="s">
        <v>3877</v>
      </c>
      <c r="C345" s="2483"/>
      <c r="D345" s="2483">
        <v>6202651</v>
      </c>
      <c r="E345" s="2483">
        <v>0</v>
      </c>
      <c r="F345" s="2483">
        <v>5506417</v>
      </c>
      <c r="G345" s="2483">
        <v>11270633</v>
      </c>
      <c r="H345" s="2483">
        <f t="shared" si="53"/>
        <v>22979701</v>
      </c>
    </row>
    <row r="346" spans="1:8">
      <c r="A346" s="2483"/>
      <c r="B346" s="2488" t="s">
        <v>3878</v>
      </c>
      <c r="C346" s="2483"/>
      <c r="D346" s="2483">
        <v>12282060</v>
      </c>
      <c r="E346" s="2483">
        <v>0</v>
      </c>
      <c r="F346" s="2483">
        <v>8143802</v>
      </c>
      <c r="G346" s="2483">
        <v>16984009</v>
      </c>
      <c r="H346" s="2483">
        <f t="shared" si="53"/>
        <v>37409871</v>
      </c>
    </row>
    <row r="347" spans="1:8">
      <c r="A347" s="2483"/>
      <c r="B347" s="2488" t="s">
        <v>3879</v>
      </c>
      <c r="C347" s="2483"/>
      <c r="D347" s="2483">
        <v>13358433</v>
      </c>
      <c r="E347" s="2483">
        <v>0</v>
      </c>
      <c r="F347" s="2483">
        <f>10221805-2000</f>
        <v>10219805</v>
      </c>
      <c r="G347" s="2483">
        <v>18901760</v>
      </c>
      <c r="H347" s="2483">
        <f t="shared" si="53"/>
        <v>42479998</v>
      </c>
    </row>
    <row r="348" spans="1:8">
      <c r="A348" s="2483"/>
      <c r="B348" s="2487" t="s">
        <v>398</v>
      </c>
      <c r="C348" s="2480"/>
      <c r="D348" s="2480">
        <f>SUM(D342:D347)</f>
        <v>77505490</v>
      </c>
      <c r="E348" s="2480">
        <f>SUM(E342:E347)</f>
        <v>30710187</v>
      </c>
      <c r="F348" s="2480">
        <f>SUM(F342:F347)</f>
        <v>28668580</v>
      </c>
      <c r="G348" s="2480">
        <f>SUM(G342:G347)</f>
        <v>58872876</v>
      </c>
      <c r="H348" s="2480">
        <f>SUM(H342:H347)</f>
        <v>195757133</v>
      </c>
    </row>
    <row r="349" spans="1:8" ht="25.5">
      <c r="A349" s="2480">
        <v>44</v>
      </c>
      <c r="B349" s="2487" t="s">
        <v>3931</v>
      </c>
      <c r="C349" s="2480" t="s">
        <v>259</v>
      </c>
      <c r="D349" s="2483"/>
      <c r="E349" s="2483"/>
      <c r="F349" s="2483"/>
      <c r="G349" s="2483"/>
      <c r="H349" s="2483"/>
    </row>
    <row r="350" spans="1:8">
      <c r="A350" s="2483"/>
      <c r="B350" s="2488" t="s">
        <v>3944</v>
      </c>
      <c r="C350" s="2483"/>
      <c r="D350" s="2483">
        <v>398587.60800000001</v>
      </c>
      <c r="E350" s="2483">
        <v>292413.20400000003</v>
      </c>
      <c r="F350" s="2483">
        <v>0</v>
      </c>
      <c r="G350" s="2483">
        <v>0</v>
      </c>
      <c r="H350" s="2483">
        <f t="shared" ref="H350:H355" si="54">+G350+F350+E350+D350</f>
        <v>691000.81200000003</v>
      </c>
    </row>
    <row r="351" spans="1:8">
      <c r="A351" s="2483"/>
      <c r="B351" s="2488" t="s">
        <v>3875</v>
      </c>
      <c r="C351" s="2483"/>
      <c r="D351" s="2483">
        <v>397747.0079999998</v>
      </c>
      <c r="E351" s="2483">
        <v>300403.51199999993</v>
      </c>
      <c r="F351" s="2483">
        <v>0</v>
      </c>
      <c r="G351" s="2483">
        <v>0</v>
      </c>
      <c r="H351" s="2483">
        <f t="shared" si="54"/>
        <v>698150.51999999979</v>
      </c>
    </row>
    <row r="352" spans="1:8">
      <c r="A352" s="2483"/>
      <c r="B352" s="2488" t="s">
        <v>3945</v>
      </c>
      <c r="C352" s="2483"/>
      <c r="D352" s="2483">
        <v>141741.93600000005</v>
      </c>
      <c r="E352" s="2483">
        <v>0</v>
      </c>
      <c r="F352" s="2483">
        <v>171978.9120000001</v>
      </c>
      <c r="G352" s="2483">
        <v>245092.32000000009</v>
      </c>
      <c r="H352" s="2483">
        <f t="shared" si="54"/>
        <v>558813.1680000003</v>
      </c>
    </row>
    <row r="353" spans="1:8">
      <c r="A353" s="2483"/>
      <c r="B353" s="2488" t="s">
        <v>3946</v>
      </c>
      <c r="C353" s="2483"/>
      <c r="D353" s="2483">
        <v>182384</v>
      </c>
      <c r="E353" s="2483">
        <v>0</v>
      </c>
      <c r="F353" s="2483">
        <v>232208</v>
      </c>
      <c r="G353" s="2483">
        <v>302262</v>
      </c>
      <c r="H353" s="2483">
        <f t="shared" si="54"/>
        <v>716854</v>
      </c>
    </row>
    <row r="354" spans="1:8">
      <c r="A354" s="2483"/>
      <c r="B354" s="2488" t="s">
        <v>3878</v>
      </c>
      <c r="C354" s="2483"/>
      <c r="D354" s="2483">
        <v>178403</v>
      </c>
      <c r="E354" s="2483">
        <v>0</v>
      </c>
      <c r="F354" s="2483">
        <v>221628</v>
      </c>
      <c r="G354" s="2483">
        <v>288655</v>
      </c>
      <c r="H354" s="2483">
        <f t="shared" si="54"/>
        <v>688686</v>
      </c>
    </row>
    <row r="355" spans="1:8">
      <c r="A355" s="2483"/>
      <c r="B355" s="2488" t="s">
        <v>3879</v>
      </c>
      <c r="C355" s="2483"/>
      <c r="D355" s="2483">
        <v>146172</v>
      </c>
      <c r="E355" s="2483">
        <v>0</v>
      </c>
      <c r="F355" s="2483">
        <v>190740</v>
      </c>
      <c r="G355" s="2483">
        <v>232102</v>
      </c>
      <c r="H355" s="2483">
        <f t="shared" si="54"/>
        <v>569014</v>
      </c>
    </row>
    <row r="356" spans="1:8">
      <c r="A356" s="2483"/>
      <c r="B356" s="2487" t="s">
        <v>398</v>
      </c>
      <c r="C356" s="2483"/>
      <c r="D356" s="2480">
        <f>SUM(D350:D355)</f>
        <v>1445035.5519999999</v>
      </c>
      <c r="E356" s="2480">
        <f>SUM(E350:E355)</f>
        <v>592816.71600000001</v>
      </c>
      <c r="F356" s="2480">
        <f>SUM(F350:F355)</f>
        <v>816554.91200000013</v>
      </c>
      <c r="G356" s="2480">
        <f>SUM(G350:G355)</f>
        <v>1068111.32</v>
      </c>
      <c r="H356" s="2480">
        <f>SUM(H350:H355)</f>
        <v>3922518.5</v>
      </c>
    </row>
    <row r="357" spans="1:8" ht="25.5">
      <c r="A357" s="2480">
        <v>45</v>
      </c>
      <c r="B357" s="2487" t="s">
        <v>717</v>
      </c>
      <c r="C357" s="2480" t="s">
        <v>259</v>
      </c>
      <c r="D357" s="2483"/>
      <c r="E357" s="2483"/>
      <c r="F357" s="2483"/>
      <c r="G357" s="2483"/>
      <c r="H357" s="2483"/>
    </row>
    <row r="358" spans="1:8">
      <c r="A358" s="2483"/>
      <c r="B358" s="2488" t="s">
        <v>3944</v>
      </c>
      <c r="C358" s="2483"/>
      <c r="D358" s="2483">
        <v>173693.99999999945</v>
      </c>
      <c r="E358" s="2483">
        <v>140459.99999999959</v>
      </c>
      <c r="F358" s="2483">
        <v>0</v>
      </c>
      <c r="G358" s="2483">
        <v>0</v>
      </c>
      <c r="H358" s="2483">
        <f t="shared" ref="H358:H363" si="55">+G358+F358+E358+D358</f>
        <v>314153.99999999907</v>
      </c>
    </row>
    <row r="359" spans="1:8">
      <c r="A359" s="2483"/>
      <c r="B359" s="2488" t="s">
        <v>3875</v>
      </c>
      <c r="C359" s="2483"/>
      <c r="D359" s="2483">
        <v>201425.99999999933</v>
      </c>
      <c r="E359" s="2483">
        <v>143363.99999999962</v>
      </c>
      <c r="F359" s="2483">
        <v>0</v>
      </c>
      <c r="G359" s="2483">
        <v>0</v>
      </c>
      <c r="H359" s="2483">
        <f t="shared" si="55"/>
        <v>344789.99999999895</v>
      </c>
    </row>
    <row r="360" spans="1:8">
      <c r="A360" s="2483"/>
      <c r="B360" s="2488" t="s">
        <v>3945</v>
      </c>
      <c r="C360" s="2483"/>
      <c r="D360" s="2483">
        <v>37614.000000000029</v>
      </c>
      <c r="E360" s="2483">
        <v>0</v>
      </c>
      <c r="F360" s="2483">
        <v>60791.999999999825</v>
      </c>
      <c r="G360" s="2483">
        <v>63738.000000000829</v>
      </c>
      <c r="H360" s="2483">
        <f t="shared" si="55"/>
        <v>162144.0000000007</v>
      </c>
    </row>
    <row r="361" spans="1:8">
      <c r="A361" s="2483"/>
      <c r="B361" s="2488" t="s">
        <v>3946</v>
      </c>
      <c r="C361" s="2483"/>
      <c r="D361" s="2483">
        <v>89226</v>
      </c>
      <c r="E361" s="2483">
        <v>0</v>
      </c>
      <c r="F361" s="2483">
        <v>113124</v>
      </c>
      <c r="G361" s="2483">
        <v>136056</v>
      </c>
      <c r="H361" s="2483">
        <f t="shared" si="55"/>
        <v>338406</v>
      </c>
    </row>
    <row r="362" spans="1:8">
      <c r="A362" s="2483"/>
      <c r="B362" s="2488" t="s">
        <v>3878</v>
      </c>
      <c r="C362" s="2483"/>
      <c r="D362" s="2483">
        <v>100866</v>
      </c>
      <c r="E362" s="2483">
        <v>0</v>
      </c>
      <c r="F362" s="2483">
        <v>130056</v>
      </c>
      <c r="G362" s="2483">
        <v>167022</v>
      </c>
      <c r="H362" s="2483">
        <f t="shared" si="55"/>
        <v>397944</v>
      </c>
    </row>
    <row r="363" spans="1:8">
      <c r="A363" s="2483"/>
      <c r="B363" s="2488" t="s">
        <v>3879</v>
      </c>
      <c r="C363" s="2483"/>
      <c r="D363" s="2483">
        <v>88104</v>
      </c>
      <c r="E363" s="2483">
        <v>0</v>
      </c>
      <c r="F363" s="2483">
        <v>104760</v>
      </c>
      <c r="G363" s="2483">
        <v>138774</v>
      </c>
      <c r="H363" s="2483">
        <f t="shared" si="55"/>
        <v>331638</v>
      </c>
    </row>
    <row r="364" spans="1:8">
      <c r="A364" s="2483"/>
      <c r="B364" s="2487" t="s">
        <v>398</v>
      </c>
      <c r="C364" s="2480"/>
      <c r="D364" s="2480">
        <f>SUM(D358:D363)</f>
        <v>690929.99999999884</v>
      </c>
      <c r="E364" s="2480">
        <f>SUM(E358:E363)</f>
        <v>283823.99999999919</v>
      </c>
      <c r="F364" s="2480">
        <f>SUM(F358:F363)</f>
        <v>408731.99999999983</v>
      </c>
      <c r="G364" s="2480">
        <f>SUM(G358:G363)</f>
        <v>505590.00000000081</v>
      </c>
      <c r="H364" s="2480">
        <f>SUM(H358:H363)</f>
        <v>1889075.9999999986</v>
      </c>
    </row>
    <row r="365" spans="1:8">
      <c r="A365" s="2480">
        <v>46</v>
      </c>
      <c r="B365" s="2487" t="s">
        <v>556</v>
      </c>
      <c r="C365" s="2480" t="s">
        <v>270</v>
      </c>
      <c r="D365" s="2483"/>
      <c r="E365" s="2483"/>
      <c r="F365" s="2483"/>
      <c r="G365" s="2483"/>
      <c r="H365" s="2483"/>
    </row>
    <row r="366" spans="1:8">
      <c r="A366" s="2483"/>
      <c r="B366" s="2488" t="s">
        <v>3944</v>
      </c>
      <c r="C366" s="2483"/>
      <c r="D366" s="2483">
        <v>543681</v>
      </c>
      <c r="E366" s="2483">
        <v>502711</v>
      </c>
      <c r="F366" s="2483">
        <v>0</v>
      </c>
      <c r="G366" s="2483">
        <v>0</v>
      </c>
      <c r="H366" s="2483">
        <f t="shared" ref="H366:H371" si="56">+G366+F366+E366+D366</f>
        <v>1046392</v>
      </c>
    </row>
    <row r="367" spans="1:8">
      <c r="A367" s="2483"/>
      <c r="B367" s="2488" t="s">
        <v>3875</v>
      </c>
      <c r="C367" s="2483"/>
      <c r="D367" s="2483">
        <v>919137</v>
      </c>
      <c r="E367" s="2483">
        <v>552146</v>
      </c>
      <c r="F367" s="2483">
        <v>0</v>
      </c>
      <c r="G367" s="2483">
        <v>0</v>
      </c>
      <c r="H367" s="2483">
        <f t="shared" si="56"/>
        <v>1471283</v>
      </c>
    </row>
    <row r="368" spans="1:8">
      <c r="A368" s="2483"/>
      <c r="B368" s="2488" t="s">
        <v>3945</v>
      </c>
      <c r="C368" s="2483"/>
      <c r="D368" s="2483">
        <v>454595</v>
      </c>
      <c r="E368" s="2483">
        <v>0</v>
      </c>
      <c r="F368" s="2483">
        <v>438360</v>
      </c>
      <c r="G368" s="2483">
        <v>574144</v>
      </c>
      <c r="H368" s="2483">
        <f t="shared" si="56"/>
        <v>1467099</v>
      </c>
    </row>
    <row r="369" spans="1:8">
      <c r="A369" s="2483"/>
      <c r="B369" s="2488" t="s">
        <v>3877</v>
      </c>
      <c r="C369" s="2483"/>
      <c r="D369" s="2483">
        <v>322656</v>
      </c>
      <c r="E369" s="2483">
        <v>0</v>
      </c>
      <c r="F369" s="2483">
        <v>433859</v>
      </c>
      <c r="G369" s="2483">
        <v>413172</v>
      </c>
      <c r="H369" s="2483">
        <f t="shared" si="56"/>
        <v>1169687</v>
      </c>
    </row>
    <row r="370" spans="1:8">
      <c r="A370" s="2483"/>
      <c r="B370" s="2488" t="s">
        <v>3878</v>
      </c>
      <c r="C370" s="2483"/>
      <c r="D370" s="2483">
        <v>367483</v>
      </c>
      <c r="E370" s="2483">
        <v>0</v>
      </c>
      <c r="F370" s="2483">
        <v>194283</v>
      </c>
      <c r="G370" s="2483">
        <v>450914</v>
      </c>
      <c r="H370" s="2483">
        <f t="shared" si="56"/>
        <v>1012680</v>
      </c>
    </row>
    <row r="371" spans="1:8">
      <c r="A371" s="2483"/>
      <c r="B371" s="2488" t="s">
        <v>3879</v>
      </c>
      <c r="C371" s="2483"/>
      <c r="D371" s="2483">
        <v>558000</v>
      </c>
      <c r="E371" s="2483">
        <v>0</v>
      </c>
      <c r="F371" s="2483">
        <v>228245</v>
      </c>
      <c r="G371" s="2483">
        <v>654731</v>
      </c>
      <c r="H371" s="2483">
        <f t="shared" si="56"/>
        <v>1440976</v>
      </c>
    </row>
    <row r="372" spans="1:8">
      <c r="A372" s="2483"/>
      <c r="B372" s="2487" t="s">
        <v>398</v>
      </c>
      <c r="C372" s="2480"/>
      <c r="D372" s="2480">
        <f>SUM(D366:D371)</f>
        <v>3165552</v>
      </c>
      <c r="E372" s="2480">
        <f>SUM(E366:E371)</f>
        <v>1054857</v>
      </c>
      <c r="F372" s="2480">
        <f>SUM(F366:F371)</f>
        <v>1294747</v>
      </c>
      <c r="G372" s="2480">
        <f>SUM(G366:G371)</f>
        <v>2092961</v>
      </c>
      <c r="H372" s="2480">
        <f>SUM(H366:H371)</f>
        <v>7608117</v>
      </c>
    </row>
    <row r="373" spans="1:8" ht="25.5">
      <c r="A373" s="2480">
        <v>47</v>
      </c>
      <c r="B373" s="2487" t="s">
        <v>671</v>
      </c>
      <c r="C373" s="2480" t="s">
        <v>259</v>
      </c>
      <c r="D373" s="2483"/>
      <c r="E373" s="2483"/>
      <c r="F373" s="2483"/>
      <c r="G373" s="2483"/>
      <c r="H373" s="2483"/>
    </row>
    <row r="374" spans="1:8">
      <c r="A374" s="2483"/>
      <c r="B374" s="2488" t="s">
        <v>3944</v>
      </c>
      <c r="C374" s="2483"/>
      <c r="D374" s="2483">
        <v>487590.00000000128</v>
      </c>
      <c r="E374" s="2483">
        <v>349905.00000000029</v>
      </c>
      <c r="F374" s="2483">
        <v>0</v>
      </c>
      <c r="G374" s="2483">
        <v>0</v>
      </c>
      <c r="H374" s="2483">
        <f t="shared" ref="H374:H379" si="57">+G374+F374+E374+D374</f>
        <v>837495.00000000163</v>
      </c>
    </row>
    <row r="375" spans="1:8">
      <c r="A375" s="2483"/>
      <c r="B375" s="2488" t="s">
        <v>3875</v>
      </c>
      <c r="C375" s="2483"/>
      <c r="D375" s="2483">
        <v>504899.99999999919</v>
      </c>
      <c r="E375" s="2483">
        <v>366869.99999999919</v>
      </c>
      <c r="F375" s="2483">
        <v>0</v>
      </c>
      <c r="G375" s="2483">
        <v>0</v>
      </c>
      <c r="H375" s="2483">
        <f t="shared" si="57"/>
        <v>871769.99999999837</v>
      </c>
    </row>
    <row r="376" spans="1:8">
      <c r="A376" s="2483"/>
      <c r="B376" s="2488" t="s">
        <v>3945</v>
      </c>
      <c r="C376" s="2483"/>
      <c r="D376" s="2483">
        <v>185985</v>
      </c>
      <c r="E376" s="2483">
        <v>0</v>
      </c>
      <c r="F376" s="2483">
        <v>220094.99999999936</v>
      </c>
      <c r="G376" s="2483">
        <v>307395.00000000076</v>
      </c>
      <c r="H376" s="2483">
        <f t="shared" si="57"/>
        <v>713475.00000000012</v>
      </c>
    </row>
    <row r="377" spans="1:8">
      <c r="A377" s="2483"/>
      <c r="B377" s="2488" t="s">
        <v>3946</v>
      </c>
      <c r="C377" s="2483"/>
      <c r="D377" s="2483">
        <v>202245</v>
      </c>
      <c r="E377" s="2483">
        <v>0</v>
      </c>
      <c r="F377" s="2483">
        <v>267600</v>
      </c>
      <c r="G377" s="2483">
        <v>319950</v>
      </c>
      <c r="H377" s="2483">
        <f t="shared" si="57"/>
        <v>789795</v>
      </c>
    </row>
    <row r="378" spans="1:8">
      <c r="A378" s="2483"/>
      <c r="B378" s="2488" t="s">
        <v>3878</v>
      </c>
      <c r="C378" s="2483"/>
      <c r="D378" s="2483">
        <v>176490</v>
      </c>
      <c r="E378" s="2483">
        <v>0</v>
      </c>
      <c r="F378" s="2483">
        <v>241410</v>
      </c>
      <c r="G378" s="2483">
        <v>278730</v>
      </c>
      <c r="H378" s="2483">
        <f t="shared" si="57"/>
        <v>696630</v>
      </c>
    </row>
    <row r="379" spans="1:8">
      <c r="A379" s="2483"/>
      <c r="B379" s="2488" t="s">
        <v>3879</v>
      </c>
      <c r="C379" s="2483"/>
      <c r="D379" s="2483">
        <v>215955</v>
      </c>
      <c r="E379" s="2483">
        <v>0</v>
      </c>
      <c r="F379" s="2483">
        <v>258105</v>
      </c>
      <c r="G379" s="2483">
        <v>339750</v>
      </c>
      <c r="H379" s="2483">
        <f t="shared" si="57"/>
        <v>813810</v>
      </c>
    </row>
    <row r="380" spans="1:8">
      <c r="A380" s="2483"/>
      <c r="B380" s="2487" t="s">
        <v>398</v>
      </c>
      <c r="C380" s="2480"/>
      <c r="D380" s="2480">
        <f>SUM(D374:D379)</f>
        <v>1773165.0000000005</v>
      </c>
      <c r="E380" s="2480">
        <f>SUM(E374:E379)</f>
        <v>716774.99999999953</v>
      </c>
      <c r="F380" s="2480">
        <f>SUM(F374:F379)</f>
        <v>987209.9999999993</v>
      </c>
      <c r="G380" s="2480">
        <f>SUM(G374:G379)</f>
        <v>1245825.0000000007</v>
      </c>
      <c r="H380" s="2480">
        <f>SUM(H374:H379)</f>
        <v>4722975</v>
      </c>
    </row>
    <row r="381" spans="1:8">
      <c r="A381" s="2480">
        <v>48</v>
      </c>
      <c r="B381" s="2487" t="s">
        <v>566</v>
      </c>
      <c r="C381" s="2480" t="s">
        <v>270</v>
      </c>
      <c r="D381" s="2483"/>
      <c r="E381" s="2483"/>
      <c r="F381" s="2483"/>
      <c r="G381" s="2483"/>
      <c r="H381" s="2483"/>
    </row>
    <row r="382" spans="1:8">
      <c r="A382" s="2483"/>
      <c r="B382" s="2488" t="s">
        <v>3944</v>
      </c>
      <c r="C382" s="2483"/>
      <c r="D382" s="2483">
        <v>1215217</v>
      </c>
      <c r="E382" s="2483">
        <v>904863</v>
      </c>
      <c r="F382" s="2483">
        <v>0</v>
      </c>
      <c r="G382" s="2483">
        <v>0</v>
      </c>
      <c r="H382" s="2483">
        <f t="shared" ref="H382:H388" si="58">+G382+F382+E382+D382</f>
        <v>2120080</v>
      </c>
    </row>
    <row r="383" spans="1:8">
      <c r="A383" s="2483"/>
      <c r="B383" s="2488" t="s">
        <v>3875</v>
      </c>
      <c r="C383" s="2483"/>
      <c r="D383" s="2483">
        <v>1193929</v>
      </c>
      <c r="E383" s="2483">
        <v>805200</v>
      </c>
      <c r="F383" s="2483">
        <v>0</v>
      </c>
      <c r="G383" s="2483">
        <v>0</v>
      </c>
      <c r="H383" s="2483">
        <f t="shared" si="58"/>
        <v>1999129</v>
      </c>
    </row>
    <row r="384" spans="1:8">
      <c r="A384" s="2483"/>
      <c r="B384" s="2488" t="s">
        <v>3945</v>
      </c>
      <c r="C384" s="2483"/>
      <c r="D384" s="2483">
        <v>423360</v>
      </c>
      <c r="E384" s="2483">
        <v>0</v>
      </c>
      <c r="F384" s="2483">
        <v>619686</v>
      </c>
      <c r="G384" s="2483">
        <v>730107</v>
      </c>
      <c r="H384" s="2483">
        <f t="shared" si="58"/>
        <v>1773153</v>
      </c>
    </row>
    <row r="385" spans="1:8">
      <c r="A385" s="2483"/>
      <c r="B385" s="2488" t="s">
        <v>3946</v>
      </c>
      <c r="C385" s="2483"/>
      <c r="D385" s="2483">
        <v>336720</v>
      </c>
      <c r="E385" s="2483">
        <v>0</v>
      </c>
      <c r="F385" s="2483">
        <v>589541</v>
      </c>
      <c r="G385" s="2483">
        <v>531022</v>
      </c>
      <c r="H385" s="2483">
        <f t="shared" si="58"/>
        <v>1457283</v>
      </c>
    </row>
    <row r="386" spans="1:8">
      <c r="A386" s="2483"/>
      <c r="B386" s="2488" t="s">
        <v>3878</v>
      </c>
      <c r="C386" s="2483"/>
      <c r="D386" s="2483">
        <v>367080</v>
      </c>
      <c r="E386" s="2483">
        <v>0</v>
      </c>
      <c r="F386" s="2483">
        <v>477448</v>
      </c>
      <c r="G386" s="2483">
        <v>593637</v>
      </c>
      <c r="H386" s="2483">
        <f t="shared" si="58"/>
        <v>1438165</v>
      </c>
    </row>
    <row r="387" spans="1:8">
      <c r="A387" s="2483"/>
      <c r="B387" s="2488" t="s">
        <v>3879</v>
      </c>
      <c r="C387" s="2483"/>
      <c r="D387" s="2483">
        <v>356040</v>
      </c>
      <c r="E387" s="2483">
        <v>0</v>
      </c>
      <c r="F387" s="2483">
        <v>569534</v>
      </c>
      <c r="G387" s="2483">
        <v>576405</v>
      </c>
      <c r="H387" s="2483">
        <f t="shared" si="58"/>
        <v>1501979</v>
      </c>
    </row>
    <row r="388" spans="1:8">
      <c r="A388" s="2483"/>
      <c r="B388" s="2487" t="s">
        <v>398</v>
      </c>
      <c r="C388" s="2480"/>
      <c r="D388" s="2480">
        <f>SUM(D382:D387)</f>
        <v>3892346</v>
      </c>
      <c r="E388" s="2480">
        <f>SUM(E382:E387)</f>
        <v>1710063</v>
      </c>
      <c r="F388" s="2480">
        <f>SUM(F382:F387)</f>
        <v>2256209</v>
      </c>
      <c r="G388" s="2480">
        <f>SUM(G382:G387)</f>
        <v>2431171</v>
      </c>
      <c r="H388" s="2480">
        <f t="shared" si="58"/>
        <v>10289789</v>
      </c>
    </row>
    <row r="389" spans="1:8">
      <c r="A389" s="2480">
        <v>49</v>
      </c>
      <c r="B389" s="2487" t="s">
        <v>3788</v>
      </c>
      <c r="C389" s="2480" t="s">
        <v>259</v>
      </c>
      <c r="D389" s="2483"/>
      <c r="E389" s="2483"/>
      <c r="F389" s="2483"/>
      <c r="G389" s="2483"/>
      <c r="H389" s="2483"/>
    </row>
    <row r="390" spans="1:8">
      <c r="A390" s="2483"/>
      <c r="B390" s="2488" t="s">
        <v>3944</v>
      </c>
      <c r="C390" s="2483"/>
      <c r="D390" s="2483">
        <v>951360.00000000175</v>
      </c>
      <c r="E390" s="2483">
        <v>671580.0000000007</v>
      </c>
      <c r="F390" s="2483">
        <v>0</v>
      </c>
      <c r="G390" s="2483">
        <v>0</v>
      </c>
      <c r="H390" s="2483">
        <f t="shared" ref="H390:H395" si="59">+G390+F390+E390+D390</f>
        <v>1622940.0000000023</v>
      </c>
    </row>
    <row r="391" spans="1:8">
      <c r="A391" s="2483"/>
      <c r="B391" s="2488" t="s">
        <v>3875</v>
      </c>
      <c r="C391" s="2483"/>
      <c r="D391" s="2483">
        <v>1045319.9999999995</v>
      </c>
      <c r="E391" s="2483">
        <v>707640.00000000035</v>
      </c>
      <c r="F391" s="2483">
        <v>0</v>
      </c>
      <c r="G391" s="2483">
        <v>0</v>
      </c>
      <c r="H391" s="2483">
        <f t="shared" si="59"/>
        <v>1752960</v>
      </c>
    </row>
    <row r="392" spans="1:8">
      <c r="A392" s="2483"/>
      <c r="B392" s="2488" t="s">
        <v>3945</v>
      </c>
      <c r="C392" s="2483"/>
      <c r="D392" s="2483">
        <v>414660.00000000006</v>
      </c>
      <c r="E392" s="2483">
        <v>0</v>
      </c>
      <c r="F392" s="2483">
        <v>461819.99999999878</v>
      </c>
      <c r="G392" s="2483">
        <v>687479.99999999884</v>
      </c>
      <c r="H392" s="2483">
        <f t="shared" si="59"/>
        <v>1563959.9999999977</v>
      </c>
    </row>
    <row r="393" spans="1:8">
      <c r="A393" s="2483"/>
      <c r="B393" s="2488" t="s">
        <v>3946</v>
      </c>
      <c r="C393" s="2483"/>
      <c r="D393" s="2483">
        <v>454740</v>
      </c>
      <c r="E393" s="2483">
        <v>0</v>
      </c>
      <c r="F393" s="2483">
        <v>411960</v>
      </c>
      <c r="G393" s="2483">
        <v>574260</v>
      </c>
      <c r="H393" s="2483">
        <f t="shared" si="59"/>
        <v>1440960</v>
      </c>
    </row>
    <row r="394" spans="1:8">
      <c r="A394" s="2483"/>
      <c r="B394" s="2488" t="s">
        <v>3878</v>
      </c>
      <c r="C394" s="2483"/>
      <c r="D394" s="2483">
        <v>376080</v>
      </c>
      <c r="E394" s="2483">
        <v>0</v>
      </c>
      <c r="F394" s="2483">
        <v>436860</v>
      </c>
      <c r="G394" s="2483">
        <v>550560</v>
      </c>
      <c r="H394" s="2483">
        <f t="shared" si="59"/>
        <v>1363500</v>
      </c>
    </row>
    <row r="395" spans="1:8">
      <c r="A395" s="2483"/>
      <c r="B395" s="2488" t="s">
        <v>3879</v>
      </c>
      <c r="C395" s="2483"/>
      <c r="D395" s="2483">
        <v>323160</v>
      </c>
      <c r="E395" s="2483">
        <v>0</v>
      </c>
      <c r="F395" s="2483">
        <v>437460</v>
      </c>
      <c r="G395" s="2483">
        <v>461280</v>
      </c>
      <c r="H395" s="2483">
        <f t="shared" si="59"/>
        <v>1221900</v>
      </c>
    </row>
    <row r="396" spans="1:8">
      <c r="A396" s="2483"/>
      <c r="B396" s="2487" t="s">
        <v>398</v>
      </c>
      <c r="C396" s="2480"/>
      <c r="D396" s="2480">
        <f>SUM(D390:D395)</f>
        <v>3565320.0000000014</v>
      </c>
      <c r="E396" s="2480">
        <f>SUM(E390:E395)</f>
        <v>1379220.0000000009</v>
      </c>
      <c r="F396" s="2480">
        <f>SUM(F390:F395)</f>
        <v>1748099.9999999988</v>
      </c>
      <c r="G396" s="2480">
        <f>SUM(G390:G395)</f>
        <v>2273579.9999999991</v>
      </c>
      <c r="H396" s="2480">
        <f>SUM(H390:H395)</f>
        <v>8966220</v>
      </c>
    </row>
    <row r="397" spans="1:8">
      <c r="A397" s="2480">
        <v>50</v>
      </c>
      <c r="B397" s="2487" t="s">
        <v>574</v>
      </c>
      <c r="C397" s="2480" t="s">
        <v>270</v>
      </c>
      <c r="D397" s="2483"/>
      <c r="E397" s="2483"/>
      <c r="F397" s="2483"/>
      <c r="G397" s="2483"/>
      <c r="H397" s="2483"/>
    </row>
    <row r="398" spans="1:8">
      <c r="A398" s="2483"/>
      <c r="B398" s="2488" t="s">
        <v>3944</v>
      </c>
      <c r="C398" s="2483"/>
      <c r="D398" s="2483">
        <v>300</v>
      </c>
      <c r="E398" s="2483">
        <v>0</v>
      </c>
      <c r="F398" s="2483">
        <v>0</v>
      </c>
      <c r="G398" s="2483">
        <v>0</v>
      </c>
      <c r="H398" s="2483">
        <f t="shared" ref="H398:H403" si="60">+G398+F398+E398+D398</f>
        <v>300</v>
      </c>
    </row>
    <row r="399" spans="1:8">
      <c r="A399" s="2483"/>
      <c r="B399" s="2488" t="s">
        <v>3875</v>
      </c>
      <c r="C399" s="2483"/>
      <c r="D399" s="2483">
        <v>45600</v>
      </c>
      <c r="E399" s="2483">
        <v>31800</v>
      </c>
      <c r="F399" s="2483">
        <v>0</v>
      </c>
      <c r="G399" s="2483">
        <v>0</v>
      </c>
      <c r="H399" s="2483">
        <f t="shared" si="60"/>
        <v>77400</v>
      </c>
    </row>
    <row r="400" spans="1:8">
      <c r="A400" s="2483"/>
      <c r="B400" s="2488" t="s">
        <v>3945</v>
      </c>
      <c r="C400" s="2483"/>
      <c r="D400" s="2483">
        <v>51900</v>
      </c>
      <c r="E400" s="2483">
        <v>0</v>
      </c>
      <c r="F400" s="2483">
        <v>73200</v>
      </c>
      <c r="G400" s="2483">
        <v>98400</v>
      </c>
      <c r="H400" s="2483">
        <f t="shared" si="60"/>
        <v>223500</v>
      </c>
    </row>
    <row r="401" spans="1:8">
      <c r="A401" s="2483"/>
      <c r="B401" s="2488" t="s">
        <v>3946</v>
      </c>
      <c r="C401" s="2483"/>
      <c r="D401" s="2483">
        <v>75950</v>
      </c>
      <c r="E401" s="2483">
        <v>0</v>
      </c>
      <c r="F401" s="2483">
        <v>71712</v>
      </c>
      <c r="G401" s="2483">
        <v>97530</v>
      </c>
      <c r="H401" s="2483">
        <f t="shared" si="60"/>
        <v>245192</v>
      </c>
    </row>
    <row r="402" spans="1:8">
      <c r="A402" s="2483"/>
      <c r="B402" s="2488" t="s">
        <v>3878</v>
      </c>
      <c r="C402" s="2483"/>
      <c r="D402" s="2483">
        <v>2100</v>
      </c>
      <c r="E402" s="2483">
        <v>0</v>
      </c>
      <c r="F402" s="2483">
        <v>2934</v>
      </c>
      <c r="G402" s="2483">
        <v>3300</v>
      </c>
      <c r="H402" s="2483">
        <f t="shared" si="60"/>
        <v>8334</v>
      </c>
    </row>
    <row r="403" spans="1:8">
      <c r="A403" s="2483"/>
      <c r="B403" s="2488" t="s">
        <v>3879</v>
      </c>
      <c r="C403" s="2483"/>
      <c r="D403" s="2483">
        <v>32400</v>
      </c>
      <c r="E403" s="2483">
        <v>0</v>
      </c>
      <c r="F403" s="2483">
        <v>48300</v>
      </c>
      <c r="G403" s="2483">
        <v>69300</v>
      </c>
      <c r="H403" s="2483">
        <f t="shared" si="60"/>
        <v>150000</v>
      </c>
    </row>
    <row r="404" spans="1:8">
      <c r="A404" s="2483"/>
      <c r="B404" s="2487" t="s">
        <v>398</v>
      </c>
      <c r="C404" s="2480"/>
      <c r="D404" s="2480">
        <f>SUM(D398:D403)</f>
        <v>208250</v>
      </c>
      <c r="E404" s="2480">
        <f>SUM(E398:E403)</f>
        <v>31800</v>
      </c>
      <c r="F404" s="2480">
        <f>SUM(F398:F403)</f>
        <v>196146</v>
      </c>
      <c r="G404" s="2480">
        <f>SUM(G398:G403)</f>
        <v>268530</v>
      </c>
      <c r="H404" s="2480">
        <f>SUM(H398:H403)</f>
        <v>704726</v>
      </c>
    </row>
    <row r="405" spans="1:8" ht="25.5">
      <c r="A405" s="2480">
        <v>51</v>
      </c>
      <c r="B405" s="2487" t="s">
        <v>3932</v>
      </c>
      <c r="C405" s="2480" t="s">
        <v>270</v>
      </c>
      <c r="D405" s="2483"/>
      <c r="E405" s="2483"/>
      <c r="F405" s="2483"/>
      <c r="G405" s="2483"/>
      <c r="H405" s="2483"/>
    </row>
    <row r="406" spans="1:8">
      <c r="A406" s="2483"/>
      <c r="B406" s="2488" t="s">
        <v>3944</v>
      </c>
      <c r="C406" s="2483"/>
      <c r="D406" s="2483">
        <v>19800</v>
      </c>
      <c r="E406" s="2483">
        <v>14400</v>
      </c>
      <c r="F406" s="2483">
        <v>0</v>
      </c>
      <c r="G406" s="2483">
        <v>0</v>
      </c>
      <c r="H406" s="2483">
        <f t="shared" ref="H406:H411" si="61">+G406+F406+E406+D406</f>
        <v>34200</v>
      </c>
    </row>
    <row r="407" spans="1:8">
      <c r="A407" s="2483"/>
      <c r="B407" s="2488" t="s">
        <v>3875</v>
      </c>
      <c r="C407" s="2483"/>
      <c r="D407" s="2483">
        <v>21300</v>
      </c>
      <c r="E407" s="2483">
        <v>15780</v>
      </c>
      <c r="F407" s="2483">
        <v>0</v>
      </c>
      <c r="G407" s="2483">
        <v>0</v>
      </c>
      <c r="H407" s="2483">
        <f t="shared" si="61"/>
        <v>37080</v>
      </c>
    </row>
    <row r="408" spans="1:8">
      <c r="A408" s="2483"/>
      <c r="B408" s="2488" t="s">
        <v>3945</v>
      </c>
      <c r="C408" s="2483"/>
      <c r="D408" s="2483">
        <v>9180</v>
      </c>
      <c r="E408" s="2483">
        <v>0</v>
      </c>
      <c r="F408" s="2483">
        <v>9000</v>
      </c>
      <c r="G408" s="2483">
        <v>12900</v>
      </c>
      <c r="H408" s="2483">
        <f t="shared" si="61"/>
        <v>31080</v>
      </c>
    </row>
    <row r="409" spans="1:8">
      <c r="A409" s="2483"/>
      <c r="B409" s="2488" t="s">
        <v>3946</v>
      </c>
      <c r="C409" s="2483"/>
      <c r="D409" s="2483">
        <v>9060</v>
      </c>
      <c r="E409" s="2483">
        <v>0</v>
      </c>
      <c r="F409" s="2483">
        <v>7980</v>
      </c>
      <c r="G409" s="2483">
        <v>12720</v>
      </c>
      <c r="H409" s="2483">
        <f t="shared" si="61"/>
        <v>29760</v>
      </c>
    </row>
    <row r="410" spans="1:8">
      <c r="A410" s="2483"/>
      <c r="B410" s="2488" t="s">
        <v>3878</v>
      </c>
      <c r="C410" s="2483"/>
      <c r="D410" s="2483">
        <v>6840</v>
      </c>
      <c r="E410" s="2483">
        <v>0</v>
      </c>
      <c r="F410" s="2483">
        <v>6000</v>
      </c>
      <c r="G410" s="2483">
        <v>9660</v>
      </c>
      <c r="H410" s="2483">
        <f t="shared" si="61"/>
        <v>22500</v>
      </c>
    </row>
    <row r="411" spans="1:8">
      <c r="A411" s="2483"/>
      <c r="B411" s="2488" t="s">
        <v>3879</v>
      </c>
      <c r="C411" s="2483"/>
      <c r="D411" s="2483">
        <v>9180</v>
      </c>
      <c r="E411" s="2483">
        <v>0</v>
      </c>
      <c r="F411" s="2483">
        <v>7980</v>
      </c>
      <c r="G411" s="2483">
        <v>13320</v>
      </c>
      <c r="H411" s="2483">
        <f t="shared" si="61"/>
        <v>30480</v>
      </c>
    </row>
    <row r="412" spans="1:8">
      <c r="A412" s="2483"/>
      <c r="B412" s="2487" t="s">
        <v>398</v>
      </c>
      <c r="C412" s="2480"/>
      <c r="D412" s="2480">
        <f>SUM(D406:D411)</f>
        <v>75360</v>
      </c>
      <c r="E412" s="2480">
        <f>SUM(E406:E411)</f>
        <v>30180</v>
      </c>
      <c r="F412" s="2480">
        <f>SUM(F406:F411)</f>
        <v>30960</v>
      </c>
      <c r="G412" s="2480">
        <f>SUM(G406:G411)</f>
        <v>48600</v>
      </c>
      <c r="H412" s="2480">
        <f>SUM(H406:H411)</f>
        <v>185100</v>
      </c>
    </row>
    <row r="413" spans="1:8">
      <c r="A413" s="2480">
        <v>52</v>
      </c>
      <c r="B413" s="2487" t="s">
        <v>640</v>
      </c>
      <c r="C413" s="2480" t="s">
        <v>270</v>
      </c>
      <c r="D413" s="2483"/>
      <c r="E413" s="2483"/>
      <c r="F413" s="2483"/>
      <c r="G413" s="2483"/>
      <c r="H413" s="2483"/>
    </row>
    <row r="414" spans="1:8">
      <c r="A414" s="2483"/>
      <c r="B414" s="2488" t="s">
        <v>3944</v>
      </c>
      <c r="C414" s="2483"/>
      <c r="D414" s="2483">
        <v>6232200</v>
      </c>
      <c r="E414" s="2483">
        <v>4538700</v>
      </c>
      <c r="F414" s="2483">
        <v>0</v>
      </c>
      <c r="G414" s="2483">
        <v>0</v>
      </c>
      <c r="H414" s="2483">
        <f t="shared" ref="H414:H419" si="62">+G414+F414+E414+D414</f>
        <v>10770900</v>
      </c>
    </row>
    <row r="415" spans="1:8">
      <c r="A415" s="2483"/>
      <c r="B415" s="2488" t="s">
        <v>3875</v>
      </c>
      <c r="C415" s="2483"/>
      <c r="D415" s="2483">
        <v>6297600</v>
      </c>
      <c r="E415" s="2483">
        <v>4607400</v>
      </c>
      <c r="F415" s="2483">
        <v>0</v>
      </c>
      <c r="G415" s="2483">
        <v>0</v>
      </c>
      <c r="H415" s="2483">
        <f t="shared" si="62"/>
        <v>10905000</v>
      </c>
    </row>
    <row r="416" spans="1:8">
      <c r="A416" s="2483"/>
      <c r="B416" s="2488" t="s">
        <v>3945</v>
      </c>
      <c r="C416" s="2483"/>
      <c r="D416" s="2483">
        <v>2549061</v>
      </c>
      <c r="E416" s="2483">
        <v>0</v>
      </c>
      <c r="F416" s="2483">
        <v>1876641</v>
      </c>
      <c r="G416" s="2483">
        <v>3736558</v>
      </c>
      <c r="H416" s="2483">
        <f t="shared" si="62"/>
        <v>8162260</v>
      </c>
    </row>
    <row r="417" spans="1:8">
      <c r="A417" s="2483"/>
      <c r="B417" s="2488" t="s">
        <v>3946</v>
      </c>
      <c r="C417" s="2483"/>
      <c r="D417" s="2483">
        <v>2381189</v>
      </c>
      <c r="E417" s="2483">
        <v>0</v>
      </c>
      <c r="F417" s="2483">
        <v>1520521</v>
      </c>
      <c r="G417" s="2483">
        <v>3660780</v>
      </c>
      <c r="H417" s="2483">
        <f t="shared" si="62"/>
        <v>7562490</v>
      </c>
    </row>
    <row r="418" spans="1:8">
      <c r="A418" s="2483"/>
      <c r="B418" s="2488" t="s">
        <v>3878</v>
      </c>
      <c r="C418" s="2483"/>
      <c r="D418" s="2483">
        <v>2998537</v>
      </c>
      <c r="E418" s="2483">
        <v>0</v>
      </c>
      <c r="F418" s="2483">
        <v>2277787</v>
      </c>
      <c r="G418" s="2483">
        <v>4363593</v>
      </c>
      <c r="H418" s="2483">
        <f t="shared" si="62"/>
        <v>9639917</v>
      </c>
    </row>
    <row r="419" spans="1:8">
      <c r="A419" s="2483"/>
      <c r="B419" s="2488" t="s">
        <v>3879</v>
      </c>
      <c r="C419" s="2483"/>
      <c r="D419" s="2483">
        <v>2662763</v>
      </c>
      <c r="E419" s="2483">
        <v>0</v>
      </c>
      <c r="F419" s="2483">
        <v>2303834</v>
      </c>
      <c r="G419" s="2483">
        <v>4074880</v>
      </c>
      <c r="H419" s="2483">
        <f t="shared" si="62"/>
        <v>9041477</v>
      </c>
    </row>
    <row r="420" spans="1:8">
      <c r="A420" s="2483"/>
      <c r="B420" s="2487" t="s">
        <v>398</v>
      </c>
      <c r="C420" s="2480"/>
      <c r="D420" s="2480">
        <f>SUM(D414:D419)</f>
        <v>23121350</v>
      </c>
      <c r="E420" s="2480">
        <f>SUM(E414:E419)</f>
        <v>9146100</v>
      </c>
      <c r="F420" s="2480">
        <f>SUM(F414:F419)</f>
        <v>7978783</v>
      </c>
      <c r="G420" s="2480">
        <f>SUM(G414:G419)</f>
        <v>15835811</v>
      </c>
      <c r="H420" s="2480">
        <f>SUM(H414:H419)</f>
        <v>56082044</v>
      </c>
    </row>
    <row r="421" spans="1:8" ht="25.5">
      <c r="A421" s="2480">
        <v>53</v>
      </c>
      <c r="B421" s="2487" t="s">
        <v>733</v>
      </c>
      <c r="C421" s="2480" t="s">
        <v>259</v>
      </c>
      <c r="D421" s="2483"/>
      <c r="E421" s="2483"/>
      <c r="F421" s="2483"/>
      <c r="G421" s="2483"/>
      <c r="H421" s="2483"/>
    </row>
    <row r="422" spans="1:8">
      <c r="A422" s="2483"/>
      <c r="B422" s="2488" t="s">
        <v>3944</v>
      </c>
      <c r="C422" s="2483"/>
      <c r="D422" s="2483">
        <v>3839.9999999999982</v>
      </c>
      <c r="E422" s="2483">
        <v>2760</v>
      </c>
      <c r="F422" s="2483">
        <v>0</v>
      </c>
      <c r="G422" s="2483">
        <v>0</v>
      </c>
      <c r="H422" s="2483">
        <f t="shared" ref="H422:H427" si="63">+G422+F422+E422+D422</f>
        <v>6599.9999999999982</v>
      </c>
    </row>
    <row r="423" spans="1:8">
      <c r="A423" s="2483"/>
      <c r="B423" s="2488" t="s">
        <v>3875</v>
      </c>
      <c r="C423" s="2483"/>
      <c r="D423" s="2483">
        <v>8580.0000000000036</v>
      </c>
      <c r="E423" s="2483">
        <v>4049.9999999999991</v>
      </c>
      <c r="F423" s="2483">
        <v>0</v>
      </c>
      <c r="G423" s="2483">
        <v>0</v>
      </c>
      <c r="H423" s="2483">
        <f t="shared" si="63"/>
        <v>12630.000000000004</v>
      </c>
    </row>
    <row r="424" spans="1:8">
      <c r="A424" s="2483"/>
      <c r="B424" s="2488" t="s">
        <v>3945</v>
      </c>
      <c r="C424" s="2483"/>
      <c r="D424" s="2483">
        <v>5609.9999999999973</v>
      </c>
      <c r="E424" s="2483">
        <v>0</v>
      </c>
      <c r="F424" s="2483">
        <v>9239.9999999999945</v>
      </c>
      <c r="G424" s="2483">
        <v>11730</v>
      </c>
      <c r="H424" s="2483">
        <f t="shared" si="63"/>
        <v>26579.999999999989</v>
      </c>
    </row>
    <row r="425" spans="1:8">
      <c r="A425" s="2483"/>
      <c r="B425" s="2488" t="s">
        <v>3946</v>
      </c>
      <c r="C425" s="2483"/>
      <c r="D425" s="2483">
        <v>4260</v>
      </c>
      <c r="E425" s="2483">
        <v>0</v>
      </c>
      <c r="F425" s="2483">
        <v>25140</v>
      </c>
      <c r="G425" s="2483">
        <v>9450</v>
      </c>
      <c r="H425" s="2483">
        <f t="shared" si="63"/>
        <v>38850</v>
      </c>
    </row>
    <row r="426" spans="1:8">
      <c r="A426" s="2483"/>
      <c r="B426" s="2488" t="s">
        <v>3878</v>
      </c>
      <c r="C426" s="2483"/>
      <c r="D426" s="2483">
        <v>5910</v>
      </c>
      <c r="E426" s="2483">
        <v>0</v>
      </c>
      <c r="F426" s="2483">
        <v>37410</v>
      </c>
      <c r="G426" s="2483">
        <v>16890</v>
      </c>
      <c r="H426" s="2483">
        <f t="shared" si="63"/>
        <v>60210</v>
      </c>
    </row>
    <row r="427" spans="1:8">
      <c r="A427" s="2483"/>
      <c r="B427" s="2488" t="s">
        <v>3879</v>
      </c>
      <c r="C427" s="2483"/>
      <c r="D427" s="2483">
        <v>6000</v>
      </c>
      <c r="E427" s="2483">
        <v>0</v>
      </c>
      <c r="F427" s="2483">
        <v>38010</v>
      </c>
      <c r="G427" s="2483">
        <v>18870</v>
      </c>
      <c r="H427" s="2483">
        <f t="shared" si="63"/>
        <v>62880</v>
      </c>
    </row>
    <row r="428" spans="1:8">
      <c r="A428" s="2483"/>
      <c r="B428" s="2487" t="s">
        <v>398</v>
      </c>
      <c r="C428" s="2480"/>
      <c r="D428" s="2480">
        <f>SUM(D422:D427)</f>
        <v>34200</v>
      </c>
      <c r="E428" s="2480">
        <f>SUM(E422:E427)</f>
        <v>6809.9999999999991</v>
      </c>
      <c r="F428" s="2480">
        <f>SUM(F422:F427)</f>
        <v>109800</v>
      </c>
      <c r="G428" s="2480">
        <f>SUM(G422:G427)</f>
        <v>56940</v>
      </c>
      <c r="H428" s="2480">
        <f>SUM(H422:H427)</f>
        <v>207750</v>
      </c>
    </row>
    <row r="429" spans="1:8" ht="38.25">
      <c r="A429" s="2480">
        <v>54</v>
      </c>
      <c r="B429" s="2487" t="s">
        <v>3786</v>
      </c>
      <c r="C429" s="2480" t="s">
        <v>270</v>
      </c>
      <c r="D429" s="2483"/>
      <c r="E429" s="2483"/>
      <c r="F429" s="2483"/>
      <c r="G429" s="2483"/>
      <c r="H429" s="2483"/>
    </row>
    <row r="430" spans="1:8">
      <c r="A430" s="2483"/>
      <c r="B430" s="2488" t="s">
        <v>3944</v>
      </c>
      <c r="C430" s="2483"/>
      <c r="D430" s="2483">
        <v>420000</v>
      </c>
      <c r="E430" s="2483">
        <v>309120</v>
      </c>
      <c r="F430" s="2483">
        <v>0</v>
      </c>
      <c r="G430" s="2483">
        <v>0</v>
      </c>
      <c r="H430" s="2483">
        <f t="shared" ref="H430:H435" si="64">+G430+F430+E430+D430</f>
        <v>729120</v>
      </c>
    </row>
    <row r="431" spans="1:8">
      <c r="A431" s="2483"/>
      <c r="B431" s="2488" t="s">
        <v>3875</v>
      </c>
      <c r="C431" s="2483"/>
      <c r="D431" s="2483">
        <v>443520</v>
      </c>
      <c r="E431" s="2483">
        <v>320400</v>
      </c>
      <c r="F431" s="2483">
        <v>0</v>
      </c>
      <c r="G431" s="2483">
        <v>0</v>
      </c>
      <c r="H431" s="2483">
        <f t="shared" si="64"/>
        <v>763920</v>
      </c>
    </row>
    <row r="432" spans="1:8">
      <c r="A432" s="2483"/>
      <c r="B432" s="2488" t="s">
        <v>3945</v>
      </c>
      <c r="C432" s="2483"/>
      <c r="D432" s="2483">
        <v>211680</v>
      </c>
      <c r="E432" s="2483">
        <v>0</v>
      </c>
      <c r="F432" s="2483">
        <v>299040</v>
      </c>
      <c r="G432" s="2483">
        <v>366000</v>
      </c>
      <c r="H432" s="2483">
        <f t="shared" si="64"/>
        <v>876720</v>
      </c>
    </row>
    <row r="433" spans="1:8">
      <c r="A433" s="2483"/>
      <c r="B433" s="2488" t="s">
        <v>3946</v>
      </c>
      <c r="C433" s="2483"/>
      <c r="D433" s="2483">
        <v>166320</v>
      </c>
      <c r="E433" s="2483">
        <v>0</v>
      </c>
      <c r="F433" s="2483">
        <v>283200</v>
      </c>
      <c r="G433" s="2483">
        <v>300960</v>
      </c>
      <c r="H433" s="2483">
        <f t="shared" si="64"/>
        <v>750480</v>
      </c>
    </row>
    <row r="434" spans="1:8">
      <c r="A434" s="2483"/>
      <c r="B434" s="2488" t="s">
        <v>3878</v>
      </c>
      <c r="C434" s="2483"/>
      <c r="D434" s="2483">
        <v>147120</v>
      </c>
      <c r="E434" s="2483">
        <v>0</v>
      </c>
      <c r="F434" s="2483">
        <v>249120</v>
      </c>
      <c r="G434" s="2483">
        <v>253200</v>
      </c>
      <c r="H434" s="2483">
        <f t="shared" si="64"/>
        <v>649440</v>
      </c>
    </row>
    <row r="435" spans="1:8">
      <c r="A435" s="2483"/>
      <c r="B435" s="2488" t="s">
        <v>3879</v>
      </c>
      <c r="C435" s="2483"/>
      <c r="D435" s="2483">
        <v>175680</v>
      </c>
      <c r="E435" s="2483">
        <v>0</v>
      </c>
      <c r="F435" s="2483">
        <v>279600</v>
      </c>
      <c r="G435" s="2483">
        <v>271680</v>
      </c>
      <c r="H435" s="2483">
        <f t="shared" si="64"/>
        <v>726960</v>
      </c>
    </row>
    <row r="436" spans="1:8">
      <c r="A436" s="2483"/>
      <c r="B436" s="2487" t="s">
        <v>398</v>
      </c>
      <c r="C436" s="2480"/>
      <c r="D436" s="2480">
        <f>SUM(D430:D435)</f>
        <v>1564320</v>
      </c>
      <c r="E436" s="2480">
        <f>SUM(E430:E435)</f>
        <v>629520</v>
      </c>
      <c r="F436" s="2480">
        <f>SUM(F430:F435)</f>
        <v>1110960</v>
      </c>
      <c r="G436" s="2480">
        <f>SUM(G430:G435)</f>
        <v>1191840</v>
      </c>
      <c r="H436" s="2480">
        <f>SUM(H430:H435)</f>
        <v>4496640</v>
      </c>
    </row>
    <row r="437" spans="1:8">
      <c r="A437" s="2480">
        <v>55</v>
      </c>
      <c r="B437" s="2487" t="s">
        <v>663</v>
      </c>
      <c r="C437" s="2480" t="s">
        <v>259</v>
      </c>
      <c r="D437" s="2483"/>
      <c r="E437" s="2483"/>
      <c r="F437" s="2483"/>
      <c r="G437" s="2483"/>
      <c r="H437" s="2483"/>
    </row>
    <row r="438" spans="1:8">
      <c r="A438" s="2483"/>
      <c r="B438" s="2488" t="s">
        <v>3944</v>
      </c>
      <c r="C438" s="2483"/>
      <c r="D438" s="2483">
        <v>1087890.0000000023</v>
      </c>
      <c r="E438" s="2483">
        <v>820980.00000000058</v>
      </c>
      <c r="F438" s="2483">
        <v>0</v>
      </c>
      <c r="G438" s="2483">
        <v>0</v>
      </c>
      <c r="H438" s="2483">
        <f t="shared" ref="H438:H443" si="65">+G438+F438+E438+D438</f>
        <v>1908870.0000000028</v>
      </c>
    </row>
    <row r="439" spans="1:8">
      <c r="A439" s="2483"/>
      <c r="B439" s="2488" t="s">
        <v>3875</v>
      </c>
      <c r="C439" s="2483"/>
      <c r="D439" s="2483">
        <v>1459319.9999999995</v>
      </c>
      <c r="E439" s="2483">
        <v>1087649.9999999974</v>
      </c>
      <c r="F439" s="2483">
        <v>0</v>
      </c>
      <c r="G439" s="2483">
        <v>0</v>
      </c>
      <c r="H439" s="2483">
        <f t="shared" si="65"/>
        <v>2546969.9999999972</v>
      </c>
    </row>
    <row r="440" spans="1:8">
      <c r="A440" s="2483"/>
      <c r="B440" s="2488" t="s">
        <v>3945</v>
      </c>
      <c r="C440" s="2483"/>
      <c r="D440" s="2483">
        <v>326850.00000000012</v>
      </c>
      <c r="E440" s="2483">
        <v>0</v>
      </c>
      <c r="F440" s="2483">
        <v>479370.00000000262</v>
      </c>
      <c r="G440" s="2483">
        <v>618960.00000000047</v>
      </c>
      <c r="H440" s="2483">
        <f t="shared" si="65"/>
        <v>1425180.0000000033</v>
      </c>
    </row>
    <row r="441" spans="1:8">
      <c r="A441" s="2483"/>
      <c r="B441" s="2488" t="s">
        <v>3946</v>
      </c>
      <c r="C441" s="2483"/>
      <c r="D441" s="2483">
        <v>1200</v>
      </c>
      <c r="E441" s="2483">
        <v>0</v>
      </c>
      <c r="F441" s="2483">
        <v>510</v>
      </c>
      <c r="G441" s="2483">
        <v>1530</v>
      </c>
      <c r="H441" s="2483">
        <f t="shared" si="65"/>
        <v>3240</v>
      </c>
    </row>
    <row r="442" spans="1:8">
      <c r="A442" s="2483"/>
      <c r="B442" s="2488" t="s">
        <v>3878</v>
      </c>
      <c r="C442" s="2483"/>
      <c r="D442" s="2483">
        <v>0</v>
      </c>
      <c r="E442" s="2483">
        <v>0</v>
      </c>
      <c r="F442" s="2483">
        <v>0</v>
      </c>
      <c r="G442" s="2483">
        <v>0</v>
      </c>
      <c r="H442" s="2483">
        <f t="shared" si="65"/>
        <v>0</v>
      </c>
    </row>
    <row r="443" spans="1:8">
      <c r="A443" s="2483"/>
      <c r="B443" s="2488" t="s">
        <v>3879</v>
      </c>
      <c r="C443" s="2483"/>
      <c r="D443" s="2483">
        <v>289680</v>
      </c>
      <c r="E443" s="2483">
        <v>0</v>
      </c>
      <c r="F443" s="2483">
        <v>340260</v>
      </c>
      <c r="G443" s="2483">
        <v>499530</v>
      </c>
      <c r="H443" s="2483">
        <f t="shared" si="65"/>
        <v>1129470</v>
      </c>
    </row>
    <row r="444" spans="1:8">
      <c r="A444" s="2483"/>
      <c r="B444" s="2487" t="s">
        <v>398</v>
      </c>
      <c r="C444" s="2480"/>
      <c r="D444" s="2480">
        <f>SUM(D438:D443)</f>
        <v>3164940.0000000019</v>
      </c>
      <c r="E444" s="2480">
        <f>SUM(E438:E443)</f>
        <v>1908629.9999999981</v>
      </c>
      <c r="F444" s="2480">
        <f>SUM(F438:F443)</f>
        <v>820140.00000000256</v>
      </c>
      <c r="G444" s="2480">
        <f>SUM(G438:G443)</f>
        <v>1120020.0000000005</v>
      </c>
      <c r="H444" s="2480">
        <f>SUM(H438:H443)</f>
        <v>7013730.0000000037</v>
      </c>
    </row>
    <row r="445" spans="1:8" ht="25.5">
      <c r="A445" s="2480">
        <v>56</v>
      </c>
      <c r="B445" s="2487" t="s">
        <v>726</v>
      </c>
      <c r="C445" s="2480" t="s">
        <v>259</v>
      </c>
      <c r="D445" s="2483"/>
      <c r="E445" s="2483"/>
      <c r="F445" s="2483"/>
      <c r="G445" s="2483"/>
      <c r="H445" s="2483"/>
    </row>
    <row r="446" spans="1:8">
      <c r="A446" s="2483"/>
      <c r="B446" s="2488" t="s">
        <v>3944</v>
      </c>
      <c r="C446" s="2483"/>
      <c r="D446" s="2483">
        <v>9120</v>
      </c>
      <c r="E446" s="2483">
        <v>7650</v>
      </c>
      <c r="F446" s="2483">
        <v>0</v>
      </c>
      <c r="G446" s="2483">
        <v>0</v>
      </c>
      <c r="H446" s="2483">
        <f t="shared" ref="H446:H451" si="66">+G446+F446+E446+D446</f>
        <v>16770</v>
      </c>
    </row>
    <row r="447" spans="1:8">
      <c r="A447" s="2483"/>
      <c r="B447" s="2488" t="s">
        <v>3875</v>
      </c>
      <c r="C447" s="2483"/>
      <c r="D447" s="2483">
        <v>9180</v>
      </c>
      <c r="E447" s="2483">
        <v>7290</v>
      </c>
      <c r="F447" s="2483">
        <v>0</v>
      </c>
      <c r="G447" s="2483">
        <v>0</v>
      </c>
      <c r="H447" s="2483">
        <f t="shared" si="66"/>
        <v>16470</v>
      </c>
    </row>
    <row r="448" spans="1:8">
      <c r="A448" s="2483"/>
      <c r="B448" s="2488" t="s">
        <v>3945</v>
      </c>
      <c r="C448" s="2483"/>
      <c r="D448" s="2483">
        <v>3750</v>
      </c>
      <c r="E448" s="2483">
        <v>0</v>
      </c>
      <c r="F448" s="2483">
        <v>3840</v>
      </c>
      <c r="G448" s="2483">
        <v>7050</v>
      </c>
      <c r="H448" s="2483">
        <f t="shared" si="66"/>
        <v>14640</v>
      </c>
    </row>
    <row r="449" spans="1:8">
      <c r="A449" s="2483"/>
      <c r="B449" s="2488" t="s">
        <v>3946</v>
      </c>
      <c r="C449" s="2483"/>
      <c r="D449" s="2483">
        <v>19410</v>
      </c>
      <c r="E449" s="2483">
        <v>0</v>
      </c>
      <c r="F449" s="2483">
        <v>39480</v>
      </c>
      <c r="G449" s="2483">
        <v>24330</v>
      </c>
      <c r="H449" s="2483">
        <f t="shared" si="66"/>
        <v>83220</v>
      </c>
    </row>
    <row r="450" spans="1:8">
      <c r="A450" s="2483"/>
      <c r="B450" s="2488" t="s">
        <v>3878</v>
      </c>
      <c r="C450" s="2483"/>
      <c r="D450" s="2483">
        <v>61710</v>
      </c>
      <c r="E450" s="2483">
        <v>0</v>
      </c>
      <c r="F450" s="2483">
        <v>101970</v>
      </c>
      <c r="G450" s="2483">
        <v>68310</v>
      </c>
      <c r="H450" s="2483">
        <f t="shared" si="66"/>
        <v>231990</v>
      </c>
    </row>
    <row r="451" spans="1:8">
      <c r="A451" s="2483"/>
      <c r="B451" s="2488" t="s">
        <v>3879</v>
      </c>
      <c r="C451" s="2483"/>
      <c r="D451" s="2483">
        <v>28860</v>
      </c>
      <c r="E451" s="2483">
        <v>0</v>
      </c>
      <c r="F451" s="2483">
        <v>56880</v>
      </c>
      <c r="G451" s="2483">
        <v>39510</v>
      </c>
      <c r="H451" s="2483">
        <f t="shared" si="66"/>
        <v>125250</v>
      </c>
    </row>
    <row r="452" spans="1:8">
      <c r="A452" s="2483"/>
      <c r="B452" s="2487" t="s">
        <v>398</v>
      </c>
      <c r="C452" s="2480"/>
      <c r="D452" s="2480">
        <f>SUM(D446:D451)</f>
        <v>132030</v>
      </c>
      <c r="E452" s="2480">
        <f>SUM(E446:E451)</f>
        <v>14940</v>
      </c>
      <c r="F452" s="2480">
        <f>SUM(F446:F451)</f>
        <v>202170</v>
      </c>
      <c r="G452" s="2480">
        <f>SUM(G446:G451)</f>
        <v>139200</v>
      </c>
      <c r="H452" s="2480">
        <f>SUM(H446:H451)</f>
        <v>488340</v>
      </c>
    </row>
    <row r="453" spans="1:8">
      <c r="A453" s="2480">
        <v>57</v>
      </c>
      <c r="B453" s="2487" t="s">
        <v>554</v>
      </c>
      <c r="C453" s="2480" t="s">
        <v>270</v>
      </c>
      <c r="D453" s="2483"/>
      <c r="E453" s="2483"/>
      <c r="F453" s="2483"/>
      <c r="G453" s="2483"/>
      <c r="H453" s="2483"/>
    </row>
    <row r="454" spans="1:8">
      <c r="A454" s="2483"/>
      <c r="B454" s="2488" t="s">
        <v>3944</v>
      </c>
      <c r="C454" s="2483"/>
      <c r="D454" s="2483">
        <v>2617024.9999999884</v>
      </c>
      <c r="E454" s="2483">
        <v>2106733.9999999991</v>
      </c>
      <c r="F454" s="2483">
        <v>0</v>
      </c>
      <c r="G454" s="2483">
        <v>0</v>
      </c>
      <c r="H454" s="2483">
        <f t="shared" ref="H454:H459" si="67">+G454+F454+E454+D454</f>
        <v>4723758.999999987</v>
      </c>
    </row>
    <row r="455" spans="1:8">
      <c r="A455" s="2483"/>
      <c r="B455" s="2488" t="s">
        <v>3875</v>
      </c>
      <c r="C455" s="2483"/>
      <c r="D455" s="2483">
        <v>2823188.9999999991</v>
      </c>
      <c r="E455" s="2483">
        <v>2254193.0000000005</v>
      </c>
      <c r="F455" s="2483">
        <v>0</v>
      </c>
      <c r="G455" s="2483">
        <v>0</v>
      </c>
      <c r="H455" s="2483">
        <f t="shared" si="67"/>
        <v>5077382</v>
      </c>
    </row>
    <row r="456" spans="1:8">
      <c r="A456" s="2483"/>
      <c r="B456" s="2488" t="s">
        <v>3945</v>
      </c>
      <c r="C456" s="2483"/>
      <c r="D456" s="2483">
        <v>1065778.0000000012</v>
      </c>
      <c r="E456" s="2483">
        <v>0</v>
      </c>
      <c r="F456" s="2483">
        <v>1125143.0000000058</v>
      </c>
      <c r="G456" s="2483">
        <v>1652910.0000000009</v>
      </c>
      <c r="H456" s="2483">
        <f t="shared" si="67"/>
        <v>3843831.0000000075</v>
      </c>
    </row>
    <row r="457" spans="1:8">
      <c r="A457" s="2483"/>
      <c r="B457" s="2488" t="s">
        <v>3946</v>
      </c>
      <c r="C457" s="2483"/>
      <c r="D457" s="2483">
        <v>800580.9999999993</v>
      </c>
      <c r="E457" s="2483">
        <v>0</v>
      </c>
      <c r="F457" s="2483">
        <v>1048394.9999999942</v>
      </c>
      <c r="G457" s="2483">
        <v>1229249.9999999944</v>
      </c>
      <c r="H457" s="2483">
        <f t="shared" si="67"/>
        <v>3078225.9999999879</v>
      </c>
    </row>
    <row r="458" spans="1:8">
      <c r="A458" s="2483"/>
      <c r="B458" s="2488" t="s">
        <v>3878</v>
      </c>
      <c r="C458" s="2483"/>
      <c r="D458" s="2483">
        <v>842666.0000000007</v>
      </c>
      <c r="E458" s="2483">
        <v>0</v>
      </c>
      <c r="F458" s="2483">
        <v>568482.00000000885</v>
      </c>
      <c r="G458" s="2483">
        <v>1033221</v>
      </c>
      <c r="H458" s="2483">
        <f t="shared" si="67"/>
        <v>2444369.0000000093</v>
      </c>
    </row>
    <row r="459" spans="1:8">
      <c r="A459" s="2483"/>
      <c r="B459" s="2488" t="s">
        <v>3879</v>
      </c>
      <c r="C459" s="2483"/>
      <c r="D459" s="2483">
        <v>1061898.9999999986</v>
      </c>
      <c r="E459" s="2483">
        <v>0</v>
      </c>
      <c r="F459" s="2483">
        <v>703775</v>
      </c>
      <c r="G459" s="2483">
        <v>1461168.0000000033</v>
      </c>
      <c r="H459" s="2483">
        <f t="shared" si="67"/>
        <v>3226842.0000000019</v>
      </c>
    </row>
    <row r="460" spans="1:8">
      <c r="A460" s="2483"/>
      <c r="B460" s="2487" t="s">
        <v>398</v>
      </c>
      <c r="C460" s="2480"/>
      <c r="D460" s="2480">
        <f>SUM(D454:D459)</f>
        <v>9211137.999999987</v>
      </c>
      <c r="E460" s="2480">
        <f>SUM(E454:E459)</f>
        <v>4360927</v>
      </c>
      <c r="F460" s="2480">
        <f>SUM(F454:F459)</f>
        <v>3445795.0000000088</v>
      </c>
      <c r="G460" s="2480">
        <f>SUM(G454:G459)</f>
        <v>5376548.9999999981</v>
      </c>
      <c r="H460" s="2480">
        <f>SUM(H454:H459)</f>
        <v>22394408.999999993</v>
      </c>
    </row>
    <row r="461" spans="1:8" ht="38.25">
      <c r="A461" s="2480">
        <v>58</v>
      </c>
      <c r="B461" s="2487" t="s">
        <v>739</v>
      </c>
      <c r="C461" s="2480" t="s">
        <v>259</v>
      </c>
      <c r="D461" s="2483"/>
      <c r="E461" s="2483"/>
      <c r="F461" s="2483"/>
      <c r="G461" s="2483"/>
      <c r="H461" s="2483"/>
    </row>
    <row r="462" spans="1:8">
      <c r="A462" s="2483"/>
      <c r="B462" s="2488" t="s">
        <v>3944</v>
      </c>
      <c r="C462" s="2483"/>
      <c r="D462" s="2483">
        <v>2835.0000000000064</v>
      </c>
      <c r="E462" s="2483">
        <v>2280.0000000000045</v>
      </c>
      <c r="F462" s="2483">
        <v>0</v>
      </c>
      <c r="G462" s="2483">
        <v>0</v>
      </c>
      <c r="H462" s="2483">
        <f t="shared" ref="H462:H467" si="68">+G462+F462+E462+D462</f>
        <v>5115.0000000000109</v>
      </c>
    </row>
    <row r="463" spans="1:8">
      <c r="A463" s="2483"/>
      <c r="B463" s="2488" t="s">
        <v>3875</v>
      </c>
      <c r="C463" s="2483"/>
      <c r="D463" s="2483">
        <v>3089.9999999999982</v>
      </c>
      <c r="E463" s="2483">
        <v>2384.9999999999891</v>
      </c>
      <c r="F463" s="2483">
        <v>0</v>
      </c>
      <c r="G463" s="2483">
        <v>0</v>
      </c>
      <c r="H463" s="2483">
        <f t="shared" si="68"/>
        <v>5474.9999999999873</v>
      </c>
    </row>
    <row r="464" spans="1:8">
      <c r="A464" s="2483"/>
      <c r="B464" s="2488" t="s">
        <v>3945</v>
      </c>
      <c r="C464" s="2483"/>
      <c r="D464" s="2483">
        <v>1244.9999999999975</v>
      </c>
      <c r="E464" s="2483">
        <v>0</v>
      </c>
      <c r="F464" s="2483">
        <v>1605.0000000000111</v>
      </c>
      <c r="G464" s="2483">
        <v>2295.0000000000068</v>
      </c>
      <c r="H464" s="2483">
        <f t="shared" si="68"/>
        <v>5145.0000000000155</v>
      </c>
    </row>
    <row r="465" spans="1:8">
      <c r="A465" s="2483"/>
      <c r="B465" s="2488" t="s">
        <v>3946</v>
      </c>
      <c r="C465" s="2483"/>
      <c r="D465" s="2483">
        <v>2805</v>
      </c>
      <c r="E465" s="2483">
        <v>0</v>
      </c>
      <c r="F465" s="2483">
        <v>20085</v>
      </c>
      <c r="G465" s="2483">
        <v>9420</v>
      </c>
      <c r="H465" s="2483">
        <f t="shared" si="68"/>
        <v>32310</v>
      </c>
    </row>
    <row r="466" spans="1:8">
      <c r="A466" s="2483"/>
      <c r="B466" s="2488" t="s">
        <v>3878</v>
      </c>
      <c r="C466" s="2483"/>
      <c r="D466" s="2483">
        <v>6390</v>
      </c>
      <c r="E466" s="2483">
        <v>0</v>
      </c>
      <c r="F466" s="2483">
        <v>33570</v>
      </c>
      <c r="G466" s="2483">
        <v>13710</v>
      </c>
      <c r="H466" s="2483">
        <f t="shared" si="68"/>
        <v>53670</v>
      </c>
    </row>
    <row r="467" spans="1:8">
      <c r="A467" s="2483"/>
      <c r="B467" s="2488" t="s">
        <v>3879</v>
      </c>
      <c r="C467" s="2483"/>
      <c r="D467" s="2483">
        <v>13515</v>
      </c>
      <c r="E467" s="2483">
        <v>0</v>
      </c>
      <c r="F467" s="2483">
        <v>43575</v>
      </c>
      <c r="G467" s="2483">
        <v>19230</v>
      </c>
      <c r="H467" s="2483">
        <f t="shared" si="68"/>
        <v>76320</v>
      </c>
    </row>
    <row r="468" spans="1:8">
      <c r="A468" s="2483"/>
      <c r="B468" s="2487" t="s">
        <v>398</v>
      </c>
      <c r="C468" s="2480"/>
      <c r="D468" s="2480">
        <f>SUM(D462:D467)</f>
        <v>29880</v>
      </c>
      <c r="E468" s="2480">
        <f>SUM(E462:E467)</f>
        <v>4664.9999999999936</v>
      </c>
      <c r="F468" s="2480">
        <f>SUM(F462:F467)</f>
        <v>98835.000000000015</v>
      </c>
      <c r="G468" s="2480">
        <f>SUM(G462:G467)</f>
        <v>44655.000000000007</v>
      </c>
      <c r="H468" s="2480">
        <f>SUM(H462:H467)</f>
        <v>178035</v>
      </c>
    </row>
    <row r="469" spans="1:8" ht="25.5">
      <c r="A469" s="2480">
        <v>59</v>
      </c>
      <c r="B469" s="2487" t="s">
        <v>659</v>
      </c>
      <c r="C469" s="2480" t="s">
        <v>259</v>
      </c>
      <c r="D469" s="2483"/>
      <c r="E469" s="2483"/>
      <c r="F469" s="2483"/>
      <c r="G469" s="2483"/>
      <c r="H469" s="2483"/>
    </row>
    <row r="470" spans="1:8">
      <c r="A470" s="2483"/>
      <c r="B470" s="2488" t="s">
        <v>3944</v>
      </c>
      <c r="C470" s="2483"/>
      <c r="D470" s="2483">
        <v>1604399.9999999979</v>
      </c>
      <c r="E470" s="2483">
        <v>1155060</v>
      </c>
      <c r="F470" s="2483">
        <v>0</v>
      </c>
      <c r="G470" s="2483">
        <v>0</v>
      </c>
      <c r="H470" s="2483">
        <f t="shared" ref="H470:H475" si="69">+G470+F470+E470+D470</f>
        <v>2759459.9999999981</v>
      </c>
    </row>
    <row r="471" spans="1:8">
      <c r="A471" s="2483"/>
      <c r="B471" s="2488" t="s">
        <v>3875</v>
      </c>
      <c r="C471" s="2483"/>
      <c r="D471" s="2483">
        <v>1466220.0000000007</v>
      </c>
      <c r="E471" s="2483">
        <v>1069920.0000000002</v>
      </c>
      <c r="F471" s="2483">
        <v>0</v>
      </c>
      <c r="G471" s="2483">
        <v>0</v>
      </c>
      <c r="H471" s="2483">
        <f t="shared" si="69"/>
        <v>2536140.0000000009</v>
      </c>
    </row>
    <row r="472" spans="1:8">
      <c r="A472" s="2483"/>
      <c r="B472" s="2488" t="s">
        <v>3945</v>
      </c>
      <c r="C472" s="2483"/>
      <c r="D472" s="2483">
        <v>598560</v>
      </c>
      <c r="E472" s="2483">
        <v>0</v>
      </c>
      <c r="F472" s="2483">
        <v>820920.00000000093</v>
      </c>
      <c r="G472" s="2483">
        <v>1042920.0000000003</v>
      </c>
      <c r="H472" s="2483">
        <f t="shared" si="69"/>
        <v>2462400.0000000014</v>
      </c>
    </row>
    <row r="473" spans="1:8">
      <c r="A473" s="2483"/>
      <c r="B473" s="2488" t="s">
        <v>3946</v>
      </c>
      <c r="C473" s="2483"/>
      <c r="D473" s="2483">
        <v>578460</v>
      </c>
      <c r="E473" s="2483">
        <v>0</v>
      </c>
      <c r="F473" s="2483">
        <v>761400</v>
      </c>
      <c r="G473" s="2483">
        <v>955860</v>
      </c>
      <c r="H473" s="2483">
        <f t="shared" si="69"/>
        <v>2295720</v>
      </c>
    </row>
    <row r="474" spans="1:8">
      <c r="A474" s="2483"/>
      <c r="B474" s="2488" t="s">
        <v>3878</v>
      </c>
      <c r="C474" s="2483"/>
      <c r="D474" s="2483">
        <v>681698</v>
      </c>
      <c r="E474" s="2483">
        <v>0</v>
      </c>
      <c r="F474" s="2483">
        <v>895485</v>
      </c>
      <c r="G474" s="2483">
        <v>1133138</v>
      </c>
      <c r="H474" s="2483">
        <f t="shared" si="69"/>
        <v>2710321</v>
      </c>
    </row>
    <row r="475" spans="1:8">
      <c r="A475" s="2483"/>
      <c r="B475" s="2488" t="s">
        <v>3879</v>
      </c>
      <c r="C475" s="2483"/>
      <c r="D475" s="2483">
        <v>746896</v>
      </c>
      <c r="E475" s="2483">
        <v>0</v>
      </c>
      <c r="F475" s="2483">
        <v>978199</v>
      </c>
      <c r="G475" s="2483">
        <v>1234797</v>
      </c>
      <c r="H475" s="2483">
        <f t="shared" si="69"/>
        <v>2959892</v>
      </c>
    </row>
    <row r="476" spans="1:8">
      <c r="A476" s="2483"/>
      <c r="B476" s="2487" t="s">
        <v>398</v>
      </c>
      <c r="C476" s="2480"/>
      <c r="D476" s="2480">
        <f>SUM(D470:D475)</f>
        <v>5676233.9999999981</v>
      </c>
      <c r="E476" s="2480">
        <f>SUM(E470:E475)</f>
        <v>2224980</v>
      </c>
      <c r="F476" s="2480">
        <f>SUM(F470:F475)</f>
        <v>3456004.0000000009</v>
      </c>
      <c r="G476" s="2480">
        <f>SUM(G470:G475)</f>
        <v>4366715</v>
      </c>
      <c r="H476" s="2480">
        <f>SUM(H470:H475)</f>
        <v>15723933</v>
      </c>
    </row>
    <row r="477" spans="1:8" ht="25.5">
      <c r="A477" s="2480">
        <v>60</v>
      </c>
      <c r="B477" s="2487" t="s">
        <v>665</v>
      </c>
      <c r="C477" s="2480" t="s">
        <v>259</v>
      </c>
      <c r="D477" s="2483"/>
      <c r="E477" s="2483"/>
      <c r="F477" s="2483"/>
      <c r="G477" s="2483"/>
      <c r="H477" s="2483"/>
    </row>
    <row r="478" spans="1:8">
      <c r="A478" s="2483"/>
      <c r="B478" s="2488" t="s">
        <v>3944</v>
      </c>
      <c r="C478" s="2483"/>
      <c r="D478" s="2483">
        <v>26160.00000000008</v>
      </c>
      <c r="E478" s="2483">
        <v>15960.000000000235</v>
      </c>
      <c r="F478" s="2483">
        <v>0</v>
      </c>
      <c r="G478" s="2483">
        <v>0</v>
      </c>
      <c r="H478" s="2483">
        <f t="shared" ref="H478:H483" si="70">+G478+F478+E478+D478</f>
        <v>42120.000000000313</v>
      </c>
    </row>
    <row r="479" spans="1:8">
      <c r="A479" s="2483"/>
      <c r="B479" s="2488" t="s">
        <v>3875</v>
      </c>
      <c r="C479" s="2483"/>
      <c r="D479" s="2483">
        <v>160680.00000000017</v>
      </c>
      <c r="E479" s="2483">
        <v>109439.99999999997</v>
      </c>
      <c r="F479" s="2483">
        <v>0</v>
      </c>
      <c r="G479" s="2483">
        <v>0</v>
      </c>
      <c r="H479" s="2483">
        <f t="shared" si="70"/>
        <v>270120.00000000012</v>
      </c>
    </row>
    <row r="480" spans="1:8">
      <c r="A480" s="2483"/>
      <c r="B480" s="2488" t="s">
        <v>3945</v>
      </c>
      <c r="C480" s="2483"/>
      <c r="D480" s="2483">
        <v>149640</v>
      </c>
      <c r="E480" s="2483">
        <v>0</v>
      </c>
      <c r="F480" s="2483">
        <v>213959.9999999998</v>
      </c>
      <c r="G480" s="2483">
        <v>226200.00000000012</v>
      </c>
      <c r="H480" s="2483">
        <f t="shared" si="70"/>
        <v>589799.99999999988</v>
      </c>
    </row>
    <row r="481" spans="1:8">
      <c r="A481" s="2483"/>
      <c r="B481" s="2488" t="s">
        <v>3946</v>
      </c>
      <c r="C481" s="2483"/>
      <c r="D481" s="2483">
        <v>146520</v>
      </c>
      <c r="E481" s="2483">
        <v>0</v>
      </c>
      <c r="F481" s="2483">
        <v>193200</v>
      </c>
      <c r="G481" s="2483">
        <v>253200</v>
      </c>
      <c r="H481" s="2483">
        <f t="shared" si="70"/>
        <v>592920</v>
      </c>
    </row>
    <row r="482" spans="1:8">
      <c r="A482" s="2483"/>
      <c r="B482" s="2488" t="s">
        <v>3878</v>
      </c>
      <c r="C482" s="2483"/>
      <c r="D482" s="2483">
        <v>24480</v>
      </c>
      <c r="E482" s="2483">
        <v>0</v>
      </c>
      <c r="F482" s="2483">
        <v>137520</v>
      </c>
      <c r="G482" s="2483">
        <v>110640</v>
      </c>
      <c r="H482" s="2483">
        <f t="shared" si="70"/>
        <v>272640</v>
      </c>
    </row>
    <row r="483" spans="1:8">
      <c r="A483" s="2483"/>
      <c r="B483" s="2488" t="s">
        <v>3879</v>
      </c>
      <c r="C483" s="2483"/>
      <c r="D483" s="2483">
        <v>121560</v>
      </c>
      <c r="E483" s="2483">
        <v>0</v>
      </c>
      <c r="F483" s="2483">
        <v>195120</v>
      </c>
      <c r="G483" s="2483">
        <v>223200</v>
      </c>
      <c r="H483" s="2483">
        <f t="shared" si="70"/>
        <v>539880</v>
      </c>
    </row>
    <row r="484" spans="1:8">
      <c r="A484" s="2483"/>
      <c r="B484" s="2487" t="s">
        <v>398</v>
      </c>
      <c r="C484" s="2480"/>
      <c r="D484" s="2480">
        <f>SUM(D478:D483)</f>
        <v>629040.00000000023</v>
      </c>
      <c r="E484" s="2480">
        <f>SUM(E478:E483)</f>
        <v>125400.0000000002</v>
      </c>
      <c r="F484" s="2480">
        <f>SUM(F478:F483)</f>
        <v>739799.99999999977</v>
      </c>
      <c r="G484" s="2480">
        <f>SUM(G478:G483)</f>
        <v>813240.00000000012</v>
      </c>
      <c r="H484" s="2480">
        <f>SUM(H478:H483)</f>
        <v>2307480</v>
      </c>
    </row>
    <row r="485" spans="1:8">
      <c r="A485" s="2480">
        <v>61</v>
      </c>
      <c r="B485" s="2487" t="s">
        <v>552</v>
      </c>
      <c r="C485" s="2480" t="s">
        <v>270</v>
      </c>
      <c r="D485" s="2483"/>
      <c r="E485" s="2483"/>
      <c r="F485" s="2483"/>
      <c r="G485" s="2483"/>
      <c r="H485" s="2483"/>
    </row>
    <row r="486" spans="1:8">
      <c r="A486" s="2483"/>
      <c r="B486" s="2488" t="s">
        <v>3944</v>
      </c>
      <c r="C486" s="2483"/>
      <c r="D486" s="2483">
        <v>4611000</v>
      </c>
      <c r="E486" s="2483">
        <v>3320700</v>
      </c>
      <c r="F486" s="2483">
        <v>0</v>
      </c>
      <c r="G486" s="2483">
        <v>0</v>
      </c>
      <c r="H486" s="2483">
        <f t="shared" ref="H486:H491" si="71">+G486+F486+E486+D486</f>
        <v>7931700</v>
      </c>
    </row>
    <row r="487" spans="1:8">
      <c r="A487" s="2483"/>
      <c r="B487" s="2488" t="s">
        <v>3875</v>
      </c>
      <c r="C487" s="2483"/>
      <c r="D487" s="2483">
        <v>4195560</v>
      </c>
      <c r="E487" s="2483">
        <v>2998980</v>
      </c>
      <c r="F487" s="2483">
        <v>0</v>
      </c>
      <c r="G487" s="2483">
        <v>0</v>
      </c>
      <c r="H487" s="2483">
        <f t="shared" si="71"/>
        <v>7194540</v>
      </c>
    </row>
    <row r="488" spans="1:8">
      <c r="A488" s="2483"/>
      <c r="B488" s="2488" t="s">
        <v>3945</v>
      </c>
      <c r="C488" s="2483"/>
      <c r="D488" s="2483">
        <v>2014560</v>
      </c>
      <c r="E488" s="2483">
        <v>0</v>
      </c>
      <c r="F488" s="2483">
        <v>2614380</v>
      </c>
      <c r="G488" s="2483">
        <v>3342420</v>
      </c>
      <c r="H488" s="2483">
        <f t="shared" si="71"/>
        <v>7971360</v>
      </c>
    </row>
    <row r="489" spans="1:8">
      <c r="A489" s="2483"/>
      <c r="B489" s="2488" t="s">
        <v>3946</v>
      </c>
      <c r="C489" s="2483"/>
      <c r="D489" s="2483">
        <v>1917420</v>
      </c>
      <c r="E489" s="2483">
        <v>0</v>
      </c>
      <c r="F489" s="2483">
        <v>2518920</v>
      </c>
      <c r="G489" s="2483">
        <v>3207120</v>
      </c>
      <c r="H489" s="2483">
        <f t="shared" si="71"/>
        <v>7643460</v>
      </c>
    </row>
    <row r="490" spans="1:8">
      <c r="A490" s="2483"/>
      <c r="B490" s="2488" t="s">
        <v>3878</v>
      </c>
      <c r="C490" s="2483"/>
      <c r="D490" s="2483">
        <v>2076300</v>
      </c>
      <c r="E490" s="2483">
        <v>0</v>
      </c>
      <c r="F490" s="2483">
        <v>2676960</v>
      </c>
      <c r="G490" s="2483">
        <v>3520140</v>
      </c>
      <c r="H490" s="2483">
        <f t="shared" si="71"/>
        <v>8273400</v>
      </c>
    </row>
    <row r="491" spans="1:8">
      <c r="A491" s="2483"/>
      <c r="B491" s="2488" t="s">
        <v>3879</v>
      </c>
      <c r="C491" s="2483"/>
      <c r="D491" s="2483">
        <v>1794360</v>
      </c>
      <c r="E491" s="2483">
        <v>0</v>
      </c>
      <c r="F491" s="2483">
        <v>2335920</v>
      </c>
      <c r="G491" s="2483">
        <v>3058260</v>
      </c>
      <c r="H491" s="2483">
        <f t="shared" si="71"/>
        <v>7188540</v>
      </c>
    </row>
    <row r="492" spans="1:8">
      <c r="A492" s="2483"/>
      <c r="B492" s="2487" t="s">
        <v>398</v>
      </c>
      <c r="C492" s="2480"/>
      <c r="D492" s="2480">
        <f>SUM(D486:D491)</f>
        <v>16609200</v>
      </c>
      <c r="E492" s="2480">
        <f>SUM(E486:E491)</f>
        <v>6319680</v>
      </c>
      <c r="F492" s="2480">
        <f>SUM(F486:F491)</f>
        <v>10146180</v>
      </c>
      <c r="G492" s="2480">
        <f>SUM(G486:G491)</f>
        <v>13127940</v>
      </c>
      <c r="H492" s="2480">
        <f>SUM(H486:H491)</f>
        <v>46203000</v>
      </c>
    </row>
    <row r="493" spans="1:8" ht="38.25">
      <c r="A493" s="2480">
        <v>62</v>
      </c>
      <c r="B493" s="2487" t="s">
        <v>3792</v>
      </c>
      <c r="C493" s="2480" t="s">
        <v>270</v>
      </c>
      <c r="D493" s="2483"/>
      <c r="E493" s="2483"/>
      <c r="F493" s="2483"/>
      <c r="G493" s="2483"/>
      <c r="H493" s="2483"/>
    </row>
    <row r="494" spans="1:8">
      <c r="A494" s="2483"/>
      <c r="B494" s="2488" t="s">
        <v>3944</v>
      </c>
      <c r="C494" s="2483"/>
      <c r="D494" s="2483">
        <v>4823040</v>
      </c>
      <c r="E494" s="2483">
        <v>1441440</v>
      </c>
      <c r="F494" s="2483">
        <v>0</v>
      </c>
      <c r="G494" s="2483">
        <v>0</v>
      </c>
      <c r="H494" s="2483">
        <f t="shared" ref="H494:H499" si="72">+G494+F494+E494+D494</f>
        <v>6264480</v>
      </c>
    </row>
    <row r="495" spans="1:8">
      <c r="A495" s="2483"/>
      <c r="B495" s="2488" t="s">
        <v>3875</v>
      </c>
      <c r="C495" s="2483"/>
      <c r="D495" s="2483">
        <v>5077680</v>
      </c>
      <c r="E495" s="2483">
        <v>1522560</v>
      </c>
      <c r="F495" s="2483">
        <v>0</v>
      </c>
      <c r="G495" s="2483">
        <v>0</v>
      </c>
      <c r="H495" s="2483">
        <f t="shared" si="72"/>
        <v>6600240</v>
      </c>
    </row>
    <row r="496" spans="1:8">
      <c r="A496" s="2483"/>
      <c r="B496" s="2488" t="s">
        <v>3945</v>
      </c>
      <c r="C496" s="2483"/>
      <c r="D496" s="2483">
        <v>0</v>
      </c>
      <c r="E496" s="2483">
        <v>0</v>
      </c>
      <c r="F496" s="2483">
        <v>5146800</v>
      </c>
      <c r="G496" s="2483">
        <v>1552080</v>
      </c>
      <c r="H496" s="2483">
        <f t="shared" si="72"/>
        <v>6698880</v>
      </c>
    </row>
    <row r="497" spans="1:8">
      <c r="A497" s="2483"/>
      <c r="B497" s="2488" t="s">
        <v>3946</v>
      </c>
      <c r="C497" s="2483"/>
      <c r="D497" s="2483">
        <v>1651068</v>
      </c>
      <c r="E497" s="2483">
        <v>0</v>
      </c>
      <c r="F497" s="2483">
        <v>2394216</v>
      </c>
      <c r="G497" s="2483">
        <v>2556072</v>
      </c>
      <c r="H497" s="2483">
        <f t="shared" si="72"/>
        <v>6601356</v>
      </c>
    </row>
    <row r="498" spans="1:8">
      <c r="A498" s="2483"/>
      <c r="B498" s="2488" t="s">
        <v>3878</v>
      </c>
      <c r="C498" s="2483"/>
      <c r="D498" s="2483">
        <v>1559280</v>
      </c>
      <c r="E498" s="2483">
        <v>0</v>
      </c>
      <c r="F498" s="2483">
        <v>2241888</v>
      </c>
      <c r="G498" s="2483">
        <v>2364672</v>
      </c>
      <c r="H498" s="2483">
        <f t="shared" si="72"/>
        <v>6165840</v>
      </c>
    </row>
    <row r="499" spans="1:8">
      <c r="A499" s="2483"/>
      <c r="B499" s="2488" t="s">
        <v>3879</v>
      </c>
      <c r="C499" s="2483"/>
      <c r="D499" s="2483">
        <v>1447824</v>
      </c>
      <c r="E499" s="2483">
        <v>0</v>
      </c>
      <c r="F499" s="2483">
        <v>2007000</v>
      </c>
      <c r="G499" s="2483">
        <v>2289264</v>
      </c>
      <c r="H499" s="2483">
        <f t="shared" si="72"/>
        <v>5744088</v>
      </c>
    </row>
    <row r="500" spans="1:8">
      <c r="A500" s="2483"/>
      <c r="B500" s="2487" t="s">
        <v>398</v>
      </c>
      <c r="C500" s="2480"/>
      <c r="D500" s="2480">
        <f>SUM(D494:D499)</f>
        <v>14558892</v>
      </c>
      <c r="E500" s="2480">
        <f>SUM(E494:E499)</f>
        <v>2964000</v>
      </c>
      <c r="F500" s="2480">
        <f>SUM(F494:F499)</f>
        <v>11789904</v>
      </c>
      <c r="G500" s="2480">
        <f>SUM(G494:G499)</f>
        <v>8762088</v>
      </c>
      <c r="H500" s="2480">
        <f>SUM(H494:H499)</f>
        <v>38074884</v>
      </c>
    </row>
    <row r="501" spans="1:8">
      <c r="A501" s="2480">
        <v>63</v>
      </c>
      <c r="B501" s="2487" t="s">
        <v>651</v>
      </c>
      <c r="C501" s="2480" t="s">
        <v>259</v>
      </c>
      <c r="D501" s="2483"/>
      <c r="E501" s="2483"/>
      <c r="F501" s="2483"/>
      <c r="G501" s="2483"/>
      <c r="H501" s="2483"/>
    </row>
    <row r="502" spans="1:8">
      <c r="A502" s="2483"/>
      <c r="B502" s="2488" t="s">
        <v>3944</v>
      </c>
      <c r="C502" s="2483"/>
      <c r="D502" s="2483">
        <v>3736559.9999999986</v>
      </c>
      <c r="E502" s="2483">
        <v>2727180.0000000028</v>
      </c>
      <c r="F502" s="2483">
        <v>0</v>
      </c>
      <c r="G502" s="2483">
        <v>0</v>
      </c>
      <c r="H502" s="2483">
        <f t="shared" ref="H502:H507" si="73">+G502+F502+E502+D502</f>
        <v>6463740.0000000019</v>
      </c>
    </row>
    <row r="503" spans="1:8">
      <c r="A503" s="2483"/>
      <c r="B503" s="2488" t="s">
        <v>3875</v>
      </c>
      <c r="C503" s="2483"/>
      <c r="D503" s="2483">
        <v>3653939.9999999986</v>
      </c>
      <c r="E503" s="2483">
        <v>2649599.9999999925</v>
      </c>
      <c r="F503" s="2483">
        <v>0</v>
      </c>
      <c r="G503" s="2483">
        <v>0</v>
      </c>
      <c r="H503" s="2483">
        <f t="shared" si="73"/>
        <v>6303539.9999999907</v>
      </c>
    </row>
    <row r="504" spans="1:8">
      <c r="A504" s="2483"/>
      <c r="B504" s="2488" t="s">
        <v>3945</v>
      </c>
      <c r="C504" s="2483"/>
      <c r="D504" s="2483">
        <v>1496220</v>
      </c>
      <c r="E504" s="2483">
        <v>0</v>
      </c>
      <c r="F504" s="2483">
        <v>1920780</v>
      </c>
      <c r="G504" s="2483">
        <f>2039400+502560</f>
        <v>2541960</v>
      </c>
      <c r="H504" s="2483">
        <f t="shared" si="73"/>
        <v>5958960</v>
      </c>
    </row>
    <row r="505" spans="1:8">
      <c r="A505" s="2483"/>
      <c r="B505" s="2488" t="s">
        <v>3946</v>
      </c>
      <c r="C505" s="2483"/>
      <c r="D505" s="2483">
        <v>1503360</v>
      </c>
      <c r="E505" s="2483">
        <v>0</v>
      </c>
      <c r="F505" s="2483">
        <v>1940040</v>
      </c>
      <c r="G505" s="2483">
        <v>2459280</v>
      </c>
      <c r="H505" s="2483">
        <f t="shared" si="73"/>
        <v>5902680</v>
      </c>
    </row>
    <row r="506" spans="1:8">
      <c r="A506" s="2483"/>
      <c r="B506" s="2488" t="s">
        <v>3878</v>
      </c>
      <c r="C506" s="2483"/>
      <c r="D506" s="2483">
        <v>1524000</v>
      </c>
      <c r="E506" s="2483">
        <v>0</v>
      </c>
      <c r="F506" s="2483">
        <v>1890720</v>
      </c>
      <c r="G506" s="2483">
        <v>2499000</v>
      </c>
      <c r="H506" s="2483">
        <f t="shared" si="73"/>
        <v>5913720</v>
      </c>
    </row>
    <row r="507" spans="1:8">
      <c r="A507" s="2483"/>
      <c r="B507" s="2488" t="s">
        <v>3879</v>
      </c>
      <c r="C507" s="2483"/>
      <c r="D507" s="2483">
        <v>1543680</v>
      </c>
      <c r="E507" s="2483">
        <v>0</v>
      </c>
      <c r="F507" s="2483">
        <v>1969200</v>
      </c>
      <c r="G507" s="2483">
        <v>2559000</v>
      </c>
      <c r="H507" s="2483">
        <f t="shared" si="73"/>
        <v>6071880</v>
      </c>
    </row>
    <row r="508" spans="1:8">
      <c r="A508" s="2483"/>
      <c r="B508" s="2487" t="s">
        <v>398</v>
      </c>
      <c r="C508" s="2480"/>
      <c r="D508" s="2480">
        <f>SUM(D502:D507)</f>
        <v>13457759.999999996</v>
      </c>
      <c r="E508" s="2480">
        <f>SUM(E502:E507)</f>
        <v>5376779.9999999953</v>
      </c>
      <c r="F508" s="2480">
        <f>SUM(F502:F507)</f>
        <v>7720740</v>
      </c>
      <c r="G508" s="2480">
        <f>SUM(G502:G507)</f>
        <v>10059240</v>
      </c>
      <c r="H508" s="2480">
        <f>SUM(H502:H507)</f>
        <v>36614519.999999993</v>
      </c>
    </row>
    <row r="509" spans="1:8" ht="38.25">
      <c r="A509" s="2480">
        <v>64</v>
      </c>
      <c r="B509" s="2487" t="s">
        <v>755</v>
      </c>
      <c r="C509" s="2480" t="s">
        <v>259</v>
      </c>
      <c r="D509" s="2483"/>
      <c r="E509" s="2483"/>
      <c r="F509" s="2483"/>
      <c r="G509" s="2483"/>
      <c r="H509" s="2483"/>
    </row>
    <row r="510" spans="1:8">
      <c r="A510" s="2483"/>
      <c r="B510" s="2488" t="s">
        <v>3944</v>
      </c>
      <c r="C510" s="2483"/>
      <c r="D510" s="2483">
        <v>35610</v>
      </c>
      <c r="E510" s="2483">
        <v>29669.999999999996</v>
      </c>
      <c r="F510" s="2483">
        <v>0</v>
      </c>
      <c r="G510" s="2483">
        <v>0</v>
      </c>
      <c r="H510" s="2483">
        <f t="shared" ref="H510:H515" si="74">+G510+F510+E510+D510</f>
        <v>65280</v>
      </c>
    </row>
    <row r="511" spans="1:8">
      <c r="A511" s="2483"/>
      <c r="B511" s="2488" t="s">
        <v>3875</v>
      </c>
      <c r="C511" s="2483"/>
      <c r="D511" s="2483">
        <v>28890.000000000004</v>
      </c>
      <c r="E511" s="2483">
        <v>25590.000000000007</v>
      </c>
      <c r="F511" s="2483">
        <v>0</v>
      </c>
      <c r="G511" s="2483">
        <v>0</v>
      </c>
      <c r="H511" s="2483">
        <f t="shared" si="74"/>
        <v>54480.000000000015</v>
      </c>
    </row>
    <row r="512" spans="1:8">
      <c r="A512" s="2483"/>
      <c r="B512" s="2488" t="s">
        <v>3945</v>
      </c>
      <c r="C512" s="2483"/>
      <c r="D512" s="2483">
        <v>23609.999999999993</v>
      </c>
      <c r="E512" s="2483">
        <v>0</v>
      </c>
      <c r="F512" s="2483">
        <v>32490</v>
      </c>
      <c r="G512" s="2483">
        <v>33179.999999999993</v>
      </c>
      <c r="H512" s="2483">
        <f t="shared" si="74"/>
        <v>89280</v>
      </c>
    </row>
    <row r="513" spans="1:8">
      <c r="A513" s="2483"/>
      <c r="B513" s="2488" t="s">
        <v>3946</v>
      </c>
      <c r="C513" s="2483"/>
      <c r="D513" s="2483">
        <v>23280</v>
      </c>
      <c r="E513" s="2483">
        <v>0</v>
      </c>
      <c r="F513" s="2483">
        <v>35310</v>
      </c>
      <c r="G513" s="2483">
        <v>34710</v>
      </c>
      <c r="H513" s="2483">
        <f t="shared" si="74"/>
        <v>93300</v>
      </c>
    </row>
    <row r="514" spans="1:8">
      <c r="A514" s="2483"/>
      <c r="B514" s="2488" t="s">
        <v>3878</v>
      </c>
      <c r="C514" s="2483"/>
      <c r="D514" s="2483">
        <v>18960</v>
      </c>
      <c r="E514" s="2483">
        <v>0</v>
      </c>
      <c r="F514" s="2483">
        <v>15600</v>
      </c>
      <c r="G514" s="2483">
        <v>25680</v>
      </c>
      <c r="H514" s="2483">
        <f t="shared" si="74"/>
        <v>60240</v>
      </c>
    </row>
    <row r="515" spans="1:8">
      <c r="A515" s="2483"/>
      <c r="B515" s="2488" t="s">
        <v>3879</v>
      </c>
      <c r="C515" s="2483"/>
      <c r="D515" s="2483">
        <v>18510</v>
      </c>
      <c r="E515" s="2483">
        <v>0</v>
      </c>
      <c r="F515" s="2483">
        <v>15210</v>
      </c>
      <c r="G515" s="2483">
        <v>25710</v>
      </c>
      <c r="H515" s="2483">
        <f t="shared" si="74"/>
        <v>59430</v>
      </c>
    </row>
    <row r="516" spans="1:8">
      <c r="A516" s="2483"/>
      <c r="B516" s="2487" t="s">
        <v>398</v>
      </c>
      <c r="C516" s="2480"/>
      <c r="D516" s="2480">
        <f>SUM(D510:D515)</f>
        <v>148860</v>
      </c>
      <c r="E516" s="2480">
        <f>SUM(E510:E515)</f>
        <v>55260</v>
      </c>
      <c r="F516" s="2480">
        <f>SUM(F510:F515)</f>
        <v>98610</v>
      </c>
      <c r="G516" s="2480">
        <f>SUM(G510:G515)</f>
        <v>119280</v>
      </c>
      <c r="H516" s="2480">
        <f>SUM(H510:H515)</f>
        <v>422010</v>
      </c>
    </row>
    <row r="517" spans="1:8" ht="25.5">
      <c r="A517" s="2480">
        <v>65</v>
      </c>
      <c r="B517" s="2487" t="s">
        <v>728</v>
      </c>
      <c r="C517" s="2480" t="s">
        <v>259</v>
      </c>
      <c r="D517" s="2483"/>
      <c r="E517" s="2483"/>
      <c r="F517" s="2483"/>
      <c r="G517" s="2483"/>
      <c r="H517" s="2483"/>
    </row>
    <row r="518" spans="1:8">
      <c r="A518" s="2483"/>
      <c r="B518" s="2488" t="s">
        <v>3944</v>
      </c>
      <c r="C518" s="2483"/>
      <c r="D518" s="2483">
        <v>5699.9999999999991</v>
      </c>
      <c r="E518" s="2483">
        <v>5160</v>
      </c>
      <c r="F518" s="2483">
        <v>0</v>
      </c>
      <c r="G518" s="2483">
        <v>0</v>
      </c>
      <c r="H518" s="2483">
        <f t="shared" ref="H518" si="75">+G518+F518+E518+D518</f>
        <v>10860</v>
      </c>
    </row>
    <row r="519" spans="1:8">
      <c r="A519" s="2483"/>
      <c r="B519" s="2488" t="s">
        <v>3875</v>
      </c>
      <c r="C519" s="2483"/>
      <c r="D519" s="2483">
        <v>7560.0000000000018</v>
      </c>
      <c r="E519" s="2483">
        <v>4140.0000000000009</v>
      </c>
      <c r="F519" s="2483">
        <v>0</v>
      </c>
      <c r="G519" s="2483">
        <v>0</v>
      </c>
      <c r="H519" s="2483">
        <f>+G519+F519+E519+D519</f>
        <v>11700.000000000004</v>
      </c>
    </row>
    <row r="520" spans="1:8">
      <c r="A520" s="2483"/>
      <c r="B520" s="2488" t="s">
        <v>3945</v>
      </c>
      <c r="C520" s="2483"/>
      <c r="D520" s="2483">
        <v>1140.0000000000009</v>
      </c>
      <c r="E520" s="2483">
        <v>0</v>
      </c>
      <c r="F520" s="2483">
        <v>7620</v>
      </c>
      <c r="G520" s="2483">
        <v>3239.9999999999991</v>
      </c>
      <c r="H520" s="2483">
        <f>+G520+F520+E520+D520</f>
        <v>12000</v>
      </c>
    </row>
    <row r="521" spans="1:8">
      <c r="A521" s="2483"/>
      <c r="B521" s="2488" t="s">
        <v>3946</v>
      </c>
      <c r="C521" s="2483"/>
      <c r="D521" s="2483">
        <v>1980</v>
      </c>
      <c r="E521" s="2483">
        <v>0</v>
      </c>
      <c r="F521" s="2483">
        <v>40500</v>
      </c>
      <c r="G521" s="2483">
        <v>6540</v>
      </c>
      <c r="H521" s="2483">
        <f>+G521+F521+E521+D521</f>
        <v>49020</v>
      </c>
    </row>
    <row r="522" spans="1:8">
      <c r="A522" s="2483"/>
      <c r="B522" s="2488" t="s">
        <v>3878</v>
      </c>
      <c r="C522" s="2483"/>
      <c r="D522" s="2483">
        <v>1260</v>
      </c>
      <c r="E522" s="2483">
        <v>0</v>
      </c>
      <c r="F522" s="2483">
        <v>32040</v>
      </c>
      <c r="G522" s="2483">
        <v>7680</v>
      </c>
      <c r="H522" s="2483">
        <f>+G522+F522+E522+D522</f>
        <v>40980</v>
      </c>
    </row>
    <row r="523" spans="1:8">
      <c r="A523" s="2483"/>
      <c r="B523" s="2488" t="s">
        <v>3879</v>
      </c>
      <c r="C523" s="2483"/>
      <c r="D523" s="2483">
        <v>3188</v>
      </c>
      <c r="E523" s="2483">
        <v>0</v>
      </c>
      <c r="F523" s="2483">
        <v>58586</v>
      </c>
      <c r="G523" s="2483">
        <v>9135</v>
      </c>
      <c r="H523" s="2483">
        <f>+G523+F523+E523+D523</f>
        <v>70909</v>
      </c>
    </row>
    <row r="524" spans="1:8">
      <c r="A524" s="2483"/>
      <c r="B524" s="2487" t="s">
        <v>398</v>
      </c>
      <c r="C524" s="2480"/>
      <c r="D524" s="2480">
        <f>SUM(D518:D523)</f>
        <v>20828</v>
      </c>
      <c r="E524" s="2480">
        <f>SUM(E518:E523)</f>
        <v>9300</v>
      </c>
      <c r="F524" s="2480">
        <f>SUM(F518:F523)</f>
        <v>138746</v>
      </c>
      <c r="G524" s="2480">
        <f>SUM(G518:G523)</f>
        <v>26595</v>
      </c>
      <c r="H524" s="2480">
        <f>SUM(H518:H523)</f>
        <v>195469</v>
      </c>
    </row>
    <row r="525" spans="1:8" ht="25.5">
      <c r="A525" s="2480">
        <v>66</v>
      </c>
      <c r="B525" s="2487" t="s">
        <v>607</v>
      </c>
      <c r="C525" s="2480" t="s">
        <v>270</v>
      </c>
      <c r="D525" s="2483"/>
      <c r="E525" s="2483"/>
      <c r="F525" s="2483"/>
      <c r="G525" s="2483"/>
      <c r="H525" s="2483"/>
    </row>
    <row r="526" spans="1:8">
      <c r="A526" s="2483"/>
      <c r="B526" s="2488" t="s">
        <v>3944</v>
      </c>
      <c r="C526" s="2483"/>
      <c r="D526" s="2483">
        <v>1742160</v>
      </c>
      <c r="E526" s="2483">
        <v>822000</v>
      </c>
      <c r="F526" s="2483">
        <v>0</v>
      </c>
      <c r="G526" s="2483">
        <v>0</v>
      </c>
      <c r="H526" s="2483">
        <f t="shared" ref="H526:H531" si="76">+G526+F526+E526+D526</f>
        <v>2564160</v>
      </c>
    </row>
    <row r="527" spans="1:8">
      <c r="A527" s="2483"/>
      <c r="B527" s="2488" t="s">
        <v>3875</v>
      </c>
      <c r="C527" s="2483"/>
      <c r="D527" s="2483">
        <v>1704000</v>
      </c>
      <c r="E527" s="2483">
        <v>852720</v>
      </c>
      <c r="F527" s="2483">
        <v>0</v>
      </c>
      <c r="G527" s="2483">
        <v>0</v>
      </c>
      <c r="H527" s="2483">
        <f t="shared" si="76"/>
        <v>2556720</v>
      </c>
    </row>
    <row r="528" spans="1:8">
      <c r="A528" s="2483"/>
      <c r="B528" s="2488" t="s">
        <v>3945</v>
      </c>
      <c r="C528" s="2483"/>
      <c r="D528" s="2483">
        <v>0</v>
      </c>
      <c r="E528" s="2483">
        <v>0</v>
      </c>
      <c r="F528" s="2483">
        <v>1713600</v>
      </c>
      <c r="G528" s="2483">
        <v>827280</v>
      </c>
      <c r="H528" s="2483">
        <f t="shared" si="76"/>
        <v>2540880</v>
      </c>
    </row>
    <row r="529" spans="1:8">
      <c r="A529" s="2483"/>
      <c r="B529" s="2488" t="s">
        <v>3946</v>
      </c>
      <c r="C529" s="2483"/>
      <c r="D529" s="2483">
        <v>733656</v>
      </c>
      <c r="E529" s="2483">
        <v>0</v>
      </c>
      <c r="F529" s="2483">
        <v>936648</v>
      </c>
      <c r="G529" s="2483">
        <v>1172976</v>
      </c>
      <c r="H529" s="2483">
        <f t="shared" si="76"/>
        <v>2843280</v>
      </c>
    </row>
    <row r="530" spans="1:8">
      <c r="A530" s="2483"/>
      <c r="B530" s="2488" t="s">
        <v>3878</v>
      </c>
      <c r="C530" s="2483"/>
      <c r="D530" s="2483">
        <v>740376</v>
      </c>
      <c r="E530" s="2483">
        <v>0</v>
      </c>
      <c r="F530" s="2483">
        <v>932880</v>
      </c>
      <c r="G530" s="2483">
        <v>1181856</v>
      </c>
      <c r="H530" s="2483">
        <f t="shared" si="76"/>
        <v>2855112</v>
      </c>
    </row>
    <row r="531" spans="1:8">
      <c r="A531" s="2483"/>
      <c r="B531" s="2488" t="s">
        <v>3879</v>
      </c>
      <c r="C531" s="2483"/>
      <c r="D531" s="2483">
        <v>630840</v>
      </c>
      <c r="E531" s="2483">
        <v>0</v>
      </c>
      <c r="F531" s="2483">
        <v>808560</v>
      </c>
      <c r="G531" s="2483">
        <v>996000</v>
      </c>
      <c r="H531" s="2483">
        <f t="shared" si="76"/>
        <v>2435400</v>
      </c>
    </row>
    <row r="532" spans="1:8">
      <c r="A532" s="2483"/>
      <c r="B532" s="2487" t="s">
        <v>398</v>
      </c>
      <c r="C532" s="2480"/>
      <c r="D532" s="2480">
        <f>SUM(D526:D531)</f>
        <v>5551032</v>
      </c>
      <c r="E532" s="2480">
        <f>SUM(E526:E531)</f>
        <v>1674720</v>
      </c>
      <c r="F532" s="2480">
        <f>SUM(F526:F531)</f>
        <v>4391688</v>
      </c>
      <c r="G532" s="2480">
        <f>SUM(G526:G531)</f>
        <v>4178112</v>
      </c>
      <c r="H532" s="2480">
        <f>SUM(H526:H531)</f>
        <v>15795552</v>
      </c>
    </row>
    <row r="533" spans="1:8" ht="25.5">
      <c r="A533" s="2480">
        <v>67</v>
      </c>
      <c r="B533" s="2487" t="s">
        <v>596</v>
      </c>
      <c r="C533" s="2480" t="s">
        <v>270</v>
      </c>
      <c r="D533" s="2483"/>
      <c r="E533" s="2483"/>
      <c r="F533" s="2483"/>
      <c r="G533" s="2483"/>
      <c r="H533" s="2483"/>
    </row>
    <row r="534" spans="1:8">
      <c r="A534" s="2483"/>
      <c r="B534" s="2488" t="s">
        <v>3944</v>
      </c>
      <c r="C534" s="2483"/>
      <c r="D534" s="2483">
        <v>2447066</v>
      </c>
      <c r="E534" s="2483">
        <v>1857101</v>
      </c>
      <c r="F534" s="2483">
        <v>0</v>
      </c>
      <c r="G534" s="2483">
        <v>0</v>
      </c>
      <c r="H534" s="2483">
        <f t="shared" ref="H534:H539" si="77">+G534+F534+E534+D534</f>
        <v>4304167</v>
      </c>
    </row>
    <row r="535" spans="1:8">
      <c r="A535" s="2483"/>
      <c r="B535" s="2488" t="s">
        <v>3875</v>
      </c>
      <c r="C535" s="2483"/>
      <c r="D535" s="2483">
        <v>2192564</v>
      </c>
      <c r="E535" s="2483">
        <v>1715177</v>
      </c>
      <c r="F535" s="2483">
        <v>0</v>
      </c>
      <c r="G535" s="2483">
        <v>0</v>
      </c>
      <c r="H535" s="2483">
        <f t="shared" si="77"/>
        <v>3907741</v>
      </c>
    </row>
    <row r="536" spans="1:8">
      <c r="A536" s="2483"/>
      <c r="B536" s="2488" t="s">
        <v>3945</v>
      </c>
      <c r="C536" s="2483"/>
      <c r="D536" s="2483">
        <v>373775</v>
      </c>
      <c r="E536" s="2483">
        <v>0</v>
      </c>
      <c r="F536" s="2483">
        <v>481104</v>
      </c>
      <c r="G536" s="2483">
        <v>641767</v>
      </c>
      <c r="H536" s="2483">
        <f t="shared" si="77"/>
        <v>1496646</v>
      </c>
    </row>
    <row r="537" spans="1:8">
      <c r="A537" s="2483"/>
      <c r="B537" s="2488" t="s">
        <v>3946</v>
      </c>
      <c r="C537" s="2483"/>
      <c r="D537" s="2483">
        <v>667520</v>
      </c>
      <c r="E537" s="2483">
        <v>0</v>
      </c>
      <c r="F537" s="2483">
        <v>710028</v>
      </c>
      <c r="G537" s="2483">
        <v>1127839</v>
      </c>
      <c r="H537" s="2483">
        <f t="shared" si="77"/>
        <v>2505387</v>
      </c>
    </row>
    <row r="538" spans="1:8">
      <c r="A538" s="2483"/>
      <c r="B538" s="2488" t="s">
        <v>3878</v>
      </c>
      <c r="C538" s="2483"/>
      <c r="D538" s="2483">
        <v>257394</v>
      </c>
      <c r="E538" s="2483">
        <v>0</v>
      </c>
      <c r="F538" s="2483">
        <v>271474</v>
      </c>
      <c r="G538" s="2483">
        <v>313783</v>
      </c>
      <c r="H538" s="2483">
        <f t="shared" si="77"/>
        <v>842651</v>
      </c>
    </row>
    <row r="539" spans="1:8">
      <c r="A539" s="2483"/>
      <c r="B539" s="2488" t="s">
        <v>3879</v>
      </c>
      <c r="C539" s="2483"/>
      <c r="D539" s="2483">
        <v>741411</v>
      </c>
      <c r="E539" s="2483">
        <v>0</v>
      </c>
      <c r="F539" s="2483">
        <v>940555</v>
      </c>
      <c r="G539" s="2483">
        <v>1243609</v>
      </c>
      <c r="H539" s="2483">
        <f t="shared" si="77"/>
        <v>2925575</v>
      </c>
    </row>
    <row r="540" spans="1:8">
      <c r="A540" s="2483"/>
      <c r="B540" s="2487" t="s">
        <v>398</v>
      </c>
      <c r="C540" s="2480"/>
      <c r="D540" s="2480">
        <f>SUM(D534:D539)</f>
        <v>6679730</v>
      </c>
      <c r="E540" s="2480">
        <f>SUM(E534:E539)</f>
        <v>3572278</v>
      </c>
      <c r="F540" s="2480">
        <f>SUM(F534:F539)</f>
        <v>2403161</v>
      </c>
      <c r="G540" s="2480">
        <f>SUM(G534:G539)</f>
        <v>3326998</v>
      </c>
      <c r="H540" s="2480">
        <f>SUM(H534:H539)</f>
        <v>15982167</v>
      </c>
    </row>
    <row r="541" spans="1:8">
      <c r="A541" s="2483">
        <v>68</v>
      </c>
      <c r="B541" s="2488" t="s">
        <v>570</v>
      </c>
      <c r="C541" s="2483" t="s">
        <v>270</v>
      </c>
      <c r="D541" s="2483"/>
      <c r="E541" s="2483"/>
      <c r="F541" s="2483"/>
      <c r="G541" s="2483"/>
      <c r="H541" s="2483"/>
    </row>
    <row r="542" spans="1:8">
      <c r="A542" s="2483"/>
      <c r="B542" s="2488" t="s">
        <v>3944</v>
      </c>
      <c r="C542" s="2483"/>
      <c r="D542" s="2483">
        <v>1157400</v>
      </c>
      <c r="E542" s="2483">
        <v>718320</v>
      </c>
      <c r="F542" s="2483">
        <v>0</v>
      </c>
      <c r="G542" s="2483">
        <v>0</v>
      </c>
      <c r="H542" s="2483">
        <f t="shared" ref="H542:H547" si="78">+G542+F542+E542+D542</f>
        <v>1875720</v>
      </c>
    </row>
    <row r="543" spans="1:8">
      <c r="A543" s="2483"/>
      <c r="B543" s="2488" t="s">
        <v>3875</v>
      </c>
      <c r="C543" s="2483"/>
      <c r="D543" s="2483">
        <v>1204440</v>
      </c>
      <c r="E543" s="2483">
        <v>753120</v>
      </c>
      <c r="F543" s="2483">
        <v>0</v>
      </c>
      <c r="G543" s="2483">
        <v>0</v>
      </c>
      <c r="H543" s="2483">
        <f t="shared" si="78"/>
        <v>1957560</v>
      </c>
    </row>
    <row r="544" spans="1:8">
      <c r="A544" s="2483"/>
      <c r="B544" s="2488" t="s">
        <v>3945</v>
      </c>
      <c r="C544" s="2483"/>
      <c r="D544" s="2483">
        <v>506400</v>
      </c>
      <c r="E544" s="2483">
        <v>0</v>
      </c>
      <c r="F544" s="2483">
        <v>702120</v>
      </c>
      <c r="G544" s="2483">
        <v>792720</v>
      </c>
      <c r="H544" s="2483">
        <f t="shared" si="78"/>
        <v>2001240</v>
      </c>
    </row>
    <row r="545" spans="1:8">
      <c r="A545" s="2483"/>
      <c r="B545" s="2488" t="s">
        <v>3946</v>
      </c>
      <c r="C545" s="2483"/>
      <c r="D545" s="2483">
        <v>516240</v>
      </c>
      <c r="E545" s="2483">
        <v>0</v>
      </c>
      <c r="F545" s="2483">
        <v>685320</v>
      </c>
      <c r="G545" s="2483">
        <v>797400</v>
      </c>
      <c r="H545" s="2483">
        <f t="shared" si="78"/>
        <v>1998960</v>
      </c>
    </row>
    <row r="546" spans="1:8">
      <c r="A546" s="2483"/>
      <c r="B546" s="2488" t="s">
        <v>3878</v>
      </c>
      <c r="C546" s="2483"/>
      <c r="D546" s="2483">
        <v>498960</v>
      </c>
      <c r="E546" s="2483">
        <v>0</v>
      </c>
      <c r="F546" s="2483">
        <v>700080</v>
      </c>
      <c r="G546" s="2483">
        <v>772680</v>
      </c>
      <c r="H546" s="2483">
        <f t="shared" si="78"/>
        <v>1971720</v>
      </c>
    </row>
    <row r="547" spans="1:8">
      <c r="A547" s="2483"/>
      <c r="B547" s="2488" t="s">
        <v>3879</v>
      </c>
      <c r="C547" s="2483"/>
      <c r="D547" s="2483">
        <v>481320</v>
      </c>
      <c r="E547" s="2483">
        <v>0</v>
      </c>
      <c r="F547" s="2483">
        <v>680520</v>
      </c>
      <c r="G547" s="2483">
        <v>755640</v>
      </c>
      <c r="H547" s="2483">
        <f t="shared" si="78"/>
        <v>1917480</v>
      </c>
    </row>
    <row r="548" spans="1:8">
      <c r="A548" s="2483"/>
      <c r="B548" s="2487" t="s">
        <v>398</v>
      </c>
      <c r="C548" s="2480"/>
      <c r="D548" s="2480">
        <f>SUM(D542:D547)</f>
        <v>4364760</v>
      </c>
      <c r="E548" s="2480">
        <f>SUM(E542:E547)</f>
        <v>1471440</v>
      </c>
      <c r="F548" s="2480">
        <f>SUM(F542:F547)</f>
        <v>2768040</v>
      </c>
      <c r="G548" s="2480">
        <f>SUM(G542:G547)</f>
        <v>3118440</v>
      </c>
      <c r="H548" s="2480">
        <f>SUM(H542:H547)</f>
        <v>11722680</v>
      </c>
    </row>
    <row r="549" spans="1:8">
      <c r="A549" s="2480">
        <v>69</v>
      </c>
      <c r="B549" s="2487" t="s">
        <v>3787</v>
      </c>
      <c r="C549" s="2480" t="s">
        <v>270</v>
      </c>
      <c r="D549" s="2483"/>
      <c r="E549" s="2483"/>
      <c r="F549" s="2483"/>
      <c r="G549" s="2483"/>
      <c r="H549" s="2483"/>
    </row>
    <row r="550" spans="1:8">
      <c r="A550" s="2483"/>
      <c r="B550" s="2488" t="s">
        <v>3944</v>
      </c>
      <c r="C550" s="2483"/>
      <c r="D550" s="2483">
        <v>0</v>
      </c>
      <c r="E550" s="2483">
        <v>0</v>
      </c>
      <c r="F550" s="2483">
        <v>0</v>
      </c>
      <c r="G550" s="2483">
        <v>0</v>
      </c>
      <c r="H550" s="2483">
        <f t="shared" ref="H550:H555" si="79">+G550+F550+E550+D550</f>
        <v>0</v>
      </c>
    </row>
    <row r="551" spans="1:8">
      <c r="A551" s="2483"/>
      <c r="B551" s="2488" t="s">
        <v>3875</v>
      </c>
      <c r="C551" s="2483"/>
      <c r="D551" s="2483">
        <v>57600</v>
      </c>
      <c r="E551" s="2483">
        <v>47700</v>
      </c>
      <c r="F551" s="2483">
        <v>0</v>
      </c>
      <c r="G551" s="2483">
        <v>0</v>
      </c>
      <c r="H551" s="2483">
        <f t="shared" si="79"/>
        <v>105300</v>
      </c>
    </row>
    <row r="552" spans="1:8">
      <c r="A552" s="2483"/>
      <c r="B552" s="2488" t="s">
        <v>3945</v>
      </c>
      <c r="C552" s="2483"/>
      <c r="D552" s="2483">
        <v>0</v>
      </c>
      <c r="E552" s="2483">
        <v>0</v>
      </c>
      <c r="F552" s="2483">
        <v>0</v>
      </c>
      <c r="G552" s="2483">
        <v>0</v>
      </c>
      <c r="H552" s="2483">
        <f t="shared" si="79"/>
        <v>0</v>
      </c>
    </row>
    <row r="553" spans="1:8">
      <c r="A553" s="2483"/>
      <c r="B553" s="2488" t="s">
        <v>3946</v>
      </c>
      <c r="C553" s="2483"/>
      <c r="D553" s="2483">
        <v>0</v>
      </c>
      <c r="E553" s="2483">
        <v>0</v>
      </c>
      <c r="F553" s="2483">
        <v>0</v>
      </c>
      <c r="G553" s="2483">
        <v>0</v>
      </c>
      <c r="H553" s="2483">
        <f t="shared" si="79"/>
        <v>0</v>
      </c>
    </row>
    <row r="554" spans="1:8">
      <c r="A554" s="2483"/>
      <c r="B554" s="2488" t="s">
        <v>3878</v>
      </c>
      <c r="C554" s="2483"/>
      <c r="D554" s="2483">
        <v>300</v>
      </c>
      <c r="E554" s="2483">
        <v>0</v>
      </c>
      <c r="F554" s="2483">
        <v>0</v>
      </c>
      <c r="G554" s="2483">
        <v>0</v>
      </c>
      <c r="H554" s="2483">
        <f t="shared" si="79"/>
        <v>300</v>
      </c>
    </row>
    <row r="555" spans="1:8">
      <c r="A555" s="2483"/>
      <c r="B555" s="2488" t="s">
        <v>3879</v>
      </c>
      <c r="C555" s="2483"/>
      <c r="D555" s="2483">
        <v>0</v>
      </c>
      <c r="E555" s="2483">
        <v>0</v>
      </c>
      <c r="F555" s="2483">
        <v>12600</v>
      </c>
      <c r="G555" s="2483">
        <v>600</v>
      </c>
      <c r="H555" s="2483">
        <f t="shared" si="79"/>
        <v>13200</v>
      </c>
    </row>
    <row r="556" spans="1:8">
      <c r="A556" s="2483"/>
      <c r="B556" s="2487" t="s">
        <v>398</v>
      </c>
      <c r="C556" s="2480"/>
      <c r="D556" s="2480">
        <f>SUM(D550:D555)</f>
        <v>57900</v>
      </c>
      <c r="E556" s="2480">
        <f>SUM(E550:E555)</f>
        <v>47700</v>
      </c>
      <c r="F556" s="2480">
        <f>SUM(F550:F555)</f>
        <v>12600</v>
      </c>
      <c r="G556" s="2480">
        <f>SUM(G550:G555)</f>
        <v>600</v>
      </c>
      <c r="H556" s="2480">
        <f>SUM(H550:H555)</f>
        <v>118800</v>
      </c>
    </row>
    <row r="557" spans="1:8" ht="25.5">
      <c r="A557" s="2480">
        <v>70</v>
      </c>
      <c r="B557" s="2487" t="s">
        <v>558</v>
      </c>
      <c r="C557" s="2480" t="s">
        <v>270</v>
      </c>
      <c r="D557" s="2483"/>
      <c r="E557" s="2483"/>
      <c r="F557" s="2483"/>
      <c r="G557" s="2483"/>
      <c r="H557" s="2483"/>
    </row>
    <row r="558" spans="1:8">
      <c r="A558" s="2483"/>
      <c r="B558" s="2488" t="s">
        <v>3944</v>
      </c>
      <c r="C558" s="2483"/>
      <c r="D558" s="2483">
        <v>1442400</v>
      </c>
      <c r="E558" s="2483">
        <v>1034520</v>
      </c>
      <c r="F558" s="2483">
        <v>0</v>
      </c>
      <c r="G558" s="2483">
        <v>0</v>
      </c>
      <c r="H558" s="2483">
        <f t="shared" ref="H558:H563" si="80">+G558+F558+E558+D558</f>
        <v>2476920</v>
      </c>
    </row>
    <row r="559" spans="1:8">
      <c r="A559" s="2483"/>
      <c r="B559" s="2488" t="s">
        <v>3875</v>
      </c>
      <c r="C559" s="2483"/>
      <c r="D559" s="2483">
        <v>3141720</v>
      </c>
      <c r="E559" s="2483">
        <v>2224020</v>
      </c>
      <c r="F559" s="2483">
        <v>0</v>
      </c>
      <c r="G559" s="2483">
        <v>0</v>
      </c>
      <c r="H559" s="2483">
        <f t="shared" si="80"/>
        <v>5365740</v>
      </c>
    </row>
    <row r="560" spans="1:8">
      <c r="A560" s="2483"/>
      <c r="B560" s="2488" t="s">
        <v>3945</v>
      </c>
      <c r="C560" s="2483"/>
      <c r="D560" s="2483">
        <v>1287420</v>
      </c>
      <c r="E560" s="2483">
        <v>0</v>
      </c>
      <c r="F560" s="2483">
        <v>1663800</v>
      </c>
      <c r="G560" s="2483">
        <v>2104500</v>
      </c>
      <c r="H560" s="2483">
        <f t="shared" si="80"/>
        <v>5055720</v>
      </c>
    </row>
    <row r="561" spans="1:8">
      <c r="A561" s="2483"/>
      <c r="B561" s="2488" t="s">
        <v>3946</v>
      </c>
      <c r="C561" s="2483"/>
      <c r="D561" s="2483">
        <v>1254060</v>
      </c>
      <c r="E561" s="2483">
        <v>0</v>
      </c>
      <c r="F561" s="2483">
        <v>1633980</v>
      </c>
      <c r="G561" s="2483">
        <v>2092020</v>
      </c>
      <c r="H561" s="2483">
        <f t="shared" si="80"/>
        <v>4980060</v>
      </c>
    </row>
    <row r="562" spans="1:8">
      <c r="A562" s="2483"/>
      <c r="B562" s="2488" t="s">
        <v>3878</v>
      </c>
      <c r="C562" s="2483"/>
      <c r="D562" s="2483">
        <v>117420</v>
      </c>
      <c r="E562" s="2483">
        <v>0</v>
      </c>
      <c r="F562" s="2483">
        <v>200340</v>
      </c>
      <c r="G562" s="2483">
        <v>245460</v>
      </c>
      <c r="H562" s="2483">
        <f t="shared" si="80"/>
        <v>563220</v>
      </c>
    </row>
    <row r="563" spans="1:8">
      <c r="A563" s="2483"/>
      <c r="B563" s="2488" t="s">
        <v>3879</v>
      </c>
      <c r="C563" s="2483"/>
      <c r="D563" s="2483">
        <v>505740</v>
      </c>
      <c r="E563" s="2483">
        <v>0</v>
      </c>
      <c r="F563" s="2483">
        <v>610440</v>
      </c>
      <c r="G563" s="2483">
        <v>757140</v>
      </c>
      <c r="H563" s="2483">
        <f t="shared" si="80"/>
        <v>1873320</v>
      </c>
    </row>
    <row r="564" spans="1:8">
      <c r="A564" s="2483"/>
      <c r="B564" s="2487" t="s">
        <v>398</v>
      </c>
      <c r="C564" s="2480"/>
      <c r="D564" s="2480">
        <f>SUM(D558:D563)</f>
        <v>7748760</v>
      </c>
      <c r="E564" s="2480">
        <f>SUM(E558:E563)</f>
        <v>3258540</v>
      </c>
      <c r="F564" s="2480">
        <f>SUM(F558:F563)</f>
        <v>4108560</v>
      </c>
      <c r="G564" s="2480">
        <f>SUM(G558:G563)</f>
        <v>5199120</v>
      </c>
      <c r="H564" s="2480">
        <f>SUM(H558:H563)</f>
        <v>20314980</v>
      </c>
    </row>
    <row r="565" spans="1:8" ht="25.5">
      <c r="A565" s="2480">
        <v>71</v>
      </c>
      <c r="B565" s="2487" t="s">
        <v>544</v>
      </c>
      <c r="C565" s="2480" t="s">
        <v>270</v>
      </c>
      <c r="D565" s="2483"/>
      <c r="E565" s="2483"/>
      <c r="F565" s="2483"/>
      <c r="G565" s="2483"/>
      <c r="H565" s="2483"/>
    </row>
    <row r="566" spans="1:8">
      <c r="A566" s="2483"/>
      <c r="B566" s="2488" t="s">
        <v>3944</v>
      </c>
      <c r="C566" s="2483"/>
      <c r="D566" s="2483">
        <v>7381112</v>
      </c>
      <c r="E566" s="2483">
        <v>5254611</v>
      </c>
      <c r="F566" s="2483">
        <v>0</v>
      </c>
      <c r="G566" s="2483">
        <v>0</v>
      </c>
      <c r="H566" s="2483">
        <f t="shared" ref="H566:H571" si="81">+G566+F566+E566+D566</f>
        <v>12635723</v>
      </c>
    </row>
    <row r="567" spans="1:8">
      <c r="A567" s="2483"/>
      <c r="B567" s="2488" t="s">
        <v>3875</v>
      </c>
      <c r="C567" s="2483"/>
      <c r="D567" s="2483">
        <v>7940331</v>
      </c>
      <c r="E567" s="2483">
        <v>5611068</v>
      </c>
      <c r="F567" s="2483">
        <v>0</v>
      </c>
      <c r="G567" s="2483">
        <v>0</v>
      </c>
      <c r="H567" s="2483">
        <f t="shared" si="81"/>
        <v>13551399</v>
      </c>
    </row>
    <row r="568" spans="1:8">
      <c r="A568" s="2483"/>
      <c r="B568" s="2488" t="s">
        <v>3945</v>
      </c>
      <c r="C568" s="2483"/>
      <c r="D568" s="2483">
        <v>2497401</v>
      </c>
      <c r="E568" s="2483">
        <v>0</v>
      </c>
      <c r="F568" s="2483">
        <v>3375721</v>
      </c>
      <c r="G568" s="2483">
        <v>4410169</v>
      </c>
      <c r="H568" s="2483">
        <f t="shared" si="81"/>
        <v>10283291</v>
      </c>
    </row>
    <row r="569" spans="1:8">
      <c r="A569" s="2483"/>
      <c r="B569" s="2488" t="s">
        <v>3946</v>
      </c>
      <c r="C569" s="2483"/>
      <c r="D569" s="2483">
        <v>2587359</v>
      </c>
      <c r="E569" s="2483">
        <v>0</v>
      </c>
      <c r="F569" s="2483">
        <v>3201550</v>
      </c>
      <c r="G569" s="2483">
        <v>4614963</v>
      </c>
      <c r="H569" s="2483">
        <f t="shared" si="81"/>
        <v>10403872</v>
      </c>
    </row>
    <row r="570" spans="1:8">
      <c r="A570" s="2483"/>
      <c r="B570" s="2488" t="s">
        <v>3878</v>
      </c>
      <c r="C570" s="2483"/>
      <c r="D570" s="2483">
        <v>2863628</v>
      </c>
      <c r="E570" s="2483">
        <v>0</v>
      </c>
      <c r="F570" s="2483">
        <v>3777550</v>
      </c>
      <c r="G570" s="2483">
        <v>5068411</v>
      </c>
      <c r="H570" s="2483">
        <f t="shared" si="81"/>
        <v>11709589</v>
      </c>
    </row>
    <row r="571" spans="1:8">
      <c r="A571" s="2483"/>
      <c r="B571" s="2488" t="s">
        <v>3879</v>
      </c>
      <c r="C571" s="2483"/>
      <c r="D571" s="2483">
        <v>3128758</v>
      </c>
      <c r="E571" s="2483">
        <v>0</v>
      </c>
      <c r="F571" s="2483">
        <v>3954771</v>
      </c>
      <c r="G571" s="2483">
        <v>5147196</v>
      </c>
      <c r="H571" s="2483">
        <f t="shared" si="81"/>
        <v>12230725</v>
      </c>
    </row>
    <row r="572" spans="1:8">
      <c r="A572" s="2483"/>
      <c r="B572" s="2487" t="s">
        <v>398</v>
      </c>
      <c r="C572" s="2480"/>
      <c r="D572" s="2480">
        <f>SUM(D566:D571)</f>
        <v>26398589</v>
      </c>
      <c r="E572" s="2480">
        <f>SUM(E566:E571)</f>
        <v>10865679</v>
      </c>
      <c r="F572" s="2480">
        <f>SUM(F566:F571)</f>
        <v>14309592</v>
      </c>
      <c r="G572" s="2480">
        <f>SUM(G566:G571)</f>
        <v>19240739</v>
      </c>
      <c r="H572" s="2480">
        <f>SUM(H566:H571)</f>
        <v>70814599</v>
      </c>
    </row>
    <row r="573" spans="1:8" ht="25.5">
      <c r="A573" s="2480">
        <v>72</v>
      </c>
      <c r="B573" s="2487" t="s">
        <v>540</v>
      </c>
      <c r="C573" s="2480" t="s">
        <v>270</v>
      </c>
      <c r="D573" s="2483"/>
      <c r="E573" s="2483"/>
      <c r="F573" s="2483"/>
      <c r="G573" s="2483"/>
      <c r="H573" s="2483"/>
    </row>
    <row r="574" spans="1:8">
      <c r="A574" s="2483"/>
      <c r="B574" s="2488" t="s">
        <v>3944</v>
      </c>
      <c r="C574" s="2483"/>
      <c r="D574" s="2483">
        <v>4098360</v>
      </c>
      <c r="E574" s="2483">
        <v>2868360</v>
      </c>
      <c r="F574" s="2483">
        <v>0</v>
      </c>
      <c r="G574" s="2483">
        <v>0</v>
      </c>
      <c r="H574" s="2483">
        <f t="shared" ref="H574:H579" si="82">+G574+F574+E574+D574</f>
        <v>6966720</v>
      </c>
    </row>
    <row r="575" spans="1:8">
      <c r="A575" s="2483"/>
      <c r="B575" s="2488" t="s">
        <v>3875</v>
      </c>
      <c r="C575" s="2483"/>
      <c r="D575" s="2483">
        <v>4162800</v>
      </c>
      <c r="E575" s="2483">
        <v>2896440</v>
      </c>
      <c r="F575" s="2483">
        <v>0</v>
      </c>
      <c r="G575" s="2483">
        <v>0</v>
      </c>
      <c r="H575" s="2483">
        <f t="shared" si="82"/>
        <v>7059240</v>
      </c>
    </row>
    <row r="576" spans="1:8">
      <c r="A576" s="2483"/>
      <c r="B576" s="2488" t="s">
        <v>3945</v>
      </c>
      <c r="C576" s="2483"/>
      <c r="D576" s="2483">
        <v>1342440</v>
      </c>
      <c r="E576" s="2483">
        <v>0</v>
      </c>
      <c r="F576" s="2483">
        <v>1830600</v>
      </c>
      <c r="G576" s="2483">
        <v>2371200</v>
      </c>
      <c r="H576" s="2483">
        <f t="shared" si="82"/>
        <v>5544240</v>
      </c>
    </row>
    <row r="577" spans="1:8">
      <c r="A577" s="2483"/>
      <c r="B577" s="2488" t="s">
        <v>3946</v>
      </c>
      <c r="C577" s="2483"/>
      <c r="D577" s="2483">
        <v>1613880</v>
      </c>
      <c r="E577" s="2483">
        <v>0</v>
      </c>
      <c r="F577" s="2483">
        <v>2200920</v>
      </c>
      <c r="G577" s="2483">
        <v>2715960</v>
      </c>
      <c r="H577" s="2483">
        <f t="shared" si="82"/>
        <v>6530760</v>
      </c>
    </row>
    <row r="578" spans="1:8">
      <c r="A578" s="2483"/>
      <c r="B578" s="2488" t="s">
        <v>3878</v>
      </c>
      <c r="C578" s="2483"/>
      <c r="D578" s="2483">
        <v>2002200</v>
      </c>
      <c r="E578" s="2483">
        <v>0</v>
      </c>
      <c r="F578" s="2483">
        <v>2514840</v>
      </c>
      <c r="G578" s="2483">
        <v>3391920</v>
      </c>
      <c r="H578" s="2483">
        <f t="shared" si="82"/>
        <v>7908960</v>
      </c>
    </row>
    <row r="579" spans="1:8">
      <c r="A579" s="2483"/>
      <c r="B579" s="2488" t="s">
        <v>3879</v>
      </c>
      <c r="C579" s="2483"/>
      <c r="D579" s="2483">
        <v>1987800</v>
      </c>
      <c r="E579" s="2483">
        <v>0</v>
      </c>
      <c r="F579" s="2483">
        <v>2506800</v>
      </c>
      <c r="G579" s="2483">
        <v>3315960</v>
      </c>
      <c r="H579" s="2483">
        <f t="shared" si="82"/>
        <v>7810560</v>
      </c>
    </row>
    <row r="580" spans="1:8">
      <c r="A580" s="2483"/>
      <c r="B580" s="2487" t="s">
        <v>398</v>
      </c>
      <c r="C580" s="2480"/>
      <c r="D580" s="2480">
        <f>SUM(D574:D579)</f>
        <v>15207480</v>
      </c>
      <c r="E580" s="2480">
        <f>SUM(E574:E579)</f>
        <v>5764800</v>
      </c>
      <c r="F580" s="2480">
        <f>SUM(F574:F579)</f>
        <v>9053160</v>
      </c>
      <c r="G580" s="2480">
        <f>SUM(G574:G579)</f>
        <v>11795040</v>
      </c>
      <c r="H580" s="2480">
        <f>SUM(H574:H579)</f>
        <v>41820480</v>
      </c>
    </row>
    <row r="581" spans="1:8">
      <c r="A581" s="2480">
        <v>73</v>
      </c>
      <c r="B581" s="2487" t="s">
        <v>705</v>
      </c>
      <c r="C581" s="2480" t="s">
        <v>259</v>
      </c>
      <c r="D581" s="2483"/>
      <c r="E581" s="2483"/>
      <c r="F581" s="2483"/>
      <c r="G581" s="2483"/>
      <c r="H581" s="2483"/>
    </row>
    <row r="582" spans="1:8">
      <c r="A582" s="2483"/>
      <c r="B582" s="2488" t="s">
        <v>3944</v>
      </c>
      <c r="C582" s="2483"/>
      <c r="D582" s="2483">
        <v>368439.99999999936</v>
      </c>
      <c r="E582" s="2483">
        <v>236739.99999999933</v>
      </c>
      <c r="F582" s="2483">
        <v>0</v>
      </c>
      <c r="G582" s="2483">
        <v>0</v>
      </c>
      <c r="H582" s="2483">
        <f t="shared" ref="H582:H587" si="83">+G582+F582+E582+D582</f>
        <v>605179.99999999872</v>
      </c>
    </row>
    <row r="583" spans="1:8">
      <c r="A583" s="2483"/>
      <c r="B583" s="2488" t="s">
        <v>3875</v>
      </c>
      <c r="C583" s="2483"/>
      <c r="D583" s="2483">
        <v>357609.99999999901</v>
      </c>
      <c r="E583" s="2483">
        <v>238520.0000000002</v>
      </c>
      <c r="F583" s="2483">
        <v>0</v>
      </c>
      <c r="G583" s="2483">
        <v>0</v>
      </c>
      <c r="H583" s="2483">
        <f t="shared" si="83"/>
        <v>596129.99999999919</v>
      </c>
    </row>
    <row r="584" spans="1:8">
      <c r="A584" s="2483"/>
      <c r="B584" s="2488" t="s">
        <v>3945</v>
      </c>
      <c r="C584" s="2483"/>
      <c r="D584" s="2483">
        <v>150220.00000000026</v>
      </c>
      <c r="E584" s="2483">
        <v>0</v>
      </c>
      <c r="F584" s="2483">
        <v>208300.00000000111</v>
      </c>
      <c r="G584" s="2483">
        <v>241929.99999999962</v>
      </c>
      <c r="H584" s="2483">
        <f t="shared" si="83"/>
        <v>600450.00000000093</v>
      </c>
    </row>
    <row r="585" spans="1:8">
      <c r="A585" s="2483"/>
      <c r="B585" s="2488" t="s">
        <v>3946</v>
      </c>
      <c r="C585" s="2483"/>
      <c r="D585" s="2483">
        <v>152200</v>
      </c>
      <c r="E585" s="2483">
        <v>0</v>
      </c>
      <c r="F585" s="2483">
        <v>209430</v>
      </c>
      <c r="G585" s="2483">
        <v>256730</v>
      </c>
      <c r="H585" s="2483">
        <f t="shared" si="83"/>
        <v>618360</v>
      </c>
    </row>
    <row r="586" spans="1:8">
      <c r="A586" s="2483"/>
      <c r="B586" s="2488" t="s">
        <v>3878</v>
      </c>
      <c r="C586" s="2483"/>
      <c r="D586" s="2483">
        <v>144010</v>
      </c>
      <c r="E586" s="2483">
        <v>0</v>
      </c>
      <c r="F586" s="2483">
        <v>172810</v>
      </c>
      <c r="G586" s="2483">
        <v>214520</v>
      </c>
      <c r="H586" s="2483">
        <f t="shared" si="83"/>
        <v>531340</v>
      </c>
    </row>
    <row r="587" spans="1:8">
      <c r="A587" s="2483"/>
      <c r="B587" s="2488" t="s">
        <v>3879</v>
      </c>
      <c r="C587" s="2483"/>
      <c r="D587" s="2483">
        <v>120090</v>
      </c>
      <c r="E587" s="2483">
        <v>0</v>
      </c>
      <c r="F587" s="2483">
        <v>167410</v>
      </c>
      <c r="G587" s="2483">
        <v>197530</v>
      </c>
      <c r="H587" s="2483">
        <f t="shared" si="83"/>
        <v>485030</v>
      </c>
    </row>
    <row r="588" spans="1:8">
      <c r="A588" s="2483"/>
      <c r="B588" s="2487" t="s">
        <v>398</v>
      </c>
      <c r="C588" s="2480"/>
      <c r="D588" s="2480">
        <f>SUM(D582:D587)</f>
        <v>1292569.9999999986</v>
      </c>
      <c r="E588" s="2480">
        <f>SUM(E582:E587)</f>
        <v>475259.99999999953</v>
      </c>
      <c r="F588" s="2480">
        <f>SUM(F582:F587)</f>
        <v>757950.00000000116</v>
      </c>
      <c r="G588" s="2480">
        <f>SUM(G582:G587)</f>
        <v>910709.99999999965</v>
      </c>
      <c r="H588" s="2480">
        <f>SUM(H582:H587)</f>
        <v>3436489.9999999991</v>
      </c>
    </row>
    <row r="589" spans="1:8" ht="25.5">
      <c r="A589" s="2480">
        <v>74</v>
      </c>
      <c r="B589" s="2487" t="s">
        <v>3933</v>
      </c>
      <c r="C589" s="2480" t="s">
        <v>259</v>
      </c>
      <c r="D589" s="2483"/>
      <c r="E589" s="2483"/>
      <c r="F589" s="2483"/>
      <c r="G589" s="2483"/>
      <c r="H589" s="2483"/>
    </row>
    <row r="590" spans="1:8">
      <c r="A590" s="2483"/>
      <c r="B590" s="2488" t="s">
        <v>3944</v>
      </c>
      <c r="C590" s="2483"/>
      <c r="D590" s="2483">
        <v>419805.00000000087</v>
      </c>
      <c r="E590" s="2483">
        <v>300825.00000000012</v>
      </c>
      <c r="F590" s="2483">
        <v>0</v>
      </c>
      <c r="G590" s="2483">
        <v>0</v>
      </c>
      <c r="H590" s="2483">
        <f t="shared" ref="H590:H591" si="84">+G590+F590+E590+D590</f>
        <v>720630.00000000093</v>
      </c>
    </row>
    <row r="591" spans="1:8">
      <c r="A591" s="2483"/>
      <c r="B591" s="2488" t="s">
        <v>3875</v>
      </c>
      <c r="C591" s="2483"/>
      <c r="D591" s="2483">
        <v>463589.99999999994</v>
      </c>
      <c r="E591" s="2483">
        <v>334005.00000000012</v>
      </c>
      <c r="F591" s="2483">
        <v>0</v>
      </c>
      <c r="G591" s="2483">
        <v>0</v>
      </c>
      <c r="H591" s="2483">
        <f t="shared" si="84"/>
        <v>797595</v>
      </c>
    </row>
    <row r="592" spans="1:8">
      <c r="A592" s="2483"/>
      <c r="B592" s="2488" t="s">
        <v>3945</v>
      </c>
      <c r="C592" s="2483"/>
      <c r="D592" s="2483">
        <v>212490.00000000012</v>
      </c>
      <c r="E592" s="2483">
        <v>0</v>
      </c>
      <c r="F592" s="2483">
        <v>268529.9999999993</v>
      </c>
      <c r="G592" s="2483">
        <v>365114.99999999977</v>
      </c>
      <c r="H592" s="2483">
        <f>+G592+F592+E592+D592</f>
        <v>846134.99999999919</v>
      </c>
    </row>
    <row r="593" spans="1:8">
      <c r="A593" s="2483"/>
      <c r="B593" s="2488" t="s">
        <v>3946</v>
      </c>
      <c r="C593" s="2483"/>
      <c r="D593" s="2483">
        <v>213075</v>
      </c>
      <c r="E593" s="2483">
        <v>0</v>
      </c>
      <c r="F593" s="2483">
        <v>255285</v>
      </c>
      <c r="G593" s="2483">
        <v>346440</v>
      </c>
      <c r="H593" s="2483">
        <f>+G593+F593+E593+D593</f>
        <v>814800</v>
      </c>
    </row>
    <row r="594" spans="1:8">
      <c r="A594" s="2483"/>
      <c r="B594" s="2488" t="s">
        <v>3878</v>
      </c>
      <c r="C594" s="2483"/>
      <c r="D594" s="2483">
        <v>222645</v>
      </c>
      <c r="E594" s="2483">
        <v>0</v>
      </c>
      <c r="F594" s="2483">
        <v>259770</v>
      </c>
      <c r="G594" s="2483">
        <v>363540</v>
      </c>
      <c r="H594" s="2483">
        <f>+G594+F594+E594+D594</f>
        <v>845955</v>
      </c>
    </row>
    <row r="595" spans="1:8">
      <c r="A595" s="2483"/>
      <c r="B595" s="2488" t="s">
        <v>3879</v>
      </c>
      <c r="C595" s="2483"/>
      <c r="D595" s="2483">
        <v>187785</v>
      </c>
      <c r="E595" s="2483">
        <v>0</v>
      </c>
      <c r="F595" s="2483">
        <v>224940</v>
      </c>
      <c r="G595" s="2483">
        <v>311700</v>
      </c>
      <c r="H595" s="2483">
        <f>+G595+F595+E595+D595</f>
        <v>724425</v>
      </c>
    </row>
    <row r="596" spans="1:8">
      <c r="A596" s="2483"/>
      <c r="B596" s="2487" t="s">
        <v>398</v>
      </c>
      <c r="C596" s="2480"/>
      <c r="D596" s="2480">
        <f>SUM(D590:D595)</f>
        <v>1719390.0000000009</v>
      </c>
      <c r="E596" s="2480">
        <f>SUM(E590:E595)</f>
        <v>634830.00000000023</v>
      </c>
      <c r="F596" s="2480">
        <f>SUM(F590:F595)</f>
        <v>1008524.9999999993</v>
      </c>
      <c r="G596" s="2480">
        <f>SUM(G590:G595)</f>
        <v>1386794.9999999998</v>
      </c>
      <c r="H596" s="2480">
        <f>SUM(H590:H595)</f>
        <v>4749540</v>
      </c>
    </row>
    <row r="597" spans="1:8">
      <c r="A597" s="2480">
        <v>75</v>
      </c>
      <c r="B597" s="2487" t="s">
        <v>683</v>
      </c>
      <c r="C597" s="2480" t="s">
        <v>259</v>
      </c>
      <c r="D597" s="2483"/>
      <c r="E597" s="2483"/>
      <c r="F597" s="2483"/>
      <c r="G597" s="2483"/>
      <c r="H597" s="2483"/>
    </row>
    <row r="598" spans="1:8">
      <c r="A598" s="2483"/>
      <c r="B598" s="2488" t="s">
        <v>3944</v>
      </c>
      <c r="C598" s="2483"/>
      <c r="D598" s="2483">
        <v>151199.99999999994</v>
      </c>
      <c r="E598" s="2483">
        <v>103919.99999999991</v>
      </c>
      <c r="F598" s="2483">
        <v>0</v>
      </c>
      <c r="G598" s="2483">
        <v>0</v>
      </c>
      <c r="H598" s="2483">
        <f t="shared" ref="H598:H603" si="85">+G598+F598+E598+D598</f>
        <v>255119.99999999985</v>
      </c>
    </row>
    <row r="599" spans="1:8">
      <c r="A599" s="2483"/>
      <c r="B599" s="2488" t="s">
        <v>3875</v>
      </c>
      <c r="C599" s="2483"/>
      <c r="D599" s="2483">
        <v>162719.99999999951</v>
      </c>
      <c r="E599" s="2483">
        <v>111479.99999999983</v>
      </c>
      <c r="F599" s="2483">
        <v>0</v>
      </c>
      <c r="G599" s="2483">
        <v>0</v>
      </c>
      <c r="H599" s="2483">
        <f t="shared" si="85"/>
        <v>274199.9999999993</v>
      </c>
    </row>
    <row r="600" spans="1:8">
      <c r="A600" s="2483"/>
      <c r="B600" s="2488" t="s">
        <v>3945</v>
      </c>
      <c r="C600" s="2483"/>
      <c r="D600" s="2483">
        <v>80520.000000000102</v>
      </c>
      <c r="E600" s="2483">
        <v>0</v>
      </c>
      <c r="F600" s="2483">
        <v>86640.00000000032</v>
      </c>
      <c r="G600" s="2483">
        <v>111840.00000000017</v>
      </c>
      <c r="H600" s="2483">
        <f t="shared" si="85"/>
        <v>279000.00000000058</v>
      </c>
    </row>
    <row r="601" spans="1:8">
      <c r="A601" s="2483"/>
      <c r="B601" s="2488" t="s">
        <v>3946</v>
      </c>
      <c r="C601" s="2483"/>
      <c r="D601" s="2483">
        <v>76320</v>
      </c>
      <c r="E601" s="2483">
        <v>0</v>
      </c>
      <c r="F601" s="2483">
        <v>71520</v>
      </c>
      <c r="G601" s="2483">
        <v>102360</v>
      </c>
      <c r="H601" s="2483">
        <f t="shared" si="85"/>
        <v>250200</v>
      </c>
    </row>
    <row r="602" spans="1:8">
      <c r="A602" s="2483"/>
      <c r="B602" s="2488" t="s">
        <v>3878</v>
      </c>
      <c r="C602" s="2483"/>
      <c r="D602" s="2483">
        <v>78840</v>
      </c>
      <c r="E602" s="2483">
        <v>0</v>
      </c>
      <c r="F602" s="2483">
        <v>75720</v>
      </c>
      <c r="G602" s="2483">
        <v>107280</v>
      </c>
      <c r="H602" s="2483">
        <f t="shared" si="85"/>
        <v>261840</v>
      </c>
    </row>
    <row r="603" spans="1:8">
      <c r="A603" s="2483"/>
      <c r="B603" s="2488" t="s">
        <v>3879</v>
      </c>
      <c r="C603" s="2483"/>
      <c r="D603" s="2483">
        <v>76200</v>
      </c>
      <c r="E603" s="2483">
        <v>0</v>
      </c>
      <c r="F603" s="2483">
        <v>74640</v>
      </c>
      <c r="G603" s="2483">
        <v>104760</v>
      </c>
      <c r="H603" s="2483">
        <f t="shared" si="85"/>
        <v>255600</v>
      </c>
    </row>
    <row r="604" spans="1:8">
      <c r="A604" s="2483"/>
      <c r="B604" s="2487" t="s">
        <v>398</v>
      </c>
      <c r="C604" s="2480"/>
      <c r="D604" s="2480">
        <f>SUM(D598:D603)</f>
        <v>625799.99999999953</v>
      </c>
      <c r="E604" s="2480">
        <f>SUM(E598:E603)</f>
        <v>215399.99999999974</v>
      </c>
      <c r="F604" s="2480">
        <f>SUM(F598:F603)</f>
        <v>308520.00000000035</v>
      </c>
      <c r="G604" s="2480">
        <f>SUM(G598:G603)</f>
        <v>426240.00000000017</v>
      </c>
      <c r="H604" s="2480">
        <f>SUM(H598:H603)</f>
        <v>1575959.9999999998</v>
      </c>
    </row>
    <row r="605" spans="1:8" ht="25.5">
      <c r="A605" s="2480">
        <v>76</v>
      </c>
      <c r="B605" s="2487" t="s">
        <v>578</v>
      </c>
      <c r="C605" s="2480" t="s">
        <v>270</v>
      </c>
      <c r="D605" s="2483"/>
      <c r="E605" s="2483"/>
      <c r="F605" s="2483"/>
      <c r="G605" s="2483"/>
      <c r="H605" s="2483"/>
    </row>
    <row r="606" spans="1:8">
      <c r="A606" s="2483"/>
      <c r="B606" s="2488" t="s">
        <v>3944</v>
      </c>
      <c r="C606" s="2483"/>
      <c r="D606" s="2483">
        <v>62836</v>
      </c>
      <c r="E606" s="2483">
        <v>38198</v>
      </c>
      <c r="F606" s="2483">
        <v>0</v>
      </c>
      <c r="G606" s="2483">
        <v>0</v>
      </c>
      <c r="H606" s="2483">
        <f t="shared" ref="H606:H611" si="86">+G606+F606+E606+D606</f>
        <v>101034</v>
      </c>
    </row>
    <row r="607" spans="1:8">
      <c r="A607" s="2483"/>
      <c r="B607" s="2488" t="s">
        <v>3875</v>
      </c>
      <c r="C607" s="2483"/>
      <c r="D607" s="2483">
        <v>14640</v>
      </c>
      <c r="E607" s="2483">
        <v>6600</v>
      </c>
      <c r="F607" s="2483">
        <v>0</v>
      </c>
      <c r="G607" s="2483">
        <v>0</v>
      </c>
      <c r="H607" s="2483">
        <f t="shared" si="86"/>
        <v>21240</v>
      </c>
    </row>
    <row r="608" spans="1:8">
      <c r="A608" s="2483"/>
      <c r="B608" s="2488" t="s">
        <v>3945</v>
      </c>
      <c r="C608" s="2483"/>
      <c r="D608" s="2483">
        <v>54240</v>
      </c>
      <c r="E608" s="2483">
        <v>0</v>
      </c>
      <c r="F608" s="2483">
        <v>92640</v>
      </c>
      <c r="G608" s="2483">
        <v>87720</v>
      </c>
      <c r="H608" s="2483">
        <f t="shared" si="86"/>
        <v>234600</v>
      </c>
    </row>
    <row r="609" spans="1:8">
      <c r="A609" s="2483"/>
      <c r="B609" s="2488" t="s">
        <v>3946</v>
      </c>
      <c r="C609" s="2483"/>
      <c r="D609" s="2483">
        <v>240</v>
      </c>
      <c r="E609" s="2483">
        <v>0</v>
      </c>
      <c r="F609" s="2483">
        <v>360</v>
      </c>
      <c r="G609" s="2483">
        <v>360</v>
      </c>
      <c r="H609" s="2483">
        <f t="shared" si="86"/>
        <v>960</v>
      </c>
    </row>
    <row r="610" spans="1:8">
      <c r="A610" s="2483"/>
      <c r="B610" s="2488" t="s">
        <v>3878</v>
      </c>
      <c r="C610" s="2483"/>
      <c r="D610" s="2483">
        <v>720</v>
      </c>
      <c r="E610" s="2483">
        <v>0</v>
      </c>
      <c r="F610" s="2483">
        <v>3360</v>
      </c>
      <c r="G610" s="2483">
        <v>6960</v>
      </c>
      <c r="H610" s="2483">
        <f t="shared" si="86"/>
        <v>11040</v>
      </c>
    </row>
    <row r="611" spans="1:8">
      <c r="A611" s="2483"/>
      <c r="B611" s="2488" t="s">
        <v>3879</v>
      </c>
      <c r="C611" s="2483"/>
      <c r="D611" s="2483">
        <v>38880</v>
      </c>
      <c r="E611" s="2483">
        <v>0</v>
      </c>
      <c r="F611" s="2483">
        <v>59760</v>
      </c>
      <c r="G611" s="2483">
        <v>60480</v>
      </c>
      <c r="H611" s="2483">
        <f t="shared" si="86"/>
        <v>159120</v>
      </c>
    </row>
    <row r="612" spans="1:8">
      <c r="A612" s="2483"/>
      <c r="B612" s="2487" t="s">
        <v>398</v>
      </c>
      <c r="C612" s="2480"/>
      <c r="D612" s="2480">
        <f>SUM(D606:D611)</f>
        <v>171556</v>
      </c>
      <c r="E612" s="2480">
        <f>SUM(E606:E611)</f>
        <v>44798</v>
      </c>
      <c r="F612" s="2480">
        <f>SUM(F606:F611)</f>
        <v>156120</v>
      </c>
      <c r="G612" s="2480">
        <f>SUM(G606:G611)</f>
        <v>155520</v>
      </c>
      <c r="H612" s="2480">
        <f>SUM(H606:H611)</f>
        <v>527994</v>
      </c>
    </row>
    <row r="613" spans="1:8" ht="25.5">
      <c r="A613" s="2480">
        <v>77</v>
      </c>
      <c r="B613" s="2487" t="s">
        <v>3934</v>
      </c>
      <c r="C613" s="2480" t="s">
        <v>259</v>
      </c>
      <c r="D613" s="2483"/>
      <c r="E613" s="2483"/>
      <c r="F613" s="2483"/>
      <c r="G613" s="2483"/>
      <c r="H613" s="2483"/>
    </row>
    <row r="614" spans="1:8">
      <c r="A614" s="2483"/>
      <c r="B614" s="2488" t="s">
        <v>3944</v>
      </c>
      <c r="C614" s="2483"/>
      <c r="D614" s="2483">
        <v>11100</v>
      </c>
      <c r="E614" s="2483">
        <v>8040.0000000000018</v>
      </c>
      <c r="F614" s="2483">
        <v>0</v>
      </c>
      <c r="G614" s="2483">
        <v>0</v>
      </c>
      <c r="H614" s="2483">
        <f t="shared" ref="H614:H619" si="87">+G614+F614+E614+D614</f>
        <v>19140</v>
      </c>
    </row>
    <row r="615" spans="1:8">
      <c r="A615" s="2483"/>
      <c r="B615" s="2488" t="s">
        <v>3875</v>
      </c>
      <c r="C615" s="2483"/>
      <c r="D615" s="2483">
        <v>1380</v>
      </c>
      <c r="E615" s="2483">
        <v>60</v>
      </c>
      <c r="F615" s="2483">
        <v>0</v>
      </c>
      <c r="G615" s="2483">
        <v>0</v>
      </c>
      <c r="H615" s="2483">
        <f t="shared" si="87"/>
        <v>1440</v>
      </c>
    </row>
    <row r="616" spans="1:8">
      <c r="A616" s="2483"/>
      <c r="B616" s="2488" t="s">
        <v>3945</v>
      </c>
      <c r="C616" s="2483"/>
      <c r="D616" s="2483">
        <v>1679.9999999999989</v>
      </c>
      <c r="E616" s="2483">
        <v>0</v>
      </c>
      <c r="F616" s="2483">
        <v>840.00000000000341</v>
      </c>
      <c r="G616" s="2483">
        <v>1080.0000000000036</v>
      </c>
      <c r="H616" s="2483">
        <f t="shared" si="87"/>
        <v>3600.0000000000059</v>
      </c>
    </row>
    <row r="617" spans="1:8">
      <c r="A617" s="2483"/>
      <c r="B617" s="2488" t="s">
        <v>3946</v>
      </c>
      <c r="C617" s="2483"/>
      <c r="D617" s="2483">
        <v>3360</v>
      </c>
      <c r="E617" s="2483">
        <v>0</v>
      </c>
      <c r="F617" s="2483">
        <v>2640</v>
      </c>
      <c r="G617" s="2483">
        <v>2760</v>
      </c>
      <c r="H617" s="2483">
        <f t="shared" si="87"/>
        <v>8760</v>
      </c>
    </row>
    <row r="618" spans="1:8">
      <c r="A618" s="2483"/>
      <c r="B618" s="2488" t="s">
        <v>3878</v>
      </c>
      <c r="C618" s="2483"/>
      <c r="D618" s="2483">
        <v>2280</v>
      </c>
      <c r="E618" s="2483">
        <v>0</v>
      </c>
      <c r="F618" s="2483">
        <v>600</v>
      </c>
      <c r="G618" s="2483">
        <v>9840</v>
      </c>
      <c r="H618" s="2483">
        <f t="shared" si="87"/>
        <v>12720</v>
      </c>
    </row>
    <row r="619" spans="1:8">
      <c r="A619" s="2483"/>
      <c r="B619" s="2488" t="s">
        <v>3879</v>
      </c>
      <c r="C619" s="2483"/>
      <c r="D619" s="2483">
        <v>4320</v>
      </c>
      <c r="E619" s="2483">
        <v>0</v>
      </c>
      <c r="F619" s="2483">
        <v>3840</v>
      </c>
      <c r="G619" s="2483">
        <v>1680</v>
      </c>
      <c r="H619" s="2483">
        <f t="shared" si="87"/>
        <v>9840</v>
      </c>
    </row>
    <row r="620" spans="1:8">
      <c r="A620" s="2483"/>
      <c r="B620" s="2487" t="s">
        <v>398</v>
      </c>
      <c r="C620" s="2480"/>
      <c r="D620" s="2480">
        <f>SUM(D614:D619)</f>
        <v>24120</v>
      </c>
      <c r="E620" s="2480">
        <f>SUM(E614:E619)</f>
        <v>8100.0000000000018</v>
      </c>
      <c r="F620" s="2480">
        <f>SUM(F614:F619)</f>
        <v>7920.0000000000036</v>
      </c>
      <c r="G620" s="2480">
        <f>SUM(G614:G619)</f>
        <v>15360.000000000004</v>
      </c>
      <c r="H620" s="2480">
        <f>SUM(H614:H619)</f>
        <v>55500.000000000007</v>
      </c>
    </row>
    <row r="621" spans="1:8">
      <c r="A621" s="2480">
        <v>78</v>
      </c>
      <c r="B621" s="2487" t="s">
        <v>631</v>
      </c>
      <c r="C621" s="2480" t="s">
        <v>259</v>
      </c>
      <c r="D621" s="2483"/>
      <c r="E621" s="2483"/>
      <c r="F621" s="2483"/>
      <c r="G621" s="2483"/>
      <c r="H621" s="2483"/>
    </row>
    <row r="622" spans="1:8">
      <c r="A622" s="2483"/>
      <c r="B622" s="2488" t="s">
        <v>3944</v>
      </c>
      <c r="C622" s="2483"/>
      <c r="D622" s="2483">
        <v>0</v>
      </c>
      <c r="E622" s="2483">
        <v>0</v>
      </c>
      <c r="F622" s="2483">
        <v>0</v>
      </c>
      <c r="G622" s="2483">
        <v>0</v>
      </c>
      <c r="H622" s="2483">
        <f t="shared" ref="H622:H627" si="88">+G622+F622+E622+D622</f>
        <v>0</v>
      </c>
    </row>
    <row r="623" spans="1:8">
      <c r="A623" s="2483"/>
      <c r="B623" s="2488" t="s">
        <v>3875</v>
      </c>
      <c r="C623" s="2483"/>
      <c r="D623" s="2483">
        <v>0</v>
      </c>
      <c r="E623" s="2483">
        <v>0</v>
      </c>
      <c r="F623" s="2483">
        <v>0</v>
      </c>
      <c r="G623" s="2483">
        <v>0</v>
      </c>
      <c r="H623" s="2483">
        <f t="shared" si="88"/>
        <v>0</v>
      </c>
    </row>
    <row r="624" spans="1:8">
      <c r="A624" s="2483"/>
      <c r="B624" s="2488" t="s">
        <v>3945</v>
      </c>
      <c r="C624" s="2483"/>
      <c r="D624" s="2483">
        <v>119.99999999999744</v>
      </c>
      <c r="E624" s="2483">
        <v>0</v>
      </c>
      <c r="F624" s="2483">
        <v>0</v>
      </c>
      <c r="G624" s="2483">
        <v>3120.0000000000082</v>
      </c>
      <c r="H624" s="2483">
        <f t="shared" si="88"/>
        <v>3240.0000000000055</v>
      </c>
    </row>
    <row r="625" spans="1:8">
      <c r="A625" s="2483"/>
      <c r="B625" s="2488" t="s">
        <v>3946</v>
      </c>
      <c r="C625" s="2483"/>
      <c r="D625" s="2483">
        <v>0</v>
      </c>
      <c r="E625" s="2483">
        <v>0</v>
      </c>
      <c r="F625" s="2483">
        <v>0</v>
      </c>
      <c r="G625" s="2483">
        <v>0</v>
      </c>
      <c r="H625" s="2483">
        <f t="shared" si="88"/>
        <v>0</v>
      </c>
    </row>
    <row r="626" spans="1:8">
      <c r="A626" s="2483"/>
      <c r="B626" s="2488" t="s">
        <v>3878</v>
      </c>
      <c r="C626" s="2483"/>
      <c r="D626" s="2483">
        <v>73200</v>
      </c>
      <c r="E626" s="2483">
        <v>0</v>
      </c>
      <c r="F626" s="2483">
        <v>89880</v>
      </c>
      <c r="G626" s="2483">
        <v>111720</v>
      </c>
      <c r="H626" s="2483">
        <f t="shared" si="88"/>
        <v>274800</v>
      </c>
    </row>
    <row r="627" spans="1:8">
      <c r="A627" s="2483"/>
      <c r="B627" s="2488" t="s">
        <v>3879</v>
      </c>
      <c r="C627" s="2483"/>
      <c r="D627" s="2483">
        <v>53040</v>
      </c>
      <c r="E627" s="2483">
        <v>0</v>
      </c>
      <c r="F627" s="2483">
        <v>77040</v>
      </c>
      <c r="G627" s="2483">
        <v>78480</v>
      </c>
      <c r="H627" s="2483">
        <f t="shared" si="88"/>
        <v>208560</v>
      </c>
    </row>
    <row r="628" spans="1:8">
      <c r="A628" s="2483"/>
      <c r="B628" s="2487" t="s">
        <v>398</v>
      </c>
      <c r="C628" s="2480"/>
      <c r="D628" s="2480">
        <f>SUM(D622:D627)</f>
        <v>126360</v>
      </c>
      <c r="E628" s="2480">
        <f>SUM(E622:E627)</f>
        <v>0</v>
      </c>
      <c r="F628" s="2480">
        <f>SUM(F622:F627)</f>
        <v>166920</v>
      </c>
      <c r="G628" s="2480">
        <f>SUM(G622:G627)</f>
        <v>193320</v>
      </c>
      <c r="H628" s="2480">
        <f>SUM(H622:H627)</f>
        <v>486600</v>
      </c>
    </row>
    <row r="629" spans="1:8">
      <c r="A629" s="2480">
        <v>79</v>
      </c>
      <c r="B629" s="2487" t="s">
        <v>3663</v>
      </c>
      <c r="C629" s="2480" t="s">
        <v>259</v>
      </c>
      <c r="D629" s="2483"/>
      <c r="E629" s="2483"/>
      <c r="F629" s="2483"/>
      <c r="G629" s="2483"/>
      <c r="H629" s="2483"/>
    </row>
    <row r="630" spans="1:8">
      <c r="A630" s="2483"/>
      <c r="B630" s="2488" t="s">
        <v>3944</v>
      </c>
      <c r="C630" s="2483"/>
      <c r="D630" s="2483">
        <v>303637.50000000012</v>
      </c>
      <c r="E630" s="2483">
        <v>239250.00000000026</v>
      </c>
      <c r="F630" s="2483">
        <v>0</v>
      </c>
      <c r="G630" s="2483">
        <v>0</v>
      </c>
      <c r="H630" s="2483">
        <f t="shared" ref="H630:H635" si="89">+G630+F630+E630+D630</f>
        <v>542887.50000000035</v>
      </c>
    </row>
    <row r="631" spans="1:8">
      <c r="A631" s="2483"/>
      <c r="B631" s="2488" t="s">
        <v>3875</v>
      </c>
      <c r="C631" s="2483"/>
      <c r="D631" s="2483">
        <v>245729.99999999991</v>
      </c>
      <c r="E631" s="2483">
        <v>195644.99999999991</v>
      </c>
      <c r="F631" s="2483">
        <v>0</v>
      </c>
      <c r="G631" s="2483">
        <v>0</v>
      </c>
      <c r="H631" s="2483">
        <f t="shared" si="89"/>
        <v>441374.99999999983</v>
      </c>
    </row>
    <row r="632" spans="1:8">
      <c r="A632" s="2483"/>
      <c r="B632" s="2488" t="s">
        <v>3945</v>
      </c>
      <c r="C632" s="2483"/>
      <c r="D632" s="2483">
        <v>132502.50000000006</v>
      </c>
      <c r="E632" s="2483">
        <v>0</v>
      </c>
      <c r="F632" s="2483">
        <v>143714.99999999991</v>
      </c>
      <c r="G632" s="2483">
        <v>209024.99999999953</v>
      </c>
      <c r="H632" s="2483">
        <f t="shared" si="89"/>
        <v>485242.49999999948</v>
      </c>
    </row>
    <row r="633" spans="1:8">
      <c r="A633" s="2483"/>
      <c r="B633" s="2488" t="s">
        <v>3946</v>
      </c>
      <c r="C633" s="2483"/>
      <c r="D633" s="2483">
        <v>135465</v>
      </c>
      <c r="E633" s="2483">
        <v>0</v>
      </c>
      <c r="F633" s="2483">
        <v>135457</v>
      </c>
      <c r="G633" s="2483">
        <v>211410</v>
      </c>
      <c r="H633" s="2483">
        <f t="shared" si="89"/>
        <v>482332</v>
      </c>
    </row>
    <row r="634" spans="1:8">
      <c r="A634" s="2483"/>
      <c r="B634" s="2488" t="s">
        <v>3878</v>
      </c>
      <c r="C634" s="2483"/>
      <c r="D634" s="2483">
        <v>121958</v>
      </c>
      <c r="E634" s="2483">
        <v>0</v>
      </c>
      <c r="F634" s="2483">
        <v>120248</v>
      </c>
      <c r="G634" s="2483">
        <v>188543</v>
      </c>
      <c r="H634" s="2483">
        <f t="shared" si="89"/>
        <v>430749</v>
      </c>
    </row>
    <row r="635" spans="1:8">
      <c r="A635" s="2483"/>
      <c r="B635" s="2488" t="s">
        <v>3879</v>
      </c>
      <c r="C635" s="2483"/>
      <c r="D635" s="2483">
        <v>123935</v>
      </c>
      <c r="E635" s="2483">
        <v>0</v>
      </c>
      <c r="F635" s="2483">
        <f>129724-2</f>
        <v>129722</v>
      </c>
      <c r="G635" s="2483">
        <v>200862</v>
      </c>
      <c r="H635" s="2483">
        <f t="shared" si="89"/>
        <v>454519</v>
      </c>
    </row>
    <row r="636" spans="1:8">
      <c r="A636" s="2483"/>
      <c r="B636" s="2487" t="s">
        <v>398</v>
      </c>
      <c r="C636" s="2480"/>
      <c r="D636" s="2480">
        <f>SUM(D630:D635)</f>
        <v>1063228</v>
      </c>
      <c r="E636" s="2480">
        <f>SUM(E630:E635)</f>
        <v>434895.00000000017</v>
      </c>
      <c r="F636" s="2480">
        <f>SUM(F630:F635)</f>
        <v>529141.99999999988</v>
      </c>
      <c r="G636" s="2480">
        <f>SUM(G630:G635)</f>
        <v>809839.99999999953</v>
      </c>
      <c r="H636" s="2480">
        <f>SUM(H630:H635)</f>
        <v>2837105</v>
      </c>
    </row>
    <row r="637" spans="1:8">
      <c r="A637" s="2480">
        <v>80</v>
      </c>
      <c r="B637" s="2487" t="s">
        <v>601</v>
      </c>
      <c r="C637" s="2480" t="s">
        <v>270</v>
      </c>
      <c r="D637" s="2483"/>
      <c r="E637" s="2483"/>
      <c r="F637" s="2483"/>
      <c r="G637" s="2483"/>
      <c r="H637" s="2483"/>
    </row>
    <row r="638" spans="1:8">
      <c r="A638" s="2483"/>
      <c r="B638" s="2488" t="s">
        <v>3944</v>
      </c>
      <c r="C638" s="2483"/>
      <c r="D638" s="2483">
        <v>3980880</v>
      </c>
      <c r="E638" s="2483">
        <v>1934640</v>
      </c>
      <c r="F638" s="2483">
        <v>0</v>
      </c>
      <c r="G638" s="2483">
        <v>0</v>
      </c>
      <c r="H638" s="2483">
        <f t="shared" ref="H638:H643" si="90">+G638+F638+E638+D638</f>
        <v>5915520</v>
      </c>
    </row>
    <row r="639" spans="1:8">
      <c r="A639" s="2483"/>
      <c r="B639" s="2488" t="s">
        <v>3875</v>
      </c>
      <c r="C639" s="2483"/>
      <c r="D639" s="2483">
        <v>4450560</v>
      </c>
      <c r="E639" s="2483">
        <v>2090400</v>
      </c>
      <c r="F639" s="2483">
        <v>0</v>
      </c>
      <c r="G639" s="2483">
        <v>0</v>
      </c>
      <c r="H639" s="2483">
        <f t="shared" si="90"/>
        <v>6540960</v>
      </c>
    </row>
    <row r="640" spans="1:8">
      <c r="A640" s="2483"/>
      <c r="B640" s="2488" t="s">
        <v>3945</v>
      </c>
      <c r="C640" s="2483"/>
      <c r="D640" s="2483">
        <v>624000</v>
      </c>
      <c r="E640" s="2483">
        <v>0</v>
      </c>
      <c r="F640" s="2483">
        <v>3628560</v>
      </c>
      <c r="G640" s="2483">
        <f>1876320+395760</f>
        <v>2272080</v>
      </c>
      <c r="H640" s="2483">
        <f t="shared" si="90"/>
        <v>6524640</v>
      </c>
    </row>
    <row r="641" spans="1:8">
      <c r="A641" s="2483"/>
      <c r="B641" s="2488" t="s">
        <v>3946</v>
      </c>
      <c r="C641" s="2483"/>
      <c r="D641" s="2483">
        <v>1687200</v>
      </c>
      <c r="E641" s="2483">
        <v>0</v>
      </c>
      <c r="F641" s="2483">
        <v>2174400</v>
      </c>
      <c r="G641" s="2483">
        <v>2718960</v>
      </c>
      <c r="H641" s="2483">
        <f t="shared" si="90"/>
        <v>6580560</v>
      </c>
    </row>
    <row r="642" spans="1:8">
      <c r="A642" s="2483"/>
      <c r="B642" s="2488" t="s">
        <v>3878</v>
      </c>
      <c r="C642" s="2483"/>
      <c r="D642" s="2483">
        <v>1744320</v>
      </c>
      <c r="E642" s="2483">
        <v>0</v>
      </c>
      <c r="F642" s="2483">
        <v>2231280</v>
      </c>
      <c r="G642" s="2483">
        <v>2760000</v>
      </c>
      <c r="H642" s="2483">
        <f t="shared" si="90"/>
        <v>6735600</v>
      </c>
    </row>
    <row r="643" spans="1:8">
      <c r="A643" s="2483"/>
      <c r="B643" s="2488" t="s">
        <v>3879</v>
      </c>
      <c r="C643" s="2483"/>
      <c r="D643" s="2483">
        <v>1605840</v>
      </c>
      <c r="E643" s="2483">
        <v>0</v>
      </c>
      <c r="F643" s="2483">
        <v>2052000</v>
      </c>
      <c r="G643" s="2483">
        <v>2535600</v>
      </c>
      <c r="H643" s="2483">
        <f t="shared" si="90"/>
        <v>6193440</v>
      </c>
    </row>
    <row r="644" spans="1:8">
      <c r="A644" s="2483"/>
      <c r="B644" s="2487" t="s">
        <v>398</v>
      </c>
      <c r="C644" s="2480"/>
      <c r="D644" s="2480">
        <f>SUM(D638:D643)</f>
        <v>14092800</v>
      </c>
      <c r="E644" s="2480">
        <f>SUM(E638:E643)</f>
        <v>4025040</v>
      </c>
      <c r="F644" s="2480">
        <f>SUM(F638:F643)</f>
        <v>10086240</v>
      </c>
      <c r="G644" s="2480">
        <f>SUM(G638:G643)</f>
        <v>10286640</v>
      </c>
      <c r="H644" s="2480">
        <f>SUM(H638:H643)</f>
        <v>38490720</v>
      </c>
    </row>
    <row r="645" spans="1:8" ht="25.5">
      <c r="A645" s="2480">
        <v>81</v>
      </c>
      <c r="B645" s="2487" t="s">
        <v>538</v>
      </c>
      <c r="C645" s="2480" t="s">
        <v>270</v>
      </c>
      <c r="D645" s="2483"/>
      <c r="E645" s="2483"/>
      <c r="F645" s="2483"/>
      <c r="G645" s="2483"/>
      <c r="H645" s="2483"/>
    </row>
    <row r="646" spans="1:8">
      <c r="A646" s="2483"/>
      <c r="B646" s="2488" t="s">
        <v>3944</v>
      </c>
      <c r="C646" s="2483"/>
      <c r="D646" s="2483">
        <v>6493080</v>
      </c>
      <c r="E646" s="2483">
        <v>4584240</v>
      </c>
      <c r="F646" s="2483">
        <v>0</v>
      </c>
      <c r="G646" s="2483">
        <v>0</v>
      </c>
      <c r="H646" s="2483">
        <f t="shared" ref="H646:H651" si="91">+G646+F646+E646+D646</f>
        <v>11077320</v>
      </c>
    </row>
    <row r="647" spans="1:8">
      <c r="A647" s="2483"/>
      <c r="B647" s="2488" t="s">
        <v>3875</v>
      </c>
      <c r="C647" s="2483"/>
      <c r="D647" s="2483">
        <v>5721840</v>
      </c>
      <c r="E647" s="2483">
        <v>4096440</v>
      </c>
      <c r="F647" s="2483">
        <v>0</v>
      </c>
      <c r="G647" s="2483">
        <v>0</v>
      </c>
      <c r="H647" s="2483">
        <f t="shared" si="91"/>
        <v>9818280</v>
      </c>
    </row>
    <row r="648" spans="1:8">
      <c r="A648" s="2483"/>
      <c r="B648" s="2488" t="s">
        <v>3945</v>
      </c>
      <c r="C648" s="2483"/>
      <c r="D648" s="2483">
        <v>2722680</v>
      </c>
      <c r="E648" s="2483">
        <v>0</v>
      </c>
      <c r="F648" s="2483">
        <v>3410640</v>
      </c>
      <c r="G648" s="2483">
        <v>4714680</v>
      </c>
      <c r="H648" s="2483">
        <f t="shared" si="91"/>
        <v>10848000</v>
      </c>
    </row>
    <row r="649" spans="1:8">
      <c r="A649" s="2483"/>
      <c r="B649" s="2488" t="s">
        <v>3946</v>
      </c>
      <c r="C649" s="2483"/>
      <c r="D649" s="2483">
        <v>2397120</v>
      </c>
      <c r="E649" s="2483">
        <v>0</v>
      </c>
      <c r="F649" s="2483">
        <v>2946600</v>
      </c>
      <c r="G649" s="2483">
        <v>4078800</v>
      </c>
      <c r="H649" s="2483">
        <f t="shared" si="91"/>
        <v>9422520</v>
      </c>
    </row>
    <row r="650" spans="1:8">
      <c r="A650" s="2483"/>
      <c r="B650" s="2488" t="s">
        <v>3878</v>
      </c>
      <c r="C650" s="2483"/>
      <c r="D650" s="2483">
        <v>2752920</v>
      </c>
      <c r="E650" s="2483">
        <v>0</v>
      </c>
      <c r="F650" s="2483">
        <v>3759120</v>
      </c>
      <c r="G650" s="2483">
        <v>4876680</v>
      </c>
      <c r="H650" s="2483">
        <f t="shared" si="91"/>
        <v>11388720</v>
      </c>
    </row>
    <row r="651" spans="1:8">
      <c r="A651" s="2483"/>
      <c r="B651" s="2488" t="s">
        <v>3879</v>
      </c>
      <c r="C651" s="2483"/>
      <c r="D651" s="2483">
        <v>1872960</v>
      </c>
      <c r="E651" s="2483">
        <v>0</v>
      </c>
      <c r="F651" s="2483">
        <v>2229240</v>
      </c>
      <c r="G651" s="2483">
        <v>3318600</v>
      </c>
      <c r="H651" s="2483">
        <f t="shared" si="91"/>
        <v>7420800</v>
      </c>
    </row>
    <row r="652" spans="1:8">
      <c r="A652" s="2483"/>
      <c r="B652" s="2487" t="s">
        <v>398</v>
      </c>
      <c r="C652" s="2480"/>
      <c r="D652" s="2480">
        <f>SUM(D646:D651)</f>
        <v>21960600</v>
      </c>
      <c r="E652" s="2480">
        <f>SUM(E646:E651)</f>
        <v>8680680</v>
      </c>
      <c r="F652" s="2480">
        <f>SUM(F646:F651)</f>
        <v>12345600</v>
      </c>
      <c r="G652" s="2480">
        <f>SUM(G646:G651)</f>
        <v>16988760</v>
      </c>
      <c r="H652" s="2480">
        <f>SUM(H646:H651)</f>
        <v>59975640</v>
      </c>
    </row>
    <row r="653" spans="1:8">
      <c r="A653" s="2480">
        <v>82</v>
      </c>
      <c r="B653" s="2487" t="s">
        <v>693</v>
      </c>
      <c r="C653" s="2480" t="s">
        <v>259</v>
      </c>
      <c r="D653" s="2483"/>
      <c r="E653" s="2483"/>
      <c r="F653" s="2483"/>
      <c r="G653" s="2483"/>
      <c r="H653" s="2483"/>
    </row>
    <row r="654" spans="1:8">
      <c r="A654" s="2483"/>
      <c r="B654" s="2488" t="s">
        <v>3944</v>
      </c>
      <c r="C654" s="2483"/>
      <c r="D654" s="2483">
        <v>16750</v>
      </c>
      <c r="E654" s="2483">
        <v>14240.000000000013</v>
      </c>
      <c r="F654" s="2483">
        <v>0</v>
      </c>
      <c r="G654" s="2483">
        <v>0</v>
      </c>
      <c r="H654" s="2483">
        <f t="shared" ref="H654:H659" si="92">+G654+F654+E654+D654</f>
        <v>30990.000000000015</v>
      </c>
    </row>
    <row r="655" spans="1:8">
      <c r="A655" s="2483"/>
      <c r="B655" s="2488" t="s">
        <v>3875</v>
      </c>
      <c r="C655" s="2483"/>
      <c r="D655" s="2483">
        <v>14749.999999999985</v>
      </c>
      <c r="E655" s="2483">
        <v>12820.000000000011</v>
      </c>
      <c r="F655" s="2483">
        <v>0</v>
      </c>
      <c r="G655" s="2483">
        <v>0</v>
      </c>
      <c r="H655" s="2483">
        <f t="shared" si="92"/>
        <v>27569.999999999996</v>
      </c>
    </row>
    <row r="656" spans="1:8">
      <c r="A656" s="2483"/>
      <c r="B656" s="2488" t="s">
        <v>3945</v>
      </c>
      <c r="C656" s="2483"/>
      <c r="D656" s="2483">
        <v>5750</v>
      </c>
      <c r="E656" s="2483">
        <v>0</v>
      </c>
      <c r="F656" s="2483">
        <v>3910.0000000000109</v>
      </c>
      <c r="G656" s="2483">
        <v>7189.9999999999727</v>
      </c>
      <c r="H656" s="2483">
        <f t="shared" si="92"/>
        <v>16849.999999999985</v>
      </c>
    </row>
    <row r="657" spans="1:8">
      <c r="A657" s="2483"/>
      <c r="B657" s="2488" t="s">
        <v>3946</v>
      </c>
      <c r="C657" s="2483"/>
      <c r="D657" s="2483">
        <v>2560</v>
      </c>
      <c r="E657" s="2483">
        <v>0</v>
      </c>
      <c r="F657" s="2483">
        <v>1070</v>
      </c>
      <c r="G657" s="2483">
        <v>3200</v>
      </c>
      <c r="H657" s="2483">
        <f t="shared" si="92"/>
        <v>6830</v>
      </c>
    </row>
    <row r="658" spans="1:8">
      <c r="A658" s="2483"/>
      <c r="B658" s="2488" t="s">
        <v>3878</v>
      </c>
      <c r="C658" s="2483"/>
      <c r="D658" s="2483">
        <v>2220</v>
      </c>
      <c r="E658" s="2483">
        <v>0</v>
      </c>
      <c r="F658" s="2483">
        <v>1110</v>
      </c>
      <c r="G658" s="2483">
        <v>2800</v>
      </c>
      <c r="H658" s="2483">
        <f t="shared" si="92"/>
        <v>6130</v>
      </c>
    </row>
    <row r="659" spans="1:8">
      <c r="A659" s="2483"/>
      <c r="B659" s="2488" t="s">
        <v>3879</v>
      </c>
      <c r="C659" s="2483"/>
      <c r="D659" s="2483">
        <v>2220</v>
      </c>
      <c r="E659" s="2483">
        <v>0</v>
      </c>
      <c r="F659" s="2483">
        <v>1110</v>
      </c>
      <c r="G659" s="2483">
        <v>2770</v>
      </c>
      <c r="H659" s="2483">
        <f t="shared" si="92"/>
        <v>6100</v>
      </c>
    </row>
    <row r="660" spans="1:8">
      <c r="A660" s="2483"/>
      <c r="B660" s="2487" t="s">
        <v>398</v>
      </c>
      <c r="C660" s="2480"/>
      <c r="D660" s="2480">
        <f>SUM(D654:D659)</f>
        <v>44249.999999999985</v>
      </c>
      <c r="E660" s="2480">
        <f>SUM(E654:E659)</f>
        <v>27060.000000000022</v>
      </c>
      <c r="F660" s="2480">
        <f>SUM(F654:F659)</f>
        <v>7200.0000000000109</v>
      </c>
      <c r="G660" s="2480">
        <f>SUM(G654:G659)</f>
        <v>15959.999999999973</v>
      </c>
      <c r="H660" s="2480">
        <f>SUM(H654:H659)</f>
        <v>94470</v>
      </c>
    </row>
    <row r="661" spans="1:8">
      <c r="A661" s="2480">
        <v>83</v>
      </c>
      <c r="B661" s="2487" t="s">
        <v>675</v>
      </c>
      <c r="C661" s="2480" t="s">
        <v>259</v>
      </c>
      <c r="D661" s="2483"/>
      <c r="E661" s="2483"/>
      <c r="F661" s="2483"/>
      <c r="G661" s="2483"/>
      <c r="H661" s="2483"/>
    </row>
    <row r="662" spans="1:8">
      <c r="A662" s="2483"/>
      <c r="B662" s="2488" t="s">
        <v>3944</v>
      </c>
      <c r="C662" s="2483"/>
      <c r="D662" s="2483">
        <v>179189.99999999953</v>
      </c>
      <c r="E662" s="2483">
        <v>165149.99999999985</v>
      </c>
      <c r="F662" s="2483">
        <v>0</v>
      </c>
      <c r="G662" s="2483">
        <v>0</v>
      </c>
      <c r="H662" s="2483">
        <f t="shared" ref="H662:H664" si="93">+G662+F662+E662+D662</f>
        <v>344339.99999999942</v>
      </c>
    </row>
    <row r="663" spans="1:8">
      <c r="A663" s="2483"/>
      <c r="B663" s="2488" t="s">
        <v>3875</v>
      </c>
      <c r="C663" s="2483"/>
      <c r="D663" s="2483">
        <v>183570.00000000032</v>
      </c>
      <c r="E663" s="2483">
        <v>169020.00000000026</v>
      </c>
      <c r="F663" s="2483">
        <v>0</v>
      </c>
      <c r="G663" s="2483">
        <v>0</v>
      </c>
      <c r="H663" s="2483">
        <f t="shared" si="93"/>
        <v>352590.00000000058</v>
      </c>
    </row>
    <row r="664" spans="1:8">
      <c r="A664" s="2483"/>
      <c r="B664" s="2488" t="s">
        <v>3945</v>
      </c>
      <c r="C664" s="2483"/>
      <c r="D664" s="2483">
        <v>86370.000000000058</v>
      </c>
      <c r="E664" s="2483">
        <v>0</v>
      </c>
      <c r="F664" s="2483">
        <v>75839.999999999243</v>
      </c>
      <c r="G664" s="2483">
        <v>118739.99999999987</v>
      </c>
      <c r="H664" s="2483">
        <f t="shared" si="93"/>
        <v>280949.99999999919</v>
      </c>
    </row>
    <row r="665" spans="1:8">
      <c r="A665" s="2483"/>
      <c r="B665" s="2488" t="s">
        <v>3946</v>
      </c>
      <c r="C665" s="2483"/>
      <c r="D665" s="2483">
        <v>94290</v>
      </c>
      <c r="E665" s="2483">
        <v>0</v>
      </c>
      <c r="F665" s="2483">
        <v>76110</v>
      </c>
      <c r="G665" s="2483">
        <v>136680</v>
      </c>
      <c r="H665" s="2483">
        <f>+G665+F665+E665+D665</f>
        <v>307080</v>
      </c>
    </row>
    <row r="666" spans="1:8">
      <c r="A666" s="2483"/>
      <c r="B666" s="2488" t="s">
        <v>3878</v>
      </c>
      <c r="C666" s="2483"/>
      <c r="D666" s="2483">
        <v>91890</v>
      </c>
      <c r="E666" s="2483">
        <v>0</v>
      </c>
      <c r="F666" s="2483">
        <v>76380</v>
      </c>
      <c r="G666" s="2483">
        <v>136890</v>
      </c>
      <c r="H666" s="2483">
        <f>+G666+F666+E666+D666</f>
        <v>305160</v>
      </c>
    </row>
    <row r="667" spans="1:8">
      <c r="A667" s="2483"/>
      <c r="B667" s="2488" t="s">
        <v>3879</v>
      </c>
      <c r="C667" s="2483"/>
      <c r="D667" s="2483">
        <v>112441</v>
      </c>
      <c r="E667" s="2483">
        <v>0</v>
      </c>
      <c r="F667" s="2483">
        <v>91300</v>
      </c>
      <c r="G667" s="2483">
        <v>156505</v>
      </c>
      <c r="H667" s="2483">
        <f>+G667+F667+E667+D667</f>
        <v>360246</v>
      </c>
    </row>
    <row r="668" spans="1:8">
      <c r="A668" s="2483"/>
      <c r="B668" s="2487" t="s">
        <v>398</v>
      </c>
      <c r="C668" s="2480"/>
      <c r="D668" s="2480">
        <f>SUM(D662:D667)</f>
        <v>747751</v>
      </c>
      <c r="E668" s="2480">
        <f>SUM(E662:E667)</f>
        <v>334170.00000000012</v>
      </c>
      <c r="F668" s="2480">
        <f>SUM(F662:F667)</f>
        <v>319629.99999999924</v>
      </c>
      <c r="G668" s="2480">
        <f>SUM(G662:G667)</f>
        <v>548814.99999999988</v>
      </c>
      <c r="H668" s="2480">
        <f>SUM(H662:H667)</f>
        <v>1950365.9999999991</v>
      </c>
    </row>
    <row r="669" spans="1:8" ht="25.5">
      <c r="A669" s="2480">
        <v>84</v>
      </c>
      <c r="B669" s="2487" t="s">
        <v>647</v>
      </c>
      <c r="C669" s="2480" t="s">
        <v>259</v>
      </c>
      <c r="D669" s="2483"/>
      <c r="E669" s="2483"/>
      <c r="F669" s="2483"/>
      <c r="G669" s="2483"/>
      <c r="H669" s="2483"/>
    </row>
    <row r="670" spans="1:8">
      <c r="A670" s="2483"/>
      <c r="B670" s="2488" t="s">
        <v>3944</v>
      </c>
      <c r="C670" s="2483"/>
      <c r="D670" s="2483">
        <v>191280.00000000474</v>
      </c>
      <c r="E670" s="2483">
        <v>142679.99999999983</v>
      </c>
      <c r="F670" s="2483">
        <v>0</v>
      </c>
      <c r="G670" s="2483">
        <v>0</v>
      </c>
      <c r="H670" s="2483">
        <f t="shared" ref="H670:H675" si="94">+G670+F670+E670+D670</f>
        <v>333960.00000000454</v>
      </c>
    </row>
    <row r="671" spans="1:8">
      <c r="A671" s="2483"/>
      <c r="B671" s="2488" t="s">
        <v>3875</v>
      </c>
      <c r="C671" s="2483"/>
      <c r="D671" s="2483">
        <v>1237200.0000000002</v>
      </c>
      <c r="E671" s="2483">
        <v>934559.9999999993</v>
      </c>
      <c r="F671" s="2483">
        <v>0</v>
      </c>
      <c r="G671" s="2483">
        <v>0</v>
      </c>
      <c r="H671" s="2483">
        <f t="shared" si="94"/>
        <v>2171759.9999999995</v>
      </c>
    </row>
    <row r="672" spans="1:8">
      <c r="A672" s="2483"/>
      <c r="B672" s="2488" t="s">
        <v>3945</v>
      </c>
      <c r="C672" s="2483"/>
      <c r="D672" s="2483">
        <v>183000</v>
      </c>
      <c r="E672" s="2483">
        <v>0</v>
      </c>
      <c r="F672" s="2483">
        <v>259319.99999999607</v>
      </c>
      <c r="G672" s="2483">
        <v>318599.99999999878</v>
      </c>
      <c r="H672" s="2483">
        <f t="shared" si="94"/>
        <v>760919.99999999488</v>
      </c>
    </row>
    <row r="673" spans="1:8">
      <c r="A673" s="2483"/>
      <c r="B673" s="2488" t="s">
        <v>3946</v>
      </c>
      <c r="C673" s="2483"/>
      <c r="D673" s="2483">
        <v>90240</v>
      </c>
      <c r="E673" s="2483">
        <v>0</v>
      </c>
      <c r="F673" s="2483">
        <v>109080</v>
      </c>
      <c r="G673" s="2483">
        <v>152160</v>
      </c>
      <c r="H673" s="2483">
        <f t="shared" si="94"/>
        <v>351480</v>
      </c>
    </row>
    <row r="674" spans="1:8">
      <c r="A674" s="2483"/>
      <c r="B674" s="2488" t="s">
        <v>3878</v>
      </c>
      <c r="C674" s="2483"/>
      <c r="D674" s="2483">
        <v>523080</v>
      </c>
      <c r="E674" s="2483">
        <v>0</v>
      </c>
      <c r="F674" s="2483">
        <v>602040</v>
      </c>
      <c r="G674" s="2483">
        <v>815880</v>
      </c>
      <c r="H674" s="2483">
        <f t="shared" si="94"/>
        <v>1941000</v>
      </c>
    </row>
    <row r="675" spans="1:8">
      <c r="A675" s="2483"/>
      <c r="B675" s="2488" t="s">
        <v>3879</v>
      </c>
      <c r="C675" s="2483"/>
      <c r="D675" s="2483">
        <v>349800</v>
      </c>
      <c r="E675" s="2483">
        <v>0</v>
      </c>
      <c r="F675" s="2483">
        <v>500400</v>
      </c>
      <c r="G675" s="2483">
        <v>592440</v>
      </c>
      <c r="H675" s="2483">
        <f t="shared" si="94"/>
        <v>1442640</v>
      </c>
    </row>
    <row r="676" spans="1:8">
      <c r="A676" s="2483"/>
      <c r="B676" s="2487" t="s">
        <v>398</v>
      </c>
      <c r="C676" s="2480"/>
      <c r="D676" s="2480">
        <f>SUM(D670:D675)</f>
        <v>2574600.0000000047</v>
      </c>
      <c r="E676" s="2480">
        <f>SUM(E670:E675)</f>
        <v>1077239.9999999991</v>
      </c>
      <c r="F676" s="2480">
        <f>SUM(F670:F675)</f>
        <v>1470839.999999996</v>
      </c>
      <c r="G676" s="2480">
        <f>SUM(G670:G675)</f>
        <v>1879079.9999999988</v>
      </c>
      <c r="H676" s="2480">
        <f>SUM(H670:H675)</f>
        <v>7001759.9999999991</v>
      </c>
    </row>
    <row r="677" spans="1:8">
      <c r="A677" s="2480">
        <v>85</v>
      </c>
      <c r="B677" s="2487" t="s">
        <v>564</v>
      </c>
      <c r="C677" s="2480" t="s">
        <v>270</v>
      </c>
      <c r="D677" s="2483"/>
      <c r="E677" s="2483"/>
      <c r="F677" s="2483"/>
      <c r="G677" s="2483"/>
      <c r="H677" s="2483"/>
    </row>
    <row r="678" spans="1:8">
      <c r="A678" s="2483"/>
      <c r="B678" s="2488" t="s">
        <v>3944</v>
      </c>
      <c r="C678" s="2483"/>
      <c r="D678" s="2483">
        <v>2955900</v>
      </c>
      <c r="E678" s="2483">
        <v>2034600</v>
      </c>
      <c r="F678" s="2483">
        <v>0</v>
      </c>
      <c r="G678" s="2483">
        <v>0</v>
      </c>
      <c r="H678" s="2483">
        <f t="shared" ref="H678:H683" si="95">+G678+F678+E678+D678</f>
        <v>4990500</v>
      </c>
    </row>
    <row r="679" spans="1:8">
      <c r="A679" s="2483"/>
      <c r="B679" s="2488" t="s">
        <v>3875</v>
      </c>
      <c r="C679" s="2483"/>
      <c r="D679" s="2483">
        <v>2844600</v>
      </c>
      <c r="E679" s="2483">
        <v>1977600</v>
      </c>
      <c r="F679" s="2483">
        <v>0</v>
      </c>
      <c r="G679" s="2483">
        <v>0</v>
      </c>
      <c r="H679" s="2483">
        <f t="shared" si="95"/>
        <v>4822200</v>
      </c>
    </row>
    <row r="680" spans="1:8">
      <c r="A680" s="2483"/>
      <c r="B680" s="2488" t="s">
        <v>3945</v>
      </c>
      <c r="C680" s="2483"/>
      <c r="D680" s="2483">
        <v>1471500</v>
      </c>
      <c r="E680" s="2483">
        <v>0</v>
      </c>
      <c r="F680" s="2483">
        <v>1552800</v>
      </c>
      <c r="G680" s="2483">
        <v>2112600</v>
      </c>
      <c r="H680" s="2483">
        <f t="shared" si="95"/>
        <v>5136900</v>
      </c>
    </row>
    <row r="681" spans="1:8">
      <c r="A681" s="2483"/>
      <c r="B681" s="2488" t="s">
        <v>3946</v>
      </c>
      <c r="C681" s="2483"/>
      <c r="D681" s="2483">
        <v>1416900</v>
      </c>
      <c r="E681" s="2483">
        <v>0</v>
      </c>
      <c r="F681" s="2483">
        <v>1485900</v>
      </c>
      <c r="G681" s="2483">
        <v>2088000</v>
      </c>
      <c r="H681" s="2483">
        <f t="shared" si="95"/>
        <v>4990800</v>
      </c>
    </row>
    <row r="682" spans="1:8">
      <c r="A682" s="2483"/>
      <c r="B682" s="2488" t="s">
        <v>3878</v>
      </c>
      <c r="C682" s="2483"/>
      <c r="D682" s="2483">
        <v>1412700</v>
      </c>
      <c r="E682" s="2483">
        <v>0</v>
      </c>
      <c r="F682" s="2483">
        <v>1503000</v>
      </c>
      <c r="G682" s="2483">
        <v>2036100</v>
      </c>
      <c r="H682" s="2483">
        <f t="shared" si="95"/>
        <v>4951800</v>
      </c>
    </row>
    <row r="683" spans="1:8">
      <c r="A683" s="2483"/>
      <c r="B683" s="2488" t="s">
        <v>3879</v>
      </c>
      <c r="C683" s="2483"/>
      <c r="D683" s="2483">
        <v>1354200</v>
      </c>
      <c r="E683" s="2483">
        <v>0</v>
      </c>
      <c r="F683" s="2483">
        <v>1448100</v>
      </c>
      <c r="G683" s="2483">
        <v>1955400</v>
      </c>
      <c r="H683" s="2483">
        <f t="shared" si="95"/>
        <v>4757700</v>
      </c>
    </row>
    <row r="684" spans="1:8">
      <c r="A684" s="2483"/>
      <c r="B684" s="2487" t="s">
        <v>398</v>
      </c>
      <c r="C684" s="2480"/>
      <c r="D684" s="2480">
        <f>SUM(D678:D683)</f>
        <v>11455800</v>
      </c>
      <c r="E684" s="2480">
        <f>SUM(E678:E683)</f>
        <v>4012200</v>
      </c>
      <c r="F684" s="2480">
        <f>SUM(F678:F683)</f>
        <v>5989800</v>
      </c>
      <c r="G684" s="2480">
        <f>SUM(G678:G683)</f>
        <v>8192100</v>
      </c>
      <c r="H684" s="2480">
        <f>SUM(H678:H683)</f>
        <v>29649900</v>
      </c>
    </row>
    <row r="685" spans="1:8" ht="25.5">
      <c r="A685" s="2480">
        <v>86</v>
      </c>
      <c r="B685" s="2487" t="s">
        <v>746</v>
      </c>
      <c r="C685" s="2480" t="s">
        <v>259</v>
      </c>
      <c r="D685" s="2483"/>
      <c r="E685" s="2483"/>
      <c r="F685" s="2483"/>
      <c r="G685" s="2483"/>
      <c r="H685" s="2483"/>
    </row>
    <row r="686" spans="1:8">
      <c r="A686" s="2483"/>
      <c r="B686" s="2488" t="s">
        <v>3944</v>
      </c>
      <c r="C686" s="2483"/>
      <c r="D686" s="2483">
        <v>93068.999999999811</v>
      </c>
      <c r="E686" s="2483">
        <v>37233.000000000007</v>
      </c>
      <c r="F686" s="2483">
        <v>0</v>
      </c>
      <c r="G686" s="2483">
        <v>0</v>
      </c>
      <c r="H686" s="2483">
        <f t="shared" ref="H686:H691" si="96">+G686+F686+E686+D686</f>
        <v>130301.99999999983</v>
      </c>
    </row>
    <row r="687" spans="1:8">
      <c r="A687" s="2483"/>
      <c r="B687" s="2488" t="s">
        <v>3875</v>
      </c>
      <c r="C687" s="2483"/>
      <c r="D687" s="2483">
        <v>80667</v>
      </c>
      <c r="E687" s="2483">
        <v>31527.000000000015</v>
      </c>
      <c r="F687" s="2483">
        <v>0</v>
      </c>
      <c r="G687" s="2483">
        <v>0</v>
      </c>
      <c r="H687" s="2483">
        <f t="shared" si="96"/>
        <v>112194.00000000001</v>
      </c>
    </row>
    <row r="688" spans="1:8">
      <c r="A688" s="2483"/>
      <c r="B688" s="2488" t="s">
        <v>3945</v>
      </c>
      <c r="C688" s="2483"/>
      <c r="D688" s="2483">
        <v>16020.000000000011</v>
      </c>
      <c r="E688" s="2483">
        <v>0</v>
      </c>
      <c r="F688" s="2483">
        <v>41382.000000000015</v>
      </c>
      <c r="G688" s="2483">
        <v>19547.99999999996</v>
      </c>
      <c r="H688" s="2483">
        <f t="shared" si="96"/>
        <v>76949.999999999985</v>
      </c>
    </row>
    <row r="689" spans="1:8">
      <c r="A689" s="2483"/>
      <c r="B689" s="2488" t="s">
        <v>3946</v>
      </c>
      <c r="C689" s="2483"/>
      <c r="D689" s="2483">
        <v>28494</v>
      </c>
      <c r="E689" s="2483">
        <v>0</v>
      </c>
      <c r="F689" s="2483">
        <v>56880</v>
      </c>
      <c r="G689" s="2483">
        <v>29745</v>
      </c>
      <c r="H689" s="2483">
        <f t="shared" si="96"/>
        <v>115119</v>
      </c>
    </row>
    <row r="690" spans="1:8">
      <c r="A690" s="2483"/>
      <c r="B690" s="2488" t="s">
        <v>3878</v>
      </c>
      <c r="C690" s="2483"/>
      <c r="D690" s="2483">
        <v>20421</v>
      </c>
      <c r="E690" s="2483">
        <v>0</v>
      </c>
      <c r="F690" s="2483">
        <v>70227</v>
      </c>
      <c r="G690" s="2483">
        <v>24867</v>
      </c>
      <c r="H690" s="2483">
        <f t="shared" si="96"/>
        <v>115515</v>
      </c>
    </row>
    <row r="691" spans="1:8">
      <c r="A691" s="2483"/>
      <c r="B691" s="2488" t="s">
        <v>3879</v>
      </c>
      <c r="C691" s="2483"/>
      <c r="D691" s="2483">
        <v>21744</v>
      </c>
      <c r="E691" s="2483">
        <v>0</v>
      </c>
      <c r="F691" s="2483">
        <v>66060</v>
      </c>
      <c r="G691" s="2483">
        <v>23904</v>
      </c>
      <c r="H691" s="2483">
        <f t="shared" si="96"/>
        <v>111708</v>
      </c>
    </row>
    <row r="692" spans="1:8">
      <c r="A692" s="2483"/>
      <c r="B692" s="2487" t="s">
        <v>398</v>
      </c>
      <c r="C692" s="2480"/>
      <c r="D692" s="2480">
        <f>SUM(D686:D691)</f>
        <v>260414.99999999983</v>
      </c>
      <c r="E692" s="2480">
        <f>SUM(E686:E691)</f>
        <v>68760.000000000029</v>
      </c>
      <c r="F692" s="2480">
        <f>SUM(F686:F691)</f>
        <v>234549</v>
      </c>
      <c r="G692" s="2480">
        <f>SUM(G686:G691)</f>
        <v>98063.999999999956</v>
      </c>
      <c r="H692" s="2480">
        <f>SUM(H686:H691)</f>
        <v>661787.99999999977</v>
      </c>
    </row>
    <row r="693" spans="1:8">
      <c r="A693" s="2480">
        <v>87</v>
      </c>
      <c r="B693" s="2487" t="s">
        <v>3935</v>
      </c>
      <c r="C693" s="2480" t="s">
        <v>259</v>
      </c>
      <c r="D693" s="2483"/>
      <c r="E693" s="2483"/>
      <c r="F693" s="2483"/>
      <c r="G693" s="2483"/>
      <c r="H693" s="2483"/>
    </row>
    <row r="694" spans="1:8">
      <c r="A694" s="2483"/>
      <c r="B694" s="2488" t="s">
        <v>3944</v>
      </c>
      <c r="C694" s="2483"/>
      <c r="D694" s="2483">
        <v>2712479.9999999995</v>
      </c>
      <c r="E694" s="2483">
        <v>2145719.9999999967</v>
      </c>
      <c r="F694" s="2483">
        <v>0</v>
      </c>
      <c r="G694" s="2483">
        <v>0</v>
      </c>
      <c r="H694" s="2483">
        <f t="shared" ref="H694:H699" si="97">+G694+F694+E694+D694</f>
        <v>4858199.9999999963</v>
      </c>
    </row>
    <row r="695" spans="1:8">
      <c r="A695" s="2483"/>
      <c r="B695" s="2488" t="s">
        <v>3875</v>
      </c>
      <c r="C695" s="2483"/>
      <c r="D695" s="2483">
        <v>1931640.0000000112</v>
      </c>
      <c r="E695" s="2483">
        <v>1392240.000000004</v>
      </c>
      <c r="F695" s="2483">
        <v>0</v>
      </c>
      <c r="G695" s="2483">
        <v>0</v>
      </c>
      <c r="H695" s="2483">
        <f t="shared" si="97"/>
        <v>3323880.0000000149</v>
      </c>
    </row>
    <row r="696" spans="1:8">
      <c r="A696" s="2483"/>
      <c r="B696" s="2488" t="s">
        <v>3945</v>
      </c>
      <c r="C696" s="2483"/>
      <c r="D696" s="2483">
        <v>630000</v>
      </c>
      <c r="E696" s="2483">
        <v>0</v>
      </c>
      <c r="F696" s="2483">
        <v>771719.99999999395</v>
      </c>
      <c r="G696" s="2483">
        <v>1141799.999999997</v>
      </c>
      <c r="H696" s="2483">
        <f t="shared" si="97"/>
        <v>2543519.9999999907</v>
      </c>
    </row>
    <row r="697" spans="1:8">
      <c r="A697" s="2483"/>
      <c r="B697" s="2488" t="s">
        <v>3946</v>
      </c>
      <c r="C697" s="2483"/>
      <c r="D697" s="2483">
        <v>1148640</v>
      </c>
      <c r="E697" s="2483">
        <v>0</v>
      </c>
      <c r="F697" s="2483">
        <v>1435320</v>
      </c>
      <c r="G697" s="2483">
        <v>1926240</v>
      </c>
      <c r="H697" s="2483">
        <f t="shared" si="97"/>
        <v>4510200</v>
      </c>
    </row>
    <row r="698" spans="1:8">
      <c r="A698" s="2483"/>
      <c r="B698" s="2488" t="s">
        <v>3878</v>
      </c>
      <c r="C698" s="2483"/>
      <c r="D698" s="2483">
        <v>1159920</v>
      </c>
      <c r="E698" s="2483">
        <v>0</v>
      </c>
      <c r="F698" s="2483">
        <v>1516200</v>
      </c>
      <c r="G698" s="2483">
        <v>2043000</v>
      </c>
      <c r="H698" s="2483">
        <f t="shared" si="97"/>
        <v>4719120</v>
      </c>
    </row>
    <row r="699" spans="1:8">
      <c r="A699" s="2483"/>
      <c r="B699" s="2488" t="s">
        <v>3879</v>
      </c>
      <c r="C699" s="2483"/>
      <c r="D699" s="2483">
        <v>1076760</v>
      </c>
      <c r="E699" s="2483">
        <v>0</v>
      </c>
      <c r="F699" s="2483">
        <v>1409400</v>
      </c>
      <c r="G699" s="2483">
        <v>1864320</v>
      </c>
      <c r="H699" s="2483">
        <f t="shared" si="97"/>
        <v>4350480</v>
      </c>
    </row>
    <row r="700" spans="1:8">
      <c r="A700" s="2483"/>
      <c r="B700" s="2487" t="s">
        <v>398</v>
      </c>
      <c r="C700" s="2480"/>
      <c r="D700" s="2480">
        <f>SUM(D694:D699)</f>
        <v>8659440.0000000112</v>
      </c>
      <c r="E700" s="2480">
        <f>SUM(E694:E699)</f>
        <v>3537960.0000000009</v>
      </c>
      <c r="F700" s="2480">
        <f>SUM(F694:F699)</f>
        <v>5132639.9999999944</v>
      </c>
      <c r="G700" s="2480">
        <f>SUM(G694:G699)</f>
        <v>6975359.9999999972</v>
      </c>
      <c r="H700" s="2480">
        <f>SUM(H694:H699)</f>
        <v>24305400</v>
      </c>
    </row>
    <row r="701" spans="1:8">
      <c r="A701" s="2480">
        <v>88</v>
      </c>
      <c r="B701" s="2487" t="s">
        <v>711</v>
      </c>
      <c r="C701" s="2480" t="s">
        <v>259</v>
      </c>
      <c r="D701" s="2483"/>
      <c r="E701" s="2483"/>
      <c r="F701" s="2483"/>
      <c r="G701" s="2483"/>
      <c r="H701" s="2483"/>
    </row>
    <row r="702" spans="1:8">
      <c r="A702" s="2483"/>
      <c r="B702" s="2488" t="s">
        <v>3944</v>
      </c>
      <c r="C702" s="2483"/>
      <c r="D702" s="2483">
        <v>229530.00000000015</v>
      </c>
      <c r="E702" s="2483">
        <v>181680.00000000044</v>
      </c>
      <c r="F702" s="2483">
        <v>0</v>
      </c>
      <c r="G702" s="2483">
        <v>0</v>
      </c>
      <c r="H702" s="2483">
        <f t="shared" ref="H702:H707" si="98">+G702+F702+E702+D702</f>
        <v>411210.00000000058</v>
      </c>
    </row>
    <row r="703" spans="1:8">
      <c r="A703" s="2483"/>
      <c r="B703" s="2488" t="s">
        <v>3875</v>
      </c>
      <c r="C703" s="2483"/>
      <c r="D703" s="2483">
        <v>224340.00000000009</v>
      </c>
      <c r="E703" s="2483">
        <v>168840.00000000009</v>
      </c>
      <c r="F703" s="2483">
        <v>0</v>
      </c>
      <c r="G703" s="2483">
        <v>0</v>
      </c>
      <c r="H703" s="2483">
        <f t="shared" si="98"/>
        <v>393180.00000000017</v>
      </c>
    </row>
    <row r="704" spans="1:8">
      <c r="A704" s="2483"/>
      <c r="B704" s="2488" t="s">
        <v>3945</v>
      </c>
      <c r="C704" s="2483"/>
      <c r="D704" s="2483">
        <v>117209.99999999999</v>
      </c>
      <c r="E704" s="2483">
        <v>0</v>
      </c>
      <c r="F704" s="2483">
        <v>101190.00000000006</v>
      </c>
      <c r="G704" s="2483">
        <v>152609.99999999959</v>
      </c>
      <c r="H704" s="2483">
        <f t="shared" si="98"/>
        <v>371009.99999999965</v>
      </c>
    </row>
    <row r="705" spans="1:8">
      <c r="A705" s="2483"/>
      <c r="B705" s="2488" t="s">
        <v>3946</v>
      </c>
      <c r="C705" s="2483"/>
      <c r="D705" s="2483">
        <v>104760</v>
      </c>
      <c r="E705" s="2483">
        <v>0</v>
      </c>
      <c r="F705" s="2483">
        <v>80460</v>
      </c>
      <c r="G705" s="2483">
        <v>144720</v>
      </c>
      <c r="H705" s="2483">
        <f t="shared" si="98"/>
        <v>329940</v>
      </c>
    </row>
    <row r="706" spans="1:8">
      <c r="A706" s="2483"/>
      <c r="B706" s="2488" t="s">
        <v>3878</v>
      </c>
      <c r="C706" s="2483"/>
      <c r="D706" s="2483">
        <v>98910</v>
      </c>
      <c r="E706" s="2483">
        <v>0</v>
      </c>
      <c r="F706" s="2483">
        <v>76320</v>
      </c>
      <c r="G706" s="2483">
        <v>128100</v>
      </c>
      <c r="H706" s="2483">
        <f t="shared" si="98"/>
        <v>303330</v>
      </c>
    </row>
    <row r="707" spans="1:8">
      <c r="A707" s="2483"/>
      <c r="B707" s="2488" t="s">
        <v>3879</v>
      </c>
      <c r="C707" s="2483"/>
      <c r="D707" s="2483">
        <v>95550</v>
      </c>
      <c r="E707" s="2483">
        <v>0</v>
      </c>
      <c r="F707" s="2483">
        <v>84960</v>
      </c>
      <c r="G707" s="2483">
        <v>130320</v>
      </c>
      <c r="H707" s="2483">
        <f t="shared" si="98"/>
        <v>310830</v>
      </c>
    </row>
    <row r="708" spans="1:8">
      <c r="A708" s="2483"/>
      <c r="B708" s="2487" t="s">
        <v>398</v>
      </c>
      <c r="C708" s="2480"/>
      <c r="D708" s="2480">
        <f>SUM(D702:D707)</f>
        <v>870300.00000000023</v>
      </c>
      <c r="E708" s="2480">
        <f>SUM(E702:E707)</f>
        <v>350520.00000000052</v>
      </c>
      <c r="F708" s="2480">
        <f>SUM(F702:F707)</f>
        <v>342930.00000000006</v>
      </c>
      <c r="G708" s="2480">
        <f>SUM(G702:G707)</f>
        <v>555749.99999999953</v>
      </c>
      <c r="H708" s="2480">
        <f>SUM(H702:H707)</f>
        <v>2119500.0000000005</v>
      </c>
    </row>
    <row r="709" spans="1:8">
      <c r="A709" s="2480">
        <v>89</v>
      </c>
      <c r="B709" s="2487" t="s">
        <v>677</v>
      </c>
      <c r="C709" s="2480" t="s">
        <v>259</v>
      </c>
      <c r="D709" s="2483"/>
      <c r="E709" s="2483"/>
      <c r="F709" s="2483"/>
      <c r="G709" s="2483"/>
      <c r="H709" s="2483"/>
    </row>
    <row r="710" spans="1:8">
      <c r="A710" s="2483"/>
      <c r="B710" s="2488" t="s">
        <v>3944</v>
      </c>
      <c r="C710" s="2483"/>
      <c r="D710" s="2483">
        <v>304305</v>
      </c>
      <c r="E710" s="2483">
        <v>262380.00000000064</v>
      </c>
      <c r="F710" s="2483">
        <v>0</v>
      </c>
      <c r="G710" s="2483">
        <v>0</v>
      </c>
      <c r="H710" s="2483">
        <f t="shared" ref="H710:H715" si="99">+G710+F710+E710+D710</f>
        <v>566685.0000000007</v>
      </c>
    </row>
    <row r="711" spans="1:8">
      <c r="A711" s="2483"/>
      <c r="B711" s="2488" t="s">
        <v>3875</v>
      </c>
      <c r="C711" s="2483"/>
      <c r="D711" s="2483">
        <v>326354.99999999988</v>
      </c>
      <c r="E711" s="2483">
        <v>277125</v>
      </c>
      <c r="F711" s="2483">
        <v>0</v>
      </c>
      <c r="G711" s="2483">
        <v>0</v>
      </c>
      <c r="H711" s="2483">
        <f t="shared" si="99"/>
        <v>603479.99999999988</v>
      </c>
    </row>
    <row r="712" spans="1:8">
      <c r="A712" s="2483"/>
      <c r="B712" s="2488" t="s">
        <v>3945</v>
      </c>
      <c r="C712" s="2483"/>
      <c r="D712" s="2483">
        <v>154035.00000000009</v>
      </c>
      <c r="E712" s="2483">
        <v>0</v>
      </c>
      <c r="F712" s="2483">
        <v>153780.00000000064</v>
      </c>
      <c r="G712" s="2483">
        <v>247469.99999999951</v>
      </c>
      <c r="H712" s="2483">
        <f t="shared" si="99"/>
        <v>555285.00000000023</v>
      </c>
    </row>
    <row r="713" spans="1:8">
      <c r="A713" s="2483"/>
      <c r="B713" s="2488" t="s">
        <v>3946</v>
      </c>
      <c r="C713" s="2483"/>
      <c r="D713" s="2483">
        <v>151095</v>
      </c>
      <c r="E713" s="2483">
        <v>0</v>
      </c>
      <c r="F713" s="2483">
        <v>132435</v>
      </c>
      <c r="G713" s="2483">
        <v>234555</v>
      </c>
      <c r="H713" s="2483">
        <f t="shared" si="99"/>
        <v>518085</v>
      </c>
    </row>
    <row r="714" spans="1:8">
      <c r="A714" s="2483"/>
      <c r="B714" s="2488" t="s">
        <v>3878</v>
      </c>
      <c r="C714" s="2483"/>
      <c r="D714" s="2483">
        <v>151650</v>
      </c>
      <c r="E714" s="2483">
        <v>0</v>
      </c>
      <c r="F714" s="2483">
        <v>146715</v>
      </c>
      <c r="G714" s="2483">
        <v>244860</v>
      </c>
      <c r="H714" s="2483">
        <f t="shared" si="99"/>
        <v>543225</v>
      </c>
    </row>
    <row r="715" spans="1:8">
      <c r="A715" s="2483"/>
      <c r="B715" s="2488" t="s">
        <v>3879</v>
      </c>
      <c r="C715" s="2483"/>
      <c r="D715" s="2483">
        <v>132375</v>
      </c>
      <c r="E715" s="2483">
        <v>0</v>
      </c>
      <c r="F715" s="2483">
        <v>139965</v>
      </c>
      <c r="G715" s="2483">
        <v>223545</v>
      </c>
      <c r="H715" s="2483">
        <f t="shared" si="99"/>
        <v>495885</v>
      </c>
    </row>
    <row r="716" spans="1:8">
      <c r="A716" s="2483"/>
      <c r="B716" s="2487" t="s">
        <v>398</v>
      </c>
      <c r="C716" s="2480"/>
      <c r="D716" s="2480">
        <f>SUM(D710:D715)</f>
        <v>1219815</v>
      </c>
      <c r="E716" s="2480">
        <f>SUM(E710:E715)</f>
        <v>539505.0000000007</v>
      </c>
      <c r="F716" s="2480">
        <f>SUM(F710:F715)</f>
        <v>572895.0000000007</v>
      </c>
      <c r="G716" s="2480">
        <f>SUM(G710:G715)</f>
        <v>950429.99999999953</v>
      </c>
      <c r="H716" s="2480">
        <f>SUM(H710:H715)</f>
        <v>3282645.0000000009</v>
      </c>
    </row>
    <row r="717" spans="1:8">
      <c r="A717" s="2480">
        <v>90</v>
      </c>
      <c r="B717" s="2487" t="s">
        <v>572</v>
      </c>
      <c r="C717" s="2480" t="s">
        <v>270</v>
      </c>
      <c r="D717" s="2483"/>
      <c r="E717" s="2483"/>
      <c r="F717" s="2483"/>
      <c r="G717" s="2483"/>
      <c r="H717" s="2483"/>
    </row>
    <row r="718" spans="1:8">
      <c r="A718" s="2483"/>
      <c r="B718" s="2488" t="s">
        <v>3944</v>
      </c>
      <c r="C718" s="2483"/>
      <c r="D718" s="2483">
        <v>334353.99999999965</v>
      </c>
      <c r="E718" s="2483">
        <v>250309.99999999988</v>
      </c>
      <c r="F718" s="2483">
        <v>0</v>
      </c>
      <c r="G718" s="2483">
        <v>0</v>
      </c>
      <c r="H718" s="2483">
        <f t="shared" ref="H718:H723" si="100">+G718+F718+E718+D718</f>
        <v>584663.99999999953</v>
      </c>
    </row>
    <row r="719" spans="1:8">
      <c r="A719" s="2483"/>
      <c r="B719" s="2488" t="s">
        <v>3875</v>
      </c>
      <c r="C719" s="2483"/>
      <c r="D719" s="2483">
        <v>297225.00000000012</v>
      </c>
      <c r="E719" s="2483">
        <v>209641.00000000012</v>
      </c>
      <c r="F719" s="2483">
        <v>0</v>
      </c>
      <c r="G719" s="2483">
        <v>0</v>
      </c>
      <c r="H719" s="2483">
        <f t="shared" si="100"/>
        <v>506866.00000000023</v>
      </c>
    </row>
    <row r="720" spans="1:8">
      <c r="A720" s="2483"/>
      <c r="B720" s="2488" t="s">
        <v>3945</v>
      </c>
      <c r="C720" s="2483"/>
      <c r="D720" s="2483">
        <v>136800.00000000006</v>
      </c>
      <c r="E720" s="2483">
        <v>0</v>
      </c>
      <c r="F720" s="2483">
        <v>143159.99999999974</v>
      </c>
      <c r="G720" s="2483">
        <v>179640</v>
      </c>
      <c r="H720" s="2483">
        <f t="shared" si="100"/>
        <v>459599.99999999983</v>
      </c>
    </row>
    <row r="721" spans="1:8">
      <c r="A721" s="2483"/>
      <c r="B721" s="2488" t="s">
        <v>3946</v>
      </c>
      <c r="C721" s="2483"/>
      <c r="D721" s="2483">
        <v>223799.99999999983</v>
      </c>
      <c r="E721" s="2483">
        <v>0</v>
      </c>
      <c r="F721" s="2483">
        <v>288084.00000000017</v>
      </c>
      <c r="G721" s="2483">
        <v>381240.00000000017</v>
      </c>
      <c r="H721" s="2483">
        <f t="shared" si="100"/>
        <v>893124.00000000023</v>
      </c>
    </row>
    <row r="722" spans="1:8">
      <c r="A722" s="2483"/>
      <c r="B722" s="2488" t="s">
        <v>3878</v>
      </c>
      <c r="C722" s="2483"/>
      <c r="D722" s="2483">
        <v>345753</v>
      </c>
      <c r="E722" s="2483">
        <v>0</v>
      </c>
      <c r="F722" s="2483">
        <v>372088.99999999988</v>
      </c>
      <c r="G722" s="2483">
        <v>545881.99999999965</v>
      </c>
      <c r="H722" s="2483">
        <f t="shared" si="100"/>
        <v>1263723.9999999995</v>
      </c>
    </row>
    <row r="723" spans="1:8">
      <c r="A723" s="2483"/>
      <c r="B723" s="2488" t="s">
        <v>3879</v>
      </c>
      <c r="C723" s="2483"/>
      <c r="D723" s="2483">
        <v>173220</v>
      </c>
      <c r="E723" s="2483">
        <v>0</v>
      </c>
      <c r="F723" s="2483">
        <v>209100</v>
      </c>
      <c r="G723" s="2483">
        <v>259800</v>
      </c>
      <c r="H723" s="2483">
        <f t="shared" si="100"/>
        <v>642120</v>
      </c>
    </row>
    <row r="724" spans="1:8">
      <c r="A724" s="2483"/>
      <c r="B724" s="2487" t="s">
        <v>398</v>
      </c>
      <c r="C724" s="2480"/>
      <c r="D724" s="2480">
        <f>SUM(D718:D723)</f>
        <v>1511151.9999999995</v>
      </c>
      <c r="E724" s="2480">
        <f>SUM(E718:E723)</f>
        <v>459951</v>
      </c>
      <c r="F724" s="2480">
        <f>SUM(F718:F723)</f>
        <v>1012432.9999999998</v>
      </c>
      <c r="G724" s="2480">
        <f>SUM(G718:G723)</f>
        <v>1366562</v>
      </c>
      <c r="H724" s="2480">
        <f>SUM(H718:H723)</f>
        <v>4350098</v>
      </c>
    </row>
    <row r="725" spans="1:8" ht="25.5">
      <c r="A725" s="2480">
        <v>91</v>
      </c>
      <c r="B725" s="2487" t="s">
        <v>3781</v>
      </c>
      <c r="C725" s="2480" t="s">
        <v>270</v>
      </c>
      <c r="D725" s="2483"/>
      <c r="E725" s="2483"/>
      <c r="F725" s="2483"/>
      <c r="G725" s="2483"/>
      <c r="H725" s="2483"/>
    </row>
    <row r="726" spans="1:8">
      <c r="A726" s="2483"/>
      <c r="B726" s="2488" t="s">
        <v>3944</v>
      </c>
      <c r="C726" s="2483"/>
      <c r="D726" s="2483">
        <v>77040</v>
      </c>
      <c r="E726" s="2483">
        <v>50340</v>
      </c>
      <c r="F726" s="2483">
        <v>0</v>
      </c>
      <c r="G726" s="2483">
        <v>0</v>
      </c>
      <c r="H726" s="2483">
        <f t="shared" ref="H726:H731" si="101">+G726+F726+E726+D726</f>
        <v>127380</v>
      </c>
    </row>
    <row r="727" spans="1:8">
      <c r="A727" s="2483"/>
      <c r="B727" s="2488" t="s">
        <v>3875</v>
      </c>
      <c r="C727" s="2483"/>
      <c r="D727" s="2483">
        <v>62580</v>
      </c>
      <c r="E727" s="2483">
        <v>46380</v>
      </c>
      <c r="F727" s="2483">
        <v>0</v>
      </c>
      <c r="G727" s="2483">
        <v>0</v>
      </c>
      <c r="H727" s="2483">
        <f t="shared" si="101"/>
        <v>108960</v>
      </c>
    </row>
    <row r="728" spans="1:8">
      <c r="A728" s="2483"/>
      <c r="B728" s="2488" t="s">
        <v>3945</v>
      </c>
      <c r="C728" s="2483"/>
      <c r="D728" s="2483">
        <v>55920</v>
      </c>
      <c r="E728" s="2483">
        <v>0</v>
      </c>
      <c r="F728" s="2483">
        <v>150600</v>
      </c>
      <c r="G728" s="2483">
        <v>90540</v>
      </c>
      <c r="H728" s="2483">
        <f t="shared" si="101"/>
        <v>297060</v>
      </c>
    </row>
    <row r="729" spans="1:8">
      <c r="A729" s="2483"/>
      <c r="B729" s="2488" t="s">
        <v>3946</v>
      </c>
      <c r="C729" s="2483"/>
      <c r="D729" s="2483">
        <v>42120</v>
      </c>
      <c r="E729" s="2483">
        <v>0</v>
      </c>
      <c r="F729" s="2483">
        <v>106620</v>
      </c>
      <c r="G729" s="2483">
        <v>66840</v>
      </c>
      <c r="H729" s="2483">
        <f t="shared" si="101"/>
        <v>215580</v>
      </c>
    </row>
    <row r="730" spans="1:8">
      <c r="A730" s="2483"/>
      <c r="B730" s="2488" t="s">
        <v>3878</v>
      </c>
      <c r="C730" s="2483"/>
      <c r="D730" s="2483">
        <v>72698</v>
      </c>
      <c r="E730" s="2483">
        <v>0</v>
      </c>
      <c r="F730" s="2483">
        <v>157926</v>
      </c>
      <c r="G730" s="2483">
        <v>109557</v>
      </c>
      <c r="H730" s="2483">
        <f t="shared" si="101"/>
        <v>340181</v>
      </c>
    </row>
    <row r="731" spans="1:8">
      <c r="A731" s="2483"/>
      <c r="B731" s="2488" t="s">
        <v>3879</v>
      </c>
      <c r="C731" s="2483"/>
      <c r="D731" s="2483">
        <v>48360</v>
      </c>
      <c r="E731" s="2483">
        <v>0</v>
      </c>
      <c r="F731" s="2483">
        <v>179220</v>
      </c>
      <c r="G731" s="2483">
        <v>84960</v>
      </c>
      <c r="H731" s="2483">
        <f t="shared" si="101"/>
        <v>312540</v>
      </c>
    </row>
    <row r="732" spans="1:8">
      <c r="A732" s="2483"/>
      <c r="B732" s="2487" t="s">
        <v>398</v>
      </c>
      <c r="C732" s="2480"/>
      <c r="D732" s="2480">
        <f>SUM(D726:D731)</f>
        <v>358718</v>
      </c>
      <c r="E732" s="2480">
        <f>SUM(E726:E731)</f>
        <v>96720</v>
      </c>
      <c r="F732" s="2480">
        <f>SUM(F726:F731)</f>
        <v>594366</v>
      </c>
      <c r="G732" s="2480">
        <f>SUM(G726:G731)</f>
        <v>351897</v>
      </c>
      <c r="H732" s="2480">
        <f>SUM(H726:H731)</f>
        <v>1401701</v>
      </c>
    </row>
    <row r="733" spans="1:8">
      <c r="A733" s="2480">
        <v>92</v>
      </c>
      <c r="B733" s="2487" t="s">
        <v>667</v>
      </c>
      <c r="C733" s="2480" t="s">
        <v>259</v>
      </c>
      <c r="D733" s="2483"/>
      <c r="E733" s="2483"/>
      <c r="F733" s="2483"/>
      <c r="G733" s="2483"/>
      <c r="H733" s="2483"/>
    </row>
    <row r="734" spans="1:8">
      <c r="A734" s="2483"/>
      <c r="B734" s="2488" t="s">
        <v>3944</v>
      </c>
      <c r="C734" s="2483"/>
      <c r="D734" s="2483">
        <v>305955.00000000012</v>
      </c>
      <c r="E734" s="2483">
        <v>278171.99999999994</v>
      </c>
      <c r="F734" s="2483">
        <v>0</v>
      </c>
      <c r="G734" s="2483">
        <v>0</v>
      </c>
      <c r="H734" s="2483">
        <f t="shared" ref="H734:H737" si="102">+G734+F734+E734+D734</f>
        <v>584127</v>
      </c>
    </row>
    <row r="735" spans="1:8">
      <c r="A735" s="2483"/>
      <c r="B735" s="2488" t="s">
        <v>3875</v>
      </c>
      <c r="C735" s="2483"/>
      <c r="D735" s="2483">
        <v>445094.99999999988</v>
      </c>
      <c r="E735" s="2483">
        <v>347139.00000000006</v>
      </c>
      <c r="F735" s="2483">
        <v>0</v>
      </c>
      <c r="G735" s="2483">
        <v>0</v>
      </c>
      <c r="H735" s="2483">
        <f t="shared" si="102"/>
        <v>792234</v>
      </c>
    </row>
    <row r="736" spans="1:8">
      <c r="A736" s="2483"/>
      <c r="B736" s="2488" t="s">
        <v>3945</v>
      </c>
      <c r="C736" s="2483"/>
      <c r="D736" s="2483">
        <v>210374.99999999988</v>
      </c>
      <c r="E736" s="2483">
        <v>0</v>
      </c>
      <c r="F736" s="2483">
        <v>193104.00000000015</v>
      </c>
      <c r="G736" s="2483">
        <v>313623</v>
      </c>
      <c r="H736" s="2483">
        <f t="shared" si="102"/>
        <v>717102</v>
      </c>
    </row>
    <row r="737" spans="1:8">
      <c r="A737" s="2483"/>
      <c r="B737" s="2488" t="s">
        <v>3946</v>
      </c>
      <c r="C737" s="2483"/>
      <c r="D737" s="2483">
        <v>205695</v>
      </c>
      <c r="E737" s="2483">
        <v>0</v>
      </c>
      <c r="F737" s="2483">
        <v>126630</v>
      </c>
      <c r="G737" s="2483">
        <v>278343</v>
      </c>
      <c r="H737" s="2483">
        <f t="shared" si="102"/>
        <v>610668</v>
      </c>
    </row>
    <row r="738" spans="1:8">
      <c r="A738" s="2483"/>
      <c r="B738" s="2488" t="s">
        <v>3878</v>
      </c>
      <c r="C738" s="2483"/>
      <c r="D738" s="2483">
        <v>186165</v>
      </c>
      <c r="E738" s="2483">
        <v>0</v>
      </c>
      <c r="F738" s="2483">
        <v>156186</v>
      </c>
      <c r="G738" s="2483">
        <v>267957</v>
      </c>
      <c r="H738" s="2483">
        <f>+G738+F738+E738+D738</f>
        <v>610308</v>
      </c>
    </row>
    <row r="739" spans="1:8">
      <c r="A739" s="2483"/>
      <c r="B739" s="2488" t="s">
        <v>3879</v>
      </c>
      <c r="C739" s="2483"/>
      <c r="D739" s="2483">
        <v>207279</v>
      </c>
      <c r="E739" s="2483">
        <v>0</v>
      </c>
      <c r="F739" s="2483">
        <v>203499</v>
      </c>
      <c r="G739" s="2483">
        <v>291510</v>
      </c>
      <c r="H739" s="2483">
        <f>+G739+F739+E739+D739</f>
        <v>702288</v>
      </c>
    </row>
    <row r="740" spans="1:8">
      <c r="A740" s="2483"/>
      <c r="B740" s="2487" t="s">
        <v>398</v>
      </c>
      <c r="C740" s="2480"/>
      <c r="D740" s="2480">
        <f>SUM(D734:D739)</f>
        <v>1560564</v>
      </c>
      <c r="E740" s="2480">
        <f>SUM(E734:E739)</f>
        <v>625311</v>
      </c>
      <c r="F740" s="2480">
        <f>SUM(F734:F739)</f>
        <v>679419.00000000012</v>
      </c>
      <c r="G740" s="2480">
        <f>SUM(G734:G739)</f>
        <v>1151433</v>
      </c>
      <c r="H740" s="2480">
        <f>SUM(H734:H739)</f>
        <v>4016727</v>
      </c>
    </row>
    <row r="741" spans="1:8" ht="25.5">
      <c r="A741" s="2480">
        <v>93</v>
      </c>
      <c r="B741" s="2487" t="s">
        <v>724</v>
      </c>
      <c r="C741" s="2480" t="s">
        <v>259</v>
      </c>
      <c r="D741" s="2483"/>
      <c r="E741" s="2483"/>
      <c r="F741" s="2483"/>
      <c r="G741" s="2483"/>
      <c r="H741" s="2483"/>
    </row>
    <row r="742" spans="1:8">
      <c r="A742" s="2483"/>
      <c r="B742" s="2488" t="s">
        <v>3944</v>
      </c>
      <c r="C742" s="2483"/>
      <c r="D742" s="2483">
        <v>3240</v>
      </c>
      <c r="E742" s="2483">
        <v>2520.000000000005</v>
      </c>
      <c r="F742" s="2483">
        <v>0</v>
      </c>
      <c r="G742" s="2483">
        <v>0</v>
      </c>
      <c r="H742" s="2483">
        <f t="shared" ref="H742:H747" si="103">+G742+F742+E742+D742</f>
        <v>5760.0000000000055</v>
      </c>
    </row>
    <row r="743" spans="1:8">
      <c r="A743" s="2483"/>
      <c r="B743" s="2488" t="s">
        <v>3875</v>
      </c>
      <c r="C743" s="2483"/>
      <c r="D743" s="2483">
        <v>3420.0000000000018</v>
      </c>
      <c r="E743" s="2483">
        <v>2219.9999999999941</v>
      </c>
      <c r="F743" s="2483">
        <v>0</v>
      </c>
      <c r="G743" s="2483">
        <v>0</v>
      </c>
      <c r="H743" s="2483">
        <f t="shared" si="103"/>
        <v>5639.9999999999964</v>
      </c>
    </row>
    <row r="744" spans="1:8">
      <c r="A744" s="2483"/>
      <c r="B744" s="2488" t="s">
        <v>3945</v>
      </c>
      <c r="C744" s="2483"/>
      <c r="D744" s="2483">
        <v>1859.9999999999977</v>
      </c>
      <c r="E744" s="2483">
        <v>0</v>
      </c>
      <c r="F744" s="2483">
        <v>660.00000000000193</v>
      </c>
      <c r="G744" s="2483">
        <v>2820.0000000000027</v>
      </c>
      <c r="H744" s="2483">
        <f t="shared" si="103"/>
        <v>5340.0000000000018</v>
      </c>
    </row>
    <row r="745" spans="1:8">
      <c r="A745" s="2483"/>
      <c r="B745" s="2488" t="s">
        <v>3946</v>
      </c>
      <c r="C745" s="2483"/>
      <c r="D745" s="2483">
        <v>1680</v>
      </c>
      <c r="E745" s="2483">
        <v>0</v>
      </c>
      <c r="F745" s="2483">
        <v>1080</v>
      </c>
      <c r="G745" s="2483">
        <v>2220</v>
      </c>
      <c r="H745" s="2483">
        <f t="shared" si="103"/>
        <v>4980</v>
      </c>
    </row>
    <row r="746" spans="1:8">
      <c r="A746" s="2483"/>
      <c r="B746" s="2488" t="s">
        <v>3878</v>
      </c>
      <c r="C746" s="2483"/>
      <c r="D746" s="2483">
        <v>1740</v>
      </c>
      <c r="E746" s="2483">
        <v>0</v>
      </c>
      <c r="F746" s="2483">
        <v>960</v>
      </c>
      <c r="G746" s="2483">
        <v>2100</v>
      </c>
      <c r="H746" s="2483">
        <f t="shared" si="103"/>
        <v>4800</v>
      </c>
    </row>
    <row r="747" spans="1:8">
      <c r="A747" s="2483"/>
      <c r="B747" s="2488" t="s">
        <v>3879</v>
      </c>
      <c r="C747" s="2483"/>
      <c r="D747" s="2483">
        <v>1920</v>
      </c>
      <c r="E747" s="2483">
        <v>0</v>
      </c>
      <c r="F747" s="2483">
        <v>1560</v>
      </c>
      <c r="G747" s="2483">
        <v>2400</v>
      </c>
      <c r="H747" s="2483">
        <f t="shared" si="103"/>
        <v>5880</v>
      </c>
    </row>
    <row r="748" spans="1:8">
      <c r="A748" s="2483"/>
      <c r="B748" s="2487" t="s">
        <v>398</v>
      </c>
      <c r="C748" s="2480"/>
      <c r="D748" s="2480">
        <f>SUM(D742:D747)</f>
        <v>13860</v>
      </c>
      <c r="E748" s="2480">
        <f>SUM(E742:E747)</f>
        <v>4739.9999999999991</v>
      </c>
      <c r="F748" s="2480">
        <f>SUM(F742:F747)</f>
        <v>4260.0000000000018</v>
      </c>
      <c r="G748" s="2480">
        <f>SUM(G742:G747)</f>
        <v>9540.0000000000036</v>
      </c>
      <c r="H748" s="2480">
        <f>SUM(H742:H747)</f>
        <v>32400.000000000004</v>
      </c>
    </row>
    <row r="749" spans="1:8" ht="25.5">
      <c r="A749" s="2480">
        <v>94</v>
      </c>
      <c r="B749" s="2487" t="s">
        <v>653</v>
      </c>
      <c r="C749" s="2480" t="s">
        <v>259</v>
      </c>
      <c r="D749" s="2483"/>
      <c r="E749" s="2483"/>
      <c r="F749" s="2483"/>
      <c r="G749" s="2483"/>
      <c r="H749" s="2483"/>
    </row>
    <row r="750" spans="1:8">
      <c r="A750" s="2483"/>
      <c r="B750" s="2488" t="s">
        <v>3944</v>
      </c>
      <c r="C750" s="2483"/>
      <c r="D750" s="2483">
        <v>2400480</v>
      </c>
      <c r="E750" s="2483">
        <v>1729140</v>
      </c>
      <c r="F750" s="2483">
        <v>0</v>
      </c>
      <c r="G750" s="2483">
        <v>0</v>
      </c>
      <c r="H750" s="2483">
        <f t="shared" ref="H750:H755" si="104">+G750+F750+E750+D750</f>
        <v>4129620</v>
      </c>
    </row>
    <row r="751" spans="1:8">
      <c r="A751" s="2483"/>
      <c r="B751" s="2488" t="s">
        <v>3875</v>
      </c>
      <c r="C751" s="2483"/>
      <c r="D751" s="2483">
        <f>571140+1993920</f>
        <v>2565060</v>
      </c>
      <c r="E751" s="2483">
        <f>395340+1435260</f>
        <v>1830600</v>
      </c>
      <c r="F751" s="2483">
        <v>0</v>
      </c>
      <c r="G751" s="2483">
        <v>0</v>
      </c>
      <c r="H751" s="2483">
        <f t="shared" si="104"/>
        <v>4395660</v>
      </c>
    </row>
    <row r="752" spans="1:8">
      <c r="A752" s="2483"/>
      <c r="B752" s="2488" t="s">
        <v>3945</v>
      </c>
      <c r="C752" s="2483"/>
      <c r="D752" s="2483">
        <f>45600+1819740</f>
        <v>1865340</v>
      </c>
      <c r="E752" s="2483">
        <v>0</v>
      </c>
      <c r="F752" s="2483">
        <f>72420+1344180</f>
        <v>1416600</v>
      </c>
      <c r="G752" s="2483">
        <f>74220+2266500</f>
        <v>2340720</v>
      </c>
      <c r="H752" s="2483">
        <f t="shared" si="104"/>
        <v>5622660</v>
      </c>
    </row>
    <row r="753" spans="1:8">
      <c r="A753" s="2483"/>
      <c r="B753" s="2488" t="s">
        <v>3946</v>
      </c>
      <c r="C753" s="2483"/>
      <c r="D753" s="2483">
        <v>1541520</v>
      </c>
      <c r="E753" s="2483">
        <v>0</v>
      </c>
      <c r="F753" s="2483">
        <v>1984400</v>
      </c>
      <c r="G753" s="2483">
        <v>2578380</v>
      </c>
      <c r="H753" s="2483">
        <f t="shared" si="104"/>
        <v>6104300</v>
      </c>
    </row>
    <row r="754" spans="1:8">
      <c r="A754" s="2483"/>
      <c r="B754" s="2488" t="s">
        <v>3878</v>
      </c>
      <c r="C754" s="2483"/>
      <c r="D754" s="2483">
        <v>1407900</v>
      </c>
      <c r="E754" s="2483">
        <v>0</v>
      </c>
      <c r="F754" s="2483">
        <v>1846140</v>
      </c>
      <c r="G754" s="2483">
        <v>2331300</v>
      </c>
      <c r="H754" s="2483">
        <f t="shared" si="104"/>
        <v>5585340</v>
      </c>
    </row>
    <row r="755" spans="1:8">
      <c r="A755" s="2483"/>
      <c r="B755" s="2488" t="s">
        <v>3879</v>
      </c>
      <c r="C755" s="2483"/>
      <c r="D755" s="2483">
        <f>94680+1287240</f>
        <v>1381920</v>
      </c>
      <c r="E755" s="2483">
        <v>0</v>
      </c>
      <c r="F755" s="2483">
        <f>175080+1643160</f>
        <v>1818240</v>
      </c>
      <c r="G755" s="2483">
        <f>227940+2073300</f>
        <v>2301240</v>
      </c>
      <c r="H755" s="2483">
        <f t="shared" si="104"/>
        <v>5501400</v>
      </c>
    </row>
    <row r="756" spans="1:8">
      <c r="A756" s="2480"/>
      <c r="B756" s="2487" t="s">
        <v>398</v>
      </c>
      <c r="C756" s="2480"/>
      <c r="D756" s="2480">
        <f>SUM(D750:D755)</f>
        <v>11162220</v>
      </c>
      <c r="E756" s="2480">
        <f>SUM(E750:E755)</f>
        <v>3559740</v>
      </c>
      <c r="F756" s="2480">
        <f>SUM(F750:F755)</f>
        <v>7065380</v>
      </c>
      <c r="G756" s="2480">
        <f>SUM(G750:G755)</f>
        <v>9551640</v>
      </c>
      <c r="H756" s="2480">
        <f>SUM(H750:H755)</f>
        <v>31338980</v>
      </c>
    </row>
    <row r="757" spans="1:8" ht="25.5">
      <c r="A757" s="2480">
        <v>95</v>
      </c>
      <c r="B757" s="2487" t="s">
        <v>709</v>
      </c>
      <c r="C757" s="2480" t="s">
        <v>259</v>
      </c>
      <c r="D757" s="2483"/>
      <c r="E757" s="2483"/>
      <c r="F757" s="2483"/>
      <c r="G757" s="2483"/>
      <c r="H757" s="2483"/>
    </row>
    <row r="758" spans="1:8">
      <c r="A758" s="2483"/>
      <c r="B758" s="2488" t="s">
        <v>3944</v>
      </c>
      <c r="C758" s="2483"/>
      <c r="D758" s="2483">
        <v>252476.99999999977</v>
      </c>
      <c r="E758" s="2483">
        <v>180360.00000000029</v>
      </c>
      <c r="F758" s="2483">
        <v>0</v>
      </c>
      <c r="G758" s="2483">
        <v>0</v>
      </c>
      <c r="H758" s="2483">
        <f t="shared" ref="H758:H763" si="105">+G758+F758+E758+D758</f>
        <v>432837.00000000006</v>
      </c>
    </row>
    <row r="759" spans="1:8">
      <c r="A759" s="2483"/>
      <c r="B759" s="2488" t="s">
        <v>3875</v>
      </c>
      <c r="C759" s="2483"/>
      <c r="D759" s="2483">
        <v>370502.99999999988</v>
      </c>
      <c r="E759" s="2483">
        <v>263528.99999999977</v>
      </c>
      <c r="F759" s="2483">
        <v>0</v>
      </c>
      <c r="G759" s="2483">
        <v>0</v>
      </c>
      <c r="H759" s="2483">
        <f t="shared" si="105"/>
        <v>634031.99999999965</v>
      </c>
    </row>
    <row r="760" spans="1:8">
      <c r="A760" s="2483"/>
      <c r="B760" s="2488" t="s">
        <v>3945</v>
      </c>
      <c r="C760" s="2483"/>
      <c r="D760" s="2483">
        <v>128969.99999999996</v>
      </c>
      <c r="E760" s="2483">
        <v>0</v>
      </c>
      <c r="F760" s="2483">
        <v>166365.00000000032</v>
      </c>
      <c r="G760" s="2483">
        <v>212616.0000000002</v>
      </c>
      <c r="H760" s="2483">
        <f t="shared" si="105"/>
        <v>507951.00000000047</v>
      </c>
    </row>
    <row r="761" spans="1:8">
      <c r="A761" s="2483"/>
      <c r="B761" s="2488" t="s">
        <v>3946</v>
      </c>
      <c r="C761" s="2483"/>
      <c r="D761" s="2483">
        <v>135972</v>
      </c>
      <c r="E761" s="2483">
        <v>0</v>
      </c>
      <c r="F761" s="2483">
        <v>181638</v>
      </c>
      <c r="G761" s="2483">
        <v>223677</v>
      </c>
      <c r="H761" s="2483">
        <f t="shared" si="105"/>
        <v>541287</v>
      </c>
    </row>
    <row r="762" spans="1:8">
      <c r="A762" s="2483"/>
      <c r="B762" s="2488" t="s">
        <v>3878</v>
      </c>
      <c r="C762" s="2483"/>
      <c r="D762" s="2483">
        <v>84348</v>
      </c>
      <c r="E762" s="2483">
        <v>0</v>
      </c>
      <c r="F762" s="2483">
        <v>105408</v>
      </c>
      <c r="G762" s="2483">
        <v>134883</v>
      </c>
      <c r="H762" s="2483">
        <f t="shared" si="105"/>
        <v>324639</v>
      </c>
    </row>
    <row r="763" spans="1:8">
      <c r="A763" s="2483"/>
      <c r="B763" s="2488" t="s">
        <v>3879</v>
      </c>
      <c r="C763" s="2483"/>
      <c r="D763" s="2483">
        <v>125331</v>
      </c>
      <c r="E763" s="2483">
        <v>0</v>
      </c>
      <c r="F763" s="2483">
        <v>158252</v>
      </c>
      <c r="G763" s="2483">
        <v>202335</v>
      </c>
      <c r="H763" s="2483">
        <f t="shared" si="105"/>
        <v>485918</v>
      </c>
    </row>
    <row r="764" spans="1:8">
      <c r="A764" s="2480"/>
      <c r="B764" s="2487" t="s">
        <v>398</v>
      </c>
      <c r="C764" s="2480"/>
      <c r="D764" s="2480">
        <f>SUM(D758:D763)</f>
        <v>1097600.9999999995</v>
      </c>
      <c r="E764" s="2480">
        <f>SUM(E758:E763)</f>
        <v>443889.00000000006</v>
      </c>
      <c r="F764" s="2480">
        <f>SUM(F758:F763)</f>
        <v>611663.00000000035</v>
      </c>
      <c r="G764" s="2480">
        <f>SUM(G758:G763)</f>
        <v>773511.00000000023</v>
      </c>
      <c r="H764" s="2480">
        <f>SUM(H758:H763)</f>
        <v>2926664</v>
      </c>
    </row>
    <row r="765" spans="1:8" ht="25.5">
      <c r="A765" s="2480">
        <v>96</v>
      </c>
      <c r="B765" s="2487" t="s">
        <v>697</v>
      </c>
      <c r="C765" s="2480" t="s">
        <v>259</v>
      </c>
      <c r="D765" s="2483"/>
      <c r="E765" s="2483"/>
      <c r="F765" s="2483"/>
      <c r="G765" s="2483"/>
      <c r="H765" s="2483"/>
    </row>
    <row r="766" spans="1:8">
      <c r="A766" s="2483"/>
      <c r="B766" s="2488" t="s">
        <v>3944</v>
      </c>
      <c r="C766" s="2483"/>
      <c r="D766" s="2483">
        <v>134085.00000000003</v>
      </c>
      <c r="E766" s="2483">
        <v>122910.00000000001</v>
      </c>
      <c r="F766" s="2483">
        <v>0</v>
      </c>
      <c r="G766" s="2483">
        <v>0</v>
      </c>
      <c r="H766" s="2483">
        <f t="shared" ref="H766:H771" si="106">+G766+F766+E766+D766</f>
        <v>256995.00000000006</v>
      </c>
    </row>
    <row r="767" spans="1:8">
      <c r="A767" s="2483"/>
      <c r="B767" s="2488" t="s">
        <v>3875</v>
      </c>
      <c r="C767" s="2483"/>
      <c r="D767" s="2483">
        <v>118424.99999999999</v>
      </c>
      <c r="E767" s="2483">
        <v>106169.99999999999</v>
      </c>
      <c r="F767" s="2483">
        <v>0</v>
      </c>
      <c r="G767" s="2483">
        <v>0</v>
      </c>
      <c r="H767" s="2483">
        <f t="shared" si="106"/>
        <v>224594.99999999997</v>
      </c>
    </row>
    <row r="768" spans="1:8">
      <c r="A768" s="2483"/>
      <c r="B768" s="2488" t="s">
        <v>3945</v>
      </c>
      <c r="C768" s="2483"/>
      <c r="D768" s="2483">
        <v>65775.000000000029</v>
      </c>
      <c r="E768" s="2483">
        <v>0</v>
      </c>
      <c r="F768" s="2483">
        <v>57030.000000000015</v>
      </c>
      <c r="G768" s="2483">
        <v>97200.000000000015</v>
      </c>
      <c r="H768" s="2483">
        <f t="shared" si="106"/>
        <v>220005.00000000006</v>
      </c>
    </row>
    <row r="769" spans="1:8">
      <c r="A769" s="2483"/>
      <c r="B769" s="2488" t="s">
        <v>3946</v>
      </c>
      <c r="C769" s="2483"/>
      <c r="D769" s="2483">
        <v>58155</v>
      </c>
      <c r="E769" s="2483">
        <v>0</v>
      </c>
      <c r="F769" s="2483">
        <v>43080</v>
      </c>
      <c r="G769" s="2483">
        <v>91095</v>
      </c>
      <c r="H769" s="2483">
        <f t="shared" si="106"/>
        <v>192330</v>
      </c>
    </row>
    <row r="770" spans="1:8">
      <c r="A770" s="2483"/>
      <c r="B770" s="2488" t="s">
        <v>3878</v>
      </c>
      <c r="C770" s="2483"/>
      <c r="D770" s="2483">
        <v>56025</v>
      </c>
      <c r="E770" s="2483">
        <v>0</v>
      </c>
      <c r="F770" s="2483">
        <v>41895</v>
      </c>
      <c r="G770" s="2483">
        <v>80550</v>
      </c>
      <c r="H770" s="2483">
        <f t="shared" si="106"/>
        <v>178470</v>
      </c>
    </row>
    <row r="771" spans="1:8">
      <c r="A771" s="2483"/>
      <c r="B771" s="2488" t="s">
        <v>3879</v>
      </c>
      <c r="C771" s="2483"/>
      <c r="D771" s="2483">
        <v>52005</v>
      </c>
      <c r="E771" s="2483">
        <v>0</v>
      </c>
      <c r="F771" s="2483">
        <v>40305</v>
      </c>
      <c r="G771" s="2483">
        <v>82125</v>
      </c>
      <c r="H771" s="2483">
        <f t="shared" si="106"/>
        <v>174435</v>
      </c>
    </row>
    <row r="772" spans="1:8">
      <c r="A772" s="2480"/>
      <c r="B772" s="2487" t="s">
        <v>398</v>
      </c>
      <c r="C772" s="2480"/>
      <c r="D772" s="2480">
        <f>SUM(D766:D771)</f>
        <v>484470</v>
      </c>
      <c r="E772" s="2480">
        <f>SUM(E766:E771)</f>
        <v>229080</v>
      </c>
      <c r="F772" s="2480">
        <f>SUM(F766:F771)</f>
        <v>182310</v>
      </c>
      <c r="G772" s="2480">
        <f>SUM(G766:G771)</f>
        <v>350970</v>
      </c>
      <c r="H772" s="2480">
        <f>SUM(H766:H771)</f>
        <v>1246830</v>
      </c>
    </row>
    <row r="773" spans="1:8" ht="25.5">
      <c r="A773" s="2480">
        <v>97</v>
      </c>
      <c r="B773" s="2487" t="s">
        <v>737</v>
      </c>
      <c r="C773" s="2480" t="s">
        <v>259</v>
      </c>
      <c r="D773" s="2483"/>
      <c r="E773" s="2483"/>
      <c r="F773" s="2483"/>
      <c r="G773" s="2483"/>
      <c r="H773" s="2483"/>
    </row>
    <row r="774" spans="1:8">
      <c r="A774" s="2483"/>
      <c r="B774" s="2488" t="s">
        <v>3944</v>
      </c>
      <c r="C774" s="2483"/>
      <c r="D774" s="2483">
        <v>0</v>
      </c>
      <c r="E774" s="2483">
        <v>0</v>
      </c>
      <c r="F774" s="2483">
        <v>0</v>
      </c>
      <c r="G774" s="2483">
        <v>0</v>
      </c>
      <c r="H774" s="2483">
        <f t="shared" ref="H774:H779" si="107">+G774+F774+E774+D774</f>
        <v>0</v>
      </c>
    </row>
    <row r="775" spans="1:8">
      <c r="A775" s="2483"/>
      <c r="B775" s="2488" t="s">
        <v>3875</v>
      </c>
      <c r="C775" s="2483"/>
      <c r="D775" s="2483">
        <v>0</v>
      </c>
      <c r="E775" s="2483">
        <v>0</v>
      </c>
      <c r="F775" s="2483">
        <v>0</v>
      </c>
      <c r="G775" s="2483">
        <v>0</v>
      </c>
      <c r="H775" s="2483">
        <f t="shared" si="107"/>
        <v>0</v>
      </c>
    </row>
    <row r="776" spans="1:8">
      <c r="A776" s="2483"/>
      <c r="B776" s="2488" t="s">
        <v>3945</v>
      </c>
      <c r="C776" s="2483"/>
      <c r="D776" s="2483">
        <v>0</v>
      </c>
      <c r="E776" s="2483">
        <v>0</v>
      </c>
      <c r="F776" s="2483">
        <v>0</v>
      </c>
      <c r="G776" s="2483">
        <v>0</v>
      </c>
      <c r="H776" s="2483">
        <f t="shared" si="107"/>
        <v>0</v>
      </c>
    </row>
    <row r="777" spans="1:8">
      <c r="A777" s="2483"/>
      <c r="B777" s="2488" t="s">
        <v>3946</v>
      </c>
      <c r="C777" s="2483"/>
      <c r="D777" s="2483">
        <v>0</v>
      </c>
      <c r="E777" s="2483">
        <v>0</v>
      </c>
      <c r="F777" s="2483">
        <v>0</v>
      </c>
      <c r="G777" s="2483">
        <v>0</v>
      </c>
      <c r="H777" s="2483">
        <f t="shared" si="107"/>
        <v>0</v>
      </c>
    </row>
    <row r="778" spans="1:8">
      <c r="A778" s="2483"/>
      <c r="B778" s="2488" t="s">
        <v>3878</v>
      </c>
      <c r="C778" s="2483"/>
      <c r="D778" s="2483">
        <v>486</v>
      </c>
      <c r="E778" s="2483">
        <v>0</v>
      </c>
      <c r="F778" s="2483">
        <v>525</v>
      </c>
      <c r="G778" s="2483">
        <v>709</v>
      </c>
      <c r="H778" s="2483">
        <f t="shared" si="107"/>
        <v>1720</v>
      </c>
    </row>
    <row r="779" spans="1:8">
      <c r="A779" s="2483"/>
      <c r="B779" s="2488" t="s">
        <v>3879</v>
      </c>
      <c r="C779" s="2483"/>
      <c r="D779" s="2483">
        <v>1068</v>
      </c>
      <c r="E779" s="2483">
        <v>0</v>
      </c>
      <c r="F779" s="2483">
        <v>1742</v>
      </c>
      <c r="G779" s="2483">
        <v>1813</v>
      </c>
      <c r="H779" s="2483">
        <f t="shared" si="107"/>
        <v>4623</v>
      </c>
    </row>
    <row r="780" spans="1:8">
      <c r="A780" s="2480"/>
      <c r="B780" s="2487" t="s">
        <v>398</v>
      </c>
      <c r="C780" s="2480"/>
      <c r="D780" s="2480">
        <f>SUM(D774:D779)</f>
        <v>1554</v>
      </c>
      <c r="E780" s="2480">
        <f>SUM(E774:E779)</f>
        <v>0</v>
      </c>
      <c r="F780" s="2480">
        <f>SUM(F774:F779)</f>
        <v>2267</v>
      </c>
      <c r="G780" s="2480">
        <f>SUM(G774:G779)</f>
        <v>2522</v>
      </c>
      <c r="H780" s="2480">
        <f>SUM(H774:H779)</f>
        <v>6343</v>
      </c>
    </row>
    <row r="781" spans="1:8" ht="25.5">
      <c r="A781" s="2480">
        <v>98</v>
      </c>
      <c r="B781" s="2487" t="s">
        <v>695</v>
      </c>
      <c r="C781" s="2480" t="s">
        <v>259</v>
      </c>
      <c r="D781" s="2483"/>
      <c r="E781" s="2483"/>
      <c r="F781" s="2483"/>
      <c r="G781" s="2483"/>
      <c r="H781" s="2483"/>
    </row>
    <row r="782" spans="1:8">
      <c r="A782" s="2483"/>
      <c r="B782" s="2488" t="s">
        <v>3944</v>
      </c>
      <c r="C782" s="2483"/>
      <c r="D782" s="2483">
        <v>93375</v>
      </c>
      <c r="E782" s="2483">
        <v>63674.999999999985</v>
      </c>
      <c r="F782" s="2483">
        <v>0</v>
      </c>
      <c r="G782" s="2483">
        <v>0</v>
      </c>
      <c r="H782" s="2483">
        <f t="shared" ref="H782:H787" si="108">+G782+F782+E782+D782</f>
        <v>157050</v>
      </c>
    </row>
    <row r="783" spans="1:8">
      <c r="A783" s="2483"/>
      <c r="B783" s="2488" t="s">
        <v>3875</v>
      </c>
      <c r="C783" s="2483"/>
      <c r="D783" s="2483">
        <v>40920.000000000044</v>
      </c>
      <c r="E783" s="2483">
        <v>26864.999999999953</v>
      </c>
      <c r="F783" s="2483">
        <v>0</v>
      </c>
      <c r="G783" s="2483">
        <v>0</v>
      </c>
      <c r="H783" s="2483">
        <f t="shared" si="108"/>
        <v>67785</v>
      </c>
    </row>
    <row r="784" spans="1:8">
      <c r="A784" s="2483"/>
      <c r="B784" s="2488" t="s">
        <v>3945</v>
      </c>
      <c r="C784" s="2483"/>
      <c r="D784" s="2483">
        <v>66540.000000000015</v>
      </c>
      <c r="E784" s="2483">
        <v>0</v>
      </c>
      <c r="F784" s="2483">
        <v>72959.999999999985</v>
      </c>
      <c r="G784" s="2483">
        <v>84195</v>
      </c>
      <c r="H784" s="2483">
        <f t="shared" si="108"/>
        <v>223695</v>
      </c>
    </row>
    <row r="785" spans="1:8">
      <c r="A785" s="2483"/>
      <c r="B785" s="2488" t="s">
        <v>3946</v>
      </c>
      <c r="C785" s="2483"/>
      <c r="D785" s="2483">
        <v>135015</v>
      </c>
      <c r="E785" s="2483">
        <v>0</v>
      </c>
      <c r="F785" s="2483">
        <v>121905</v>
      </c>
      <c r="G785" s="2483">
        <v>171330</v>
      </c>
      <c r="H785" s="2483">
        <f t="shared" si="108"/>
        <v>428250</v>
      </c>
    </row>
    <row r="786" spans="1:8">
      <c r="A786" s="2483"/>
      <c r="B786" s="2488" t="s">
        <v>3878</v>
      </c>
      <c r="C786" s="2483"/>
      <c r="D786" s="2483">
        <v>181875</v>
      </c>
      <c r="E786" s="2483">
        <v>0</v>
      </c>
      <c r="F786" s="2483">
        <v>171630</v>
      </c>
      <c r="G786" s="2483">
        <v>226110</v>
      </c>
      <c r="H786" s="2483">
        <f t="shared" si="108"/>
        <v>579615</v>
      </c>
    </row>
    <row r="787" spans="1:8">
      <c r="A787" s="2483"/>
      <c r="B787" s="2488" t="s">
        <v>3879</v>
      </c>
      <c r="C787" s="2483"/>
      <c r="D787" s="2483">
        <v>149730</v>
      </c>
      <c r="E787" s="2483">
        <v>0</v>
      </c>
      <c r="F787" s="2483">
        <v>137820</v>
      </c>
      <c r="G787" s="2483">
        <v>213765</v>
      </c>
      <c r="H787" s="2483">
        <f t="shared" si="108"/>
        <v>501315</v>
      </c>
    </row>
    <row r="788" spans="1:8">
      <c r="A788" s="2480"/>
      <c r="B788" s="2487" t="s">
        <v>398</v>
      </c>
      <c r="C788" s="2480"/>
      <c r="D788" s="2480">
        <f>SUM(D782:D787)</f>
        <v>667455</v>
      </c>
      <c r="E788" s="2480">
        <f>SUM(E782:E787)</f>
        <v>90539.999999999942</v>
      </c>
      <c r="F788" s="2480">
        <f>SUM(F782:F787)</f>
        <v>504315</v>
      </c>
      <c r="G788" s="2480">
        <f>SUM(G782:G787)</f>
        <v>695400</v>
      </c>
      <c r="H788" s="2480">
        <f>SUM(H782:H787)</f>
        <v>1957710</v>
      </c>
    </row>
    <row r="789" spans="1:8" ht="25.5">
      <c r="A789" s="2480">
        <v>99</v>
      </c>
      <c r="B789" s="2487" t="s">
        <v>751</v>
      </c>
      <c r="C789" s="2480" t="s">
        <v>259</v>
      </c>
      <c r="D789" s="2483"/>
      <c r="E789" s="2483"/>
      <c r="F789" s="2483"/>
      <c r="G789" s="2483"/>
      <c r="H789" s="2483"/>
    </row>
    <row r="790" spans="1:8">
      <c r="A790" s="2483"/>
      <c r="B790" s="2488" t="s">
        <v>3944</v>
      </c>
      <c r="C790" s="2483"/>
      <c r="D790" s="2483">
        <v>11099.999999999987</v>
      </c>
      <c r="E790" s="2483">
        <v>6960.0000000000009</v>
      </c>
      <c r="F790" s="2483">
        <v>0</v>
      </c>
      <c r="G790" s="2483">
        <v>0</v>
      </c>
      <c r="H790" s="2483">
        <f t="shared" ref="H790:H795" si="109">+G790+F790+E790+D790</f>
        <v>18059.999999999989</v>
      </c>
    </row>
    <row r="791" spans="1:8">
      <c r="A791" s="2483"/>
      <c r="B791" s="2488" t="s">
        <v>3875</v>
      </c>
      <c r="C791" s="2483"/>
      <c r="D791" s="2483">
        <v>56880</v>
      </c>
      <c r="E791" s="2483">
        <v>36060.000000000007</v>
      </c>
      <c r="F791" s="2483">
        <v>0</v>
      </c>
      <c r="G791" s="2483">
        <v>0</v>
      </c>
      <c r="H791" s="2483">
        <f t="shared" si="109"/>
        <v>92940</v>
      </c>
    </row>
    <row r="792" spans="1:8">
      <c r="A792" s="2483"/>
      <c r="B792" s="2488" t="s">
        <v>3945</v>
      </c>
      <c r="C792" s="2483"/>
      <c r="D792" s="2483">
        <v>27000</v>
      </c>
      <c r="E792" s="2483">
        <v>0</v>
      </c>
      <c r="F792" s="2483">
        <v>47520</v>
      </c>
      <c r="G792" s="2483">
        <v>77940.000000000015</v>
      </c>
      <c r="H792" s="2483">
        <f t="shared" si="109"/>
        <v>152460</v>
      </c>
    </row>
    <row r="793" spans="1:8">
      <c r="A793" s="2483"/>
      <c r="B793" s="2488" t="s">
        <v>3946</v>
      </c>
      <c r="C793" s="2483"/>
      <c r="D793" s="2483">
        <v>27420</v>
      </c>
      <c r="E793" s="2483">
        <v>0</v>
      </c>
      <c r="F793" s="2483">
        <v>50700</v>
      </c>
      <c r="G793" s="2483">
        <v>80280</v>
      </c>
      <c r="H793" s="2483">
        <f t="shared" si="109"/>
        <v>158400</v>
      </c>
    </row>
    <row r="794" spans="1:8">
      <c r="A794" s="2483"/>
      <c r="B794" s="2488" t="s">
        <v>3878</v>
      </c>
      <c r="C794" s="2483"/>
      <c r="D794" s="2483">
        <v>25980</v>
      </c>
      <c r="E794" s="2483">
        <v>0</v>
      </c>
      <c r="F794" s="2483">
        <v>49620</v>
      </c>
      <c r="G794" s="2483">
        <v>74220</v>
      </c>
      <c r="H794" s="2483">
        <f t="shared" si="109"/>
        <v>149820</v>
      </c>
    </row>
    <row r="795" spans="1:8">
      <c r="A795" s="2483"/>
      <c r="B795" s="2488" t="s">
        <v>3879</v>
      </c>
      <c r="C795" s="2483"/>
      <c r="D795" s="2483">
        <v>22920</v>
      </c>
      <c r="E795" s="2483">
        <v>0</v>
      </c>
      <c r="F795" s="2483">
        <v>43860</v>
      </c>
      <c r="G795" s="2483">
        <v>63840</v>
      </c>
      <c r="H795" s="2483">
        <f t="shared" si="109"/>
        <v>130620</v>
      </c>
    </row>
    <row r="796" spans="1:8">
      <c r="A796" s="2480"/>
      <c r="B796" s="2487" t="s">
        <v>398</v>
      </c>
      <c r="C796" s="2483"/>
      <c r="D796" s="2480">
        <f>SUM(D790:D795)</f>
        <v>171300</v>
      </c>
      <c r="E796" s="2480">
        <f>SUM(E790:E795)</f>
        <v>43020.000000000007</v>
      </c>
      <c r="F796" s="2480">
        <f>SUM(F790:F795)</f>
        <v>191700</v>
      </c>
      <c r="G796" s="2480">
        <f>SUM(G790:G795)</f>
        <v>296280</v>
      </c>
      <c r="H796" s="2480">
        <f>SUM(H790:H795)</f>
        <v>702300</v>
      </c>
    </row>
    <row r="797" spans="1:8" ht="25.5">
      <c r="A797" s="2480">
        <v>100</v>
      </c>
      <c r="B797" s="2487" t="s">
        <v>753</v>
      </c>
      <c r="C797" s="2483" t="s">
        <v>259</v>
      </c>
      <c r="D797" s="2483"/>
      <c r="E797" s="2483"/>
      <c r="F797" s="2483"/>
      <c r="G797" s="2483"/>
      <c r="H797" s="2483"/>
    </row>
    <row r="798" spans="1:8">
      <c r="A798" s="2483"/>
      <c r="B798" s="2488" t="s">
        <v>3944</v>
      </c>
      <c r="C798" s="2483"/>
      <c r="D798" s="2483">
        <v>48480</v>
      </c>
      <c r="E798" s="2483">
        <v>34140</v>
      </c>
      <c r="F798" s="2483">
        <v>0</v>
      </c>
      <c r="G798" s="2483">
        <v>0</v>
      </c>
      <c r="H798" s="2483">
        <f t="shared" ref="H798:H803" si="110">+G798+F798+E798+D798</f>
        <v>82620</v>
      </c>
    </row>
    <row r="799" spans="1:8">
      <c r="A799" s="2483"/>
      <c r="B799" s="2488" t="s">
        <v>3875</v>
      </c>
      <c r="C799" s="2483"/>
      <c r="D799" s="2483">
        <v>61319.999999999993</v>
      </c>
      <c r="E799" s="2483">
        <v>43020</v>
      </c>
      <c r="F799" s="2483">
        <v>0</v>
      </c>
      <c r="G799" s="2483">
        <v>0</v>
      </c>
      <c r="H799" s="2483">
        <f t="shared" si="110"/>
        <v>104340</v>
      </c>
    </row>
    <row r="800" spans="1:8">
      <c r="A800" s="2483"/>
      <c r="B800" s="2488" t="s">
        <v>3945</v>
      </c>
      <c r="C800" s="2483"/>
      <c r="D800" s="2483">
        <v>24720</v>
      </c>
      <c r="E800" s="2483">
        <v>0</v>
      </c>
      <c r="F800" s="2483">
        <v>61380</v>
      </c>
      <c r="G800" s="2483">
        <v>42210</v>
      </c>
      <c r="H800" s="2483">
        <f t="shared" si="110"/>
        <v>128310</v>
      </c>
    </row>
    <row r="801" spans="1:8">
      <c r="A801" s="2483"/>
      <c r="B801" s="2488" t="s">
        <v>3946</v>
      </c>
      <c r="C801" s="2483"/>
      <c r="D801" s="2483">
        <v>24240</v>
      </c>
      <c r="E801" s="2483">
        <v>0</v>
      </c>
      <c r="F801" s="2483">
        <v>62010</v>
      </c>
      <c r="G801" s="2483">
        <v>42720</v>
      </c>
      <c r="H801" s="2483">
        <f t="shared" si="110"/>
        <v>128970</v>
      </c>
    </row>
    <row r="802" spans="1:8">
      <c r="A802" s="2483"/>
      <c r="B802" s="2488" t="s">
        <v>3878</v>
      </c>
      <c r="C802" s="2483"/>
      <c r="D802" s="2483">
        <v>21930</v>
      </c>
      <c r="E802" s="2483">
        <v>0</v>
      </c>
      <c r="F802" s="2483">
        <v>55890</v>
      </c>
      <c r="G802" s="2483">
        <v>37770</v>
      </c>
      <c r="H802" s="2483">
        <f t="shared" si="110"/>
        <v>115590</v>
      </c>
    </row>
    <row r="803" spans="1:8">
      <c r="A803" s="2483"/>
      <c r="B803" s="2488" t="s">
        <v>3879</v>
      </c>
      <c r="C803" s="2483"/>
      <c r="D803" s="2483">
        <v>22830</v>
      </c>
      <c r="E803" s="2483">
        <v>0</v>
      </c>
      <c r="F803" s="2483">
        <v>51120</v>
      </c>
      <c r="G803" s="2483">
        <v>38430</v>
      </c>
      <c r="H803" s="2483">
        <f t="shared" si="110"/>
        <v>112380</v>
      </c>
    </row>
    <row r="804" spans="1:8">
      <c r="A804" s="2480"/>
      <c r="B804" s="2487" t="s">
        <v>398</v>
      </c>
      <c r="C804" s="2483"/>
      <c r="D804" s="2480">
        <f>SUM(D798:D803)</f>
        <v>203520</v>
      </c>
      <c r="E804" s="2480">
        <f>SUM(E798:E803)</f>
        <v>77160</v>
      </c>
      <c r="F804" s="2480">
        <f>SUM(F798:F803)</f>
        <v>230400</v>
      </c>
      <c r="G804" s="2480">
        <f>SUM(G798:G803)</f>
        <v>161130</v>
      </c>
      <c r="H804" s="2480">
        <f>SUM(H798:H803)</f>
        <v>672210</v>
      </c>
    </row>
    <row r="805" spans="1:8">
      <c r="A805" s="2480">
        <v>101</v>
      </c>
      <c r="B805" s="2487" t="s">
        <v>661</v>
      </c>
      <c r="C805" s="2480" t="s">
        <v>259</v>
      </c>
      <c r="D805" s="2483"/>
      <c r="E805" s="2483"/>
      <c r="F805" s="2483"/>
      <c r="G805" s="2483"/>
      <c r="H805" s="2483"/>
    </row>
    <row r="806" spans="1:8">
      <c r="A806" s="2483"/>
      <c r="B806" s="2488" t="s">
        <v>3944</v>
      </c>
      <c r="C806" s="2483"/>
      <c r="D806" s="2483">
        <v>30390.000000000004</v>
      </c>
      <c r="E806" s="2483">
        <v>20310</v>
      </c>
      <c r="F806" s="2483">
        <v>0</v>
      </c>
      <c r="G806" s="2483">
        <v>0</v>
      </c>
      <c r="H806" s="2483">
        <f t="shared" ref="H806:H811" si="111">+G806+F806+E806+D806</f>
        <v>50700</v>
      </c>
    </row>
    <row r="807" spans="1:8">
      <c r="A807" s="2483"/>
      <c r="B807" s="2488" t="s">
        <v>3875</v>
      </c>
      <c r="C807" s="2483"/>
      <c r="D807" s="2483">
        <v>7080.0000000000009</v>
      </c>
      <c r="E807" s="2483">
        <v>4260</v>
      </c>
      <c r="F807" s="2483">
        <v>0</v>
      </c>
      <c r="G807" s="2483">
        <v>0</v>
      </c>
      <c r="H807" s="2483">
        <f t="shared" si="111"/>
        <v>11340</v>
      </c>
    </row>
    <row r="808" spans="1:8">
      <c r="A808" s="2483"/>
      <c r="B808" s="2488" t="s">
        <v>3945</v>
      </c>
      <c r="C808" s="2483"/>
      <c r="D808" s="2483">
        <v>2220.0000000000005</v>
      </c>
      <c r="E808" s="2483">
        <v>0</v>
      </c>
      <c r="F808" s="2483">
        <v>4049.9999999999991</v>
      </c>
      <c r="G808" s="2483">
        <v>3450.0000000000009</v>
      </c>
      <c r="H808" s="2483">
        <f t="shared" si="111"/>
        <v>9720</v>
      </c>
    </row>
    <row r="809" spans="1:8">
      <c r="A809" s="2483"/>
      <c r="B809" s="2488" t="s">
        <v>3946</v>
      </c>
      <c r="C809" s="2483"/>
      <c r="D809" s="2483">
        <v>5880</v>
      </c>
      <c r="E809" s="2483">
        <v>0</v>
      </c>
      <c r="F809" s="2483">
        <v>44130</v>
      </c>
      <c r="G809" s="2483">
        <v>16020</v>
      </c>
      <c r="H809" s="2483">
        <f t="shared" si="111"/>
        <v>66030</v>
      </c>
    </row>
    <row r="810" spans="1:8">
      <c r="A810" s="2483"/>
      <c r="B810" s="2488" t="s">
        <v>3878</v>
      </c>
      <c r="C810" s="2483"/>
      <c r="D810" s="2483">
        <v>4770</v>
      </c>
      <c r="E810" s="2483">
        <v>0</v>
      </c>
      <c r="F810" s="2483">
        <v>48540</v>
      </c>
      <c r="G810" s="2483">
        <v>14460</v>
      </c>
      <c r="H810" s="2483">
        <f t="shared" si="111"/>
        <v>67770</v>
      </c>
    </row>
    <row r="811" spans="1:8">
      <c r="A811" s="2483"/>
      <c r="B811" s="2488" t="s">
        <v>3879</v>
      </c>
      <c r="C811" s="2483"/>
      <c r="D811" s="2483">
        <v>2790</v>
      </c>
      <c r="E811" s="2483">
        <v>0</v>
      </c>
      <c r="F811" s="2483">
        <v>76770</v>
      </c>
      <c r="G811" s="2483">
        <v>18030</v>
      </c>
      <c r="H811" s="2483">
        <f t="shared" si="111"/>
        <v>97590</v>
      </c>
    </row>
    <row r="812" spans="1:8">
      <c r="A812" s="2483"/>
      <c r="B812" s="2487" t="s">
        <v>398</v>
      </c>
      <c r="C812" s="2483"/>
      <c r="D812" s="2480">
        <f>SUM(D806:D811)</f>
        <v>53130.000000000007</v>
      </c>
      <c r="E812" s="2480">
        <f>SUM(E806:E811)</f>
        <v>24570</v>
      </c>
      <c r="F812" s="2480">
        <f>SUM(F806:F811)</f>
        <v>173490</v>
      </c>
      <c r="G812" s="2480">
        <f>SUM(G806:G811)</f>
        <v>51960</v>
      </c>
      <c r="H812" s="2480">
        <f>SUM(H806:H811)</f>
        <v>303150</v>
      </c>
    </row>
    <row r="813" spans="1:8" ht="25.5">
      <c r="A813" s="2480">
        <v>102</v>
      </c>
      <c r="B813" s="2487" t="s">
        <v>669</v>
      </c>
      <c r="C813" s="2480" t="s">
        <v>259</v>
      </c>
      <c r="D813" s="2483"/>
      <c r="E813" s="2483"/>
      <c r="F813" s="2483"/>
      <c r="G813" s="2483"/>
      <c r="H813" s="2483"/>
    </row>
    <row r="814" spans="1:8">
      <c r="A814" s="2483"/>
      <c r="B814" s="2488" t="s">
        <v>3944</v>
      </c>
      <c r="C814" s="2483"/>
      <c r="D814" s="2483">
        <v>79065</v>
      </c>
      <c r="E814" s="2483">
        <v>46260</v>
      </c>
      <c r="F814" s="2483">
        <v>0</v>
      </c>
      <c r="G814" s="2483">
        <v>0</v>
      </c>
      <c r="H814" s="2483">
        <f t="shared" ref="H814:H819" si="112">+G814+F814+E814+D814</f>
        <v>125325</v>
      </c>
    </row>
    <row r="815" spans="1:8">
      <c r="A815" s="2483"/>
      <c r="B815" s="2488" t="s">
        <v>3875</v>
      </c>
      <c r="C815" s="2483"/>
      <c r="D815" s="2483">
        <v>85380</v>
      </c>
      <c r="E815" s="2483">
        <v>45330</v>
      </c>
      <c r="F815" s="2483">
        <v>0</v>
      </c>
      <c r="G815" s="2483">
        <v>0</v>
      </c>
      <c r="H815" s="2483">
        <f t="shared" si="112"/>
        <v>130710</v>
      </c>
    </row>
    <row r="816" spans="1:8">
      <c r="A816" s="2483"/>
      <c r="B816" s="2488" t="s">
        <v>3945</v>
      </c>
      <c r="C816" s="2483"/>
      <c r="D816" s="2483">
        <v>32234.999999999993</v>
      </c>
      <c r="E816" s="2483">
        <v>0</v>
      </c>
      <c r="F816" s="2483">
        <v>126254.99999999999</v>
      </c>
      <c r="G816" s="2483">
        <v>31874.999999999989</v>
      </c>
      <c r="H816" s="2483">
        <f t="shared" si="112"/>
        <v>190364.99999999997</v>
      </c>
    </row>
    <row r="817" spans="1:8">
      <c r="A817" s="2483"/>
      <c r="B817" s="2488" t="s">
        <v>3946</v>
      </c>
      <c r="C817" s="2483"/>
      <c r="D817" s="2483">
        <v>34605</v>
      </c>
      <c r="E817" s="2483">
        <v>0</v>
      </c>
      <c r="F817" s="2483">
        <v>137745</v>
      </c>
      <c r="G817" s="2483">
        <v>39495</v>
      </c>
      <c r="H817" s="2483">
        <f t="shared" si="112"/>
        <v>211845</v>
      </c>
    </row>
    <row r="818" spans="1:8">
      <c r="A818" s="2483"/>
      <c r="B818" s="2488" t="s">
        <v>3878</v>
      </c>
      <c r="C818" s="2483"/>
      <c r="D818" s="2483">
        <v>108675</v>
      </c>
      <c r="E818" s="2483">
        <v>0</v>
      </c>
      <c r="F818" s="2483">
        <v>141870</v>
      </c>
      <c r="G818" s="2483">
        <v>139455</v>
      </c>
      <c r="H818" s="2483">
        <f t="shared" si="112"/>
        <v>390000</v>
      </c>
    </row>
    <row r="819" spans="1:8">
      <c r="A819" s="2483"/>
      <c r="B819" s="2488" t="s">
        <v>3879</v>
      </c>
      <c r="C819" s="2483"/>
      <c r="D819" s="2483">
        <v>109230</v>
      </c>
      <c r="E819" s="2483">
        <v>0</v>
      </c>
      <c r="F819" s="2483">
        <v>99360</v>
      </c>
      <c r="G819" s="2483">
        <v>173700</v>
      </c>
      <c r="H819" s="2483">
        <f t="shared" si="112"/>
        <v>382290</v>
      </c>
    </row>
    <row r="820" spans="1:8">
      <c r="A820" s="2483"/>
      <c r="B820" s="2487" t="s">
        <v>398</v>
      </c>
      <c r="C820" s="2483"/>
      <c r="D820" s="2480">
        <f>SUM(D814:D819)</f>
        <v>449190</v>
      </c>
      <c r="E820" s="2480">
        <f>SUM(E814:E819)</f>
        <v>91590</v>
      </c>
      <c r="F820" s="2480">
        <f>SUM(F814:F819)</f>
        <v>505230</v>
      </c>
      <c r="G820" s="2480">
        <f>SUM(G814:G819)</f>
        <v>384525</v>
      </c>
      <c r="H820" s="2480">
        <f>SUM(H814:H819)</f>
        <v>1430535</v>
      </c>
    </row>
    <row r="821" spans="1:8" ht="25.5">
      <c r="A821" s="2480">
        <v>103</v>
      </c>
      <c r="B821" s="2487" t="s">
        <v>3856</v>
      </c>
      <c r="C821" s="2480" t="s">
        <v>259</v>
      </c>
      <c r="D821" s="2483"/>
      <c r="E821" s="2483"/>
      <c r="F821" s="2483"/>
      <c r="G821" s="2483"/>
      <c r="H821" s="2483"/>
    </row>
    <row r="822" spans="1:8">
      <c r="A822" s="2483"/>
      <c r="B822" s="2488" t="s">
        <v>3944</v>
      </c>
      <c r="C822" s="2483"/>
      <c r="D822" s="2483">
        <v>0</v>
      </c>
      <c r="E822" s="2483">
        <v>0</v>
      </c>
      <c r="F822" s="2483">
        <v>0</v>
      </c>
      <c r="G822" s="2483">
        <v>0</v>
      </c>
      <c r="H822" s="2483">
        <f t="shared" ref="H822:H827" si="113">+G822+F822+E822+D822</f>
        <v>0</v>
      </c>
    </row>
    <row r="823" spans="1:8">
      <c r="A823" s="2483"/>
      <c r="B823" s="2488" t="s">
        <v>3875</v>
      </c>
      <c r="C823" s="2483"/>
      <c r="D823" s="2483">
        <v>0</v>
      </c>
      <c r="E823" s="2483">
        <v>0</v>
      </c>
      <c r="F823" s="2483">
        <v>0</v>
      </c>
      <c r="G823" s="2483">
        <v>0</v>
      </c>
      <c r="H823" s="2483">
        <f t="shared" si="113"/>
        <v>0</v>
      </c>
    </row>
    <row r="824" spans="1:8">
      <c r="A824" s="2483"/>
      <c r="B824" s="2488" t="s">
        <v>3945</v>
      </c>
      <c r="C824" s="2483"/>
      <c r="D824" s="2483">
        <v>0</v>
      </c>
      <c r="E824" s="2483">
        <v>0</v>
      </c>
      <c r="F824" s="2483">
        <v>0</v>
      </c>
      <c r="G824" s="2483">
        <v>0</v>
      </c>
      <c r="H824" s="2483">
        <f t="shared" si="113"/>
        <v>0</v>
      </c>
    </row>
    <row r="825" spans="1:8">
      <c r="A825" s="2483"/>
      <c r="B825" s="2488" t="s">
        <v>3946</v>
      </c>
      <c r="C825" s="2483"/>
      <c r="D825" s="2483">
        <v>10950</v>
      </c>
      <c r="E825" s="2483">
        <v>0</v>
      </c>
      <c r="F825" s="2483">
        <v>26880</v>
      </c>
      <c r="G825" s="2483">
        <v>17670</v>
      </c>
      <c r="H825" s="2483">
        <f t="shared" si="113"/>
        <v>55500</v>
      </c>
    </row>
    <row r="826" spans="1:8">
      <c r="A826" s="2483"/>
      <c r="B826" s="2488" t="s">
        <v>3878</v>
      </c>
      <c r="C826" s="2483"/>
      <c r="D826" s="2483">
        <v>9090</v>
      </c>
      <c r="E826" s="2483">
        <v>0</v>
      </c>
      <c r="F826" s="2483">
        <v>48360</v>
      </c>
      <c r="G826" s="2483">
        <v>18720</v>
      </c>
      <c r="H826" s="2483">
        <f t="shared" si="113"/>
        <v>76170</v>
      </c>
    </row>
    <row r="827" spans="1:8">
      <c r="A827" s="2483"/>
      <c r="B827" s="2488" t="s">
        <v>3879</v>
      </c>
      <c r="C827" s="2483"/>
      <c r="D827" s="2483">
        <v>13590</v>
      </c>
      <c r="E827" s="2483">
        <v>0</v>
      </c>
      <c r="F827" s="2483">
        <v>56220</v>
      </c>
      <c r="G827" s="2483">
        <v>21480</v>
      </c>
      <c r="H827" s="2483">
        <f t="shared" si="113"/>
        <v>91290</v>
      </c>
    </row>
    <row r="828" spans="1:8">
      <c r="A828" s="2483"/>
      <c r="B828" s="2487" t="s">
        <v>398</v>
      </c>
      <c r="C828" s="2483"/>
      <c r="D828" s="2480">
        <f>SUM(D822:D827)</f>
        <v>33630</v>
      </c>
      <c r="E828" s="2480">
        <f>SUM(E822:E827)</f>
        <v>0</v>
      </c>
      <c r="F828" s="2480">
        <f>SUM(F822:F827)</f>
        <v>131460</v>
      </c>
      <c r="G828" s="2480">
        <f>SUM(G822:G827)</f>
        <v>57870</v>
      </c>
      <c r="H828" s="2480">
        <f>SUM(H822:H827)</f>
        <v>222960</v>
      </c>
    </row>
    <row r="829" spans="1:8" ht="25.5">
      <c r="A829" s="2480">
        <v>104</v>
      </c>
      <c r="B829" s="2487" t="s">
        <v>3777</v>
      </c>
      <c r="C829" s="2480" t="s">
        <v>259</v>
      </c>
      <c r="D829" s="2483"/>
      <c r="E829" s="2483"/>
      <c r="F829" s="2483"/>
      <c r="G829" s="2483"/>
      <c r="H829" s="2483"/>
    </row>
    <row r="830" spans="1:8">
      <c r="A830" s="2483"/>
      <c r="B830" s="2488" t="s">
        <v>3944</v>
      </c>
      <c r="C830" s="2483"/>
      <c r="D830" s="2483">
        <v>1818</v>
      </c>
      <c r="E830" s="2483">
        <v>1170</v>
      </c>
      <c r="F830" s="2483">
        <v>0</v>
      </c>
      <c r="G830" s="2483">
        <v>0</v>
      </c>
      <c r="H830" s="2483">
        <f t="shared" ref="H830:H835" si="114">+G830+F830+E830+D830</f>
        <v>2988</v>
      </c>
    </row>
    <row r="831" spans="1:8">
      <c r="A831" s="2483"/>
      <c r="B831" s="2488" t="s">
        <v>3875</v>
      </c>
      <c r="C831" s="2483"/>
      <c r="D831" s="2483">
        <v>5994</v>
      </c>
      <c r="E831" s="2483">
        <v>4662</v>
      </c>
      <c r="F831" s="2483">
        <v>0</v>
      </c>
      <c r="G831" s="2483">
        <v>0</v>
      </c>
      <c r="H831" s="2483">
        <f t="shared" si="114"/>
        <v>10656</v>
      </c>
    </row>
    <row r="832" spans="1:8">
      <c r="A832" s="2483"/>
      <c r="B832" s="2488" t="s">
        <v>3945</v>
      </c>
      <c r="C832" s="2483"/>
      <c r="D832" s="2483">
        <v>377.99999999999994</v>
      </c>
      <c r="E832" s="2483">
        <v>0</v>
      </c>
      <c r="F832" s="2483">
        <v>413.99999999999994</v>
      </c>
      <c r="G832" s="2483">
        <v>558.00000000000045</v>
      </c>
      <c r="H832" s="2483">
        <f t="shared" si="114"/>
        <v>1350.0000000000005</v>
      </c>
    </row>
    <row r="833" spans="1:8">
      <c r="A833" s="2483"/>
      <c r="B833" s="2488" t="s">
        <v>3946</v>
      </c>
      <c r="C833" s="2483"/>
      <c r="D833" s="2483">
        <v>450</v>
      </c>
      <c r="E833" s="2483">
        <v>0</v>
      </c>
      <c r="F833" s="2483">
        <v>486</v>
      </c>
      <c r="G833" s="2483">
        <v>666</v>
      </c>
      <c r="H833" s="2483">
        <f t="shared" si="114"/>
        <v>1602</v>
      </c>
    </row>
    <row r="834" spans="1:8">
      <c r="A834" s="2483"/>
      <c r="B834" s="2488" t="s">
        <v>3878</v>
      </c>
      <c r="C834" s="2483"/>
      <c r="D834" s="2483">
        <v>486</v>
      </c>
      <c r="E834" s="2483">
        <v>0</v>
      </c>
      <c r="F834" s="2483">
        <v>450</v>
      </c>
      <c r="G834" s="2483">
        <v>612</v>
      </c>
      <c r="H834" s="2483">
        <f t="shared" si="114"/>
        <v>1548</v>
      </c>
    </row>
    <row r="835" spans="1:8">
      <c r="A835" s="2483"/>
      <c r="B835" s="2488" t="s">
        <v>3879</v>
      </c>
      <c r="C835" s="2483"/>
      <c r="D835" s="2483">
        <v>900</v>
      </c>
      <c r="E835" s="2483">
        <v>0</v>
      </c>
      <c r="F835" s="2483">
        <v>8388</v>
      </c>
      <c r="G835" s="2483">
        <v>2034</v>
      </c>
      <c r="H835" s="2483">
        <f t="shared" si="114"/>
        <v>11322</v>
      </c>
    </row>
    <row r="836" spans="1:8">
      <c r="A836" s="2483"/>
      <c r="B836" s="2487" t="s">
        <v>398</v>
      </c>
      <c r="C836" s="2483"/>
      <c r="D836" s="2480">
        <f>SUM(D830:D835)</f>
        <v>10026</v>
      </c>
      <c r="E836" s="2480">
        <f>SUM(E830:E835)</f>
        <v>5832</v>
      </c>
      <c r="F836" s="2480">
        <f>SUM(F830:F835)</f>
        <v>9738</v>
      </c>
      <c r="G836" s="2480">
        <f>SUM(G830:G835)</f>
        <v>3870.0000000000005</v>
      </c>
      <c r="H836" s="2480">
        <f>SUM(H830:H835)</f>
        <v>29466</v>
      </c>
    </row>
  </sheetData>
  <mergeCells count="4">
    <mergeCell ref="A1:F1"/>
    <mergeCell ref="G1:H1"/>
    <mergeCell ref="A2:H2"/>
    <mergeCell ref="A3:H3"/>
  </mergeCells>
  <pageMargins left="0.70866141732283472" right="0.70866141732283472" top="0.74803149606299213" bottom="0.74803149606299213" header="0.31496062992125984" footer="0.31496062992125984"/>
  <pageSetup paperSize="9" scale="78"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rgb="FF008000"/>
  </sheetPr>
  <dimension ref="A1:G9"/>
  <sheetViews>
    <sheetView view="pageBreakPreview" zoomScale="80" zoomScaleNormal="100" zoomScaleSheetLayoutView="80" workbookViewId="0">
      <selection activeCell="B27" sqref="B27"/>
    </sheetView>
  </sheetViews>
  <sheetFormatPr defaultRowHeight="36.75" customHeight="1"/>
  <cols>
    <col min="1" max="1" width="8.42578125" style="2491" customWidth="1"/>
    <col min="2" max="2" width="43.140625" style="2491" customWidth="1"/>
    <col min="3" max="3" width="32.28515625" style="2491" customWidth="1"/>
    <col min="4" max="4" width="29.28515625" style="2491" customWidth="1"/>
    <col min="5" max="5" width="32.85546875" style="2491" customWidth="1"/>
    <col min="6" max="9" width="9.140625" style="2491"/>
    <col min="10" max="10" width="11.5703125" style="2491" bestFit="1" customWidth="1"/>
    <col min="11" max="12" width="13.42578125" style="2491" bestFit="1" customWidth="1"/>
    <col min="13" max="256" width="9.140625" style="2491"/>
    <col min="257" max="257" width="8.42578125" style="2491" customWidth="1"/>
    <col min="258" max="258" width="43.140625" style="2491" customWidth="1"/>
    <col min="259" max="259" width="32.28515625" style="2491" customWidth="1"/>
    <col min="260" max="260" width="28" style="2491" customWidth="1"/>
    <col min="261" max="261" width="32.85546875" style="2491" customWidth="1"/>
    <col min="262" max="265" width="9.140625" style="2491"/>
    <col min="266" max="266" width="11.5703125" style="2491" bestFit="1" customWidth="1"/>
    <col min="267" max="268" width="13.42578125" style="2491" bestFit="1" customWidth="1"/>
    <col min="269" max="512" width="9.140625" style="2491"/>
    <col min="513" max="513" width="8.42578125" style="2491" customWidth="1"/>
    <col min="514" max="514" width="43.140625" style="2491" customWidth="1"/>
    <col min="515" max="515" width="32.28515625" style="2491" customWidth="1"/>
    <col min="516" max="516" width="28" style="2491" customWidth="1"/>
    <col min="517" max="517" width="32.85546875" style="2491" customWidth="1"/>
    <col min="518" max="521" width="9.140625" style="2491"/>
    <col min="522" max="522" width="11.5703125" style="2491" bestFit="1" customWidth="1"/>
    <col min="523" max="524" width="13.42578125" style="2491" bestFit="1" customWidth="1"/>
    <col min="525" max="768" width="9.140625" style="2491"/>
    <col min="769" max="769" width="8.42578125" style="2491" customWidth="1"/>
    <col min="770" max="770" width="43.140625" style="2491" customWidth="1"/>
    <col min="771" max="771" width="32.28515625" style="2491" customWidth="1"/>
    <col min="772" max="772" width="28" style="2491" customWidth="1"/>
    <col min="773" max="773" width="32.85546875" style="2491" customWidth="1"/>
    <col min="774" max="777" width="9.140625" style="2491"/>
    <col min="778" max="778" width="11.5703125" style="2491" bestFit="1" customWidth="1"/>
    <col min="779" max="780" width="13.42578125" style="2491" bestFit="1" customWidth="1"/>
    <col min="781" max="1024" width="9.140625" style="2491"/>
    <col min="1025" max="1025" width="8.42578125" style="2491" customWidth="1"/>
    <col min="1026" max="1026" width="43.140625" style="2491" customWidth="1"/>
    <col min="1027" max="1027" width="32.28515625" style="2491" customWidth="1"/>
    <col min="1028" max="1028" width="28" style="2491" customWidth="1"/>
    <col min="1029" max="1029" width="32.85546875" style="2491" customWidth="1"/>
    <col min="1030" max="1033" width="9.140625" style="2491"/>
    <col min="1034" max="1034" width="11.5703125" style="2491" bestFit="1" customWidth="1"/>
    <col min="1035" max="1036" width="13.42578125" style="2491" bestFit="1" customWidth="1"/>
    <col min="1037" max="1280" width="9.140625" style="2491"/>
    <col min="1281" max="1281" width="8.42578125" style="2491" customWidth="1"/>
    <col min="1282" max="1282" width="43.140625" style="2491" customWidth="1"/>
    <col min="1283" max="1283" width="32.28515625" style="2491" customWidth="1"/>
    <col min="1284" max="1284" width="28" style="2491" customWidth="1"/>
    <col min="1285" max="1285" width="32.85546875" style="2491" customWidth="1"/>
    <col min="1286" max="1289" width="9.140625" style="2491"/>
    <col min="1290" max="1290" width="11.5703125" style="2491" bestFit="1" customWidth="1"/>
    <col min="1291" max="1292" width="13.42578125" style="2491" bestFit="1" customWidth="1"/>
    <col min="1293" max="1536" width="9.140625" style="2491"/>
    <col min="1537" max="1537" width="8.42578125" style="2491" customWidth="1"/>
    <col min="1538" max="1538" width="43.140625" style="2491" customWidth="1"/>
    <col min="1539" max="1539" width="32.28515625" style="2491" customWidth="1"/>
    <col min="1540" max="1540" width="28" style="2491" customWidth="1"/>
    <col min="1541" max="1541" width="32.85546875" style="2491" customWidth="1"/>
    <col min="1542" max="1545" width="9.140625" style="2491"/>
    <col min="1546" max="1546" width="11.5703125" style="2491" bestFit="1" customWidth="1"/>
    <col min="1547" max="1548" width="13.42578125" style="2491" bestFit="1" customWidth="1"/>
    <col min="1549" max="1792" width="9.140625" style="2491"/>
    <col min="1793" max="1793" width="8.42578125" style="2491" customWidth="1"/>
    <col min="1794" max="1794" width="43.140625" style="2491" customWidth="1"/>
    <col min="1795" max="1795" width="32.28515625" style="2491" customWidth="1"/>
    <col min="1796" max="1796" width="28" style="2491" customWidth="1"/>
    <col min="1797" max="1797" width="32.85546875" style="2491" customWidth="1"/>
    <col min="1798" max="1801" width="9.140625" style="2491"/>
    <col min="1802" max="1802" width="11.5703125" style="2491" bestFit="1" customWidth="1"/>
    <col min="1803" max="1804" width="13.42578125" style="2491" bestFit="1" customWidth="1"/>
    <col min="1805" max="2048" width="9.140625" style="2491"/>
    <col min="2049" max="2049" width="8.42578125" style="2491" customWidth="1"/>
    <col min="2050" max="2050" width="43.140625" style="2491" customWidth="1"/>
    <col min="2051" max="2051" width="32.28515625" style="2491" customWidth="1"/>
    <col min="2052" max="2052" width="28" style="2491" customWidth="1"/>
    <col min="2053" max="2053" width="32.85546875" style="2491" customWidth="1"/>
    <col min="2054" max="2057" width="9.140625" style="2491"/>
    <col min="2058" max="2058" width="11.5703125" style="2491" bestFit="1" customWidth="1"/>
    <col min="2059" max="2060" width="13.42578125" style="2491" bestFit="1" customWidth="1"/>
    <col min="2061" max="2304" width="9.140625" style="2491"/>
    <col min="2305" max="2305" width="8.42578125" style="2491" customWidth="1"/>
    <col min="2306" max="2306" width="43.140625" style="2491" customWidth="1"/>
    <col min="2307" max="2307" width="32.28515625" style="2491" customWidth="1"/>
    <col min="2308" max="2308" width="28" style="2491" customWidth="1"/>
    <col min="2309" max="2309" width="32.85546875" style="2491" customWidth="1"/>
    <col min="2310" max="2313" width="9.140625" style="2491"/>
    <col min="2314" max="2314" width="11.5703125" style="2491" bestFit="1" customWidth="1"/>
    <col min="2315" max="2316" width="13.42578125" style="2491" bestFit="1" customWidth="1"/>
    <col min="2317" max="2560" width="9.140625" style="2491"/>
    <col min="2561" max="2561" width="8.42578125" style="2491" customWidth="1"/>
    <col min="2562" max="2562" width="43.140625" style="2491" customWidth="1"/>
    <col min="2563" max="2563" width="32.28515625" style="2491" customWidth="1"/>
    <col min="2564" max="2564" width="28" style="2491" customWidth="1"/>
    <col min="2565" max="2565" width="32.85546875" style="2491" customWidth="1"/>
    <col min="2566" max="2569" width="9.140625" style="2491"/>
    <col min="2570" max="2570" width="11.5703125" style="2491" bestFit="1" customWidth="1"/>
    <col min="2571" max="2572" width="13.42578125" style="2491" bestFit="1" customWidth="1"/>
    <col min="2573" max="2816" width="9.140625" style="2491"/>
    <col min="2817" max="2817" width="8.42578125" style="2491" customWidth="1"/>
    <col min="2818" max="2818" width="43.140625" style="2491" customWidth="1"/>
    <col min="2819" max="2819" width="32.28515625" style="2491" customWidth="1"/>
    <col min="2820" max="2820" width="28" style="2491" customWidth="1"/>
    <col min="2821" max="2821" width="32.85546875" style="2491" customWidth="1"/>
    <col min="2822" max="2825" width="9.140625" style="2491"/>
    <col min="2826" max="2826" width="11.5703125" style="2491" bestFit="1" customWidth="1"/>
    <col min="2827" max="2828" width="13.42578125" style="2491" bestFit="1" customWidth="1"/>
    <col min="2829" max="3072" width="9.140625" style="2491"/>
    <col min="3073" max="3073" width="8.42578125" style="2491" customWidth="1"/>
    <col min="3074" max="3074" width="43.140625" style="2491" customWidth="1"/>
    <col min="3075" max="3075" width="32.28515625" style="2491" customWidth="1"/>
    <col min="3076" max="3076" width="28" style="2491" customWidth="1"/>
    <col min="3077" max="3077" width="32.85546875" style="2491" customWidth="1"/>
    <col min="3078" max="3081" width="9.140625" style="2491"/>
    <col min="3082" max="3082" width="11.5703125" style="2491" bestFit="1" customWidth="1"/>
    <col min="3083" max="3084" width="13.42578125" style="2491" bestFit="1" customWidth="1"/>
    <col min="3085" max="3328" width="9.140625" style="2491"/>
    <col min="3329" max="3329" width="8.42578125" style="2491" customWidth="1"/>
    <col min="3330" max="3330" width="43.140625" style="2491" customWidth="1"/>
    <col min="3331" max="3331" width="32.28515625" style="2491" customWidth="1"/>
    <col min="3332" max="3332" width="28" style="2491" customWidth="1"/>
    <col min="3333" max="3333" width="32.85546875" style="2491" customWidth="1"/>
    <col min="3334" max="3337" width="9.140625" style="2491"/>
    <col min="3338" max="3338" width="11.5703125" style="2491" bestFit="1" customWidth="1"/>
    <col min="3339" max="3340" width="13.42578125" style="2491" bestFit="1" customWidth="1"/>
    <col min="3341" max="3584" width="9.140625" style="2491"/>
    <col min="3585" max="3585" width="8.42578125" style="2491" customWidth="1"/>
    <col min="3586" max="3586" width="43.140625" style="2491" customWidth="1"/>
    <col min="3587" max="3587" width="32.28515625" style="2491" customWidth="1"/>
    <col min="3588" max="3588" width="28" style="2491" customWidth="1"/>
    <col min="3589" max="3589" width="32.85546875" style="2491" customWidth="1"/>
    <col min="3590" max="3593" width="9.140625" style="2491"/>
    <col min="3594" max="3594" width="11.5703125" style="2491" bestFit="1" customWidth="1"/>
    <col min="3595" max="3596" width="13.42578125" style="2491" bestFit="1" customWidth="1"/>
    <col min="3597" max="3840" width="9.140625" style="2491"/>
    <col min="3841" max="3841" width="8.42578125" style="2491" customWidth="1"/>
    <col min="3842" max="3842" width="43.140625" style="2491" customWidth="1"/>
    <col min="3843" max="3843" width="32.28515625" style="2491" customWidth="1"/>
    <col min="3844" max="3844" width="28" style="2491" customWidth="1"/>
    <col min="3845" max="3845" width="32.85546875" style="2491" customWidth="1"/>
    <col min="3846" max="3849" width="9.140625" style="2491"/>
    <col min="3850" max="3850" width="11.5703125" style="2491" bestFit="1" customWidth="1"/>
    <col min="3851" max="3852" width="13.42578125" style="2491" bestFit="1" customWidth="1"/>
    <col min="3853" max="4096" width="9.140625" style="2491"/>
    <col min="4097" max="4097" width="8.42578125" style="2491" customWidth="1"/>
    <col min="4098" max="4098" width="43.140625" style="2491" customWidth="1"/>
    <col min="4099" max="4099" width="32.28515625" style="2491" customWidth="1"/>
    <col min="4100" max="4100" width="28" style="2491" customWidth="1"/>
    <col min="4101" max="4101" width="32.85546875" style="2491" customWidth="1"/>
    <col min="4102" max="4105" width="9.140625" style="2491"/>
    <col min="4106" max="4106" width="11.5703125" style="2491" bestFit="1" customWidth="1"/>
    <col min="4107" max="4108" width="13.42578125" style="2491" bestFit="1" customWidth="1"/>
    <col min="4109" max="4352" width="9.140625" style="2491"/>
    <col min="4353" max="4353" width="8.42578125" style="2491" customWidth="1"/>
    <col min="4354" max="4354" width="43.140625" style="2491" customWidth="1"/>
    <col min="4355" max="4355" width="32.28515625" style="2491" customWidth="1"/>
    <col min="4356" max="4356" width="28" style="2491" customWidth="1"/>
    <col min="4357" max="4357" width="32.85546875" style="2491" customWidth="1"/>
    <col min="4358" max="4361" width="9.140625" style="2491"/>
    <col min="4362" max="4362" width="11.5703125" style="2491" bestFit="1" customWidth="1"/>
    <col min="4363" max="4364" width="13.42578125" style="2491" bestFit="1" customWidth="1"/>
    <col min="4365" max="4608" width="9.140625" style="2491"/>
    <col min="4609" max="4609" width="8.42578125" style="2491" customWidth="1"/>
    <col min="4610" max="4610" width="43.140625" style="2491" customWidth="1"/>
    <col min="4611" max="4611" width="32.28515625" style="2491" customWidth="1"/>
    <col min="4612" max="4612" width="28" style="2491" customWidth="1"/>
    <col min="4613" max="4613" width="32.85546875" style="2491" customWidth="1"/>
    <col min="4614" max="4617" width="9.140625" style="2491"/>
    <col min="4618" max="4618" width="11.5703125" style="2491" bestFit="1" customWidth="1"/>
    <col min="4619" max="4620" width="13.42578125" style="2491" bestFit="1" customWidth="1"/>
    <col min="4621" max="4864" width="9.140625" style="2491"/>
    <col min="4865" max="4865" width="8.42578125" style="2491" customWidth="1"/>
    <col min="4866" max="4866" width="43.140625" style="2491" customWidth="1"/>
    <col min="4867" max="4867" width="32.28515625" style="2491" customWidth="1"/>
    <col min="4868" max="4868" width="28" style="2491" customWidth="1"/>
    <col min="4869" max="4869" width="32.85546875" style="2491" customWidth="1"/>
    <col min="4870" max="4873" width="9.140625" style="2491"/>
    <col min="4874" max="4874" width="11.5703125" style="2491" bestFit="1" customWidth="1"/>
    <col min="4875" max="4876" width="13.42578125" style="2491" bestFit="1" customWidth="1"/>
    <col min="4877" max="5120" width="9.140625" style="2491"/>
    <col min="5121" max="5121" width="8.42578125" style="2491" customWidth="1"/>
    <col min="5122" max="5122" width="43.140625" style="2491" customWidth="1"/>
    <col min="5123" max="5123" width="32.28515625" style="2491" customWidth="1"/>
    <col min="5124" max="5124" width="28" style="2491" customWidth="1"/>
    <col min="5125" max="5125" width="32.85546875" style="2491" customWidth="1"/>
    <col min="5126" max="5129" width="9.140625" style="2491"/>
    <col min="5130" max="5130" width="11.5703125" style="2491" bestFit="1" customWidth="1"/>
    <col min="5131" max="5132" width="13.42578125" style="2491" bestFit="1" customWidth="1"/>
    <col min="5133" max="5376" width="9.140625" style="2491"/>
    <col min="5377" max="5377" width="8.42578125" style="2491" customWidth="1"/>
    <col min="5378" max="5378" width="43.140625" style="2491" customWidth="1"/>
    <col min="5379" max="5379" width="32.28515625" style="2491" customWidth="1"/>
    <col min="5380" max="5380" width="28" style="2491" customWidth="1"/>
    <col min="5381" max="5381" width="32.85546875" style="2491" customWidth="1"/>
    <col min="5382" max="5385" width="9.140625" style="2491"/>
    <col min="5386" max="5386" width="11.5703125" style="2491" bestFit="1" customWidth="1"/>
    <col min="5387" max="5388" width="13.42578125" style="2491" bestFit="1" customWidth="1"/>
    <col min="5389" max="5632" width="9.140625" style="2491"/>
    <col min="5633" max="5633" width="8.42578125" style="2491" customWidth="1"/>
    <col min="5634" max="5634" width="43.140625" style="2491" customWidth="1"/>
    <col min="5635" max="5635" width="32.28515625" style="2491" customWidth="1"/>
    <col min="5636" max="5636" width="28" style="2491" customWidth="1"/>
    <col min="5637" max="5637" width="32.85546875" style="2491" customWidth="1"/>
    <col min="5638" max="5641" width="9.140625" style="2491"/>
    <col min="5642" max="5642" width="11.5703125" style="2491" bestFit="1" customWidth="1"/>
    <col min="5643" max="5644" width="13.42578125" style="2491" bestFit="1" customWidth="1"/>
    <col min="5645" max="5888" width="9.140625" style="2491"/>
    <col min="5889" max="5889" width="8.42578125" style="2491" customWidth="1"/>
    <col min="5890" max="5890" width="43.140625" style="2491" customWidth="1"/>
    <col min="5891" max="5891" width="32.28515625" style="2491" customWidth="1"/>
    <col min="5892" max="5892" width="28" style="2491" customWidth="1"/>
    <col min="5893" max="5893" width="32.85546875" style="2491" customWidth="1"/>
    <col min="5894" max="5897" width="9.140625" style="2491"/>
    <col min="5898" max="5898" width="11.5703125" style="2491" bestFit="1" customWidth="1"/>
    <col min="5899" max="5900" width="13.42578125" style="2491" bestFit="1" customWidth="1"/>
    <col min="5901" max="6144" width="9.140625" style="2491"/>
    <col min="6145" max="6145" width="8.42578125" style="2491" customWidth="1"/>
    <col min="6146" max="6146" width="43.140625" style="2491" customWidth="1"/>
    <col min="6147" max="6147" width="32.28515625" style="2491" customWidth="1"/>
    <col min="6148" max="6148" width="28" style="2491" customWidth="1"/>
    <col min="6149" max="6149" width="32.85546875" style="2491" customWidth="1"/>
    <col min="6150" max="6153" width="9.140625" style="2491"/>
    <col min="6154" max="6154" width="11.5703125" style="2491" bestFit="1" customWidth="1"/>
    <col min="6155" max="6156" width="13.42578125" style="2491" bestFit="1" customWidth="1"/>
    <col min="6157" max="6400" width="9.140625" style="2491"/>
    <col min="6401" max="6401" width="8.42578125" style="2491" customWidth="1"/>
    <col min="6402" max="6402" width="43.140625" style="2491" customWidth="1"/>
    <col min="6403" max="6403" width="32.28515625" style="2491" customWidth="1"/>
    <col min="6404" max="6404" width="28" style="2491" customWidth="1"/>
    <col min="6405" max="6405" width="32.85546875" style="2491" customWidth="1"/>
    <col min="6406" max="6409" width="9.140625" style="2491"/>
    <col min="6410" max="6410" width="11.5703125" style="2491" bestFit="1" customWidth="1"/>
    <col min="6411" max="6412" width="13.42578125" style="2491" bestFit="1" customWidth="1"/>
    <col min="6413" max="6656" width="9.140625" style="2491"/>
    <col min="6657" max="6657" width="8.42578125" style="2491" customWidth="1"/>
    <col min="6658" max="6658" width="43.140625" style="2491" customWidth="1"/>
    <col min="6659" max="6659" width="32.28515625" style="2491" customWidth="1"/>
    <col min="6660" max="6660" width="28" style="2491" customWidth="1"/>
    <col min="6661" max="6661" width="32.85546875" style="2491" customWidth="1"/>
    <col min="6662" max="6665" width="9.140625" style="2491"/>
    <col min="6666" max="6666" width="11.5703125" style="2491" bestFit="1" customWidth="1"/>
    <col min="6667" max="6668" width="13.42578125" style="2491" bestFit="1" customWidth="1"/>
    <col min="6669" max="6912" width="9.140625" style="2491"/>
    <col min="6913" max="6913" width="8.42578125" style="2491" customWidth="1"/>
    <col min="6914" max="6914" width="43.140625" style="2491" customWidth="1"/>
    <col min="6915" max="6915" width="32.28515625" style="2491" customWidth="1"/>
    <col min="6916" max="6916" width="28" style="2491" customWidth="1"/>
    <col min="6917" max="6917" width="32.85546875" style="2491" customWidth="1"/>
    <col min="6918" max="6921" width="9.140625" style="2491"/>
    <col min="6922" max="6922" width="11.5703125" style="2491" bestFit="1" customWidth="1"/>
    <col min="6923" max="6924" width="13.42578125" style="2491" bestFit="1" customWidth="1"/>
    <col min="6925" max="7168" width="9.140625" style="2491"/>
    <col min="7169" max="7169" width="8.42578125" style="2491" customWidth="1"/>
    <col min="7170" max="7170" width="43.140625" style="2491" customWidth="1"/>
    <col min="7171" max="7171" width="32.28515625" style="2491" customWidth="1"/>
    <col min="7172" max="7172" width="28" style="2491" customWidth="1"/>
    <col min="7173" max="7173" width="32.85546875" style="2491" customWidth="1"/>
    <col min="7174" max="7177" width="9.140625" style="2491"/>
    <col min="7178" max="7178" width="11.5703125" style="2491" bestFit="1" customWidth="1"/>
    <col min="7179" max="7180" width="13.42578125" style="2491" bestFit="1" customWidth="1"/>
    <col min="7181" max="7424" width="9.140625" style="2491"/>
    <col min="7425" max="7425" width="8.42578125" style="2491" customWidth="1"/>
    <col min="7426" max="7426" width="43.140625" style="2491" customWidth="1"/>
    <col min="7427" max="7427" width="32.28515625" style="2491" customWidth="1"/>
    <col min="7428" max="7428" width="28" style="2491" customWidth="1"/>
    <col min="7429" max="7429" width="32.85546875" style="2491" customWidth="1"/>
    <col min="7430" max="7433" width="9.140625" style="2491"/>
    <col min="7434" max="7434" width="11.5703125" style="2491" bestFit="1" customWidth="1"/>
    <col min="7435" max="7436" width="13.42578125" style="2491" bestFit="1" customWidth="1"/>
    <col min="7437" max="7680" width="9.140625" style="2491"/>
    <col min="7681" max="7681" width="8.42578125" style="2491" customWidth="1"/>
    <col min="7682" max="7682" width="43.140625" style="2491" customWidth="1"/>
    <col min="7683" max="7683" width="32.28515625" style="2491" customWidth="1"/>
    <col min="7684" max="7684" width="28" style="2491" customWidth="1"/>
    <col min="7685" max="7685" width="32.85546875" style="2491" customWidth="1"/>
    <col min="7686" max="7689" width="9.140625" style="2491"/>
    <col min="7690" max="7690" width="11.5703125" style="2491" bestFit="1" customWidth="1"/>
    <col min="7691" max="7692" width="13.42578125" style="2491" bestFit="1" customWidth="1"/>
    <col min="7693" max="7936" width="9.140625" style="2491"/>
    <col min="7937" max="7937" width="8.42578125" style="2491" customWidth="1"/>
    <col min="7938" max="7938" width="43.140625" style="2491" customWidth="1"/>
    <col min="7939" max="7939" width="32.28515625" style="2491" customWidth="1"/>
    <col min="7940" max="7940" width="28" style="2491" customWidth="1"/>
    <col min="7941" max="7941" width="32.85546875" style="2491" customWidth="1"/>
    <col min="7942" max="7945" width="9.140625" style="2491"/>
    <col min="7946" max="7946" width="11.5703125" style="2491" bestFit="1" customWidth="1"/>
    <col min="7947" max="7948" width="13.42578125" style="2491" bestFit="1" customWidth="1"/>
    <col min="7949" max="8192" width="9.140625" style="2491"/>
    <col min="8193" max="8193" width="8.42578125" style="2491" customWidth="1"/>
    <col min="8194" max="8194" width="43.140625" style="2491" customWidth="1"/>
    <col min="8195" max="8195" width="32.28515625" style="2491" customWidth="1"/>
    <col min="8196" max="8196" width="28" style="2491" customWidth="1"/>
    <col min="8197" max="8197" width="32.85546875" style="2491" customWidth="1"/>
    <col min="8198" max="8201" width="9.140625" style="2491"/>
    <col min="8202" max="8202" width="11.5703125" style="2491" bestFit="1" customWidth="1"/>
    <col min="8203" max="8204" width="13.42578125" style="2491" bestFit="1" customWidth="1"/>
    <col min="8205" max="8448" width="9.140625" style="2491"/>
    <col min="8449" max="8449" width="8.42578125" style="2491" customWidth="1"/>
    <col min="8450" max="8450" width="43.140625" style="2491" customWidth="1"/>
    <col min="8451" max="8451" width="32.28515625" style="2491" customWidth="1"/>
    <col min="8452" max="8452" width="28" style="2491" customWidth="1"/>
    <col min="8453" max="8453" width="32.85546875" style="2491" customWidth="1"/>
    <col min="8454" max="8457" width="9.140625" style="2491"/>
    <col min="8458" max="8458" width="11.5703125" style="2491" bestFit="1" customWidth="1"/>
    <col min="8459" max="8460" width="13.42578125" style="2491" bestFit="1" customWidth="1"/>
    <col min="8461" max="8704" width="9.140625" style="2491"/>
    <col min="8705" max="8705" width="8.42578125" style="2491" customWidth="1"/>
    <col min="8706" max="8706" width="43.140625" style="2491" customWidth="1"/>
    <col min="8707" max="8707" width="32.28515625" style="2491" customWidth="1"/>
    <col min="8708" max="8708" width="28" style="2491" customWidth="1"/>
    <col min="8709" max="8709" width="32.85546875" style="2491" customWidth="1"/>
    <col min="8710" max="8713" width="9.140625" style="2491"/>
    <col min="8714" max="8714" width="11.5703125" style="2491" bestFit="1" customWidth="1"/>
    <col min="8715" max="8716" width="13.42578125" style="2491" bestFit="1" customWidth="1"/>
    <col min="8717" max="8960" width="9.140625" style="2491"/>
    <col min="8961" max="8961" width="8.42578125" style="2491" customWidth="1"/>
    <col min="8962" max="8962" width="43.140625" style="2491" customWidth="1"/>
    <col min="8963" max="8963" width="32.28515625" style="2491" customWidth="1"/>
    <col min="8964" max="8964" width="28" style="2491" customWidth="1"/>
    <col min="8965" max="8965" width="32.85546875" style="2491" customWidth="1"/>
    <col min="8966" max="8969" width="9.140625" style="2491"/>
    <col min="8970" max="8970" width="11.5703125" style="2491" bestFit="1" customWidth="1"/>
    <col min="8971" max="8972" width="13.42578125" style="2491" bestFit="1" customWidth="1"/>
    <col min="8973" max="9216" width="9.140625" style="2491"/>
    <col min="9217" max="9217" width="8.42578125" style="2491" customWidth="1"/>
    <col min="9218" max="9218" width="43.140625" style="2491" customWidth="1"/>
    <col min="9219" max="9219" width="32.28515625" style="2491" customWidth="1"/>
    <col min="9220" max="9220" width="28" style="2491" customWidth="1"/>
    <col min="9221" max="9221" width="32.85546875" style="2491" customWidth="1"/>
    <col min="9222" max="9225" width="9.140625" style="2491"/>
    <col min="9226" max="9226" width="11.5703125" style="2491" bestFit="1" customWidth="1"/>
    <col min="9227" max="9228" width="13.42578125" style="2491" bestFit="1" customWidth="1"/>
    <col min="9229" max="9472" width="9.140625" style="2491"/>
    <col min="9473" max="9473" width="8.42578125" style="2491" customWidth="1"/>
    <col min="9474" max="9474" width="43.140625" style="2491" customWidth="1"/>
    <col min="9475" max="9475" width="32.28515625" style="2491" customWidth="1"/>
    <col min="9476" max="9476" width="28" style="2491" customWidth="1"/>
    <col min="9477" max="9477" width="32.85546875" style="2491" customWidth="1"/>
    <col min="9478" max="9481" width="9.140625" style="2491"/>
    <col min="9482" max="9482" width="11.5703125" style="2491" bestFit="1" customWidth="1"/>
    <col min="9483" max="9484" width="13.42578125" style="2491" bestFit="1" customWidth="1"/>
    <col min="9485" max="9728" width="9.140625" style="2491"/>
    <col min="9729" max="9729" width="8.42578125" style="2491" customWidth="1"/>
    <col min="9730" max="9730" width="43.140625" style="2491" customWidth="1"/>
    <col min="9731" max="9731" width="32.28515625" style="2491" customWidth="1"/>
    <col min="9732" max="9732" width="28" style="2491" customWidth="1"/>
    <col min="9733" max="9733" width="32.85546875" style="2491" customWidth="1"/>
    <col min="9734" max="9737" width="9.140625" style="2491"/>
    <col min="9738" max="9738" width="11.5703125" style="2491" bestFit="1" customWidth="1"/>
    <col min="9739" max="9740" width="13.42578125" style="2491" bestFit="1" customWidth="1"/>
    <col min="9741" max="9984" width="9.140625" style="2491"/>
    <col min="9985" max="9985" width="8.42578125" style="2491" customWidth="1"/>
    <col min="9986" max="9986" width="43.140625" style="2491" customWidth="1"/>
    <col min="9987" max="9987" width="32.28515625" style="2491" customWidth="1"/>
    <col min="9988" max="9988" width="28" style="2491" customWidth="1"/>
    <col min="9989" max="9989" width="32.85546875" style="2491" customWidth="1"/>
    <col min="9990" max="9993" width="9.140625" style="2491"/>
    <col min="9994" max="9994" width="11.5703125" style="2491" bestFit="1" customWidth="1"/>
    <col min="9995" max="9996" width="13.42578125" style="2491" bestFit="1" customWidth="1"/>
    <col min="9997" max="10240" width="9.140625" style="2491"/>
    <col min="10241" max="10241" width="8.42578125" style="2491" customWidth="1"/>
    <col min="10242" max="10242" width="43.140625" style="2491" customWidth="1"/>
    <col min="10243" max="10243" width="32.28515625" style="2491" customWidth="1"/>
    <col min="10244" max="10244" width="28" style="2491" customWidth="1"/>
    <col min="10245" max="10245" width="32.85546875" style="2491" customWidth="1"/>
    <col min="10246" max="10249" width="9.140625" style="2491"/>
    <col min="10250" max="10250" width="11.5703125" style="2491" bestFit="1" customWidth="1"/>
    <col min="10251" max="10252" width="13.42578125" style="2491" bestFit="1" customWidth="1"/>
    <col min="10253" max="10496" width="9.140625" style="2491"/>
    <col min="10497" max="10497" width="8.42578125" style="2491" customWidth="1"/>
    <col min="10498" max="10498" width="43.140625" style="2491" customWidth="1"/>
    <col min="10499" max="10499" width="32.28515625" style="2491" customWidth="1"/>
    <col min="10500" max="10500" width="28" style="2491" customWidth="1"/>
    <col min="10501" max="10501" width="32.85546875" style="2491" customWidth="1"/>
    <col min="10502" max="10505" width="9.140625" style="2491"/>
    <col min="10506" max="10506" width="11.5703125" style="2491" bestFit="1" customWidth="1"/>
    <col min="10507" max="10508" width="13.42578125" style="2491" bestFit="1" customWidth="1"/>
    <col min="10509" max="10752" width="9.140625" style="2491"/>
    <col min="10753" max="10753" width="8.42578125" style="2491" customWidth="1"/>
    <col min="10754" max="10754" width="43.140625" style="2491" customWidth="1"/>
    <col min="10755" max="10755" width="32.28515625" style="2491" customWidth="1"/>
    <col min="10756" max="10756" width="28" style="2491" customWidth="1"/>
    <col min="10757" max="10757" width="32.85546875" style="2491" customWidth="1"/>
    <col min="10758" max="10761" width="9.140625" style="2491"/>
    <col min="10762" max="10762" width="11.5703125" style="2491" bestFit="1" customWidth="1"/>
    <col min="10763" max="10764" width="13.42578125" style="2491" bestFit="1" customWidth="1"/>
    <col min="10765" max="11008" width="9.140625" style="2491"/>
    <col min="11009" max="11009" width="8.42578125" style="2491" customWidth="1"/>
    <col min="11010" max="11010" width="43.140625" style="2491" customWidth="1"/>
    <col min="11011" max="11011" width="32.28515625" style="2491" customWidth="1"/>
    <col min="11012" max="11012" width="28" style="2491" customWidth="1"/>
    <col min="11013" max="11013" width="32.85546875" style="2491" customWidth="1"/>
    <col min="11014" max="11017" width="9.140625" style="2491"/>
    <col min="11018" max="11018" width="11.5703125" style="2491" bestFit="1" customWidth="1"/>
    <col min="11019" max="11020" width="13.42578125" style="2491" bestFit="1" customWidth="1"/>
    <col min="11021" max="11264" width="9.140625" style="2491"/>
    <col min="11265" max="11265" width="8.42578125" style="2491" customWidth="1"/>
    <col min="11266" max="11266" width="43.140625" style="2491" customWidth="1"/>
    <col min="11267" max="11267" width="32.28515625" style="2491" customWidth="1"/>
    <col min="11268" max="11268" width="28" style="2491" customWidth="1"/>
    <col min="11269" max="11269" width="32.85546875" style="2491" customWidth="1"/>
    <col min="11270" max="11273" width="9.140625" style="2491"/>
    <col min="11274" max="11274" width="11.5703125" style="2491" bestFit="1" customWidth="1"/>
    <col min="11275" max="11276" width="13.42578125" style="2491" bestFit="1" customWidth="1"/>
    <col min="11277" max="11520" width="9.140625" style="2491"/>
    <col min="11521" max="11521" width="8.42578125" style="2491" customWidth="1"/>
    <col min="11522" max="11522" width="43.140625" style="2491" customWidth="1"/>
    <col min="11523" max="11523" width="32.28515625" style="2491" customWidth="1"/>
    <col min="11524" max="11524" width="28" style="2491" customWidth="1"/>
    <col min="11525" max="11525" width="32.85546875" style="2491" customWidth="1"/>
    <col min="11526" max="11529" width="9.140625" style="2491"/>
    <col min="11530" max="11530" width="11.5703125" style="2491" bestFit="1" customWidth="1"/>
    <col min="11531" max="11532" width="13.42578125" style="2491" bestFit="1" customWidth="1"/>
    <col min="11533" max="11776" width="9.140625" style="2491"/>
    <col min="11777" max="11777" width="8.42578125" style="2491" customWidth="1"/>
    <col min="11778" max="11778" width="43.140625" style="2491" customWidth="1"/>
    <col min="11779" max="11779" width="32.28515625" style="2491" customWidth="1"/>
    <col min="11780" max="11780" width="28" style="2491" customWidth="1"/>
    <col min="11781" max="11781" width="32.85546875" style="2491" customWidth="1"/>
    <col min="11782" max="11785" width="9.140625" style="2491"/>
    <col min="11786" max="11786" width="11.5703125" style="2491" bestFit="1" customWidth="1"/>
    <col min="11787" max="11788" width="13.42578125" style="2491" bestFit="1" customWidth="1"/>
    <col min="11789" max="12032" width="9.140625" style="2491"/>
    <col min="12033" max="12033" width="8.42578125" style="2491" customWidth="1"/>
    <col min="12034" max="12034" width="43.140625" style="2491" customWidth="1"/>
    <col min="12035" max="12035" width="32.28515625" style="2491" customWidth="1"/>
    <col min="12036" max="12036" width="28" style="2491" customWidth="1"/>
    <col min="12037" max="12037" width="32.85546875" style="2491" customWidth="1"/>
    <col min="12038" max="12041" width="9.140625" style="2491"/>
    <col min="12042" max="12042" width="11.5703125" style="2491" bestFit="1" customWidth="1"/>
    <col min="12043" max="12044" width="13.42578125" style="2491" bestFit="1" customWidth="1"/>
    <col min="12045" max="12288" width="9.140625" style="2491"/>
    <col min="12289" max="12289" width="8.42578125" style="2491" customWidth="1"/>
    <col min="12290" max="12290" width="43.140625" style="2491" customWidth="1"/>
    <col min="12291" max="12291" width="32.28515625" style="2491" customWidth="1"/>
    <col min="12292" max="12292" width="28" style="2491" customWidth="1"/>
    <col min="12293" max="12293" width="32.85546875" style="2491" customWidth="1"/>
    <col min="12294" max="12297" width="9.140625" style="2491"/>
    <col min="12298" max="12298" width="11.5703125" style="2491" bestFit="1" customWidth="1"/>
    <col min="12299" max="12300" width="13.42578125" style="2491" bestFit="1" customWidth="1"/>
    <col min="12301" max="12544" width="9.140625" style="2491"/>
    <col min="12545" max="12545" width="8.42578125" style="2491" customWidth="1"/>
    <col min="12546" max="12546" width="43.140625" style="2491" customWidth="1"/>
    <col min="12547" max="12547" width="32.28515625" style="2491" customWidth="1"/>
    <col min="12548" max="12548" width="28" style="2491" customWidth="1"/>
    <col min="12549" max="12549" width="32.85546875" style="2491" customWidth="1"/>
    <col min="12550" max="12553" width="9.140625" style="2491"/>
    <col min="12554" max="12554" width="11.5703125" style="2491" bestFit="1" customWidth="1"/>
    <col min="12555" max="12556" width="13.42578125" style="2491" bestFit="1" customWidth="1"/>
    <col min="12557" max="12800" width="9.140625" style="2491"/>
    <col min="12801" max="12801" width="8.42578125" style="2491" customWidth="1"/>
    <col min="12802" max="12802" width="43.140625" style="2491" customWidth="1"/>
    <col min="12803" max="12803" width="32.28515625" style="2491" customWidth="1"/>
    <col min="12804" max="12804" width="28" style="2491" customWidth="1"/>
    <col min="12805" max="12805" width="32.85546875" style="2491" customWidth="1"/>
    <col min="12806" max="12809" width="9.140625" style="2491"/>
    <col min="12810" max="12810" width="11.5703125" style="2491" bestFit="1" customWidth="1"/>
    <col min="12811" max="12812" width="13.42578125" style="2491" bestFit="1" customWidth="1"/>
    <col min="12813" max="13056" width="9.140625" style="2491"/>
    <col min="13057" max="13057" width="8.42578125" style="2491" customWidth="1"/>
    <col min="13058" max="13058" width="43.140625" style="2491" customWidth="1"/>
    <col min="13059" max="13059" width="32.28515625" style="2491" customWidth="1"/>
    <col min="13060" max="13060" width="28" style="2491" customWidth="1"/>
    <col min="13061" max="13061" width="32.85546875" style="2491" customWidth="1"/>
    <col min="13062" max="13065" width="9.140625" style="2491"/>
    <col min="13066" max="13066" width="11.5703125" style="2491" bestFit="1" customWidth="1"/>
    <col min="13067" max="13068" width="13.42578125" style="2491" bestFit="1" customWidth="1"/>
    <col min="13069" max="13312" width="9.140625" style="2491"/>
    <col min="13313" max="13313" width="8.42578125" style="2491" customWidth="1"/>
    <col min="13314" max="13314" width="43.140625" style="2491" customWidth="1"/>
    <col min="13315" max="13315" width="32.28515625" style="2491" customWidth="1"/>
    <col min="13316" max="13316" width="28" style="2491" customWidth="1"/>
    <col min="13317" max="13317" width="32.85546875" style="2491" customWidth="1"/>
    <col min="13318" max="13321" width="9.140625" style="2491"/>
    <col min="13322" max="13322" width="11.5703125" style="2491" bestFit="1" customWidth="1"/>
    <col min="13323" max="13324" width="13.42578125" style="2491" bestFit="1" customWidth="1"/>
    <col min="13325" max="13568" width="9.140625" style="2491"/>
    <col min="13569" max="13569" width="8.42578125" style="2491" customWidth="1"/>
    <col min="13570" max="13570" width="43.140625" style="2491" customWidth="1"/>
    <col min="13571" max="13571" width="32.28515625" style="2491" customWidth="1"/>
    <col min="13572" max="13572" width="28" style="2491" customWidth="1"/>
    <col min="13573" max="13573" width="32.85546875" style="2491" customWidth="1"/>
    <col min="13574" max="13577" width="9.140625" style="2491"/>
    <col min="13578" max="13578" width="11.5703125" style="2491" bestFit="1" customWidth="1"/>
    <col min="13579" max="13580" width="13.42578125" style="2491" bestFit="1" customWidth="1"/>
    <col min="13581" max="13824" width="9.140625" style="2491"/>
    <col min="13825" max="13825" width="8.42578125" style="2491" customWidth="1"/>
    <col min="13826" max="13826" width="43.140625" style="2491" customWidth="1"/>
    <col min="13827" max="13827" width="32.28515625" style="2491" customWidth="1"/>
    <col min="13828" max="13828" width="28" style="2491" customWidth="1"/>
    <col min="13829" max="13829" width="32.85546875" style="2491" customWidth="1"/>
    <col min="13830" max="13833" width="9.140625" style="2491"/>
    <col min="13834" max="13834" width="11.5703125" style="2491" bestFit="1" customWidth="1"/>
    <col min="13835" max="13836" width="13.42578125" style="2491" bestFit="1" customWidth="1"/>
    <col min="13837" max="14080" width="9.140625" style="2491"/>
    <col min="14081" max="14081" width="8.42578125" style="2491" customWidth="1"/>
    <col min="14082" max="14082" width="43.140625" style="2491" customWidth="1"/>
    <col min="14083" max="14083" width="32.28515625" style="2491" customWidth="1"/>
    <col min="14084" max="14084" width="28" style="2491" customWidth="1"/>
    <col min="14085" max="14085" width="32.85546875" style="2491" customWidth="1"/>
    <col min="14086" max="14089" width="9.140625" style="2491"/>
    <col min="14090" max="14090" width="11.5703125" style="2491" bestFit="1" customWidth="1"/>
    <col min="14091" max="14092" width="13.42578125" style="2491" bestFit="1" customWidth="1"/>
    <col min="14093" max="14336" width="9.140625" style="2491"/>
    <col min="14337" max="14337" width="8.42578125" style="2491" customWidth="1"/>
    <col min="14338" max="14338" width="43.140625" style="2491" customWidth="1"/>
    <col min="14339" max="14339" width="32.28515625" style="2491" customWidth="1"/>
    <col min="14340" max="14340" width="28" style="2491" customWidth="1"/>
    <col min="14341" max="14341" width="32.85546875" style="2491" customWidth="1"/>
    <col min="14342" max="14345" width="9.140625" style="2491"/>
    <col min="14346" max="14346" width="11.5703125" style="2491" bestFit="1" customWidth="1"/>
    <col min="14347" max="14348" width="13.42578125" style="2491" bestFit="1" customWidth="1"/>
    <col min="14349" max="14592" width="9.140625" style="2491"/>
    <col min="14593" max="14593" width="8.42578125" style="2491" customWidth="1"/>
    <col min="14594" max="14594" width="43.140625" style="2491" customWidth="1"/>
    <col min="14595" max="14595" width="32.28515625" style="2491" customWidth="1"/>
    <col min="14596" max="14596" width="28" style="2491" customWidth="1"/>
    <col min="14597" max="14597" width="32.85546875" style="2491" customWidth="1"/>
    <col min="14598" max="14601" width="9.140625" style="2491"/>
    <col min="14602" max="14602" width="11.5703125" style="2491" bestFit="1" customWidth="1"/>
    <col min="14603" max="14604" width="13.42578125" style="2491" bestFit="1" customWidth="1"/>
    <col min="14605" max="14848" width="9.140625" style="2491"/>
    <col min="14849" max="14849" width="8.42578125" style="2491" customWidth="1"/>
    <col min="14850" max="14850" width="43.140625" style="2491" customWidth="1"/>
    <col min="14851" max="14851" width="32.28515625" style="2491" customWidth="1"/>
    <col min="14852" max="14852" width="28" style="2491" customWidth="1"/>
    <col min="14853" max="14853" width="32.85546875" style="2491" customWidth="1"/>
    <col min="14854" max="14857" width="9.140625" style="2491"/>
    <col min="14858" max="14858" width="11.5703125" style="2491" bestFit="1" customWidth="1"/>
    <col min="14859" max="14860" width="13.42578125" style="2491" bestFit="1" customWidth="1"/>
    <col min="14861" max="15104" width="9.140625" style="2491"/>
    <col min="15105" max="15105" width="8.42578125" style="2491" customWidth="1"/>
    <col min="15106" max="15106" width="43.140625" style="2491" customWidth="1"/>
    <col min="15107" max="15107" width="32.28515625" style="2491" customWidth="1"/>
    <col min="15108" max="15108" width="28" style="2491" customWidth="1"/>
    <col min="15109" max="15109" width="32.85546875" style="2491" customWidth="1"/>
    <col min="15110" max="15113" width="9.140625" style="2491"/>
    <col min="15114" max="15114" width="11.5703125" style="2491" bestFit="1" customWidth="1"/>
    <col min="15115" max="15116" width="13.42578125" style="2491" bestFit="1" customWidth="1"/>
    <col min="15117" max="15360" width="9.140625" style="2491"/>
    <col min="15361" max="15361" width="8.42578125" style="2491" customWidth="1"/>
    <col min="15362" max="15362" width="43.140625" style="2491" customWidth="1"/>
    <col min="15363" max="15363" width="32.28515625" style="2491" customWidth="1"/>
    <col min="15364" max="15364" width="28" style="2491" customWidth="1"/>
    <col min="15365" max="15365" width="32.85546875" style="2491" customWidth="1"/>
    <col min="15366" max="15369" width="9.140625" style="2491"/>
    <col min="15370" max="15370" width="11.5703125" style="2491" bestFit="1" customWidth="1"/>
    <col min="15371" max="15372" width="13.42578125" style="2491" bestFit="1" customWidth="1"/>
    <col min="15373" max="15616" width="9.140625" style="2491"/>
    <col min="15617" max="15617" width="8.42578125" style="2491" customWidth="1"/>
    <col min="15618" max="15618" width="43.140625" style="2491" customWidth="1"/>
    <col min="15619" max="15619" width="32.28515625" style="2491" customWidth="1"/>
    <col min="15620" max="15620" width="28" style="2491" customWidth="1"/>
    <col min="15621" max="15621" width="32.85546875" style="2491" customWidth="1"/>
    <col min="15622" max="15625" width="9.140625" style="2491"/>
    <col min="15626" max="15626" width="11.5703125" style="2491" bestFit="1" customWidth="1"/>
    <col min="15627" max="15628" width="13.42578125" style="2491" bestFit="1" customWidth="1"/>
    <col min="15629" max="15872" width="9.140625" style="2491"/>
    <col min="15873" max="15873" width="8.42578125" style="2491" customWidth="1"/>
    <col min="15874" max="15874" width="43.140625" style="2491" customWidth="1"/>
    <col min="15875" max="15875" width="32.28515625" style="2491" customWidth="1"/>
    <col min="15876" max="15876" width="28" style="2491" customWidth="1"/>
    <col min="15877" max="15877" width="32.85546875" style="2491" customWidth="1"/>
    <col min="15878" max="15881" width="9.140625" style="2491"/>
    <col min="15882" max="15882" width="11.5703125" style="2491" bestFit="1" customWidth="1"/>
    <col min="15883" max="15884" width="13.42578125" style="2491" bestFit="1" customWidth="1"/>
    <col min="15885" max="16128" width="9.140625" style="2491"/>
    <col min="16129" max="16129" width="8.42578125" style="2491" customWidth="1"/>
    <col min="16130" max="16130" width="43.140625" style="2491" customWidth="1"/>
    <col min="16131" max="16131" width="32.28515625" style="2491" customWidth="1"/>
    <col min="16132" max="16132" width="28" style="2491" customWidth="1"/>
    <col min="16133" max="16133" width="32.85546875" style="2491" customWidth="1"/>
    <col min="16134" max="16137" width="9.140625" style="2491"/>
    <col min="16138" max="16138" width="11.5703125" style="2491" bestFit="1" customWidth="1"/>
    <col min="16139" max="16140" width="13.42578125" style="2491" bestFit="1" customWidth="1"/>
    <col min="16141" max="16384" width="9.140625" style="2491"/>
  </cols>
  <sheetData>
    <row r="1" spans="1:7" s="2490" customFormat="1" ht="36.75" customHeight="1">
      <c r="A1" s="3178" t="s">
        <v>3010</v>
      </c>
      <c r="B1" s="3179"/>
      <c r="C1" s="1637"/>
      <c r="D1" s="3180" t="s">
        <v>3947</v>
      </c>
      <c r="E1" s="3181"/>
    </row>
    <row r="2" spans="1:7" ht="36.75" customHeight="1">
      <c r="A2" s="3182" t="s">
        <v>3948</v>
      </c>
      <c r="B2" s="3183"/>
      <c r="C2" s="3183"/>
      <c r="D2" s="3183"/>
      <c r="E2" s="3184"/>
    </row>
    <row r="3" spans="1:7" ht="36.75" customHeight="1">
      <c r="A3" s="2492" t="s">
        <v>843</v>
      </c>
      <c r="B3" s="2493" t="s">
        <v>3949</v>
      </c>
      <c r="C3" s="2468" t="s">
        <v>3950</v>
      </c>
      <c r="D3" s="2468" t="s">
        <v>3044</v>
      </c>
      <c r="E3" s="2468" t="s">
        <v>3045</v>
      </c>
    </row>
    <row r="4" spans="1:7" ht="36.75" customHeight="1">
      <c r="A4" s="2494">
        <v>1</v>
      </c>
      <c r="B4" s="2495" t="s">
        <v>3951</v>
      </c>
      <c r="C4" s="2496">
        <v>46</v>
      </c>
      <c r="D4" s="2494">
        <v>17</v>
      </c>
      <c r="E4" s="2496">
        <v>54</v>
      </c>
      <c r="F4" s="162"/>
      <c r="G4" s="162"/>
    </row>
    <row r="5" spans="1:7" ht="36.75" customHeight="1">
      <c r="A5" s="2494">
        <v>2</v>
      </c>
      <c r="B5" s="2495" t="s">
        <v>3952</v>
      </c>
      <c r="C5" s="2497">
        <v>1.6743055555555555</v>
      </c>
      <c r="D5" s="2498">
        <v>0.28333333333333333</v>
      </c>
      <c r="E5" s="2497">
        <v>1.1243055555555557</v>
      </c>
      <c r="F5" s="162"/>
      <c r="G5" s="162"/>
    </row>
    <row r="6" spans="1:7" ht="36.75" customHeight="1">
      <c r="A6" s="2494">
        <v>3</v>
      </c>
      <c r="B6" s="2495" t="s">
        <v>3953</v>
      </c>
      <c r="C6" s="2496">
        <v>1134</v>
      </c>
      <c r="D6" s="2499">
        <v>180</v>
      </c>
      <c r="E6" s="2496">
        <v>625</v>
      </c>
      <c r="F6" s="162"/>
      <c r="G6" s="162"/>
    </row>
    <row r="7" spans="1:7" ht="36.75" customHeight="1">
      <c r="A7" s="2494"/>
      <c r="B7" s="2495" t="s">
        <v>3954</v>
      </c>
      <c r="C7" s="2494"/>
      <c r="D7" s="2494"/>
      <c r="E7" s="2494"/>
      <c r="F7" s="162"/>
      <c r="G7" s="162"/>
    </row>
    <row r="8" spans="1:7" ht="45" customHeight="1">
      <c r="A8" s="2494"/>
      <c r="B8" s="2495" t="s">
        <v>3955</v>
      </c>
      <c r="C8" s="2494"/>
      <c r="D8" s="2494"/>
      <c r="E8" s="2494"/>
      <c r="F8" s="162"/>
      <c r="G8" s="162"/>
    </row>
    <row r="9" spans="1:7" ht="67.5" customHeight="1">
      <c r="A9" s="2494">
        <v>4</v>
      </c>
      <c r="B9" s="2495" t="s">
        <v>3956</v>
      </c>
      <c r="C9" s="2494">
        <v>0</v>
      </c>
      <c r="D9" s="2494">
        <v>0</v>
      </c>
      <c r="E9" s="2494">
        <v>0</v>
      </c>
      <c r="F9" s="162"/>
      <c r="G9" s="162"/>
    </row>
  </sheetData>
  <mergeCells count="3">
    <mergeCell ref="A1:B1"/>
    <mergeCell ref="D1:E1"/>
    <mergeCell ref="A2:E2"/>
  </mergeCells>
  <pageMargins left="0.70866141732283472" right="0.70866141732283472" top="0.74803149606299213" bottom="0.74803149606299213" header="0.31496062992125984" footer="0.31496062992125984"/>
  <pageSetup paperSize="9" scale="85" orientation="landscape" verticalDpi="300"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rgb="FF008000"/>
  </sheetPr>
  <dimension ref="A1:T37"/>
  <sheetViews>
    <sheetView view="pageBreakPreview" topLeftCell="A2" zoomScaleNormal="100" zoomScaleSheetLayoutView="100" workbookViewId="0">
      <pane xSplit="1" ySplit="3" topLeftCell="E20" activePane="bottomRight" state="frozen"/>
      <selection pane="bottomRight" activeCell="G30" sqref="G30"/>
      <selection pane="bottomLeft" activeCell="G7" sqref="G7"/>
      <selection pane="topRight" activeCell="G7" sqref="G7"/>
    </sheetView>
  </sheetViews>
  <sheetFormatPr defaultColWidth="9.140625" defaultRowHeight="15"/>
  <cols>
    <col min="1" max="1" width="38.28515625" style="2642" bestFit="1" customWidth="1"/>
    <col min="2" max="2" width="12" style="2642" customWidth="1"/>
    <col min="3" max="3" width="11.7109375" style="2642" customWidth="1"/>
    <col min="4" max="4" width="10.7109375" style="2642" customWidth="1"/>
    <col min="5" max="5" width="12.7109375" style="2642" customWidth="1"/>
    <col min="6" max="6" width="12.140625" style="2642" customWidth="1"/>
    <col min="7" max="7" width="12.5703125" style="2642" customWidth="1"/>
    <col min="8" max="8" width="10.85546875" style="2642" customWidth="1"/>
    <col min="9" max="9" width="11.5703125" style="2642" customWidth="1"/>
    <col min="10" max="10" width="12.28515625" style="2642" customWidth="1"/>
    <col min="11" max="11" width="10" style="2642" customWidth="1"/>
    <col min="12" max="12" width="9.85546875" style="2642" customWidth="1"/>
    <col min="13" max="13" width="10.7109375" style="2642" customWidth="1"/>
    <col min="14" max="14" width="10.140625" style="2642" customWidth="1"/>
    <col min="15" max="15" width="13" style="2642" customWidth="1"/>
    <col min="16" max="16" width="11.85546875" style="2642" customWidth="1"/>
    <col min="17" max="17" width="10.85546875" style="2642" customWidth="1"/>
    <col min="18" max="16384" width="9.140625" style="2642"/>
  </cols>
  <sheetData>
    <row r="1" spans="1:20" ht="22.5" customHeight="1">
      <c r="A1" s="2641" t="s">
        <v>209</v>
      </c>
      <c r="D1" s="2643"/>
      <c r="F1" s="2643"/>
      <c r="G1" s="2643"/>
      <c r="I1" s="2643"/>
      <c r="N1" s="2644"/>
      <c r="O1" s="2644" t="s">
        <v>210</v>
      </c>
      <c r="P1" s="3185" t="s">
        <v>3957</v>
      </c>
      <c r="Q1" s="3185"/>
    </row>
    <row r="2" spans="1:20" ht="21" customHeight="1">
      <c r="A2" s="3186" t="s">
        <v>3958</v>
      </c>
      <c r="B2" s="3186"/>
      <c r="C2" s="3186"/>
      <c r="D2" s="3186"/>
      <c r="E2" s="3186"/>
      <c r="F2" s="3186"/>
      <c r="G2" s="3186"/>
      <c r="H2" s="3186"/>
      <c r="I2" s="3186"/>
      <c r="J2" s="3186"/>
      <c r="K2" s="3186"/>
      <c r="L2" s="3186"/>
      <c r="M2" s="3186"/>
      <c r="N2" s="3186"/>
      <c r="O2" s="3186"/>
      <c r="P2" s="3186"/>
      <c r="Q2" s="3186"/>
    </row>
    <row r="3" spans="1:20">
      <c r="A3" s="3187" t="s">
        <v>503</v>
      </c>
      <c r="B3" s="2645" t="s">
        <v>3959</v>
      </c>
      <c r="C3" s="2645" t="s">
        <v>3960</v>
      </c>
      <c r="D3" s="2645" t="s">
        <v>3961</v>
      </c>
      <c r="E3" s="2645" t="s">
        <v>3962</v>
      </c>
      <c r="F3" s="2645" t="s">
        <v>3963</v>
      </c>
      <c r="G3" s="2645" t="s">
        <v>3964</v>
      </c>
      <c r="H3" s="2645" t="s">
        <v>3965</v>
      </c>
      <c r="I3" s="2645" t="s">
        <v>3966</v>
      </c>
      <c r="J3" s="2645" t="s">
        <v>3967</v>
      </c>
      <c r="K3" s="2645" t="s">
        <v>3968</v>
      </c>
      <c r="L3" s="2645" t="s">
        <v>3969</v>
      </c>
      <c r="M3" s="2645" t="s">
        <v>3970</v>
      </c>
      <c r="N3" s="2646" t="s">
        <v>3971</v>
      </c>
      <c r="O3" s="2647" t="s">
        <v>3972</v>
      </c>
      <c r="P3" s="2645" t="s">
        <v>3973</v>
      </c>
      <c r="Q3" s="2645" t="s">
        <v>3974</v>
      </c>
    </row>
    <row r="4" spans="1:20" s="2649" customFormat="1" ht="56.25">
      <c r="A4" s="3187"/>
      <c r="B4" s="2648" t="s">
        <v>3975</v>
      </c>
      <c r="C4" s="2648" t="s">
        <v>3976</v>
      </c>
      <c r="D4" s="2648" t="s">
        <v>3977</v>
      </c>
      <c r="E4" s="2648" t="s">
        <v>3978</v>
      </c>
      <c r="F4" s="2648" t="s">
        <v>3979</v>
      </c>
      <c r="G4" s="2648" t="s">
        <v>3980</v>
      </c>
      <c r="H4" s="2648" t="s">
        <v>3981</v>
      </c>
      <c r="I4" s="2648" t="s">
        <v>3982</v>
      </c>
      <c r="J4" s="2648" t="s">
        <v>3983</v>
      </c>
      <c r="K4" s="2648" t="s">
        <v>3984</v>
      </c>
      <c r="L4" s="2648" t="s">
        <v>3985</v>
      </c>
      <c r="M4" s="2648" t="s">
        <v>3986</v>
      </c>
      <c r="N4" s="2648" t="s">
        <v>3987</v>
      </c>
      <c r="O4" s="2648" t="s">
        <v>3988</v>
      </c>
      <c r="P4" s="2648" t="s">
        <v>3989</v>
      </c>
      <c r="Q4" s="2648" t="s">
        <v>3990</v>
      </c>
    </row>
    <row r="5" spans="1:20">
      <c r="A5" s="2650" t="s">
        <v>3991</v>
      </c>
      <c r="B5" s="2651">
        <v>15316</v>
      </c>
      <c r="C5" s="2651">
        <v>14613</v>
      </c>
      <c r="D5" s="2651">
        <v>15174</v>
      </c>
      <c r="E5" s="2651">
        <v>0</v>
      </c>
      <c r="F5" s="2651">
        <v>0</v>
      </c>
      <c r="G5" s="2651">
        <f>E5+F5</f>
        <v>0</v>
      </c>
      <c r="H5" s="2651">
        <v>14499</v>
      </c>
      <c r="I5" s="2651">
        <v>142</v>
      </c>
      <c r="J5" s="2651">
        <f>C5-H5</f>
        <v>114</v>
      </c>
      <c r="K5" s="2651">
        <v>1942</v>
      </c>
      <c r="L5" s="2651">
        <v>715</v>
      </c>
      <c r="M5" s="2651">
        <v>148</v>
      </c>
      <c r="N5" s="2651">
        <v>1270</v>
      </c>
      <c r="O5" s="2651">
        <f>G5+L5</f>
        <v>715</v>
      </c>
      <c r="P5" s="2651">
        <v>0</v>
      </c>
      <c r="Q5" s="2651">
        <v>396</v>
      </c>
      <c r="S5" s="2643">
        <f>B5-D5-I5</f>
        <v>0</v>
      </c>
    </row>
    <row r="6" spans="1:20">
      <c r="A6" s="2652" t="s">
        <v>3992</v>
      </c>
      <c r="B6" s="2651">
        <v>212644</v>
      </c>
      <c r="C6" s="2651">
        <v>215941</v>
      </c>
      <c r="D6" s="2651">
        <v>212272</v>
      </c>
      <c r="E6" s="2651">
        <v>281</v>
      </c>
      <c r="F6" s="2651">
        <v>5835</v>
      </c>
      <c r="G6" s="2651">
        <f t="shared" ref="G6:G17" si="0">E6+F6</f>
        <v>6116</v>
      </c>
      <c r="H6" s="2651">
        <v>215633</v>
      </c>
      <c r="I6" s="2642">
        <v>372</v>
      </c>
      <c r="J6" s="2651">
        <f t="shared" ref="J6:J35" si="1">C6-H6</f>
        <v>308</v>
      </c>
      <c r="K6" s="2651">
        <v>4209</v>
      </c>
      <c r="L6" s="2651">
        <v>9076</v>
      </c>
      <c r="M6" s="2651">
        <v>1539</v>
      </c>
      <c r="N6" s="2651">
        <v>3568</v>
      </c>
      <c r="O6" s="2651">
        <f t="shared" ref="O6:O35" si="2">G6+L6</f>
        <v>15192</v>
      </c>
      <c r="P6" s="2651">
        <v>5</v>
      </c>
      <c r="Q6" s="2651">
        <v>20526</v>
      </c>
      <c r="R6" s="2643"/>
      <c r="S6" s="2643">
        <f t="shared" ref="S6:S18" si="3">B6-D6-I6</f>
        <v>0</v>
      </c>
      <c r="T6" s="2643"/>
    </row>
    <row r="7" spans="1:20">
      <c r="A7" s="2652" t="s">
        <v>3993</v>
      </c>
      <c r="B7" s="2651">
        <v>1543365</v>
      </c>
      <c r="C7" s="2651">
        <v>1558563</v>
      </c>
      <c r="D7" s="2651">
        <v>1541837</v>
      </c>
      <c r="E7" s="2651">
        <v>992</v>
      </c>
      <c r="F7" s="2651">
        <v>25874</v>
      </c>
      <c r="G7" s="2651">
        <f t="shared" si="0"/>
        <v>26866</v>
      </c>
      <c r="H7" s="2651">
        <v>1557473</v>
      </c>
      <c r="I7" s="2651">
        <v>1528</v>
      </c>
      <c r="J7" s="2651">
        <f t="shared" si="1"/>
        <v>1090</v>
      </c>
      <c r="K7" s="2651">
        <v>35856</v>
      </c>
      <c r="L7" s="2651">
        <v>64159</v>
      </c>
      <c r="M7" s="2651">
        <v>12928</v>
      </c>
      <c r="N7" s="2651">
        <v>30078</v>
      </c>
      <c r="O7" s="2651">
        <f t="shared" si="2"/>
        <v>91025</v>
      </c>
      <c r="P7" s="2651">
        <v>8</v>
      </c>
      <c r="Q7" s="2651">
        <v>76930</v>
      </c>
      <c r="S7" s="2643">
        <f t="shared" si="3"/>
        <v>0</v>
      </c>
    </row>
    <row r="8" spans="1:20">
      <c r="A8" s="2652" t="s">
        <v>3994</v>
      </c>
      <c r="B8" s="2651">
        <v>45768</v>
      </c>
      <c r="C8" s="2651">
        <v>46779</v>
      </c>
      <c r="D8" s="2651">
        <v>45764</v>
      </c>
      <c r="E8" s="2651">
        <v>13</v>
      </c>
      <c r="F8" s="2651">
        <v>1250</v>
      </c>
      <c r="G8" s="2651">
        <f t="shared" si="0"/>
        <v>1263</v>
      </c>
      <c r="H8" s="2651">
        <v>46776</v>
      </c>
      <c r="I8" s="2642">
        <v>4</v>
      </c>
      <c r="J8" s="2651">
        <f t="shared" si="1"/>
        <v>3</v>
      </c>
      <c r="K8" s="2651">
        <v>565</v>
      </c>
      <c r="L8" s="2651">
        <v>2328</v>
      </c>
      <c r="M8" s="2651">
        <v>259</v>
      </c>
      <c r="N8" s="2651">
        <v>517</v>
      </c>
      <c r="O8" s="2651">
        <f t="shared" si="2"/>
        <v>3591</v>
      </c>
      <c r="P8" s="2651">
        <v>439</v>
      </c>
      <c r="Q8" s="2651">
        <v>14449</v>
      </c>
      <c r="S8" s="2643">
        <f t="shared" si="3"/>
        <v>0</v>
      </c>
    </row>
    <row r="9" spans="1:20">
      <c r="A9" s="2652" t="s">
        <v>3995</v>
      </c>
      <c r="B9" s="2651">
        <v>73439</v>
      </c>
      <c r="C9" s="2651">
        <v>77151</v>
      </c>
      <c r="D9" s="2651">
        <v>73408</v>
      </c>
      <c r="E9" s="2651">
        <v>42</v>
      </c>
      <c r="F9" s="2651">
        <v>4391</v>
      </c>
      <c r="G9" s="2651">
        <f t="shared" si="0"/>
        <v>4433</v>
      </c>
      <c r="H9" s="2651">
        <v>77128</v>
      </c>
      <c r="I9" s="2651">
        <v>31</v>
      </c>
      <c r="J9" s="2651">
        <f t="shared" si="1"/>
        <v>23</v>
      </c>
      <c r="K9" s="2651">
        <v>995</v>
      </c>
      <c r="L9" s="2651">
        <v>3547</v>
      </c>
      <c r="M9" s="2651">
        <v>437</v>
      </c>
      <c r="N9" s="2651">
        <v>899</v>
      </c>
      <c r="O9" s="2651">
        <f t="shared" si="2"/>
        <v>7980</v>
      </c>
      <c r="P9" s="2651">
        <v>778</v>
      </c>
      <c r="Q9" s="2651">
        <v>12247</v>
      </c>
      <c r="S9" s="2643">
        <f t="shared" si="3"/>
        <v>0</v>
      </c>
    </row>
    <row r="10" spans="1:20">
      <c r="A10" s="2652" t="s">
        <v>3996</v>
      </c>
      <c r="B10" s="2651">
        <v>4164</v>
      </c>
      <c r="C10" s="2651">
        <v>4175</v>
      </c>
      <c r="D10" s="2651">
        <v>4164</v>
      </c>
      <c r="E10" s="2651">
        <v>4</v>
      </c>
      <c r="F10" s="2651">
        <v>36</v>
      </c>
      <c r="G10" s="2651">
        <f t="shared" si="0"/>
        <v>40</v>
      </c>
      <c r="H10" s="2651">
        <v>4175</v>
      </c>
      <c r="I10" s="2651">
        <v>0</v>
      </c>
      <c r="J10" s="2651">
        <f t="shared" si="1"/>
        <v>0</v>
      </c>
      <c r="K10" s="2651">
        <v>5</v>
      </c>
      <c r="L10" s="2651">
        <v>351</v>
      </c>
      <c r="M10" s="2651">
        <v>12</v>
      </c>
      <c r="N10" s="2651">
        <v>13</v>
      </c>
      <c r="O10" s="2651">
        <f t="shared" si="2"/>
        <v>391</v>
      </c>
      <c r="P10" s="2651">
        <v>1</v>
      </c>
      <c r="Q10" s="2651">
        <v>2768</v>
      </c>
      <c r="S10" s="2643">
        <f t="shared" si="3"/>
        <v>0</v>
      </c>
    </row>
    <row r="11" spans="1:20">
      <c r="A11" s="2652" t="s">
        <v>3997</v>
      </c>
      <c r="B11" s="2651">
        <v>1119</v>
      </c>
      <c r="C11" s="2651">
        <v>1146</v>
      </c>
      <c r="D11" s="2651">
        <v>1119</v>
      </c>
      <c r="E11" s="2651">
        <v>1</v>
      </c>
      <c r="F11" s="2651">
        <v>25</v>
      </c>
      <c r="G11" s="2651">
        <f t="shared" si="0"/>
        <v>26</v>
      </c>
      <c r="H11" s="2651">
        <v>1146</v>
      </c>
      <c r="I11" s="2651">
        <v>0</v>
      </c>
      <c r="J11" s="2651">
        <f t="shared" si="1"/>
        <v>0</v>
      </c>
      <c r="K11" s="2651">
        <v>2</v>
      </c>
      <c r="L11" s="2651">
        <v>261</v>
      </c>
      <c r="M11" s="2651">
        <v>0</v>
      </c>
      <c r="N11" s="2651"/>
      <c r="O11" s="2651">
        <f t="shared" si="2"/>
        <v>287</v>
      </c>
      <c r="P11" s="2651">
        <v>0</v>
      </c>
      <c r="Q11" s="2651">
        <v>714</v>
      </c>
      <c r="S11" s="2643">
        <f t="shared" si="3"/>
        <v>0</v>
      </c>
    </row>
    <row r="12" spans="1:20">
      <c r="A12" s="2652" t="s">
        <v>769</v>
      </c>
      <c r="B12" s="2651">
        <v>26474</v>
      </c>
      <c r="C12" s="2651">
        <v>28269</v>
      </c>
      <c r="D12" s="2651">
        <v>25389</v>
      </c>
      <c r="E12" s="2651">
        <v>91</v>
      </c>
      <c r="F12" s="2651">
        <v>2587</v>
      </c>
      <c r="G12" s="2651">
        <f t="shared" si="0"/>
        <v>2678</v>
      </c>
      <c r="H12" s="2651">
        <v>27286</v>
      </c>
      <c r="I12" s="2651">
        <v>1085</v>
      </c>
      <c r="J12" s="2651">
        <f t="shared" si="1"/>
        <v>983</v>
      </c>
      <c r="K12" s="2651">
        <v>2865</v>
      </c>
      <c r="L12" s="2651">
        <v>1082</v>
      </c>
      <c r="M12" s="2651">
        <v>221</v>
      </c>
      <c r="N12" s="2651">
        <v>2751</v>
      </c>
      <c r="O12" s="2651">
        <f t="shared" si="2"/>
        <v>3760</v>
      </c>
      <c r="P12" s="2651">
        <v>2</v>
      </c>
      <c r="Q12" s="2651">
        <v>7677</v>
      </c>
      <c r="S12" s="2643">
        <f t="shared" si="3"/>
        <v>0</v>
      </c>
    </row>
    <row r="13" spans="1:20">
      <c r="A13" s="2652" t="s">
        <v>246</v>
      </c>
      <c r="B13" s="2651">
        <v>3811</v>
      </c>
      <c r="C13" s="2651">
        <v>4415</v>
      </c>
      <c r="D13" s="2651">
        <v>3806</v>
      </c>
      <c r="E13" s="2651">
        <v>13</v>
      </c>
      <c r="F13" s="2651">
        <v>548</v>
      </c>
      <c r="G13" s="2651">
        <f t="shared" si="0"/>
        <v>561</v>
      </c>
      <c r="H13" s="2651">
        <v>4411</v>
      </c>
      <c r="I13" s="2651">
        <v>5</v>
      </c>
      <c r="J13" s="2651">
        <f t="shared" si="1"/>
        <v>4</v>
      </c>
      <c r="K13" s="2651">
        <v>37</v>
      </c>
      <c r="L13" s="2651">
        <v>300</v>
      </c>
      <c r="M13" s="2651">
        <v>14</v>
      </c>
      <c r="N13" s="2651">
        <v>33</v>
      </c>
      <c r="O13" s="2651">
        <f t="shared" si="2"/>
        <v>861</v>
      </c>
      <c r="P13" s="2651">
        <v>0</v>
      </c>
      <c r="Q13" s="2651">
        <v>1559</v>
      </c>
      <c r="S13" s="2643">
        <f t="shared" si="3"/>
        <v>0</v>
      </c>
    </row>
    <row r="14" spans="1:20">
      <c r="A14" s="2652" t="s">
        <v>247</v>
      </c>
      <c r="B14" s="2651">
        <v>65</v>
      </c>
      <c r="C14" s="2651">
        <v>70</v>
      </c>
      <c r="D14" s="2651">
        <v>65</v>
      </c>
      <c r="E14" s="2651">
        <v>0</v>
      </c>
      <c r="F14" s="2651">
        <v>5</v>
      </c>
      <c r="G14" s="2651">
        <f t="shared" si="0"/>
        <v>5</v>
      </c>
      <c r="H14" s="2651">
        <v>70</v>
      </c>
      <c r="I14" s="2651">
        <v>0</v>
      </c>
      <c r="J14" s="2651">
        <f t="shared" si="1"/>
        <v>0</v>
      </c>
      <c r="K14" s="2651"/>
      <c r="L14" s="2651">
        <v>5</v>
      </c>
      <c r="M14" s="2651">
        <v>0</v>
      </c>
      <c r="N14" s="2651"/>
      <c r="O14" s="2651">
        <f t="shared" si="2"/>
        <v>10</v>
      </c>
      <c r="P14" s="2651">
        <v>0</v>
      </c>
      <c r="Q14" s="2651">
        <v>33</v>
      </c>
      <c r="S14" s="2643">
        <f t="shared" si="3"/>
        <v>0</v>
      </c>
    </row>
    <row r="15" spans="1:20">
      <c r="A15" s="2652" t="s">
        <v>3998</v>
      </c>
      <c r="B15" s="2651">
        <v>2017</v>
      </c>
      <c r="C15" s="2651">
        <v>2056</v>
      </c>
      <c r="D15" s="2651">
        <v>1332</v>
      </c>
      <c r="E15" s="2651">
        <v>1</v>
      </c>
      <c r="F15" s="2651">
        <v>107</v>
      </c>
      <c r="G15" s="2651">
        <f t="shared" si="0"/>
        <v>108</v>
      </c>
      <c r="H15" s="2651">
        <v>899</v>
      </c>
      <c r="I15" s="2651">
        <v>685</v>
      </c>
      <c r="J15" s="2651">
        <f t="shared" si="1"/>
        <v>1157</v>
      </c>
      <c r="K15" s="2651">
        <v>323</v>
      </c>
      <c r="L15" s="2651">
        <v>24</v>
      </c>
      <c r="M15" s="2651">
        <v>35</v>
      </c>
      <c r="N15" s="2651">
        <v>246</v>
      </c>
      <c r="O15" s="2651">
        <f t="shared" si="2"/>
        <v>132</v>
      </c>
      <c r="P15" s="2651">
        <v>4</v>
      </c>
      <c r="Q15" s="2651">
        <v>142</v>
      </c>
      <c r="S15" s="2643">
        <f t="shared" si="3"/>
        <v>0</v>
      </c>
    </row>
    <row r="16" spans="1:20">
      <c r="A16" s="2652" t="s">
        <v>3999</v>
      </c>
      <c r="B16" s="2651">
        <v>5015</v>
      </c>
      <c r="C16" s="2651">
        <v>5625</v>
      </c>
      <c r="D16" s="2651">
        <v>5009</v>
      </c>
      <c r="E16" s="2651">
        <v>18</v>
      </c>
      <c r="F16" s="2651">
        <v>623</v>
      </c>
      <c r="G16" s="2651">
        <f t="shared" si="0"/>
        <v>641</v>
      </c>
      <c r="H16" s="2651">
        <v>5622</v>
      </c>
      <c r="I16" s="2651">
        <v>6</v>
      </c>
      <c r="J16" s="2651">
        <f t="shared" si="1"/>
        <v>3</v>
      </c>
      <c r="K16" s="2651">
        <v>30</v>
      </c>
      <c r="L16" s="2651">
        <v>331</v>
      </c>
      <c r="M16" s="2651">
        <v>19</v>
      </c>
      <c r="N16" s="2651">
        <v>48</v>
      </c>
      <c r="O16" s="2651">
        <f t="shared" si="2"/>
        <v>972</v>
      </c>
      <c r="P16" s="2651">
        <v>42</v>
      </c>
      <c r="Q16" s="2651">
        <v>4295</v>
      </c>
      <c r="S16" s="2643">
        <f t="shared" si="3"/>
        <v>0</v>
      </c>
    </row>
    <row r="17" spans="1:19">
      <c r="A17" s="2652" t="s">
        <v>4000</v>
      </c>
      <c r="B17" s="2651">
        <v>20526</v>
      </c>
      <c r="C17" s="2651">
        <v>22718</v>
      </c>
      <c r="D17" s="2651">
        <v>20406</v>
      </c>
      <c r="E17" s="2651">
        <v>18</v>
      </c>
      <c r="F17" s="2651">
        <v>2487</v>
      </c>
      <c r="G17" s="2651">
        <f t="shared" si="0"/>
        <v>2505</v>
      </c>
      <c r="H17" s="2651">
        <v>22631</v>
      </c>
      <c r="I17" s="2651">
        <v>120</v>
      </c>
      <c r="J17" s="2651">
        <f t="shared" si="1"/>
        <v>87</v>
      </c>
      <c r="K17" s="2651">
        <v>443</v>
      </c>
      <c r="L17" s="2651">
        <v>2113</v>
      </c>
      <c r="M17" s="2651">
        <v>77</v>
      </c>
      <c r="N17" s="2651">
        <v>342</v>
      </c>
      <c r="O17" s="2651">
        <f t="shared" si="2"/>
        <v>4618</v>
      </c>
      <c r="P17" s="2651">
        <v>4931</v>
      </c>
      <c r="Q17" s="2651">
        <v>18029</v>
      </c>
      <c r="S17" s="2643">
        <f t="shared" si="3"/>
        <v>0</v>
      </c>
    </row>
    <row r="18" spans="1:19" ht="15.75">
      <c r="A18" s="2653" t="s">
        <v>4001</v>
      </c>
      <c r="B18" s="2654">
        <f t="shared" ref="B18:Q18" si="4">SUM(B5:B17)</f>
        <v>1953723</v>
      </c>
      <c r="C18" s="2654">
        <f>SUM(C5:C17)</f>
        <v>1981521</v>
      </c>
      <c r="D18" s="2654">
        <f t="shared" si="4"/>
        <v>1949745</v>
      </c>
      <c r="E18" s="2654">
        <f>SUM(E5:E17)</f>
        <v>1474</v>
      </c>
      <c r="F18" s="2654">
        <f>SUM(F5:F17)</f>
        <v>43768</v>
      </c>
      <c r="G18" s="2654">
        <f t="shared" si="4"/>
        <v>45242</v>
      </c>
      <c r="H18" s="2654">
        <f t="shared" si="4"/>
        <v>1977749</v>
      </c>
      <c r="I18" s="2654">
        <f t="shared" si="4"/>
        <v>3978</v>
      </c>
      <c r="J18" s="2654">
        <f t="shared" si="4"/>
        <v>3772</v>
      </c>
      <c r="K18" s="2654">
        <f t="shared" si="4"/>
        <v>47272</v>
      </c>
      <c r="L18" s="2654">
        <f t="shared" si="4"/>
        <v>84292</v>
      </c>
      <c r="M18" s="2654">
        <f t="shared" si="4"/>
        <v>15689</v>
      </c>
      <c r="N18" s="2654">
        <f t="shared" si="4"/>
        <v>39765</v>
      </c>
      <c r="O18" s="2654">
        <f t="shared" si="4"/>
        <v>129534</v>
      </c>
      <c r="P18" s="2654">
        <f t="shared" si="4"/>
        <v>6210</v>
      </c>
      <c r="Q18" s="2654">
        <f t="shared" si="4"/>
        <v>159765</v>
      </c>
      <c r="S18" s="2643">
        <f t="shared" si="3"/>
        <v>0</v>
      </c>
    </row>
    <row r="19" spans="1:19">
      <c r="A19" s="2652" t="s">
        <v>4002</v>
      </c>
      <c r="B19" s="2651">
        <v>379</v>
      </c>
      <c r="C19" s="2651">
        <v>394</v>
      </c>
      <c r="D19" s="2651">
        <v>379</v>
      </c>
      <c r="E19" s="2651">
        <v>1</v>
      </c>
      <c r="F19" s="2651">
        <v>11</v>
      </c>
      <c r="G19" s="2651">
        <f>E19+F19</f>
        <v>12</v>
      </c>
      <c r="H19" s="2651">
        <v>394</v>
      </c>
      <c r="I19" s="2651">
        <v>0</v>
      </c>
      <c r="J19" s="2651">
        <f t="shared" si="1"/>
        <v>0</v>
      </c>
      <c r="K19" s="2651">
        <v>0</v>
      </c>
      <c r="L19" s="2651">
        <v>76</v>
      </c>
      <c r="M19" s="2651">
        <v>0</v>
      </c>
      <c r="N19" s="2651">
        <v>0</v>
      </c>
      <c r="O19" s="2651">
        <f t="shared" si="2"/>
        <v>88</v>
      </c>
      <c r="P19" s="2651">
        <v>0</v>
      </c>
      <c r="Q19" s="2651">
        <v>394</v>
      </c>
      <c r="S19" s="2643">
        <f>C19-B19</f>
        <v>15</v>
      </c>
    </row>
    <row r="20" spans="1:19">
      <c r="A20" s="2652" t="s">
        <v>4003</v>
      </c>
      <c r="B20" s="2651">
        <v>0</v>
      </c>
      <c r="C20" s="2651">
        <v>0</v>
      </c>
      <c r="D20" s="2651">
        <v>0</v>
      </c>
      <c r="E20" s="2651">
        <v>0</v>
      </c>
      <c r="F20" s="2651">
        <v>0</v>
      </c>
      <c r="G20" s="2651">
        <f t="shared" ref="G20:G35" si="5">E20+F20</f>
        <v>0</v>
      </c>
      <c r="H20" s="2651">
        <v>0</v>
      </c>
      <c r="I20" s="2651">
        <v>0</v>
      </c>
      <c r="J20" s="2651">
        <f t="shared" si="1"/>
        <v>0</v>
      </c>
      <c r="K20" s="2651">
        <v>0</v>
      </c>
      <c r="L20" s="2651">
        <v>0</v>
      </c>
      <c r="M20" s="2651">
        <v>0</v>
      </c>
      <c r="N20" s="2651">
        <v>0</v>
      </c>
      <c r="O20" s="2651">
        <f t="shared" si="2"/>
        <v>0</v>
      </c>
      <c r="P20" s="2651">
        <v>0</v>
      </c>
      <c r="Q20" s="2651">
        <v>0</v>
      </c>
      <c r="S20" s="2643">
        <f t="shared" ref="S20:S28" si="6">C20-B20</f>
        <v>0</v>
      </c>
    </row>
    <row r="21" spans="1:19">
      <c r="A21" s="2652" t="s">
        <v>523</v>
      </c>
      <c r="B21" s="2651">
        <v>148</v>
      </c>
      <c r="C21" s="2651">
        <v>159</v>
      </c>
      <c r="D21" s="2651">
        <v>148</v>
      </c>
      <c r="E21" s="2651">
        <v>1</v>
      </c>
      <c r="F21" s="2651">
        <v>7</v>
      </c>
      <c r="G21" s="2651">
        <f t="shared" si="5"/>
        <v>8</v>
      </c>
      <c r="H21" s="2651">
        <v>159</v>
      </c>
      <c r="I21" s="2651">
        <v>0</v>
      </c>
      <c r="J21" s="2651">
        <f t="shared" si="1"/>
        <v>0</v>
      </c>
      <c r="K21" s="2651">
        <v>0</v>
      </c>
      <c r="L21" s="2651">
        <v>44</v>
      </c>
      <c r="M21" s="2651">
        <v>0</v>
      </c>
      <c r="N21" s="2651">
        <v>0</v>
      </c>
      <c r="O21" s="2651">
        <f t="shared" si="2"/>
        <v>52</v>
      </c>
      <c r="P21" s="2651">
        <v>0</v>
      </c>
      <c r="Q21" s="2651">
        <v>159</v>
      </c>
      <c r="S21" s="2643">
        <f t="shared" si="6"/>
        <v>11</v>
      </c>
    </row>
    <row r="22" spans="1:19">
      <c r="A22" s="2652" t="s">
        <v>4004</v>
      </c>
      <c r="B22" s="2651">
        <v>27</v>
      </c>
      <c r="C22" s="2651">
        <v>29</v>
      </c>
      <c r="D22" s="2651">
        <v>27</v>
      </c>
      <c r="E22" s="2651">
        <v>0</v>
      </c>
      <c r="F22" s="2651">
        <v>0</v>
      </c>
      <c r="G22" s="2651">
        <f t="shared" si="5"/>
        <v>0</v>
      </c>
      <c r="H22" s="2651">
        <v>29</v>
      </c>
      <c r="I22" s="2651">
        <v>0</v>
      </c>
      <c r="J22" s="2651">
        <f t="shared" si="1"/>
        <v>0</v>
      </c>
      <c r="K22" s="2651">
        <v>0</v>
      </c>
      <c r="L22" s="2651">
        <v>12</v>
      </c>
      <c r="M22" s="2651">
        <v>0</v>
      </c>
      <c r="N22" s="2651">
        <v>0</v>
      </c>
      <c r="O22" s="2651">
        <f t="shared" si="2"/>
        <v>12</v>
      </c>
      <c r="P22" s="2651">
        <v>0</v>
      </c>
      <c r="Q22" s="2651">
        <v>29</v>
      </c>
      <c r="S22" s="2643">
        <f t="shared" si="6"/>
        <v>2</v>
      </c>
    </row>
    <row r="23" spans="1:19">
      <c r="A23" s="2652" t="s">
        <v>4005</v>
      </c>
      <c r="B23" s="2651">
        <v>38</v>
      </c>
      <c r="C23" s="2651">
        <v>43</v>
      </c>
      <c r="D23" s="2651">
        <v>38</v>
      </c>
      <c r="E23" s="2651">
        <v>3</v>
      </c>
      <c r="F23" s="2651">
        <v>2</v>
      </c>
      <c r="G23" s="2651">
        <f t="shared" si="5"/>
        <v>5</v>
      </c>
      <c r="H23" s="2651">
        <v>43</v>
      </c>
      <c r="I23" s="2651">
        <v>0</v>
      </c>
      <c r="J23" s="2651">
        <f t="shared" si="1"/>
        <v>0</v>
      </c>
      <c r="K23" s="2651">
        <v>0</v>
      </c>
      <c r="L23" s="2651">
        <v>4</v>
      </c>
      <c r="M23" s="2651">
        <v>0</v>
      </c>
      <c r="N23" s="2651">
        <v>0</v>
      </c>
      <c r="O23" s="2651">
        <f t="shared" si="2"/>
        <v>9</v>
      </c>
      <c r="P23" s="2651">
        <v>0</v>
      </c>
      <c r="Q23" s="2651">
        <v>43</v>
      </c>
      <c r="S23" s="2643">
        <f t="shared" si="6"/>
        <v>5</v>
      </c>
    </row>
    <row r="24" spans="1:19">
      <c r="A24" s="2652" t="s">
        <v>4006</v>
      </c>
      <c r="B24" s="2651">
        <v>52</v>
      </c>
      <c r="C24" s="2651">
        <v>60</v>
      </c>
      <c r="D24" s="2651">
        <v>52</v>
      </c>
      <c r="E24" s="2651">
        <v>0</v>
      </c>
      <c r="F24" s="2651">
        <v>6</v>
      </c>
      <c r="G24" s="2651">
        <f t="shared" si="5"/>
        <v>6</v>
      </c>
      <c r="H24" s="2651">
        <v>60</v>
      </c>
      <c r="I24" s="2651">
        <v>0</v>
      </c>
      <c r="J24" s="2651">
        <f t="shared" si="1"/>
        <v>0</v>
      </c>
      <c r="K24" s="2651">
        <v>0</v>
      </c>
      <c r="L24" s="2651">
        <v>8</v>
      </c>
      <c r="M24" s="2651">
        <v>0</v>
      </c>
      <c r="N24" s="2651">
        <v>0</v>
      </c>
      <c r="O24" s="2651">
        <f t="shared" si="2"/>
        <v>14</v>
      </c>
      <c r="P24" s="2651">
        <v>0</v>
      </c>
      <c r="Q24" s="2651">
        <v>60</v>
      </c>
      <c r="S24" s="2643">
        <f t="shared" si="6"/>
        <v>8</v>
      </c>
    </row>
    <row r="25" spans="1:19">
      <c r="A25" s="2652" t="s">
        <v>4007</v>
      </c>
      <c r="B25" s="2651">
        <v>10</v>
      </c>
      <c r="C25" s="2651">
        <v>11</v>
      </c>
      <c r="D25" s="2651">
        <v>10</v>
      </c>
      <c r="E25" s="2651">
        <v>0</v>
      </c>
      <c r="F25" s="2651">
        <v>1</v>
      </c>
      <c r="G25" s="2651">
        <f t="shared" si="5"/>
        <v>1</v>
      </c>
      <c r="H25" s="2651">
        <v>11</v>
      </c>
      <c r="I25" s="2651">
        <v>0</v>
      </c>
      <c r="J25" s="2651">
        <f t="shared" si="1"/>
        <v>0</v>
      </c>
      <c r="K25" s="2651">
        <v>0</v>
      </c>
      <c r="L25" s="2651">
        <v>0</v>
      </c>
      <c r="M25" s="2651">
        <v>0</v>
      </c>
      <c r="N25" s="2651">
        <v>0</v>
      </c>
      <c r="O25" s="2651">
        <f t="shared" si="2"/>
        <v>1</v>
      </c>
      <c r="P25" s="2651">
        <v>0</v>
      </c>
      <c r="Q25" s="2651">
        <v>11</v>
      </c>
      <c r="S25" s="2643">
        <f t="shared" si="6"/>
        <v>1</v>
      </c>
    </row>
    <row r="26" spans="1:19">
      <c r="A26" s="2652" t="s">
        <v>246</v>
      </c>
      <c r="B26" s="2651">
        <v>76</v>
      </c>
      <c r="C26" s="2651">
        <v>82</v>
      </c>
      <c r="D26" s="2651">
        <v>76</v>
      </c>
      <c r="E26" s="2651">
        <v>0</v>
      </c>
      <c r="F26" s="2651">
        <v>1</v>
      </c>
      <c r="G26" s="2651">
        <f t="shared" si="5"/>
        <v>1</v>
      </c>
      <c r="H26" s="2651">
        <v>82</v>
      </c>
      <c r="I26" s="2651">
        <v>0</v>
      </c>
      <c r="J26" s="2651">
        <f t="shared" si="1"/>
        <v>0</v>
      </c>
      <c r="K26" s="2651">
        <v>0</v>
      </c>
      <c r="L26" s="2651">
        <v>24</v>
      </c>
      <c r="M26" s="2651">
        <v>0</v>
      </c>
      <c r="N26" s="2651">
        <v>0</v>
      </c>
      <c r="O26" s="2651">
        <f t="shared" si="2"/>
        <v>25</v>
      </c>
      <c r="P26" s="2651">
        <v>0</v>
      </c>
      <c r="Q26" s="2651">
        <v>82</v>
      </c>
      <c r="S26" s="2643">
        <f t="shared" si="6"/>
        <v>6</v>
      </c>
    </row>
    <row r="27" spans="1:19">
      <c r="A27" s="2652" t="s">
        <v>247</v>
      </c>
      <c r="B27" s="2651">
        <v>16</v>
      </c>
      <c r="C27" s="2651">
        <v>19</v>
      </c>
      <c r="D27" s="2651">
        <v>16</v>
      </c>
      <c r="E27" s="2651">
        <v>0</v>
      </c>
      <c r="F27" s="2651">
        <v>0</v>
      </c>
      <c r="G27" s="2651">
        <f t="shared" si="5"/>
        <v>0</v>
      </c>
      <c r="H27" s="2651">
        <v>19</v>
      </c>
      <c r="I27" s="2651">
        <v>0</v>
      </c>
      <c r="J27" s="2651">
        <f t="shared" si="1"/>
        <v>0</v>
      </c>
      <c r="K27" s="2651">
        <v>0</v>
      </c>
      <c r="L27" s="2651">
        <v>0</v>
      </c>
      <c r="M27" s="2651">
        <v>0</v>
      </c>
      <c r="N27" s="2651">
        <v>0</v>
      </c>
      <c r="O27" s="2651">
        <f t="shared" si="2"/>
        <v>0</v>
      </c>
      <c r="P27" s="2651">
        <v>0</v>
      </c>
      <c r="Q27" s="2651">
        <v>19</v>
      </c>
      <c r="S27" s="2643">
        <f t="shared" si="6"/>
        <v>3</v>
      </c>
    </row>
    <row r="28" spans="1:19">
      <c r="A28" s="152" t="s">
        <v>266</v>
      </c>
      <c r="B28" s="2651">
        <v>2</v>
      </c>
      <c r="C28" s="2651">
        <v>2</v>
      </c>
      <c r="D28" s="2651">
        <v>2</v>
      </c>
      <c r="E28" s="2651">
        <v>0</v>
      </c>
      <c r="F28" s="2651">
        <v>0</v>
      </c>
      <c r="G28" s="2651">
        <f t="shared" si="5"/>
        <v>0</v>
      </c>
      <c r="H28" s="2651">
        <v>2</v>
      </c>
      <c r="I28" s="2651">
        <v>0</v>
      </c>
      <c r="J28" s="2651">
        <f t="shared" si="1"/>
        <v>0</v>
      </c>
      <c r="K28" s="2651">
        <v>0</v>
      </c>
      <c r="L28" s="2651">
        <v>0</v>
      </c>
      <c r="M28" s="2651">
        <v>0</v>
      </c>
      <c r="N28" s="2651">
        <v>0</v>
      </c>
      <c r="O28" s="2651">
        <f t="shared" si="2"/>
        <v>0</v>
      </c>
      <c r="P28" s="2651">
        <v>0</v>
      </c>
      <c r="Q28" s="2651">
        <v>2</v>
      </c>
      <c r="S28" s="2643">
        <f t="shared" si="6"/>
        <v>0</v>
      </c>
    </row>
    <row r="29" spans="1:19" ht="15.75">
      <c r="A29" s="2653" t="s">
        <v>4008</v>
      </c>
      <c r="B29" s="2654">
        <f t="shared" ref="B29:Q29" si="7">SUM(B19:B28)</f>
        <v>748</v>
      </c>
      <c r="C29" s="2654">
        <f t="shared" si="7"/>
        <v>799</v>
      </c>
      <c r="D29" s="2654">
        <f t="shared" si="7"/>
        <v>748</v>
      </c>
      <c r="E29" s="2654">
        <f t="shared" si="7"/>
        <v>5</v>
      </c>
      <c r="F29" s="2654">
        <f t="shared" si="7"/>
        <v>28</v>
      </c>
      <c r="G29" s="2654">
        <f t="shared" si="7"/>
        <v>33</v>
      </c>
      <c r="H29" s="2654">
        <f t="shared" si="7"/>
        <v>799</v>
      </c>
      <c r="I29" s="2654">
        <f t="shared" si="7"/>
        <v>0</v>
      </c>
      <c r="J29" s="2654">
        <f t="shared" si="7"/>
        <v>0</v>
      </c>
      <c r="K29" s="2654">
        <f t="shared" si="7"/>
        <v>0</v>
      </c>
      <c r="L29" s="2654">
        <f t="shared" si="7"/>
        <v>168</v>
      </c>
      <c r="M29" s="2654">
        <f t="shared" si="7"/>
        <v>0</v>
      </c>
      <c r="N29" s="2654">
        <f t="shared" si="7"/>
        <v>0</v>
      </c>
      <c r="O29" s="2654">
        <f t="shared" si="7"/>
        <v>201</v>
      </c>
      <c r="P29" s="2654">
        <f t="shared" si="7"/>
        <v>0</v>
      </c>
      <c r="Q29" s="2654">
        <f t="shared" si="7"/>
        <v>799</v>
      </c>
      <c r="S29" s="2655">
        <f>SUM(S19:S28)</f>
        <v>51</v>
      </c>
    </row>
    <row r="30" spans="1:19">
      <c r="A30" s="2652" t="s">
        <v>4009</v>
      </c>
      <c r="B30" s="2651">
        <v>4</v>
      </c>
      <c r="C30" s="2651">
        <v>4</v>
      </c>
      <c r="D30" s="2651">
        <v>4</v>
      </c>
      <c r="E30" s="2651">
        <v>0</v>
      </c>
      <c r="F30" s="2651">
        <v>0</v>
      </c>
      <c r="G30" s="2651">
        <f t="shared" si="5"/>
        <v>0</v>
      </c>
      <c r="H30" s="2651">
        <v>4</v>
      </c>
      <c r="I30" s="2651">
        <v>0</v>
      </c>
      <c r="J30" s="2651">
        <f t="shared" si="1"/>
        <v>0</v>
      </c>
      <c r="K30" s="2651">
        <v>0</v>
      </c>
      <c r="L30" s="2651">
        <v>0</v>
      </c>
      <c r="M30" s="2651">
        <v>0</v>
      </c>
      <c r="N30" s="2651">
        <v>0</v>
      </c>
      <c r="O30" s="2651">
        <f>G30+L30</f>
        <v>0</v>
      </c>
      <c r="P30" s="2651">
        <v>0</v>
      </c>
      <c r="Q30" s="2651">
        <v>4</v>
      </c>
    </row>
    <row r="31" spans="1:19">
      <c r="A31" s="2652" t="s">
        <v>4010</v>
      </c>
      <c r="B31" s="2651">
        <v>3</v>
      </c>
      <c r="C31" s="2651">
        <v>3</v>
      </c>
      <c r="D31" s="2651">
        <v>3</v>
      </c>
      <c r="E31" s="2651">
        <v>0</v>
      </c>
      <c r="F31" s="2651">
        <v>0</v>
      </c>
      <c r="G31" s="2651">
        <f t="shared" si="5"/>
        <v>0</v>
      </c>
      <c r="H31" s="2651">
        <v>3</v>
      </c>
      <c r="I31" s="2651">
        <v>0</v>
      </c>
      <c r="J31" s="2651">
        <f t="shared" si="1"/>
        <v>0</v>
      </c>
      <c r="K31" s="2651">
        <v>0</v>
      </c>
      <c r="L31" s="2651">
        <v>0</v>
      </c>
      <c r="M31" s="2651">
        <v>0</v>
      </c>
      <c r="N31" s="2651">
        <v>0</v>
      </c>
      <c r="O31" s="2651">
        <f t="shared" si="2"/>
        <v>0</v>
      </c>
      <c r="P31" s="2651">
        <v>0</v>
      </c>
      <c r="Q31" s="2651">
        <v>3</v>
      </c>
    </row>
    <row r="32" spans="1:19">
      <c r="A32" s="2652" t="s">
        <v>599</v>
      </c>
      <c r="B32" s="2651">
        <v>9</v>
      </c>
      <c r="C32" s="2651">
        <v>9</v>
      </c>
      <c r="D32" s="2651">
        <v>9</v>
      </c>
      <c r="E32" s="2651">
        <v>0</v>
      </c>
      <c r="F32" s="2651">
        <v>0</v>
      </c>
      <c r="G32" s="2651">
        <f t="shared" si="5"/>
        <v>0</v>
      </c>
      <c r="H32" s="2651">
        <v>9</v>
      </c>
      <c r="I32" s="2651">
        <v>0</v>
      </c>
      <c r="J32" s="2651">
        <f t="shared" si="1"/>
        <v>0</v>
      </c>
      <c r="K32" s="2651">
        <v>0</v>
      </c>
      <c r="L32" s="2651">
        <v>12</v>
      </c>
      <c r="M32" s="2651">
        <v>0</v>
      </c>
      <c r="N32" s="2651">
        <v>0</v>
      </c>
      <c r="O32" s="2651">
        <f t="shared" si="2"/>
        <v>12</v>
      </c>
      <c r="P32" s="2651">
        <v>0</v>
      </c>
      <c r="Q32" s="2651">
        <v>9</v>
      </c>
    </row>
    <row r="33" spans="1:17">
      <c r="A33" s="2652" t="s">
        <v>266</v>
      </c>
      <c r="B33" s="2651">
        <v>2</v>
      </c>
      <c r="C33" s="2651">
        <v>2</v>
      </c>
      <c r="D33" s="2651">
        <v>2</v>
      </c>
      <c r="E33" s="2651">
        <v>0</v>
      </c>
      <c r="F33" s="2651">
        <v>0</v>
      </c>
      <c r="G33" s="2651">
        <f t="shared" si="5"/>
        <v>0</v>
      </c>
      <c r="H33" s="2651">
        <v>2</v>
      </c>
      <c r="I33" s="2651">
        <v>0</v>
      </c>
      <c r="J33" s="2651">
        <f t="shared" si="1"/>
        <v>0</v>
      </c>
      <c r="K33" s="2651">
        <v>0</v>
      </c>
      <c r="L33" s="2651">
        <v>0</v>
      </c>
      <c r="M33" s="2651">
        <v>0</v>
      </c>
      <c r="N33" s="2651">
        <v>0</v>
      </c>
      <c r="O33" s="2651">
        <f t="shared" si="2"/>
        <v>0</v>
      </c>
      <c r="P33" s="2651">
        <v>0</v>
      </c>
      <c r="Q33" s="2651">
        <v>2</v>
      </c>
    </row>
    <row r="34" spans="1:17">
      <c r="A34" s="2652" t="s">
        <v>269</v>
      </c>
      <c r="B34" s="2651">
        <v>1</v>
      </c>
      <c r="C34" s="2651">
        <v>1</v>
      </c>
      <c r="D34" s="2651">
        <v>1</v>
      </c>
      <c r="E34" s="2651">
        <v>0</v>
      </c>
      <c r="F34" s="2651">
        <v>0</v>
      </c>
      <c r="G34" s="2651">
        <f t="shared" si="5"/>
        <v>0</v>
      </c>
      <c r="H34" s="2651">
        <v>1</v>
      </c>
      <c r="I34" s="2651">
        <v>0</v>
      </c>
      <c r="J34" s="2651">
        <f t="shared" si="1"/>
        <v>0</v>
      </c>
      <c r="K34" s="2651">
        <v>0</v>
      </c>
      <c r="L34" s="2651">
        <v>0</v>
      </c>
      <c r="M34" s="2651">
        <v>0</v>
      </c>
      <c r="N34" s="2651">
        <v>0</v>
      </c>
      <c r="O34" s="2651">
        <f t="shared" si="2"/>
        <v>0</v>
      </c>
      <c r="P34" s="2651">
        <v>0</v>
      </c>
      <c r="Q34" s="2651">
        <v>1</v>
      </c>
    </row>
    <row r="35" spans="1:17" ht="20.25" customHeight="1">
      <c r="A35" s="2652" t="s">
        <v>4011</v>
      </c>
      <c r="B35" s="2651">
        <v>23</v>
      </c>
      <c r="C35" s="2651">
        <v>23</v>
      </c>
      <c r="D35" s="2651">
        <v>23</v>
      </c>
      <c r="E35" s="2651">
        <v>0</v>
      </c>
      <c r="F35" s="2651">
        <v>0</v>
      </c>
      <c r="G35" s="2651">
        <f t="shared" si="5"/>
        <v>0</v>
      </c>
      <c r="H35" s="2651">
        <v>23</v>
      </c>
      <c r="I35" s="2651">
        <v>0</v>
      </c>
      <c r="J35" s="2651">
        <f t="shared" si="1"/>
        <v>0</v>
      </c>
      <c r="K35" s="2651">
        <v>0</v>
      </c>
      <c r="L35" s="2651">
        <v>0</v>
      </c>
      <c r="M35" s="2651">
        <v>0</v>
      </c>
      <c r="N35" s="2651">
        <v>0</v>
      </c>
      <c r="O35" s="2651">
        <f t="shared" si="2"/>
        <v>0</v>
      </c>
      <c r="P35" s="2651">
        <v>0</v>
      </c>
      <c r="Q35" s="2651">
        <v>23</v>
      </c>
    </row>
    <row r="36" spans="1:17" ht="20.25" customHeight="1">
      <c r="A36" s="2653" t="s">
        <v>4012</v>
      </c>
      <c r="B36" s="2654">
        <f t="shared" ref="B36:Q36" si="8">SUM(B30:B35)</f>
        <v>42</v>
      </c>
      <c r="C36" s="2654">
        <f t="shared" si="8"/>
        <v>42</v>
      </c>
      <c r="D36" s="2654">
        <f t="shared" si="8"/>
        <v>42</v>
      </c>
      <c r="E36" s="2654">
        <f t="shared" si="8"/>
        <v>0</v>
      </c>
      <c r="F36" s="2654">
        <f t="shared" si="8"/>
        <v>0</v>
      </c>
      <c r="G36" s="2654">
        <f t="shared" si="8"/>
        <v>0</v>
      </c>
      <c r="H36" s="2654">
        <f t="shared" si="8"/>
        <v>42</v>
      </c>
      <c r="I36" s="2654">
        <f t="shared" si="8"/>
        <v>0</v>
      </c>
      <c r="J36" s="2654">
        <f t="shared" si="8"/>
        <v>0</v>
      </c>
      <c r="K36" s="2654">
        <f t="shared" si="8"/>
        <v>0</v>
      </c>
      <c r="L36" s="2654">
        <f t="shared" si="8"/>
        <v>12</v>
      </c>
      <c r="M36" s="2654">
        <f t="shared" si="8"/>
        <v>0</v>
      </c>
      <c r="N36" s="2654">
        <f t="shared" si="8"/>
        <v>0</v>
      </c>
      <c r="O36" s="2654">
        <f t="shared" si="8"/>
        <v>12</v>
      </c>
      <c r="P36" s="2654">
        <f t="shared" si="8"/>
        <v>0</v>
      </c>
      <c r="Q36" s="2654">
        <f t="shared" si="8"/>
        <v>42</v>
      </c>
    </row>
    <row r="37" spans="1:17" ht="20.25" customHeight="1">
      <c r="A37" s="2656" t="s">
        <v>398</v>
      </c>
      <c r="B37" s="2654">
        <f t="shared" ref="B37:Q37" si="9">+B18+B29+B36</f>
        <v>1954513</v>
      </c>
      <c r="C37" s="2654">
        <f t="shared" si="9"/>
        <v>1982362</v>
      </c>
      <c r="D37" s="2654">
        <f t="shared" si="9"/>
        <v>1950535</v>
      </c>
      <c r="E37" s="2654">
        <f t="shared" si="9"/>
        <v>1479</v>
      </c>
      <c r="F37" s="2654">
        <f t="shared" si="9"/>
        <v>43796</v>
      </c>
      <c r="G37" s="2654">
        <f t="shared" si="9"/>
        <v>45275</v>
      </c>
      <c r="H37" s="2654">
        <f t="shared" si="9"/>
        <v>1978590</v>
      </c>
      <c r="I37" s="2654">
        <f t="shared" si="9"/>
        <v>3978</v>
      </c>
      <c r="J37" s="2654">
        <f t="shared" si="9"/>
        <v>3772</v>
      </c>
      <c r="K37" s="2654">
        <f t="shared" si="9"/>
        <v>47272</v>
      </c>
      <c r="L37" s="2654">
        <f t="shared" si="9"/>
        <v>84472</v>
      </c>
      <c r="M37" s="2654">
        <f t="shared" si="9"/>
        <v>15689</v>
      </c>
      <c r="N37" s="2654">
        <f t="shared" si="9"/>
        <v>39765</v>
      </c>
      <c r="O37" s="2654">
        <f t="shared" si="9"/>
        <v>129747</v>
      </c>
      <c r="P37" s="2654">
        <f t="shared" si="9"/>
        <v>6210</v>
      </c>
      <c r="Q37" s="2654">
        <f t="shared" si="9"/>
        <v>160606</v>
      </c>
    </row>
  </sheetData>
  <mergeCells count="3">
    <mergeCell ref="P1:Q1"/>
    <mergeCell ref="A2:Q2"/>
    <mergeCell ref="A3:A4"/>
  </mergeCells>
  <printOptions horizontalCentered="1" verticalCentered="1"/>
  <pageMargins left="0.70866141732283472" right="0.70866141732283472" top="0.55118110236220474" bottom="0.74803149606299213" header="0.31496062992125984" footer="0.31496062992125984"/>
  <pageSetup paperSize="9" scale="60" orientation="landscape"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rgb="FF008000"/>
  </sheetPr>
  <dimension ref="A1:AO85"/>
  <sheetViews>
    <sheetView view="pageBreakPreview" topLeftCell="A49" zoomScale="90" zoomScaleNormal="100" zoomScaleSheetLayoutView="90" workbookViewId="0">
      <selection activeCell="B27" sqref="B27"/>
    </sheetView>
  </sheetViews>
  <sheetFormatPr defaultColWidth="13" defaultRowHeight="14.25"/>
  <cols>
    <col min="1" max="1" width="8.7109375" style="1599" bestFit="1" customWidth="1"/>
    <col min="2" max="2" width="52.42578125" style="2508" customWidth="1"/>
    <col min="3" max="3" width="10" style="1599" bestFit="1" customWidth="1"/>
    <col min="4" max="4" width="12.42578125" style="1599" hidden="1" customWidth="1"/>
    <col min="5" max="5" width="11.42578125" style="1599" hidden="1" customWidth="1"/>
    <col min="6" max="7" width="16" style="1599" hidden="1" customWidth="1"/>
    <col min="8" max="8" width="18" style="1599" customWidth="1"/>
    <col min="9" max="10" width="17.42578125" style="1599" customWidth="1"/>
    <col min="11" max="11" width="22.5703125" style="1599" customWidth="1"/>
    <col min="12" max="12" width="33.85546875" style="1599" customWidth="1"/>
    <col min="13" max="13" width="13" style="1599" customWidth="1"/>
    <col min="14" max="14" width="9.5703125" style="1599" customWidth="1"/>
    <col min="15" max="258" width="13" style="1599"/>
    <col min="259" max="259" width="8.7109375" style="1599" bestFit="1" customWidth="1"/>
    <col min="260" max="260" width="62.7109375" style="1599" customWidth="1"/>
    <col min="261" max="261" width="11.85546875" style="1599" bestFit="1" customWidth="1"/>
    <col min="262" max="262" width="19" style="1599" bestFit="1" customWidth="1"/>
    <col min="263" max="263" width="16.7109375" style="1599" customWidth="1"/>
    <col min="264" max="264" width="17.5703125" style="1599" bestFit="1" customWidth="1"/>
    <col min="265" max="266" width="22.5703125" style="1599" customWidth="1"/>
    <col min="267" max="267" width="13" style="1599" customWidth="1"/>
    <col min="268" max="268" width="12.5703125" style="1599" customWidth="1"/>
    <col min="269" max="269" width="13" style="1599" customWidth="1"/>
    <col min="270" max="270" width="9.5703125" style="1599" customWidth="1"/>
    <col min="271" max="514" width="13" style="1599"/>
    <col min="515" max="515" width="8.7109375" style="1599" bestFit="1" customWidth="1"/>
    <col min="516" max="516" width="62.7109375" style="1599" customWidth="1"/>
    <col min="517" max="517" width="11.85546875" style="1599" bestFit="1" customWidth="1"/>
    <col min="518" max="518" width="19" style="1599" bestFit="1" customWidth="1"/>
    <col min="519" max="519" width="16.7109375" style="1599" customWidth="1"/>
    <col min="520" max="520" width="17.5703125" style="1599" bestFit="1" customWidth="1"/>
    <col min="521" max="522" width="22.5703125" style="1599" customWidth="1"/>
    <col min="523" max="523" width="13" style="1599" customWidth="1"/>
    <col min="524" max="524" width="12.5703125" style="1599" customWidth="1"/>
    <col min="525" max="525" width="13" style="1599" customWidth="1"/>
    <col min="526" max="526" width="9.5703125" style="1599" customWidth="1"/>
    <col min="527" max="770" width="13" style="1599"/>
    <col min="771" max="771" width="8.7109375" style="1599" bestFit="1" customWidth="1"/>
    <col min="772" max="772" width="62.7109375" style="1599" customWidth="1"/>
    <col min="773" max="773" width="11.85546875" style="1599" bestFit="1" customWidth="1"/>
    <col min="774" max="774" width="19" style="1599" bestFit="1" customWidth="1"/>
    <col min="775" max="775" width="16.7109375" style="1599" customWidth="1"/>
    <col min="776" max="776" width="17.5703125" style="1599" bestFit="1" customWidth="1"/>
    <col min="777" max="778" width="22.5703125" style="1599" customWidth="1"/>
    <col min="779" max="779" width="13" style="1599" customWidth="1"/>
    <col min="780" max="780" width="12.5703125" style="1599" customWidth="1"/>
    <col min="781" max="781" width="13" style="1599" customWidth="1"/>
    <col min="782" max="782" width="9.5703125" style="1599" customWidth="1"/>
    <col min="783" max="1026" width="13" style="1599"/>
    <col min="1027" max="1027" width="8.7109375" style="1599" bestFit="1" customWidth="1"/>
    <col min="1028" max="1028" width="62.7109375" style="1599" customWidth="1"/>
    <col min="1029" max="1029" width="11.85546875" style="1599" bestFit="1" customWidth="1"/>
    <col min="1030" max="1030" width="19" style="1599" bestFit="1" customWidth="1"/>
    <col min="1031" max="1031" width="16.7109375" style="1599" customWidth="1"/>
    <col min="1032" max="1032" width="17.5703125" style="1599" bestFit="1" customWidth="1"/>
    <col min="1033" max="1034" width="22.5703125" style="1599" customWidth="1"/>
    <col min="1035" max="1035" width="13" style="1599" customWidth="1"/>
    <col min="1036" max="1036" width="12.5703125" style="1599" customWidth="1"/>
    <col min="1037" max="1037" width="13" style="1599" customWidth="1"/>
    <col min="1038" max="1038" width="9.5703125" style="1599" customWidth="1"/>
    <col min="1039" max="1282" width="13" style="1599"/>
    <col min="1283" max="1283" width="8.7109375" style="1599" bestFit="1" customWidth="1"/>
    <col min="1284" max="1284" width="62.7109375" style="1599" customWidth="1"/>
    <col min="1285" max="1285" width="11.85546875" style="1599" bestFit="1" customWidth="1"/>
    <col min="1286" max="1286" width="19" style="1599" bestFit="1" customWidth="1"/>
    <col min="1287" max="1287" width="16.7109375" style="1599" customWidth="1"/>
    <col min="1288" max="1288" width="17.5703125" style="1599" bestFit="1" customWidth="1"/>
    <col min="1289" max="1290" width="22.5703125" style="1599" customWidth="1"/>
    <col min="1291" max="1291" width="13" style="1599" customWidth="1"/>
    <col min="1292" max="1292" width="12.5703125" style="1599" customWidth="1"/>
    <col min="1293" max="1293" width="13" style="1599" customWidth="1"/>
    <col min="1294" max="1294" width="9.5703125" style="1599" customWidth="1"/>
    <col min="1295" max="1538" width="13" style="1599"/>
    <col min="1539" max="1539" width="8.7109375" style="1599" bestFit="1" customWidth="1"/>
    <col min="1540" max="1540" width="62.7109375" style="1599" customWidth="1"/>
    <col min="1541" max="1541" width="11.85546875" style="1599" bestFit="1" customWidth="1"/>
    <col min="1542" max="1542" width="19" style="1599" bestFit="1" customWidth="1"/>
    <col min="1543" max="1543" width="16.7109375" style="1599" customWidth="1"/>
    <col min="1544" max="1544" width="17.5703125" style="1599" bestFit="1" customWidth="1"/>
    <col min="1545" max="1546" width="22.5703125" style="1599" customWidth="1"/>
    <col min="1547" max="1547" width="13" style="1599" customWidth="1"/>
    <col min="1548" max="1548" width="12.5703125" style="1599" customWidth="1"/>
    <col min="1549" max="1549" width="13" style="1599" customWidth="1"/>
    <col min="1550" max="1550" width="9.5703125" style="1599" customWidth="1"/>
    <col min="1551" max="1794" width="13" style="1599"/>
    <col min="1795" max="1795" width="8.7109375" style="1599" bestFit="1" customWidth="1"/>
    <col min="1796" max="1796" width="62.7109375" style="1599" customWidth="1"/>
    <col min="1797" max="1797" width="11.85546875" style="1599" bestFit="1" customWidth="1"/>
    <col min="1798" max="1798" width="19" style="1599" bestFit="1" customWidth="1"/>
    <col min="1799" max="1799" width="16.7109375" style="1599" customWidth="1"/>
    <col min="1800" max="1800" width="17.5703125" style="1599" bestFit="1" customWidth="1"/>
    <col min="1801" max="1802" width="22.5703125" style="1599" customWidth="1"/>
    <col min="1803" max="1803" width="13" style="1599" customWidth="1"/>
    <col min="1804" max="1804" width="12.5703125" style="1599" customWidth="1"/>
    <col min="1805" max="1805" width="13" style="1599" customWidth="1"/>
    <col min="1806" max="1806" width="9.5703125" style="1599" customWidth="1"/>
    <col min="1807" max="2050" width="13" style="1599"/>
    <col min="2051" max="2051" width="8.7109375" style="1599" bestFit="1" customWidth="1"/>
    <col min="2052" max="2052" width="62.7109375" style="1599" customWidth="1"/>
    <col min="2053" max="2053" width="11.85546875" style="1599" bestFit="1" customWidth="1"/>
    <col min="2054" max="2054" width="19" style="1599" bestFit="1" customWidth="1"/>
    <col min="2055" max="2055" width="16.7109375" style="1599" customWidth="1"/>
    <col min="2056" max="2056" width="17.5703125" style="1599" bestFit="1" customWidth="1"/>
    <col min="2057" max="2058" width="22.5703125" style="1599" customWidth="1"/>
    <col min="2059" max="2059" width="13" style="1599" customWidth="1"/>
    <col min="2060" max="2060" width="12.5703125" style="1599" customWidth="1"/>
    <col min="2061" max="2061" width="13" style="1599" customWidth="1"/>
    <col min="2062" max="2062" width="9.5703125" style="1599" customWidth="1"/>
    <col min="2063" max="2306" width="13" style="1599"/>
    <col min="2307" max="2307" width="8.7109375" style="1599" bestFit="1" customWidth="1"/>
    <col min="2308" max="2308" width="62.7109375" style="1599" customWidth="1"/>
    <col min="2309" max="2309" width="11.85546875" style="1599" bestFit="1" customWidth="1"/>
    <col min="2310" max="2310" width="19" style="1599" bestFit="1" customWidth="1"/>
    <col min="2311" max="2311" width="16.7109375" style="1599" customWidth="1"/>
    <col min="2312" max="2312" width="17.5703125" style="1599" bestFit="1" customWidth="1"/>
    <col min="2313" max="2314" width="22.5703125" style="1599" customWidth="1"/>
    <col min="2315" max="2315" width="13" style="1599" customWidth="1"/>
    <col min="2316" max="2316" width="12.5703125" style="1599" customWidth="1"/>
    <col min="2317" max="2317" width="13" style="1599" customWidth="1"/>
    <col min="2318" max="2318" width="9.5703125" style="1599" customWidth="1"/>
    <col min="2319" max="2562" width="13" style="1599"/>
    <col min="2563" max="2563" width="8.7109375" style="1599" bestFit="1" customWidth="1"/>
    <col min="2564" max="2564" width="62.7109375" style="1599" customWidth="1"/>
    <col min="2565" max="2565" width="11.85546875" style="1599" bestFit="1" customWidth="1"/>
    <col min="2566" max="2566" width="19" style="1599" bestFit="1" customWidth="1"/>
    <col min="2567" max="2567" width="16.7109375" style="1599" customWidth="1"/>
    <col min="2568" max="2568" width="17.5703125" style="1599" bestFit="1" customWidth="1"/>
    <col min="2569" max="2570" width="22.5703125" style="1599" customWidth="1"/>
    <col min="2571" max="2571" width="13" style="1599" customWidth="1"/>
    <col min="2572" max="2572" width="12.5703125" style="1599" customWidth="1"/>
    <col min="2573" max="2573" width="13" style="1599" customWidth="1"/>
    <col min="2574" max="2574" width="9.5703125" style="1599" customWidth="1"/>
    <col min="2575" max="2818" width="13" style="1599"/>
    <col min="2819" max="2819" width="8.7109375" style="1599" bestFit="1" customWidth="1"/>
    <col min="2820" max="2820" width="62.7109375" style="1599" customWidth="1"/>
    <col min="2821" max="2821" width="11.85546875" style="1599" bestFit="1" customWidth="1"/>
    <col min="2822" max="2822" width="19" style="1599" bestFit="1" customWidth="1"/>
    <col min="2823" max="2823" width="16.7109375" style="1599" customWidth="1"/>
    <col min="2824" max="2824" width="17.5703125" style="1599" bestFit="1" customWidth="1"/>
    <col min="2825" max="2826" width="22.5703125" style="1599" customWidth="1"/>
    <col min="2827" max="2827" width="13" style="1599" customWidth="1"/>
    <col min="2828" max="2828" width="12.5703125" style="1599" customWidth="1"/>
    <col min="2829" max="2829" width="13" style="1599" customWidth="1"/>
    <col min="2830" max="2830" width="9.5703125" style="1599" customWidth="1"/>
    <col min="2831" max="3074" width="13" style="1599"/>
    <col min="3075" max="3075" width="8.7109375" style="1599" bestFit="1" customWidth="1"/>
    <col min="3076" max="3076" width="62.7109375" style="1599" customWidth="1"/>
    <col min="3077" max="3077" width="11.85546875" style="1599" bestFit="1" customWidth="1"/>
    <col min="3078" max="3078" width="19" style="1599" bestFit="1" customWidth="1"/>
    <col min="3079" max="3079" width="16.7109375" style="1599" customWidth="1"/>
    <col min="3080" max="3080" width="17.5703125" style="1599" bestFit="1" customWidth="1"/>
    <col min="3081" max="3082" width="22.5703125" style="1599" customWidth="1"/>
    <col min="3083" max="3083" width="13" style="1599" customWidth="1"/>
    <col min="3084" max="3084" width="12.5703125" style="1599" customWidth="1"/>
    <col min="3085" max="3085" width="13" style="1599" customWidth="1"/>
    <col min="3086" max="3086" width="9.5703125" style="1599" customWidth="1"/>
    <col min="3087" max="3330" width="13" style="1599"/>
    <col min="3331" max="3331" width="8.7109375" style="1599" bestFit="1" customWidth="1"/>
    <col min="3332" max="3332" width="62.7109375" style="1599" customWidth="1"/>
    <col min="3333" max="3333" width="11.85546875" style="1599" bestFit="1" customWidth="1"/>
    <col min="3334" max="3334" width="19" style="1599" bestFit="1" customWidth="1"/>
    <col min="3335" max="3335" width="16.7109375" style="1599" customWidth="1"/>
    <col min="3336" max="3336" width="17.5703125" style="1599" bestFit="1" customWidth="1"/>
    <col min="3337" max="3338" width="22.5703125" style="1599" customWidth="1"/>
    <col min="3339" max="3339" width="13" style="1599" customWidth="1"/>
    <col min="3340" max="3340" width="12.5703125" style="1599" customWidth="1"/>
    <col min="3341" max="3341" width="13" style="1599" customWidth="1"/>
    <col min="3342" max="3342" width="9.5703125" style="1599" customWidth="1"/>
    <col min="3343" max="3586" width="13" style="1599"/>
    <col min="3587" max="3587" width="8.7109375" style="1599" bestFit="1" customWidth="1"/>
    <col min="3588" max="3588" width="62.7109375" style="1599" customWidth="1"/>
    <col min="3589" max="3589" width="11.85546875" style="1599" bestFit="1" customWidth="1"/>
    <col min="3590" max="3590" width="19" style="1599" bestFit="1" customWidth="1"/>
    <col min="3591" max="3591" width="16.7109375" style="1599" customWidth="1"/>
    <col min="3592" max="3592" width="17.5703125" style="1599" bestFit="1" customWidth="1"/>
    <col min="3593" max="3594" width="22.5703125" style="1599" customWidth="1"/>
    <col min="3595" max="3595" width="13" style="1599" customWidth="1"/>
    <col min="3596" max="3596" width="12.5703125" style="1599" customWidth="1"/>
    <col min="3597" max="3597" width="13" style="1599" customWidth="1"/>
    <col min="3598" max="3598" width="9.5703125" style="1599" customWidth="1"/>
    <col min="3599" max="3842" width="13" style="1599"/>
    <col min="3843" max="3843" width="8.7109375" style="1599" bestFit="1" customWidth="1"/>
    <col min="3844" max="3844" width="62.7109375" style="1599" customWidth="1"/>
    <col min="3845" max="3845" width="11.85546875" style="1599" bestFit="1" customWidth="1"/>
    <col min="3846" max="3846" width="19" style="1599" bestFit="1" customWidth="1"/>
    <col min="3847" max="3847" width="16.7109375" style="1599" customWidth="1"/>
    <col min="3848" max="3848" width="17.5703125" style="1599" bestFit="1" customWidth="1"/>
    <col min="3849" max="3850" width="22.5703125" style="1599" customWidth="1"/>
    <col min="3851" max="3851" width="13" style="1599" customWidth="1"/>
    <col min="3852" max="3852" width="12.5703125" style="1599" customWidth="1"/>
    <col min="3853" max="3853" width="13" style="1599" customWidth="1"/>
    <col min="3854" max="3854" width="9.5703125" style="1599" customWidth="1"/>
    <col min="3855" max="4098" width="13" style="1599"/>
    <col min="4099" max="4099" width="8.7109375" style="1599" bestFit="1" customWidth="1"/>
    <col min="4100" max="4100" width="62.7109375" style="1599" customWidth="1"/>
    <col min="4101" max="4101" width="11.85546875" style="1599" bestFit="1" customWidth="1"/>
    <col min="4102" max="4102" width="19" style="1599" bestFit="1" customWidth="1"/>
    <col min="4103" max="4103" width="16.7109375" style="1599" customWidth="1"/>
    <col min="4104" max="4104" width="17.5703125" style="1599" bestFit="1" customWidth="1"/>
    <col min="4105" max="4106" width="22.5703125" style="1599" customWidth="1"/>
    <col min="4107" max="4107" width="13" style="1599" customWidth="1"/>
    <col min="4108" max="4108" width="12.5703125" style="1599" customWidth="1"/>
    <col min="4109" max="4109" width="13" style="1599" customWidth="1"/>
    <col min="4110" max="4110" width="9.5703125" style="1599" customWidth="1"/>
    <col min="4111" max="4354" width="13" style="1599"/>
    <col min="4355" max="4355" width="8.7109375" style="1599" bestFit="1" customWidth="1"/>
    <col min="4356" max="4356" width="62.7109375" style="1599" customWidth="1"/>
    <col min="4357" max="4357" width="11.85546875" style="1599" bestFit="1" customWidth="1"/>
    <col min="4358" max="4358" width="19" style="1599" bestFit="1" customWidth="1"/>
    <col min="4359" max="4359" width="16.7109375" style="1599" customWidth="1"/>
    <col min="4360" max="4360" width="17.5703125" style="1599" bestFit="1" customWidth="1"/>
    <col min="4361" max="4362" width="22.5703125" style="1599" customWidth="1"/>
    <col min="4363" max="4363" width="13" style="1599" customWidth="1"/>
    <col min="4364" max="4364" width="12.5703125" style="1599" customWidth="1"/>
    <col min="4365" max="4365" width="13" style="1599" customWidth="1"/>
    <col min="4366" max="4366" width="9.5703125" style="1599" customWidth="1"/>
    <col min="4367" max="4610" width="13" style="1599"/>
    <col min="4611" max="4611" width="8.7109375" style="1599" bestFit="1" customWidth="1"/>
    <col min="4612" max="4612" width="62.7109375" style="1599" customWidth="1"/>
    <col min="4613" max="4613" width="11.85546875" style="1599" bestFit="1" customWidth="1"/>
    <col min="4614" max="4614" width="19" style="1599" bestFit="1" customWidth="1"/>
    <col min="4615" max="4615" width="16.7109375" style="1599" customWidth="1"/>
    <col min="4616" max="4616" width="17.5703125" style="1599" bestFit="1" customWidth="1"/>
    <col min="4617" max="4618" width="22.5703125" style="1599" customWidth="1"/>
    <col min="4619" max="4619" width="13" style="1599" customWidth="1"/>
    <col min="4620" max="4620" width="12.5703125" style="1599" customWidth="1"/>
    <col min="4621" max="4621" width="13" style="1599" customWidth="1"/>
    <col min="4622" max="4622" width="9.5703125" style="1599" customWidth="1"/>
    <col min="4623" max="4866" width="13" style="1599"/>
    <col min="4867" max="4867" width="8.7109375" style="1599" bestFit="1" customWidth="1"/>
    <col min="4868" max="4868" width="62.7109375" style="1599" customWidth="1"/>
    <col min="4869" max="4869" width="11.85546875" style="1599" bestFit="1" customWidth="1"/>
    <col min="4870" max="4870" width="19" style="1599" bestFit="1" customWidth="1"/>
    <col min="4871" max="4871" width="16.7109375" style="1599" customWidth="1"/>
    <col min="4872" max="4872" width="17.5703125" style="1599" bestFit="1" customWidth="1"/>
    <col min="4873" max="4874" width="22.5703125" style="1599" customWidth="1"/>
    <col min="4875" max="4875" width="13" style="1599" customWidth="1"/>
    <col min="4876" max="4876" width="12.5703125" style="1599" customWidth="1"/>
    <col min="4877" max="4877" width="13" style="1599" customWidth="1"/>
    <col min="4878" max="4878" width="9.5703125" style="1599" customWidth="1"/>
    <col min="4879" max="5122" width="13" style="1599"/>
    <col min="5123" max="5123" width="8.7109375" style="1599" bestFit="1" customWidth="1"/>
    <col min="5124" max="5124" width="62.7109375" style="1599" customWidth="1"/>
    <col min="5125" max="5125" width="11.85546875" style="1599" bestFit="1" customWidth="1"/>
    <col min="5126" max="5126" width="19" style="1599" bestFit="1" customWidth="1"/>
    <col min="5127" max="5127" width="16.7109375" style="1599" customWidth="1"/>
    <col min="5128" max="5128" width="17.5703125" style="1599" bestFit="1" customWidth="1"/>
    <col min="5129" max="5130" width="22.5703125" style="1599" customWidth="1"/>
    <col min="5131" max="5131" width="13" style="1599" customWidth="1"/>
    <col min="5132" max="5132" width="12.5703125" style="1599" customWidth="1"/>
    <col min="5133" max="5133" width="13" style="1599" customWidth="1"/>
    <col min="5134" max="5134" width="9.5703125" style="1599" customWidth="1"/>
    <col min="5135" max="5378" width="13" style="1599"/>
    <col min="5379" max="5379" width="8.7109375" style="1599" bestFit="1" customWidth="1"/>
    <col min="5380" max="5380" width="62.7109375" style="1599" customWidth="1"/>
    <col min="5381" max="5381" width="11.85546875" style="1599" bestFit="1" customWidth="1"/>
    <col min="5382" max="5382" width="19" style="1599" bestFit="1" customWidth="1"/>
    <col min="5383" max="5383" width="16.7109375" style="1599" customWidth="1"/>
    <col min="5384" max="5384" width="17.5703125" style="1599" bestFit="1" customWidth="1"/>
    <col min="5385" max="5386" width="22.5703125" style="1599" customWidth="1"/>
    <col min="5387" max="5387" width="13" style="1599" customWidth="1"/>
    <col min="5388" max="5388" width="12.5703125" style="1599" customWidth="1"/>
    <col min="5389" max="5389" width="13" style="1599" customWidth="1"/>
    <col min="5390" max="5390" width="9.5703125" style="1599" customWidth="1"/>
    <col min="5391" max="5634" width="13" style="1599"/>
    <col min="5635" max="5635" width="8.7109375" style="1599" bestFit="1" customWidth="1"/>
    <col min="5636" max="5636" width="62.7109375" style="1599" customWidth="1"/>
    <col min="5637" max="5637" width="11.85546875" style="1599" bestFit="1" customWidth="1"/>
    <col min="5638" max="5638" width="19" style="1599" bestFit="1" customWidth="1"/>
    <col min="5639" max="5639" width="16.7109375" style="1599" customWidth="1"/>
    <col min="5640" max="5640" width="17.5703125" style="1599" bestFit="1" customWidth="1"/>
    <col min="5641" max="5642" width="22.5703125" style="1599" customWidth="1"/>
    <col min="5643" max="5643" width="13" style="1599" customWidth="1"/>
    <col min="5644" max="5644" width="12.5703125" style="1599" customWidth="1"/>
    <col min="5645" max="5645" width="13" style="1599" customWidth="1"/>
    <col min="5646" max="5646" width="9.5703125" style="1599" customWidth="1"/>
    <col min="5647" max="5890" width="13" style="1599"/>
    <col min="5891" max="5891" width="8.7109375" style="1599" bestFit="1" customWidth="1"/>
    <col min="5892" max="5892" width="62.7109375" style="1599" customWidth="1"/>
    <col min="5893" max="5893" width="11.85546875" style="1599" bestFit="1" customWidth="1"/>
    <col min="5894" max="5894" width="19" style="1599" bestFit="1" customWidth="1"/>
    <col min="5895" max="5895" width="16.7109375" style="1599" customWidth="1"/>
    <col min="5896" max="5896" width="17.5703125" style="1599" bestFit="1" customWidth="1"/>
    <col min="5897" max="5898" width="22.5703125" style="1599" customWidth="1"/>
    <col min="5899" max="5899" width="13" style="1599" customWidth="1"/>
    <col min="5900" max="5900" width="12.5703125" style="1599" customWidth="1"/>
    <col min="5901" max="5901" width="13" style="1599" customWidth="1"/>
    <col min="5902" max="5902" width="9.5703125" style="1599" customWidth="1"/>
    <col min="5903" max="6146" width="13" style="1599"/>
    <col min="6147" max="6147" width="8.7109375" style="1599" bestFit="1" customWidth="1"/>
    <col min="6148" max="6148" width="62.7109375" style="1599" customWidth="1"/>
    <col min="6149" max="6149" width="11.85546875" style="1599" bestFit="1" customWidth="1"/>
    <col min="6150" max="6150" width="19" style="1599" bestFit="1" customWidth="1"/>
    <col min="6151" max="6151" width="16.7109375" style="1599" customWidth="1"/>
    <col min="6152" max="6152" width="17.5703125" style="1599" bestFit="1" customWidth="1"/>
    <col min="6153" max="6154" width="22.5703125" style="1599" customWidth="1"/>
    <col min="6155" max="6155" width="13" style="1599" customWidth="1"/>
    <col min="6156" max="6156" width="12.5703125" style="1599" customWidth="1"/>
    <col min="6157" max="6157" width="13" style="1599" customWidth="1"/>
    <col min="6158" max="6158" width="9.5703125" style="1599" customWidth="1"/>
    <col min="6159" max="6402" width="13" style="1599"/>
    <col min="6403" max="6403" width="8.7109375" style="1599" bestFit="1" customWidth="1"/>
    <col min="6404" max="6404" width="62.7109375" style="1599" customWidth="1"/>
    <col min="6405" max="6405" width="11.85546875" style="1599" bestFit="1" customWidth="1"/>
    <col min="6406" max="6406" width="19" style="1599" bestFit="1" customWidth="1"/>
    <col min="6407" max="6407" width="16.7109375" style="1599" customWidth="1"/>
    <col min="6408" max="6408" width="17.5703125" style="1599" bestFit="1" customWidth="1"/>
    <col min="6409" max="6410" width="22.5703125" style="1599" customWidth="1"/>
    <col min="6411" max="6411" width="13" style="1599" customWidth="1"/>
    <col min="6412" max="6412" width="12.5703125" style="1599" customWidth="1"/>
    <col min="6413" max="6413" width="13" style="1599" customWidth="1"/>
    <col min="6414" max="6414" width="9.5703125" style="1599" customWidth="1"/>
    <col min="6415" max="6658" width="13" style="1599"/>
    <col min="6659" max="6659" width="8.7109375" style="1599" bestFit="1" customWidth="1"/>
    <col min="6660" max="6660" width="62.7109375" style="1599" customWidth="1"/>
    <col min="6661" max="6661" width="11.85546875" style="1599" bestFit="1" customWidth="1"/>
    <col min="6662" max="6662" width="19" style="1599" bestFit="1" customWidth="1"/>
    <col min="6663" max="6663" width="16.7109375" style="1599" customWidth="1"/>
    <col min="6664" max="6664" width="17.5703125" style="1599" bestFit="1" customWidth="1"/>
    <col min="6665" max="6666" width="22.5703125" style="1599" customWidth="1"/>
    <col min="6667" max="6667" width="13" style="1599" customWidth="1"/>
    <col min="6668" max="6668" width="12.5703125" style="1599" customWidth="1"/>
    <col min="6669" max="6669" width="13" style="1599" customWidth="1"/>
    <col min="6670" max="6670" width="9.5703125" style="1599" customWidth="1"/>
    <col min="6671" max="6914" width="13" style="1599"/>
    <col min="6915" max="6915" width="8.7109375" style="1599" bestFit="1" customWidth="1"/>
    <col min="6916" max="6916" width="62.7109375" style="1599" customWidth="1"/>
    <col min="6917" max="6917" width="11.85546875" style="1599" bestFit="1" customWidth="1"/>
    <col min="6918" max="6918" width="19" style="1599" bestFit="1" customWidth="1"/>
    <col min="6919" max="6919" width="16.7109375" style="1599" customWidth="1"/>
    <col min="6920" max="6920" width="17.5703125" style="1599" bestFit="1" customWidth="1"/>
    <col min="6921" max="6922" width="22.5703125" style="1599" customWidth="1"/>
    <col min="6923" max="6923" width="13" style="1599" customWidth="1"/>
    <col min="6924" max="6924" width="12.5703125" style="1599" customWidth="1"/>
    <col min="6925" max="6925" width="13" style="1599" customWidth="1"/>
    <col min="6926" max="6926" width="9.5703125" style="1599" customWidth="1"/>
    <col min="6927" max="7170" width="13" style="1599"/>
    <col min="7171" max="7171" width="8.7109375" style="1599" bestFit="1" customWidth="1"/>
    <col min="7172" max="7172" width="62.7109375" style="1599" customWidth="1"/>
    <col min="7173" max="7173" width="11.85546875" style="1599" bestFit="1" customWidth="1"/>
    <col min="7174" max="7174" width="19" style="1599" bestFit="1" customWidth="1"/>
    <col min="7175" max="7175" width="16.7109375" style="1599" customWidth="1"/>
    <col min="7176" max="7176" width="17.5703125" style="1599" bestFit="1" customWidth="1"/>
    <col min="7177" max="7178" width="22.5703125" style="1599" customWidth="1"/>
    <col min="7179" max="7179" width="13" style="1599" customWidth="1"/>
    <col min="7180" max="7180" width="12.5703125" style="1599" customWidth="1"/>
    <col min="7181" max="7181" width="13" style="1599" customWidth="1"/>
    <col min="7182" max="7182" width="9.5703125" style="1599" customWidth="1"/>
    <col min="7183" max="7426" width="13" style="1599"/>
    <col min="7427" max="7427" width="8.7109375" style="1599" bestFit="1" customWidth="1"/>
    <col min="7428" max="7428" width="62.7109375" style="1599" customWidth="1"/>
    <col min="7429" max="7429" width="11.85546875" style="1599" bestFit="1" customWidth="1"/>
    <col min="7430" max="7430" width="19" style="1599" bestFit="1" customWidth="1"/>
    <col min="7431" max="7431" width="16.7109375" style="1599" customWidth="1"/>
    <col min="7432" max="7432" width="17.5703125" style="1599" bestFit="1" customWidth="1"/>
    <col min="7433" max="7434" width="22.5703125" style="1599" customWidth="1"/>
    <col min="7435" max="7435" width="13" style="1599" customWidth="1"/>
    <col min="7436" max="7436" width="12.5703125" style="1599" customWidth="1"/>
    <col min="7437" max="7437" width="13" style="1599" customWidth="1"/>
    <col min="7438" max="7438" width="9.5703125" style="1599" customWidth="1"/>
    <col min="7439" max="7682" width="13" style="1599"/>
    <col min="7683" max="7683" width="8.7109375" style="1599" bestFit="1" customWidth="1"/>
    <col min="7684" max="7684" width="62.7109375" style="1599" customWidth="1"/>
    <col min="7685" max="7685" width="11.85546875" style="1599" bestFit="1" customWidth="1"/>
    <col min="7686" max="7686" width="19" style="1599" bestFit="1" customWidth="1"/>
    <col min="7687" max="7687" width="16.7109375" style="1599" customWidth="1"/>
    <col min="7688" max="7688" width="17.5703125" style="1599" bestFit="1" customWidth="1"/>
    <col min="7689" max="7690" width="22.5703125" style="1599" customWidth="1"/>
    <col min="7691" max="7691" width="13" style="1599" customWidth="1"/>
    <col min="7692" max="7692" width="12.5703125" style="1599" customWidth="1"/>
    <col min="7693" max="7693" width="13" style="1599" customWidth="1"/>
    <col min="7694" max="7694" width="9.5703125" style="1599" customWidth="1"/>
    <col min="7695" max="7938" width="13" style="1599"/>
    <col min="7939" max="7939" width="8.7109375" style="1599" bestFit="1" customWidth="1"/>
    <col min="7940" max="7940" width="62.7109375" style="1599" customWidth="1"/>
    <col min="7941" max="7941" width="11.85546875" style="1599" bestFit="1" customWidth="1"/>
    <col min="7942" max="7942" width="19" style="1599" bestFit="1" customWidth="1"/>
    <col min="7943" max="7943" width="16.7109375" style="1599" customWidth="1"/>
    <col min="7944" max="7944" width="17.5703125" style="1599" bestFit="1" customWidth="1"/>
    <col min="7945" max="7946" width="22.5703125" style="1599" customWidth="1"/>
    <col min="7947" max="7947" width="13" style="1599" customWidth="1"/>
    <col min="7948" max="7948" width="12.5703125" style="1599" customWidth="1"/>
    <col min="7949" max="7949" width="13" style="1599" customWidth="1"/>
    <col min="7950" max="7950" width="9.5703125" style="1599" customWidth="1"/>
    <col min="7951" max="8194" width="13" style="1599"/>
    <col min="8195" max="8195" width="8.7109375" style="1599" bestFit="1" customWidth="1"/>
    <col min="8196" max="8196" width="62.7109375" style="1599" customWidth="1"/>
    <col min="8197" max="8197" width="11.85546875" style="1599" bestFit="1" customWidth="1"/>
    <col min="8198" max="8198" width="19" style="1599" bestFit="1" customWidth="1"/>
    <col min="8199" max="8199" width="16.7109375" style="1599" customWidth="1"/>
    <col min="8200" max="8200" width="17.5703125" style="1599" bestFit="1" customWidth="1"/>
    <col min="8201" max="8202" width="22.5703125" style="1599" customWidth="1"/>
    <col min="8203" max="8203" width="13" style="1599" customWidth="1"/>
    <col min="8204" max="8204" width="12.5703125" style="1599" customWidth="1"/>
    <col min="8205" max="8205" width="13" style="1599" customWidth="1"/>
    <col min="8206" max="8206" width="9.5703125" style="1599" customWidth="1"/>
    <col min="8207" max="8450" width="13" style="1599"/>
    <col min="8451" max="8451" width="8.7109375" style="1599" bestFit="1" customWidth="1"/>
    <col min="8452" max="8452" width="62.7109375" style="1599" customWidth="1"/>
    <col min="8453" max="8453" width="11.85546875" style="1599" bestFit="1" customWidth="1"/>
    <col min="8454" max="8454" width="19" style="1599" bestFit="1" customWidth="1"/>
    <col min="8455" max="8455" width="16.7109375" style="1599" customWidth="1"/>
    <col min="8456" max="8456" width="17.5703125" style="1599" bestFit="1" customWidth="1"/>
    <col min="8457" max="8458" width="22.5703125" style="1599" customWidth="1"/>
    <col min="8459" max="8459" width="13" style="1599" customWidth="1"/>
    <col min="8460" max="8460" width="12.5703125" style="1599" customWidth="1"/>
    <col min="8461" max="8461" width="13" style="1599" customWidth="1"/>
    <col min="8462" max="8462" width="9.5703125" style="1599" customWidth="1"/>
    <col min="8463" max="8706" width="13" style="1599"/>
    <col min="8707" max="8707" width="8.7109375" style="1599" bestFit="1" customWidth="1"/>
    <col min="8708" max="8708" width="62.7109375" style="1599" customWidth="1"/>
    <col min="8709" max="8709" width="11.85546875" style="1599" bestFit="1" customWidth="1"/>
    <col min="8710" max="8710" width="19" style="1599" bestFit="1" customWidth="1"/>
    <col min="8711" max="8711" width="16.7109375" style="1599" customWidth="1"/>
    <col min="8712" max="8712" width="17.5703125" style="1599" bestFit="1" customWidth="1"/>
    <col min="8713" max="8714" width="22.5703125" style="1599" customWidth="1"/>
    <col min="8715" max="8715" width="13" style="1599" customWidth="1"/>
    <col min="8716" max="8716" width="12.5703125" style="1599" customWidth="1"/>
    <col min="8717" max="8717" width="13" style="1599" customWidth="1"/>
    <col min="8718" max="8718" width="9.5703125" style="1599" customWidth="1"/>
    <col min="8719" max="8962" width="13" style="1599"/>
    <col min="8963" max="8963" width="8.7109375" style="1599" bestFit="1" customWidth="1"/>
    <col min="8964" max="8964" width="62.7109375" style="1599" customWidth="1"/>
    <col min="8965" max="8965" width="11.85546875" style="1599" bestFit="1" customWidth="1"/>
    <col min="8966" max="8966" width="19" style="1599" bestFit="1" customWidth="1"/>
    <col min="8967" max="8967" width="16.7109375" style="1599" customWidth="1"/>
    <col min="8968" max="8968" width="17.5703125" style="1599" bestFit="1" customWidth="1"/>
    <col min="8969" max="8970" width="22.5703125" style="1599" customWidth="1"/>
    <col min="8971" max="8971" width="13" style="1599" customWidth="1"/>
    <col min="8972" max="8972" width="12.5703125" style="1599" customWidth="1"/>
    <col min="8973" max="8973" width="13" style="1599" customWidth="1"/>
    <col min="8974" max="8974" width="9.5703125" style="1599" customWidth="1"/>
    <col min="8975" max="9218" width="13" style="1599"/>
    <col min="9219" max="9219" width="8.7109375" style="1599" bestFit="1" customWidth="1"/>
    <col min="9220" max="9220" width="62.7109375" style="1599" customWidth="1"/>
    <col min="9221" max="9221" width="11.85546875" style="1599" bestFit="1" customWidth="1"/>
    <col min="9222" max="9222" width="19" style="1599" bestFit="1" customWidth="1"/>
    <col min="9223" max="9223" width="16.7109375" style="1599" customWidth="1"/>
    <col min="9224" max="9224" width="17.5703125" style="1599" bestFit="1" customWidth="1"/>
    <col min="9225" max="9226" width="22.5703125" style="1599" customWidth="1"/>
    <col min="9227" max="9227" width="13" style="1599" customWidth="1"/>
    <col min="9228" max="9228" width="12.5703125" style="1599" customWidth="1"/>
    <col min="9229" max="9229" width="13" style="1599" customWidth="1"/>
    <col min="9230" max="9230" width="9.5703125" style="1599" customWidth="1"/>
    <col min="9231" max="9474" width="13" style="1599"/>
    <col min="9475" max="9475" width="8.7109375" style="1599" bestFit="1" customWidth="1"/>
    <col min="9476" max="9476" width="62.7109375" style="1599" customWidth="1"/>
    <col min="9477" max="9477" width="11.85546875" style="1599" bestFit="1" customWidth="1"/>
    <col min="9478" max="9478" width="19" style="1599" bestFit="1" customWidth="1"/>
    <col min="9479" max="9479" width="16.7109375" style="1599" customWidth="1"/>
    <col min="9480" max="9480" width="17.5703125" style="1599" bestFit="1" customWidth="1"/>
    <col min="9481" max="9482" width="22.5703125" style="1599" customWidth="1"/>
    <col min="9483" max="9483" width="13" style="1599" customWidth="1"/>
    <col min="9484" max="9484" width="12.5703125" style="1599" customWidth="1"/>
    <col min="9485" max="9485" width="13" style="1599" customWidth="1"/>
    <col min="9486" max="9486" width="9.5703125" style="1599" customWidth="1"/>
    <col min="9487" max="9730" width="13" style="1599"/>
    <col min="9731" max="9731" width="8.7109375" style="1599" bestFit="1" customWidth="1"/>
    <col min="9732" max="9732" width="62.7109375" style="1599" customWidth="1"/>
    <col min="9733" max="9733" width="11.85546875" style="1599" bestFit="1" customWidth="1"/>
    <col min="9734" max="9734" width="19" style="1599" bestFit="1" customWidth="1"/>
    <col min="9735" max="9735" width="16.7109375" style="1599" customWidth="1"/>
    <col min="9736" max="9736" width="17.5703125" style="1599" bestFit="1" customWidth="1"/>
    <col min="9737" max="9738" width="22.5703125" style="1599" customWidth="1"/>
    <col min="9739" max="9739" width="13" style="1599" customWidth="1"/>
    <col min="9740" max="9740" width="12.5703125" style="1599" customWidth="1"/>
    <col min="9741" max="9741" width="13" style="1599" customWidth="1"/>
    <col min="9742" max="9742" width="9.5703125" style="1599" customWidth="1"/>
    <col min="9743" max="9986" width="13" style="1599"/>
    <col min="9987" max="9987" width="8.7109375" style="1599" bestFit="1" customWidth="1"/>
    <col min="9988" max="9988" width="62.7109375" style="1599" customWidth="1"/>
    <col min="9989" max="9989" width="11.85546875" style="1599" bestFit="1" customWidth="1"/>
    <col min="9990" max="9990" width="19" style="1599" bestFit="1" customWidth="1"/>
    <col min="9991" max="9991" width="16.7109375" style="1599" customWidth="1"/>
    <col min="9992" max="9992" width="17.5703125" style="1599" bestFit="1" customWidth="1"/>
    <col min="9993" max="9994" width="22.5703125" style="1599" customWidth="1"/>
    <col min="9995" max="9995" width="13" style="1599" customWidth="1"/>
    <col min="9996" max="9996" width="12.5703125" style="1599" customWidth="1"/>
    <col min="9997" max="9997" width="13" style="1599" customWidth="1"/>
    <col min="9998" max="9998" width="9.5703125" style="1599" customWidth="1"/>
    <col min="9999" max="10242" width="13" style="1599"/>
    <col min="10243" max="10243" width="8.7109375" style="1599" bestFit="1" customWidth="1"/>
    <col min="10244" max="10244" width="62.7109375" style="1599" customWidth="1"/>
    <col min="10245" max="10245" width="11.85546875" style="1599" bestFit="1" customWidth="1"/>
    <col min="10246" max="10246" width="19" style="1599" bestFit="1" customWidth="1"/>
    <col min="10247" max="10247" width="16.7109375" style="1599" customWidth="1"/>
    <col min="10248" max="10248" width="17.5703125" style="1599" bestFit="1" customWidth="1"/>
    <col min="10249" max="10250" width="22.5703125" style="1599" customWidth="1"/>
    <col min="10251" max="10251" width="13" style="1599" customWidth="1"/>
    <col min="10252" max="10252" width="12.5703125" style="1599" customWidth="1"/>
    <col min="10253" max="10253" width="13" style="1599" customWidth="1"/>
    <col min="10254" max="10254" width="9.5703125" style="1599" customWidth="1"/>
    <col min="10255" max="10498" width="13" style="1599"/>
    <col min="10499" max="10499" width="8.7109375" style="1599" bestFit="1" customWidth="1"/>
    <col min="10500" max="10500" width="62.7109375" style="1599" customWidth="1"/>
    <col min="10501" max="10501" width="11.85546875" style="1599" bestFit="1" customWidth="1"/>
    <col min="10502" max="10502" width="19" style="1599" bestFit="1" customWidth="1"/>
    <col min="10503" max="10503" width="16.7109375" style="1599" customWidth="1"/>
    <col min="10504" max="10504" width="17.5703125" style="1599" bestFit="1" customWidth="1"/>
    <col min="10505" max="10506" width="22.5703125" style="1599" customWidth="1"/>
    <col min="10507" max="10507" width="13" style="1599" customWidth="1"/>
    <col min="10508" max="10508" width="12.5703125" style="1599" customWidth="1"/>
    <col min="10509" max="10509" width="13" style="1599" customWidth="1"/>
    <col min="10510" max="10510" width="9.5703125" style="1599" customWidth="1"/>
    <col min="10511" max="10754" width="13" style="1599"/>
    <col min="10755" max="10755" width="8.7109375" style="1599" bestFit="1" customWidth="1"/>
    <col min="10756" max="10756" width="62.7109375" style="1599" customWidth="1"/>
    <col min="10757" max="10757" width="11.85546875" style="1599" bestFit="1" customWidth="1"/>
    <col min="10758" max="10758" width="19" style="1599" bestFit="1" customWidth="1"/>
    <col min="10759" max="10759" width="16.7109375" style="1599" customWidth="1"/>
    <col min="10760" max="10760" width="17.5703125" style="1599" bestFit="1" customWidth="1"/>
    <col min="10761" max="10762" width="22.5703125" style="1599" customWidth="1"/>
    <col min="10763" max="10763" width="13" style="1599" customWidth="1"/>
    <col min="10764" max="10764" width="12.5703125" style="1599" customWidth="1"/>
    <col min="10765" max="10765" width="13" style="1599" customWidth="1"/>
    <col min="10766" max="10766" width="9.5703125" style="1599" customWidth="1"/>
    <col min="10767" max="11010" width="13" style="1599"/>
    <col min="11011" max="11011" width="8.7109375" style="1599" bestFit="1" customWidth="1"/>
    <col min="11012" max="11012" width="62.7109375" style="1599" customWidth="1"/>
    <col min="11013" max="11013" width="11.85546875" style="1599" bestFit="1" customWidth="1"/>
    <col min="11014" max="11014" width="19" style="1599" bestFit="1" customWidth="1"/>
    <col min="11015" max="11015" width="16.7109375" style="1599" customWidth="1"/>
    <col min="11016" max="11016" width="17.5703125" style="1599" bestFit="1" customWidth="1"/>
    <col min="11017" max="11018" width="22.5703125" style="1599" customWidth="1"/>
    <col min="11019" max="11019" width="13" style="1599" customWidth="1"/>
    <col min="11020" max="11020" width="12.5703125" style="1599" customWidth="1"/>
    <col min="11021" max="11021" width="13" style="1599" customWidth="1"/>
    <col min="11022" max="11022" width="9.5703125" style="1599" customWidth="1"/>
    <col min="11023" max="11266" width="13" style="1599"/>
    <col min="11267" max="11267" width="8.7109375" style="1599" bestFit="1" customWidth="1"/>
    <col min="11268" max="11268" width="62.7109375" style="1599" customWidth="1"/>
    <col min="11269" max="11269" width="11.85546875" style="1599" bestFit="1" customWidth="1"/>
    <col min="11270" max="11270" width="19" style="1599" bestFit="1" customWidth="1"/>
    <col min="11271" max="11271" width="16.7109375" style="1599" customWidth="1"/>
    <col min="11272" max="11272" width="17.5703125" style="1599" bestFit="1" customWidth="1"/>
    <col min="11273" max="11274" width="22.5703125" style="1599" customWidth="1"/>
    <col min="11275" max="11275" width="13" style="1599" customWidth="1"/>
    <col min="11276" max="11276" width="12.5703125" style="1599" customWidth="1"/>
    <col min="11277" max="11277" width="13" style="1599" customWidth="1"/>
    <col min="11278" max="11278" width="9.5703125" style="1599" customWidth="1"/>
    <col min="11279" max="11522" width="13" style="1599"/>
    <col min="11523" max="11523" width="8.7109375" style="1599" bestFit="1" customWidth="1"/>
    <col min="11524" max="11524" width="62.7109375" style="1599" customWidth="1"/>
    <col min="11525" max="11525" width="11.85546875" style="1599" bestFit="1" customWidth="1"/>
    <col min="11526" max="11526" width="19" style="1599" bestFit="1" customWidth="1"/>
    <col min="11527" max="11527" width="16.7109375" style="1599" customWidth="1"/>
    <col min="11528" max="11528" width="17.5703125" style="1599" bestFit="1" customWidth="1"/>
    <col min="11529" max="11530" width="22.5703125" style="1599" customWidth="1"/>
    <col min="11531" max="11531" width="13" style="1599" customWidth="1"/>
    <col min="11532" max="11532" width="12.5703125" style="1599" customWidth="1"/>
    <col min="11533" max="11533" width="13" style="1599" customWidth="1"/>
    <col min="11534" max="11534" width="9.5703125" style="1599" customWidth="1"/>
    <col min="11535" max="11778" width="13" style="1599"/>
    <col min="11779" max="11779" width="8.7109375" style="1599" bestFit="1" customWidth="1"/>
    <col min="11780" max="11780" width="62.7109375" style="1599" customWidth="1"/>
    <col min="11781" max="11781" width="11.85546875" style="1599" bestFit="1" customWidth="1"/>
    <col min="11782" max="11782" width="19" style="1599" bestFit="1" customWidth="1"/>
    <col min="11783" max="11783" width="16.7109375" style="1599" customWidth="1"/>
    <col min="11784" max="11784" width="17.5703125" style="1599" bestFit="1" customWidth="1"/>
    <col min="11785" max="11786" width="22.5703125" style="1599" customWidth="1"/>
    <col min="11787" max="11787" width="13" style="1599" customWidth="1"/>
    <col min="11788" max="11788" width="12.5703125" style="1599" customWidth="1"/>
    <col min="11789" max="11789" width="13" style="1599" customWidth="1"/>
    <col min="11790" max="11790" width="9.5703125" style="1599" customWidth="1"/>
    <col min="11791" max="12034" width="13" style="1599"/>
    <col min="12035" max="12035" width="8.7109375" style="1599" bestFit="1" customWidth="1"/>
    <col min="12036" max="12036" width="62.7109375" style="1599" customWidth="1"/>
    <col min="12037" max="12037" width="11.85546875" style="1599" bestFit="1" customWidth="1"/>
    <col min="12038" max="12038" width="19" style="1599" bestFit="1" customWidth="1"/>
    <col min="12039" max="12039" width="16.7109375" style="1599" customWidth="1"/>
    <col min="12040" max="12040" width="17.5703125" style="1599" bestFit="1" customWidth="1"/>
    <col min="12041" max="12042" width="22.5703125" style="1599" customWidth="1"/>
    <col min="12043" max="12043" width="13" style="1599" customWidth="1"/>
    <col min="12044" max="12044" width="12.5703125" style="1599" customWidth="1"/>
    <col min="12045" max="12045" width="13" style="1599" customWidth="1"/>
    <col min="12046" max="12046" width="9.5703125" style="1599" customWidth="1"/>
    <col min="12047" max="12290" width="13" style="1599"/>
    <col min="12291" max="12291" width="8.7109375" style="1599" bestFit="1" customWidth="1"/>
    <col min="12292" max="12292" width="62.7109375" style="1599" customWidth="1"/>
    <col min="12293" max="12293" width="11.85546875" style="1599" bestFit="1" customWidth="1"/>
    <col min="12294" max="12294" width="19" style="1599" bestFit="1" customWidth="1"/>
    <col min="12295" max="12295" width="16.7109375" style="1599" customWidth="1"/>
    <col min="12296" max="12296" width="17.5703125" style="1599" bestFit="1" customWidth="1"/>
    <col min="12297" max="12298" width="22.5703125" style="1599" customWidth="1"/>
    <col min="12299" max="12299" width="13" style="1599" customWidth="1"/>
    <col min="12300" max="12300" width="12.5703125" style="1599" customWidth="1"/>
    <col min="12301" max="12301" width="13" style="1599" customWidth="1"/>
    <col min="12302" max="12302" width="9.5703125" style="1599" customWidth="1"/>
    <col min="12303" max="12546" width="13" style="1599"/>
    <col min="12547" max="12547" width="8.7109375" style="1599" bestFit="1" customWidth="1"/>
    <col min="12548" max="12548" width="62.7109375" style="1599" customWidth="1"/>
    <col min="12549" max="12549" width="11.85546875" style="1599" bestFit="1" customWidth="1"/>
    <col min="12550" max="12550" width="19" style="1599" bestFit="1" customWidth="1"/>
    <col min="12551" max="12551" width="16.7109375" style="1599" customWidth="1"/>
    <col min="12552" max="12552" width="17.5703125" style="1599" bestFit="1" customWidth="1"/>
    <col min="12553" max="12554" width="22.5703125" style="1599" customWidth="1"/>
    <col min="12555" max="12555" width="13" style="1599" customWidth="1"/>
    <col min="12556" max="12556" width="12.5703125" style="1599" customWidth="1"/>
    <col min="12557" max="12557" width="13" style="1599" customWidth="1"/>
    <col min="12558" max="12558" width="9.5703125" style="1599" customWidth="1"/>
    <col min="12559" max="12802" width="13" style="1599"/>
    <col min="12803" max="12803" width="8.7109375" style="1599" bestFit="1" customWidth="1"/>
    <col min="12804" max="12804" width="62.7109375" style="1599" customWidth="1"/>
    <col min="12805" max="12805" width="11.85546875" style="1599" bestFit="1" customWidth="1"/>
    <col min="12806" max="12806" width="19" style="1599" bestFit="1" customWidth="1"/>
    <col min="12807" max="12807" width="16.7109375" style="1599" customWidth="1"/>
    <col min="12808" max="12808" width="17.5703125" style="1599" bestFit="1" customWidth="1"/>
    <col min="12809" max="12810" width="22.5703125" style="1599" customWidth="1"/>
    <col min="12811" max="12811" width="13" style="1599" customWidth="1"/>
    <col min="12812" max="12812" width="12.5703125" style="1599" customWidth="1"/>
    <col min="12813" max="12813" width="13" style="1599" customWidth="1"/>
    <col min="12814" max="12814" width="9.5703125" style="1599" customWidth="1"/>
    <col min="12815" max="13058" width="13" style="1599"/>
    <col min="13059" max="13059" width="8.7109375" style="1599" bestFit="1" customWidth="1"/>
    <col min="13060" max="13060" width="62.7109375" style="1599" customWidth="1"/>
    <col min="13061" max="13061" width="11.85546875" style="1599" bestFit="1" customWidth="1"/>
    <col min="13062" max="13062" width="19" style="1599" bestFit="1" customWidth="1"/>
    <col min="13063" max="13063" width="16.7109375" style="1599" customWidth="1"/>
    <col min="13064" max="13064" width="17.5703125" style="1599" bestFit="1" customWidth="1"/>
    <col min="13065" max="13066" width="22.5703125" style="1599" customWidth="1"/>
    <col min="13067" max="13067" width="13" style="1599" customWidth="1"/>
    <col min="13068" max="13068" width="12.5703125" style="1599" customWidth="1"/>
    <col min="13069" max="13069" width="13" style="1599" customWidth="1"/>
    <col min="13070" max="13070" width="9.5703125" style="1599" customWidth="1"/>
    <col min="13071" max="13314" width="13" style="1599"/>
    <col min="13315" max="13315" width="8.7109375" style="1599" bestFit="1" customWidth="1"/>
    <col min="13316" max="13316" width="62.7109375" style="1599" customWidth="1"/>
    <col min="13317" max="13317" width="11.85546875" style="1599" bestFit="1" customWidth="1"/>
    <col min="13318" max="13318" width="19" style="1599" bestFit="1" customWidth="1"/>
    <col min="13319" max="13319" width="16.7109375" style="1599" customWidth="1"/>
    <col min="13320" max="13320" width="17.5703125" style="1599" bestFit="1" customWidth="1"/>
    <col min="13321" max="13322" width="22.5703125" style="1599" customWidth="1"/>
    <col min="13323" max="13323" width="13" style="1599" customWidth="1"/>
    <col min="13324" max="13324" width="12.5703125" style="1599" customWidth="1"/>
    <col min="13325" max="13325" width="13" style="1599" customWidth="1"/>
    <col min="13326" max="13326" width="9.5703125" style="1599" customWidth="1"/>
    <col min="13327" max="13570" width="13" style="1599"/>
    <col min="13571" max="13571" width="8.7109375" style="1599" bestFit="1" customWidth="1"/>
    <col min="13572" max="13572" width="62.7109375" style="1599" customWidth="1"/>
    <col min="13573" max="13573" width="11.85546875" style="1599" bestFit="1" customWidth="1"/>
    <col min="13574" max="13574" width="19" style="1599" bestFit="1" customWidth="1"/>
    <col min="13575" max="13575" width="16.7109375" style="1599" customWidth="1"/>
    <col min="13576" max="13576" width="17.5703125" style="1599" bestFit="1" customWidth="1"/>
    <col min="13577" max="13578" width="22.5703125" style="1599" customWidth="1"/>
    <col min="13579" max="13579" width="13" style="1599" customWidth="1"/>
    <col min="13580" max="13580" width="12.5703125" style="1599" customWidth="1"/>
    <col min="13581" max="13581" width="13" style="1599" customWidth="1"/>
    <col min="13582" max="13582" width="9.5703125" style="1599" customWidth="1"/>
    <col min="13583" max="13826" width="13" style="1599"/>
    <col min="13827" max="13827" width="8.7109375" style="1599" bestFit="1" customWidth="1"/>
    <col min="13828" max="13828" width="62.7109375" style="1599" customWidth="1"/>
    <col min="13829" max="13829" width="11.85546875" style="1599" bestFit="1" customWidth="1"/>
    <col min="13830" max="13830" width="19" style="1599" bestFit="1" customWidth="1"/>
    <col min="13831" max="13831" width="16.7109375" style="1599" customWidth="1"/>
    <col min="13832" max="13832" width="17.5703125" style="1599" bestFit="1" customWidth="1"/>
    <col min="13833" max="13834" width="22.5703125" style="1599" customWidth="1"/>
    <col min="13835" max="13835" width="13" style="1599" customWidth="1"/>
    <col min="13836" max="13836" width="12.5703125" style="1599" customWidth="1"/>
    <col min="13837" max="13837" width="13" style="1599" customWidth="1"/>
    <col min="13838" max="13838" width="9.5703125" style="1599" customWidth="1"/>
    <col min="13839" max="14082" width="13" style="1599"/>
    <col min="14083" max="14083" width="8.7109375" style="1599" bestFit="1" customWidth="1"/>
    <col min="14084" max="14084" width="62.7109375" style="1599" customWidth="1"/>
    <col min="14085" max="14085" width="11.85546875" style="1599" bestFit="1" customWidth="1"/>
    <col min="14086" max="14086" width="19" style="1599" bestFit="1" customWidth="1"/>
    <col min="14087" max="14087" width="16.7109375" style="1599" customWidth="1"/>
    <col min="14088" max="14088" width="17.5703125" style="1599" bestFit="1" customWidth="1"/>
    <col min="14089" max="14090" width="22.5703125" style="1599" customWidth="1"/>
    <col min="14091" max="14091" width="13" style="1599" customWidth="1"/>
    <col min="14092" max="14092" width="12.5703125" style="1599" customWidth="1"/>
    <col min="14093" max="14093" width="13" style="1599" customWidth="1"/>
    <col min="14094" max="14094" width="9.5703125" style="1599" customWidth="1"/>
    <col min="14095" max="14338" width="13" style="1599"/>
    <col min="14339" max="14339" width="8.7109375" style="1599" bestFit="1" customWidth="1"/>
    <col min="14340" max="14340" width="62.7109375" style="1599" customWidth="1"/>
    <col min="14341" max="14341" width="11.85546875" style="1599" bestFit="1" customWidth="1"/>
    <col min="14342" max="14342" width="19" style="1599" bestFit="1" customWidth="1"/>
    <col min="14343" max="14343" width="16.7109375" style="1599" customWidth="1"/>
    <col min="14344" max="14344" width="17.5703125" style="1599" bestFit="1" customWidth="1"/>
    <col min="14345" max="14346" width="22.5703125" style="1599" customWidth="1"/>
    <col min="14347" max="14347" width="13" style="1599" customWidth="1"/>
    <col min="14348" max="14348" width="12.5703125" style="1599" customWidth="1"/>
    <col min="14349" max="14349" width="13" style="1599" customWidth="1"/>
    <col min="14350" max="14350" width="9.5703125" style="1599" customWidth="1"/>
    <col min="14351" max="14594" width="13" style="1599"/>
    <col min="14595" max="14595" width="8.7109375" style="1599" bestFit="1" customWidth="1"/>
    <col min="14596" max="14596" width="62.7109375" style="1599" customWidth="1"/>
    <col min="14597" max="14597" width="11.85546875" style="1599" bestFit="1" customWidth="1"/>
    <col min="14598" max="14598" width="19" style="1599" bestFit="1" customWidth="1"/>
    <col min="14599" max="14599" width="16.7109375" style="1599" customWidth="1"/>
    <col min="14600" max="14600" width="17.5703125" style="1599" bestFit="1" customWidth="1"/>
    <col min="14601" max="14602" width="22.5703125" style="1599" customWidth="1"/>
    <col min="14603" max="14603" width="13" style="1599" customWidth="1"/>
    <col min="14604" max="14604" width="12.5703125" style="1599" customWidth="1"/>
    <col min="14605" max="14605" width="13" style="1599" customWidth="1"/>
    <col min="14606" max="14606" width="9.5703125" style="1599" customWidth="1"/>
    <col min="14607" max="14850" width="13" style="1599"/>
    <col min="14851" max="14851" width="8.7109375" style="1599" bestFit="1" customWidth="1"/>
    <col min="14852" max="14852" width="62.7109375" style="1599" customWidth="1"/>
    <col min="14853" max="14853" width="11.85546875" style="1599" bestFit="1" customWidth="1"/>
    <col min="14854" max="14854" width="19" style="1599" bestFit="1" customWidth="1"/>
    <col min="14855" max="14855" width="16.7109375" style="1599" customWidth="1"/>
    <col min="14856" max="14856" width="17.5703125" style="1599" bestFit="1" customWidth="1"/>
    <col min="14857" max="14858" width="22.5703125" style="1599" customWidth="1"/>
    <col min="14859" max="14859" width="13" style="1599" customWidth="1"/>
    <col min="14860" max="14860" width="12.5703125" style="1599" customWidth="1"/>
    <col min="14861" max="14861" width="13" style="1599" customWidth="1"/>
    <col min="14862" max="14862" width="9.5703125" style="1599" customWidth="1"/>
    <col min="14863" max="15106" width="13" style="1599"/>
    <col min="15107" max="15107" width="8.7109375" style="1599" bestFit="1" customWidth="1"/>
    <col min="15108" max="15108" width="62.7109375" style="1599" customWidth="1"/>
    <col min="15109" max="15109" width="11.85546875" style="1599" bestFit="1" customWidth="1"/>
    <col min="15110" max="15110" width="19" style="1599" bestFit="1" customWidth="1"/>
    <col min="15111" max="15111" width="16.7109375" style="1599" customWidth="1"/>
    <col min="15112" max="15112" width="17.5703125" style="1599" bestFit="1" customWidth="1"/>
    <col min="15113" max="15114" width="22.5703125" style="1599" customWidth="1"/>
    <col min="15115" max="15115" width="13" style="1599" customWidth="1"/>
    <col min="15116" max="15116" width="12.5703125" style="1599" customWidth="1"/>
    <col min="15117" max="15117" width="13" style="1599" customWidth="1"/>
    <col min="15118" max="15118" width="9.5703125" style="1599" customWidth="1"/>
    <col min="15119" max="15362" width="13" style="1599"/>
    <col min="15363" max="15363" width="8.7109375" style="1599" bestFit="1" customWidth="1"/>
    <col min="15364" max="15364" width="62.7109375" style="1599" customWidth="1"/>
    <col min="15365" max="15365" width="11.85546875" style="1599" bestFit="1" customWidth="1"/>
    <col min="15366" max="15366" width="19" style="1599" bestFit="1" customWidth="1"/>
    <col min="15367" max="15367" width="16.7109375" style="1599" customWidth="1"/>
    <col min="15368" max="15368" width="17.5703125" style="1599" bestFit="1" customWidth="1"/>
    <col min="15369" max="15370" width="22.5703125" style="1599" customWidth="1"/>
    <col min="15371" max="15371" width="13" style="1599" customWidth="1"/>
    <col min="15372" max="15372" width="12.5703125" style="1599" customWidth="1"/>
    <col min="15373" max="15373" width="13" style="1599" customWidth="1"/>
    <col min="15374" max="15374" width="9.5703125" style="1599" customWidth="1"/>
    <col min="15375" max="15618" width="13" style="1599"/>
    <col min="15619" max="15619" width="8.7109375" style="1599" bestFit="1" customWidth="1"/>
    <col min="15620" max="15620" width="62.7109375" style="1599" customWidth="1"/>
    <col min="15621" max="15621" width="11.85546875" style="1599" bestFit="1" customWidth="1"/>
    <col min="15622" max="15622" width="19" style="1599" bestFit="1" customWidth="1"/>
    <col min="15623" max="15623" width="16.7109375" style="1599" customWidth="1"/>
    <col min="15624" max="15624" width="17.5703125" style="1599" bestFit="1" customWidth="1"/>
    <col min="15625" max="15626" width="22.5703125" style="1599" customWidth="1"/>
    <col min="15627" max="15627" width="13" style="1599" customWidth="1"/>
    <col min="15628" max="15628" width="12.5703125" style="1599" customWidth="1"/>
    <col min="15629" max="15629" width="13" style="1599" customWidth="1"/>
    <col min="15630" max="15630" width="9.5703125" style="1599" customWidth="1"/>
    <col min="15631" max="15874" width="13" style="1599"/>
    <col min="15875" max="15875" width="8.7109375" style="1599" bestFit="1" customWidth="1"/>
    <col min="15876" max="15876" width="62.7109375" style="1599" customWidth="1"/>
    <col min="15877" max="15877" width="11.85546875" style="1599" bestFit="1" customWidth="1"/>
    <col min="15878" max="15878" width="19" style="1599" bestFit="1" customWidth="1"/>
    <col min="15879" max="15879" width="16.7109375" style="1599" customWidth="1"/>
    <col min="15880" max="15880" width="17.5703125" style="1599" bestFit="1" customWidth="1"/>
    <col min="15881" max="15882" width="22.5703125" style="1599" customWidth="1"/>
    <col min="15883" max="15883" width="13" style="1599" customWidth="1"/>
    <col min="15884" max="15884" width="12.5703125" style="1599" customWidth="1"/>
    <col min="15885" max="15885" width="13" style="1599" customWidth="1"/>
    <col min="15886" max="15886" width="9.5703125" style="1599" customWidth="1"/>
    <col min="15887" max="16130" width="13" style="1599"/>
    <col min="16131" max="16131" width="8.7109375" style="1599" bestFit="1" customWidth="1"/>
    <col min="16132" max="16132" width="62.7109375" style="1599" customWidth="1"/>
    <col min="16133" max="16133" width="11.85546875" style="1599" bestFit="1" customWidth="1"/>
    <col min="16134" max="16134" width="19" style="1599" bestFit="1" customWidth="1"/>
    <col min="16135" max="16135" width="16.7109375" style="1599" customWidth="1"/>
    <col min="16136" max="16136" width="17.5703125" style="1599" bestFit="1" customWidth="1"/>
    <col min="16137" max="16138" width="22.5703125" style="1599" customWidth="1"/>
    <col min="16139" max="16139" width="13" style="1599" customWidth="1"/>
    <col min="16140" max="16140" width="12.5703125" style="1599" customWidth="1"/>
    <col min="16141" max="16141" width="13" style="1599" customWidth="1"/>
    <col min="16142" max="16142" width="9.5703125" style="1599" customWidth="1"/>
    <col min="16143" max="16384" width="13" style="1599"/>
  </cols>
  <sheetData>
    <row r="1" spans="1:13" ht="17.25" customHeight="1">
      <c r="A1" s="3178" t="s">
        <v>3010</v>
      </c>
      <c r="B1" s="3179"/>
      <c r="C1" s="1637"/>
      <c r="D1" s="2500"/>
      <c r="E1" s="1637"/>
      <c r="F1" s="1637"/>
      <c r="G1" s="1637"/>
      <c r="H1" s="3180" t="s">
        <v>4013</v>
      </c>
      <c r="I1" s="3180"/>
      <c r="J1" s="3189"/>
    </row>
    <row r="2" spans="1:13" ht="14.25" customHeight="1">
      <c r="A2" s="3190" t="s">
        <v>4014</v>
      </c>
      <c r="B2" s="3191"/>
      <c r="C2" s="3191"/>
      <c r="D2" s="3191"/>
      <c r="E2" s="3191"/>
      <c r="F2" s="3191"/>
      <c r="G2" s="3191"/>
      <c r="H2" s="3191"/>
      <c r="I2" s="3191"/>
      <c r="J2" s="1638"/>
    </row>
    <row r="3" spans="1:13" ht="57">
      <c r="A3" s="2315" t="s">
        <v>760</v>
      </c>
      <c r="B3" s="2315" t="s">
        <v>4015</v>
      </c>
      <c r="C3" s="2315" t="s">
        <v>2806</v>
      </c>
      <c r="D3" s="2315" t="s">
        <v>4016</v>
      </c>
      <c r="E3" s="2315" t="s">
        <v>4017</v>
      </c>
      <c r="F3" s="2315" t="s">
        <v>4018</v>
      </c>
      <c r="G3" s="2315" t="s">
        <v>4019</v>
      </c>
      <c r="H3" s="2315" t="s">
        <v>4020</v>
      </c>
      <c r="I3" s="2315" t="s">
        <v>4021</v>
      </c>
      <c r="J3" s="2315" t="s">
        <v>4022</v>
      </c>
    </row>
    <row r="4" spans="1:13">
      <c r="A4" s="2315">
        <v>1</v>
      </c>
      <c r="B4" s="543" t="s">
        <v>4023</v>
      </c>
      <c r="C4" s="2316"/>
      <c r="D4" s="2315"/>
      <c r="E4" s="2315"/>
      <c r="F4" s="2315"/>
      <c r="G4" s="2315"/>
      <c r="H4" s="2315"/>
      <c r="I4" s="2316"/>
      <c r="J4" s="2316"/>
    </row>
    <row r="5" spans="1:13">
      <c r="A5" s="2315" t="s">
        <v>2819</v>
      </c>
      <c r="B5" s="544" t="s">
        <v>4024</v>
      </c>
      <c r="C5" s="545" t="s">
        <v>1908</v>
      </c>
      <c r="D5" s="2315">
        <v>0</v>
      </c>
      <c r="E5" s="2315">
        <v>0</v>
      </c>
      <c r="F5" s="2315">
        <v>0</v>
      </c>
      <c r="G5" s="2315">
        <v>0</v>
      </c>
      <c r="H5" s="2315">
        <v>0</v>
      </c>
      <c r="I5" s="2315">
        <v>0</v>
      </c>
      <c r="J5" s="2315">
        <v>0</v>
      </c>
      <c r="K5" s="88"/>
      <c r="L5" s="88"/>
      <c r="M5" s="88"/>
    </row>
    <row r="6" spans="1:13">
      <c r="A6" s="2316"/>
      <c r="B6" s="546" t="s">
        <v>4025</v>
      </c>
      <c r="C6" s="547" t="s">
        <v>4026</v>
      </c>
      <c r="D6" s="548">
        <v>0.8</v>
      </c>
      <c r="E6" s="548">
        <f>D6*108%</f>
        <v>0.8640000000000001</v>
      </c>
      <c r="F6" s="548">
        <f>E6*108%</f>
        <v>0.93312000000000017</v>
      </c>
      <c r="G6" s="99">
        <v>0</v>
      </c>
      <c r="H6" s="99">
        <v>0</v>
      </c>
      <c r="I6" s="99">
        <v>2.1</v>
      </c>
      <c r="J6" s="99">
        <v>0</v>
      </c>
      <c r="K6" s="911"/>
      <c r="L6" s="911"/>
      <c r="M6" s="911"/>
    </row>
    <row r="7" spans="1:13">
      <c r="A7" s="2316"/>
      <c r="B7" s="546" t="s">
        <v>4027</v>
      </c>
      <c r="C7" s="547" t="s">
        <v>4026</v>
      </c>
      <c r="D7" s="549">
        <f>D5*D6</f>
        <v>0</v>
      </c>
      <c r="E7" s="549">
        <f>E5*E6</f>
        <v>0</v>
      </c>
      <c r="F7" s="549">
        <f>F5*F6</f>
        <v>0</v>
      </c>
      <c r="G7" s="549">
        <f>G6*G5</f>
        <v>0</v>
      </c>
      <c r="H7" s="549">
        <v>0</v>
      </c>
      <c r="I7" s="2315">
        <f>I6*I5</f>
        <v>0</v>
      </c>
      <c r="J7" s="2315">
        <f>J6*J5</f>
        <v>0</v>
      </c>
      <c r="K7" s="2501"/>
      <c r="L7" s="2501"/>
      <c r="M7" s="88"/>
    </row>
    <row r="8" spans="1:13">
      <c r="A8" s="2316"/>
      <c r="B8" s="546" t="s">
        <v>4028</v>
      </c>
      <c r="C8" s="547" t="s">
        <v>461</v>
      </c>
      <c r="D8" s="550">
        <f t="shared" ref="D8:F8" si="0">+(D62/D61)*D7</f>
        <v>0</v>
      </c>
      <c r="E8" s="550">
        <f t="shared" si="0"/>
        <v>0</v>
      </c>
      <c r="F8" s="550">
        <f t="shared" si="0"/>
        <v>0</v>
      </c>
      <c r="G8" s="550" t="e">
        <f>+(G62/G61)*G7</f>
        <v>#DIV/0!</v>
      </c>
      <c r="H8" s="550">
        <v>0</v>
      </c>
      <c r="I8" s="550">
        <f t="shared" ref="I8:J8" si="1">+(I62/I61)*I7</f>
        <v>0</v>
      </c>
      <c r="J8" s="550">
        <f t="shared" si="1"/>
        <v>0</v>
      </c>
      <c r="K8" s="2502"/>
      <c r="L8" s="2502"/>
      <c r="M8" s="2502"/>
    </row>
    <row r="9" spans="1:13">
      <c r="A9" s="2315" t="s">
        <v>2821</v>
      </c>
      <c r="B9" s="543" t="s">
        <v>4029</v>
      </c>
      <c r="C9" s="2316"/>
      <c r="D9" s="2316"/>
      <c r="E9" s="2316"/>
      <c r="F9" s="2316"/>
      <c r="G9" s="2316"/>
      <c r="H9" s="2316"/>
      <c r="I9" s="2316"/>
      <c r="J9" s="2316"/>
    </row>
    <row r="10" spans="1:13">
      <c r="A10" s="2316" t="s">
        <v>4030</v>
      </c>
      <c r="B10" s="545" t="s">
        <v>4031</v>
      </c>
      <c r="C10" s="545" t="s">
        <v>4032</v>
      </c>
      <c r="D10" s="2315">
        <v>10</v>
      </c>
      <c r="E10" s="2315">
        <v>20</v>
      </c>
      <c r="F10" s="551">
        <v>30</v>
      </c>
      <c r="G10" s="551">
        <v>0</v>
      </c>
      <c r="H10" s="2315">
        <v>80</v>
      </c>
      <c r="I10" s="2315">
        <v>94</v>
      </c>
      <c r="J10" s="2315">
        <v>60</v>
      </c>
      <c r="K10" s="88"/>
      <c r="L10" s="88"/>
      <c r="M10" s="88"/>
    </row>
    <row r="11" spans="1:13">
      <c r="A11" s="2316"/>
      <c r="B11" s="546" t="s">
        <v>4025</v>
      </c>
      <c r="C11" s="547" t="s">
        <v>4026</v>
      </c>
      <c r="D11" s="99">
        <v>1.8</v>
      </c>
      <c r="E11" s="548">
        <f>D11*108%</f>
        <v>1.9440000000000002</v>
      </c>
      <c r="F11" s="99">
        <f>E11*108%</f>
        <v>2.0995200000000005</v>
      </c>
      <c r="G11" s="99">
        <v>13.48</v>
      </c>
      <c r="H11" s="99">
        <v>14.558400000000001</v>
      </c>
      <c r="I11" s="99">
        <v>26.33</v>
      </c>
      <c r="J11" s="99">
        <v>26.33</v>
      </c>
      <c r="K11" s="911"/>
      <c r="L11" s="911"/>
      <c r="M11" s="911"/>
    </row>
    <row r="12" spans="1:13">
      <c r="A12" s="2316"/>
      <c r="B12" s="546" t="s">
        <v>4027</v>
      </c>
      <c r="C12" s="547" t="s">
        <v>4026</v>
      </c>
      <c r="D12" s="549">
        <f t="shared" ref="D12:F12" si="2">D10*D11</f>
        <v>18</v>
      </c>
      <c r="E12" s="549">
        <f t="shared" si="2"/>
        <v>38.880000000000003</v>
      </c>
      <c r="F12" s="549">
        <f t="shared" si="2"/>
        <v>62.985600000000012</v>
      </c>
      <c r="G12" s="549">
        <f>G10*G11</f>
        <v>0</v>
      </c>
      <c r="H12" s="549">
        <v>1164.672</v>
      </c>
      <c r="I12" s="549">
        <f>I10*I11</f>
        <v>2475.02</v>
      </c>
      <c r="J12" s="549">
        <f>J10*J11</f>
        <v>1579.8</v>
      </c>
      <c r="K12" s="2501"/>
      <c r="L12" s="2501"/>
      <c r="M12" s="2501"/>
    </row>
    <row r="13" spans="1:13">
      <c r="A13" s="2316"/>
      <c r="B13" s="546" t="s">
        <v>4028</v>
      </c>
      <c r="C13" s="547" t="s">
        <v>461</v>
      </c>
      <c r="D13" s="550">
        <f t="shared" ref="D13:G13" si="3">+(D62/D61)*D12</f>
        <v>5.8266569555717409E-5</v>
      </c>
      <c r="E13" s="550">
        <f t="shared" si="3"/>
        <v>1.8687545961846259E-4</v>
      </c>
      <c r="F13" s="550">
        <f t="shared" si="3"/>
        <v>2.1386121186390267E-4</v>
      </c>
      <c r="G13" s="550" t="e">
        <f t="shared" si="3"/>
        <v>#DIV/0!</v>
      </c>
      <c r="H13" s="550">
        <v>2.0803773384712584E-3</v>
      </c>
      <c r="I13" s="550">
        <f t="shared" ref="I13:J13" si="4">+(I62/I61)*I12</f>
        <v>1.9036798834695817E-3</v>
      </c>
      <c r="J13" s="550">
        <f t="shared" si="4"/>
        <v>1.9937208771841817E-3</v>
      </c>
      <c r="K13" s="2502"/>
      <c r="L13" s="2502"/>
      <c r="M13" s="2502"/>
    </row>
    <row r="14" spans="1:13">
      <c r="A14" s="2316"/>
      <c r="B14" s="545" t="s">
        <v>4033</v>
      </c>
      <c r="C14" s="545" t="s">
        <v>4032</v>
      </c>
      <c r="D14" s="2315">
        <v>45</v>
      </c>
      <c r="E14" s="2315">
        <v>50</v>
      </c>
      <c r="F14" s="551">
        <v>50</v>
      </c>
      <c r="G14" s="2315">
        <v>0</v>
      </c>
      <c r="H14" s="2315">
        <v>0</v>
      </c>
      <c r="I14" s="2315">
        <v>80</v>
      </c>
      <c r="J14" s="2315">
        <v>20</v>
      </c>
      <c r="K14" s="88"/>
      <c r="L14" s="88"/>
      <c r="M14" s="88"/>
    </row>
    <row r="15" spans="1:13">
      <c r="A15" s="2316"/>
      <c r="B15" s="546" t="s">
        <v>4025</v>
      </c>
      <c r="C15" s="547" t="s">
        <v>4026</v>
      </c>
      <c r="D15" s="99">
        <v>0.6</v>
      </c>
      <c r="E15" s="548">
        <f>D15*108%</f>
        <v>0.64800000000000002</v>
      </c>
      <c r="F15" s="99">
        <f>E15*108%</f>
        <v>0.69984000000000002</v>
      </c>
      <c r="G15" s="99">
        <v>0</v>
      </c>
      <c r="H15" s="99">
        <v>0</v>
      </c>
      <c r="I15" s="99">
        <v>26.24</v>
      </c>
      <c r="J15" s="99">
        <v>21.33</v>
      </c>
      <c r="K15" s="911"/>
      <c r="L15" s="911"/>
      <c r="M15" s="911"/>
    </row>
    <row r="16" spans="1:13">
      <c r="A16" s="2316"/>
      <c r="B16" s="546" t="s">
        <v>4027</v>
      </c>
      <c r="C16" s="547" t="s">
        <v>4026</v>
      </c>
      <c r="D16" s="549">
        <f t="shared" ref="D16:G16" si="5">D14*D15</f>
        <v>27</v>
      </c>
      <c r="E16" s="549">
        <f t="shared" si="5"/>
        <v>32.4</v>
      </c>
      <c r="F16" s="549">
        <f t="shared" si="5"/>
        <v>34.992000000000004</v>
      </c>
      <c r="G16" s="549">
        <f t="shared" si="5"/>
        <v>0</v>
      </c>
      <c r="H16" s="549">
        <v>0</v>
      </c>
      <c r="I16" s="549">
        <f t="shared" ref="I16:J16" si="6">I14*I15</f>
        <v>2099.1999999999998</v>
      </c>
      <c r="J16" s="549">
        <f t="shared" si="6"/>
        <v>426.59999999999997</v>
      </c>
      <c r="K16" s="2501"/>
      <c r="L16" s="2501"/>
      <c r="M16" s="2501"/>
    </row>
    <row r="17" spans="1:13">
      <c r="A17" s="2316"/>
      <c r="B17" s="546" t="s">
        <v>4028</v>
      </c>
      <c r="C17" s="547" t="s">
        <v>461</v>
      </c>
      <c r="D17" s="550">
        <f t="shared" ref="D17:F17" si="7">+(D62/D61)*D16</f>
        <v>8.7399854333576114E-5</v>
      </c>
      <c r="E17" s="550">
        <f t="shared" si="7"/>
        <v>1.5572954968205214E-4</v>
      </c>
      <c r="F17" s="550">
        <f t="shared" si="7"/>
        <v>1.1881178436883481E-4</v>
      </c>
      <c r="G17" s="550" t="e">
        <f>+(G62/G61)*G16</f>
        <v>#DIV/0!</v>
      </c>
      <c r="H17" s="550">
        <v>0</v>
      </c>
      <c r="I17" s="550">
        <f t="shared" ref="I17:J17" si="8">+(I62/I61)*I16</f>
        <v>1.6146151592226913E-3</v>
      </c>
      <c r="J17" s="550">
        <f t="shared" si="8"/>
        <v>5.3837278529356375E-4</v>
      </c>
      <c r="K17" s="2502"/>
      <c r="L17" s="2502"/>
      <c r="M17" s="2502"/>
    </row>
    <row r="18" spans="1:13">
      <c r="A18" s="2316"/>
      <c r="B18" s="545" t="s">
        <v>4034</v>
      </c>
      <c r="C18" s="545" t="s">
        <v>4032</v>
      </c>
      <c r="D18" s="2315">
        <v>45</v>
      </c>
      <c r="E18" s="2315">
        <v>50</v>
      </c>
      <c r="F18" s="551">
        <v>50</v>
      </c>
      <c r="G18" s="2315">
        <v>0</v>
      </c>
      <c r="H18" s="2315">
        <v>0</v>
      </c>
      <c r="I18" s="2315">
        <v>0</v>
      </c>
      <c r="J18" s="2315">
        <v>0</v>
      </c>
      <c r="K18" s="88"/>
      <c r="L18" s="88"/>
      <c r="M18" s="88"/>
    </row>
    <row r="19" spans="1:13">
      <c r="A19" s="2316"/>
      <c r="B19" s="546" t="s">
        <v>4025</v>
      </c>
      <c r="C19" s="547" t="s">
        <v>4026</v>
      </c>
      <c r="D19" s="99">
        <v>0.6</v>
      </c>
      <c r="E19" s="548">
        <f>D19*108%</f>
        <v>0.64800000000000002</v>
      </c>
      <c r="F19" s="99">
        <f>E19*108%</f>
        <v>0.69984000000000002</v>
      </c>
      <c r="G19" s="99">
        <v>0</v>
      </c>
      <c r="H19" s="99">
        <v>0</v>
      </c>
      <c r="I19" s="99">
        <v>0</v>
      </c>
      <c r="J19" s="99">
        <v>0</v>
      </c>
      <c r="K19" s="911"/>
      <c r="L19" s="911"/>
      <c r="M19" s="911"/>
    </row>
    <row r="20" spans="1:13">
      <c r="A20" s="2316"/>
      <c r="B20" s="546" t="s">
        <v>4027</v>
      </c>
      <c r="C20" s="547" t="s">
        <v>4026</v>
      </c>
      <c r="D20" s="549">
        <f t="shared" ref="D20:F20" si="9">D18*D19</f>
        <v>27</v>
      </c>
      <c r="E20" s="549">
        <f t="shared" si="9"/>
        <v>32.4</v>
      </c>
      <c r="F20" s="549">
        <f t="shared" si="9"/>
        <v>34.992000000000004</v>
      </c>
      <c r="G20" s="549">
        <f>G18*G19</f>
        <v>0</v>
      </c>
      <c r="H20" s="549">
        <v>0</v>
      </c>
      <c r="I20" s="549">
        <f t="shared" ref="I20:J20" si="10">I18*I19</f>
        <v>0</v>
      </c>
      <c r="J20" s="549">
        <f t="shared" si="10"/>
        <v>0</v>
      </c>
      <c r="K20" s="2501"/>
      <c r="L20" s="2501"/>
      <c r="M20" s="2501"/>
    </row>
    <row r="21" spans="1:13">
      <c r="A21" s="2316"/>
      <c r="B21" s="546" t="s">
        <v>4028</v>
      </c>
      <c r="C21" s="547" t="s">
        <v>461</v>
      </c>
      <c r="D21" s="550" t="e">
        <f t="shared" ref="D21:F21" si="11">+(D66/D65)*D20</f>
        <v>#DIV/0!</v>
      </c>
      <c r="E21" s="550" t="e">
        <f t="shared" si="11"/>
        <v>#DIV/0!</v>
      </c>
      <c r="F21" s="550" t="e">
        <f t="shared" si="11"/>
        <v>#DIV/0!</v>
      </c>
      <c r="G21" s="550" t="e">
        <f>+(G62/G61)*G20</f>
        <v>#DIV/0!</v>
      </c>
      <c r="H21" s="550">
        <v>0</v>
      </c>
      <c r="I21" s="550">
        <f>+(I62/I61)*I20</f>
        <v>0</v>
      </c>
      <c r="J21" s="550">
        <f>+(J62/J61)*J20</f>
        <v>0</v>
      </c>
      <c r="K21" s="2502"/>
      <c r="L21" s="2502"/>
      <c r="M21" s="2502"/>
    </row>
    <row r="22" spans="1:13">
      <c r="A22" s="2316" t="s">
        <v>4035</v>
      </c>
      <c r="B22" s="545" t="s">
        <v>4036</v>
      </c>
      <c r="C22" s="545" t="s">
        <v>4032</v>
      </c>
      <c r="D22" s="2315">
        <v>55</v>
      </c>
      <c r="E22" s="2315">
        <v>80</v>
      </c>
      <c r="F22" s="551">
        <v>100</v>
      </c>
      <c r="G22" s="551">
        <v>0</v>
      </c>
      <c r="H22" s="2315">
        <v>80</v>
      </c>
      <c r="I22" s="2315">
        <v>169</v>
      </c>
      <c r="J22" s="2315">
        <v>118</v>
      </c>
      <c r="K22" s="88"/>
      <c r="L22" s="88"/>
      <c r="M22" s="88"/>
    </row>
    <row r="23" spans="1:13">
      <c r="A23" s="2316"/>
      <c r="B23" s="546" t="s">
        <v>4025</v>
      </c>
      <c r="C23" s="547" t="s">
        <v>4026</v>
      </c>
      <c r="D23" s="552">
        <v>0.5</v>
      </c>
      <c r="E23" s="548">
        <f>D23*108%</f>
        <v>0.54</v>
      </c>
      <c r="F23" s="99">
        <f>E23*108%</f>
        <v>0.58320000000000005</v>
      </c>
      <c r="G23" s="99">
        <v>0</v>
      </c>
      <c r="H23" s="99">
        <v>13.7052</v>
      </c>
      <c r="I23" s="99">
        <v>16.899999999999999</v>
      </c>
      <c r="J23" s="99">
        <v>16.899999999999999</v>
      </c>
      <c r="K23" s="911"/>
      <c r="L23" s="911"/>
      <c r="M23" s="911"/>
    </row>
    <row r="24" spans="1:13">
      <c r="A24" s="2316"/>
      <c r="B24" s="546" t="s">
        <v>4027</v>
      </c>
      <c r="C24" s="547" t="s">
        <v>4026</v>
      </c>
      <c r="D24" s="549">
        <f>D22*D23</f>
        <v>27.5</v>
      </c>
      <c r="E24" s="549">
        <v>150</v>
      </c>
      <c r="F24" s="549">
        <v>250</v>
      </c>
      <c r="G24" s="549">
        <f>G22*G23</f>
        <v>0</v>
      </c>
      <c r="H24" s="549">
        <v>1096.4159999999999</v>
      </c>
      <c r="I24" s="549">
        <f>I22*I23</f>
        <v>2856.1</v>
      </c>
      <c r="J24" s="549">
        <f>J22*J23</f>
        <v>1994.1999999999998</v>
      </c>
      <c r="K24" s="2501"/>
      <c r="L24" s="2501"/>
      <c r="M24" s="2501"/>
    </row>
    <row r="25" spans="1:13">
      <c r="A25" s="2316"/>
      <c r="B25" s="546" t="s">
        <v>4028</v>
      </c>
      <c r="C25" s="547" t="s">
        <v>461</v>
      </c>
      <c r="D25" s="550">
        <f t="shared" ref="D25:G25" si="12">+(D62/D61)*D24</f>
        <v>8.9018370154568259E-5</v>
      </c>
      <c r="E25" s="550">
        <f t="shared" si="12"/>
        <v>7.2097013741690807E-4</v>
      </c>
      <c r="F25" s="550">
        <f t="shared" si="12"/>
        <v>8.4884962540605566E-4</v>
      </c>
      <c r="G25" s="550" t="e">
        <f t="shared" si="12"/>
        <v>#DIV/0!</v>
      </c>
      <c r="H25" s="550">
        <v>1.9584561146291E-3</v>
      </c>
      <c r="I25" s="550">
        <f t="shared" ref="I25:J25" si="13">+(I62/I61)*I24</f>
        <v>2.1967903755030151E-3</v>
      </c>
      <c r="J25" s="550">
        <f t="shared" si="13"/>
        <v>2.5166971599447367E-3</v>
      </c>
      <c r="K25" s="2502"/>
      <c r="L25" s="2502"/>
      <c r="M25" s="2502"/>
    </row>
    <row r="26" spans="1:13">
      <c r="A26" s="2316" t="s">
        <v>4037</v>
      </c>
      <c r="B26" s="545" t="s">
        <v>232</v>
      </c>
      <c r="C26" s="545" t="s">
        <v>4032</v>
      </c>
      <c r="D26" s="551">
        <v>70</v>
      </c>
      <c r="E26" s="551">
        <v>100</v>
      </c>
      <c r="F26" s="551">
        <v>150</v>
      </c>
      <c r="G26" s="551">
        <v>0</v>
      </c>
      <c r="H26" s="2315">
        <v>240</v>
      </c>
      <c r="I26" s="2315">
        <v>333</v>
      </c>
      <c r="J26" s="2315">
        <v>291</v>
      </c>
      <c r="K26" s="88"/>
      <c r="L26" s="88"/>
      <c r="M26" s="88"/>
    </row>
    <row r="27" spans="1:13">
      <c r="A27" s="2316"/>
      <c r="B27" s="546" t="s">
        <v>4025</v>
      </c>
      <c r="C27" s="547" t="s">
        <v>4026</v>
      </c>
      <c r="D27" s="99">
        <v>1.3</v>
      </c>
      <c r="E27" s="548">
        <f>D27*108%</f>
        <v>1.4040000000000001</v>
      </c>
      <c r="F27" s="99">
        <f>E27*108%</f>
        <v>1.5163200000000003</v>
      </c>
      <c r="G27" s="99">
        <v>0</v>
      </c>
      <c r="H27" s="99">
        <v>6.6528000000000009</v>
      </c>
      <c r="I27" s="99">
        <v>11.984999999999999</v>
      </c>
      <c r="J27" s="99">
        <v>11.984999999999999</v>
      </c>
      <c r="K27" s="911"/>
      <c r="L27" s="911"/>
      <c r="M27" s="911"/>
    </row>
    <row r="28" spans="1:13">
      <c r="A28" s="2316"/>
      <c r="B28" s="546" t="s">
        <v>4027</v>
      </c>
      <c r="C28" s="547" t="s">
        <v>4026</v>
      </c>
      <c r="D28" s="549">
        <f>D26*D27</f>
        <v>91</v>
      </c>
      <c r="E28" s="549">
        <v>300</v>
      </c>
      <c r="F28" s="549">
        <v>500</v>
      </c>
      <c r="G28" s="549">
        <f>G26*G27</f>
        <v>0</v>
      </c>
      <c r="H28" s="549">
        <v>1596.6720000000003</v>
      </c>
      <c r="I28" s="549">
        <f>I26*I27</f>
        <v>3991.0049999999997</v>
      </c>
      <c r="J28" s="549">
        <f>J26*J27</f>
        <v>3487.6349999999998</v>
      </c>
      <c r="K28" s="2501"/>
      <c r="L28" s="2501"/>
      <c r="M28" s="2501"/>
    </row>
    <row r="29" spans="1:13">
      <c r="A29" s="2316"/>
      <c r="B29" s="546" t="s">
        <v>4028</v>
      </c>
      <c r="C29" s="547" t="s">
        <v>461</v>
      </c>
      <c r="D29" s="550">
        <f t="shared" ref="D29:G29" si="14">+(D62/D61)*D28</f>
        <v>2.9456987942057136E-4</v>
      </c>
      <c r="E29" s="550">
        <f t="shared" si="14"/>
        <v>1.4419402748338161E-3</v>
      </c>
      <c r="F29" s="550">
        <f t="shared" si="14"/>
        <v>1.6976992508121113E-3</v>
      </c>
      <c r="G29" s="550" t="e">
        <f t="shared" si="14"/>
        <v>#DIV/0!</v>
      </c>
      <c r="H29" s="550">
        <v>2.8520306539279567E-3</v>
      </c>
      <c r="I29" s="550">
        <f>+(I62/I61)*I28</f>
        <v>3.0697109248921288E-3</v>
      </c>
      <c r="J29" s="550">
        <f>+(J62/J61)*J28</f>
        <v>4.4014246812876653E-3</v>
      </c>
      <c r="K29" s="2502"/>
      <c r="L29" s="2502"/>
      <c r="M29" s="2502"/>
    </row>
    <row r="30" spans="1:13">
      <c r="A30" s="2315" t="s">
        <v>4038</v>
      </c>
      <c r="B30" s="543" t="s">
        <v>4039</v>
      </c>
      <c r="C30" s="547"/>
      <c r="D30" s="553"/>
      <c r="E30" s="2316"/>
      <c r="F30" s="553"/>
      <c r="G30" s="553"/>
      <c r="H30" s="2316"/>
      <c r="I30" s="2316"/>
      <c r="J30" s="2316"/>
    </row>
    <row r="31" spans="1:13">
      <c r="A31" s="2316" t="s">
        <v>4030</v>
      </c>
      <c r="B31" s="545" t="s">
        <v>4040</v>
      </c>
      <c r="C31" s="547" t="s">
        <v>4041</v>
      </c>
      <c r="D31" s="2315">
        <v>0</v>
      </c>
      <c r="E31" s="2315">
        <v>1</v>
      </c>
      <c r="F31" s="551">
        <v>1</v>
      </c>
      <c r="G31" s="551">
        <v>0</v>
      </c>
      <c r="H31" s="2315">
        <v>0</v>
      </c>
      <c r="I31" s="2315">
        <v>2</v>
      </c>
      <c r="J31" s="2315">
        <v>0</v>
      </c>
      <c r="K31" s="88"/>
      <c r="L31" s="88"/>
      <c r="M31" s="88"/>
    </row>
    <row r="32" spans="1:13">
      <c r="A32" s="2316"/>
      <c r="B32" s="546" t="s">
        <v>4025</v>
      </c>
      <c r="C32" s="547" t="s">
        <v>4026</v>
      </c>
      <c r="D32" s="99">
        <v>90</v>
      </c>
      <c r="E32" s="548">
        <f>D32*108%</f>
        <v>97.2</v>
      </c>
      <c r="F32" s="99">
        <f>E32*108%</f>
        <v>104.97600000000001</v>
      </c>
      <c r="G32" s="99">
        <v>0</v>
      </c>
      <c r="H32" s="99">
        <v>0</v>
      </c>
      <c r="I32" s="99">
        <v>2380</v>
      </c>
      <c r="J32" s="99">
        <v>0</v>
      </c>
      <c r="K32" s="911"/>
      <c r="L32" s="911"/>
      <c r="M32" s="911"/>
    </row>
    <row r="33" spans="1:13">
      <c r="A33" s="2316"/>
      <c r="B33" s="546" t="s">
        <v>4027</v>
      </c>
      <c r="C33" s="547" t="s">
        <v>4026</v>
      </c>
      <c r="D33" s="549">
        <f t="shared" ref="D33:G33" si="15">D31*D32</f>
        <v>0</v>
      </c>
      <c r="E33" s="549">
        <f t="shared" si="15"/>
        <v>97.2</v>
      </c>
      <c r="F33" s="549">
        <f t="shared" si="15"/>
        <v>104.97600000000001</v>
      </c>
      <c r="G33" s="549">
        <f t="shared" si="15"/>
        <v>0</v>
      </c>
      <c r="H33" s="549">
        <v>0</v>
      </c>
      <c r="I33" s="549">
        <f t="shared" ref="I33:J33" si="16">I31*I32</f>
        <v>4760</v>
      </c>
      <c r="J33" s="549">
        <f t="shared" si="16"/>
        <v>0</v>
      </c>
      <c r="K33" s="2501"/>
      <c r="L33" s="2501"/>
      <c r="M33" s="2501"/>
    </row>
    <row r="34" spans="1:13">
      <c r="A34" s="2316"/>
      <c r="B34" s="546" t="s">
        <v>4028</v>
      </c>
      <c r="C34" s="547" t="s">
        <v>461</v>
      </c>
      <c r="D34" s="550">
        <f t="shared" ref="D34:G34" si="17">+(D62/D61)*D33</f>
        <v>0</v>
      </c>
      <c r="E34" s="550">
        <f t="shared" si="17"/>
        <v>4.6718864904615645E-4</v>
      </c>
      <c r="F34" s="550">
        <f t="shared" si="17"/>
        <v>3.5643535310650443E-4</v>
      </c>
      <c r="G34" s="550" t="e">
        <f t="shared" si="17"/>
        <v>#DIV/0!</v>
      </c>
      <c r="H34" s="550">
        <v>0</v>
      </c>
      <c r="I34" s="550">
        <f t="shared" ref="I34:J34" si="18">+(I62/I61)*I33</f>
        <v>3.6611890996093802E-3</v>
      </c>
      <c r="J34" s="550">
        <f t="shared" si="18"/>
        <v>0</v>
      </c>
      <c r="K34" s="2502"/>
      <c r="L34" s="2502"/>
      <c r="M34" s="2502"/>
    </row>
    <row r="35" spans="1:13">
      <c r="A35" s="2316"/>
      <c r="B35" s="545" t="s">
        <v>4042</v>
      </c>
      <c r="C35" s="547" t="s">
        <v>4041</v>
      </c>
      <c r="D35" s="2315">
        <v>2</v>
      </c>
      <c r="E35" s="2315">
        <v>2</v>
      </c>
      <c r="F35" s="551">
        <v>5</v>
      </c>
      <c r="G35" s="551">
        <v>0</v>
      </c>
      <c r="H35" s="2315">
        <v>15</v>
      </c>
      <c r="I35" s="2315">
        <v>4</v>
      </c>
      <c r="J35" s="2315">
        <v>4</v>
      </c>
      <c r="K35" s="88"/>
      <c r="L35" s="88"/>
      <c r="M35" s="88"/>
    </row>
    <row r="36" spans="1:13">
      <c r="A36" s="2316"/>
      <c r="B36" s="546" t="s">
        <v>4025</v>
      </c>
      <c r="C36" s="547" t="s">
        <v>4026</v>
      </c>
      <c r="D36" s="99">
        <v>40</v>
      </c>
      <c r="E36" s="548">
        <f>D36*108%</f>
        <v>43.2</v>
      </c>
      <c r="F36" s="99">
        <f>E36*108%</f>
        <v>46.656000000000006</v>
      </c>
      <c r="G36" s="99">
        <v>0</v>
      </c>
      <c r="H36" s="99">
        <v>107.5356</v>
      </c>
      <c r="I36" s="99">
        <v>1285</v>
      </c>
      <c r="J36" s="99">
        <v>1285</v>
      </c>
      <c r="K36" s="911"/>
      <c r="L36" s="911"/>
      <c r="M36" s="911"/>
    </row>
    <row r="37" spans="1:13">
      <c r="A37" s="2316"/>
      <c r="B37" s="546" t="s">
        <v>4027</v>
      </c>
      <c r="C37" s="547" t="s">
        <v>4026</v>
      </c>
      <c r="D37" s="549">
        <f>D35*D36</f>
        <v>80</v>
      </c>
      <c r="E37" s="549">
        <f>E35*E36</f>
        <v>86.4</v>
      </c>
      <c r="F37" s="549">
        <f>F35*F36</f>
        <v>233.28000000000003</v>
      </c>
      <c r="G37" s="549">
        <f>G36*G35</f>
        <v>0</v>
      </c>
      <c r="H37" s="549">
        <v>1613.0340000000001</v>
      </c>
      <c r="I37" s="549">
        <f>I36*I35</f>
        <v>5140</v>
      </c>
      <c r="J37" s="549">
        <f>J36*J35</f>
        <v>5140</v>
      </c>
      <c r="K37" s="2501"/>
      <c r="L37" s="2501"/>
      <c r="M37" s="2501"/>
    </row>
    <row r="38" spans="1:13">
      <c r="A38" s="2316"/>
      <c r="B38" s="546" t="s">
        <v>4028</v>
      </c>
      <c r="C38" s="547" t="s">
        <v>461</v>
      </c>
      <c r="D38" s="550">
        <f t="shared" ref="D38:G38" si="19">+(D62/D61)*D37</f>
        <v>2.5896253135874406E-4</v>
      </c>
      <c r="E38" s="550">
        <f t="shared" si="19"/>
        <v>4.1527879915213909E-4</v>
      </c>
      <c r="F38" s="550">
        <f t="shared" si="19"/>
        <v>7.9207856245889878E-4</v>
      </c>
      <c r="G38" s="550" t="e">
        <f t="shared" si="19"/>
        <v>#DIV/0!</v>
      </c>
      <c r="H38" s="550">
        <v>2.881257023250879E-3</v>
      </c>
      <c r="I38" s="550">
        <f t="shared" ref="I38:J38" si="20">+(I62/I61)*I37</f>
        <v>3.9534689016790369E-3</v>
      </c>
      <c r="J38" s="550">
        <f t="shared" si="20"/>
        <v>6.4867231983331405E-3</v>
      </c>
      <c r="K38" s="2502"/>
      <c r="L38" s="2502"/>
      <c r="M38" s="2502"/>
    </row>
    <row r="39" spans="1:13">
      <c r="A39" s="2316" t="s">
        <v>4035</v>
      </c>
      <c r="B39" s="545" t="s">
        <v>4043</v>
      </c>
      <c r="C39" s="547" t="s">
        <v>4041</v>
      </c>
      <c r="D39" s="2315">
        <v>0</v>
      </c>
      <c r="E39" s="2315">
        <v>0</v>
      </c>
      <c r="F39" s="2315">
        <v>0</v>
      </c>
      <c r="G39" s="2315">
        <v>0</v>
      </c>
      <c r="H39" s="2315">
        <v>0</v>
      </c>
      <c r="I39" s="2315">
        <v>0</v>
      </c>
      <c r="J39" s="2315">
        <v>0</v>
      </c>
      <c r="K39" s="88"/>
      <c r="L39" s="88"/>
      <c r="M39" s="88"/>
    </row>
    <row r="40" spans="1:13">
      <c r="A40" s="2316"/>
      <c r="B40" s="546" t="s">
        <v>4025</v>
      </c>
      <c r="C40" s="547" t="s">
        <v>4026</v>
      </c>
      <c r="D40" s="2316"/>
      <c r="E40" s="2315"/>
      <c r="F40" s="99">
        <f>E40*108%</f>
        <v>0</v>
      </c>
      <c r="G40" s="99">
        <v>0</v>
      </c>
      <c r="H40" s="99">
        <v>0</v>
      </c>
      <c r="I40" s="99">
        <v>12</v>
      </c>
      <c r="J40" s="99">
        <v>0</v>
      </c>
      <c r="K40" s="911"/>
      <c r="L40" s="911"/>
      <c r="M40" s="911"/>
    </row>
    <row r="41" spans="1:13">
      <c r="A41" s="2316"/>
      <c r="B41" s="546" t="s">
        <v>4027</v>
      </c>
      <c r="C41" s="547" t="s">
        <v>4026</v>
      </c>
      <c r="D41" s="549">
        <f t="shared" ref="D41:G41" si="21">D39*D40</f>
        <v>0</v>
      </c>
      <c r="E41" s="549">
        <f t="shared" si="21"/>
        <v>0</v>
      </c>
      <c r="F41" s="549">
        <f t="shared" si="21"/>
        <v>0</v>
      </c>
      <c r="G41" s="549">
        <f t="shared" si="21"/>
        <v>0</v>
      </c>
      <c r="H41" s="549">
        <v>0</v>
      </c>
      <c r="I41" s="549">
        <f t="shared" ref="I41:J41" si="22">I39*I40</f>
        <v>0</v>
      </c>
      <c r="J41" s="549">
        <f t="shared" si="22"/>
        <v>0</v>
      </c>
      <c r="K41" s="2501"/>
      <c r="L41" s="2501"/>
      <c r="M41" s="2501"/>
    </row>
    <row r="42" spans="1:13">
      <c r="A42" s="2316"/>
      <c r="B42" s="546" t="s">
        <v>4028</v>
      </c>
      <c r="C42" s="547" t="s">
        <v>461</v>
      </c>
      <c r="D42" s="2316"/>
      <c r="E42" s="2316"/>
      <c r="F42" s="2316"/>
      <c r="G42" s="2316"/>
      <c r="H42" s="2316"/>
      <c r="I42" s="2316"/>
      <c r="J42" s="2316"/>
    </row>
    <row r="43" spans="1:13">
      <c r="A43" s="2316" t="s">
        <v>4037</v>
      </c>
      <c r="B43" s="545" t="s">
        <v>4044</v>
      </c>
      <c r="C43" s="547" t="s">
        <v>4041</v>
      </c>
      <c r="D43" s="2315">
        <v>30</v>
      </c>
      <c r="E43" s="2315">
        <v>30</v>
      </c>
      <c r="F43" s="551">
        <v>30</v>
      </c>
      <c r="G43" s="551">
        <v>0</v>
      </c>
      <c r="H43" s="2315">
        <v>320</v>
      </c>
      <c r="I43" s="2315">
        <v>206</v>
      </c>
      <c r="J43" s="2315">
        <v>120</v>
      </c>
      <c r="K43" s="88"/>
      <c r="L43" s="88"/>
      <c r="M43" s="88"/>
    </row>
    <row r="44" spans="1:13">
      <c r="A44" s="2316"/>
      <c r="B44" s="546" t="s">
        <v>4025</v>
      </c>
      <c r="C44" s="547" t="s">
        <v>4026</v>
      </c>
      <c r="D44" s="99">
        <v>1.1000000000000001</v>
      </c>
      <c r="E44" s="548">
        <f>D44*108%</f>
        <v>1.1880000000000002</v>
      </c>
      <c r="F44" s="99">
        <f>E44*108%</f>
        <v>1.2830400000000002</v>
      </c>
      <c r="G44" s="99">
        <v>0</v>
      </c>
      <c r="H44" s="99">
        <v>7.3548</v>
      </c>
      <c r="I44" s="99">
        <v>11.321</v>
      </c>
      <c r="J44" s="99">
        <v>11.321</v>
      </c>
      <c r="K44" s="911"/>
      <c r="L44" s="911"/>
      <c r="M44" s="911"/>
    </row>
    <row r="45" spans="1:13">
      <c r="A45" s="2316"/>
      <c r="B45" s="546" t="s">
        <v>4027</v>
      </c>
      <c r="C45" s="547" t="s">
        <v>4026</v>
      </c>
      <c r="D45" s="549">
        <f t="shared" ref="D45:G45" si="23">D43*D44</f>
        <v>33</v>
      </c>
      <c r="E45" s="549">
        <f t="shared" si="23"/>
        <v>35.640000000000008</v>
      </c>
      <c r="F45" s="549">
        <f t="shared" si="23"/>
        <v>38.491200000000006</v>
      </c>
      <c r="G45" s="549">
        <f t="shared" si="23"/>
        <v>0</v>
      </c>
      <c r="H45" s="549">
        <v>2353.5360000000001</v>
      </c>
      <c r="I45" s="549">
        <f t="shared" ref="I45:J45" si="24">I43*I44</f>
        <v>2332.1259999999997</v>
      </c>
      <c r="J45" s="549">
        <f t="shared" si="24"/>
        <v>1358.52</v>
      </c>
      <c r="K45" s="2501"/>
      <c r="L45" s="2501"/>
      <c r="M45" s="2501"/>
    </row>
    <row r="46" spans="1:13">
      <c r="A46" s="2316"/>
      <c r="B46" s="546" t="s">
        <v>4028</v>
      </c>
      <c r="C46" s="547" t="s">
        <v>461</v>
      </c>
      <c r="D46" s="550">
        <f t="shared" ref="D46:G46" si="25">+(D62/D61)*D45</f>
        <v>1.0682204418548192E-4</v>
      </c>
      <c r="E46" s="550">
        <f t="shared" si="25"/>
        <v>1.7130250465025739E-4</v>
      </c>
      <c r="F46" s="550">
        <f t="shared" si="25"/>
        <v>1.3069296280571831E-4</v>
      </c>
      <c r="G46" s="550" t="e">
        <f t="shared" si="25"/>
        <v>#DIV/0!</v>
      </c>
      <c r="H46" s="550">
        <v>4.2039672626080918E-3</v>
      </c>
      <c r="I46" s="550">
        <f t="shared" ref="I46:J46" si="26">+(I62/I61)*I45</f>
        <v>1.7937719096881564E-3</v>
      </c>
      <c r="J46" s="550">
        <f t="shared" si="26"/>
        <v>1.7144636574707272E-3</v>
      </c>
      <c r="K46" s="2502"/>
      <c r="L46" s="2502"/>
      <c r="M46" s="2502"/>
    </row>
    <row r="47" spans="1:13">
      <c r="A47" s="2315" t="s">
        <v>4045</v>
      </c>
      <c r="B47" s="543" t="s">
        <v>4046</v>
      </c>
      <c r="C47" s="547"/>
      <c r="D47" s="2316"/>
      <c r="E47" s="2316"/>
      <c r="F47" s="2316"/>
      <c r="G47" s="2316"/>
      <c r="H47" s="2316"/>
      <c r="I47" s="2316"/>
      <c r="J47" s="2316"/>
    </row>
    <row r="48" spans="1:13">
      <c r="A48" s="2316" t="s">
        <v>4030</v>
      </c>
      <c r="B48" s="545" t="s">
        <v>4047</v>
      </c>
      <c r="C48" s="547" t="s">
        <v>4041</v>
      </c>
      <c r="D48" s="2315">
        <v>36</v>
      </c>
      <c r="E48" s="2315">
        <v>62</v>
      </c>
      <c r="F48" s="551">
        <v>38</v>
      </c>
      <c r="G48" s="551">
        <v>0</v>
      </c>
      <c r="H48" s="2315">
        <v>0</v>
      </c>
      <c r="I48" s="2315">
        <v>0</v>
      </c>
      <c r="J48" s="2315">
        <v>0</v>
      </c>
      <c r="K48" s="88"/>
      <c r="L48" s="88"/>
      <c r="M48" s="88"/>
    </row>
    <row r="49" spans="1:13">
      <c r="A49" s="2316"/>
      <c r="B49" s="546" t="s">
        <v>4025</v>
      </c>
      <c r="C49" s="547" t="s">
        <v>4026</v>
      </c>
      <c r="D49" s="550">
        <v>50</v>
      </c>
      <c r="E49" s="548">
        <f>D49*108%</f>
        <v>54</v>
      </c>
      <c r="F49" s="99">
        <f>E49*108%</f>
        <v>58.320000000000007</v>
      </c>
      <c r="G49" s="99">
        <v>0</v>
      </c>
      <c r="H49" s="99">
        <v>68.024448000000021</v>
      </c>
      <c r="I49" s="99">
        <v>101.7</v>
      </c>
      <c r="J49" s="99">
        <v>0</v>
      </c>
      <c r="K49" s="911"/>
      <c r="L49" s="911"/>
      <c r="M49" s="911"/>
    </row>
    <row r="50" spans="1:13">
      <c r="A50" s="2316"/>
      <c r="B50" s="546" t="s">
        <v>4027</v>
      </c>
      <c r="C50" s="547" t="s">
        <v>4026</v>
      </c>
      <c r="D50" s="549">
        <f t="shared" ref="D50:G50" si="27">D48*D49</f>
        <v>1800</v>
      </c>
      <c r="E50" s="549">
        <f t="shared" si="27"/>
        <v>3348</v>
      </c>
      <c r="F50" s="549">
        <f t="shared" si="27"/>
        <v>2216.1600000000003</v>
      </c>
      <c r="G50" s="549">
        <f t="shared" si="27"/>
        <v>0</v>
      </c>
      <c r="H50" s="549">
        <v>0</v>
      </c>
      <c r="I50" s="549">
        <f t="shared" ref="I50:J50" si="28">I48*I49</f>
        <v>0</v>
      </c>
      <c r="J50" s="549">
        <f t="shared" si="28"/>
        <v>0</v>
      </c>
      <c r="K50" s="2501"/>
      <c r="L50" s="2501"/>
      <c r="M50" s="2501"/>
    </row>
    <row r="51" spans="1:13">
      <c r="A51" s="2316"/>
      <c r="B51" s="546" t="s">
        <v>4028</v>
      </c>
      <c r="C51" s="547" t="s">
        <v>461</v>
      </c>
      <c r="D51" s="550">
        <f>+(D62/D61)*D50</f>
        <v>5.826656955571741E-3</v>
      </c>
      <c r="E51" s="550">
        <f>+(E62/E61)*E50</f>
        <v>1.6092053467145387E-2</v>
      </c>
      <c r="F51" s="550">
        <f>+(F62/F61)*F50</f>
        <v>7.5247463433595384E-3</v>
      </c>
      <c r="G51" s="550"/>
      <c r="H51" s="2316"/>
      <c r="I51" s="2316"/>
      <c r="J51" s="2316"/>
    </row>
    <row r="52" spans="1:13">
      <c r="A52" s="2316" t="s">
        <v>4035</v>
      </c>
      <c r="B52" s="545" t="s">
        <v>4043</v>
      </c>
      <c r="C52" s="547" t="s">
        <v>4041</v>
      </c>
      <c r="D52" s="2315">
        <v>0</v>
      </c>
      <c r="E52" s="2315">
        <v>0</v>
      </c>
      <c r="F52" s="2315">
        <v>0</v>
      </c>
      <c r="G52" s="2315">
        <v>0</v>
      </c>
      <c r="H52" s="2315">
        <v>20</v>
      </c>
      <c r="I52" s="2315">
        <v>5</v>
      </c>
      <c r="J52" s="2315">
        <v>0</v>
      </c>
      <c r="K52" s="88"/>
      <c r="L52" s="88"/>
      <c r="M52" s="88"/>
    </row>
    <row r="53" spans="1:13">
      <c r="A53" s="2316"/>
      <c r="B53" s="546" t="s">
        <v>4025</v>
      </c>
      <c r="C53" s="547" t="s">
        <v>4026</v>
      </c>
      <c r="D53" s="2315"/>
      <c r="E53" s="99"/>
      <c r="F53" s="99">
        <f>E53*108%</f>
        <v>0</v>
      </c>
      <c r="G53" s="99">
        <v>0</v>
      </c>
      <c r="H53" s="2316">
        <v>12.970800000000001</v>
      </c>
      <c r="I53" s="99">
        <v>12</v>
      </c>
      <c r="J53" s="99">
        <v>0</v>
      </c>
      <c r="L53" s="911"/>
      <c r="M53" s="911"/>
    </row>
    <row r="54" spans="1:13">
      <c r="A54" s="2316"/>
      <c r="B54" s="546" t="s">
        <v>4027</v>
      </c>
      <c r="C54" s="547" t="s">
        <v>4026</v>
      </c>
      <c r="D54" s="549">
        <f>D52*D53</f>
        <v>0</v>
      </c>
      <c r="E54" s="549">
        <f>E52*E53</f>
        <v>0</v>
      </c>
      <c r="F54" s="549">
        <f>F52*F53</f>
        <v>0</v>
      </c>
      <c r="G54" s="549">
        <f>G53*G52</f>
        <v>0</v>
      </c>
      <c r="H54" s="549">
        <v>259.416</v>
      </c>
      <c r="I54" s="549">
        <f>I53*I52</f>
        <v>60</v>
      </c>
      <c r="J54" s="549">
        <f>J53*J52</f>
        <v>0</v>
      </c>
      <c r="K54" s="2501"/>
      <c r="L54" s="2501"/>
      <c r="M54" s="2501"/>
    </row>
    <row r="55" spans="1:13">
      <c r="A55" s="2316"/>
      <c r="B55" s="546" t="s">
        <v>4028</v>
      </c>
      <c r="C55" s="547" t="s">
        <v>461</v>
      </c>
      <c r="D55" s="2316"/>
      <c r="E55" s="2316"/>
      <c r="F55" s="2316"/>
      <c r="G55" s="2316"/>
      <c r="H55" s="2315"/>
      <c r="I55" s="2315"/>
      <c r="J55" s="2315"/>
      <c r="K55" s="88"/>
      <c r="L55" s="88"/>
      <c r="M55" s="88"/>
    </row>
    <row r="56" spans="1:13">
      <c r="A56" s="2316" t="s">
        <v>4037</v>
      </c>
      <c r="B56" s="545" t="s">
        <v>4048</v>
      </c>
      <c r="C56" s="547" t="s">
        <v>4041</v>
      </c>
      <c r="D56" s="2315">
        <v>2930</v>
      </c>
      <c r="E56" s="2315">
        <v>2800</v>
      </c>
      <c r="F56" s="2315">
        <v>1500</v>
      </c>
      <c r="G56" s="2315">
        <v>0</v>
      </c>
      <c r="H56" s="2315">
        <v>240</v>
      </c>
      <c r="I56" s="2315">
        <v>123</v>
      </c>
      <c r="J56" s="2315">
        <v>100</v>
      </c>
      <c r="K56" s="88"/>
      <c r="L56" s="88"/>
      <c r="M56" s="88"/>
    </row>
    <row r="57" spans="1:13">
      <c r="A57" s="2316"/>
      <c r="B57" s="546" t="s">
        <v>4025</v>
      </c>
      <c r="C57" s="547" t="s">
        <v>4026</v>
      </c>
      <c r="D57" s="99">
        <v>1.4</v>
      </c>
      <c r="E57" s="548">
        <f>D57*108%</f>
        <v>1.512</v>
      </c>
      <c r="F57" s="99">
        <f>E57*108%</f>
        <v>1.6329600000000002</v>
      </c>
      <c r="G57" s="99">
        <v>0</v>
      </c>
      <c r="H57" s="99">
        <v>12.970800000000001</v>
      </c>
      <c r="I57" s="99">
        <v>18.61</v>
      </c>
      <c r="J57" s="99">
        <v>18.61</v>
      </c>
      <c r="K57" s="911"/>
      <c r="L57" s="911"/>
      <c r="M57" s="911"/>
    </row>
    <row r="58" spans="1:13">
      <c r="A58" s="2316"/>
      <c r="B58" s="546" t="s">
        <v>4027</v>
      </c>
      <c r="C58" s="547" t="s">
        <v>4026</v>
      </c>
      <c r="D58" s="549">
        <f t="shared" ref="D58:G58" si="29">D56*D57</f>
        <v>4102</v>
      </c>
      <c r="E58" s="549">
        <f t="shared" si="29"/>
        <v>4233.6000000000004</v>
      </c>
      <c r="F58" s="549">
        <f t="shared" si="29"/>
        <v>2449.4400000000005</v>
      </c>
      <c r="G58" s="549">
        <f t="shared" si="29"/>
        <v>0</v>
      </c>
      <c r="H58" s="549">
        <v>3112.9920000000002</v>
      </c>
      <c r="I58" s="549">
        <f t="shared" ref="I58:J58" si="30">I56*I57</f>
        <v>2289.0299999999997</v>
      </c>
      <c r="J58" s="549">
        <f t="shared" si="30"/>
        <v>1861</v>
      </c>
      <c r="K58" s="2501"/>
      <c r="L58" s="2501"/>
      <c r="M58" s="2501"/>
    </row>
    <row r="59" spans="1:13">
      <c r="A59" s="2316"/>
      <c r="B59" s="546" t="s">
        <v>4028</v>
      </c>
      <c r="C59" s="547" t="s">
        <v>461</v>
      </c>
      <c r="D59" s="550">
        <f t="shared" ref="D59:F59" si="31">+(D62/D61)*D58</f>
        <v>1.3278303795419602E-2</v>
      </c>
      <c r="E59" s="550">
        <f t="shared" si="31"/>
        <v>2.0348661158454816E-2</v>
      </c>
      <c r="F59" s="550">
        <f t="shared" si="31"/>
        <v>8.3168249058184381E-3</v>
      </c>
      <c r="G59" s="550" t="e">
        <f>+(G62/G61)*G58</f>
        <v>#DIV/0!</v>
      </c>
      <c r="H59" s="550">
        <v>5.5605337911809674E-3</v>
      </c>
      <c r="I59" s="550">
        <f t="shared" ref="I59:J59" si="32">+(I62/I61)*I58</f>
        <v>1.7606243035039619E-3</v>
      </c>
      <c r="J59" s="550">
        <f t="shared" si="32"/>
        <v>2.3485976404859872E-3</v>
      </c>
      <c r="K59" s="2502"/>
      <c r="L59" s="2502"/>
      <c r="M59" s="2502"/>
    </row>
    <row r="60" spans="1:13">
      <c r="A60" s="2316"/>
      <c r="B60" s="543" t="s">
        <v>4049</v>
      </c>
      <c r="C60" s="547"/>
      <c r="D60" s="2316"/>
      <c r="E60" s="2316"/>
      <c r="F60" s="2316"/>
      <c r="G60" s="2316"/>
      <c r="H60" s="2315"/>
      <c r="I60" s="2315"/>
      <c r="J60" s="2315"/>
      <c r="K60" s="88"/>
      <c r="L60" s="88"/>
      <c r="M60" s="88"/>
    </row>
    <row r="61" spans="1:13">
      <c r="A61" s="2316"/>
      <c r="B61" s="554" t="s">
        <v>4027</v>
      </c>
      <c r="C61" s="547" t="s">
        <v>4026</v>
      </c>
      <c r="D61" s="549">
        <f t="shared" ref="D61:F61" si="33">+D7+D12+D16+D24+D28+D33+D37+D41+D45+D50+D54+D58</f>
        <v>6178.5</v>
      </c>
      <c r="E61" s="549">
        <f t="shared" si="33"/>
        <v>8322.1200000000008</v>
      </c>
      <c r="F61" s="549">
        <f t="shared" si="33"/>
        <v>5890.3248000000003</v>
      </c>
      <c r="G61" s="549">
        <f>+G7+G12+G16+G24+G28+G33+G37+G41+G45+G50+G54+G58</f>
        <v>0</v>
      </c>
      <c r="H61" s="549">
        <v>11196.738000000001</v>
      </c>
      <c r="I61" s="549">
        <f>+I7+I12+I16+I20+I24+I28+I33+I37+I41+I45+I50+I54+I58</f>
        <v>26002.480999999996</v>
      </c>
      <c r="J61" s="549">
        <f>+J7+J12+J16+J20+J24+J28+J33+J37+J41+J45+J50+J54+J58</f>
        <v>15847.754999999999</v>
      </c>
      <c r="K61" s="2501"/>
      <c r="L61" s="2501"/>
      <c r="M61" s="2501"/>
    </row>
    <row r="62" spans="1:13">
      <c r="A62" s="2316"/>
      <c r="B62" s="546" t="s">
        <v>4028</v>
      </c>
      <c r="C62" s="547" t="s">
        <v>461</v>
      </c>
      <c r="D62" s="549">
        <v>0.02</v>
      </c>
      <c r="E62" s="549">
        <v>0.04</v>
      </c>
      <c r="F62" s="549">
        <v>0.02</v>
      </c>
      <c r="G62" s="2315">
        <v>0.02</v>
      </c>
      <c r="H62" s="2315">
        <v>0.02</v>
      </c>
      <c r="I62" s="2315">
        <v>0.02</v>
      </c>
      <c r="J62" s="2315">
        <v>0.02</v>
      </c>
      <c r="K62" s="88"/>
      <c r="L62" s="88"/>
      <c r="M62" s="88"/>
    </row>
    <row r="63" spans="1:13" ht="28.5">
      <c r="A63" s="2315">
        <v>2</v>
      </c>
      <c r="B63" s="554" t="s">
        <v>4050</v>
      </c>
      <c r="C63" s="2316"/>
      <c r="D63" s="553">
        <v>7593</v>
      </c>
      <c r="E63" s="553">
        <v>4681</v>
      </c>
      <c r="F63" s="2315">
        <v>6000</v>
      </c>
      <c r="G63" s="2315"/>
      <c r="H63" s="1639">
        <v>241000</v>
      </c>
      <c r="I63" s="1639">
        <v>224000</v>
      </c>
      <c r="J63" s="1639">
        <v>300000</v>
      </c>
      <c r="K63" s="2503"/>
      <c r="L63" s="2503"/>
      <c r="M63" s="2503"/>
    </row>
    <row r="64" spans="1:13" ht="31.5" customHeight="1">
      <c r="A64" s="2316" t="s">
        <v>2510</v>
      </c>
      <c r="B64" s="554" t="s">
        <v>4051</v>
      </c>
      <c r="C64" s="547" t="s">
        <v>1908</v>
      </c>
      <c r="D64" s="3192">
        <v>1</v>
      </c>
      <c r="E64" s="3192"/>
      <c r="F64" s="3192"/>
      <c r="G64" s="2315"/>
      <c r="H64" s="1640">
        <v>29</v>
      </c>
      <c r="I64" s="1641" t="s">
        <v>2634</v>
      </c>
      <c r="J64" s="1641" t="s">
        <v>2634</v>
      </c>
      <c r="K64" s="2504"/>
      <c r="L64" s="2505"/>
      <c r="M64" s="2506"/>
    </row>
    <row r="65" spans="1:41">
      <c r="A65" s="2316" t="s">
        <v>2512</v>
      </c>
      <c r="B65" s="554" t="s">
        <v>4052</v>
      </c>
      <c r="C65" s="547" t="s">
        <v>1908</v>
      </c>
      <c r="D65" s="3192">
        <v>0</v>
      </c>
      <c r="E65" s="3192"/>
      <c r="F65" s="3192"/>
      <c r="G65" s="2315"/>
      <c r="H65" s="1640">
        <v>3</v>
      </c>
      <c r="I65" s="1641" t="s">
        <v>2634</v>
      </c>
      <c r="J65" s="1641" t="s">
        <v>2634</v>
      </c>
      <c r="K65" s="2504"/>
      <c r="L65" s="2505"/>
      <c r="M65" s="2505"/>
    </row>
    <row r="66" spans="1:41">
      <c r="A66" s="2316" t="s">
        <v>1250</v>
      </c>
      <c r="B66" s="546" t="s">
        <v>4053</v>
      </c>
      <c r="C66" s="547" t="s">
        <v>1908</v>
      </c>
      <c r="D66" s="3193">
        <v>0</v>
      </c>
      <c r="E66" s="3193"/>
      <c r="F66" s="3193"/>
      <c r="G66" s="2316"/>
      <c r="H66" s="1642">
        <v>0</v>
      </c>
      <c r="I66" s="1642">
        <v>0</v>
      </c>
      <c r="J66" s="1642">
        <v>0</v>
      </c>
      <c r="K66" s="2504"/>
      <c r="L66" s="2505"/>
      <c r="M66" s="2506"/>
    </row>
    <row r="67" spans="1:41">
      <c r="A67" s="2316"/>
      <c r="B67" s="546" t="s">
        <v>4054</v>
      </c>
      <c r="C67" s="547" t="s">
        <v>461</v>
      </c>
      <c r="D67" s="99">
        <v>0.01</v>
      </c>
      <c r="E67" s="99">
        <v>0.01</v>
      </c>
      <c r="F67" s="99">
        <v>0.01</v>
      </c>
      <c r="G67" s="99"/>
      <c r="H67" s="2507" t="s">
        <v>2634</v>
      </c>
      <c r="I67" s="2507" t="s">
        <v>2634</v>
      </c>
      <c r="J67" s="2507" t="s">
        <v>2634</v>
      </c>
    </row>
    <row r="68" spans="1:41">
      <c r="A68" s="2316"/>
      <c r="B68" s="544" t="s">
        <v>4055</v>
      </c>
      <c r="C68" s="547" t="s">
        <v>461</v>
      </c>
      <c r="D68" s="549">
        <f>D62+D67</f>
        <v>0.03</v>
      </c>
      <c r="E68" s="549">
        <f>E62+E67</f>
        <v>0.05</v>
      </c>
      <c r="F68" s="549">
        <f>F62+F67</f>
        <v>0.03</v>
      </c>
      <c r="G68" s="549"/>
      <c r="H68" s="2315">
        <v>1.67</v>
      </c>
      <c r="I68" s="2315">
        <f>18.35-16.25</f>
        <v>2.1000000000000014</v>
      </c>
      <c r="J68" s="2315">
        <f>16.43-14.91</f>
        <v>1.5199999999999996</v>
      </c>
      <c r="K68" s="88"/>
      <c r="L68" s="88"/>
      <c r="M68" s="88"/>
    </row>
    <row r="69" spans="1:41" ht="23.25" customHeight="1">
      <c r="A69" s="3188" t="s">
        <v>4056</v>
      </c>
      <c r="B69" s="3188"/>
      <c r="C69" s="3188"/>
      <c r="D69" s="3188"/>
      <c r="E69" s="3188"/>
      <c r="F69" s="3188"/>
      <c r="G69" s="2317"/>
      <c r="H69" s="2316"/>
      <c r="I69" s="2316"/>
      <c r="J69" s="2316"/>
    </row>
    <row r="70" spans="1:41">
      <c r="C70" s="2509"/>
      <c r="H70" s="911"/>
      <c r="I70" s="911"/>
      <c r="J70" s="911"/>
      <c r="U70" s="2509"/>
      <c r="AF70" s="2509"/>
      <c r="AO70" s="2509"/>
    </row>
    <row r="71" spans="1:41">
      <c r="B71" s="2510"/>
      <c r="C71" s="2509"/>
      <c r="U71" s="2509"/>
      <c r="AF71" s="2509"/>
      <c r="AO71" s="2509"/>
    </row>
    <row r="72" spans="1:41">
      <c r="B72" s="2510"/>
      <c r="C72" s="2509"/>
      <c r="H72" s="2318"/>
      <c r="L72" s="88"/>
      <c r="Q72" s="2318"/>
      <c r="T72" s="89"/>
      <c r="U72" s="2509"/>
      <c r="W72" s="88"/>
      <c r="AB72" s="2318"/>
      <c r="AE72" s="89"/>
      <c r="AF72" s="2509"/>
      <c r="AH72" s="88"/>
      <c r="AM72" s="2318"/>
      <c r="AO72" s="2509"/>
    </row>
    <row r="73" spans="1:41">
      <c r="B73" s="2510"/>
      <c r="C73" s="2509"/>
      <c r="E73" s="88"/>
      <c r="H73" s="2318"/>
      <c r="N73" s="88"/>
      <c r="P73" s="88"/>
      <c r="Q73" s="2318"/>
      <c r="U73" s="2509"/>
      <c r="Y73" s="88"/>
      <c r="AA73" s="88"/>
      <c r="AB73" s="2318"/>
      <c r="AF73" s="2509"/>
      <c r="AJ73" s="88"/>
      <c r="AL73" s="88"/>
      <c r="AM73" s="2318"/>
      <c r="AO73" s="2509"/>
    </row>
    <row r="74" spans="1:41">
      <c r="B74" s="2510"/>
      <c r="C74" s="2509"/>
      <c r="F74" s="88"/>
      <c r="G74" s="88"/>
      <c r="H74" s="2318"/>
      <c r="L74" s="2318"/>
      <c r="O74" s="88"/>
      <c r="Q74" s="2318"/>
      <c r="T74" s="2318"/>
      <c r="U74" s="2509"/>
      <c r="W74" s="2318"/>
      <c r="Z74" s="88"/>
      <c r="AB74" s="2318"/>
      <c r="AE74" s="2318"/>
      <c r="AF74" s="2509"/>
      <c r="AH74" s="2318"/>
      <c r="AK74" s="88"/>
      <c r="AM74" s="2318"/>
      <c r="AO74" s="2509"/>
    </row>
    <row r="75" spans="1:41">
      <c r="B75" s="2510"/>
      <c r="C75" s="2509"/>
      <c r="H75" s="88"/>
      <c r="K75" s="89"/>
      <c r="Q75" s="88"/>
      <c r="T75" s="88"/>
      <c r="U75" s="2509"/>
      <c r="V75" s="89"/>
      <c r="AB75" s="88"/>
      <c r="AE75" s="88"/>
      <c r="AF75" s="2509"/>
      <c r="AG75" s="89"/>
      <c r="AM75" s="88"/>
      <c r="AO75" s="2509"/>
    </row>
    <row r="76" spans="1:41">
      <c r="B76" s="2511"/>
      <c r="C76" s="88"/>
      <c r="U76" s="88"/>
      <c r="AF76" s="88"/>
      <c r="AO76" s="88"/>
    </row>
    <row r="77" spans="1:41">
      <c r="B77" s="2510"/>
      <c r="C77" s="2509"/>
      <c r="P77" s="88"/>
      <c r="U77" s="2509"/>
      <c r="AA77" s="88"/>
      <c r="AF77" s="2509"/>
      <c r="AL77" s="88"/>
      <c r="AO77" s="2509"/>
    </row>
    <row r="78" spans="1:41">
      <c r="B78" s="2510"/>
      <c r="C78" s="2509"/>
      <c r="P78" s="88"/>
      <c r="U78" s="2509"/>
      <c r="AA78" s="88"/>
      <c r="AF78" s="2509"/>
      <c r="AL78" s="88"/>
      <c r="AO78" s="2509"/>
    </row>
    <row r="79" spans="1:41">
      <c r="B79" s="2510"/>
      <c r="C79" s="2509"/>
      <c r="H79" s="88"/>
      <c r="L79" s="88"/>
      <c r="Q79" s="88"/>
      <c r="U79" s="2509"/>
      <c r="W79" s="88"/>
      <c r="AB79" s="88"/>
      <c r="AF79" s="2509"/>
      <c r="AH79" s="88"/>
      <c r="AM79" s="88"/>
      <c r="AO79" s="2509"/>
    </row>
    <row r="80" spans="1:41">
      <c r="B80" s="2510"/>
      <c r="C80" s="2509"/>
      <c r="E80" s="88"/>
      <c r="F80" s="88"/>
      <c r="G80" s="88"/>
      <c r="H80" s="88"/>
      <c r="L80" s="88"/>
      <c r="N80" s="88"/>
      <c r="O80" s="88"/>
      <c r="Q80" s="88"/>
      <c r="U80" s="2509"/>
      <c r="W80" s="88"/>
      <c r="Y80" s="88"/>
      <c r="Z80" s="88"/>
      <c r="AB80" s="88"/>
      <c r="AF80" s="2509"/>
      <c r="AH80" s="88"/>
      <c r="AJ80" s="88"/>
      <c r="AK80" s="88"/>
      <c r="AM80" s="88"/>
      <c r="AO80" s="2509"/>
    </row>
    <row r="81" spans="2:41">
      <c r="B81" s="2510"/>
      <c r="C81" s="2509"/>
      <c r="F81" s="88"/>
      <c r="G81" s="88"/>
      <c r="H81" s="88"/>
      <c r="L81" s="88"/>
      <c r="O81" s="88"/>
      <c r="Q81" s="88"/>
      <c r="U81" s="2509"/>
      <c r="W81" s="88"/>
      <c r="Z81" s="88"/>
      <c r="AB81" s="88"/>
      <c r="AF81" s="2509"/>
      <c r="AH81" s="88"/>
      <c r="AK81" s="88"/>
      <c r="AM81" s="88"/>
      <c r="AO81" s="2509"/>
    </row>
    <row r="82" spans="2:41">
      <c r="B82" s="2510"/>
      <c r="C82" s="2509"/>
      <c r="F82" s="88"/>
      <c r="G82" s="88"/>
      <c r="H82" s="88"/>
      <c r="L82" s="88"/>
      <c r="O82" s="88"/>
      <c r="Q82" s="88"/>
      <c r="U82" s="2509"/>
      <c r="W82" s="88"/>
      <c r="Z82" s="88"/>
      <c r="AB82" s="88"/>
      <c r="AF82" s="2509"/>
      <c r="AH82" s="88"/>
      <c r="AK82" s="88"/>
      <c r="AM82" s="88"/>
      <c r="AO82" s="2509"/>
    </row>
    <row r="83" spans="2:41">
      <c r="B83" s="2512"/>
      <c r="C83" s="2513"/>
      <c r="E83" s="88"/>
      <c r="N83" s="88"/>
      <c r="U83" s="2513"/>
      <c r="Y83" s="88"/>
      <c r="AF83" s="2513"/>
      <c r="AJ83" s="88"/>
      <c r="AO83" s="2513"/>
    </row>
    <row r="84" spans="2:41">
      <c r="B84" s="2512"/>
      <c r="C84" s="2513"/>
      <c r="E84" s="88"/>
      <c r="N84" s="88"/>
      <c r="U84" s="2513"/>
      <c r="Y84" s="88"/>
      <c r="AF84" s="2513"/>
      <c r="AJ84" s="88"/>
      <c r="AO84" s="2513"/>
    </row>
    <row r="85" spans="2:41">
      <c r="B85" s="2512"/>
      <c r="C85" s="2513"/>
      <c r="E85" s="88"/>
      <c r="N85" s="88"/>
      <c r="U85" s="2513"/>
      <c r="Y85" s="88"/>
      <c r="AF85" s="2513"/>
      <c r="AJ85" s="88"/>
      <c r="AO85" s="2513"/>
    </row>
  </sheetData>
  <mergeCells count="7">
    <mergeCell ref="A69:F69"/>
    <mergeCell ref="A1:B1"/>
    <mergeCell ref="H1:J1"/>
    <mergeCell ref="A2:I2"/>
    <mergeCell ref="D64:F64"/>
    <mergeCell ref="D65:F65"/>
    <mergeCell ref="D66:F66"/>
  </mergeCells>
  <pageMargins left="0.7" right="0.7" top="0.75" bottom="0.75" header="0.3" footer="0.3"/>
  <pageSetup paperSize="9" scale="69" orientation="portrait" verticalDpi="300" r:id="rId1"/>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rgb="FF008000"/>
  </sheetPr>
  <dimension ref="A1:M15"/>
  <sheetViews>
    <sheetView view="pageBreakPreview" zoomScale="80" zoomScaleNormal="75" zoomScaleSheetLayoutView="80" workbookViewId="0">
      <selection activeCell="B27" sqref="B27"/>
    </sheetView>
  </sheetViews>
  <sheetFormatPr defaultRowHeight="14.25"/>
  <cols>
    <col min="1" max="1" width="11.5703125" style="162" customWidth="1"/>
    <col min="2" max="2" width="63.5703125" style="162" customWidth="1"/>
    <col min="3" max="3" width="24.85546875" style="162" customWidth="1"/>
    <col min="4" max="4" width="22.42578125" style="162" customWidth="1"/>
    <col min="5" max="5" width="22.7109375" style="162" customWidth="1"/>
    <col min="6" max="7" width="9.140625" style="162"/>
    <col min="8" max="8" width="9.85546875" style="162" bestFit="1" customWidth="1"/>
    <col min="9" max="9" width="9.140625" style="162"/>
    <col min="10" max="10" width="9.85546875" style="162" bestFit="1" customWidth="1"/>
    <col min="11" max="256" width="9.140625" style="162"/>
    <col min="257" max="257" width="11.5703125" style="162" customWidth="1"/>
    <col min="258" max="258" width="63.5703125" style="162" customWidth="1"/>
    <col min="259" max="259" width="21.85546875" style="162" customWidth="1"/>
    <col min="260" max="260" width="22.42578125" style="162" customWidth="1"/>
    <col min="261" max="261" width="22.7109375" style="162" customWidth="1"/>
    <col min="262" max="512" width="9.140625" style="162"/>
    <col min="513" max="513" width="11.5703125" style="162" customWidth="1"/>
    <col min="514" max="514" width="63.5703125" style="162" customWidth="1"/>
    <col min="515" max="515" width="21.85546875" style="162" customWidth="1"/>
    <col min="516" max="516" width="22.42578125" style="162" customWidth="1"/>
    <col min="517" max="517" width="22.7109375" style="162" customWidth="1"/>
    <col min="518" max="768" width="9.140625" style="162"/>
    <col min="769" max="769" width="11.5703125" style="162" customWidth="1"/>
    <col min="770" max="770" width="63.5703125" style="162" customWidth="1"/>
    <col min="771" max="771" width="21.85546875" style="162" customWidth="1"/>
    <col min="772" max="772" width="22.42578125" style="162" customWidth="1"/>
    <col min="773" max="773" width="22.7109375" style="162" customWidth="1"/>
    <col min="774" max="1024" width="9.140625" style="162"/>
    <col min="1025" max="1025" width="11.5703125" style="162" customWidth="1"/>
    <col min="1026" max="1026" width="63.5703125" style="162" customWidth="1"/>
    <col min="1027" max="1027" width="21.85546875" style="162" customWidth="1"/>
    <col min="1028" max="1028" width="22.42578125" style="162" customWidth="1"/>
    <col min="1029" max="1029" width="22.7109375" style="162" customWidth="1"/>
    <col min="1030" max="1280" width="9.140625" style="162"/>
    <col min="1281" max="1281" width="11.5703125" style="162" customWidth="1"/>
    <col min="1282" max="1282" width="63.5703125" style="162" customWidth="1"/>
    <col min="1283" max="1283" width="21.85546875" style="162" customWidth="1"/>
    <col min="1284" max="1284" width="22.42578125" style="162" customWidth="1"/>
    <col min="1285" max="1285" width="22.7109375" style="162" customWidth="1"/>
    <col min="1286" max="1536" width="9.140625" style="162"/>
    <col min="1537" max="1537" width="11.5703125" style="162" customWidth="1"/>
    <col min="1538" max="1538" width="63.5703125" style="162" customWidth="1"/>
    <col min="1539" max="1539" width="21.85546875" style="162" customWidth="1"/>
    <col min="1540" max="1540" width="22.42578125" style="162" customWidth="1"/>
    <col min="1541" max="1541" width="22.7109375" style="162" customWidth="1"/>
    <col min="1542" max="1792" width="9.140625" style="162"/>
    <col min="1793" max="1793" width="11.5703125" style="162" customWidth="1"/>
    <col min="1794" max="1794" width="63.5703125" style="162" customWidth="1"/>
    <col min="1795" max="1795" width="21.85546875" style="162" customWidth="1"/>
    <col min="1796" max="1796" width="22.42578125" style="162" customWidth="1"/>
    <col min="1797" max="1797" width="22.7109375" style="162" customWidth="1"/>
    <col min="1798" max="2048" width="9.140625" style="162"/>
    <col min="2049" max="2049" width="11.5703125" style="162" customWidth="1"/>
    <col min="2050" max="2050" width="63.5703125" style="162" customWidth="1"/>
    <col min="2051" max="2051" width="21.85546875" style="162" customWidth="1"/>
    <col min="2052" max="2052" width="22.42578125" style="162" customWidth="1"/>
    <col min="2053" max="2053" width="22.7109375" style="162" customWidth="1"/>
    <col min="2054" max="2304" width="9.140625" style="162"/>
    <col min="2305" max="2305" width="11.5703125" style="162" customWidth="1"/>
    <col min="2306" max="2306" width="63.5703125" style="162" customWidth="1"/>
    <col min="2307" max="2307" width="21.85546875" style="162" customWidth="1"/>
    <col min="2308" max="2308" width="22.42578125" style="162" customWidth="1"/>
    <col min="2309" max="2309" width="22.7109375" style="162" customWidth="1"/>
    <col min="2310" max="2560" width="9.140625" style="162"/>
    <col min="2561" max="2561" width="11.5703125" style="162" customWidth="1"/>
    <col min="2562" max="2562" width="63.5703125" style="162" customWidth="1"/>
    <col min="2563" max="2563" width="21.85546875" style="162" customWidth="1"/>
    <col min="2564" max="2564" width="22.42578125" style="162" customWidth="1"/>
    <col min="2565" max="2565" width="22.7109375" style="162" customWidth="1"/>
    <col min="2566" max="2816" width="9.140625" style="162"/>
    <col min="2817" max="2817" width="11.5703125" style="162" customWidth="1"/>
    <col min="2818" max="2818" width="63.5703125" style="162" customWidth="1"/>
    <col min="2819" max="2819" width="21.85546875" style="162" customWidth="1"/>
    <col min="2820" max="2820" width="22.42578125" style="162" customWidth="1"/>
    <col min="2821" max="2821" width="22.7109375" style="162" customWidth="1"/>
    <col min="2822" max="3072" width="9.140625" style="162"/>
    <col min="3073" max="3073" width="11.5703125" style="162" customWidth="1"/>
    <col min="3074" max="3074" width="63.5703125" style="162" customWidth="1"/>
    <col min="3075" max="3075" width="21.85546875" style="162" customWidth="1"/>
    <col min="3076" max="3076" width="22.42578125" style="162" customWidth="1"/>
    <col min="3077" max="3077" width="22.7109375" style="162" customWidth="1"/>
    <col min="3078" max="3328" width="9.140625" style="162"/>
    <col min="3329" max="3329" width="11.5703125" style="162" customWidth="1"/>
    <col min="3330" max="3330" width="63.5703125" style="162" customWidth="1"/>
    <col min="3331" max="3331" width="21.85546875" style="162" customWidth="1"/>
    <col min="3332" max="3332" width="22.42578125" style="162" customWidth="1"/>
    <col min="3333" max="3333" width="22.7109375" style="162" customWidth="1"/>
    <col min="3334" max="3584" width="9.140625" style="162"/>
    <col min="3585" max="3585" width="11.5703125" style="162" customWidth="1"/>
    <col min="3586" max="3586" width="63.5703125" style="162" customWidth="1"/>
    <col min="3587" max="3587" width="21.85546875" style="162" customWidth="1"/>
    <col min="3588" max="3588" width="22.42578125" style="162" customWidth="1"/>
    <col min="3589" max="3589" width="22.7109375" style="162" customWidth="1"/>
    <col min="3590" max="3840" width="9.140625" style="162"/>
    <col min="3841" max="3841" width="11.5703125" style="162" customWidth="1"/>
    <col min="3842" max="3842" width="63.5703125" style="162" customWidth="1"/>
    <col min="3843" max="3843" width="21.85546875" style="162" customWidth="1"/>
    <col min="3844" max="3844" width="22.42578125" style="162" customWidth="1"/>
    <col min="3845" max="3845" width="22.7109375" style="162" customWidth="1"/>
    <col min="3846" max="4096" width="9.140625" style="162"/>
    <col min="4097" max="4097" width="11.5703125" style="162" customWidth="1"/>
    <col min="4098" max="4098" width="63.5703125" style="162" customWidth="1"/>
    <col min="4099" max="4099" width="21.85546875" style="162" customWidth="1"/>
    <col min="4100" max="4100" width="22.42578125" style="162" customWidth="1"/>
    <col min="4101" max="4101" width="22.7109375" style="162" customWidth="1"/>
    <col min="4102" max="4352" width="9.140625" style="162"/>
    <col min="4353" max="4353" width="11.5703125" style="162" customWidth="1"/>
    <col min="4354" max="4354" width="63.5703125" style="162" customWidth="1"/>
    <col min="4355" max="4355" width="21.85546875" style="162" customWidth="1"/>
    <col min="4356" max="4356" width="22.42578125" style="162" customWidth="1"/>
    <col min="4357" max="4357" width="22.7109375" style="162" customWidth="1"/>
    <col min="4358" max="4608" width="9.140625" style="162"/>
    <col min="4609" max="4609" width="11.5703125" style="162" customWidth="1"/>
    <col min="4610" max="4610" width="63.5703125" style="162" customWidth="1"/>
    <col min="4611" max="4611" width="21.85546875" style="162" customWidth="1"/>
    <col min="4612" max="4612" width="22.42578125" style="162" customWidth="1"/>
    <col min="4613" max="4613" width="22.7109375" style="162" customWidth="1"/>
    <col min="4614" max="4864" width="9.140625" style="162"/>
    <col min="4865" max="4865" width="11.5703125" style="162" customWidth="1"/>
    <col min="4866" max="4866" width="63.5703125" style="162" customWidth="1"/>
    <col min="4867" max="4867" width="21.85546875" style="162" customWidth="1"/>
    <col min="4868" max="4868" width="22.42578125" style="162" customWidth="1"/>
    <col min="4869" max="4869" width="22.7109375" style="162" customWidth="1"/>
    <col min="4870" max="5120" width="9.140625" style="162"/>
    <col min="5121" max="5121" width="11.5703125" style="162" customWidth="1"/>
    <col min="5122" max="5122" width="63.5703125" style="162" customWidth="1"/>
    <col min="5123" max="5123" width="21.85546875" style="162" customWidth="1"/>
    <col min="5124" max="5124" width="22.42578125" style="162" customWidth="1"/>
    <col min="5125" max="5125" width="22.7109375" style="162" customWidth="1"/>
    <col min="5126" max="5376" width="9.140625" style="162"/>
    <col min="5377" max="5377" width="11.5703125" style="162" customWidth="1"/>
    <col min="5378" max="5378" width="63.5703125" style="162" customWidth="1"/>
    <col min="5379" max="5379" width="21.85546875" style="162" customWidth="1"/>
    <col min="5380" max="5380" width="22.42578125" style="162" customWidth="1"/>
    <col min="5381" max="5381" width="22.7109375" style="162" customWidth="1"/>
    <col min="5382" max="5632" width="9.140625" style="162"/>
    <col min="5633" max="5633" width="11.5703125" style="162" customWidth="1"/>
    <col min="5634" max="5634" width="63.5703125" style="162" customWidth="1"/>
    <col min="5635" max="5635" width="21.85546875" style="162" customWidth="1"/>
    <col min="5636" max="5636" width="22.42578125" style="162" customWidth="1"/>
    <col min="5637" max="5637" width="22.7109375" style="162" customWidth="1"/>
    <col min="5638" max="5888" width="9.140625" style="162"/>
    <col min="5889" max="5889" width="11.5703125" style="162" customWidth="1"/>
    <col min="5890" max="5890" width="63.5703125" style="162" customWidth="1"/>
    <col min="5891" max="5891" width="21.85546875" style="162" customWidth="1"/>
    <col min="5892" max="5892" width="22.42578125" style="162" customWidth="1"/>
    <col min="5893" max="5893" width="22.7109375" style="162" customWidth="1"/>
    <col min="5894" max="6144" width="9.140625" style="162"/>
    <col min="6145" max="6145" width="11.5703125" style="162" customWidth="1"/>
    <col min="6146" max="6146" width="63.5703125" style="162" customWidth="1"/>
    <col min="6147" max="6147" width="21.85546875" style="162" customWidth="1"/>
    <col min="6148" max="6148" width="22.42578125" style="162" customWidth="1"/>
    <col min="6149" max="6149" width="22.7109375" style="162" customWidth="1"/>
    <col min="6150" max="6400" width="9.140625" style="162"/>
    <col min="6401" max="6401" width="11.5703125" style="162" customWidth="1"/>
    <col min="6402" max="6402" width="63.5703125" style="162" customWidth="1"/>
    <col min="6403" max="6403" width="21.85546875" style="162" customWidth="1"/>
    <col min="6404" max="6404" width="22.42578125" style="162" customWidth="1"/>
    <col min="6405" max="6405" width="22.7109375" style="162" customWidth="1"/>
    <col min="6406" max="6656" width="9.140625" style="162"/>
    <col min="6657" max="6657" width="11.5703125" style="162" customWidth="1"/>
    <col min="6658" max="6658" width="63.5703125" style="162" customWidth="1"/>
    <col min="6659" max="6659" width="21.85546875" style="162" customWidth="1"/>
    <col min="6660" max="6660" width="22.42578125" style="162" customWidth="1"/>
    <col min="6661" max="6661" width="22.7109375" style="162" customWidth="1"/>
    <col min="6662" max="6912" width="9.140625" style="162"/>
    <col min="6913" max="6913" width="11.5703125" style="162" customWidth="1"/>
    <col min="6914" max="6914" width="63.5703125" style="162" customWidth="1"/>
    <col min="6915" max="6915" width="21.85546875" style="162" customWidth="1"/>
    <col min="6916" max="6916" width="22.42578125" style="162" customWidth="1"/>
    <col min="6917" max="6917" width="22.7109375" style="162" customWidth="1"/>
    <col min="6918" max="7168" width="9.140625" style="162"/>
    <col min="7169" max="7169" width="11.5703125" style="162" customWidth="1"/>
    <col min="7170" max="7170" width="63.5703125" style="162" customWidth="1"/>
    <col min="7171" max="7171" width="21.85546875" style="162" customWidth="1"/>
    <col min="7172" max="7172" width="22.42578125" style="162" customWidth="1"/>
    <col min="7173" max="7173" width="22.7109375" style="162" customWidth="1"/>
    <col min="7174" max="7424" width="9.140625" style="162"/>
    <col min="7425" max="7425" width="11.5703125" style="162" customWidth="1"/>
    <col min="7426" max="7426" width="63.5703125" style="162" customWidth="1"/>
    <col min="7427" max="7427" width="21.85546875" style="162" customWidth="1"/>
    <col min="7428" max="7428" width="22.42578125" style="162" customWidth="1"/>
    <col min="7429" max="7429" width="22.7109375" style="162" customWidth="1"/>
    <col min="7430" max="7680" width="9.140625" style="162"/>
    <col min="7681" max="7681" width="11.5703125" style="162" customWidth="1"/>
    <col min="7682" max="7682" width="63.5703125" style="162" customWidth="1"/>
    <col min="7683" max="7683" width="21.85546875" style="162" customWidth="1"/>
    <col min="7684" max="7684" width="22.42578125" style="162" customWidth="1"/>
    <col min="7685" max="7685" width="22.7109375" style="162" customWidth="1"/>
    <col min="7686" max="7936" width="9.140625" style="162"/>
    <col min="7937" max="7937" width="11.5703125" style="162" customWidth="1"/>
    <col min="7938" max="7938" width="63.5703125" style="162" customWidth="1"/>
    <col min="7939" max="7939" width="21.85546875" style="162" customWidth="1"/>
    <col min="7940" max="7940" width="22.42578125" style="162" customWidth="1"/>
    <col min="7941" max="7941" width="22.7109375" style="162" customWidth="1"/>
    <col min="7942" max="8192" width="9.140625" style="162"/>
    <col min="8193" max="8193" width="11.5703125" style="162" customWidth="1"/>
    <col min="8194" max="8194" width="63.5703125" style="162" customWidth="1"/>
    <col min="8195" max="8195" width="21.85546875" style="162" customWidth="1"/>
    <col min="8196" max="8196" width="22.42578125" style="162" customWidth="1"/>
    <col min="8197" max="8197" width="22.7109375" style="162" customWidth="1"/>
    <col min="8198" max="8448" width="9.140625" style="162"/>
    <col min="8449" max="8449" width="11.5703125" style="162" customWidth="1"/>
    <col min="8450" max="8450" width="63.5703125" style="162" customWidth="1"/>
    <col min="8451" max="8451" width="21.85546875" style="162" customWidth="1"/>
    <col min="8452" max="8452" width="22.42578125" style="162" customWidth="1"/>
    <col min="8453" max="8453" width="22.7109375" style="162" customWidth="1"/>
    <col min="8454" max="8704" width="9.140625" style="162"/>
    <col min="8705" max="8705" width="11.5703125" style="162" customWidth="1"/>
    <col min="8706" max="8706" width="63.5703125" style="162" customWidth="1"/>
    <col min="8707" max="8707" width="21.85546875" style="162" customWidth="1"/>
    <col min="8708" max="8708" width="22.42578125" style="162" customWidth="1"/>
    <col min="8709" max="8709" width="22.7109375" style="162" customWidth="1"/>
    <col min="8710" max="8960" width="9.140625" style="162"/>
    <col min="8961" max="8961" width="11.5703125" style="162" customWidth="1"/>
    <col min="8962" max="8962" width="63.5703125" style="162" customWidth="1"/>
    <col min="8963" max="8963" width="21.85546875" style="162" customWidth="1"/>
    <col min="8964" max="8964" width="22.42578125" style="162" customWidth="1"/>
    <col min="8965" max="8965" width="22.7109375" style="162" customWidth="1"/>
    <col min="8966" max="9216" width="9.140625" style="162"/>
    <col min="9217" max="9217" width="11.5703125" style="162" customWidth="1"/>
    <col min="9218" max="9218" width="63.5703125" style="162" customWidth="1"/>
    <col min="9219" max="9219" width="21.85546875" style="162" customWidth="1"/>
    <col min="9220" max="9220" width="22.42578125" style="162" customWidth="1"/>
    <col min="9221" max="9221" width="22.7109375" style="162" customWidth="1"/>
    <col min="9222" max="9472" width="9.140625" style="162"/>
    <col min="9473" max="9473" width="11.5703125" style="162" customWidth="1"/>
    <col min="9474" max="9474" width="63.5703125" style="162" customWidth="1"/>
    <col min="9475" max="9475" width="21.85546875" style="162" customWidth="1"/>
    <col min="9476" max="9476" width="22.42578125" style="162" customWidth="1"/>
    <col min="9477" max="9477" width="22.7109375" style="162" customWidth="1"/>
    <col min="9478" max="9728" width="9.140625" style="162"/>
    <col min="9729" max="9729" width="11.5703125" style="162" customWidth="1"/>
    <col min="9730" max="9730" width="63.5703125" style="162" customWidth="1"/>
    <col min="9731" max="9731" width="21.85546875" style="162" customWidth="1"/>
    <col min="9732" max="9732" width="22.42578125" style="162" customWidth="1"/>
    <col min="9733" max="9733" width="22.7109375" style="162" customWidth="1"/>
    <col min="9734" max="9984" width="9.140625" style="162"/>
    <col min="9985" max="9985" width="11.5703125" style="162" customWidth="1"/>
    <col min="9986" max="9986" width="63.5703125" style="162" customWidth="1"/>
    <col min="9987" max="9987" width="21.85546875" style="162" customWidth="1"/>
    <col min="9988" max="9988" width="22.42578125" style="162" customWidth="1"/>
    <col min="9989" max="9989" width="22.7109375" style="162" customWidth="1"/>
    <col min="9990" max="10240" width="9.140625" style="162"/>
    <col min="10241" max="10241" width="11.5703125" style="162" customWidth="1"/>
    <col min="10242" max="10242" width="63.5703125" style="162" customWidth="1"/>
    <col min="10243" max="10243" width="21.85546875" style="162" customWidth="1"/>
    <col min="10244" max="10244" width="22.42578125" style="162" customWidth="1"/>
    <col min="10245" max="10245" width="22.7109375" style="162" customWidth="1"/>
    <col min="10246" max="10496" width="9.140625" style="162"/>
    <col min="10497" max="10497" width="11.5703125" style="162" customWidth="1"/>
    <col min="10498" max="10498" width="63.5703125" style="162" customWidth="1"/>
    <col min="10499" max="10499" width="21.85546875" style="162" customWidth="1"/>
    <col min="10500" max="10500" width="22.42578125" style="162" customWidth="1"/>
    <col min="10501" max="10501" width="22.7109375" style="162" customWidth="1"/>
    <col min="10502" max="10752" width="9.140625" style="162"/>
    <col min="10753" max="10753" width="11.5703125" style="162" customWidth="1"/>
    <col min="10754" max="10754" width="63.5703125" style="162" customWidth="1"/>
    <col min="10755" max="10755" width="21.85546875" style="162" customWidth="1"/>
    <col min="10756" max="10756" width="22.42578125" style="162" customWidth="1"/>
    <col min="10757" max="10757" width="22.7109375" style="162" customWidth="1"/>
    <col min="10758" max="11008" width="9.140625" style="162"/>
    <col min="11009" max="11009" width="11.5703125" style="162" customWidth="1"/>
    <col min="11010" max="11010" width="63.5703125" style="162" customWidth="1"/>
    <col min="11011" max="11011" width="21.85546875" style="162" customWidth="1"/>
    <col min="11012" max="11012" width="22.42578125" style="162" customWidth="1"/>
    <col min="11013" max="11013" width="22.7109375" style="162" customWidth="1"/>
    <col min="11014" max="11264" width="9.140625" style="162"/>
    <col min="11265" max="11265" width="11.5703125" style="162" customWidth="1"/>
    <col min="11266" max="11266" width="63.5703125" style="162" customWidth="1"/>
    <col min="11267" max="11267" width="21.85546875" style="162" customWidth="1"/>
    <col min="11268" max="11268" width="22.42578125" style="162" customWidth="1"/>
    <col min="11269" max="11269" width="22.7109375" style="162" customWidth="1"/>
    <col min="11270" max="11520" width="9.140625" style="162"/>
    <col min="11521" max="11521" width="11.5703125" style="162" customWidth="1"/>
    <col min="11522" max="11522" width="63.5703125" style="162" customWidth="1"/>
    <col min="11523" max="11523" width="21.85546875" style="162" customWidth="1"/>
    <col min="11524" max="11524" width="22.42578125" style="162" customWidth="1"/>
    <col min="11525" max="11525" width="22.7109375" style="162" customWidth="1"/>
    <col min="11526" max="11776" width="9.140625" style="162"/>
    <col min="11777" max="11777" width="11.5703125" style="162" customWidth="1"/>
    <col min="11778" max="11778" width="63.5703125" style="162" customWidth="1"/>
    <col min="11779" max="11779" width="21.85546875" style="162" customWidth="1"/>
    <col min="11780" max="11780" width="22.42578125" style="162" customWidth="1"/>
    <col min="11781" max="11781" width="22.7109375" style="162" customWidth="1"/>
    <col min="11782" max="12032" width="9.140625" style="162"/>
    <col min="12033" max="12033" width="11.5703125" style="162" customWidth="1"/>
    <col min="12034" max="12034" width="63.5703125" style="162" customWidth="1"/>
    <col min="12035" max="12035" width="21.85546875" style="162" customWidth="1"/>
    <col min="12036" max="12036" width="22.42578125" style="162" customWidth="1"/>
    <col min="12037" max="12037" width="22.7109375" style="162" customWidth="1"/>
    <col min="12038" max="12288" width="9.140625" style="162"/>
    <col min="12289" max="12289" width="11.5703125" style="162" customWidth="1"/>
    <col min="12290" max="12290" width="63.5703125" style="162" customWidth="1"/>
    <col min="12291" max="12291" width="21.85546875" style="162" customWidth="1"/>
    <col min="12292" max="12292" width="22.42578125" style="162" customWidth="1"/>
    <col min="12293" max="12293" width="22.7109375" style="162" customWidth="1"/>
    <col min="12294" max="12544" width="9.140625" style="162"/>
    <col min="12545" max="12545" width="11.5703125" style="162" customWidth="1"/>
    <col min="12546" max="12546" width="63.5703125" style="162" customWidth="1"/>
    <col min="12547" max="12547" width="21.85546875" style="162" customWidth="1"/>
    <col min="12548" max="12548" width="22.42578125" style="162" customWidth="1"/>
    <col min="12549" max="12549" width="22.7109375" style="162" customWidth="1"/>
    <col min="12550" max="12800" width="9.140625" style="162"/>
    <col min="12801" max="12801" width="11.5703125" style="162" customWidth="1"/>
    <col min="12802" max="12802" width="63.5703125" style="162" customWidth="1"/>
    <col min="12803" max="12803" width="21.85546875" style="162" customWidth="1"/>
    <col min="12804" max="12804" width="22.42578125" style="162" customWidth="1"/>
    <col min="12805" max="12805" width="22.7109375" style="162" customWidth="1"/>
    <col min="12806" max="13056" width="9.140625" style="162"/>
    <col min="13057" max="13057" width="11.5703125" style="162" customWidth="1"/>
    <col min="13058" max="13058" width="63.5703125" style="162" customWidth="1"/>
    <col min="13059" max="13059" width="21.85546875" style="162" customWidth="1"/>
    <col min="13060" max="13060" width="22.42578125" style="162" customWidth="1"/>
    <col min="13061" max="13061" width="22.7109375" style="162" customWidth="1"/>
    <col min="13062" max="13312" width="9.140625" style="162"/>
    <col min="13313" max="13313" width="11.5703125" style="162" customWidth="1"/>
    <col min="13314" max="13314" width="63.5703125" style="162" customWidth="1"/>
    <col min="13315" max="13315" width="21.85546875" style="162" customWidth="1"/>
    <col min="13316" max="13316" width="22.42578125" style="162" customWidth="1"/>
    <col min="13317" max="13317" width="22.7109375" style="162" customWidth="1"/>
    <col min="13318" max="13568" width="9.140625" style="162"/>
    <col min="13569" max="13569" width="11.5703125" style="162" customWidth="1"/>
    <col min="13570" max="13570" width="63.5703125" style="162" customWidth="1"/>
    <col min="13571" max="13571" width="21.85546875" style="162" customWidth="1"/>
    <col min="13572" max="13572" width="22.42578125" style="162" customWidth="1"/>
    <col min="13573" max="13573" width="22.7109375" style="162" customWidth="1"/>
    <col min="13574" max="13824" width="9.140625" style="162"/>
    <col min="13825" max="13825" width="11.5703125" style="162" customWidth="1"/>
    <col min="13826" max="13826" width="63.5703125" style="162" customWidth="1"/>
    <col min="13827" max="13827" width="21.85546875" style="162" customWidth="1"/>
    <col min="13828" max="13828" width="22.42578125" style="162" customWidth="1"/>
    <col min="13829" max="13829" width="22.7109375" style="162" customWidth="1"/>
    <col min="13830" max="14080" width="9.140625" style="162"/>
    <col min="14081" max="14081" width="11.5703125" style="162" customWidth="1"/>
    <col min="14082" max="14082" width="63.5703125" style="162" customWidth="1"/>
    <col min="14083" max="14083" width="21.85546875" style="162" customWidth="1"/>
    <col min="14084" max="14084" width="22.42578125" style="162" customWidth="1"/>
    <col min="14085" max="14085" width="22.7109375" style="162" customWidth="1"/>
    <col min="14086" max="14336" width="9.140625" style="162"/>
    <col min="14337" max="14337" width="11.5703125" style="162" customWidth="1"/>
    <col min="14338" max="14338" width="63.5703125" style="162" customWidth="1"/>
    <col min="14339" max="14339" width="21.85546875" style="162" customWidth="1"/>
    <col min="14340" max="14340" width="22.42578125" style="162" customWidth="1"/>
    <col min="14341" max="14341" width="22.7109375" style="162" customWidth="1"/>
    <col min="14342" max="14592" width="9.140625" style="162"/>
    <col min="14593" max="14593" width="11.5703125" style="162" customWidth="1"/>
    <col min="14594" max="14594" width="63.5703125" style="162" customWidth="1"/>
    <col min="14595" max="14595" width="21.85546875" style="162" customWidth="1"/>
    <col min="14596" max="14596" width="22.42578125" style="162" customWidth="1"/>
    <col min="14597" max="14597" width="22.7109375" style="162" customWidth="1"/>
    <col min="14598" max="14848" width="9.140625" style="162"/>
    <col min="14849" max="14849" width="11.5703125" style="162" customWidth="1"/>
    <col min="14850" max="14850" width="63.5703125" style="162" customWidth="1"/>
    <col min="14851" max="14851" width="21.85546875" style="162" customWidth="1"/>
    <col min="14852" max="14852" width="22.42578125" style="162" customWidth="1"/>
    <col min="14853" max="14853" width="22.7109375" style="162" customWidth="1"/>
    <col min="14854" max="15104" width="9.140625" style="162"/>
    <col min="15105" max="15105" width="11.5703125" style="162" customWidth="1"/>
    <col min="15106" max="15106" width="63.5703125" style="162" customWidth="1"/>
    <col min="15107" max="15107" width="21.85546875" style="162" customWidth="1"/>
    <col min="15108" max="15108" width="22.42578125" style="162" customWidth="1"/>
    <col min="15109" max="15109" width="22.7109375" style="162" customWidth="1"/>
    <col min="15110" max="15360" width="9.140625" style="162"/>
    <col min="15361" max="15361" width="11.5703125" style="162" customWidth="1"/>
    <col min="15362" max="15362" width="63.5703125" style="162" customWidth="1"/>
    <col min="15363" max="15363" width="21.85546875" style="162" customWidth="1"/>
    <col min="15364" max="15364" width="22.42578125" style="162" customWidth="1"/>
    <col min="15365" max="15365" width="22.7109375" style="162" customWidth="1"/>
    <col min="15366" max="15616" width="9.140625" style="162"/>
    <col min="15617" max="15617" width="11.5703125" style="162" customWidth="1"/>
    <col min="15618" max="15618" width="63.5703125" style="162" customWidth="1"/>
    <col min="15619" max="15619" width="21.85546875" style="162" customWidth="1"/>
    <col min="15620" max="15620" width="22.42578125" style="162" customWidth="1"/>
    <col min="15621" max="15621" width="22.7109375" style="162" customWidth="1"/>
    <col min="15622" max="15872" width="9.140625" style="162"/>
    <col min="15873" max="15873" width="11.5703125" style="162" customWidth="1"/>
    <col min="15874" max="15874" width="63.5703125" style="162" customWidth="1"/>
    <col min="15875" max="15875" width="21.85546875" style="162" customWidth="1"/>
    <col min="15876" max="15876" width="22.42578125" style="162" customWidth="1"/>
    <col min="15877" max="15877" width="22.7109375" style="162" customWidth="1"/>
    <col min="15878" max="16128" width="9.140625" style="162"/>
    <col min="16129" max="16129" width="11.5703125" style="162" customWidth="1"/>
    <col min="16130" max="16130" width="63.5703125" style="162" customWidth="1"/>
    <col min="16131" max="16131" width="21.85546875" style="162" customWidth="1"/>
    <col min="16132" max="16132" width="22.42578125" style="162" customWidth="1"/>
    <col min="16133" max="16133" width="22.7109375" style="162" customWidth="1"/>
    <col min="16134" max="16384" width="9.140625" style="162"/>
  </cols>
  <sheetData>
    <row r="1" spans="1:13" s="1599" customFormat="1" ht="33" customHeight="1">
      <c r="A1" s="3196" t="s">
        <v>3010</v>
      </c>
      <c r="B1" s="3196"/>
      <c r="D1" s="3197" t="s">
        <v>4057</v>
      </c>
      <c r="E1" s="3198"/>
    </row>
    <row r="2" spans="1:13" ht="30" customHeight="1">
      <c r="A2" s="3199" t="s">
        <v>4058</v>
      </c>
      <c r="B2" s="3199"/>
      <c r="C2" s="3199"/>
      <c r="D2" s="3199"/>
      <c r="E2" s="3199"/>
    </row>
    <row r="3" spans="1:13" ht="28.5" customHeight="1">
      <c r="A3" s="3200" t="s">
        <v>3</v>
      </c>
      <c r="B3" s="3202" t="s">
        <v>4059</v>
      </c>
      <c r="C3" s="3204" t="s">
        <v>4060</v>
      </c>
      <c r="D3" s="3204"/>
      <c r="E3" s="3205"/>
    </row>
    <row r="4" spans="1:13" ht="60.75" customHeight="1">
      <c r="A4" s="3201"/>
      <c r="B4" s="3203"/>
      <c r="C4" s="100" t="s">
        <v>4061</v>
      </c>
      <c r="D4" s="100" t="s">
        <v>4062</v>
      </c>
      <c r="E4" s="100" t="s">
        <v>3033</v>
      </c>
    </row>
    <row r="5" spans="1:13" ht="29.25" customHeight="1">
      <c r="A5" s="3194">
        <v>1</v>
      </c>
      <c r="B5" s="101" t="s">
        <v>4063</v>
      </c>
      <c r="C5" s="102"/>
      <c r="D5" s="102"/>
      <c r="E5" s="102"/>
      <c r="H5" s="2514">
        <v>13930</v>
      </c>
      <c r="I5" s="2515">
        <v>14918</v>
      </c>
      <c r="J5" s="2494"/>
      <c r="K5" s="2494">
        <v>19608</v>
      </c>
      <c r="L5" s="2494"/>
      <c r="M5" s="2494">
        <v>453</v>
      </c>
    </row>
    <row r="6" spans="1:13" ht="78" customHeight="1">
      <c r="A6" s="3195"/>
      <c r="B6" s="103" t="s">
        <v>4064</v>
      </c>
      <c r="C6" s="1643">
        <v>192226</v>
      </c>
      <c r="D6" s="1643">
        <v>138862</v>
      </c>
      <c r="E6" s="1643">
        <v>186243</v>
      </c>
      <c r="H6" s="2514">
        <v>59608</v>
      </c>
      <c r="I6" s="2515">
        <v>81005</v>
      </c>
      <c r="J6" s="2494"/>
      <c r="K6" s="2494">
        <v>52244</v>
      </c>
      <c r="L6" s="2494"/>
      <c r="M6" s="2494">
        <v>774</v>
      </c>
    </row>
    <row r="7" spans="1:13" ht="30.75" customHeight="1">
      <c r="A7" s="3195">
        <v>2</v>
      </c>
      <c r="B7" s="104" t="s">
        <v>4065</v>
      </c>
      <c r="C7" s="1643"/>
      <c r="D7" s="1643"/>
      <c r="E7" s="1643"/>
      <c r="H7" s="2494">
        <v>3772</v>
      </c>
      <c r="I7" s="2494">
        <v>2253</v>
      </c>
      <c r="J7" s="2494"/>
      <c r="K7" s="2494">
        <v>1884</v>
      </c>
      <c r="L7" s="2494"/>
      <c r="M7" s="2494">
        <v>8936</v>
      </c>
    </row>
    <row r="8" spans="1:13" ht="99" customHeight="1">
      <c r="A8" s="3195"/>
      <c r="B8" s="103" t="s">
        <v>4066</v>
      </c>
      <c r="C8" s="1643">
        <v>194763</v>
      </c>
      <c r="D8" s="1643">
        <v>91862</v>
      </c>
      <c r="E8" s="1643">
        <v>38086</v>
      </c>
      <c r="H8" s="2494">
        <v>10195</v>
      </c>
      <c r="I8" s="2494">
        <v>6545</v>
      </c>
      <c r="J8" s="2494"/>
      <c r="K8" s="2494">
        <v>7872</v>
      </c>
      <c r="L8" s="2494"/>
      <c r="M8" s="2494">
        <v>47091</v>
      </c>
    </row>
    <row r="9" spans="1:13" ht="27" customHeight="1">
      <c r="A9" s="3195">
        <v>3</v>
      </c>
      <c r="B9" s="104" t="s">
        <v>4067</v>
      </c>
      <c r="C9" s="1643"/>
      <c r="D9" s="1643"/>
      <c r="E9" s="1643"/>
    </row>
    <row r="10" spans="1:13" ht="93.75" customHeight="1">
      <c r="A10" s="3195"/>
      <c r="B10" s="103" t="s">
        <v>4068</v>
      </c>
      <c r="C10" s="1643">
        <v>132685</v>
      </c>
      <c r="D10" s="1643">
        <v>194345</v>
      </c>
      <c r="E10" s="1643">
        <v>142615</v>
      </c>
      <c r="H10" s="162">
        <v>607</v>
      </c>
      <c r="I10" s="162">
        <v>719</v>
      </c>
    </row>
    <row r="11" spans="1:13" ht="35.25" customHeight="1">
      <c r="A11" s="2319">
        <v>4</v>
      </c>
      <c r="B11" s="2320" t="s">
        <v>4053</v>
      </c>
      <c r="C11" s="105"/>
      <c r="D11" s="105"/>
      <c r="E11" s="105"/>
      <c r="H11" s="162">
        <v>854</v>
      </c>
      <c r="I11" s="162">
        <v>1156</v>
      </c>
    </row>
    <row r="14" spans="1:13">
      <c r="H14" s="162">
        <v>14346</v>
      </c>
      <c r="I14" s="162">
        <v>14920</v>
      </c>
    </row>
    <row r="15" spans="1:13">
      <c r="H15" s="162">
        <v>64126</v>
      </c>
      <c r="I15" s="162">
        <v>89515</v>
      </c>
    </row>
  </sheetData>
  <mergeCells count="9">
    <mergeCell ref="A5:A6"/>
    <mergeCell ref="A7:A8"/>
    <mergeCell ref="A9:A10"/>
    <mergeCell ref="A1:B1"/>
    <mergeCell ref="D1:E1"/>
    <mergeCell ref="A2:E2"/>
    <mergeCell ref="A3:A4"/>
    <mergeCell ref="B3:B4"/>
    <mergeCell ref="C3:E3"/>
  </mergeCells>
  <printOptions horizontalCentered="1"/>
  <pageMargins left="0.16" right="0.17" top="0.28000000000000003" bottom="0.23" header="0.22" footer="0.15"/>
  <pageSetup paperSize="9" orientation="landscape" r:id="rId1"/>
  <headerFooter alignWithMargins="0"/>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rgb="FF008000"/>
  </sheetPr>
  <dimension ref="A1:L448"/>
  <sheetViews>
    <sheetView view="pageBreakPreview" zoomScaleSheetLayoutView="100" workbookViewId="0">
      <pane xSplit="1" ySplit="2" topLeftCell="B21" activePane="bottomRight" state="frozen"/>
      <selection pane="bottomRight" activeCell="B27" sqref="B27"/>
      <selection pane="bottomLeft" activeCell="B27" sqref="B27"/>
      <selection pane="topRight" activeCell="B27" sqref="B27"/>
    </sheetView>
  </sheetViews>
  <sheetFormatPr defaultColWidth="9.140625" defaultRowHeight="15"/>
  <cols>
    <col min="1" max="1" width="46.28515625" style="483" customWidth="1"/>
    <col min="2" max="2" width="16.28515625" style="483" customWidth="1"/>
    <col min="3" max="3" width="19.28515625" style="482" customWidth="1"/>
    <col min="4" max="4" width="19.85546875" style="482" customWidth="1"/>
    <col min="5" max="5" width="19.42578125" style="482" customWidth="1"/>
    <col min="6" max="8" width="9.140625" style="483"/>
    <col min="9" max="9" width="11.5703125" style="483" bestFit="1" customWidth="1"/>
    <col min="10" max="16384" width="9.140625" style="483"/>
  </cols>
  <sheetData>
    <row r="1" spans="1:12" ht="19.5" customHeight="1">
      <c r="A1" s="1644" t="s">
        <v>4069</v>
      </c>
      <c r="B1" s="1644"/>
      <c r="C1" s="1645"/>
      <c r="D1" s="3206" t="s">
        <v>4070</v>
      </c>
      <c r="E1" s="3207"/>
    </row>
    <row r="2" spans="1:12" ht="60">
      <c r="A2" s="1646" t="s">
        <v>901</v>
      </c>
      <c r="B2" s="1647" t="s">
        <v>4071</v>
      </c>
      <c r="C2" s="1647" t="s">
        <v>4072</v>
      </c>
      <c r="D2" s="1647" t="s">
        <v>4073</v>
      </c>
      <c r="E2" s="1647" t="s">
        <v>4074</v>
      </c>
    </row>
    <row r="3" spans="1:12">
      <c r="A3" s="1648" t="s">
        <v>4075</v>
      </c>
      <c r="B3" s="1649"/>
      <c r="C3" s="1649"/>
      <c r="D3" s="1649"/>
      <c r="E3" s="1649"/>
    </row>
    <row r="4" spans="1:12">
      <c r="A4" s="1650" t="s">
        <v>270</v>
      </c>
      <c r="B4" s="1651">
        <v>42</v>
      </c>
      <c r="C4" s="1651">
        <v>42</v>
      </c>
      <c r="D4" s="1651">
        <v>43</v>
      </c>
      <c r="E4" s="1651">
        <v>47</v>
      </c>
    </row>
    <row r="5" spans="1:12">
      <c r="A5" s="1650" t="s">
        <v>259</v>
      </c>
      <c r="B5" s="1651">
        <v>748</v>
      </c>
      <c r="C5" s="2516">
        <v>799</v>
      </c>
      <c r="D5" s="1652">
        <v>827</v>
      </c>
      <c r="E5" s="1652">
        <v>901</v>
      </c>
    </row>
    <row r="6" spans="1:12">
      <c r="A6" s="1650" t="s">
        <v>232</v>
      </c>
      <c r="B6" s="1651">
        <v>1953723</v>
      </c>
      <c r="C6" s="2516">
        <v>1981521</v>
      </c>
      <c r="D6" s="1652">
        <v>2025399</v>
      </c>
      <c r="E6" s="1652">
        <v>2115939</v>
      </c>
    </row>
    <row r="7" spans="1:12">
      <c r="A7" s="1653" t="s">
        <v>239</v>
      </c>
      <c r="B7" s="1654">
        <f>SUM(B4:B6)</f>
        <v>1954513</v>
      </c>
      <c r="C7" s="1654">
        <f t="shared" ref="C7:E7" si="0">SUM(C4:C6)</f>
        <v>1982362</v>
      </c>
      <c r="D7" s="1654">
        <f t="shared" si="0"/>
        <v>2026269</v>
      </c>
      <c r="E7" s="1654">
        <f t="shared" si="0"/>
        <v>2116887</v>
      </c>
    </row>
    <row r="8" spans="1:12">
      <c r="A8" s="1653" t="s">
        <v>4076</v>
      </c>
      <c r="B8" s="1652">
        <v>11726</v>
      </c>
      <c r="C8" s="1652">
        <v>11726</v>
      </c>
      <c r="D8" s="1652">
        <v>11726</v>
      </c>
      <c r="E8" s="1652">
        <v>11726</v>
      </c>
    </row>
    <row r="9" spans="1:12">
      <c r="A9" s="1653" t="s">
        <v>4077</v>
      </c>
      <c r="B9" s="1652">
        <v>11726</v>
      </c>
      <c r="C9" s="1652">
        <v>11726</v>
      </c>
      <c r="D9" s="1652">
        <v>11726</v>
      </c>
      <c r="E9" s="1652">
        <v>11726</v>
      </c>
    </row>
    <row r="10" spans="1:12">
      <c r="A10" s="1648" t="s">
        <v>4078</v>
      </c>
      <c r="B10" s="2517"/>
      <c r="C10" s="1655"/>
      <c r="D10" s="1655"/>
      <c r="E10" s="1655"/>
    </row>
    <row r="11" spans="1:12">
      <c r="A11" s="2518" t="s">
        <v>4079</v>
      </c>
      <c r="B11" s="1652">
        <v>3225.6360000000004</v>
      </c>
      <c r="C11" s="1652">
        <v>3494.11</v>
      </c>
      <c r="D11" s="1652">
        <v>3762.5839999999998</v>
      </c>
      <c r="E11" s="1652">
        <v>3950.7131999999997</v>
      </c>
      <c r="G11" s="2519">
        <f>C11-B11</f>
        <v>268.47399999999971</v>
      </c>
      <c r="H11" s="483">
        <f>2*G11</f>
        <v>536.94799999999941</v>
      </c>
      <c r="I11" s="2519">
        <f>H11+B11</f>
        <v>3762.5839999999998</v>
      </c>
      <c r="J11" s="2519">
        <f>5%*I11+D11</f>
        <v>3950.7131999999997</v>
      </c>
      <c r="L11" s="2519"/>
    </row>
    <row r="12" spans="1:12">
      <c r="A12" s="2518" t="s">
        <v>4080</v>
      </c>
      <c r="B12" s="1652">
        <v>41108.37036999999</v>
      </c>
      <c r="C12" s="1652">
        <v>42109.85</v>
      </c>
      <c r="D12" s="1652">
        <v>43111.329630000007</v>
      </c>
      <c r="E12" s="1652">
        <v>45266.896111500006</v>
      </c>
      <c r="G12" s="2519">
        <f t="shared" ref="G12:G13" si="1">C12-B12</f>
        <v>1001.4796300000089</v>
      </c>
      <c r="H12" s="483">
        <f t="shared" ref="H12:H13" si="2">2*G12</f>
        <v>2002.9592600000178</v>
      </c>
      <c r="I12" s="2519">
        <f t="shared" ref="I12:I13" si="3">H12+B12</f>
        <v>43111.329630000007</v>
      </c>
      <c r="J12" s="2519">
        <f>5%*I12+D12</f>
        <v>45266.896111500006</v>
      </c>
      <c r="L12" s="2519"/>
    </row>
    <row r="13" spans="1:12">
      <c r="A13" s="2518" t="s">
        <v>4081</v>
      </c>
      <c r="B13" s="1652">
        <v>68139.449899999992</v>
      </c>
      <c r="C13" s="1652">
        <v>68524.240000000005</v>
      </c>
      <c r="D13" s="1652">
        <v>68909.030100000018</v>
      </c>
      <c r="E13" s="1652">
        <v>69253.575250500013</v>
      </c>
      <c r="G13" s="2519">
        <f t="shared" si="1"/>
        <v>384.7901000000129</v>
      </c>
      <c r="H13" s="483">
        <f t="shared" si="2"/>
        <v>769.5802000000258</v>
      </c>
      <c r="I13" s="2519">
        <f t="shared" si="3"/>
        <v>68909.030100000018</v>
      </c>
      <c r="J13" s="2519">
        <f>0.5%*I13+D13</f>
        <v>69253.575250500013</v>
      </c>
      <c r="L13" s="2519"/>
    </row>
    <row r="14" spans="1:12">
      <c r="A14" s="1656" t="s">
        <v>4082</v>
      </c>
      <c r="B14" s="2520">
        <v>23.03</v>
      </c>
      <c r="C14" s="2520">
        <v>67.95</v>
      </c>
      <c r="D14" s="1659" t="s">
        <v>2634</v>
      </c>
      <c r="E14" s="1659" t="s">
        <v>2634</v>
      </c>
    </row>
    <row r="15" spans="1:12">
      <c r="A15" s="1656" t="s">
        <v>4083</v>
      </c>
      <c r="B15" s="1658">
        <v>0.37</v>
      </c>
      <c r="C15" s="1658">
        <v>1.02</v>
      </c>
      <c r="D15" s="1659" t="s">
        <v>2634</v>
      </c>
      <c r="E15" s="1659" t="s">
        <v>2634</v>
      </c>
    </row>
    <row r="16" spans="1:12" ht="28.5">
      <c r="A16" s="1656" t="s">
        <v>4084</v>
      </c>
      <c r="B16" s="1657" t="s">
        <v>4085</v>
      </c>
      <c r="C16" s="1657" t="s">
        <v>4086</v>
      </c>
      <c r="D16" s="1652">
        <v>37</v>
      </c>
      <c r="E16" s="1652">
        <v>30</v>
      </c>
      <c r="I16" s="483">
        <f>D13*5%</f>
        <v>3445.4515050000009</v>
      </c>
    </row>
    <row r="17" spans="1:10" ht="28.5">
      <c r="A17" s="1656" t="s">
        <v>4087</v>
      </c>
      <c r="B17" s="1657" t="s">
        <v>4088</v>
      </c>
      <c r="C17" s="1657" t="s">
        <v>4089</v>
      </c>
      <c r="D17" s="1652">
        <v>12</v>
      </c>
      <c r="E17" s="2521">
        <v>20</v>
      </c>
    </row>
    <row r="18" spans="1:10" ht="28.5">
      <c r="A18" s="1656" t="s">
        <v>4090</v>
      </c>
      <c r="B18" s="1657" t="s">
        <v>4091</v>
      </c>
      <c r="C18" s="1657" t="s">
        <v>4092</v>
      </c>
      <c r="D18" s="1652">
        <v>31</v>
      </c>
      <c r="E18" s="1652">
        <v>36</v>
      </c>
    </row>
    <row r="19" spans="1:10" ht="28.5">
      <c r="A19" s="1656" t="s">
        <v>4093</v>
      </c>
      <c r="B19" s="1657" t="s">
        <v>4094</v>
      </c>
      <c r="C19" s="1657" t="s">
        <v>4095</v>
      </c>
      <c r="D19" s="1652">
        <v>22</v>
      </c>
      <c r="E19" s="2521">
        <v>28</v>
      </c>
    </row>
    <row r="20" spans="1:10">
      <c r="A20" s="1648" t="s">
        <v>4096</v>
      </c>
      <c r="B20" s="1660"/>
      <c r="C20" s="1660"/>
      <c r="D20" s="1660"/>
      <c r="E20" s="1660"/>
    </row>
    <row r="21" spans="1:10" ht="28.5">
      <c r="A21" s="1656" t="s">
        <v>4097</v>
      </c>
      <c r="B21" s="1651">
        <v>115</v>
      </c>
      <c r="C21" s="1652">
        <v>125</v>
      </c>
      <c r="D21" s="1652">
        <v>125</v>
      </c>
      <c r="E21" s="1652">
        <v>127</v>
      </c>
    </row>
    <row r="22" spans="1:10">
      <c r="A22" s="1656" t="s">
        <v>4098</v>
      </c>
      <c r="B22" s="1651">
        <v>115</v>
      </c>
      <c r="C22" s="1652">
        <v>125</v>
      </c>
      <c r="D22" s="1652">
        <v>125</v>
      </c>
      <c r="E22" s="1652">
        <v>127</v>
      </c>
    </row>
    <row r="23" spans="1:10">
      <c r="A23" s="1656" t="s">
        <v>4099</v>
      </c>
      <c r="B23" s="1651">
        <v>853</v>
      </c>
      <c r="C23" s="1652">
        <v>857</v>
      </c>
      <c r="D23" s="1652">
        <v>860</v>
      </c>
      <c r="E23" s="1652">
        <v>870</v>
      </c>
    </row>
    <row r="24" spans="1:10">
      <c r="A24" s="1656" t="s">
        <v>4100</v>
      </c>
      <c r="B24" s="1651">
        <v>853</v>
      </c>
      <c r="C24" s="1652">
        <v>857</v>
      </c>
      <c r="D24" s="1652">
        <v>860</v>
      </c>
      <c r="E24" s="1652">
        <v>870</v>
      </c>
    </row>
    <row r="25" spans="1:10">
      <c r="A25" s="1656" t="s">
        <v>4101</v>
      </c>
      <c r="B25" s="1651">
        <v>564</v>
      </c>
      <c r="C25" s="1661">
        <v>565</v>
      </c>
      <c r="D25" s="1652">
        <v>567</v>
      </c>
      <c r="E25" s="1652">
        <v>570</v>
      </c>
    </row>
    <row r="26" spans="1:10">
      <c r="A26" s="1656" t="s">
        <v>4102</v>
      </c>
      <c r="B26" s="1651">
        <v>280</v>
      </c>
      <c r="C26" s="1652">
        <v>293</v>
      </c>
      <c r="D26" s="1652">
        <v>300</v>
      </c>
      <c r="E26" s="1652">
        <v>330</v>
      </c>
    </row>
    <row r="27" spans="1:10" ht="28.5">
      <c r="A27" s="1656" t="s">
        <v>4103</v>
      </c>
      <c r="B27" s="1651">
        <v>77688</v>
      </c>
      <c r="C27" s="1661">
        <v>79446</v>
      </c>
      <c r="D27" s="1652">
        <v>81204</v>
      </c>
      <c r="E27" s="1652">
        <v>85264.2</v>
      </c>
      <c r="G27" s="2519">
        <f>C27-B27</f>
        <v>1758</v>
      </c>
      <c r="H27" s="483">
        <f>2*G27</f>
        <v>3516</v>
      </c>
      <c r="I27" s="2519">
        <f>H27+B27</f>
        <v>81204</v>
      </c>
      <c r="J27" s="2519">
        <f>5%*I27+D27</f>
        <v>85264.2</v>
      </c>
    </row>
    <row r="28" spans="1:10" ht="28.5">
      <c r="A28" s="1656" t="s">
        <v>4104</v>
      </c>
      <c r="B28" s="1651">
        <v>9063</v>
      </c>
      <c r="C28" s="1661">
        <v>10467</v>
      </c>
      <c r="D28" s="1652">
        <v>12024</v>
      </c>
      <c r="E28" s="1652">
        <v>17163</v>
      </c>
    </row>
    <row r="29" spans="1:10">
      <c r="A29" s="1656" t="s">
        <v>4105</v>
      </c>
      <c r="B29" s="1651">
        <v>2932.473</v>
      </c>
      <c r="C29" s="1661">
        <v>3041</v>
      </c>
      <c r="D29" s="1652">
        <v>3149.527</v>
      </c>
      <c r="E29" s="1652">
        <v>3307.00335</v>
      </c>
      <c r="G29" s="2519">
        <f>C29-B29</f>
        <v>108.52700000000004</v>
      </c>
      <c r="H29" s="483">
        <f>2*G29</f>
        <v>217.05400000000009</v>
      </c>
      <c r="I29" s="2519">
        <f>H29+B29</f>
        <v>3149.527</v>
      </c>
      <c r="J29" s="2519">
        <f>5%*I29+D29</f>
        <v>3307.00335</v>
      </c>
    </row>
    <row r="30" spans="1:10">
      <c r="A30" s="1656" t="s">
        <v>4106</v>
      </c>
      <c r="B30" s="1651">
        <v>115</v>
      </c>
      <c r="C30" s="1662">
        <v>125</v>
      </c>
      <c r="D30" s="1652">
        <v>125</v>
      </c>
      <c r="E30" s="1652">
        <v>127</v>
      </c>
    </row>
    <row r="31" spans="1:10">
      <c r="A31" s="1656" t="s">
        <v>4107</v>
      </c>
      <c r="B31" s="1651">
        <v>656</v>
      </c>
      <c r="C31" s="1662">
        <v>857</v>
      </c>
      <c r="D31" s="1652">
        <v>860</v>
      </c>
      <c r="E31" s="1662">
        <v>870</v>
      </c>
    </row>
    <row r="32" spans="1:10">
      <c r="A32" s="1656" t="s">
        <v>4108</v>
      </c>
      <c r="B32" s="1651">
        <v>3352</v>
      </c>
      <c r="C32" s="1662">
        <v>7456</v>
      </c>
      <c r="D32" s="1652">
        <v>9600</v>
      </c>
      <c r="E32" s="1652">
        <v>17163</v>
      </c>
    </row>
    <row r="33" spans="1:5">
      <c r="A33" s="1663" t="s">
        <v>4109</v>
      </c>
      <c r="B33" s="1655"/>
      <c r="C33" s="1655"/>
      <c r="D33" s="1655"/>
      <c r="E33" s="1655"/>
    </row>
    <row r="34" spans="1:5">
      <c r="A34" s="1656" t="s">
        <v>4110</v>
      </c>
      <c r="B34" s="2515">
        <v>241000</v>
      </c>
      <c r="C34" s="2522">
        <v>73144</v>
      </c>
      <c r="D34" s="2522">
        <v>224000</v>
      </c>
      <c r="E34" s="2522">
        <v>300000</v>
      </c>
    </row>
    <row r="35" spans="1:5">
      <c r="A35" s="1656" t="s">
        <v>4111</v>
      </c>
      <c r="B35" s="2515">
        <v>37775</v>
      </c>
      <c r="C35" s="2522">
        <v>9143</v>
      </c>
      <c r="D35" s="2522">
        <v>28000</v>
      </c>
      <c r="E35" s="2522">
        <v>25000</v>
      </c>
    </row>
    <row r="36" spans="1:5">
      <c r="A36" s="1656" t="s">
        <v>4112</v>
      </c>
      <c r="B36" s="2515">
        <v>59.68</v>
      </c>
      <c r="C36" s="2522">
        <v>15.17</v>
      </c>
      <c r="D36" s="2522">
        <v>45</v>
      </c>
      <c r="E36" s="2522">
        <v>40</v>
      </c>
    </row>
    <row r="37" spans="1:5">
      <c r="A37" s="1656" t="s">
        <v>4113</v>
      </c>
      <c r="B37" s="2515">
        <v>40.11</v>
      </c>
      <c r="C37" s="2522">
        <v>7.39</v>
      </c>
      <c r="D37" s="2522">
        <v>30</v>
      </c>
      <c r="E37" s="2522">
        <v>25</v>
      </c>
    </row>
    <row r="38" spans="1:5">
      <c r="A38" s="1656" t="s">
        <v>4114</v>
      </c>
      <c r="B38" s="2515">
        <v>29</v>
      </c>
      <c r="C38" s="2522">
        <v>8</v>
      </c>
      <c r="D38" s="2522" t="s">
        <v>2634</v>
      </c>
      <c r="E38" s="2522" t="s">
        <v>2634</v>
      </c>
    </row>
    <row r="39" spans="1:5" ht="28.5">
      <c r="A39" s="1656" t="s">
        <v>4115</v>
      </c>
      <c r="B39" s="2523">
        <v>3</v>
      </c>
      <c r="C39" s="2522">
        <v>2</v>
      </c>
      <c r="D39" s="2522" t="s">
        <v>2634</v>
      </c>
      <c r="E39" s="2522" t="s">
        <v>2634</v>
      </c>
    </row>
    <row r="40" spans="1:5">
      <c r="A40" s="1656" t="s">
        <v>4116</v>
      </c>
      <c r="B40" s="2524">
        <v>235184</v>
      </c>
      <c r="C40" s="2525">
        <v>30055</v>
      </c>
      <c r="D40" s="1667">
        <v>70000</v>
      </c>
      <c r="E40" s="1667">
        <v>80000</v>
      </c>
    </row>
    <row r="41" spans="1:5">
      <c r="A41" s="1665" t="s">
        <v>4117</v>
      </c>
      <c r="B41" s="1664"/>
      <c r="C41" s="1664"/>
      <c r="D41" s="1664"/>
      <c r="E41" s="1664"/>
    </row>
    <row r="42" spans="1:5">
      <c r="A42" s="1666" t="s">
        <v>4118</v>
      </c>
      <c r="B42" s="2523">
        <v>307</v>
      </c>
      <c r="C42" s="2523">
        <v>309</v>
      </c>
      <c r="D42" s="2523">
        <v>310</v>
      </c>
      <c r="E42" s="2523">
        <v>315</v>
      </c>
    </row>
    <row r="43" spans="1:5">
      <c r="A43" s="1666" t="s">
        <v>4119</v>
      </c>
      <c r="B43" s="2523">
        <v>199783</v>
      </c>
      <c r="C43" s="2523">
        <v>200689</v>
      </c>
      <c r="D43" s="2523">
        <v>201500</v>
      </c>
      <c r="E43" s="2523">
        <v>205000</v>
      </c>
    </row>
    <row r="44" spans="1:5">
      <c r="A44" s="1666" t="s">
        <v>4120</v>
      </c>
      <c r="B44" s="2523">
        <v>0</v>
      </c>
      <c r="C44" s="2523">
        <v>0</v>
      </c>
      <c r="D44" s="2523">
        <v>0</v>
      </c>
      <c r="E44" s="2523">
        <v>0</v>
      </c>
    </row>
    <row r="45" spans="1:5">
      <c r="A45" s="1666" t="s">
        <v>4119</v>
      </c>
      <c r="B45" s="2523">
        <v>0</v>
      </c>
      <c r="C45" s="2523">
        <v>0</v>
      </c>
      <c r="D45" s="2523">
        <v>0</v>
      </c>
      <c r="E45" s="2523">
        <v>0</v>
      </c>
    </row>
    <row r="46" spans="1:5">
      <c r="A46" s="1666" t="s">
        <v>4121</v>
      </c>
      <c r="B46" s="2523">
        <v>0</v>
      </c>
      <c r="C46" s="2523">
        <v>0</v>
      </c>
      <c r="D46" s="2523">
        <v>0</v>
      </c>
      <c r="E46" s="2523">
        <v>0</v>
      </c>
    </row>
    <row r="47" spans="1:5">
      <c r="A47" s="1666" t="s">
        <v>4119</v>
      </c>
      <c r="B47" s="2523">
        <v>0</v>
      </c>
      <c r="C47" s="2523">
        <v>0</v>
      </c>
      <c r="D47" s="2523">
        <v>0</v>
      </c>
      <c r="E47" s="2523">
        <v>0</v>
      </c>
    </row>
    <row r="48" spans="1:5" ht="28.5">
      <c r="A48" s="1666" t="s">
        <v>4122</v>
      </c>
      <c r="B48" s="2523">
        <v>199783</v>
      </c>
      <c r="C48" s="2523">
        <v>200689</v>
      </c>
      <c r="D48" s="2523">
        <v>201500</v>
      </c>
      <c r="E48" s="2523">
        <v>205000</v>
      </c>
    </row>
    <row r="49" spans="1:10" ht="30">
      <c r="A49" s="1665" t="s">
        <v>4123</v>
      </c>
      <c r="B49" s="1667"/>
      <c r="C49" s="1667"/>
      <c r="D49" s="1667"/>
      <c r="E49" s="1667"/>
    </row>
    <row r="50" spans="1:10" hidden="1">
      <c r="A50" s="1656" t="s">
        <v>4124</v>
      </c>
      <c r="B50" s="1652">
        <v>650</v>
      </c>
      <c r="C50" s="2526">
        <v>500</v>
      </c>
      <c r="D50" s="2526">
        <v>520</v>
      </c>
      <c r="E50" s="2526">
        <v>550</v>
      </c>
    </row>
    <row r="51" spans="1:10">
      <c r="A51" s="1656" t="s">
        <v>4125</v>
      </c>
      <c r="B51" s="1652">
        <v>409</v>
      </c>
      <c r="C51" s="1652">
        <v>256</v>
      </c>
      <c r="D51" s="1652">
        <v>450</v>
      </c>
      <c r="E51" s="1652">
        <v>400</v>
      </c>
    </row>
    <row r="52" spans="1:10">
      <c r="A52" s="1656" t="s">
        <v>4126</v>
      </c>
      <c r="B52" s="1652">
        <v>365</v>
      </c>
      <c r="C52" s="1652">
        <v>234</v>
      </c>
      <c r="D52" s="1652">
        <v>450</v>
      </c>
      <c r="E52" s="1652">
        <v>400</v>
      </c>
    </row>
    <row r="53" spans="1:10">
      <c r="A53" s="1665" t="s">
        <v>4127</v>
      </c>
      <c r="B53" s="1652"/>
      <c r="C53" s="1652"/>
      <c r="D53" s="1652"/>
      <c r="E53" s="1652"/>
    </row>
    <row r="54" spans="1:10">
      <c r="A54" s="1668" t="s">
        <v>4128</v>
      </c>
      <c r="B54" s="1661">
        <v>325</v>
      </c>
      <c r="C54" s="1661">
        <v>207</v>
      </c>
      <c r="D54" s="1661">
        <v>250</v>
      </c>
      <c r="E54" s="1661">
        <v>210</v>
      </c>
      <c r="G54" s="2519"/>
      <c r="I54" s="2519"/>
      <c r="J54" s="2519"/>
    </row>
    <row r="55" spans="1:10" ht="32.25" customHeight="1">
      <c r="A55" s="1668" t="s">
        <v>4129</v>
      </c>
      <c r="B55" s="1661">
        <v>20</v>
      </c>
      <c r="C55" s="1661">
        <v>6</v>
      </c>
      <c r="D55" s="1661">
        <v>20</v>
      </c>
      <c r="E55" s="1661">
        <v>30</v>
      </c>
    </row>
    <row r="56" spans="1:10" ht="28.5">
      <c r="A56" s="1668" t="s">
        <v>4130</v>
      </c>
      <c r="B56" s="1669">
        <v>18.45</v>
      </c>
      <c r="C56" s="1669">
        <v>14.79</v>
      </c>
      <c r="D56" s="1669">
        <v>22</v>
      </c>
      <c r="E56" s="1669">
        <v>24</v>
      </c>
    </row>
    <row r="57" spans="1:10" ht="28.5">
      <c r="A57" s="1668" t="s">
        <v>4131</v>
      </c>
      <c r="B57" s="1669">
        <v>25.02</v>
      </c>
      <c r="C57" s="1669">
        <v>8.6199999999999992</v>
      </c>
      <c r="D57" s="1669">
        <v>20</v>
      </c>
      <c r="E57" s="1669">
        <v>22</v>
      </c>
    </row>
    <row r="58" spans="1:10">
      <c r="B58" s="484"/>
      <c r="C58" s="485"/>
      <c r="D58" s="485"/>
      <c r="E58" s="485"/>
    </row>
    <row r="60" spans="1:10">
      <c r="B60" s="484"/>
      <c r="C60" s="485"/>
      <c r="D60" s="485"/>
      <c r="E60" s="485"/>
    </row>
    <row r="61" spans="1:10">
      <c r="B61" s="484"/>
      <c r="C61" s="485"/>
      <c r="D61" s="485"/>
      <c r="E61" s="485"/>
    </row>
    <row r="62" spans="1:10">
      <c r="B62" s="484"/>
      <c r="C62" s="485"/>
      <c r="D62" s="485"/>
      <c r="E62" s="485"/>
    </row>
    <row r="63" spans="1:10">
      <c r="B63" s="484"/>
      <c r="C63" s="485"/>
      <c r="D63" s="485"/>
      <c r="E63" s="485"/>
    </row>
    <row r="64" spans="1:10">
      <c r="B64" s="484"/>
      <c r="C64" s="485"/>
      <c r="D64" s="485"/>
      <c r="E64" s="485"/>
    </row>
    <row r="65" spans="2:5">
      <c r="B65" s="484"/>
      <c r="C65" s="485"/>
      <c r="D65" s="485"/>
      <c r="E65" s="485"/>
    </row>
    <row r="66" spans="2:5">
      <c r="B66" s="484"/>
      <c r="C66" s="485"/>
      <c r="D66" s="485"/>
      <c r="E66" s="485"/>
    </row>
    <row r="67" spans="2:5">
      <c r="B67" s="484"/>
      <c r="C67" s="485"/>
      <c r="D67" s="485"/>
      <c r="E67" s="485"/>
    </row>
    <row r="68" spans="2:5">
      <c r="B68" s="484"/>
      <c r="C68" s="485"/>
      <c r="D68" s="485"/>
      <c r="E68" s="485"/>
    </row>
    <row r="69" spans="2:5">
      <c r="B69" s="484"/>
      <c r="C69" s="485"/>
      <c r="D69" s="485"/>
      <c r="E69" s="485"/>
    </row>
    <row r="70" spans="2:5">
      <c r="B70" s="484"/>
      <c r="C70" s="485"/>
      <c r="D70" s="485"/>
      <c r="E70" s="485"/>
    </row>
    <row r="71" spans="2:5">
      <c r="B71" s="484"/>
      <c r="C71" s="485"/>
      <c r="D71" s="485"/>
      <c r="E71" s="485"/>
    </row>
    <row r="72" spans="2:5">
      <c r="B72" s="484"/>
      <c r="C72" s="485"/>
      <c r="D72" s="485"/>
      <c r="E72" s="485"/>
    </row>
    <row r="73" spans="2:5">
      <c r="B73" s="484"/>
      <c r="C73" s="485"/>
      <c r="D73" s="485"/>
      <c r="E73" s="485"/>
    </row>
    <row r="74" spans="2:5">
      <c r="B74" s="484"/>
      <c r="C74" s="485"/>
      <c r="D74" s="485"/>
      <c r="E74" s="485"/>
    </row>
    <row r="75" spans="2:5">
      <c r="B75" s="484"/>
      <c r="C75" s="485"/>
      <c r="D75" s="485"/>
      <c r="E75" s="485"/>
    </row>
    <row r="76" spans="2:5">
      <c r="B76" s="484"/>
      <c r="C76" s="485"/>
      <c r="D76" s="485"/>
      <c r="E76" s="485"/>
    </row>
    <row r="77" spans="2:5">
      <c r="B77" s="484"/>
      <c r="C77" s="485"/>
      <c r="D77" s="485"/>
      <c r="E77" s="485"/>
    </row>
    <row r="78" spans="2:5">
      <c r="B78" s="484"/>
      <c r="C78" s="485"/>
      <c r="D78" s="485"/>
      <c r="E78" s="485"/>
    </row>
    <row r="79" spans="2:5">
      <c r="B79" s="484"/>
      <c r="C79" s="485"/>
      <c r="D79" s="485"/>
      <c r="E79" s="485"/>
    </row>
    <row r="80" spans="2:5">
      <c r="B80" s="484"/>
      <c r="C80" s="485"/>
      <c r="D80" s="485"/>
      <c r="E80" s="485"/>
    </row>
    <row r="81" spans="2:5">
      <c r="B81" s="484"/>
      <c r="C81" s="485"/>
      <c r="D81" s="485"/>
      <c r="E81" s="485"/>
    </row>
    <row r="82" spans="2:5">
      <c r="B82" s="484"/>
      <c r="C82" s="485"/>
      <c r="D82" s="485"/>
      <c r="E82" s="485"/>
    </row>
    <row r="83" spans="2:5">
      <c r="B83" s="484"/>
      <c r="C83" s="485"/>
      <c r="D83" s="485"/>
      <c r="E83" s="485"/>
    </row>
    <row r="84" spans="2:5">
      <c r="B84" s="484"/>
      <c r="C84" s="485"/>
      <c r="D84" s="485"/>
      <c r="E84" s="485"/>
    </row>
    <row r="85" spans="2:5">
      <c r="B85" s="484"/>
      <c r="C85" s="485"/>
      <c r="D85" s="485"/>
      <c r="E85" s="485"/>
    </row>
    <row r="86" spans="2:5">
      <c r="B86" s="484"/>
      <c r="C86" s="485"/>
      <c r="D86" s="485"/>
      <c r="E86" s="485"/>
    </row>
    <row r="87" spans="2:5">
      <c r="B87" s="484"/>
      <c r="C87" s="485"/>
      <c r="D87" s="485"/>
      <c r="E87" s="485"/>
    </row>
    <row r="88" spans="2:5">
      <c r="B88" s="484"/>
      <c r="C88" s="485"/>
      <c r="D88" s="485"/>
      <c r="E88" s="485"/>
    </row>
    <row r="89" spans="2:5">
      <c r="B89" s="484"/>
      <c r="C89" s="485"/>
      <c r="D89" s="485"/>
      <c r="E89" s="485"/>
    </row>
    <row r="90" spans="2:5">
      <c r="C90" s="485"/>
      <c r="D90" s="485"/>
      <c r="E90" s="485"/>
    </row>
    <row r="91" spans="2:5">
      <c r="C91" s="485"/>
      <c r="D91" s="485"/>
      <c r="E91" s="485"/>
    </row>
    <row r="92" spans="2:5">
      <c r="C92" s="485"/>
      <c r="D92" s="485"/>
      <c r="E92" s="485"/>
    </row>
    <row r="93" spans="2:5">
      <c r="C93" s="485"/>
      <c r="D93" s="485"/>
      <c r="E93" s="485"/>
    </row>
    <row r="94" spans="2:5">
      <c r="C94" s="485"/>
      <c r="D94" s="485"/>
      <c r="E94" s="485"/>
    </row>
    <row r="95" spans="2:5">
      <c r="C95" s="485"/>
      <c r="D95" s="485"/>
      <c r="E95" s="485"/>
    </row>
    <row r="96" spans="2:5">
      <c r="C96" s="485"/>
      <c r="D96" s="485"/>
      <c r="E96" s="485"/>
    </row>
    <row r="97" spans="3:5">
      <c r="C97" s="485"/>
      <c r="D97" s="485"/>
      <c r="E97" s="485"/>
    </row>
    <row r="98" spans="3:5">
      <c r="C98" s="485"/>
      <c r="D98" s="485"/>
      <c r="E98" s="485"/>
    </row>
    <row r="99" spans="3:5">
      <c r="C99" s="485"/>
      <c r="D99" s="485"/>
      <c r="E99" s="485"/>
    </row>
    <row r="100" spans="3:5">
      <c r="C100" s="485"/>
      <c r="D100" s="485"/>
      <c r="E100" s="485"/>
    </row>
    <row r="101" spans="3:5">
      <c r="C101" s="485"/>
      <c r="D101" s="485"/>
      <c r="E101" s="485"/>
    </row>
    <row r="102" spans="3:5">
      <c r="C102" s="485"/>
      <c r="D102" s="485"/>
      <c r="E102" s="485"/>
    </row>
    <row r="103" spans="3:5">
      <c r="C103" s="485"/>
      <c r="D103" s="485"/>
      <c r="E103" s="485"/>
    </row>
    <row r="104" spans="3:5">
      <c r="C104" s="485"/>
      <c r="D104" s="485"/>
      <c r="E104" s="485"/>
    </row>
    <row r="105" spans="3:5">
      <c r="C105" s="485"/>
      <c r="D105" s="485"/>
      <c r="E105" s="485"/>
    </row>
    <row r="106" spans="3:5">
      <c r="C106" s="485"/>
      <c r="D106" s="485"/>
      <c r="E106" s="485"/>
    </row>
    <row r="107" spans="3:5">
      <c r="C107" s="485"/>
      <c r="D107" s="485"/>
      <c r="E107" s="485"/>
    </row>
    <row r="108" spans="3:5">
      <c r="C108" s="485"/>
      <c r="D108" s="485"/>
      <c r="E108" s="485"/>
    </row>
    <row r="109" spans="3:5">
      <c r="C109" s="485"/>
      <c r="D109" s="485"/>
      <c r="E109" s="485"/>
    </row>
    <row r="110" spans="3:5">
      <c r="C110" s="485"/>
      <c r="D110" s="485"/>
      <c r="E110" s="485"/>
    </row>
    <row r="111" spans="3:5">
      <c r="C111" s="485"/>
      <c r="D111" s="485"/>
      <c r="E111" s="485"/>
    </row>
    <row r="112" spans="3:5">
      <c r="C112" s="485"/>
      <c r="D112" s="485"/>
      <c r="E112" s="485"/>
    </row>
    <row r="113" spans="3:5">
      <c r="C113" s="485"/>
      <c r="D113" s="485"/>
      <c r="E113" s="485"/>
    </row>
    <row r="114" spans="3:5">
      <c r="C114" s="485"/>
      <c r="D114" s="485"/>
      <c r="E114" s="485"/>
    </row>
    <row r="115" spans="3:5">
      <c r="C115" s="485"/>
      <c r="D115" s="485"/>
      <c r="E115" s="485"/>
    </row>
    <row r="116" spans="3:5">
      <c r="C116" s="485"/>
      <c r="D116" s="485"/>
      <c r="E116" s="485"/>
    </row>
    <row r="117" spans="3:5">
      <c r="C117" s="485"/>
      <c r="D117" s="485"/>
      <c r="E117" s="485"/>
    </row>
    <row r="118" spans="3:5">
      <c r="C118" s="485"/>
      <c r="D118" s="485"/>
      <c r="E118" s="485"/>
    </row>
    <row r="119" spans="3:5">
      <c r="C119" s="485"/>
      <c r="D119" s="485"/>
      <c r="E119" s="485"/>
    </row>
    <row r="120" spans="3:5">
      <c r="C120" s="485"/>
      <c r="D120" s="485"/>
      <c r="E120" s="485"/>
    </row>
    <row r="121" spans="3:5">
      <c r="C121" s="485"/>
      <c r="D121" s="485"/>
      <c r="E121" s="485"/>
    </row>
    <row r="122" spans="3:5">
      <c r="C122" s="485"/>
      <c r="D122" s="485"/>
      <c r="E122" s="485"/>
    </row>
    <row r="123" spans="3:5">
      <c r="C123" s="485"/>
      <c r="D123" s="485"/>
      <c r="E123" s="485"/>
    </row>
    <row r="124" spans="3:5">
      <c r="C124" s="485"/>
      <c r="D124" s="485"/>
      <c r="E124" s="485"/>
    </row>
    <row r="125" spans="3:5">
      <c r="C125" s="485"/>
      <c r="D125" s="485"/>
      <c r="E125" s="485"/>
    </row>
    <row r="126" spans="3:5">
      <c r="C126" s="485"/>
      <c r="D126" s="485"/>
      <c r="E126" s="485"/>
    </row>
    <row r="127" spans="3:5">
      <c r="C127" s="485"/>
      <c r="D127" s="485"/>
      <c r="E127" s="485"/>
    </row>
    <row r="128" spans="3:5">
      <c r="C128" s="485"/>
      <c r="D128" s="485"/>
      <c r="E128" s="485"/>
    </row>
    <row r="129" spans="3:5">
      <c r="C129" s="485"/>
      <c r="D129" s="485"/>
      <c r="E129" s="485"/>
    </row>
    <row r="130" spans="3:5">
      <c r="C130" s="485"/>
      <c r="D130" s="485"/>
      <c r="E130" s="485"/>
    </row>
    <row r="131" spans="3:5">
      <c r="C131" s="485"/>
      <c r="D131" s="485"/>
      <c r="E131" s="485"/>
    </row>
    <row r="132" spans="3:5">
      <c r="C132" s="485"/>
      <c r="D132" s="485"/>
      <c r="E132" s="485"/>
    </row>
    <row r="133" spans="3:5">
      <c r="C133" s="485"/>
      <c r="D133" s="485"/>
      <c r="E133" s="485"/>
    </row>
    <row r="134" spans="3:5">
      <c r="C134" s="485"/>
      <c r="D134" s="485"/>
      <c r="E134" s="485"/>
    </row>
    <row r="135" spans="3:5">
      <c r="C135" s="485"/>
      <c r="D135" s="485"/>
      <c r="E135" s="485"/>
    </row>
    <row r="136" spans="3:5">
      <c r="C136" s="485"/>
      <c r="D136" s="485"/>
      <c r="E136" s="485"/>
    </row>
    <row r="137" spans="3:5">
      <c r="C137" s="485"/>
      <c r="D137" s="485"/>
      <c r="E137" s="485"/>
    </row>
    <row r="138" spans="3:5">
      <c r="C138" s="485"/>
      <c r="D138" s="485"/>
      <c r="E138" s="485"/>
    </row>
    <row r="139" spans="3:5">
      <c r="C139" s="485"/>
      <c r="D139" s="485"/>
      <c r="E139" s="485"/>
    </row>
    <row r="140" spans="3:5">
      <c r="C140" s="485"/>
      <c r="D140" s="485"/>
      <c r="E140" s="485"/>
    </row>
    <row r="141" spans="3:5">
      <c r="C141" s="485"/>
      <c r="D141" s="485"/>
      <c r="E141" s="485"/>
    </row>
    <row r="142" spans="3:5">
      <c r="C142" s="485"/>
      <c r="D142" s="485"/>
      <c r="E142" s="485"/>
    </row>
    <row r="143" spans="3:5">
      <c r="C143" s="485"/>
      <c r="D143" s="485"/>
      <c r="E143" s="485"/>
    </row>
    <row r="144" spans="3:5">
      <c r="C144" s="485"/>
      <c r="D144" s="485"/>
      <c r="E144" s="485"/>
    </row>
    <row r="145" spans="3:5">
      <c r="C145" s="485"/>
      <c r="D145" s="485"/>
      <c r="E145" s="485"/>
    </row>
    <row r="146" spans="3:5">
      <c r="C146" s="485"/>
      <c r="D146" s="485"/>
      <c r="E146" s="485"/>
    </row>
    <row r="147" spans="3:5">
      <c r="C147" s="485"/>
      <c r="D147" s="485"/>
      <c r="E147" s="485"/>
    </row>
    <row r="148" spans="3:5">
      <c r="C148" s="485"/>
      <c r="D148" s="485"/>
      <c r="E148" s="485"/>
    </row>
    <row r="149" spans="3:5">
      <c r="C149" s="485"/>
      <c r="D149" s="485"/>
      <c r="E149" s="485"/>
    </row>
    <row r="150" spans="3:5">
      <c r="C150" s="485"/>
      <c r="D150" s="485"/>
      <c r="E150" s="485"/>
    </row>
    <row r="151" spans="3:5">
      <c r="C151" s="485"/>
      <c r="D151" s="485"/>
      <c r="E151" s="485"/>
    </row>
    <row r="152" spans="3:5">
      <c r="C152" s="485"/>
      <c r="D152" s="485"/>
      <c r="E152" s="485"/>
    </row>
    <row r="153" spans="3:5">
      <c r="C153" s="485"/>
      <c r="D153" s="485"/>
      <c r="E153" s="485"/>
    </row>
    <row r="154" spans="3:5">
      <c r="C154" s="485"/>
      <c r="D154" s="485"/>
      <c r="E154" s="485"/>
    </row>
    <row r="155" spans="3:5">
      <c r="C155" s="485"/>
      <c r="D155" s="485"/>
      <c r="E155" s="485"/>
    </row>
    <row r="156" spans="3:5">
      <c r="C156" s="485"/>
      <c r="D156" s="485"/>
      <c r="E156" s="485"/>
    </row>
    <row r="157" spans="3:5">
      <c r="C157" s="485"/>
      <c r="D157" s="485"/>
      <c r="E157" s="485"/>
    </row>
    <row r="158" spans="3:5">
      <c r="C158" s="485"/>
      <c r="D158" s="485"/>
      <c r="E158" s="485"/>
    </row>
    <row r="159" spans="3:5">
      <c r="C159" s="485"/>
      <c r="D159" s="485"/>
      <c r="E159" s="485"/>
    </row>
    <row r="160" spans="3:5">
      <c r="C160" s="485"/>
      <c r="D160" s="485"/>
      <c r="E160" s="485"/>
    </row>
    <row r="161" spans="3:5">
      <c r="C161" s="485"/>
      <c r="D161" s="485"/>
      <c r="E161" s="485"/>
    </row>
    <row r="162" spans="3:5">
      <c r="C162" s="485"/>
      <c r="D162" s="485"/>
      <c r="E162" s="485"/>
    </row>
    <row r="163" spans="3:5">
      <c r="C163" s="485"/>
      <c r="D163" s="485"/>
      <c r="E163" s="485"/>
    </row>
    <row r="164" spans="3:5">
      <c r="C164" s="485"/>
      <c r="D164" s="485"/>
      <c r="E164" s="485"/>
    </row>
    <row r="165" spans="3:5">
      <c r="C165" s="485"/>
      <c r="D165" s="485"/>
      <c r="E165" s="485"/>
    </row>
    <row r="166" spans="3:5">
      <c r="C166" s="485"/>
      <c r="D166" s="485"/>
      <c r="E166" s="485"/>
    </row>
    <row r="167" spans="3:5">
      <c r="C167" s="485"/>
      <c r="D167" s="485"/>
      <c r="E167" s="485"/>
    </row>
    <row r="168" spans="3:5">
      <c r="C168" s="485"/>
      <c r="D168" s="485"/>
      <c r="E168" s="485"/>
    </row>
    <row r="169" spans="3:5">
      <c r="C169" s="485"/>
      <c r="D169" s="485"/>
      <c r="E169" s="485"/>
    </row>
    <row r="170" spans="3:5">
      <c r="C170" s="485"/>
      <c r="D170" s="485"/>
      <c r="E170" s="485"/>
    </row>
    <row r="171" spans="3:5">
      <c r="C171" s="485"/>
      <c r="D171" s="485"/>
      <c r="E171" s="485"/>
    </row>
    <row r="172" spans="3:5">
      <c r="C172" s="485"/>
      <c r="D172" s="485"/>
      <c r="E172" s="485"/>
    </row>
    <row r="173" spans="3:5">
      <c r="C173" s="485"/>
      <c r="D173" s="485"/>
      <c r="E173" s="485"/>
    </row>
    <row r="174" spans="3:5">
      <c r="C174" s="485"/>
      <c r="D174" s="485"/>
      <c r="E174" s="485"/>
    </row>
    <row r="175" spans="3:5">
      <c r="C175" s="485"/>
      <c r="D175" s="485"/>
      <c r="E175" s="485"/>
    </row>
    <row r="176" spans="3:5">
      <c r="C176" s="485"/>
      <c r="D176" s="485"/>
      <c r="E176" s="485"/>
    </row>
    <row r="177" spans="3:5">
      <c r="C177" s="485"/>
      <c r="D177" s="485"/>
      <c r="E177" s="485"/>
    </row>
    <row r="178" spans="3:5">
      <c r="C178" s="485"/>
      <c r="D178" s="485"/>
      <c r="E178" s="485"/>
    </row>
    <row r="179" spans="3:5">
      <c r="C179" s="485"/>
      <c r="D179" s="485"/>
      <c r="E179" s="485"/>
    </row>
    <row r="180" spans="3:5">
      <c r="C180" s="485"/>
      <c r="D180" s="485"/>
      <c r="E180" s="485"/>
    </row>
    <row r="181" spans="3:5">
      <c r="C181" s="485"/>
      <c r="D181" s="485"/>
      <c r="E181" s="485"/>
    </row>
    <row r="182" spans="3:5">
      <c r="C182" s="485"/>
      <c r="D182" s="485"/>
      <c r="E182" s="485"/>
    </row>
    <row r="183" spans="3:5">
      <c r="C183" s="485"/>
      <c r="D183" s="485"/>
      <c r="E183" s="485"/>
    </row>
    <row r="184" spans="3:5">
      <c r="C184" s="485"/>
      <c r="D184" s="485"/>
      <c r="E184" s="485"/>
    </row>
    <row r="185" spans="3:5">
      <c r="C185" s="485"/>
      <c r="D185" s="485"/>
      <c r="E185" s="485"/>
    </row>
    <row r="186" spans="3:5">
      <c r="C186" s="485"/>
      <c r="D186" s="485"/>
      <c r="E186" s="485"/>
    </row>
    <row r="187" spans="3:5">
      <c r="C187" s="485"/>
      <c r="D187" s="485"/>
      <c r="E187" s="485"/>
    </row>
    <row r="188" spans="3:5">
      <c r="C188" s="485"/>
      <c r="D188" s="485"/>
      <c r="E188" s="485"/>
    </row>
    <row r="189" spans="3:5">
      <c r="C189" s="485"/>
      <c r="D189" s="485"/>
      <c r="E189" s="485"/>
    </row>
    <row r="190" spans="3:5">
      <c r="C190" s="485"/>
      <c r="D190" s="485"/>
      <c r="E190" s="485"/>
    </row>
    <row r="191" spans="3:5">
      <c r="C191" s="485"/>
      <c r="D191" s="485"/>
      <c r="E191" s="485"/>
    </row>
    <row r="192" spans="3:5">
      <c r="C192" s="485"/>
      <c r="D192" s="485"/>
      <c r="E192" s="485"/>
    </row>
    <row r="193" spans="3:5">
      <c r="C193" s="485"/>
      <c r="D193" s="485"/>
      <c r="E193" s="485"/>
    </row>
    <row r="194" spans="3:5">
      <c r="C194" s="485"/>
      <c r="D194" s="485"/>
      <c r="E194" s="485"/>
    </row>
    <row r="195" spans="3:5">
      <c r="C195" s="485"/>
      <c r="D195" s="485"/>
      <c r="E195" s="485"/>
    </row>
    <row r="196" spans="3:5">
      <c r="C196" s="485"/>
      <c r="D196" s="485"/>
      <c r="E196" s="485"/>
    </row>
    <row r="197" spans="3:5">
      <c r="C197" s="485"/>
      <c r="D197" s="485"/>
      <c r="E197" s="485"/>
    </row>
    <row r="198" spans="3:5">
      <c r="C198" s="485"/>
      <c r="D198" s="485"/>
      <c r="E198" s="485"/>
    </row>
    <row r="199" spans="3:5">
      <c r="C199" s="485"/>
      <c r="D199" s="485"/>
      <c r="E199" s="485"/>
    </row>
    <row r="200" spans="3:5">
      <c r="C200" s="485"/>
      <c r="D200" s="485"/>
      <c r="E200" s="485"/>
    </row>
    <row r="201" spans="3:5">
      <c r="C201" s="485"/>
      <c r="D201" s="485"/>
      <c r="E201" s="485"/>
    </row>
    <row r="202" spans="3:5">
      <c r="C202" s="485"/>
      <c r="D202" s="485"/>
      <c r="E202" s="485"/>
    </row>
    <row r="203" spans="3:5">
      <c r="C203" s="485"/>
      <c r="D203" s="485"/>
      <c r="E203" s="485"/>
    </row>
    <row r="204" spans="3:5">
      <c r="C204" s="485"/>
      <c r="D204" s="485"/>
      <c r="E204" s="485"/>
    </row>
    <row r="205" spans="3:5">
      <c r="C205" s="485"/>
      <c r="D205" s="485"/>
      <c r="E205" s="485"/>
    </row>
    <row r="206" spans="3:5">
      <c r="C206" s="485"/>
      <c r="D206" s="485"/>
      <c r="E206" s="485"/>
    </row>
    <row r="207" spans="3:5">
      <c r="C207" s="485"/>
      <c r="D207" s="485"/>
      <c r="E207" s="485"/>
    </row>
    <row r="208" spans="3:5">
      <c r="C208" s="485"/>
      <c r="D208" s="485"/>
      <c r="E208" s="485"/>
    </row>
    <row r="209" spans="3:5">
      <c r="C209" s="485"/>
      <c r="D209" s="485"/>
      <c r="E209" s="485"/>
    </row>
    <row r="210" spans="3:5">
      <c r="C210" s="485"/>
      <c r="D210" s="485"/>
      <c r="E210" s="485"/>
    </row>
    <row r="211" spans="3:5">
      <c r="C211" s="485"/>
      <c r="D211" s="485"/>
      <c r="E211" s="485"/>
    </row>
    <row r="212" spans="3:5">
      <c r="C212" s="485"/>
      <c r="D212" s="485"/>
      <c r="E212" s="485"/>
    </row>
    <row r="213" spans="3:5">
      <c r="C213" s="485"/>
      <c r="D213" s="485"/>
      <c r="E213" s="485"/>
    </row>
    <row r="214" spans="3:5">
      <c r="C214" s="485"/>
      <c r="D214" s="485"/>
      <c r="E214" s="485"/>
    </row>
    <row r="215" spans="3:5">
      <c r="C215" s="485"/>
      <c r="D215" s="485"/>
      <c r="E215" s="485"/>
    </row>
    <row r="216" spans="3:5">
      <c r="C216" s="485"/>
      <c r="D216" s="485"/>
      <c r="E216" s="485"/>
    </row>
    <row r="217" spans="3:5">
      <c r="C217" s="485"/>
      <c r="D217" s="485"/>
      <c r="E217" s="485"/>
    </row>
    <row r="218" spans="3:5">
      <c r="C218" s="485"/>
      <c r="D218" s="485"/>
      <c r="E218" s="485"/>
    </row>
    <row r="219" spans="3:5">
      <c r="C219" s="485"/>
      <c r="D219" s="485"/>
      <c r="E219" s="485"/>
    </row>
    <row r="220" spans="3:5">
      <c r="C220" s="485"/>
      <c r="D220" s="485"/>
      <c r="E220" s="485"/>
    </row>
    <row r="221" spans="3:5">
      <c r="C221" s="485"/>
      <c r="D221" s="485"/>
      <c r="E221" s="485"/>
    </row>
    <row r="222" spans="3:5">
      <c r="C222" s="485"/>
      <c r="D222" s="485"/>
      <c r="E222" s="485"/>
    </row>
    <row r="223" spans="3:5">
      <c r="C223" s="485"/>
      <c r="D223" s="485"/>
      <c r="E223" s="485"/>
    </row>
    <row r="224" spans="3:5">
      <c r="C224" s="485"/>
      <c r="D224" s="485"/>
      <c r="E224" s="485"/>
    </row>
    <row r="225" spans="3:5">
      <c r="C225" s="485"/>
      <c r="D225" s="485"/>
      <c r="E225" s="485"/>
    </row>
    <row r="226" spans="3:5">
      <c r="C226" s="485"/>
      <c r="D226" s="485"/>
      <c r="E226" s="485"/>
    </row>
    <row r="227" spans="3:5">
      <c r="C227" s="485"/>
      <c r="D227" s="485"/>
      <c r="E227" s="485"/>
    </row>
    <row r="228" spans="3:5">
      <c r="C228" s="485"/>
      <c r="D228" s="485"/>
      <c r="E228" s="485"/>
    </row>
    <row r="229" spans="3:5">
      <c r="C229" s="485"/>
      <c r="D229" s="485"/>
      <c r="E229" s="485"/>
    </row>
    <row r="230" spans="3:5">
      <c r="C230" s="485"/>
      <c r="D230" s="485"/>
      <c r="E230" s="485"/>
    </row>
    <row r="231" spans="3:5">
      <c r="C231" s="485"/>
      <c r="D231" s="485"/>
      <c r="E231" s="485"/>
    </row>
    <row r="232" spans="3:5">
      <c r="C232" s="485"/>
      <c r="D232" s="485"/>
      <c r="E232" s="485"/>
    </row>
    <row r="233" spans="3:5">
      <c r="C233" s="485"/>
      <c r="D233" s="485"/>
      <c r="E233" s="485"/>
    </row>
    <row r="234" spans="3:5">
      <c r="C234" s="485"/>
      <c r="D234" s="485"/>
      <c r="E234" s="485"/>
    </row>
    <row r="235" spans="3:5">
      <c r="C235" s="485"/>
      <c r="D235" s="485"/>
      <c r="E235" s="485"/>
    </row>
    <row r="236" spans="3:5">
      <c r="C236" s="485"/>
      <c r="D236" s="485"/>
      <c r="E236" s="485"/>
    </row>
    <row r="237" spans="3:5">
      <c r="C237" s="485"/>
      <c r="D237" s="485"/>
      <c r="E237" s="485"/>
    </row>
    <row r="238" spans="3:5">
      <c r="C238" s="485"/>
      <c r="D238" s="485"/>
      <c r="E238" s="485"/>
    </row>
    <row r="239" spans="3:5">
      <c r="C239" s="485"/>
      <c r="D239" s="485"/>
      <c r="E239" s="485"/>
    </row>
    <row r="240" spans="3:5">
      <c r="C240" s="485"/>
      <c r="D240" s="485"/>
      <c r="E240" s="485"/>
    </row>
    <row r="241" spans="3:5">
      <c r="C241" s="485"/>
      <c r="D241" s="485"/>
      <c r="E241" s="485"/>
    </row>
    <row r="242" spans="3:5">
      <c r="C242" s="485"/>
      <c r="D242" s="485"/>
      <c r="E242" s="485"/>
    </row>
    <row r="243" spans="3:5">
      <c r="C243" s="485"/>
      <c r="D243" s="485"/>
      <c r="E243" s="485"/>
    </row>
    <row r="244" spans="3:5">
      <c r="C244" s="485"/>
      <c r="D244" s="485"/>
      <c r="E244" s="485"/>
    </row>
    <row r="245" spans="3:5">
      <c r="C245" s="485"/>
      <c r="D245" s="485"/>
      <c r="E245" s="485"/>
    </row>
    <row r="246" spans="3:5">
      <c r="C246" s="485"/>
      <c r="D246" s="485"/>
      <c r="E246" s="485"/>
    </row>
    <row r="247" spans="3:5">
      <c r="C247" s="485"/>
      <c r="D247" s="485"/>
      <c r="E247" s="485"/>
    </row>
    <row r="248" spans="3:5">
      <c r="C248" s="485"/>
      <c r="D248" s="485"/>
      <c r="E248" s="485"/>
    </row>
    <row r="249" spans="3:5">
      <c r="C249" s="485"/>
      <c r="D249" s="485"/>
      <c r="E249" s="485"/>
    </row>
    <row r="250" spans="3:5">
      <c r="C250" s="485"/>
      <c r="D250" s="485"/>
      <c r="E250" s="485"/>
    </row>
    <row r="251" spans="3:5">
      <c r="C251" s="485"/>
      <c r="D251" s="485"/>
      <c r="E251" s="485"/>
    </row>
    <row r="252" spans="3:5">
      <c r="C252" s="485"/>
      <c r="D252" s="485"/>
      <c r="E252" s="485"/>
    </row>
    <row r="253" spans="3:5">
      <c r="C253" s="485"/>
      <c r="D253" s="485"/>
      <c r="E253" s="485"/>
    </row>
    <row r="254" spans="3:5">
      <c r="C254" s="485"/>
      <c r="D254" s="485"/>
      <c r="E254" s="485"/>
    </row>
    <row r="255" spans="3:5">
      <c r="C255" s="485"/>
      <c r="D255" s="485"/>
      <c r="E255" s="485"/>
    </row>
    <row r="256" spans="3:5">
      <c r="C256" s="485"/>
      <c r="D256" s="485"/>
      <c r="E256" s="485"/>
    </row>
    <row r="257" spans="3:5">
      <c r="C257" s="485"/>
      <c r="D257" s="485"/>
      <c r="E257" s="485"/>
    </row>
    <row r="258" spans="3:5">
      <c r="C258" s="485"/>
      <c r="D258" s="485"/>
      <c r="E258" s="485"/>
    </row>
    <row r="259" spans="3:5">
      <c r="C259" s="485"/>
      <c r="D259" s="485"/>
      <c r="E259" s="485"/>
    </row>
    <row r="260" spans="3:5">
      <c r="C260" s="485"/>
      <c r="D260" s="485"/>
      <c r="E260" s="485"/>
    </row>
    <row r="261" spans="3:5">
      <c r="C261" s="485"/>
      <c r="D261" s="485"/>
      <c r="E261" s="485"/>
    </row>
    <row r="262" spans="3:5">
      <c r="C262" s="485"/>
      <c r="D262" s="485"/>
      <c r="E262" s="485"/>
    </row>
    <row r="263" spans="3:5">
      <c r="C263" s="485"/>
      <c r="D263" s="485"/>
      <c r="E263" s="485"/>
    </row>
    <row r="264" spans="3:5">
      <c r="C264" s="485"/>
      <c r="D264" s="485"/>
      <c r="E264" s="485"/>
    </row>
    <row r="265" spans="3:5">
      <c r="C265" s="485"/>
      <c r="D265" s="485"/>
      <c r="E265" s="485"/>
    </row>
    <row r="266" spans="3:5">
      <c r="C266" s="485"/>
      <c r="D266" s="485"/>
      <c r="E266" s="485"/>
    </row>
    <row r="267" spans="3:5">
      <c r="C267" s="485"/>
      <c r="D267" s="485"/>
      <c r="E267" s="485"/>
    </row>
    <row r="268" spans="3:5">
      <c r="C268" s="485"/>
      <c r="D268" s="485"/>
      <c r="E268" s="485"/>
    </row>
    <row r="269" spans="3:5">
      <c r="C269" s="485"/>
      <c r="D269" s="485"/>
      <c r="E269" s="485"/>
    </row>
    <row r="270" spans="3:5">
      <c r="C270" s="485"/>
      <c r="D270" s="485"/>
      <c r="E270" s="485"/>
    </row>
    <row r="271" spans="3:5">
      <c r="C271" s="485"/>
      <c r="D271" s="485"/>
      <c r="E271" s="485"/>
    </row>
    <row r="272" spans="3:5">
      <c r="C272" s="485"/>
      <c r="D272" s="485"/>
      <c r="E272" s="485"/>
    </row>
    <row r="273" spans="3:5">
      <c r="C273" s="485"/>
      <c r="D273" s="485"/>
      <c r="E273" s="485"/>
    </row>
    <row r="274" spans="3:5">
      <c r="C274" s="485"/>
      <c r="D274" s="485"/>
      <c r="E274" s="485"/>
    </row>
    <row r="275" spans="3:5">
      <c r="C275" s="485"/>
      <c r="D275" s="485"/>
      <c r="E275" s="485"/>
    </row>
    <row r="276" spans="3:5">
      <c r="C276" s="485"/>
      <c r="D276" s="485"/>
      <c r="E276" s="485"/>
    </row>
    <row r="277" spans="3:5">
      <c r="C277" s="485"/>
      <c r="D277" s="485"/>
      <c r="E277" s="485"/>
    </row>
    <row r="278" spans="3:5">
      <c r="C278" s="485"/>
      <c r="D278" s="485"/>
      <c r="E278" s="485"/>
    </row>
    <row r="279" spans="3:5">
      <c r="C279" s="485"/>
      <c r="D279" s="485"/>
      <c r="E279" s="485"/>
    </row>
    <row r="280" spans="3:5">
      <c r="C280" s="485"/>
      <c r="D280" s="485"/>
      <c r="E280" s="485"/>
    </row>
    <row r="281" spans="3:5">
      <c r="C281" s="485"/>
      <c r="D281" s="485"/>
      <c r="E281" s="485"/>
    </row>
    <row r="282" spans="3:5">
      <c r="C282" s="485"/>
      <c r="D282" s="485"/>
      <c r="E282" s="485"/>
    </row>
    <row r="283" spans="3:5">
      <c r="C283" s="485"/>
      <c r="D283" s="485"/>
      <c r="E283" s="485"/>
    </row>
    <row r="284" spans="3:5">
      <c r="C284" s="485"/>
      <c r="D284" s="485"/>
      <c r="E284" s="485"/>
    </row>
    <row r="285" spans="3:5">
      <c r="C285" s="485"/>
      <c r="D285" s="485"/>
      <c r="E285" s="485"/>
    </row>
    <row r="286" spans="3:5">
      <c r="C286" s="485"/>
      <c r="D286" s="485"/>
      <c r="E286" s="485"/>
    </row>
    <row r="287" spans="3:5">
      <c r="C287" s="485"/>
      <c r="D287" s="485"/>
      <c r="E287" s="485"/>
    </row>
    <row r="288" spans="3:5">
      <c r="C288" s="485"/>
      <c r="D288" s="485"/>
      <c r="E288" s="485"/>
    </row>
    <row r="289" spans="3:5">
      <c r="C289" s="485"/>
      <c r="D289" s="485"/>
      <c r="E289" s="485"/>
    </row>
    <row r="290" spans="3:5">
      <c r="C290" s="485"/>
      <c r="D290" s="485"/>
      <c r="E290" s="485"/>
    </row>
    <row r="291" spans="3:5">
      <c r="C291" s="485"/>
      <c r="D291" s="485"/>
      <c r="E291" s="485"/>
    </row>
    <row r="292" spans="3:5">
      <c r="C292" s="485"/>
      <c r="D292" s="485"/>
      <c r="E292" s="485"/>
    </row>
    <row r="293" spans="3:5">
      <c r="C293" s="485"/>
      <c r="D293" s="485"/>
      <c r="E293" s="485"/>
    </row>
    <row r="294" spans="3:5">
      <c r="C294" s="485"/>
      <c r="D294" s="485"/>
      <c r="E294" s="485"/>
    </row>
    <row r="295" spans="3:5">
      <c r="C295" s="485"/>
      <c r="D295" s="485"/>
      <c r="E295" s="485"/>
    </row>
    <row r="296" spans="3:5">
      <c r="C296" s="485"/>
      <c r="D296" s="485"/>
      <c r="E296" s="485"/>
    </row>
    <row r="297" spans="3:5">
      <c r="C297" s="485"/>
      <c r="D297" s="485"/>
      <c r="E297" s="485"/>
    </row>
    <row r="298" spans="3:5">
      <c r="C298" s="485"/>
      <c r="D298" s="485"/>
      <c r="E298" s="485"/>
    </row>
    <row r="299" spans="3:5">
      <c r="C299" s="485"/>
      <c r="D299" s="485"/>
      <c r="E299" s="485"/>
    </row>
    <row r="300" spans="3:5">
      <c r="C300" s="485"/>
      <c r="D300" s="485"/>
      <c r="E300" s="485"/>
    </row>
    <row r="301" spans="3:5">
      <c r="C301" s="485"/>
      <c r="D301" s="485"/>
      <c r="E301" s="485"/>
    </row>
    <row r="302" spans="3:5">
      <c r="C302" s="485"/>
      <c r="D302" s="485"/>
      <c r="E302" s="485"/>
    </row>
    <row r="303" spans="3:5">
      <c r="C303" s="485"/>
      <c r="D303" s="485"/>
      <c r="E303" s="485"/>
    </row>
    <row r="304" spans="3:5">
      <c r="C304" s="485"/>
      <c r="D304" s="485"/>
      <c r="E304" s="485"/>
    </row>
    <row r="305" spans="3:5">
      <c r="C305" s="485"/>
      <c r="D305" s="485"/>
      <c r="E305" s="485"/>
    </row>
    <row r="306" spans="3:5">
      <c r="C306" s="485"/>
      <c r="D306" s="485"/>
      <c r="E306" s="485"/>
    </row>
    <row r="307" spans="3:5">
      <c r="C307" s="485"/>
      <c r="D307" s="485"/>
      <c r="E307" s="485"/>
    </row>
    <row r="308" spans="3:5">
      <c r="C308" s="485"/>
      <c r="D308" s="485"/>
      <c r="E308" s="485"/>
    </row>
    <row r="309" spans="3:5">
      <c r="C309" s="485"/>
      <c r="D309" s="485"/>
      <c r="E309" s="485"/>
    </row>
    <row r="310" spans="3:5">
      <c r="C310" s="485"/>
      <c r="D310" s="485"/>
      <c r="E310" s="485"/>
    </row>
    <row r="311" spans="3:5">
      <c r="C311" s="485"/>
      <c r="D311" s="485"/>
      <c r="E311" s="485"/>
    </row>
    <row r="312" spans="3:5">
      <c r="C312" s="485"/>
      <c r="D312" s="485"/>
      <c r="E312" s="485"/>
    </row>
    <row r="313" spans="3:5">
      <c r="C313" s="485"/>
      <c r="D313" s="485"/>
      <c r="E313" s="485"/>
    </row>
    <row r="314" spans="3:5">
      <c r="C314" s="485"/>
      <c r="D314" s="485"/>
      <c r="E314" s="485"/>
    </row>
    <row r="315" spans="3:5">
      <c r="C315" s="485"/>
      <c r="D315" s="485"/>
      <c r="E315" s="485"/>
    </row>
    <row r="316" spans="3:5">
      <c r="C316" s="485"/>
      <c r="D316" s="485"/>
      <c r="E316" s="485"/>
    </row>
    <row r="317" spans="3:5">
      <c r="C317" s="485"/>
      <c r="D317" s="485"/>
      <c r="E317" s="485"/>
    </row>
    <row r="318" spans="3:5">
      <c r="C318" s="485"/>
      <c r="D318" s="485"/>
      <c r="E318" s="485"/>
    </row>
    <row r="319" spans="3:5">
      <c r="C319" s="485"/>
      <c r="D319" s="485"/>
      <c r="E319" s="485"/>
    </row>
    <row r="320" spans="3:5">
      <c r="C320" s="485"/>
      <c r="D320" s="485"/>
      <c r="E320" s="485"/>
    </row>
    <row r="321" spans="3:5">
      <c r="C321" s="485"/>
      <c r="D321" s="485"/>
      <c r="E321" s="485"/>
    </row>
    <row r="322" spans="3:5">
      <c r="C322" s="485"/>
      <c r="D322" s="485"/>
      <c r="E322" s="485"/>
    </row>
    <row r="323" spans="3:5">
      <c r="C323" s="485"/>
      <c r="D323" s="485"/>
      <c r="E323" s="485"/>
    </row>
    <row r="324" spans="3:5">
      <c r="C324" s="485"/>
      <c r="D324" s="485"/>
      <c r="E324" s="485"/>
    </row>
    <row r="325" spans="3:5">
      <c r="C325" s="485"/>
      <c r="D325" s="485"/>
      <c r="E325" s="485"/>
    </row>
    <row r="326" spans="3:5">
      <c r="C326" s="485"/>
      <c r="D326" s="485"/>
      <c r="E326" s="485"/>
    </row>
    <row r="327" spans="3:5">
      <c r="C327" s="485"/>
      <c r="D327" s="485"/>
      <c r="E327" s="485"/>
    </row>
    <row r="328" spans="3:5">
      <c r="C328" s="485"/>
      <c r="D328" s="485"/>
      <c r="E328" s="485"/>
    </row>
    <row r="329" spans="3:5">
      <c r="C329" s="485"/>
      <c r="D329" s="485"/>
      <c r="E329" s="485"/>
    </row>
    <row r="330" spans="3:5">
      <c r="C330" s="485"/>
      <c r="D330" s="485"/>
      <c r="E330" s="485"/>
    </row>
    <row r="331" spans="3:5">
      <c r="C331" s="485"/>
      <c r="D331" s="485"/>
      <c r="E331" s="485"/>
    </row>
    <row r="332" spans="3:5">
      <c r="C332" s="485"/>
      <c r="D332" s="485"/>
      <c r="E332" s="485"/>
    </row>
    <row r="333" spans="3:5">
      <c r="C333" s="485"/>
      <c r="D333" s="485"/>
      <c r="E333" s="485"/>
    </row>
    <row r="334" spans="3:5">
      <c r="C334" s="485"/>
      <c r="D334" s="485"/>
      <c r="E334" s="485"/>
    </row>
    <row r="335" spans="3:5">
      <c r="C335" s="485"/>
      <c r="D335" s="485"/>
      <c r="E335" s="485"/>
    </row>
    <row r="336" spans="3:5">
      <c r="C336" s="485"/>
      <c r="D336" s="485"/>
      <c r="E336" s="485"/>
    </row>
    <row r="337" spans="3:5">
      <c r="C337" s="485"/>
      <c r="D337" s="485"/>
      <c r="E337" s="485"/>
    </row>
    <row r="338" spans="3:5">
      <c r="C338" s="485"/>
      <c r="D338" s="485"/>
      <c r="E338" s="485"/>
    </row>
    <row r="339" spans="3:5">
      <c r="C339" s="485"/>
      <c r="D339" s="485"/>
      <c r="E339" s="485"/>
    </row>
    <row r="340" spans="3:5">
      <c r="C340" s="485"/>
      <c r="D340" s="485"/>
      <c r="E340" s="485"/>
    </row>
    <row r="341" spans="3:5">
      <c r="C341" s="485"/>
      <c r="D341" s="485"/>
      <c r="E341" s="485"/>
    </row>
    <row r="342" spans="3:5">
      <c r="C342" s="485"/>
      <c r="D342" s="485"/>
      <c r="E342" s="485"/>
    </row>
    <row r="343" spans="3:5">
      <c r="C343" s="485"/>
      <c r="D343" s="485"/>
      <c r="E343" s="485"/>
    </row>
    <row r="344" spans="3:5">
      <c r="C344" s="485"/>
      <c r="D344" s="485"/>
      <c r="E344" s="485"/>
    </row>
    <row r="345" spans="3:5">
      <c r="C345" s="485"/>
      <c r="D345" s="485"/>
      <c r="E345" s="485"/>
    </row>
    <row r="346" spans="3:5">
      <c r="C346" s="485"/>
      <c r="D346" s="485"/>
      <c r="E346" s="485"/>
    </row>
    <row r="347" spans="3:5">
      <c r="C347" s="485"/>
      <c r="D347" s="485"/>
      <c r="E347" s="485"/>
    </row>
    <row r="348" spans="3:5">
      <c r="C348" s="485"/>
      <c r="D348" s="485"/>
      <c r="E348" s="485"/>
    </row>
    <row r="349" spans="3:5">
      <c r="C349" s="485"/>
      <c r="D349" s="485"/>
      <c r="E349" s="485"/>
    </row>
    <row r="350" spans="3:5">
      <c r="C350" s="485"/>
      <c r="D350" s="485"/>
      <c r="E350" s="485"/>
    </row>
    <row r="351" spans="3:5">
      <c r="C351" s="485"/>
      <c r="D351" s="485"/>
      <c r="E351" s="485"/>
    </row>
    <row r="352" spans="3:5">
      <c r="C352" s="485"/>
      <c r="D352" s="485"/>
      <c r="E352" s="485"/>
    </row>
    <row r="353" spans="3:5">
      <c r="C353" s="485"/>
      <c r="D353" s="485"/>
      <c r="E353" s="485"/>
    </row>
    <row r="354" spans="3:5">
      <c r="C354" s="485"/>
      <c r="D354" s="485"/>
      <c r="E354" s="485"/>
    </row>
    <row r="355" spans="3:5">
      <c r="C355" s="485"/>
      <c r="D355" s="485"/>
      <c r="E355" s="485"/>
    </row>
    <row r="356" spans="3:5">
      <c r="C356" s="485"/>
      <c r="D356" s="485"/>
      <c r="E356" s="485"/>
    </row>
    <row r="357" spans="3:5">
      <c r="C357" s="485"/>
      <c r="D357" s="485"/>
      <c r="E357" s="485"/>
    </row>
    <row r="358" spans="3:5">
      <c r="C358" s="485"/>
      <c r="D358" s="485"/>
      <c r="E358" s="485"/>
    </row>
    <row r="359" spans="3:5">
      <c r="C359" s="485"/>
      <c r="D359" s="485"/>
      <c r="E359" s="485"/>
    </row>
    <row r="360" spans="3:5">
      <c r="C360" s="485"/>
      <c r="D360" s="485"/>
      <c r="E360" s="485"/>
    </row>
    <row r="361" spans="3:5">
      <c r="C361" s="485"/>
      <c r="D361" s="485"/>
      <c r="E361" s="485"/>
    </row>
    <row r="362" spans="3:5">
      <c r="C362" s="485"/>
      <c r="D362" s="485"/>
      <c r="E362" s="485"/>
    </row>
    <row r="363" spans="3:5">
      <c r="C363" s="485"/>
      <c r="D363" s="485"/>
      <c r="E363" s="485"/>
    </row>
    <row r="364" spans="3:5">
      <c r="C364" s="485"/>
      <c r="D364" s="485"/>
      <c r="E364" s="485"/>
    </row>
    <row r="365" spans="3:5">
      <c r="C365" s="485"/>
      <c r="D365" s="485"/>
      <c r="E365" s="485"/>
    </row>
    <row r="366" spans="3:5">
      <c r="C366" s="485"/>
      <c r="D366" s="485"/>
      <c r="E366" s="485"/>
    </row>
    <row r="367" spans="3:5">
      <c r="C367" s="485"/>
      <c r="D367" s="485"/>
      <c r="E367" s="485"/>
    </row>
    <row r="368" spans="3:5">
      <c r="C368" s="485"/>
      <c r="D368" s="485"/>
      <c r="E368" s="485"/>
    </row>
    <row r="369" spans="3:5">
      <c r="C369" s="485"/>
      <c r="D369" s="485"/>
      <c r="E369" s="485"/>
    </row>
    <row r="370" spans="3:5">
      <c r="C370" s="485"/>
      <c r="D370" s="485"/>
      <c r="E370" s="485"/>
    </row>
    <row r="371" spans="3:5">
      <c r="C371" s="485"/>
      <c r="D371" s="485"/>
      <c r="E371" s="485"/>
    </row>
    <row r="372" spans="3:5">
      <c r="C372" s="485"/>
      <c r="D372" s="485"/>
      <c r="E372" s="485"/>
    </row>
    <row r="373" spans="3:5">
      <c r="C373" s="485"/>
      <c r="D373" s="485"/>
      <c r="E373" s="485"/>
    </row>
    <row r="374" spans="3:5">
      <c r="C374" s="485"/>
      <c r="D374" s="485"/>
      <c r="E374" s="485"/>
    </row>
    <row r="375" spans="3:5">
      <c r="C375" s="485"/>
      <c r="D375" s="485"/>
      <c r="E375" s="485"/>
    </row>
    <row r="376" spans="3:5">
      <c r="C376" s="485"/>
      <c r="D376" s="485"/>
      <c r="E376" s="485"/>
    </row>
    <row r="377" spans="3:5">
      <c r="C377" s="485"/>
      <c r="D377" s="485"/>
      <c r="E377" s="485"/>
    </row>
    <row r="378" spans="3:5">
      <c r="C378" s="485"/>
      <c r="D378" s="485"/>
      <c r="E378" s="485"/>
    </row>
    <row r="379" spans="3:5">
      <c r="C379" s="485"/>
      <c r="D379" s="485"/>
      <c r="E379" s="485"/>
    </row>
    <row r="380" spans="3:5">
      <c r="C380" s="485"/>
      <c r="D380" s="485"/>
      <c r="E380" s="485"/>
    </row>
    <row r="381" spans="3:5">
      <c r="C381" s="485"/>
      <c r="D381" s="485"/>
      <c r="E381" s="485"/>
    </row>
    <row r="382" spans="3:5">
      <c r="C382" s="485"/>
      <c r="D382" s="485"/>
      <c r="E382" s="485"/>
    </row>
    <row r="383" spans="3:5">
      <c r="C383" s="485"/>
      <c r="D383" s="485"/>
      <c r="E383" s="485"/>
    </row>
    <row r="384" spans="3:5">
      <c r="C384" s="485"/>
      <c r="D384" s="485"/>
      <c r="E384" s="485"/>
    </row>
    <row r="385" spans="3:5">
      <c r="C385" s="485"/>
      <c r="D385" s="485"/>
      <c r="E385" s="485"/>
    </row>
    <row r="386" spans="3:5">
      <c r="C386" s="485"/>
      <c r="D386" s="485"/>
      <c r="E386" s="485"/>
    </row>
    <row r="387" spans="3:5">
      <c r="C387" s="485"/>
      <c r="D387" s="485"/>
      <c r="E387" s="485"/>
    </row>
    <row r="388" spans="3:5">
      <c r="C388" s="485"/>
      <c r="D388" s="485"/>
      <c r="E388" s="485"/>
    </row>
    <row r="389" spans="3:5">
      <c r="C389" s="485"/>
      <c r="D389" s="485"/>
      <c r="E389" s="485"/>
    </row>
    <row r="390" spans="3:5">
      <c r="C390" s="485"/>
      <c r="D390" s="485"/>
      <c r="E390" s="485"/>
    </row>
    <row r="391" spans="3:5">
      <c r="C391" s="485"/>
      <c r="D391" s="485"/>
      <c r="E391" s="485"/>
    </row>
    <row r="392" spans="3:5">
      <c r="C392" s="485"/>
      <c r="D392" s="485"/>
      <c r="E392" s="485"/>
    </row>
    <row r="393" spans="3:5">
      <c r="C393" s="485"/>
      <c r="D393" s="485"/>
      <c r="E393" s="485"/>
    </row>
    <row r="394" spans="3:5">
      <c r="C394" s="485"/>
      <c r="D394" s="485"/>
      <c r="E394" s="485"/>
    </row>
    <row r="395" spans="3:5">
      <c r="C395" s="485"/>
      <c r="D395" s="485"/>
      <c r="E395" s="485"/>
    </row>
    <row r="396" spans="3:5">
      <c r="C396" s="485"/>
      <c r="D396" s="485"/>
      <c r="E396" s="485"/>
    </row>
    <row r="397" spans="3:5">
      <c r="C397" s="485"/>
      <c r="D397" s="485"/>
      <c r="E397" s="485"/>
    </row>
    <row r="398" spans="3:5">
      <c r="C398" s="485"/>
      <c r="D398" s="485"/>
      <c r="E398" s="485"/>
    </row>
    <row r="399" spans="3:5">
      <c r="C399" s="485"/>
      <c r="D399" s="485"/>
      <c r="E399" s="485"/>
    </row>
    <row r="400" spans="3:5">
      <c r="C400" s="485"/>
      <c r="D400" s="485"/>
      <c r="E400" s="485"/>
    </row>
    <row r="401" spans="3:5">
      <c r="C401" s="485"/>
      <c r="D401" s="485"/>
      <c r="E401" s="485"/>
    </row>
    <row r="402" spans="3:5">
      <c r="C402" s="485"/>
      <c r="D402" s="485"/>
      <c r="E402" s="485"/>
    </row>
    <row r="403" spans="3:5">
      <c r="C403" s="485"/>
      <c r="D403" s="485"/>
      <c r="E403" s="485"/>
    </row>
    <row r="404" spans="3:5">
      <c r="C404" s="485"/>
      <c r="D404" s="485"/>
      <c r="E404" s="485"/>
    </row>
    <row r="405" spans="3:5">
      <c r="C405" s="485"/>
      <c r="D405" s="485"/>
      <c r="E405" s="485"/>
    </row>
    <row r="406" spans="3:5">
      <c r="C406" s="485"/>
      <c r="D406" s="485"/>
      <c r="E406" s="485"/>
    </row>
    <row r="407" spans="3:5">
      <c r="C407" s="485"/>
      <c r="D407" s="485"/>
      <c r="E407" s="485"/>
    </row>
    <row r="408" spans="3:5">
      <c r="C408" s="485"/>
      <c r="D408" s="485"/>
      <c r="E408" s="485"/>
    </row>
    <row r="409" spans="3:5">
      <c r="C409" s="485"/>
      <c r="D409" s="485"/>
      <c r="E409" s="485"/>
    </row>
    <row r="410" spans="3:5">
      <c r="C410" s="485"/>
      <c r="D410" s="485"/>
      <c r="E410" s="485"/>
    </row>
    <row r="411" spans="3:5">
      <c r="C411" s="485"/>
      <c r="D411" s="485"/>
      <c r="E411" s="485"/>
    </row>
    <row r="412" spans="3:5">
      <c r="C412" s="485"/>
      <c r="D412" s="485"/>
      <c r="E412" s="485"/>
    </row>
    <row r="413" spans="3:5">
      <c r="C413" s="485"/>
      <c r="D413" s="485"/>
      <c r="E413" s="485"/>
    </row>
    <row r="414" spans="3:5">
      <c r="C414" s="485"/>
      <c r="D414" s="485"/>
      <c r="E414" s="485"/>
    </row>
    <row r="415" spans="3:5">
      <c r="C415" s="485"/>
      <c r="D415" s="485"/>
      <c r="E415" s="485"/>
    </row>
    <row r="416" spans="3:5">
      <c r="C416" s="485"/>
      <c r="D416" s="485"/>
      <c r="E416" s="485"/>
    </row>
    <row r="417" spans="3:5">
      <c r="C417" s="485"/>
      <c r="D417" s="485"/>
      <c r="E417" s="485"/>
    </row>
    <row r="418" spans="3:5">
      <c r="C418" s="485"/>
      <c r="D418" s="485"/>
      <c r="E418" s="485"/>
    </row>
    <row r="419" spans="3:5">
      <c r="C419" s="485"/>
      <c r="D419" s="485"/>
      <c r="E419" s="485"/>
    </row>
    <row r="420" spans="3:5">
      <c r="C420" s="485"/>
      <c r="D420" s="485"/>
      <c r="E420" s="485"/>
    </row>
    <row r="421" spans="3:5">
      <c r="C421" s="485"/>
      <c r="D421" s="485"/>
      <c r="E421" s="485"/>
    </row>
    <row r="422" spans="3:5">
      <c r="C422" s="485"/>
      <c r="D422" s="485"/>
      <c r="E422" s="485"/>
    </row>
    <row r="423" spans="3:5">
      <c r="C423" s="485"/>
      <c r="D423" s="485"/>
      <c r="E423" s="485"/>
    </row>
    <row r="424" spans="3:5">
      <c r="C424" s="485"/>
      <c r="D424" s="485"/>
      <c r="E424" s="485"/>
    </row>
    <row r="425" spans="3:5">
      <c r="C425" s="485"/>
      <c r="D425" s="485"/>
      <c r="E425" s="485"/>
    </row>
    <row r="426" spans="3:5">
      <c r="C426" s="485"/>
      <c r="D426" s="485"/>
      <c r="E426" s="485"/>
    </row>
    <row r="427" spans="3:5">
      <c r="C427" s="485"/>
      <c r="D427" s="485"/>
      <c r="E427" s="485"/>
    </row>
    <row r="428" spans="3:5">
      <c r="C428" s="485"/>
      <c r="D428" s="485"/>
      <c r="E428" s="485"/>
    </row>
    <row r="429" spans="3:5">
      <c r="C429" s="485"/>
      <c r="D429" s="485"/>
      <c r="E429" s="485"/>
    </row>
    <row r="430" spans="3:5">
      <c r="C430" s="485"/>
      <c r="D430" s="485"/>
      <c r="E430" s="485"/>
    </row>
    <row r="431" spans="3:5">
      <c r="C431" s="485"/>
      <c r="D431" s="485"/>
      <c r="E431" s="485"/>
    </row>
    <row r="432" spans="3:5">
      <c r="C432" s="485"/>
      <c r="D432" s="485"/>
      <c r="E432" s="485"/>
    </row>
    <row r="433" spans="3:5">
      <c r="C433" s="485"/>
      <c r="D433" s="485"/>
      <c r="E433" s="485"/>
    </row>
    <row r="434" spans="3:5">
      <c r="C434" s="485"/>
      <c r="D434" s="485"/>
      <c r="E434" s="485"/>
    </row>
    <row r="435" spans="3:5">
      <c r="C435" s="485"/>
      <c r="D435" s="485"/>
      <c r="E435" s="485"/>
    </row>
    <row r="436" spans="3:5">
      <c r="C436" s="485"/>
      <c r="D436" s="485"/>
      <c r="E436" s="485"/>
    </row>
    <row r="437" spans="3:5">
      <c r="C437" s="485"/>
      <c r="D437" s="485"/>
      <c r="E437" s="485"/>
    </row>
    <row r="438" spans="3:5">
      <c r="C438" s="485"/>
      <c r="D438" s="485"/>
      <c r="E438" s="485"/>
    </row>
    <row r="439" spans="3:5">
      <c r="C439" s="485"/>
      <c r="D439" s="485"/>
      <c r="E439" s="485"/>
    </row>
    <row r="440" spans="3:5">
      <c r="C440" s="485"/>
      <c r="D440" s="485"/>
      <c r="E440" s="485"/>
    </row>
    <row r="441" spans="3:5">
      <c r="C441" s="485"/>
      <c r="D441" s="485"/>
      <c r="E441" s="485"/>
    </row>
    <row r="442" spans="3:5">
      <c r="C442" s="485"/>
      <c r="D442" s="485"/>
      <c r="E442" s="485"/>
    </row>
    <row r="443" spans="3:5">
      <c r="C443" s="485"/>
      <c r="D443" s="485"/>
      <c r="E443" s="485"/>
    </row>
    <row r="444" spans="3:5">
      <c r="C444" s="485"/>
      <c r="D444" s="485"/>
      <c r="E444" s="485"/>
    </row>
    <row r="445" spans="3:5">
      <c r="C445" s="485"/>
      <c r="D445" s="485"/>
      <c r="E445" s="485"/>
    </row>
    <row r="446" spans="3:5">
      <c r="C446" s="485"/>
      <c r="D446" s="485"/>
      <c r="E446" s="485"/>
    </row>
    <row r="447" spans="3:5">
      <c r="C447" s="485"/>
      <c r="D447" s="485"/>
      <c r="E447" s="485"/>
    </row>
    <row r="448" spans="3:5">
      <c r="C448" s="485"/>
      <c r="D448" s="485"/>
      <c r="E448" s="485"/>
    </row>
  </sheetData>
  <mergeCells count="1">
    <mergeCell ref="D1:E1"/>
  </mergeCells>
  <printOptions horizontalCentered="1"/>
  <pageMargins left="0.27559055118110237" right="0.19685039370078741" top="0.23622047244094491" bottom="0.31496062992125984" header="0.15748031496062992" footer="0.27559055118110237"/>
  <pageSetup scale="68" orientation="portrait" blackAndWhite="1" r:id="rId1"/>
  <legacy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rgb="FF008000"/>
  </sheetPr>
  <dimension ref="A1:I260"/>
  <sheetViews>
    <sheetView view="pageBreakPreview" zoomScaleSheetLayoutView="100" workbookViewId="0">
      <pane xSplit="1" ySplit="5" topLeftCell="B99" activePane="bottomRight" state="frozen"/>
      <selection pane="bottomRight" activeCell="B27" sqref="B27"/>
      <selection pane="bottomLeft" activeCell="B27" sqref="B27"/>
      <selection pane="topRight" activeCell="B27" sqref="B27"/>
    </sheetView>
  </sheetViews>
  <sheetFormatPr defaultColWidth="9.140625" defaultRowHeight="12.75"/>
  <cols>
    <col min="1" max="1" width="9.140625" style="2527"/>
    <col min="2" max="2" width="11.28515625" style="2541" customWidth="1"/>
    <col min="3" max="3" width="9.140625" style="2541"/>
    <col min="4" max="4" width="10.85546875" style="2541" customWidth="1"/>
    <col min="5" max="5" width="9.140625" style="2541"/>
    <col min="6" max="6" width="11.5703125" style="2541" customWidth="1"/>
    <col min="7" max="7" width="9.140625" style="2541"/>
    <col min="8" max="8" width="11.140625" style="2541" customWidth="1"/>
    <col min="9" max="9" width="9.140625" style="2541"/>
    <col min="10" max="16384" width="9.140625" style="2527"/>
  </cols>
  <sheetData>
    <row r="1" spans="1:9" ht="25.5" customHeight="1">
      <c r="A1" s="3208" t="s">
        <v>4132</v>
      </c>
      <c r="B1" s="3208"/>
      <c r="C1" s="3208"/>
      <c r="D1" s="3208"/>
      <c r="E1" s="3208"/>
      <c r="F1" s="3208"/>
      <c r="G1" s="3209" t="s">
        <v>4133</v>
      </c>
      <c r="H1" s="3209"/>
      <c r="I1" s="3209"/>
    </row>
    <row r="2" spans="1:9" ht="18" customHeight="1">
      <c r="A2" s="3210" t="s">
        <v>4134</v>
      </c>
      <c r="B2" s="3210"/>
      <c r="C2" s="3210"/>
      <c r="D2" s="3210"/>
      <c r="E2" s="3210"/>
      <c r="F2" s="3210"/>
      <c r="G2" s="3210"/>
      <c r="H2" s="3210"/>
      <c r="I2" s="3210"/>
    </row>
    <row r="3" spans="1:9" ht="12" customHeight="1">
      <c r="A3" s="3211"/>
      <c r="B3" s="3211"/>
      <c r="C3" s="3211"/>
      <c r="D3" s="3211"/>
      <c r="E3" s="3211"/>
      <c r="F3" s="3211"/>
      <c r="G3" s="3211"/>
      <c r="H3" s="3211"/>
      <c r="I3" s="3211"/>
    </row>
    <row r="4" spans="1:9" s="2529" customFormat="1" ht="18" customHeight="1">
      <c r="A4" s="2528"/>
      <c r="B4" s="3212" t="s">
        <v>270</v>
      </c>
      <c r="C4" s="3212"/>
      <c r="D4" s="3212" t="s">
        <v>259</v>
      </c>
      <c r="E4" s="3212"/>
      <c r="F4" s="3212" t="s">
        <v>232</v>
      </c>
      <c r="G4" s="3212"/>
      <c r="H4" s="3212" t="s">
        <v>398</v>
      </c>
      <c r="I4" s="3212"/>
    </row>
    <row r="5" spans="1:9" s="2531" customFormat="1" ht="47.25">
      <c r="A5" s="2530" t="s">
        <v>3059</v>
      </c>
      <c r="B5" s="2530" t="s">
        <v>4135</v>
      </c>
      <c r="C5" s="2530" t="s">
        <v>4136</v>
      </c>
      <c r="D5" s="2530" t="s">
        <v>4135</v>
      </c>
      <c r="E5" s="2530" t="s">
        <v>4136</v>
      </c>
      <c r="F5" s="2530" t="s">
        <v>4135</v>
      </c>
      <c r="G5" s="2530" t="s">
        <v>4136</v>
      </c>
      <c r="H5" s="2530" t="s">
        <v>4135</v>
      </c>
      <c r="I5" s="2530" t="s">
        <v>4136</v>
      </c>
    </row>
    <row r="6" spans="1:9" s="2531" customFormat="1" ht="18" customHeight="1">
      <c r="A6" s="2532"/>
      <c r="B6" s="2533"/>
      <c r="C6" s="2533"/>
      <c r="D6" s="2533"/>
      <c r="E6" s="2533"/>
      <c r="F6" s="2532"/>
      <c r="G6" s="2532"/>
      <c r="H6" s="2530"/>
      <c r="I6" s="2530"/>
    </row>
    <row r="7" spans="1:9" s="2531" customFormat="1" ht="18" customHeight="1">
      <c r="A7" s="2534" t="s">
        <v>4137</v>
      </c>
      <c r="B7" s="2533"/>
      <c r="C7" s="2533"/>
      <c r="D7" s="2532"/>
      <c r="E7" s="2532"/>
      <c r="F7" s="2532"/>
      <c r="G7" s="2532"/>
      <c r="H7" s="2530"/>
      <c r="I7" s="2530"/>
    </row>
    <row r="8" spans="1:9" s="2537" customFormat="1" ht="18" customHeight="1">
      <c r="A8" s="2535">
        <v>45017</v>
      </c>
      <c r="B8" s="2536">
        <v>1</v>
      </c>
      <c r="C8" s="2536">
        <v>1</v>
      </c>
      <c r="D8" s="2536">
        <v>69</v>
      </c>
      <c r="E8" s="2536">
        <v>69</v>
      </c>
      <c r="F8" s="2536">
        <v>65668</v>
      </c>
      <c r="G8" s="2536">
        <v>60765</v>
      </c>
      <c r="H8" s="2533">
        <f t="shared" ref="H8:I19" si="0">+B8+D8+F8</f>
        <v>65738</v>
      </c>
      <c r="I8" s="2533">
        <f>+C8+E8+G8</f>
        <v>60835</v>
      </c>
    </row>
    <row r="9" spans="1:9" s="2537" customFormat="1" ht="18" customHeight="1">
      <c r="A9" s="2535">
        <v>45047</v>
      </c>
      <c r="B9" s="2536">
        <v>1</v>
      </c>
      <c r="C9" s="2536">
        <v>1</v>
      </c>
      <c r="D9" s="2536">
        <v>69</v>
      </c>
      <c r="E9" s="2536">
        <v>69</v>
      </c>
      <c r="F9" s="2536">
        <v>64126</v>
      </c>
      <c r="G9" s="2536">
        <v>61841</v>
      </c>
      <c r="H9" s="2533">
        <f t="shared" si="0"/>
        <v>64196</v>
      </c>
      <c r="I9" s="2533">
        <f t="shared" si="0"/>
        <v>61911</v>
      </c>
    </row>
    <row r="10" spans="1:9" s="2537" customFormat="1" ht="18" customHeight="1">
      <c r="A10" s="2535">
        <v>45078</v>
      </c>
      <c r="B10" s="2536">
        <v>1</v>
      </c>
      <c r="C10" s="2536">
        <v>1</v>
      </c>
      <c r="D10" s="2536">
        <v>69</v>
      </c>
      <c r="E10" s="2536">
        <v>69</v>
      </c>
      <c r="F10" s="2536">
        <v>64314</v>
      </c>
      <c r="G10" s="2536">
        <v>62062</v>
      </c>
      <c r="H10" s="2533">
        <f t="shared" si="0"/>
        <v>64384</v>
      </c>
      <c r="I10" s="2533">
        <f t="shared" si="0"/>
        <v>62132</v>
      </c>
    </row>
    <row r="11" spans="1:9" s="2537" customFormat="1" ht="18" customHeight="1">
      <c r="A11" s="2535">
        <v>45108</v>
      </c>
      <c r="B11" s="2536">
        <v>1</v>
      </c>
      <c r="C11" s="2536">
        <v>1</v>
      </c>
      <c r="D11" s="2536">
        <v>70</v>
      </c>
      <c r="E11" s="2536">
        <v>70</v>
      </c>
      <c r="F11" s="2536">
        <v>64336</v>
      </c>
      <c r="G11" s="2536">
        <v>62649</v>
      </c>
      <c r="H11" s="2533">
        <f t="shared" si="0"/>
        <v>64407</v>
      </c>
      <c r="I11" s="2533">
        <f t="shared" si="0"/>
        <v>62720</v>
      </c>
    </row>
    <row r="12" spans="1:9" s="2537" customFormat="1" ht="18" customHeight="1">
      <c r="A12" s="2535">
        <v>45139</v>
      </c>
      <c r="B12" s="2536">
        <v>1</v>
      </c>
      <c r="C12" s="2536">
        <v>1</v>
      </c>
      <c r="D12" s="2536">
        <v>71</v>
      </c>
      <c r="E12" s="2536">
        <v>71</v>
      </c>
      <c r="F12" s="2536">
        <v>63938</v>
      </c>
      <c r="G12" s="2536">
        <v>62896</v>
      </c>
      <c r="H12" s="2533">
        <f t="shared" si="0"/>
        <v>64010</v>
      </c>
      <c r="I12" s="2533">
        <f t="shared" si="0"/>
        <v>62968</v>
      </c>
    </row>
    <row r="13" spans="1:9" s="2537" customFormat="1" ht="18" customHeight="1">
      <c r="A13" s="2535">
        <v>45170</v>
      </c>
      <c r="B13" s="2536">
        <v>1</v>
      </c>
      <c r="C13" s="2536">
        <v>1</v>
      </c>
      <c r="D13" s="2536">
        <v>70</v>
      </c>
      <c r="E13" s="2536">
        <v>70</v>
      </c>
      <c r="F13" s="2536">
        <v>63900</v>
      </c>
      <c r="G13" s="2536">
        <v>63130</v>
      </c>
      <c r="H13" s="2533">
        <f t="shared" si="0"/>
        <v>63971</v>
      </c>
      <c r="I13" s="2533">
        <f t="shared" si="0"/>
        <v>63201</v>
      </c>
    </row>
    <row r="14" spans="1:9" s="2537" customFormat="1" ht="18" customHeight="1">
      <c r="A14" s="2535">
        <v>45200</v>
      </c>
      <c r="B14" s="2536">
        <v>1</v>
      </c>
      <c r="C14" s="2536">
        <v>1</v>
      </c>
      <c r="D14" s="2536">
        <v>70</v>
      </c>
      <c r="E14" s="2536">
        <v>70</v>
      </c>
      <c r="F14" s="2536">
        <v>64164</v>
      </c>
      <c r="G14" s="2536">
        <v>63549</v>
      </c>
      <c r="H14" s="2538">
        <f t="shared" si="0"/>
        <v>64235</v>
      </c>
      <c r="I14" s="2538">
        <f t="shared" si="0"/>
        <v>63620</v>
      </c>
    </row>
    <row r="15" spans="1:9" s="2537" customFormat="1" ht="18" customHeight="1">
      <c r="A15" s="2535">
        <v>45231</v>
      </c>
      <c r="B15" s="2536">
        <v>1</v>
      </c>
      <c r="C15" s="2536">
        <v>1</v>
      </c>
      <c r="D15" s="2536">
        <v>69</v>
      </c>
      <c r="E15" s="2536">
        <v>69</v>
      </c>
      <c r="F15" s="2536">
        <v>64388</v>
      </c>
      <c r="G15" s="2536">
        <v>63515</v>
      </c>
      <c r="H15" s="2538">
        <f t="shared" si="0"/>
        <v>64458</v>
      </c>
      <c r="I15" s="2538">
        <f t="shared" si="0"/>
        <v>63585</v>
      </c>
    </row>
    <row r="16" spans="1:9" s="2537" customFormat="1" ht="18" customHeight="1">
      <c r="A16" s="2535">
        <v>45261</v>
      </c>
      <c r="B16" s="2536">
        <v>1</v>
      </c>
      <c r="C16" s="2536">
        <v>1</v>
      </c>
      <c r="D16" s="2536">
        <v>69</v>
      </c>
      <c r="E16" s="2536">
        <v>69</v>
      </c>
      <c r="F16" s="2536">
        <v>64453</v>
      </c>
      <c r="G16" s="2536">
        <v>63532</v>
      </c>
      <c r="H16" s="2538">
        <f t="shared" si="0"/>
        <v>64523</v>
      </c>
      <c r="I16" s="2538">
        <f t="shared" si="0"/>
        <v>63602</v>
      </c>
    </row>
    <row r="17" spans="1:9" s="2537" customFormat="1" ht="18" customHeight="1">
      <c r="A17" s="2535">
        <v>45292</v>
      </c>
      <c r="B17" s="2536">
        <v>1</v>
      </c>
      <c r="C17" s="2536">
        <v>1</v>
      </c>
      <c r="D17" s="2536">
        <v>69</v>
      </c>
      <c r="E17" s="2536">
        <v>69</v>
      </c>
      <c r="F17" s="2536">
        <v>64623</v>
      </c>
      <c r="G17" s="2536">
        <v>63856</v>
      </c>
      <c r="H17" s="2538">
        <f t="shared" si="0"/>
        <v>64693</v>
      </c>
      <c r="I17" s="2538">
        <f t="shared" si="0"/>
        <v>63926</v>
      </c>
    </row>
    <row r="18" spans="1:9" s="2537" customFormat="1" ht="18" customHeight="1">
      <c r="A18" s="2535">
        <v>45323</v>
      </c>
      <c r="B18" s="2536">
        <v>1</v>
      </c>
      <c r="C18" s="2536">
        <v>1</v>
      </c>
      <c r="D18" s="2536">
        <v>70</v>
      </c>
      <c r="E18" s="2536">
        <v>70</v>
      </c>
      <c r="F18" s="2536">
        <v>64927</v>
      </c>
      <c r="G18" s="2536">
        <v>64222</v>
      </c>
      <c r="H18" s="2538">
        <f t="shared" si="0"/>
        <v>64998</v>
      </c>
      <c r="I18" s="2538">
        <f t="shared" si="0"/>
        <v>64293</v>
      </c>
    </row>
    <row r="19" spans="1:9" s="2537" customFormat="1" ht="18" customHeight="1">
      <c r="A19" s="2535">
        <v>45352</v>
      </c>
      <c r="B19" s="2536">
        <v>1</v>
      </c>
      <c r="C19" s="2536">
        <v>1</v>
      </c>
      <c r="D19" s="2536">
        <v>72</v>
      </c>
      <c r="E19" s="2536">
        <v>72</v>
      </c>
      <c r="F19" s="2536">
        <v>65046</v>
      </c>
      <c r="G19" s="2536">
        <v>64308</v>
      </c>
      <c r="H19" s="2538">
        <f t="shared" si="0"/>
        <v>65119</v>
      </c>
      <c r="I19" s="2538">
        <f t="shared" si="0"/>
        <v>64381</v>
      </c>
    </row>
    <row r="20" spans="1:9" s="2529" customFormat="1" ht="18" customHeight="1">
      <c r="A20" s="2528" t="s">
        <v>398</v>
      </c>
      <c r="B20" s="2538">
        <f t="shared" ref="B20:F20" si="1">SUM(B8:B19)</f>
        <v>12</v>
      </c>
      <c r="C20" s="2538">
        <f t="shared" si="1"/>
        <v>12</v>
      </c>
      <c r="D20" s="2538">
        <f t="shared" si="1"/>
        <v>837</v>
      </c>
      <c r="E20" s="2538">
        <f t="shared" si="1"/>
        <v>837</v>
      </c>
      <c r="F20" s="2538">
        <f t="shared" si="1"/>
        <v>773883</v>
      </c>
      <c r="G20" s="2538">
        <f t="shared" ref="G20:I20" si="2">SUM(G8:G19)</f>
        <v>756325</v>
      </c>
      <c r="H20" s="2538">
        <f t="shared" si="2"/>
        <v>774732</v>
      </c>
      <c r="I20" s="2538">
        <f t="shared" si="2"/>
        <v>757174</v>
      </c>
    </row>
    <row r="21" spans="1:9" s="2537" customFormat="1" ht="15.75">
      <c r="A21" s="2539"/>
      <c r="B21" s="2540"/>
      <c r="C21" s="2540"/>
      <c r="D21" s="2540"/>
      <c r="E21" s="2540"/>
      <c r="F21" s="2540"/>
      <c r="G21" s="2540"/>
      <c r="H21" s="2538"/>
      <c r="I21" s="2538"/>
    </row>
    <row r="22" spans="1:9" s="2537" customFormat="1" ht="15.75">
      <c r="A22" s="2534" t="s">
        <v>4138</v>
      </c>
      <c r="B22" s="2533"/>
      <c r="C22" s="2533"/>
      <c r="D22" s="2532"/>
      <c r="E22" s="2532"/>
      <c r="F22" s="2532"/>
      <c r="G22" s="2532"/>
      <c r="H22" s="2530"/>
      <c r="I22" s="2530"/>
    </row>
    <row r="23" spans="1:9" s="2537" customFormat="1" ht="15.75">
      <c r="A23" s="2535">
        <v>45017</v>
      </c>
      <c r="B23" s="2536">
        <v>0</v>
      </c>
      <c r="C23" s="2536">
        <v>0</v>
      </c>
      <c r="D23" s="2536">
        <v>2</v>
      </c>
      <c r="E23" s="2536">
        <v>2</v>
      </c>
      <c r="F23" s="2536">
        <v>84067</v>
      </c>
      <c r="G23" s="2536">
        <v>77386</v>
      </c>
      <c r="H23" s="2538">
        <f t="shared" ref="H23:I34" si="3">+B23+D23+F23</f>
        <v>84069</v>
      </c>
      <c r="I23" s="2538">
        <f t="shared" si="3"/>
        <v>77388</v>
      </c>
    </row>
    <row r="24" spans="1:9" s="2537" customFormat="1" ht="15.75">
      <c r="A24" s="2535">
        <v>45047</v>
      </c>
      <c r="B24" s="2536">
        <v>0</v>
      </c>
      <c r="C24" s="2536">
        <v>0</v>
      </c>
      <c r="D24" s="2536">
        <v>4</v>
      </c>
      <c r="E24" s="2536">
        <v>4</v>
      </c>
      <c r="F24" s="2536">
        <v>83291</v>
      </c>
      <c r="G24" s="2536">
        <v>78106</v>
      </c>
      <c r="H24" s="2538">
        <f t="shared" si="3"/>
        <v>83295</v>
      </c>
      <c r="I24" s="2538">
        <f t="shared" si="3"/>
        <v>78110</v>
      </c>
    </row>
    <row r="25" spans="1:9" s="2537" customFormat="1" ht="15.75">
      <c r="A25" s="2535">
        <v>45078</v>
      </c>
      <c r="B25" s="2536">
        <v>0</v>
      </c>
      <c r="C25" s="2536">
        <v>0</v>
      </c>
      <c r="D25" s="2536">
        <v>4</v>
      </c>
      <c r="E25" s="2536">
        <v>4</v>
      </c>
      <c r="F25" s="2536">
        <v>83210</v>
      </c>
      <c r="G25" s="2536">
        <v>77938</v>
      </c>
      <c r="H25" s="2538">
        <f t="shared" si="3"/>
        <v>83214</v>
      </c>
      <c r="I25" s="2538">
        <f t="shared" si="3"/>
        <v>77942</v>
      </c>
    </row>
    <row r="26" spans="1:9" s="2537" customFormat="1" ht="15.75">
      <c r="A26" s="2535">
        <v>45108</v>
      </c>
      <c r="B26" s="2536">
        <v>0</v>
      </c>
      <c r="C26" s="2536">
        <v>0</v>
      </c>
      <c r="D26" s="2536">
        <v>4</v>
      </c>
      <c r="E26" s="2536">
        <v>4</v>
      </c>
      <c r="F26" s="2536">
        <v>81711</v>
      </c>
      <c r="G26" s="2536">
        <v>77961</v>
      </c>
      <c r="H26" s="2538">
        <f t="shared" si="3"/>
        <v>81715</v>
      </c>
      <c r="I26" s="2538">
        <f t="shared" si="3"/>
        <v>77965</v>
      </c>
    </row>
    <row r="27" spans="1:9" s="2537" customFormat="1" ht="15.75">
      <c r="A27" s="2535">
        <v>45139</v>
      </c>
      <c r="B27" s="2536">
        <v>0</v>
      </c>
      <c r="C27" s="2536">
        <v>0</v>
      </c>
      <c r="D27" s="2536">
        <v>4</v>
      </c>
      <c r="E27" s="2536">
        <v>4</v>
      </c>
      <c r="F27" s="2536">
        <v>80290</v>
      </c>
      <c r="G27" s="2536">
        <v>78040</v>
      </c>
      <c r="H27" s="2538">
        <f t="shared" si="3"/>
        <v>80294</v>
      </c>
      <c r="I27" s="2538">
        <f t="shared" si="3"/>
        <v>78044</v>
      </c>
    </row>
    <row r="28" spans="1:9" s="2537" customFormat="1" ht="15.75">
      <c r="A28" s="2535">
        <v>45170</v>
      </c>
      <c r="B28" s="2536">
        <v>0</v>
      </c>
      <c r="C28" s="2536">
        <v>0</v>
      </c>
      <c r="D28" s="2536">
        <v>4</v>
      </c>
      <c r="E28" s="2536">
        <v>4</v>
      </c>
      <c r="F28" s="2536">
        <v>80719</v>
      </c>
      <c r="G28" s="2536">
        <v>78812</v>
      </c>
      <c r="H28" s="2538">
        <f t="shared" si="3"/>
        <v>80723</v>
      </c>
      <c r="I28" s="2538">
        <f t="shared" si="3"/>
        <v>78816</v>
      </c>
    </row>
    <row r="29" spans="1:9" s="2537" customFormat="1" ht="15.75">
      <c r="A29" s="2535">
        <v>45200</v>
      </c>
      <c r="B29" s="2536"/>
      <c r="C29" s="2536"/>
      <c r="D29" s="2536">
        <v>4</v>
      </c>
      <c r="E29" s="2536">
        <v>4</v>
      </c>
      <c r="F29" s="2536">
        <v>80491</v>
      </c>
      <c r="G29" s="2536">
        <v>79593</v>
      </c>
      <c r="H29" s="2538">
        <f t="shared" si="3"/>
        <v>80495</v>
      </c>
      <c r="I29" s="2538">
        <f t="shared" si="3"/>
        <v>79597</v>
      </c>
    </row>
    <row r="30" spans="1:9" s="2537" customFormat="1" ht="15.75">
      <c r="A30" s="2535">
        <v>45231</v>
      </c>
      <c r="B30" s="2536"/>
      <c r="C30" s="2536"/>
      <c r="D30" s="2536">
        <v>4</v>
      </c>
      <c r="E30" s="2536">
        <v>4</v>
      </c>
      <c r="F30" s="2536">
        <v>80679</v>
      </c>
      <c r="G30" s="2536">
        <v>79804</v>
      </c>
      <c r="H30" s="2538">
        <f t="shared" si="3"/>
        <v>80683</v>
      </c>
      <c r="I30" s="2538">
        <f t="shared" si="3"/>
        <v>79808</v>
      </c>
    </row>
    <row r="31" spans="1:9" s="2537" customFormat="1" ht="15.75">
      <c r="A31" s="2535">
        <v>45261</v>
      </c>
      <c r="B31" s="2536"/>
      <c r="C31" s="2536"/>
      <c r="D31" s="2536">
        <v>4</v>
      </c>
      <c r="E31" s="2536">
        <v>4</v>
      </c>
      <c r="F31" s="2536">
        <v>80973</v>
      </c>
      <c r="G31" s="2536">
        <v>79822</v>
      </c>
      <c r="H31" s="2538">
        <f t="shared" si="3"/>
        <v>80977</v>
      </c>
      <c r="I31" s="2538">
        <f t="shared" si="3"/>
        <v>79826</v>
      </c>
    </row>
    <row r="32" spans="1:9" s="2537" customFormat="1" ht="15.75">
      <c r="A32" s="2535">
        <v>45292</v>
      </c>
      <c r="B32" s="2536"/>
      <c r="C32" s="2536"/>
      <c r="D32" s="2536">
        <v>4</v>
      </c>
      <c r="E32" s="2536">
        <v>4</v>
      </c>
      <c r="F32" s="2536">
        <v>81176</v>
      </c>
      <c r="G32" s="2536">
        <v>80127</v>
      </c>
      <c r="H32" s="2538">
        <f t="shared" si="3"/>
        <v>81180</v>
      </c>
      <c r="I32" s="2538">
        <f t="shared" si="3"/>
        <v>80131</v>
      </c>
    </row>
    <row r="33" spans="1:9" s="2537" customFormat="1" ht="15.75">
      <c r="A33" s="2535">
        <v>45323</v>
      </c>
      <c r="B33" s="2536"/>
      <c r="C33" s="2536"/>
      <c r="D33" s="2536">
        <v>4</v>
      </c>
      <c r="E33" s="2536">
        <v>4</v>
      </c>
      <c r="F33" s="2536">
        <v>81746</v>
      </c>
      <c r="G33" s="2536">
        <v>80468</v>
      </c>
      <c r="H33" s="2538">
        <f t="shared" si="3"/>
        <v>81750</v>
      </c>
      <c r="I33" s="2538">
        <f t="shared" si="3"/>
        <v>80472</v>
      </c>
    </row>
    <row r="34" spans="1:9" s="2537" customFormat="1" ht="15.75">
      <c r="A34" s="2535">
        <v>45352</v>
      </c>
      <c r="B34" s="2536"/>
      <c r="C34" s="2536"/>
      <c r="D34" s="2536">
        <v>4</v>
      </c>
      <c r="E34" s="2536">
        <v>4</v>
      </c>
      <c r="F34" s="2536">
        <v>82568</v>
      </c>
      <c r="G34" s="2536">
        <v>81148</v>
      </c>
      <c r="H34" s="2538">
        <f t="shared" si="3"/>
        <v>82572</v>
      </c>
      <c r="I34" s="2538">
        <f t="shared" si="3"/>
        <v>81152</v>
      </c>
    </row>
    <row r="35" spans="1:9" s="2529" customFormat="1" ht="15.75">
      <c r="A35" s="2528" t="s">
        <v>398</v>
      </c>
      <c r="B35" s="2538">
        <f t="shared" ref="B35:F35" si="4">SUM(B23:B34)</f>
        <v>0</v>
      </c>
      <c r="C35" s="2538">
        <f t="shared" si="4"/>
        <v>0</v>
      </c>
      <c r="D35" s="2538">
        <f t="shared" si="4"/>
        <v>46</v>
      </c>
      <c r="E35" s="2538">
        <f t="shared" si="4"/>
        <v>46</v>
      </c>
      <c r="F35" s="2538">
        <f t="shared" si="4"/>
        <v>980921</v>
      </c>
      <c r="G35" s="2538">
        <f t="shared" ref="G35:I35" si="5">SUM(G23:G34)</f>
        <v>949205</v>
      </c>
      <c r="H35" s="2538">
        <f t="shared" si="5"/>
        <v>980967</v>
      </c>
      <c r="I35" s="2538">
        <f t="shared" si="5"/>
        <v>949251</v>
      </c>
    </row>
    <row r="36" spans="1:9" s="2537" customFormat="1" ht="15.75">
      <c r="A36" s="2539"/>
      <c r="B36" s="2540"/>
      <c r="C36" s="2540"/>
      <c r="D36" s="2540"/>
      <c r="E36" s="2540"/>
      <c r="F36" s="2540"/>
      <c r="G36" s="2540"/>
      <c r="H36" s="2538"/>
      <c r="I36" s="2538"/>
    </row>
    <row r="37" spans="1:9" s="2537" customFormat="1" ht="15.75">
      <c r="A37" s="2534" t="s">
        <v>4139</v>
      </c>
      <c r="B37" s="2533"/>
      <c r="C37" s="2533"/>
      <c r="D37" s="2532"/>
      <c r="E37" s="2532"/>
      <c r="F37" s="2532"/>
      <c r="G37" s="2532"/>
      <c r="H37" s="2530"/>
      <c r="I37" s="2530"/>
    </row>
    <row r="38" spans="1:9" s="2537" customFormat="1" ht="15.75">
      <c r="A38" s="2535">
        <v>45017</v>
      </c>
      <c r="B38" s="2536">
        <v>1</v>
      </c>
      <c r="C38" s="2536">
        <v>1</v>
      </c>
      <c r="D38" s="2536">
        <v>15</v>
      </c>
      <c r="E38" s="2536">
        <v>15</v>
      </c>
      <c r="F38" s="2536">
        <v>120380</v>
      </c>
      <c r="G38" s="2536">
        <v>110880</v>
      </c>
      <c r="H38" s="2538">
        <f t="shared" ref="H38:I49" si="6">+B38+D38+F38</f>
        <v>120396</v>
      </c>
      <c r="I38" s="2538">
        <f t="shared" si="6"/>
        <v>110896</v>
      </c>
    </row>
    <row r="39" spans="1:9" s="2537" customFormat="1" ht="15.75">
      <c r="A39" s="2535">
        <v>45047</v>
      </c>
      <c r="B39" s="2536">
        <v>1</v>
      </c>
      <c r="C39" s="2536">
        <v>1</v>
      </c>
      <c r="D39" s="2536">
        <v>15</v>
      </c>
      <c r="E39" s="2536">
        <v>15</v>
      </c>
      <c r="F39" s="2536">
        <v>117842</v>
      </c>
      <c r="G39" s="2536">
        <v>111604</v>
      </c>
      <c r="H39" s="2538">
        <f t="shared" si="6"/>
        <v>117858</v>
      </c>
      <c r="I39" s="2538">
        <f t="shared" si="6"/>
        <v>111620</v>
      </c>
    </row>
    <row r="40" spans="1:9" s="2537" customFormat="1" ht="15.75">
      <c r="A40" s="2535">
        <v>45078</v>
      </c>
      <c r="B40" s="2536">
        <v>1</v>
      </c>
      <c r="C40" s="2536">
        <v>1</v>
      </c>
      <c r="D40" s="2536">
        <v>15</v>
      </c>
      <c r="E40" s="2536">
        <v>15</v>
      </c>
      <c r="F40" s="2536">
        <v>117429</v>
      </c>
      <c r="G40" s="2536">
        <v>110288</v>
      </c>
      <c r="H40" s="2538">
        <f t="shared" si="6"/>
        <v>117445</v>
      </c>
      <c r="I40" s="2538">
        <f t="shared" si="6"/>
        <v>110304</v>
      </c>
    </row>
    <row r="41" spans="1:9" s="2537" customFormat="1" ht="15.75">
      <c r="A41" s="2535">
        <v>45108</v>
      </c>
      <c r="B41" s="2536">
        <v>1</v>
      </c>
      <c r="C41" s="2536">
        <v>1</v>
      </c>
      <c r="D41" s="2536">
        <v>15</v>
      </c>
      <c r="E41" s="2536">
        <v>15</v>
      </c>
      <c r="F41" s="2536">
        <v>116666</v>
      </c>
      <c r="G41" s="2536">
        <v>110679</v>
      </c>
      <c r="H41" s="2538">
        <f t="shared" si="6"/>
        <v>116682</v>
      </c>
      <c r="I41" s="2538">
        <f t="shared" si="6"/>
        <v>110695</v>
      </c>
    </row>
    <row r="42" spans="1:9" s="2537" customFormat="1" ht="15.75">
      <c r="A42" s="2535">
        <v>45139</v>
      </c>
      <c r="B42" s="2536">
        <v>1</v>
      </c>
      <c r="C42" s="2536">
        <v>1</v>
      </c>
      <c r="D42" s="2536">
        <v>15</v>
      </c>
      <c r="E42" s="2536">
        <v>15</v>
      </c>
      <c r="F42" s="2536">
        <v>111626</v>
      </c>
      <c r="G42" s="2536">
        <v>110080</v>
      </c>
      <c r="H42" s="2538">
        <f t="shared" si="6"/>
        <v>111642</v>
      </c>
      <c r="I42" s="2538">
        <f t="shared" si="6"/>
        <v>110096</v>
      </c>
    </row>
    <row r="43" spans="1:9" s="2537" customFormat="1" ht="15.75">
      <c r="A43" s="2535">
        <v>45170</v>
      </c>
      <c r="B43" s="2536">
        <v>1</v>
      </c>
      <c r="C43" s="2536">
        <v>1</v>
      </c>
      <c r="D43" s="2536">
        <v>15</v>
      </c>
      <c r="E43" s="2536">
        <v>15</v>
      </c>
      <c r="F43" s="2536">
        <v>112025</v>
      </c>
      <c r="G43" s="2536">
        <v>109874</v>
      </c>
      <c r="H43" s="2538">
        <f t="shared" si="6"/>
        <v>112041</v>
      </c>
      <c r="I43" s="2538">
        <f t="shared" si="6"/>
        <v>109890</v>
      </c>
    </row>
    <row r="44" spans="1:9" s="2537" customFormat="1" ht="15.75">
      <c r="A44" s="2535">
        <v>45200</v>
      </c>
      <c r="B44" s="2536">
        <v>1</v>
      </c>
      <c r="C44" s="2536">
        <v>1</v>
      </c>
      <c r="D44" s="2536">
        <v>15</v>
      </c>
      <c r="E44" s="2536">
        <v>15</v>
      </c>
      <c r="F44" s="2536">
        <v>112539</v>
      </c>
      <c r="G44" s="2536">
        <v>110650</v>
      </c>
      <c r="H44" s="2538">
        <f t="shared" si="6"/>
        <v>112555</v>
      </c>
      <c r="I44" s="2538">
        <f t="shared" si="6"/>
        <v>110666</v>
      </c>
    </row>
    <row r="45" spans="1:9" s="2537" customFormat="1" ht="15.75">
      <c r="A45" s="2535">
        <v>45231</v>
      </c>
      <c r="B45" s="2536">
        <v>1</v>
      </c>
      <c r="C45" s="2536">
        <v>1</v>
      </c>
      <c r="D45" s="2536">
        <v>15</v>
      </c>
      <c r="E45" s="2536">
        <v>15</v>
      </c>
      <c r="F45" s="2536">
        <v>112817</v>
      </c>
      <c r="G45" s="2536">
        <v>110442</v>
      </c>
      <c r="H45" s="2538">
        <f t="shared" si="6"/>
        <v>112833</v>
      </c>
      <c r="I45" s="2538">
        <f t="shared" si="6"/>
        <v>110458</v>
      </c>
    </row>
    <row r="46" spans="1:9" s="2537" customFormat="1" ht="15.75">
      <c r="A46" s="2535">
        <v>45261</v>
      </c>
      <c r="B46" s="2536">
        <v>1</v>
      </c>
      <c r="C46" s="2536">
        <v>1</v>
      </c>
      <c r="D46" s="2536">
        <v>15</v>
      </c>
      <c r="E46" s="2536">
        <v>15</v>
      </c>
      <c r="F46" s="2536">
        <v>113053</v>
      </c>
      <c r="G46" s="2536">
        <v>110723</v>
      </c>
      <c r="H46" s="2538">
        <f t="shared" si="6"/>
        <v>113069</v>
      </c>
      <c r="I46" s="2538">
        <f t="shared" si="6"/>
        <v>110739</v>
      </c>
    </row>
    <row r="47" spans="1:9" s="2537" customFormat="1" ht="15.75">
      <c r="A47" s="2535">
        <v>45292</v>
      </c>
      <c r="B47" s="2536">
        <v>1</v>
      </c>
      <c r="C47" s="2536">
        <v>1</v>
      </c>
      <c r="D47" s="2536">
        <v>15</v>
      </c>
      <c r="E47" s="2536">
        <v>15</v>
      </c>
      <c r="F47" s="2536">
        <v>113326</v>
      </c>
      <c r="G47" s="2536">
        <v>111168</v>
      </c>
      <c r="H47" s="2538">
        <f t="shared" si="6"/>
        <v>113342</v>
      </c>
      <c r="I47" s="2538">
        <f t="shared" si="6"/>
        <v>111184</v>
      </c>
    </row>
    <row r="48" spans="1:9" s="2537" customFormat="1" ht="15.75">
      <c r="A48" s="2535">
        <v>45323</v>
      </c>
      <c r="B48" s="2536">
        <v>1</v>
      </c>
      <c r="C48" s="2536">
        <v>1</v>
      </c>
      <c r="D48" s="2536">
        <v>15</v>
      </c>
      <c r="E48" s="2536">
        <v>15</v>
      </c>
      <c r="F48" s="2536">
        <v>113442</v>
      </c>
      <c r="G48" s="2536">
        <v>111026</v>
      </c>
      <c r="H48" s="2538">
        <f t="shared" si="6"/>
        <v>113458</v>
      </c>
      <c r="I48" s="2538">
        <f t="shared" si="6"/>
        <v>111042</v>
      </c>
    </row>
    <row r="49" spans="1:9" s="2537" customFormat="1" ht="15.75">
      <c r="A49" s="2535">
        <v>45352</v>
      </c>
      <c r="B49" s="2536">
        <v>1</v>
      </c>
      <c r="C49" s="2536">
        <v>1</v>
      </c>
      <c r="D49" s="2536">
        <v>15</v>
      </c>
      <c r="E49" s="2536">
        <v>15</v>
      </c>
      <c r="F49" s="2536">
        <v>113761</v>
      </c>
      <c r="G49" s="2536">
        <v>111608</v>
      </c>
      <c r="H49" s="2538">
        <f t="shared" si="6"/>
        <v>113777</v>
      </c>
      <c r="I49" s="2538">
        <f t="shared" si="6"/>
        <v>111624</v>
      </c>
    </row>
    <row r="50" spans="1:9" s="2529" customFormat="1" ht="15.75">
      <c r="A50" s="2528" t="s">
        <v>398</v>
      </c>
      <c r="B50" s="2538">
        <f t="shared" ref="B50:F50" si="7">SUM(B38:B49)</f>
        <v>12</v>
      </c>
      <c r="C50" s="2538">
        <f t="shared" si="7"/>
        <v>12</v>
      </c>
      <c r="D50" s="2538">
        <f t="shared" si="7"/>
        <v>180</v>
      </c>
      <c r="E50" s="2538">
        <f t="shared" si="7"/>
        <v>180</v>
      </c>
      <c r="F50" s="2538">
        <f t="shared" si="7"/>
        <v>1374906</v>
      </c>
      <c r="G50" s="2538">
        <f t="shared" ref="G50:I50" si="8">SUM(G38:G49)</f>
        <v>1329022</v>
      </c>
      <c r="H50" s="2538">
        <f t="shared" si="8"/>
        <v>1375098</v>
      </c>
      <c r="I50" s="2538">
        <f t="shared" si="8"/>
        <v>1329214</v>
      </c>
    </row>
    <row r="51" spans="1:9" s="2537" customFormat="1" ht="15.75">
      <c r="A51" s="2539"/>
      <c r="B51" s="2540"/>
      <c r="C51" s="2540"/>
      <c r="D51" s="2540"/>
      <c r="E51" s="2540"/>
      <c r="F51" s="2540"/>
      <c r="G51" s="2540"/>
      <c r="H51" s="2538"/>
      <c r="I51" s="2538"/>
    </row>
    <row r="52" spans="1:9" s="2537" customFormat="1" ht="15.75">
      <c r="A52" s="2534" t="s">
        <v>4140</v>
      </c>
      <c r="B52" s="2533"/>
      <c r="C52" s="2533"/>
      <c r="D52" s="2532"/>
      <c r="E52" s="2532"/>
      <c r="F52" s="2532"/>
      <c r="G52" s="2532"/>
      <c r="H52" s="2530"/>
      <c r="I52" s="2530"/>
    </row>
    <row r="53" spans="1:9" s="2537" customFormat="1" ht="15.75">
      <c r="A53" s="2535">
        <v>45017</v>
      </c>
      <c r="B53" s="2536">
        <v>4</v>
      </c>
      <c r="C53" s="2536">
        <v>4</v>
      </c>
      <c r="D53" s="2536">
        <v>100</v>
      </c>
      <c r="E53" s="2536">
        <v>100</v>
      </c>
      <c r="F53" s="2536">
        <v>115615</v>
      </c>
      <c r="G53" s="2536">
        <v>106137</v>
      </c>
      <c r="H53" s="2538">
        <f t="shared" ref="H53:I64" si="9">+B53+D53+F53</f>
        <v>115719</v>
      </c>
      <c r="I53" s="2538">
        <f t="shared" si="9"/>
        <v>106241</v>
      </c>
    </row>
    <row r="54" spans="1:9" s="2537" customFormat="1" ht="15.75">
      <c r="A54" s="2535">
        <v>45047</v>
      </c>
      <c r="B54" s="2536">
        <v>4</v>
      </c>
      <c r="C54" s="2536">
        <v>4</v>
      </c>
      <c r="D54" s="2536">
        <v>92</v>
      </c>
      <c r="E54" s="2536">
        <v>92</v>
      </c>
      <c r="F54" s="2536">
        <v>114267</v>
      </c>
      <c r="G54" s="2536">
        <v>107864</v>
      </c>
      <c r="H54" s="2538">
        <f t="shared" si="9"/>
        <v>114363</v>
      </c>
      <c r="I54" s="2538">
        <f t="shared" si="9"/>
        <v>107960</v>
      </c>
    </row>
    <row r="55" spans="1:9" s="2537" customFormat="1" ht="15.75">
      <c r="A55" s="2535">
        <v>45078</v>
      </c>
      <c r="B55" s="2536">
        <v>4</v>
      </c>
      <c r="C55" s="2536">
        <v>4</v>
      </c>
      <c r="D55" s="2536">
        <v>92</v>
      </c>
      <c r="E55" s="2536">
        <v>92</v>
      </c>
      <c r="F55" s="2536">
        <v>114394</v>
      </c>
      <c r="G55" s="2536">
        <v>108284</v>
      </c>
      <c r="H55" s="2538">
        <f t="shared" si="9"/>
        <v>114490</v>
      </c>
      <c r="I55" s="2538">
        <f t="shared" si="9"/>
        <v>108380</v>
      </c>
    </row>
    <row r="56" spans="1:9" s="2537" customFormat="1" ht="15.75">
      <c r="A56" s="2535">
        <v>45108</v>
      </c>
      <c r="B56" s="2536">
        <v>4</v>
      </c>
      <c r="C56" s="2536">
        <v>4</v>
      </c>
      <c r="D56" s="2536">
        <v>92</v>
      </c>
      <c r="E56" s="2536">
        <v>92</v>
      </c>
      <c r="F56" s="2536">
        <v>111406</v>
      </c>
      <c r="G56" s="2536">
        <v>107916</v>
      </c>
      <c r="H56" s="2538">
        <f t="shared" si="9"/>
        <v>111502</v>
      </c>
      <c r="I56" s="2538">
        <f t="shared" si="9"/>
        <v>108012</v>
      </c>
    </row>
    <row r="57" spans="1:9" s="2537" customFormat="1" ht="15.75">
      <c r="A57" s="2535">
        <v>45139</v>
      </c>
      <c r="B57" s="2536">
        <v>4</v>
      </c>
      <c r="C57" s="2536">
        <v>4</v>
      </c>
      <c r="D57" s="2536">
        <v>94</v>
      </c>
      <c r="E57" s="2536">
        <v>94</v>
      </c>
      <c r="F57" s="2536">
        <v>110945</v>
      </c>
      <c r="G57" s="2536">
        <v>107955</v>
      </c>
      <c r="H57" s="2538">
        <f t="shared" si="9"/>
        <v>111043</v>
      </c>
      <c r="I57" s="2538">
        <f t="shared" si="9"/>
        <v>108053</v>
      </c>
    </row>
    <row r="58" spans="1:9" s="2537" customFormat="1" ht="15.75">
      <c r="A58" s="2535">
        <v>45170</v>
      </c>
      <c r="B58" s="2536">
        <v>4</v>
      </c>
      <c r="C58" s="2536">
        <v>4</v>
      </c>
      <c r="D58" s="2536">
        <v>93</v>
      </c>
      <c r="E58" s="2536">
        <v>93</v>
      </c>
      <c r="F58" s="2536">
        <v>111372</v>
      </c>
      <c r="G58" s="2536">
        <v>108449</v>
      </c>
      <c r="H58" s="2538">
        <f t="shared" si="9"/>
        <v>111469</v>
      </c>
      <c r="I58" s="2538">
        <f t="shared" si="9"/>
        <v>108546</v>
      </c>
    </row>
    <row r="59" spans="1:9" s="2537" customFormat="1" ht="15.75">
      <c r="A59" s="2535">
        <v>45200</v>
      </c>
      <c r="B59" s="2536">
        <v>4</v>
      </c>
      <c r="C59" s="2536">
        <v>4</v>
      </c>
      <c r="D59" s="2536">
        <v>93</v>
      </c>
      <c r="E59" s="2536">
        <v>93</v>
      </c>
      <c r="F59" s="2536">
        <v>110264</v>
      </c>
      <c r="G59" s="2536">
        <v>109086</v>
      </c>
      <c r="H59" s="2538">
        <f t="shared" si="9"/>
        <v>110361</v>
      </c>
      <c r="I59" s="2538">
        <f t="shared" si="9"/>
        <v>109183</v>
      </c>
    </row>
    <row r="60" spans="1:9" s="2537" customFormat="1" ht="15.75">
      <c r="A60" s="2535">
        <v>45231</v>
      </c>
      <c r="B60" s="2536">
        <v>4</v>
      </c>
      <c r="C60" s="2536">
        <v>4</v>
      </c>
      <c r="D60" s="2536">
        <v>93</v>
      </c>
      <c r="E60" s="2536">
        <v>93</v>
      </c>
      <c r="F60" s="2536">
        <v>110531</v>
      </c>
      <c r="G60" s="2536">
        <v>109322</v>
      </c>
      <c r="H60" s="2538">
        <f t="shared" si="9"/>
        <v>110628</v>
      </c>
      <c r="I60" s="2538">
        <f t="shared" si="9"/>
        <v>109419</v>
      </c>
    </row>
    <row r="61" spans="1:9" s="2537" customFormat="1" ht="15.75">
      <c r="A61" s="2535">
        <v>45261</v>
      </c>
      <c r="B61" s="2536">
        <v>4</v>
      </c>
      <c r="C61" s="2536">
        <v>4</v>
      </c>
      <c r="D61" s="2536">
        <v>96</v>
      </c>
      <c r="E61" s="2536">
        <v>96</v>
      </c>
      <c r="F61" s="2536">
        <v>110167</v>
      </c>
      <c r="G61" s="2536">
        <v>109161</v>
      </c>
      <c r="H61" s="2538">
        <f t="shared" si="9"/>
        <v>110267</v>
      </c>
      <c r="I61" s="2538">
        <f t="shared" si="9"/>
        <v>109261</v>
      </c>
    </row>
    <row r="62" spans="1:9" s="2537" customFormat="1" ht="15.75">
      <c r="A62" s="2535">
        <v>45292</v>
      </c>
      <c r="B62" s="2536">
        <v>4</v>
      </c>
      <c r="C62" s="2536">
        <v>4</v>
      </c>
      <c r="D62" s="2536">
        <v>97</v>
      </c>
      <c r="E62" s="2536">
        <v>97</v>
      </c>
      <c r="F62" s="2536">
        <v>110508</v>
      </c>
      <c r="G62" s="2536">
        <v>109325</v>
      </c>
      <c r="H62" s="2538">
        <f t="shared" si="9"/>
        <v>110609</v>
      </c>
      <c r="I62" s="2538">
        <f t="shared" si="9"/>
        <v>109426</v>
      </c>
    </row>
    <row r="63" spans="1:9" s="2537" customFormat="1" ht="15.75">
      <c r="A63" s="2535">
        <v>45323</v>
      </c>
      <c r="B63" s="2536">
        <v>4</v>
      </c>
      <c r="C63" s="2536">
        <v>4</v>
      </c>
      <c r="D63" s="2536">
        <v>95</v>
      </c>
      <c r="E63" s="2536">
        <v>95</v>
      </c>
      <c r="F63" s="2536">
        <v>110760</v>
      </c>
      <c r="G63" s="2536">
        <v>109457</v>
      </c>
      <c r="H63" s="2538">
        <f t="shared" si="9"/>
        <v>110859</v>
      </c>
      <c r="I63" s="2538">
        <f t="shared" si="9"/>
        <v>109556</v>
      </c>
    </row>
    <row r="64" spans="1:9" s="2537" customFormat="1" ht="15.75">
      <c r="A64" s="2535">
        <v>45352</v>
      </c>
      <c r="B64" s="2536">
        <v>4</v>
      </c>
      <c r="C64" s="2536">
        <v>4</v>
      </c>
      <c r="D64" s="2536">
        <v>96</v>
      </c>
      <c r="E64" s="2536">
        <v>96</v>
      </c>
      <c r="F64" s="2536">
        <v>111098</v>
      </c>
      <c r="G64" s="2536">
        <v>109982</v>
      </c>
      <c r="H64" s="2538">
        <f t="shared" si="9"/>
        <v>111198</v>
      </c>
      <c r="I64" s="2538">
        <f t="shared" si="9"/>
        <v>110082</v>
      </c>
    </row>
    <row r="65" spans="1:9" s="2529" customFormat="1" ht="15.75">
      <c r="A65" s="2528" t="s">
        <v>398</v>
      </c>
      <c r="B65" s="2538">
        <f t="shared" ref="B65:F65" si="10">SUM(B53:B64)</f>
        <v>48</v>
      </c>
      <c r="C65" s="2538">
        <f t="shared" si="10"/>
        <v>48</v>
      </c>
      <c r="D65" s="2538">
        <f t="shared" si="10"/>
        <v>1133</v>
      </c>
      <c r="E65" s="2538">
        <f t="shared" si="10"/>
        <v>1133</v>
      </c>
      <c r="F65" s="2538">
        <f t="shared" si="10"/>
        <v>1341327</v>
      </c>
      <c r="G65" s="2538">
        <f t="shared" ref="G65:I65" si="11">SUM(G53:G64)</f>
        <v>1302938</v>
      </c>
      <c r="H65" s="2538">
        <f t="shared" si="11"/>
        <v>1342508</v>
      </c>
      <c r="I65" s="2538">
        <f t="shared" si="11"/>
        <v>1304119</v>
      </c>
    </row>
    <row r="66" spans="1:9" s="2537" customFormat="1" ht="15.75">
      <c r="A66" s="2539"/>
      <c r="B66" s="2540"/>
      <c r="C66" s="2540"/>
      <c r="D66" s="2540"/>
      <c r="E66" s="2540"/>
      <c r="F66" s="2540"/>
      <c r="G66" s="2540"/>
      <c r="H66" s="2538"/>
      <c r="I66" s="2538"/>
    </row>
    <row r="67" spans="1:9" s="2537" customFormat="1" ht="15.75">
      <c r="A67" s="2534" t="s">
        <v>4141</v>
      </c>
      <c r="B67" s="2533"/>
      <c r="C67" s="2533"/>
      <c r="D67" s="2532"/>
      <c r="E67" s="2532"/>
      <c r="F67" s="2532"/>
      <c r="G67" s="2532"/>
      <c r="H67" s="2530"/>
      <c r="I67" s="2530"/>
    </row>
    <row r="68" spans="1:9" s="2537" customFormat="1" ht="15.75">
      <c r="A68" s="2535">
        <v>45017</v>
      </c>
      <c r="B68" s="2536">
        <v>0</v>
      </c>
      <c r="C68" s="2536">
        <v>0</v>
      </c>
      <c r="D68" s="2536">
        <v>43</v>
      </c>
      <c r="E68" s="2536">
        <v>43</v>
      </c>
      <c r="F68" s="2536">
        <v>154282</v>
      </c>
      <c r="G68" s="2536">
        <v>146064</v>
      </c>
      <c r="H68" s="2538">
        <f t="shared" ref="H68:I79" si="12">+B68+D68+F68</f>
        <v>154325</v>
      </c>
      <c r="I68" s="2538">
        <f t="shared" si="12"/>
        <v>146107</v>
      </c>
    </row>
    <row r="69" spans="1:9" s="2537" customFormat="1" ht="15.75">
      <c r="A69" s="2535">
        <v>45047</v>
      </c>
      <c r="B69" s="2536">
        <v>0</v>
      </c>
      <c r="C69" s="2536">
        <v>0</v>
      </c>
      <c r="D69" s="2536">
        <v>43</v>
      </c>
      <c r="E69" s="2536">
        <v>43</v>
      </c>
      <c r="F69" s="2536">
        <v>152126</v>
      </c>
      <c r="G69" s="2536">
        <v>147179</v>
      </c>
      <c r="H69" s="2538">
        <f t="shared" si="12"/>
        <v>152169</v>
      </c>
      <c r="I69" s="2538">
        <f t="shared" si="12"/>
        <v>147222</v>
      </c>
    </row>
    <row r="70" spans="1:9" s="2537" customFormat="1" ht="15.75">
      <c r="A70" s="2535">
        <v>45078</v>
      </c>
      <c r="B70" s="2536">
        <v>0</v>
      </c>
      <c r="C70" s="2536">
        <v>0</v>
      </c>
      <c r="D70" s="2536">
        <v>43</v>
      </c>
      <c r="E70" s="2536">
        <v>43</v>
      </c>
      <c r="F70" s="2536">
        <v>152182</v>
      </c>
      <c r="G70" s="2536">
        <v>146896</v>
      </c>
      <c r="H70" s="2538">
        <f t="shared" si="12"/>
        <v>152225</v>
      </c>
      <c r="I70" s="2538">
        <f t="shared" si="12"/>
        <v>146939</v>
      </c>
    </row>
    <row r="71" spans="1:9" s="2537" customFormat="1" ht="15.75">
      <c r="A71" s="2535">
        <v>45108</v>
      </c>
      <c r="B71" s="2536">
        <v>0</v>
      </c>
      <c r="C71" s="2536">
        <v>0</v>
      </c>
      <c r="D71" s="2536">
        <v>43</v>
      </c>
      <c r="E71" s="2536">
        <v>43</v>
      </c>
      <c r="F71" s="2536">
        <v>152497</v>
      </c>
      <c r="G71" s="2536">
        <v>147645</v>
      </c>
      <c r="H71" s="2538">
        <f t="shared" si="12"/>
        <v>152540</v>
      </c>
      <c r="I71" s="2538">
        <f t="shared" si="12"/>
        <v>147688</v>
      </c>
    </row>
    <row r="72" spans="1:9" s="2537" customFormat="1" ht="15.75">
      <c r="A72" s="2535">
        <v>45139</v>
      </c>
      <c r="B72" s="2536">
        <v>0</v>
      </c>
      <c r="C72" s="2536">
        <v>0</v>
      </c>
      <c r="D72" s="2536">
        <v>43</v>
      </c>
      <c r="E72" s="2536">
        <v>43</v>
      </c>
      <c r="F72" s="2536">
        <v>151621</v>
      </c>
      <c r="G72" s="2536">
        <v>148551</v>
      </c>
      <c r="H72" s="2538">
        <f t="shared" si="12"/>
        <v>151664</v>
      </c>
      <c r="I72" s="2538">
        <f t="shared" si="12"/>
        <v>148594</v>
      </c>
    </row>
    <row r="73" spans="1:9" s="2537" customFormat="1" ht="15.75">
      <c r="A73" s="2535">
        <v>45170</v>
      </c>
      <c r="B73" s="2536">
        <v>0</v>
      </c>
      <c r="C73" s="2536">
        <v>0</v>
      </c>
      <c r="D73" s="2536">
        <v>44</v>
      </c>
      <c r="E73" s="2536">
        <v>44</v>
      </c>
      <c r="F73" s="2536">
        <v>152137</v>
      </c>
      <c r="G73" s="2536">
        <v>149023</v>
      </c>
      <c r="H73" s="2538">
        <f t="shared" si="12"/>
        <v>152181</v>
      </c>
      <c r="I73" s="2538">
        <f t="shared" si="12"/>
        <v>149067</v>
      </c>
    </row>
    <row r="74" spans="1:9" s="2537" customFormat="1" ht="15.75">
      <c r="A74" s="2535">
        <v>45200</v>
      </c>
      <c r="B74" s="2536"/>
      <c r="C74" s="2536"/>
      <c r="D74" s="2536">
        <v>45</v>
      </c>
      <c r="E74" s="2536">
        <v>45</v>
      </c>
      <c r="F74" s="2536">
        <v>152091</v>
      </c>
      <c r="G74" s="2536">
        <v>150609</v>
      </c>
      <c r="H74" s="2538">
        <f t="shared" si="12"/>
        <v>152136</v>
      </c>
      <c r="I74" s="2538">
        <f t="shared" si="12"/>
        <v>150654</v>
      </c>
    </row>
    <row r="75" spans="1:9" s="2537" customFormat="1" ht="15.75">
      <c r="A75" s="2535">
        <v>45231</v>
      </c>
      <c r="B75" s="2536"/>
      <c r="C75" s="2536"/>
      <c r="D75" s="2536">
        <v>45</v>
      </c>
      <c r="E75" s="2536">
        <v>45</v>
      </c>
      <c r="F75" s="2536">
        <v>151973</v>
      </c>
      <c r="G75" s="2536">
        <v>150690</v>
      </c>
      <c r="H75" s="2538">
        <f t="shared" si="12"/>
        <v>152018</v>
      </c>
      <c r="I75" s="2538">
        <f t="shared" si="12"/>
        <v>150735</v>
      </c>
    </row>
    <row r="76" spans="1:9" s="2537" customFormat="1" ht="15.75">
      <c r="A76" s="2535">
        <v>45261</v>
      </c>
      <c r="B76" s="2536"/>
      <c r="C76" s="2536"/>
      <c r="D76" s="2536">
        <v>45</v>
      </c>
      <c r="E76" s="2536">
        <v>45</v>
      </c>
      <c r="F76" s="2536">
        <v>151890</v>
      </c>
      <c r="G76" s="2536">
        <v>149700</v>
      </c>
      <c r="H76" s="2538">
        <f t="shared" si="12"/>
        <v>151935</v>
      </c>
      <c r="I76" s="2538">
        <f t="shared" si="12"/>
        <v>149745</v>
      </c>
    </row>
    <row r="77" spans="1:9" s="2537" customFormat="1" ht="15.75">
      <c r="A77" s="2535">
        <v>45292</v>
      </c>
      <c r="B77" s="2536"/>
      <c r="C77" s="2536"/>
      <c r="D77" s="2536">
        <v>46</v>
      </c>
      <c r="E77" s="2536">
        <v>46</v>
      </c>
      <c r="F77" s="2536">
        <v>151896</v>
      </c>
      <c r="G77" s="2536">
        <v>149372</v>
      </c>
      <c r="H77" s="2538">
        <f t="shared" si="12"/>
        <v>151942</v>
      </c>
      <c r="I77" s="2538">
        <f t="shared" si="12"/>
        <v>149418</v>
      </c>
    </row>
    <row r="78" spans="1:9" s="2537" customFormat="1" ht="15.75">
      <c r="A78" s="2535">
        <v>45323</v>
      </c>
      <c r="B78" s="2536"/>
      <c r="C78" s="2536"/>
      <c r="D78" s="2536">
        <v>46</v>
      </c>
      <c r="E78" s="2536">
        <v>46</v>
      </c>
      <c r="F78" s="2536">
        <v>152303</v>
      </c>
      <c r="G78" s="2536">
        <v>149740</v>
      </c>
      <c r="H78" s="2538">
        <f t="shared" si="12"/>
        <v>152349</v>
      </c>
      <c r="I78" s="2538">
        <f t="shared" si="12"/>
        <v>149786</v>
      </c>
    </row>
    <row r="79" spans="1:9" s="2537" customFormat="1" ht="15.75">
      <c r="A79" s="2535">
        <v>45352</v>
      </c>
      <c r="B79" s="2536"/>
      <c r="C79" s="2536"/>
      <c r="D79" s="2536">
        <v>46</v>
      </c>
      <c r="E79" s="2536">
        <v>46</v>
      </c>
      <c r="F79" s="2536">
        <v>153604</v>
      </c>
      <c r="G79" s="2536">
        <v>150839</v>
      </c>
      <c r="H79" s="2538">
        <f t="shared" si="12"/>
        <v>153650</v>
      </c>
      <c r="I79" s="2538">
        <f t="shared" si="12"/>
        <v>150885</v>
      </c>
    </row>
    <row r="80" spans="1:9" s="2529" customFormat="1" ht="15.75">
      <c r="A80" s="2528" t="s">
        <v>398</v>
      </c>
      <c r="B80" s="2538">
        <f t="shared" ref="B80:F80" si="13">SUM(B68:B79)</f>
        <v>0</v>
      </c>
      <c r="C80" s="2538">
        <f t="shared" si="13"/>
        <v>0</v>
      </c>
      <c r="D80" s="2538">
        <f t="shared" si="13"/>
        <v>532</v>
      </c>
      <c r="E80" s="2538">
        <f t="shared" si="13"/>
        <v>532</v>
      </c>
      <c r="F80" s="2538">
        <f t="shared" si="13"/>
        <v>1828602</v>
      </c>
      <c r="G80" s="2538">
        <f t="shared" ref="G80:I80" si="14">SUM(G68:G79)</f>
        <v>1786308</v>
      </c>
      <c r="H80" s="2538">
        <f t="shared" si="14"/>
        <v>1829134</v>
      </c>
      <c r="I80" s="2538">
        <f t="shared" si="14"/>
        <v>1786840</v>
      </c>
    </row>
    <row r="81" spans="1:9" s="2537" customFormat="1" ht="15.75">
      <c r="A81" s="2539"/>
      <c r="B81" s="2540"/>
      <c r="C81" s="2540"/>
      <c r="D81" s="2540"/>
      <c r="E81" s="2540"/>
      <c r="F81" s="2540"/>
      <c r="G81" s="2540"/>
      <c r="H81" s="2538"/>
      <c r="I81" s="2538"/>
    </row>
    <row r="82" spans="1:9" s="2537" customFormat="1" ht="15.75">
      <c r="A82" s="2534" t="s">
        <v>4142</v>
      </c>
      <c r="B82" s="2533"/>
      <c r="C82" s="2533"/>
      <c r="D82" s="2532"/>
      <c r="E82" s="2532"/>
      <c r="F82" s="2532"/>
      <c r="G82" s="2532"/>
      <c r="H82" s="2530"/>
      <c r="I82" s="2530"/>
    </row>
    <row r="83" spans="1:9" s="2537" customFormat="1" ht="15.75">
      <c r="A83" s="2535">
        <v>45017</v>
      </c>
      <c r="B83" s="2536">
        <v>3</v>
      </c>
      <c r="C83" s="2536">
        <v>3</v>
      </c>
      <c r="D83" s="2536">
        <v>81</v>
      </c>
      <c r="E83" s="2536">
        <v>81</v>
      </c>
      <c r="F83" s="2536">
        <v>183934</v>
      </c>
      <c r="G83" s="2536">
        <v>171172</v>
      </c>
      <c r="H83" s="2538">
        <f t="shared" ref="H83:I94" si="15">+B83+D83+F83</f>
        <v>184018</v>
      </c>
      <c r="I83" s="2538">
        <f t="shared" si="15"/>
        <v>171256</v>
      </c>
    </row>
    <row r="84" spans="1:9" s="2537" customFormat="1" ht="15.75">
      <c r="A84" s="2535">
        <v>45047</v>
      </c>
      <c r="B84" s="2536">
        <v>3</v>
      </c>
      <c r="C84" s="2536">
        <v>3</v>
      </c>
      <c r="D84" s="2536">
        <v>81</v>
      </c>
      <c r="E84" s="2536">
        <v>81</v>
      </c>
      <c r="F84" s="2536">
        <v>182554</v>
      </c>
      <c r="G84" s="2536">
        <v>171063</v>
      </c>
      <c r="H84" s="2538">
        <f t="shared" si="15"/>
        <v>182638</v>
      </c>
      <c r="I84" s="2538">
        <f t="shared" si="15"/>
        <v>171147</v>
      </c>
    </row>
    <row r="85" spans="1:9" s="2537" customFormat="1" ht="15.75">
      <c r="A85" s="2535">
        <v>45078</v>
      </c>
      <c r="B85" s="2536">
        <v>3</v>
      </c>
      <c r="C85" s="2536">
        <v>3</v>
      </c>
      <c r="D85" s="2536">
        <v>81</v>
      </c>
      <c r="E85" s="2536">
        <v>81</v>
      </c>
      <c r="F85" s="2536">
        <v>181301</v>
      </c>
      <c r="G85" s="2536">
        <v>168079</v>
      </c>
      <c r="H85" s="2538">
        <f t="shared" si="15"/>
        <v>181385</v>
      </c>
      <c r="I85" s="2538">
        <f t="shared" si="15"/>
        <v>168163</v>
      </c>
    </row>
    <row r="86" spans="1:9" s="2537" customFormat="1" ht="15.75">
      <c r="A86" s="2535">
        <v>45108</v>
      </c>
      <c r="B86" s="2536">
        <v>3</v>
      </c>
      <c r="C86" s="2536">
        <v>3</v>
      </c>
      <c r="D86" s="2536">
        <v>81</v>
      </c>
      <c r="E86" s="2536">
        <v>81</v>
      </c>
      <c r="F86" s="2536">
        <v>178501</v>
      </c>
      <c r="G86" s="2536">
        <v>170835</v>
      </c>
      <c r="H86" s="2538">
        <f t="shared" si="15"/>
        <v>178585</v>
      </c>
      <c r="I86" s="2538">
        <f t="shared" si="15"/>
        <v>170919</v>
      </c>
    </row>
    <row r="87" spans="1:9" s="2537" customFormat="1" ht="15.75">
      <c r="A87" s="2535">
        <v>45139</v>
      </c>
      <c r="B87" s="2536">
        <v>3</v>
      </c>
      <c r="C87" s="2536">
        <v>3</v>
      </c>
      <c r="D87" s="2536">
        <v>82</v>
      </c>
      <c r="E87" s="2536">
        <v>82</v>
      </c>
      <c r="F87" s="2536">
        <v>176158</v>
      </c>
      <c r="G87" s="2536">
        <v>170246</v>
      </c>
      <c r="H87" s="2538">
        <f t="shared" si="15"/>
        <v>176243</v>
      </c>
      <c r="I87" s="2538">
        <f t="shared" si="15"/>
        <v>170331</v>
      </c>
    </row>
    <row r="88" spans="1:9" s="2537" customFormat="1" ht="15.75">
      <c r="A88" s="2535">
        <v>45170</v>
      </c>
      <c r="B88" s="2536">
        <v>3</v>
      </c>
      <c r="C88" s="2536">
        <v>3</v>
      </c>
      <c r="D88" s="2536">
        <v>82</v>
      </c>
      <c r="E88" s="2536">
        <v>82</v>
      </c>
      <c r="F88" s="2536">
        <v>176707</v>
      </c>
      <c r="G88" s="2536">
        <v>171960</v>
      </c>
      <c r="H88" s="2538">
        <f t="shared" si="15"/>
        <v>176792</v>
      </c>
      <c r="I88" s="2538">
        <f t="shared" si="15"/>
        <v>172045</v>
      </c>
    </row>
    <row r="89" spans="1:9" s="2537" customFormat="1" ht="15.75">
      <c r="A89" s="2535">
        <v>45200</v>
      </c>
      <c r="B89" s="2536">
        <v>3</v>
      </c>
      <c r="C89" s="2536">
        <v>3</v>
      </c>
      <c r="D89" s="2536">
        <v>83</v>
      </c>
      <c r="E89" s="2536">
        <v>83</v>
      </c>
      <c r="F89" s="2536">
        <v>176746</v>
      </c>
      <c r="G89" s="2536">
        <v>173191</v>
      </c>
      <c r="H89" s="2538">
        <f t="shared" si="15"/>
        <v>176832</v>
      </c>
      <c r="I89" s="2538">
        <f t="shared" si="15"/>
        <v>173277</v>
      </c>
    </row>
    <row r="90" spans="1:9" s="2537" customFormat="1" ht="15.75">
      <c r="A90" s="2535">
        <v>45231</v>
      </c>
      <c r="B90" s="2536">
        <v>3</v>
      </c>
      <c r="C90" s="2536">
        <v>3</v>
      </c>
      <c r="D90" s="2536">
        <v>83</v>
      </c>
      <c r="E90" s="2536">
        <v>83</v>
      </c>
      <c r="F90" s="2536">
        <v>176614</v>
      </c>
      <c r="G90" s="2536">
        <v>173383</v>
      </c>
      <c r="H90" s="2538">
        <f t="shared" si="15"/>
        <v>176700</v>
      </c>
      <c r="I90" s="2538">
        <f t="shared" si="15"/>
        <v>173469</v>
      </c>
    </row>
    <row r="91" spans="1:9" s="2537" customFormat="1" ht="15.75">
      <c r="A91" s="2535">
        <v>45261</v>
      </c>
      <c r="B91" s="2536">
        <v>3</v>
      </c>
      <c r="C91" s="2536">
        <v>3</v>
      </c>
      <c r="D91" s="2536">
        <v>83</v>
      </c>
      <c r="E91" s="2536">
        <v>83</v>
      </c>
      <c r="F91" s="2536">
        <v>176519</v>
      </c>
      <c r="G91" s="2536">
        <v>171293</v>
      </c>
      <c r="H91" s="2538">
        <f t="shared" si="15"/>
        <v>176605</v>
      </c>
      <c r="I91" s="2538">
        <f t="shared" si="15"/>
        <v>171379</v>
      </c>
    </row>
    <row r="92" spans="1:9" s="2537" customFormat="1" ht="15.75">
      <c r="A92" s="2535">
        <v>45292</v>
      </c>
      <c r="B92" s="2536">
        <v>3</v>
      </c>
      <c r="C92" s="2536">
        <v>3</v>
      </c>
      <c r="D92" s="2536">
        <v>84</v>
      </c>
      <c r="E92" s="2536">
        <v>84</v>
      </c>
      <c r="F92" s="2536">
        <v>176040</v>
      </c>
      <c r="G92" s="2536">
        <v>171626</v>
      </c>
      <c r="H92" s="2538">
        <f t="shared" si="15"/>
        <v>176127</v>
      </c>
      <c r="I92" s="2538">
        <f t="shared" si="15"/>
        <v>171713</v>
      </c>
    </row>
    <row r="93" spans="1:9" s="2537" customFormat="1" ht="15.75">
      <c r="A93" s="2535">
        <v>45323</v>
      </c>
      <c r="B93" s="2536">
        <v>3</v>
      </c>
      <c r="C93" s="2536">
        <v>3</v>
      </c>
      <c r="D93" s="2536">
        <v>84</v>
      </c>
      <c r="E93" s="2536">
        <v>84</v>
      </c>
      <c r="F93" s="2536">
        <v>176460</v>
      </c>
      <c r="G93" s="2536">
        <v>172293</v>
      </c>
      <c r="H93" s="2538">
        <f t="shared" si="15"/>
        <v>176547</v>
      </c>
      <c r="I93" s="2538">
        <f t="shared" si="15"/>
        <v>172380</v>
      </c>
    </row>
    <row r="94" spans="1:9" s="2537" customFormat="1" ht="15.75">
      <c r="A94" s="2535">
        <v>45352</v>
      </c>
      <c r="B94" s="2536">
        <v>3</v>
      </c>
      <c r="C94" s="2536">
        <v>3</v>
      </c>
      <c r="D94" s="2536">
        <v>84</v>
      </c>
      <c r="E94" s="2536">
        <v>84</v>
      </c>
      <c r="F94" s="2536">
        <v>177062</v>
      </c>
      <c r="G94" s="2536">
        <v>172626</v>
      </c>
      <c r="H94" s="2538">
        <f t="shared" si="15"/>
        <v>177149</v>
      </c>
      <c r="I94" s="2538">
        <f t="shared" si="15"/>
        <v>172713</v>
      </c>
    </row>
    <row r="95" spans="1:9" s="2529" customFormat="1" ht="15.75">
      <c r="A95" s="2528" t="s">
        <v>398</v>
      </c>
      <c r="B95" s="2538">
        <f t="shared" ref="B95:F95" si="16">SUM(B83:B94)</f>
        <v>36</v>
      </c>
      <c r="C95" s="2538">
        <f t="shared" si="16"/>
        <v>36</v>
      </c>
      <c r="D95" s="2538">
        <f t="shared" si="16"/>
        <v>989</v>
      </c>
      <c r="E95" s="2538">
        <f t="shared" si="16"/>
        <v>989</v>
      </c>
      <c r="F95" s="2538">
        <f t="shared" si="16"/>
        <v>2138596</v>
      </c>
      <c r="G95" s="2538">
        <f t="shared" ref="G95:I95" si="17">SUM(G83:G94)</f>
        <v>2057767</v>
      </c>
      <c r="H95" s="2538">
        <f t="shared" si="17"/>
        <v>2139621</v>
      </c>
      <c r="I95" s="2538">
        <f t="shared" si="17"/>
        <v>2058792</v>
      </c>
    </row>
    <row r="96" spans="1:9" s="2537" customFormat="1" ht="15.75">
      <c r="A96" s="2539"/>
      <c r="B96" s="2540"/>
      <c r="C96" s="2540"/>
      <c r="D96" s="2540"/>
      <c r="E96" s="2540"/>
      <c r="F96" s="2540"/>
      <c r="G96" s="2540"/>
      <c r="H96" s="2538"/>
      <c r="I96" s="2538"/>
    </row>
    <row r="97" spans="1:9" s="2537" customFormat="1" ht="15.75">
      <c r="A97" s="2534" t="s">
        <v>4143</v>
      </c>
      <c r="B97" s="2533"/>
      <c r="C97" s="2533"/>
      <c r="D97" s="2532"/>
      <c r="E97" s="2532"/>
      <c r="F97" s="2532"/>
      <c r="G97" s="2532"/>
      <c r="H97" s="2530"/>
      <c r="I97" s="2530"/>
    </row>
    <row r="98" spans="1:9" s="2537" customFormat="1" ht="15.75">
      <c r="A98" s="2535">
        <v>45017</v>
      </c>
      <c r="B98" s="2536">
        <v>1</v>
      </c>
      <c r="C98" s="2536">
        <v>1</v>
      </c>
      <c r="D98" s="2536">
        <v>16</v>
      </c>
      <c r="E98" s="2536">
        <v>16</v>
      </c>
      <c r="F98" s="2536">
        <v>112417</v>
      </c>
      <c r="G98" s="2536">
        <v>103903</v>
      </c>
      <c r="H98" s="2538">
        <f t="shared" ref="H98:I109" si="18">+B98+D98+F98</f>
        <v>112434</v>
      </c>
      <c r="I98" s="2538">
        <f t="shared" si="18"/>
        <v>103920</v>
      </c>
    </row>
    <row r="99" spans="1:9" s="2537" customFormat="1" ht="15.75">
      <c r="A99" s="2535">
        <v>45047</v>
      </c>
      <c r="B99" s="2536">
        <v>1</v>
      </c>
      <c r="C99" s="2536">
        <v>1</v>
      </c>
      <c r="D99" s="2536">
        <v>14</v>
      </c>
      <c r="E99" s="2536">
        <v>14</v>
      </c>
      <c r="F99" s="2536">
        <v>109539</v>
      </c>
      <c r="G99" s="2536">
        <v>105084</v>
      </c>
      <c r="H99" s="2538">
        <f t="shared" si="18"/>
        <v>109554</v>
      </c>
      <c r="I99" s="2538">
        <f t="shared" si="18"/>
        <v>105099</v>
      </c>
    </row>
    <row r="100" spans="1:9" s="2537" customFormat="1" ht="15.75">
      <c r="A100" s="2535">
        <v>45078</v>
      </c>
      <c r="B100" s="2536">
        <v>1</v>
      </c>
      <c r="C100" s="2536">
        <v>1</v>
      </c>
      <c r="D100" s="2536">
        <v>15</v>
      </c>
      <c r="E100" s="2536">
        <v>15</v>
      </c>
      <c r="F100" s="2536">
        <v>109270</v>
      </c>
      <c r="G100" s="2536">
        <v>105641</v>
      </c>
      <c r="H100" s="2538">
        <f t="shared" si="18"/>
        <v>109286</v>
      </c>
      <c r="I100" s="2538">
        <f t="shared" si="18"/>
        <v>105657</v>
      </c>
    </row>
    <row r="101" spans="1:9" s="2537" customFormat="1" ht="15.75">
      <c r="A101" s="2535">
        <v>45108</v>
      </c>
      <c r="B101" s="2536">
        <v>1</v>
      </c>
      <c r="C101" s="2536">
        <v>1</v>
      </c>
      <c r="D101" s="2536">
        <v>15</v>
      </c>
      <c r="E101" s="2536">
        <v>15</v>
      </c>
      <c r="F101" s="2536">
        <v>109752</v>
      </c>
      <c r="G101" s="2536">
        <v>106210</v>
      </c>
      <c r="H101" s="2538">
        <f t="shared" si="18"/>
        <v>109768</v>
      </c>
      <c r="I101" s="2538">
        <f t="shared" si="18"/>
        <v>106226</v>
      </c>
    </row>
    <row r="102" spans="1:9" s="2537" customFormat="1" ht="15.75">
      <c r="A102" s="2535">
        <v>45139</v>
      </c>
      <c r="B102" s="2536">
        <v>1</v>
      </c>
      <c r="C102" s="2536">
        <v>1</v>
      </c>
      <c r="D102" s="2536">
        <v>15</v>
      </c>
      <c r="E102" s="2536">
        <v>15</v>
      </c>
      <c r="F102" s="2536">
        <v>107487</v>
      </c>
      <c r="G102" s="2536">
        <v>106712</v>
      </c>
      <c r="H102" s="2538">
        <f t="shared" si="18"/>
        <v>107503</v>
      </c>
      <c r="I102" s="2538">
        <f t="shared" si="18"/>
        <v>106728</v>
      </c>
    </row>
    <row r="103" spans="1:9" s="2537" customFormat="1" ht="15.75">
      <c r="A103" s="2535">
        <v>45170</v>
      </c>
      <c r="B103" s="2536">
        <v>1</v>
      </c>
      <c r="C103" s="2536">
        <v>1</v>
      </c>
      <c r="D103" s="2536">
        <v>15</v>
      </c>
      <c r="E103" s="2536">
        <v>15</v>
      </c>
      <c r="F103" s="2536">
        <v>107508</v>
      </c>
      <c r="G103" s="2536">
        <v>106803</v>
      </c>
      <c r="H103" s="2538">
        <f t="shared" si="18"/>
        <v>107524</v>
      </c>
      <c r="I103" s="2538">
        <f t="shared" si="18"/>
        <v>106819</v>
      </c>
    </row>
    <row r="104" spans="1:9" s="2537" customFormat="1" ht="15.75">
      <c r="A104" s="2535">
        <v>45200</v>
      </c>
      <c r="B104" s="2536">
        <v>1</v>
      </c>
      <c r="C104" s="2536">
        <v>1</v>
      </c>
      <c r="D104" s="2536">
        <v>14</v>
      </c>
      <c r="E104" s="2536">
        <v>14</v>
      </c>
      <c r="F104" s="2536">
        <v>107901</v>
      </c>
      <c r="G104" s="2536">
        <v>107307</v>
      </c>
      <c r="H104" s="2538">
        <f t="shared" si="18"/>
        <v>107916</v>
      </c>
      <c r="I104" s="2538">
        <f t="shared" si="18"/>
        <v>107322</v>
      </c>
    </row>
    <row r="105" spans="1:9" s="2537" customFormat="1" ht="15.75">
      <c r="A105" s="2535">
        <v>45231</v>
      </c>
      <c r="B105" s="2536">
        <v>1</v>
      </c>
      <c r="C105" s="2536">
        <v>1</v>
      </c>
      <c r="D105" s="2536">
        <v>14</v>
      </c>
      <c r="E105" s="2536">
        <v>14</v>
      </c>
      <c r="F105" s="2536">
        <v>108332</v>
      </c>
      <c r="G105" s="2536">
        <v>107518</v>
      </c>
      <c r="H105" s="2538">
        <f t="shared" si="18"/>
        <v>108347</v>
      </c>
      <c r="I105" s="2538">
        <f t="shared" si="18"/>
        <v>107533</v>
      </c>
    </row>
    <row r="106" spans="1:9" s="2537" customFormat="1" ht="15.75">
      <c r="A106" s="2535">
        <v>45261</v>
      </c>
      <c r="B106" s="2536">
        <v>1</v>
      </c>
      <c r="C106" s="2536">
        <v>1</v>
      </c>
      <c r="D106" s="2536">
        <v>15</v>
      </c>
      <c r="E106" s="2536">
        <v>15</v>
      </c>
      <c r="F106" s="2536">
        <v>108617</v>
      </c>
      <c r="G106" s="2536">
        <v>107896</v>
      </c>
      <c r="H106" s="2538">
        <f t="shared" si="18"/>
        <v>108633</v>
      </c>
      <c r="I106" s="2538">
        <f t="shared" si="18"/>
        <v>107912</v>
      </c>
    </row>
    <row r="107" spans="1:9" s="2537" customFormat="1" ht="15.75">
      <c r="A107" s="2535">
        <v>45292</v>
      </c>
      <c r="B107" s="2536">
        <v>1</v>
      </c>
      <c r="C107" s="2536">
        <v>1</v>
      </c>
      <c r="D107" s="2536">
        <v>16</v>
      </c>
      <c r="E107" s="2536">
        <v>16</v>
      </c>
      <c r="F107" s="2536">
        <v>108738</v>
      </c>
      <c r="G107" s="2536">
        <v>108039</v>
      </c>
      <c r="H107" s="2538">
        <f t="shared" si="18"/>
        <v>108755</v>
      </c>
      <c r="I107" s="2538">
        <f t="shared" si="18"/>
        <v>108056</v>
      </c>
    </row>
    <row r="108" spans="1:9" s="2537" customFormat="1" ht="15.75">
      <c r="A108" s="2535">
        <v>45323</v>
      </c>
      <c r="B108" s="2536">
        <v>1</v>
      </c>
      <c r="C108" s="2536">
        <v>1</v>
      </c>
      <c r="D108" s="2536">
        <v>16</v>
      </c>
      <c r="E108" s="2536">
        <v>16</v>
      </c>
      <c r="F108" s="2536">
        <v>109555</v>
      </c>
      <c r="G108" s="2536">
        <v>108809</v>
      </c>
      <c r="H108" s="2538">
        <f t="shared" si="18"/>
        <v>109572</v>
      </c>
      <c r="I108" s="2538">
        <f t="shared" si="18"/>
        <v>108826</v>
      </c>
    </row>
    <row r="109" spans="1:9" s="2537" customFormat="1" ht="15.75">
      <c r="A109" s="2535">
        <v>45352</v>
      </c>
      <c r="B109" s="2536">
        <v>1</v>
      </c>
      <c r="C109" s="2536">
        <v>1</v>
      </c>
      <c r="D109" s="2536">
        <v>16</v>
      </c>
      <c r="E109" s="2536">
        <v>16</v>
      </c>
      <c r="F109" s="2536">
        <v>109597</v>
      </c>
      <c r="G109" s="2536">
        <v>108707</v>
      </c>
      <c r="H109" s="2538">
        <f t="shared" si="18"/>
        <v>109614</v>
      </c>
      <c r="I109" s="2538">
        <f t="shared" si="18"/>
        <v>108724</v>
      </c>
    </row>
    <row r="110" spans="1:9" s="2529" customFormat="1" ht="15.75">
      <c r="A110" s="2528" t="s">
        <v>398</v>
      </c>
      <c r="B110" s="2538">
        <f t="shared" ref="B110:F110" si="19">SUM(B98:B109)</f>
        <v>12</v>
      </c>
      <c r="C110" s="2538">
        <f t="shared" si="19"/>
        <v>12</v>
      </c>
      <c r="D110" s="2538">
        <f t="shared" si="19"/>
        <v>181</v>
      </c>
      <c r="E110" s="2538">
        <f t="shared" si="19"/>
        <v>181</v>
      </c>
      <c r="F110" s="2538">
        <f t="shared" si="19"/>
        <v>1308713</v>
      </c>
      <c r="G110" s="2538">
        <f t="shared" ref="G110:I110" si="20">SUM(G98:G109)</f>
        <v>1282629</v>
      </c>
      <c r="H110" s="2538">
        <f t="shared" si="20"/>
        <v>1308906</v>
      </c>
      <c r="I110" s="2538">
        <f t="shared" si="20"/>
        <v>1282822</v>
      </c>
    </row>
    <row r="111" spans="1:9" s="2537" customFormat="1" ht="15.75">
      <c r="A111" s="2539"/>
      <c r="B111" s="2540"/>
      <c r="C111" s="2540"/>
      <c r="D111" s="2540"/>
      <c r="E111" s="2540"/>
      <c r="F111" s="2540"/>
      <c r="G111" s="2540"/>
      <c r="H111" s="2538"/>
      <c r="I111" s="2538"/>
    </row>
    <row r="112" spans="1:9" s="2537" customFormat="1" ht="15.75">
      <c r="A112" s="2534" t="s">
        <v>4144</v>
      </c>
      <c r="B112" s="2533"/>
      <c r="C112" s="2533"/>
      <c r="D112" s="2532"/>
      <c r="E112" s="2532"/>
      <c r="F112" s="2532"/>
      <c r="G112" s="2532"/>
      <c r="H112" s="2530"/>
      <c r="I112" s="2530"/>
    </row>
    <row r="113" spans="1:9" s="2537" customFormat="1" ht="15.75">
      <c r="A113" s="2535">
        <v>45017</v>
      </c>
      <c r="B113" s="2536">
        <v>0</v>
      </c>
      <c r="C113" s="2536">
        <v>0</v>
      </c>
      <c r="D113" s="2536">
        <v>57</v>
      </c>
      <c r="E113" s="2536">
        <v>57</v>
      </c>
      <c r="F113" s="2536">
        <v>221715</v>
      </c>
      <c r="G113" s="2536">
        <v>194852</v>
      </c>
      <c r="H113" s="2538">
        <f t="shared" ref="H113:I124" si="21">+B113+D113+F113</f>
        <v>221772</v>
      </c>
      <c r="I113" s="2538">
        <f t="shared" si="21"/>
        <v>194909</v>
      </c>
    </row>
    <row r="114" spans="1:9" s="2537" customFormat="1" ht="15.75">
      <c r="A114" s="2535">
        <v>45047</v>
      </c>
      <c r="B114" s="2536">
        <v>0</v>
      </c>
      <c r="C114" s="2536">
        <v>0</v>
      </c>
      <c r="D114" s="2536">
        <v>58</v>
      </c>
      <c r="E114" s="2536">
        <v>58</v>
      </c>
      <c r="F114" s="2536">
        <v>220123</v>
      </c>
      <c r="G114" s="2536">
        <v>198314</v>
      </c>
      <c r="H114" s="2538">
        <f t="shared" si="21"/>
        <v>220181</v>
      </c>
      <c r="I114" s="2538">
        <f t="shared" si="21"/>
        <v>198372</v>
      </c>
    </row>
    <row r="115" spans="1:9" s="2537" customFormat="1" ht="15.75">
      <c r="A115" s="2535">
        <v>45078</v>
      </c>
      <c r="B115" s="2536">
        <v>0</v>
      </c>
      <c r="C115" s="2536">
        <v>0</v>
      </c>
      <c r="D115" s="2536">
        <v>58</v>
      </c>
      <c r="E115" s="2536">
        <v>58</v>
      </c>
      <c r="F115" s="2536">
        <v>218620</v>
      </c>
      <c r="G115" s="2536">
        <v>195925</v>
      </c>
      <c r="H115" s="2538">
        <f t="shared" si="21"/>
        <v>218678</v>
      </c>
      <c r="I115" s="2538">
        <f t="shared" si="21"/>
        <v>195983</v>
      </c>
    </row>
    <row r="116" spans="1:9" s="2537" customFormat="1" ht="15.75">
      <c r="A116" s="2535">
        <v>45108</v>
      </c>
      <c r="B116" s="2536">
        <v>0</v>
      </c>
      <c r="C116" s="2536">
        <v>0</v>
      </c>
      <c r="D116" s="2536">
        <v>58</v>
      </c>
      <c r="E116" s="2536">
        <v>58</v>
      </c>
      <c r="F116" s="2536">
        <v>216829</v>
      </c>
      <c r="G116" s="2536">
        <v>201374</v>
      </c>
      <c r="H116" s="2538">
        <f t="shared" si="21"/>
        <v>216887</v>
      </c>
      <c r="I116" s="2538">
        <f t="shared" si="21"/>
        <v>201432</v>
      </c>
    </row>
    <row r="117" spans="1:9" s="2537" customFormat="1" ht="15.75">
      <c r="A117" s="2535">
        <v>45139</v>
      </c>
      <c r="B117" s="2536">
        <v>0</v>
      </c>
      <c r="C117" s="2536">
        <v>0</v>
      </c>
      <c r="D117" s="2536">
        <v>58</v>
      </c>
      <c r="E117" s="2536">
        <v>58</v>
      </c>
      <c r="F117" s="2536">
        <v>214738</v>
      </c>
      <c r="G117" s="2536">
        <v>202787</v>
      </c>
      <c r="H117" s="2538">
        <f t="shared" si="21"/>
        <v>214796</v>
      </c>
      <c r="I117" s="2538">
        <f t="shared" si="21"/>
        <v>202845</v>
      </c>
    </row>
    <row r="118" spans="1:9" s="2537" customFormat="1" ht="15.75">
      <c r="A118" s="2535">
        <v>45170</v>
      </c>
      <c r="B118" s="2536">
        <v>0</v>
      </c>
      <c r="C118" s="2536">
        <v>0</v>
      </c>
      <c r="D118" s="2536">
        <v>60</v>
      </c>
      <c r="E118" s="2536">
        <v>60</v>
      </c>
      <c r="F118" s="2536">
        <v>211268</v>
      </c>
      <c r="G118" s="2536">
        <v>201884</v>
      </c>
      <c r="H118" s="2538">
        <f t="shared" si="21"/>
        <v>211328</v>
      </c>
      <c r="I118" s="2538">
        <f t="shared" si="21"/>
        <v>201944</v>
      </c>
    </row>
    <row r="119" spans="1:9" s="2537" customFormat="1" ht="15.75">
      <c r="A119" s="2535">
        <v>45200</v>
      </c>
      <c r="B119" s="2536"/>
      <c r="C119" s="2536"/>
      <c r="D119" s="2536">
        <v>60</v>
      </c>
      <c r="E119" s="2536">
        <v>60</v>
      </c>
      <c r="F119" s="2536">
        <v>211958</v>
      </c>
      <c r="G119" s="2536">
        <v>202720</v>
      </c>
      <c r="H119" s="2538">
        <f t="shared" si="21"/>
        <v>212018</v>
      </c>
      <c r="I119" s="2538">
        <f t="shared" si="21"/>
        <v>202780</v>
      </c>
    </row>
    <row r="120" spans="1:9" s="2537" customFormat="1" ht="15.75">
      <c r="A120" s="2535">
        <v>45231</v>
      </c>
      <c r="B120" s="2536"/>
      <c r="C120" s="2536"/>
      <c r="D120" s="2536">
        <v>57</v>
      </c>
      <c r="E120" s="2536">
        <v>57</v>
      </c>
      <c r="F120" s="2536">
        <v>212373</v>
      </c>
      <c r="G120" s="2536">
        <v>204322</v>
      </c>
      <c r="H120" s="2538">
        <f t="shared" si="21"/>
        <v>212430</v>
      </c>
      <c r="I120" s="2538">
        <f t="shared" si="21"/>
        <v>204379</v>
      </c>
    </row>
    <row r="121" spans="1:9" s="2537" customFormat="1" ht="15.75">
      <c r="A121" s="2535">
        <v>45261</v>
      </c>
      <c r="B121" s="2536"/>
      <c r="C121" s="2536"/>
      <c r="D121" s="2536">
        <v>58</v>
      </c>
      <c r="E121" s="2536">
        <v>58</v>
      </c>
      <c r="F121" s="2536">
        <v>212257</v>
      </c>
      <c r="G121" s="2536">
        <v>205193</v>
      </c>
      <c r="H121" s="2538">
        <f t="shared" si="21"/>
        <v>212315</v>
      </c>
      <c r="I121" s="2538">
        <f t="shared" si="21"/>
        <v>205251</v>
      </c>
    </row>
    <row r="122" spans="1:9" s="2537" customFormat="1" ht="15.75">
      <c r="A122" s="2535">
        <v>45292</v>
      </c>
      <c r="B122" s="2536"/>
      <c r="C122" s="2536"/>
      <c r="D122" s="2536">
        <v>58</v>
      </c>
      <c r="E122" s="2536">
        <v>58</v>
      </c>
      <c r="F122" s="2536">
        <v>212856</v>
      </c>
      <c r="G122" s="2536">
        <v>206084</v>
      </c>
      <c r="H122" s="2538">
        <f t="shared" si="21"/>
        <v>212914</v>
      </c>
      <c r="I122" s="2538">
        <f t="shared" si="21"/>
        <v>206142</v>
      </c>
    </row>
    <row r="123" spans="1:9" s="2537" customFormat="1" ht="15.75">
      <c r="A123" s="2535">
        <v>45323</v>
      </c>
      <c r="B123" s="2536"/>
      <c r="C123" s="2536"/>
      <c r="D123" s="2536">
        <v>59</v>
      </c>
      <c r="E123" s="2536">
        <v>59</v>
      </c>
      <c r="F123" s="2536">
        <v>213370</v>
      </c>
      <c r="G123" s="2536">
        <v>207637</v>
      </c>
      <c r="H123" s="2538">
        <f t="shared" si="21"/>
        <v>213429</v>
      </c>
      <c r="I123" s="2538">
        <f t="shared" si="21"/>
        <v>207696</v>
      </c>
    </row>
    <row r="124" spans="1:9" s="2537" customFormat="1" ht="15.75">
      <c r="A124" s="2535">
        <v>45352</v>
      </c>
      <c r="B124" s="2536"/>
      <c r="C124" s="2536"/>
      <c r="D124" s="2536">
        <v>59</v>
      </c>
      <c r="E124" s="2536">
        <v>59</v>
      </c>
      <c r="F124" s="2536">
        <v>213673</v>
      </c>
      <c r="G124" s="2536">
        <v>208032</v>
      </c>
      <c r="H124" s="2538">
        <f t="shared" si="21"/>
        <v>213732</v>
      </c>
      <c r="I124" s="2538">
        <f t="shared" si="21"/>
        <v>208091</v>
      </c>
    </row>
    <row r="125" spans="1:9" s="2529" customFormat="1" ht="15.75">
      <c r="A125" s="2528" t="s">
        <v>398</v>
      </c>
      <c r="B125" s="2538">
        <f t="shared" ref="B125:F125" si="22">SUM(B113:B124)</f>
        <v>0</v>
      </c>
      <c r="C125" s="2538">
        <f t="shared" si="22"/>
        <v>0</v>
      </c>
      <c r="D125" s="2538">
        <f t="shared" si="22"/>
        <v>700</v>
      </c>
      <c r="E125" s="2538">
        <f t="shared" si="22"/>
        <v>700</v>
      </c>
      <c r="F125" s="2538">
        <f t="shared" si="22"/>
        <v>2579780</v>
      </c>
      <c r="G125" s="2538">
        <f t="shared" ref="G125:I125" si="23">SUM(G113:G124)</f>
        <v>2429124</v>
      </c>
      <c r="H125" s="2538">
        <f t="shared" si="23"/>
        <v>2580480</v>
      </c>
      <c r="I125" s="2538">
        <f t="shared" si="23"/>
        <v>2429824</v>
      </c>
    </row>
    <row r="126" spans="1:9" s="2537" customFormat="1" ht="15.75">
      <c r="A126" s="2539"/>
      <c r="B126" s="2540"/>
      <c r="C126" s="2540"/>
      <c r="D126" s="2540"/>
      <c r="E126" s="2540"/>
      <c r="F126" s="2540"/>
      <c r="G126" s="2540"/>
      <c r="H126" s="2538"/>
      <c r="I126" s="2538"/>
    </row>
    <row r="127" spans="1:9" s="2537" customFormat="1" ht="15.75">
      <c r="A127" s="2534" t="s">
        <v>4145</v>
      </c>
      <c r="B127" s="2533"/>
      <c r="C127" s="2533"/>
      <c r="D127" s="2532"/>
      <c r="E127" s="2532"/>
      <c r="F127" s="2532"/>
      <c r="G127" s="2532"/>
      <c r="H127" s="2530"/>
      <c r="I127" s="2530"/>
    </row>
    <row r="128" spans="1:9" s="2537" customFormat="1" ht="15.75">
      <c r="A128" s="2535">
        <v>45017</v>
      </c>
      <c r="B128" s="2536">
        <v>0</v>
      </c>
      <c r="C128" s="2536">
        <v>0</v>
      </c>
      <c r="D128" s="2536">
        <v>6</v>
      </c>
      <c r="E128" s="2536">
        <v>6</v>
      </c>
      <c r="F128" s="2536">
        <v>106705</v>
      </c>
      <c r="G128" s="2536">
        <v>89543</v>
      </c>
      <c r="H128" s="2538">
        <f t="shared" ref="H128:I139" si="24">+B128+D128+F128</f>
        <v>106711</v>
      </c>
      <c r="I128" s="2538">
        <f t="shared" si="24"/>
        <v>89549</v>
      </c>
    </row>
    <row r="129" spans="1:9" s="2537" customFormat="1" ht="15.75">
      <c r="A129" s="2535">
        <v>45047</v>
      </c>
      <c r="B129" s="2536">
        <v>0</v>
      </c>
      <c r="C129" s="2536">
        <v>0</v>
      </c>
      <c r="D129" s="2536">
        <v>6</v>
      </c>
      <c r="E129" s="2536">
        <v>6</v>
      </c>
      <c r="F129" s="2536">
        <v>98930</v>
      </c>
      <c r="G129" s="2536">
        <v>87584</v>
      </c>
      <c r="H129" s="2538">
        <f t="shared" si="24"/>
        <v>98936</v>
      </c>
      <c r="I129" s="2538">
        <f t="shared" si="24"/>
        <v>87590</v>
      </c>
    </row>
    <row r="130" spans="1:9" s="2537" customFormat="1" ht="15.75">
      <c r="A130" s="2535">
        <v>45078</v>
      </c>
      <c r="B130" s="2536">
        <v>0</v>
      </c>
      <c r="C130" s="2536">
        <v>0</v>
      </c>
      <c r="D130" s="2536">
        <v>6</v>
      </c>
      <c r="E130" s="2536">
        <v>6</v>
      </c>
      <c r="F130" s="2536">
        <v>99251</v>
      </c>
      <c r="G130" s="2536">
        <v>87041</v>
      </c>
      <c r="H130" s="2538">
        <f t="shared" si="24"/>
        <v>99257</v>
      </c>
      <c r="I130" s="2538">
        <f t="shared" si="24"/>
        <v>87047</v>
      </c>
    </row>
    <row r="131" spans="1:9" s="2537" customFormat="1" ht="15.75">
      <c r="A131" s="2535">
        <v>45108</v>
      </c>
      <c r="B131" s="2536">
        <v>0</v>
      </c>
      <c r="C131" s="2536">
        <v>0</v>
      </c>
      <c r="D131" s="2536">
        <v>6</v>
      </c>
      <c r="E131" s="2536">
        <v>6</v>
      </c>
      <c r="F131" s="2536">
        <v>98424</v>
      </c>
      <c r="G131" s="2536">
        <v>90803</v>
      </c>
      <c r="H131" s="2538">
        <f t="shared" si="24"/>
        <v>98430</v>
      </c>
      <c r="I131" s="2538">
        <f t="shared" si="24"/>
        <v>90809</v>
      </c>
    </row>
    <row r="132" spans="1:9" s="2537" customFormat="1" ht="15.75">
      <c r="A132" s="2535">
        <v>45139</v>
      </c>
      <c r="B132" s="2536">
        <v>0</v>
      </c>
      <c r="C132" s="2536">
        <v>0</v>
      </c>
      <c r="D132" s="2536">
        <v>6</v>
      </c>
      <c r="E132" s="2536">
        <v>6</v>
      </c>
      <c r="F132" s="2536">
        <v>96736</v>
      </c>
      <c r="G132" s="2536">
        <v>92898</v>
      </c>
      <c r="H132" s="2538">
        <f t="shared" si="24"/>
        <v>96742</v>
      </c>
      <c r="I132" s="2538">
        <f t="shared" si="24"/>
        <v>92904</v>
      </c>
    </row>
    <row r="133" spans="1:9" s="2537" customFormat="1" ht="15.75">
      <c r="A133" s="2535">
        <v>45170</v>
      </c>
      <c r="B133" s="2536">
        <v>0</v>
      </c>
      <c r="C133" s="2536">
        <v>0</v>
      </c>
      <c r="D133" s="2536">
        <v>6</v>
      </c>
      <c r="E133" s="2536">
        <v>6</v>
      </c>
      <c r="F133" s="2536">
        <v>93275</v>
      </c>
      <c r="G133" s="2536">
        <v>92560</v>
      </c>
      <c r="H133" s="2538">
        <f t="shared" si="24"/>
        <v>93281</v>
      </c>
      <c r="I133" s="2538">
        <f t="shared" si="24"/>
        <v>92566</v>
      </c>
    </row>
    <row r="134" spans="1:9" s="2537" customFormat="1" ht="15.75">
      <c r="A134" s="2535">
        <v>45200</v>
      </c>
      <c r="B134" s="2536"/>
      <c r="C134" s="2536"/>
      <c r="D134" s="2536">
        <v>6</v>
      </c>
      <c r="E134" s="2536">
        <v>6</v>
      </c>
      <c r="F134" s="2536">
        <v>94699</v>
      </c>
      <c r="G134" s="2536">
        <v>91090</v>
      </c>
      <c r="H134" s="2538">
        <f t="shared" si="24"/>
        <v>94705</v>
      </c>
      <c r="I134" s="2538">
        <f t="shared" si="24"/>
        <v>91096</v>
      </c>
    </row>
    <row r="135" spans="1:9" s="2537" customFormat="1" ht="15.75">
      <c r="A135" s="2535">
        <v>45231</v>
      </c>
      <c r="B135" s="2536"/>
      <c r="C135" s="2536"/>
      <c r="D135" s="2536">
        <v>6</v>
      </c>
      <c r="E135" s="2536">
        <v>6</v>
      </c>
      <c r="F135" s="2536">
        <v>95048</v>
      </c>
      <c r="G135" s="2536">
        <v>92287</v>
      </c>
      <c r="H135" s="2538">
        <f t="shared" si="24"/>
        <v>95054</v>
      </c>
      <c r="I135" s="2538">
        <f t="shared" si="24"/>
        <v>92293</v>
      </c>
    </row>
    <row r="136" spans="1:9" s="2537" customFormat="1" ht="15.75">
      <c r="A136" s="2535">
        <v>45261</v>
      </c>
      <c r="B136" s="2536"/>
      <c r="C136" s="2536"/>
      <c r="D136" s="2536">
        <v>6</v>
      </c>
      <c r="E136" s="2536">
        <v>6</v>
      </c>
      <c r="F136" s="2536">
        <v>95424</v>
      </c>
      <c r="G136" s="2536">
        <v>92298</v>
      </c>
      <c r="H136" s="2538">
        <f t="shared" si="24"/>
        <v>95430</v>
      </c>
      <c r="I136" s="2538">
        <f t="shared" si="24"/>
        <v>92304</v>
      </c>
    </row>
    <row r="137" spans="1:9" s="2537" customFormat="1" ht="15.75">
      <c r="A137" s="2535">
        <v>45292</v>
      </c>
      <c r="B137" s="2536"/>
      <c r="C137" s="2536"/>
      <c r="D137" s="2536">
        <v>6</v>
      </c>
      <c r="E137" s="2536">
        <v>6</v>
      </c>
      <c r="F137" s="2536">
        <v>95891</v>
      </c>
      <c r="G137" s="2536">
        <v>92699</v>
      </c>
      <c r="H137" s="2538">
        <f t="shared" si="24"/>
        <v>95897</v>
      </c>
      <c r="I137" s="2538">
        <f t="shared" si="24"/>
        <v>92705</v>
      </c>
    </row>
    <row r="138" spans="1:9" s="2537" customFormat="1" ht="15.75">
      <c r="A138" s="2535">
        <v>45323</v>
      </c>
      <c r="B138" s="2536"/>
      <c r="C138" s="2536"/>
      <c r="D138" s="2536">
        <v>6</v>
      </c>
      <c r="E138" s="2536">
        <v>6</v>
      </c>
      <c r="F138" s="2536">
        <v>95068</v>
      </c>
      <c r="G138" s="2536">
        <v>92462</v>
      </c>
      <c r="H138" s="2538">
        <f t="shared" si="24"/>
        <v>95074</v>
      </c>
      <c r="I138" s="2538">
        <f t="shared" si="24"/>
        <v>92468</v>
      </c>
    </row>
    <row r="139" spans="1:9" s="2537" customFormat="1" ht="15.75">
      <c r="A139" s="2535">
        <v>45352</v>
      </c>
      <c r="B139" s="2536"/>
      <c r="C139" s="2536"/>
      <c r="D139" s="2536">
        <v>6</v>
      </c>
      <c r="E139" s="2536">
        <v>6</v>
      </c>
      <c r="F139" s="2536">
        <v>95804</v>
      </c>
      <c r="G139" s="2536">
        <v>92673</v>
      </c>
      <c r="H139" s="2538">
        <f t="shared" si="24"/>
        <v>95810</v>
      </c>
      <c r="I139" s="2538">
        <f t="shared" si="24"/>
        <v>92679</v>
      </c>
    </row>
    <row r="140" spans="1:9" s="2529" customFormat="1" ht="15.75">
      <c r="A140" s="2528" t="s">
        <v>398</v>
      </c>
      <c r="B140" s="2538">
        <f t="shared" ref="B140:F140" si="25">SUM(B128:B139)</f>
        <v>0</v>
      </c>
      <c r="C140" s="2538">
        <f t="shared" si="25"/>
        <v>0</v>
      </c>
      <c r="D140" s="2538">
        <f t="shared" si="25"/>
        <v>72</v>
      </c>
      <c r="E140" s="2538">
        <f t="shared" si="25"/>
        <v>72</v>
      </c>
      <c r="F140" s="2538">
        <f t="shared" si="25"/>
        <v>1165255</v>
      </c>
      <c r="G140" s="2538">
        <f t="shared" ref="G140:I140" si="26">SUM(G128:G139)</f>
        <v>1093938</v>
      </c>
      <c r="H140" s="2538">
        <f t="shared" si="26"/>
        <v>1165327</v>
      </c>
      <c r="I140" s="2538">
        <f t="shared" si="26"/>
        <v>1094010</v>
      </c>
    </row>
    <row r="141" spans="1:9" s="2537" customFormat="1" ht="15.75">
      <c r="A141" s="2539"/>
      <c r="B141" s="2540"/>
      <c r="C141" s="2540"/>
      <c r="D141" s="2540"/>
      <c r="E141" s="2540"/>
      <c r="F141" s="2540"/>
      <c r="G141" s="2540"/>
      <c r="H141" s="2538"/>
      <c r="I141" s="2538"/>
    </row>
    <row r="142" spans="1:9" s="2537" customFormat="1" ht="15.75">
      <c r="A142" s="2534" t="s">
        <v>4146</v>
      </c>
      <c r="B142" s="2533"/>
      <c r="C142" s="2533"/>
      <c r="D142" s="2532"/>
      <c r="E142" s="2532"/>
      <c r="F142" s="2532"/>
      <c r="G142" s="2532"/>
      <c r="H142" s="2530"/>
      <c r="I142" s="2530"/>
    </row>
    <row r="143" spans="1:9" s="2537" customFormat="1" ht="15.75">
      <c r="A143" s="2535">
        <v>45017</v>
      </c>
      <c r="B143" s="2536">
        <v>0</v>
      </c>
      <c r="C143" s="2536">
        <v>0</v>
      </c>
      <c r="D143" s="2536">
        <v>30</v>
      </c>
      <c r="E143" s="2536">
        <v>30</v>
      </c>
      <c r="F143" s="2536">
        <v>206323</v>
      </c>
      <c r="G143" s="2536">
        <v>182735</v>
      </c>
      <c r="H143" s="2538">
        <f t="shared" ref="H143:I154" si="27">+B143+D143+F143</f>
        <v>206353</v>
      </c>
      <c r="I143" s="2538">
        <f t="shared" si="27"/>
        <v>182765</v>
      </c>
    </row>
    <row r="144" spans="1:9" s="2537" customFormat="1" ht="15.75">
      <c r="A144" s="2535">
        <v>45047</v>
      </c>
      <c r="B144" s="2536">
        <v>0</v>
      </c>
      <c r="C144" s="2536">
        <v>0</v>
      </c>
      <c r="D144" s="2536">
        <v>30</v>
      </c>
      <c r="E144" s="2536">
        <v>30</v>
      </c>
      <c r="F144" s="2536">
        <v>201811</v>
      </c>
      <c r="G144" s="2536">
        <v>187348</v>
      </c>
      <c r="H144" s="2538">
        <f t="shared" si="27"/>
        <v>201841</v>
      </c>
      <c r="I144" s="2538">
        <f t="shared" si="27"/>
        <v>187378</v>
      </c>
    </row>
    <row r="145" spans="1:9" s="2537" customFormat="1" ht="15.75">
      <c r="A145" s="2535">
        <v>45078</v>
      </c>
      <c r="B145" s="2536">
        <v>0</v>
      </c>
      <c r="C145" s="2536">
        <v>0</v>
      </c>
      <c r="D145" s="2536">
        <v>30</v>
      </c>
      <c r="E145" s="2536">
        <v>30</v>
      </c>
      <c r="F145" s="2536">
        <v>198370</v>
      </c>
      <c r="G145" s="2536">
        <v>177408</v>
      </c>
      <c r="H145" s="2538">
        <f t="shared" si="27"/>
        <v>198400</v>
      </c>
      <c r="I145" s="2538">
        <f t="shared" si="27"/>
        <v>177438</v>
      </c>
    </row>
    <row r="146" spans="1:9" s="2537" customFormat="1" ht="15.75">
      <c r="A146" s="2535">
        <v>45108</v>
      </c>
      <c r="B146" s="2536">
        <v>0</v>
      </c>
      <c r="C146" s="2536">
        <v>0</v>
      </c>
      <c r="D146" s="2536">
        <v>33</v>
      </c>
      <c r="E146" s="2536">
        <v>33</v>
      </c>
      <c r="F146" s="2536">
        <v>195796</v>
      </c>
      <c r="G146" s="2536">
        <v>180820</v>
      </c>
      <c r="H146" s="2538">
        <f t="shared" si="27"/>
        <v>195829</v>
      </c>
      <c r="I146" s="2538">
        <f t="shared" si="27"/>
        <v>180853</v>
      </c>
    </row>
    <row r="147" spans="1:9" s="2537" customFormat="1" ht="15.75">
      <c r="A147" s="2535">
        <v>45139</v>
      </c>
      <c r="B147" s="2536">
        <v>0</v>
      </c>
      <c r="C147" s="2536">
        <v>0</v>
      </c>
      <c r="D147" s="2536">
        <v>34</v>
      </c>
      <c r="E147" s="2536">
        <v>34</v>
      </c>
      <c r="F147" s="2536">
        <v>193293</v>
      </c>
      <c r="G147" s="2536">
        <v>179572</v>
      </c>
      <c r="H147" s="2538">
        <f t="shared" si="27"/>
        <v>193327</v>
      </c>
      <c r="I147" s="2538">
        <f t="shared" si="27"/>
        <v>179606</v>
      </c>
    </row>
    <row r="148" spans="1:9" s="2537" customFormat="1" ht="15.75">
      <c r="A148" s="2535">
        <v>45170</v>
      </c>
      <c r="B148" s="2536">
        <v>0</v>
      </c>
      <c r="C148" s="2536">
        <v>0</v>
      </c>
      <c r="D148" s="2536">
        <v>35</v>
      </c>
      <c r="E148" s="2536">
        <v>35</v>
      </c>
      <c r="F148" s="2536">
        <v>193396</v>
      </c>
      <c r="G148" s="2536">
        <v>183356</v>
      </c>
      <c r="H148" s="2538">
        <f t="shared" si="27"/>
        <v>193431</v>
      </c>
      <c r="I148" s="2538">
        <f t="shared" si="27"/>
        <v>183391</v>
      </c>
    </row>
    <row r="149" spans="1:9" s="2537" customFormat="1" ht="15.75">
      <c r="A149" s="2535">
        <v>45200</v>
      </c>
      <c r="B149" s="2536"/>
      <c r="C149" s="2536"/>
      <c r="D149" s="2536">
        <v>35</v>
      </c>
      <c r="E149" s="2536">
        <v>35</v>
      </c>
      <c r="F149" s="2536">
        <v>192354</v>
      </c>
      <c r="G149" s="2536">
        <v>183581</v>
      </c>
      <c r="H149" s="2538">
        <f t="shared" si="27"/>
        <v>192389</v>
      </c>
      <c r="I149" s="2538">
        <f t="shared" si="27"/>
        <v>183616</v>
      </c>
    </row>
    <row r="150" spans="1:9" s="2537" customFormat="1" ht="15.75">
      <c r="A150" s="2535">
        <v>45231</v>
      </c>
      <c r="B150" s="2536"/>
      <c r="C150" s="2536"/>
      <c r="D150" s="2536">
        <v>35</v>
      </c>
      <c r="E150" s="2536">
        <v>35</v>
      </c>
      <c r="F150" s="2536">
        <v>191429</v>
      </c>
      <c r="G150" s="2536">
        <v>184502</v>
      </c>
      <c r="H150" s="2538">
        <f t="shared" si="27"/>
        <v>191464</v>
      </c>
      <c r="I150" s="2538">
        <f t="shared" si="27"/>
        <v>184537</v>
      </c>
    </row>
    <row r="151" spans="1:9" s="2537" customFormat="1" ht="15.75">
      <c r="A151" s="2535">
        <v>45261</v>
      </c>
      <c r="B151" s="2536"/>
      <c r="C151" s="2536"/>
      <c r="D151" s="2536">
        <v>35</v>
      </c>
      <c r="E151" s="2536">
        <v>35</v>
      </c>
      <c r="F151" s="2536">
        <v>189944</v>
      </c>
      <c r="G151" s="2536">
        <v>182495</v>
      </c>
      <c r="H151" s="2538">
        <f t="shared" si="27"/>
        <v>189979</v>
      </c>
      <c r="I151" s="2538">
        <f t="shared" si="27"/>
        <v>182530</v>
      </c>
    </row>
    <row r="152" spans="1:9" s="2537" customFormat="1" ht="15.75">
      <c r="A152" s="2535">
        <v>45292</v>
      </c>
      <c r="B152" s="2536"/>
      <c r="C152" s="2536"/>
      <c r="D152" s="2536">
        <v>35</v>
      </c>
      <c r="E152" s="2536">
        <v>35</v>
      </c>
      <c r="F152" s="2536">
        <v>188997</v>
      </c>
      <c r="G152" s="2536">
        <v>182620</v>
      </c>
      <c r="H152" s="2538">
        <f t="shared" si="27"/>
        <v>189032</v>
      </c>
      <c r="I152" s="2538">
        <f t="shared" si="27"/>
        <v>182655</v>
      </c>
    </row>
    <row r="153" spans="1:9" s="2537" customFormat="1" ht="15.75">
      <c r="A153" s="2535">
        <v>45323</v>
      </c>
      <c r="B153" s="2536"/>
      <c r="C153" s="2536"/>
      <c r="D153" s="2536">
        <v>35</v>
      </c>
      <c r="E153" s="2536">
        <v>35</v>
      </c>
      <c r="F153" s="2536">
        <v>189600</v>
      </c>
      <c r="G153" s="2536">
        <v>183369</v>
      </c>
      <c r="H153" s="2538">
        <f t="shared" si="27"/>
        <v>189635</v>
      </c>
      <c r="I153" s="2538">
        <f t="shared" si="27"/>
        <v>183404</v>
      </c>
    </row>
    <row r="154" spans="1:9" s="2537" customFormat="1" ht="15.75">
      <c r="A154" s="2535">
        <v>45352</v>
      </c>
      <c r="B154" s="2536"/>
      <c r="C154" s="2536"/>
      <c r="D154" s="2536">
        <v>35</v>
      </c>
      <c r="E154" s="2536">
        <v>35</v>
      </c>
      <c r="F154" s="2536">
        <v>188494</v>
      </c>
      <c r="G154" s="2536">
        <v>183688</v>
      </c>
      <c r="H154" s="2538">
        <f t="shared" si="27"/>
        <v>188529</v>
      </c>
      <c r="I154" s="2538">
        <f t="shared" si="27"/>
        <v>183723</v>
      </c>
    </row>
    <row r="155" spans="1:9" s="2529" customFormat="1" ht="15.75">
      <c r="A155" s="2528" t="s">
        <v>398</v>
      </c>
      <c r="B155" s="2538">
        <f t="shared" ref="B155:F155" si="28">SUM(B143:B154)</f>
        <v>0</v>
      </c>
      <c r="C155" s="2538">
        <f t="shared" si="28"/>
        <v>0</v>
      </c>
      <c r="D155" s="2538">
        <f t="shared" si="28"/>
        <v>402</v>
      </c>
      <c r="E155" s="2538">
        <f t="shared" si="28"/>
        <v>402</v>
      </c>
      <c r="F155" s="2538">
        <f t="shared" si="28"/>
        <v>2329807</v>
      </c>
      <c r="G155" s="2538">
        <f t="shared" ref="G155:I155" si="29">SUM(G143:G154)</f>
        <v>2191494</v>
      </c>
      <c r="H155" s="2538">
        <f t="shared" si="29"/>
        <v>2330209</v>
      </c>
      <c r="I155" s="2538">
        <f t="shared" si="29"/>
        <v>2191896</v>
      </c>
    </row>
    <row r="156" spans="1:9" s="2537" customFormat="1" ht="15.75">
      <c r="A156" s="2539"/>
      <c r="B156" s="2540"/>
      <c r="C156" s="2540"/>
      <c r="D156" s="2540"/>
      <c r="E156" s="2540"/>
      <c r="F156" s="2540"/>
      <c r="G156" s="2540"/>
      <c r="H156" s="2538"/>
      <c r="I156" s="2538"/>
    </row>
    <row r="157" spans="1:9" s="2537" customFormat="1" ht="15.75">
      <c r="A157" s="2534" t="s">
        <v>4147</v>
      </c>
      <c r="B157" s="2533"/>
      <c r="C157" s="2533"/>
      <c r="D157" s="2532"/>
      <c r="E157" s="2532"/>
      <c r="F157" s="2532"/>
      <c r="G157" s="2532"/>
      <c r="H157" s="2530"/>
      <c r="I157" s="2530"/>
    </row>
    <row r="158" spans="1:9" s="2537" customFormat="1" ht="15.75">
      <c r="A158" s="2535">
        <v>45017</v>
      </c>
      <c r="B158" s="2536">
        <v>15</v>
      </c>
      <c r="C158" s="2536">
        <v>15</v>
      </c>
      <c r="D158" s="2536">
        <v>60</v>
      </c>
      <c r="E158" s="2536">
        <v>60</v>
      </c>
      <c r="F158" s="2536">
        <v>99258</v>
      </c>
      <c r="G158" s="2536">
        <v>93312</v>
      </c>
      <c r="H158" s="2538">
        <f t="shared" ref="H158:I169" si="30">+B158+D158+F158</f>
        <v>99333</v>
      </c>
      <c r="I158" s="2538">
        <f t="shared" si="30"/>
        <v>93387</v>
      </c>
    </row>
    <row r="159" spans="1:9" s="2537" customFormat="1" ht="15.75">
      <c r="A159" s="2535">
        <v>45047</v>
      </c>
      <c r="B159" s="2536">
        <v>15</v>
      </c>
      <c r="C159" s="2536">
        <v>15</v>
      </c>
      <c r="D159" s="2536">
        <v>61</v>
      </c>
      <c r="E159" s="2536">
        <v>61</v>
      </c>
      <c r="F159" s="2536">
        <v>96065</v>
      </c>
      <c r="G159" s="2536">
        <v>94649</v>
      </c>
      <c r="H159" s="2538">
        <f t="shared" si="30"/>
        <v>96141</v>
      </c>
      <c r="I159" s="2538">
        <f t="shared" si="30"/>
        <v>94725</v>
      </c>
    </row>
    <row r="160" spans="1:9" s="2537" customFormat="1" ht="15.75">
      <c r="A160" s="2535">
        <v>45078</v>
      </c>
      <c r="B160" s="2536">
        <v>15</v>
      </c>
      <c r="C160" s="2536">
        <v>15</v>
      </c>
      <c r="D160" s="2536">
        <v>62</v>
      </c>
      <c r="E160" s="2536">
        <v>62</v>
      </c>
      <c r="F160" s="2536">
        <v>95826</v>
      </c>
      <c r="G160" s="2536">
        <v>94193</v>
      </c>
      <c r="H160" s="2538">
        <f t="shared" si="30"/>
        <v>95903</v>
      </c>
      <c r="I160" s="2538">
        <f t="shared" si="30"/>
        <v>94270</v>
      </c>
    </row>
    <row r="161" spans="1:9" s="2537" customFormat="1" ht="15.75">
      <c r="A161" s="2535">
        <v>45108</v>
      </c>
      <c r="B161" s="2536">
        <v>15</v>
      </c>
      <c r="C161" s="2536">
        <v>15</v>
      </c>
      <c r="D161" s="2536">
        <v>63</v>
      </c>
      <c r="E161" s="2536">
        <v>63</v>
      </c>
      <c r="F161" s="2536">
        <v>93784</v>
      </c>
      <c r="G161" s="2536">
        <v>93916</v>
      </c>
      <c r="H161" s="2538">
        <f t="shared" si="30"/>
        <v>93862</v>
      </c>
      <c r="I161" s="2538">
        <f t="shared" si="30"/>
        <v>93994</v>
      </c>
    </row>
    <row r="162" spans="1:9" s="2537" customFormat="1" ht="15.75">
      <c r="A162" s="2535">
        <v>45139</v>
      </c>
      <c r="B162" s="2536">
        <v>15</v>
      </c>
      <c r="C162" s="2536">
        <v>15</v>
      </c>
      <c r="D162" s="2536">
        <v>62</v>
      </c>
      <c r="E162" s="2536">
        <v>62</v>
      </c>
      <c r="F162" s="2536">
        <v>93106</v>
      </c>
      <c r="G162" s="2536">
        <v>92166</v>
      </c>
      <c r="H162" s="2538">
        <f t="shared" si="30"/>
        <v>93183</v>
      </c>
      <c r="I162" s="2538">
        <f t="shared" si="30"/>
        <v>92243</v>
      </c>
    </row>
    <row r="163" spans="1:9" s="2537" customFormat="1" ht="15.75">
      <c r="A163" s="2535">
        <v>45170</v>
      </c>
      <c r="B163" s="2536">
        <v>15</v>
      </c>
      <c r="C163" s="2536">
        <v>15</v>
      </c>
      <c r="D163" s="2536">
        <v>64</v>
      </c>
      <c r="E163" s="2536">
        <v>64</v>
      </c>
      <c r="F163" s="2536">
        <v>93509</v>
      </c>
      <c r="G163" s="2536">
        <v>92667</v>
      </c>
      <c r="H163" s="2538">
        <f t="shared" si="30"/>
        <v>93588</v>
      </c>
      <c r="I163" s="2538">
        <f t="shared" si="30"/>
        <v>92746</v>
      </c>
    </row>
    <row r="164" spans="1:9" s="2537" customFormat="1" ht="15.75">
      <c r="A164" s="2535">
        <v>45200</v>
      </c>
      <c r="B164" s="2536">
        <v>16</v>
      </c>
      <c r="C164" s="2536">
        <v>16</v>
      </c>
      <c r="D164" s="2536">
        <v>64</v>
      </c>
      <c r="E164" s="2536">
        <v>64</v>
      </c>
      <c r="F164" s="2536">
        <v>93597</v>
      </c>
      <c r="G164" s="2536">
        <v>93284</v>
      </c>
      <c r="H164" s="2538">
        <f t="shared" si="30"/>
        <v>93677</v>
      </c>
      <c r="I164" s="2538">
        <f t="shared" si="30"/>
        <v>93364</v>
      </c>
    </row>
    <row r="165" spans="1:9" s="2537" customFormat="1" ht="15.75">
      <c r="A165" s="2535">
        <v>45231</v>
      </c>
      <c r="B165" s="2536">
        <v>16</v>
      </c>
      <c r="C165" s="2536">
        <v>16</v>
      </c>
      <c r="D165" s="2536">
        <v>64</v>
      </c>
      <c r="E165" s="2536">
        <v>64</v>
      </c>
      <c r="F165" s="2536">
        <v>93988</v>
      </c>
      <c r="G165" s="2536">
        <v>92714</v>
      </c>
      <c r="H165" s="2538">
        <f t="shared" si="30"/>
        <v>94068</v>
      </c>
      <c r="I165" s="2538">
        <f t="shared" si="30"/>
        <v>92794</v>
      </c>
    </row>
    <row r="166" spans="1:9" s="2537" customFormat="1" ht="15.75">
      <c r="A166" s="2535">
        <v>45261</v>
      </c>
      <c r="B166" s="2536">
        <v>16</v>
      </c>
      <c r="C166" s="2536">
        <v>16</v>
      </c>
      <c r="D166" s="2536">
        <v>65</v>
      </c>
      <c r="E166" s="2536">
        <v>65</v>
      </c>
      <c r="F166" s="2536">
        <v>94530</v>
      </c>
      <c r="G166" s="2536">
        <v>92371</v>
      </c>
      <c r="H166" s="2538">
        <f t="shared" si="30"/>
        <v>94611</v>
      </c>
      <c r="I166" s="2538">
        <f t="shared" si="30"/>
        <v>92452</v>
      </c>
    </row>
    <row r="167" spans="1:9" s="2537" customFormat="1" ht="15.75">
      <c r="A167" s="2535">
        <v>45292</v>
      </c>
      <c r="B167" s="2536">
        <v>16</v>
      </c>
      <c r="C167" s="2536">
        <v>16</v>
      </c>
      <c r="D167" s="2536">
        <v>68</v>
      </c>
      <c r="E167" s="2536">
        <v>68</v>
      </c>
      <c r="F167" s="2536">
        <v>94721</v>
      </c>
      <c r="G167" s="2536">
        <v>92609</v>
      </c>
      <c r="H167" s="2538">
        <f t="shared" si="30"/>
        <v>94805</v>
      </c>
      <c r="I167" s="2538">
        <f t="shared" si="30"/>
        <v>92693</v>
      </c>
    </row>
    <row r="168" spans="1:9" s="2537" customFormat="1" ht="15.75">
      <c r="A168" s="2535">
        <v>45323</v>
      </c>
      <c r="B168" s="2536">
        <v>16</v>
      </c>
      <c r="C168" s="2536">
        <v>16</v>
      </c>
      <c r="D168" s="2536">
        <v>69</v>
      </c>
      <c r="E168" s="2536">
        <v>69</v>
      </c>
      <c r="F168" s="2536">
        <v>95157</v>
      </c>
      <c r="G168" s="2536">
        <v>92968</v>
      </c>
      <c r="H168" s="2538">
        <f t="shared" si="30"/>
        <v>95242</v>
      </c>
      <c r="I168" s="2538">
        <f t="shared" si="30"/>
        <v>93053</v>
      </c>
    </row>
    <row r="169" spans="1:9" s="2537" customFormat="1" ht="15.75">
      <c r="A169" s="2535">
        <v>45352</v>
      </c>
      <c r="B169" s="2536">
        <v>16</v>
      </c>
      <c r="C169" s="2536">
        <v>16</v>
      </c>
      <c r="D169" s="2536">
        <v>69</v>
      </c>
      <c r="E169" s="2536">
        <v>69</v>
      </c>
      <c r="F169" s="2536">
        <v>95694</v>
      </c>
      <c r="G169" s="2536">
        <v>93195</v>
      </c>
      <c r="H169" s="2538">
        <f t="shared" si="30"/>
        <v>95779</v>
      </c>
      <c r="I169" s="2538">
        <f t="shared" si="30"/>
        <v>93280</v>
      </c>
    </row>
    <row r="170" spans="1:9" s="2529" customFormat="1" ht="15.75">
      <c r="A170" s="2528" t="s">
        <v>398</v>
      </c>
      <c r="B170" s="2538">
        <f t="shared" ref="B170:F170" si="31">SUM(B158:B169)</f>
        <v>186</v>
      </c>
      <c r="C170" s="2538">
        <f t="shared" si="31"/>
        <v>186</v>
      </c>
      <c r="D170" s="2538">
        <f t="shared" si="31"/>
        <v>771</v>
      </c>
      <c r="E170" s="2538">
        <f t="shared" si="31"/>
        <v>771</v>
      </c>
      <c r="F170" s="2538">
        <f t="shared" si="31"/>
        <v>1139235</v>
      </c>
      <c r="G170" s="2538">
        <f t="shared" ref="G170:I170" si="32">SUM(G158:G169)</f>
        <v>1118044</v>
      </c>
      <c r="H170" s="2538">
        <f t="shared" si="32"/>
        <v>1140192</v>
      </c>
      <c r="I170" s="2538">
        <f t="shared" si="32"/>
        <v>1119001</v>
      </c>
    </row>
    <row r="171" spans="1:9" s="2537" customFormat="1" ht="15.75">
      <c r="A171" s="2539"/>
      <c r="B171" s="2540"/>
      <c r="C171" s="2540"/>
      <c r="D171" s="2540"/>
      <c r="E171" s="2540"/>
      <c r="F171" s="2540"/>
      <c r="G171" s="2540"/>
      <c r="H171" s="2538"/>
      <c r="I171" s="2538"/>
    </row>
    <row r="172" spans="1:9" s="2537" customFormat="1" ht="15.75">
      <c r="A172" s="2534" t="s">
        <v>4148</v>
      </c>
      <c r="B172" s="2533"/>
      <c r="C172" s="2533"/>
      <c r="D172" s="2532"/>
      <c r="E172" s="2532"/>
      <c r="F172" s="2532"/>
      <c r="G172" s="2532"/>
      <c r="H172" s="2530"/>
      <c r="I172" s="2530"/>
    </row>
    <row r="173" spans="1:9" s="2537" customFormat="1" ht="15.75">
      <c r="A173" s="2535">
        <v>45017</v>
      </c>
      <c r="B173" s="2536">
        <v>0</v>
      </c>
      <c r="C173" s="2536">
        <v>0</v>
      </c>
      <c r="D173" s="2536">
        <v>6</v>
      </c>
      <c r="E173" s="2536">
        <v>6</v>
      </c>
      <c r="F173" s="2536">
        <v>100750</v>
      </c>
      <c r="G173" s="2536">
        <v>93484</v>
      </c>
      <c r="H173" s="2538">
        <f t="shared" ref="H173:I184" si="33">+B173+D173+F173</f>
        <v>100756</v>
      </c>
      <c r="I173" s="2538">
        <f t="shared" si="33"/>
        <v>93490</v>
      </c>
    </row>
    <row r="174" spans="1:9" s="2537" customFormat="1" ht="15.75">
      <c r="A174" s="2535">
        <v>45047</v>
      </c>
      <c r="B174" s="2536">
        <v>0</v>
      </c>
      <c r="C174" s="2536">
        <v>0</v>
      </c>
      <c r="D174" s="2536">
        <v>6</v>
      </c>
      <c r="E174" s="2536">
        <v>6</v>
      </c>
      <c r="F174" s="2536">
        <v>99708</v>
      </c>
      <c r="G174" s="2536">
        <v>94357</v>
      </c>
      <c r="H174" s="2538">
        <f t="shared" si="33"/>
        <v>99714</v>
      </c>
      <c r="I174" s="2538">
        <f t="shared" si="33"/>
        <v>94363</v>
      </c>
    </row>
    <row r="175" spans="1:9" s="2537" customFormat="1" ht="15.75">
      <c r="A175" s="2535">
        <v>45078</v>
      </c>
      <c r="B175" s="2536">
        <v>0</v>
      </c>
      <c r="C175" s="2536">
        <v>0</v>
      </c>
      <c r="D175" s="2536">
        <v>6</v>
      </c>
      <c r="E175" s="2536">
        <v>6</v>
      </c>
      <c r="F175" s="2536">
        <v>99594</v>
      </c>
      <c r="G175" s="2536">
        <v>95985</v>
      </c>
      <c r="H175" s="2538">
        <f t="shared" si="33"/>
        <v>99600</v>
      </c>
      <c r="I175" s="2538">
        <f t="shared" si="33"/>
        <v>95991</v>
      </c>
    </row>
    <row r="176" spans="1:9" s="2537" customFormat="1" ht="15.75">
      <c r="A176" s="2535">
        <v>45108</v>
      </c>
      <c r="B176" s="2536">
        <v>0</v>
      </c>
      <c r="C176" s="2536">
        <v>0</v>
      </c>
      <c r="D176" s="2536">
        <v>6</v>
      </c>
      <c r="E176" s="2536">
        <v>6</v>
      </c>
      <c r="F176" s="2536">
        <v>99189</v>
      </c>
      <c r="G176" s="2536">
        <v>96668</v>
      </c>
      <c r="H176" s="2538">
        <f t="shared" si="33"/>
        <v>99195</v>
      </c>
      <c r="I176" s="2538">
        <f t="shared" si="33"/>
        <v>96674</v>
      </c>
    </row>
    <row r="177" spans="1:9" s="2537" customFormat="1" ht="15.75">
      <c r="A177" s="2535">
        <v>45139</v>
      </c>
      <c r="B177" s="2536">
        <v>0</v>
      </c>
      <c r="C177" s="2536">
        <v>0</v>
      </c>
      <c r="D177" s="2536">
        <v>8</v>
      </c>
      <c r="E177" s="2536">
        <v>8</v>
      </c>
      <c r="F177" s="2536">
        <v>98663</v>
      </c>
      <c r="G177" s="2536">
        <v>95939</v>
      </c>
      <c r="H177" s="2538">
        <f t="shared" si="33"/>
        <v>98671</v>
      </c>
      <c r="I177" s="2538">
        <f t="shared" si="33"/>
        <v>95947</v>
      </c>
    </row>
    <row r="178" spans="1:9" s="2537" customFormat="1" ht="15.75">
      <c r="A178" s="2535">
        <v>45170</v>
      </c>
      <c r="B178" s="2536">
        <v>0</v>
      </c>
      <c r="C178" s="2536">
        <v>0</v>
      </c>
      <c r="D178" s="2536">
        <v>8</v>
      </c>
      <c r="E178" s="2536">
        <v>8</v>
      </c>
      <c r="F178" s="2536">
        <v>98791</v>
      </c>
      <c r="G178" s="2536">
        <v>96347</v>
      </c>
      <c r="H178" s="2538">
        <f t="shared" si="33"/>
        <v>98799</v>
      </c>
      <c r="I178" s="2538">
        <f t="shared" si="33"/>
        <v>96355</v>
      </c>
    </row>
    <row r="179" spans="1:9" s="2537" customFormat="1" ht="15.75">
      <c r="A179" s="2535">
        <v>45200</v>
      </c>
      <c r="B179" s="2536"/>
      <c r="C179" s="2536"/>
      <c r="D179" s="2536">
        <v>10</v>
      </c>
      <c r="E179" s="2536">
        <v>10</v>
      </c>
      <c r="F179" s="2536">
        <v>99000</v>
      </c>
      <c r="G179" s="2536">
        <v>96339</v>
      </c>
      <c r="H179" s="2538">
        <f t="shared" si="33"/>
        <v>99010</v>
      </c>
      <c r="I179" s="2538">
        <f t="shared" si="33"/>
        <v>96349</v>
      </c>
    </row>
    <row r="180" spans="1:9" s="2537" customFormat="1" ht="15.75">
      <c r="A180" s="2535">
        <v>45231</v>
      </c>
      <c r="B180" s="2536"/>
      <c r="C180" s="2536"/>
      <c r="D180" s="2536">
        <v>10</v>
      </c>
      <c r="E180" s="2536">
        <v>10</v>
      </c>
      <c r="F180" s="2536">
        <v>99053</v>
      </c>
      <c r="G180" s="2536">
        <v>97451</v>
      </c>
      <c r="H180" s="2538">
        <f t="shared" si="33"/>
        <v>99063</v>
      </c>
      <c r="I180" s="2538">
        <f t="shared" si="33"/>
        <v>97461</v>
      </c>
    </row>
    <row r="181" spans="1:9" s="2537" customFormat="1" ht="15.75">
      <c r="A181" s="2535">
        <v>45261</v>
      </c>
      <c r="B181" s="2536"/>
      <c r="C181" s="2536"/>
      <c r="D181" s="2536">
        <v>10</v>
      </c>
      <c r="E181" s="2536">
        <v>10</v>
      </c>
      <c r="F181" s="2536">
        <v>99276</v>
      </c>
      <c r="G181" s="2536">
        <v>97526</v>
      </c>
      <c r="H181" s="2538">
        <f t="shared" si="33"/>
        <v>99286</v>
      </c>
      <c r="I181" s="2538">
        <f t="shared" si="33"/>
        <v>97536</v>
      </c>
    </row>
    <row r="182" spans="1:9" s="2537" customFormat="1" ht="15.75">
      <c r="A182" s="2535">
        <v>45292</v>
      </c>
      <c r="B182" s="2536"/>
      <c r="C182" s="2536"/>
      <c r="D182" s="2536">
        <v>10</v>
      </c>
      <c r="E182" s="2536">
        <v>10</v>
      </c>
      <c r="F182" s="2536">
        <v>99307</v>
      </c>
      <c r="G182" s="2536">
        <v>97865</v>
      </c>
      <c r="H182" s="2538">
        <f t="shared" si="33"/>
        <v>99317</v>
      </c>
      <c r="I182" s="2538">
        <f t="shared" si="33"/>
        <v>97875</v>
      </c>
    </row>
    <row r="183" spans="1:9" s="2537" customFormat="1" ht="15.75">
      <c r="A183" s="2535">
        <v>45323</v>
      </c>
      <c r="B183" s="2536"/>
      <c r="C183" s="2536"/>
      <c r="D183" s="2536">
        <v>10</v>
      </c>
      <c r="E183" s="2536">
        <v>10</v>
      </c>
      <c r="F183" s="2536">
        <v>99239</v>
      </c>
      <c r="G183" s="2536">
        <v>97998</v>
      </c>
      <c r="H183" s="2538">
        <f t="shared" si="33"/>
        <v>99249</v>
      </c>
      <c r="I183" s="2538">
        <f t="shared" si="33"/>
        <v>98008</v>
      </c>
    </row>
    <row r="184" spans="1:9" s="2537" customFormat="1" ht="15.75">
      <c r="A184" s="2535">
        <v>45352</v>
      </c>
      <c r="B184" s="2536"/>
      <c r="C184" s="2536"/>
      <c r="D184" s="2536">
        <v>10</v>
      </c>
      <c r="E184" s="2536">
        <v>10</v>
      </c>
      <c r="F184" s="2536">
        <v>99025</v>
      </c>
      <c r="G184" s="2536">
        <v>97528</v>
      </c>
      <c r="H184" s="2538">
        <f t="shared" si="33"/>
        <v>99035</v>
      </c>
      <c r="I184" s="2538">
        <f t="shared" si="33"/>
        <v>97538</v>
      </c>
    </row>
    <row r="185" spans="1:9" s="2529" customFormat="1" ht="15.75">
      <c r="A185" s="2528" t="s">
        <v>398</v>
      </c>
      <c r="B185" s="2538">
        <f t="shared" ref="B185:F185" si="34">SUM(B173:B184)</f>
        <v>0</v>
      </c>
      <c r="C185" s="2538">
        <f t="shared" si="34"/>
        <v>0</v>
      </c>
      <c r="D185" s="2538">
        <f t="shared" si="34"/>
        <v>100</v>
      </c>
      <c r="E185" s="2538">
        <f t="shared" si="34"/>
        <v>100</v>
      </c>
      <c r="F185" s="2538">
        <f t="shared" si="34"/>
        <v>1191595</v>
      </c>
      <c r="G185" s="2538">
        <f t="shared" ref="G185:I185" si="35">SUM(G173:G184)</f>
        <v>1157487</v>
      </c>
      <c r="H185" s="2538">
        <f t="shared" si="35"/>
        <v>1191695</v>
      </c>
      <c r="I185" s="2538">
        <f t="shared" si="35"/>
        <v>1157587</v>
      </c>
    </row>
    <row r="186" spans="1:9" s="2537" customFormat="1" ht="15.75">
      <c r="A186" s="2539"/>
      <c r="B186" s="2540"/>
      <c r="C186" s="2540"/>
      <c r="D186" s="2540"/>
      <c r="E186" s="2540"/>
      <c r="F186" s="2540"/>
      <c r="G186" s="2540"/>
      <c r="H186" s="2538"/>
      <c r="I186" s="2538"/>
    </row>
    <row r="187" spans="1:9" s="2537" customFormat="1" ht="15.75">
      <c r="A187" s="2534" t="s">
        <v>4149</v>
      </c>
      <c r="B187" s="2533"/>
      <c r="C187" s="2533"/>
      <c r="D187" s="2532"/>
      <c r="E187" s="2532"/>
      <c r="F187" s="2532"/>
      <c r="G187" s="2532"/>
      <c r="H187" s="2530"/>
      <c r="I187" s="2530"/>
    </row>
    <row r="188" spans="1:9" s="2537" customFormat="1" ht="15.75">
      <c r="A188" s="2535">
        <v>45017</v>
      </c>
      <c r="B188" s="2536">
        <v>1</v>
      </c>
      <c r="C188" s="2536">
        <v>1</v>
      </c>
      <c r="D188" s="2536">
        <v>50</v>
      </c>
      <c r="E188" s="2536">
        <v>50</v>
      </c>
      <c r="F188" s="2536">
        <v>113849</v>
      </c>
      <c r="G188" s="2536">
        <v>106576</v>
      </c>
      <c r="H188" s="2538">
        <f t="shared" ref="H188:I199" si="36">+B188+D188+F188</f>
        <v>113900</v>
      </c>
      <c r="I188" s="2538">
        <f t="shared" si="36"/>
        <v>106627</v>
      </c>
    </row>
    <row r="189" spans="1:9" s="2537" customFormat="1" ht="15.75">
      <c r="A189" s="2535">
        <v>45047</v>
      </c>
      <c r="B189" s="2536">
        <v>1</v>
      </c>
      <c r="C189" s="2536">
        <v>1</v>
      </c>
      <c r="D189" s="2536">
        <v>50</v>
      </c>
      <c r="E189" s="2536">
        <v>50</v>
      </c>
      <c r="F189" s="2536">
        <v>110906</v>
      </c>
      <c r="G189" s="2536">
        <v>107486</v>
      </c>
      <c r="H189" s="2538">
        <f t="shared" si="36"/>
        <v>110957</v>
      </c>
      <c r="I189" s="2538">
        <f t="shared" si="36"/>
        <v>107537</v>
      </c>
    </row>
    <row r="190" spans="1:9" s="2537" customFormat="1" ht="15.75">
      <c r="A190" s="2535">
        <v>45078</v>
      </c>
      <c r="B190" s="2536">
        <v>1</v>
      </c>
      <c r="C190" s="2536">
        <v>1</v>
      </c>
      <c r="D190" s="2536">
        <v>53</v>
      </c>
      <c r="E190" s="2536">
        <v>53</v>
      </c>
      <c r="F190" s="2536">
        <v>110593</v>
      </c>
      <c r="G190" s="2536">
        <v>107229</v>
      </c>
      <c r="H190" s="2538">
        <f t="shared" si="36"/>
        <v>110647</v>
      </c>
      <c r="I190" s="2538">
        <f t="shared" si="36"/>
        <v>107283</v>
      </c>
    </row>
    <row r="191" spans="1:9" s="2537" customFormat="1" ht="15.75">
      <c r="A191" s="2535">
        <v>45108</v>
      </c>
      <c r="B191" s="2536">
        <v>1</v>
      </c>
      <c r="C191" s="2536">
        <v>1</v>
      </c>
      <c r="D191" s="2536">
        <v>54</v>
      </c>
      <c r="E191" s="2536">
        <v>54</v>
      </c>
      <c r="F191" s="2536">
        <v>109931</v>
      </c>
      <c r="G191" s="2536">
        <v>107532</v>
      </c>
      <c r="H191" s="2538">
        <f t="shared" si="36"/>
        <v>109986</v>
      </c>
      <c r="I191" s="2538">
        <f t="shared" si="36"/>
        <v>107587</v>
      </c>
    </row>
    <row r="192" spans="1:9" s="2537" customFormat="1" ht="15.75">
      <c r="A192" s="2535">
        <v>45139</v>
      </c>
      <c r="B192" s="2536">
        <v>1</v>
      </c>
      <c r="C192" s="2536">
        <v>1</v>
      </c>
      <c r="D192" s="2536">
        <v>54</v>
      </c>
      <c r="E192" s="2536">
        <v>54</v>
      </c>
      <c r="F192" s="2536">
        <v>108497</v>
      </c>
      <c r="G192" s="2536">
        <v>106526</v>
      </c>
      <c r="H192" s="2538">
        <f t="shared" si="36"/>
        <v>108552</v>
      </c>
      <c r="I192" s="2538">
        <f t="shared" si="36"/>
        <v>106581</v>
      </c>
    </row>
    <row r="193" spans="1:9" s="2537" customFormat="1" ht="15.75">
      <c r="A193" s="2535">
        <v>45170</v>
      </c>
      <c r="B193" s="2536">
        <v>1</v>
      </c>
      <c r="C193" s="2536">
        <v>1</v>
      </c>
      <c r="D193" s="2536">
        <v>55</v>
      </c>
      <c r="E193" s="2536">
        <v>55</v>
      </c>
      <c r="F193" s="2536">
        <v>108555</v>
      </c>
      <c r="G193" s="2536">
        <v>106854</v>
      </c>
      <c r="H193" s="2538">
        <f t="shared" si="36"/>
        <v>108611</v>
      </c>
      <c r="I193" s="2538">
        <f>+C193+E193+G193</f>
        <v>106910</v>
      </c>
    </row>
    <row r="194" spans="1:9" s="2537" customFormat="1" ht="15.75">
      <c r="A194" s="2535">
        <v>45200</v>
      </c>
      <c r="B194" s="2536">
        <v>1</v>
      </c>
      <c r="C194" s="2536">
        <v>1</v>
      </c>
      <c r="D194" s="2536">
        <v>55</v>
      </c>
      <c r="E194" s="2536">
        <v>55</v>
      </c>
      <c r="F194" s="2536">
        <v>108688</v>
      </c>
      <c r="G194" s="2536">
        <v>107793</v>
      </c>
      <c r="H194" s="2538">
        <f t="shared" si="36"/>
        <v>108744</v>
      </c>
      <c r="I194" s="2538">
        <f>+C194+E194+G194</f>
        <v>107849</v>
      </c>
    </row>
    <row r="195" spans="1:9" s="2537" customFormat="1" ht="15.75">
      <c r="A195" s="2535">
        <v>45231</v>
      </c>
      <c r="B195" s="2536">
        <v>1</v>
      </c>
      <c r="C195" s="2536">
        <v>1</v>
      </c>
      <c r="D195" s="2536">
        <v>56</v>
      </c>
      <c r="E195" s="2536">
        <v>56</v>
      </c>
      <c r="F195" s="2536">
        <v>108397</v>
      </c>
      <c r="G195" s="2536">
        <v>107538</v>
      </c>
      <c r="H195" s="2538">
        <f t="shared" si="36"/>
        <v>108454</v>
      </c>
      <c r="I195" s="2538">
        <f t="shared" si="36"/>
        <v>107595</v>
      </c>
    </row>
    <row r="196" spans="1:9" s="2537" customFormat="1" ht="15.75">
      <c r="A196" s="2535">
        <v>45261</v>
      </c>
      <c r="B196" s="2536">
        <v>1</v>
      </c>
      <c r="C196" s="2536">
        <v>1</v>
      </c>
      <c r="D196" s="2536">
        <v>57</v>
      </c>
      <c r="E196" s="2536">
        <v>57</v>
      </c>
      <c r="F196" s="2536">
        <v>108614</v>
      </c>
      <c r="G196" s="2536">
        <v>106954</v>
      </c>
      <c r="H196" s="2538">
        <f t="shared" si="36"/>
        <v>108672</v>
      </c>
      <c r="I196" s="2538">
        <f t="shared" si="36"/>
        <v>107012</v>
      </c>
    </row>
    <row r="197" spans="1:9" s="2537" customFormat="1" ht="15.75">
      <c r="A197" s="2535">
        <v>45292</v>
      </c>
      <c r="B197" s="2536">
        <v>1</v>
      </c>
      <c r="C197" s="2536">
        <v>1</v>
      </c>
      <c r="D197" s="2536">
        <v>60</v>
      </c>
      <c r="E197" s="2536">
        <v>60</v>
      </c>
      <c r="F197" s="2536">
        <v>108883</v>
      </c>
      <c r="G197" s="2536">
        <v>107296</v>
      </c>
      <c r="H197" s="2538">
        <f t="shared" si="36"/>
        <v>108944</v>
      </c>
      <c r="I197" s="2538">
        <f t="shared" si="36"/>
        <v>107357</v>
      </c>
    </row>
    <row r="198" spans="1:9" s="2537" customFormat="1" ht="15.75">
      <c r="A198" s="2535">
        <v>45323</v>
      </c>
      <c r="B198" s="2536">
        <v>1</v>
      </c>
      <c r="C198" s="2536">
        <v>1</v>
      </c>
      <c r="D198" s="2536">
        <v>59</v>
      </c>
      <c r="E198" s="2536">
        <v>59</v>
      </c>
      <c r="F198" s="2536">
        <v>109302</v>
      </c>
      <c r="G198" s="2536">
        <v>107759</v>
      </c>
      <c r="H198" s="2538">
        <f t="shared" si="36"/>
        <v>109362</v>
      </c>
      <c r="I198" s="2538">
        <f t="shared" si="36"/>
        <v>107819</v>
      </c>
    </row>
    <row r="199" spans="1:9" s="2537" customFormat="1" ht="15.75">
      <c r="A199" s="2535">
        <v>45352</v>
      </c>
      <c r="B199" s="2536">
        <v>1</v>
      </c>
      <c r="C199" s="2536">
        <v>1</v>
      </c>
      <c r="D199" s="2536">
        <v>60</v>
      </c>
      <c r="E199" s="2536">
        <v>60</v>
      </c>
      <c r="F199" s="2536">
        <v>109174</v>
      </c>
      <c r="G199" s="2536">
        <v>107370</v>
      </c>
      <c r="H199" s="2538">
        <f t="shared" si="36"/>
        <v>109235</v>
      </c>
      <c r="I199" s="2538">
        <f t="shared" si="36"/>
        <v>107431</v>
      </c>
    </row>
    <row r="200" spans="1:9" s="2529" customFormat="1" ht="15.75">
      <c r="A200" s="2528" t="s">
        <v>398</v>
      </c>
      <c r="B200" s="2538">
        <f t="shared" ref="B200:F200" si="37">SUM(B188:B199)</f>
        <v>12</v>
      </c>
      <c r="C200" s="2538">
        <f t="shared" si="37"/>
        <v>12</v>
      </c>
      <c r="D200" s="2538">
        <f t="shared" si="37"/>
        <v>663</v>
      </c>
      <c r="E200" s="2538">
        <f t="shared" si="37"/>
        <v>663</v>
      </c>
      <c r="F200" s="2538">
        <f t="shared" si="37"/>
        <v>1315389</v>
      </c>
      <c r="G200" s="2538">
        <f t="shared" ref="G200:I200" si="38">SUM(G188:G199)</f>
        <v>1286913</v>
      </c>
      <c r="H200" s="2538">
        <f t="shared" si="38"/>
        <v>1316064</v>
      </c>
      <c r="I200" s="2538">
        <f t="shared" si="38"/>
        <v>1287588</v>
      </c>
    </row>
    <row r="201" spans="1:9" s="2537" customFormat="1" ht="15.75">
      <c r="A201" s="2539"/>
      <c r="B201" s="2540"/>
      <c r="C201" s="2540"/>
      <c r="D201" s="2540"/>
      <c r="E201" s="2540"/>
      <c r="F201" s="2540"/>
      <c r="G201" s="2540"/>
      <c r="H201" s="2538"/>
      <c r="I201" s="2538"/>
    </row>
    <row r="202" spans="1:9" s="2537" customFormat="1" ht="15.75">
      <c r="A202" s="2534" t="s">
        <v>4150</v>
      </c>
      <c r="B202" s="2533"/>
      <c r="C202" s="2533"/>
      <c r="D202" s="2532"/>
      <c r="E202" s="2532"/>
      <c r="F202" s="2532"/>
      <c r="G202" s="2532"/>
      <c r="H202" s="2530"/>
      <c r="I202" s="2530"/>
    </row>
    <row r="203" spans="1:9" s="2537" customFormat="1" ht="15.75">
      <c r="A203" s="2535">
        <v>45017</v>
      </c>
      <c r="B203" s="2536">
        <v>2</v>
      </c>
      <c r="C203" s="2536">
        <v>2</v>
      </c>
      <c r="D203" s="2536">
        <v>46</v>
      </c>
      <c r="E203" s="2536">
        <v>46</v>
      </c>
      <c r="F203" s="2536">
        <v>120712</v>
      </c>
      <c r="G203" s="2536">
        <v>110762</v>
      </c>
      <c r="H203" s="2538">
        <f t="shared" ref="H203:I214" si="39">+B203+D203+F203</f>
        <v>120760</v>
      </c>
      <c r="I203" s="2538">
        <f t="shared" si="39"/>
        <v>110810</v>
      </c>
    </row>
    <row r="204" spans="1:9" s="2537" customFormat="1" ht="15.75">
      <c r="A204" s="2535">
        <v>45047</v>
      </c>
      <c r="B204" s="2536">
        <v>2</v>
      </c>
      <c r="C204" s="2536">
        <v>2</v>
      </c>
      <c r="D204" s="2536">
        <v>43</v>
      </c>
      <c r="E204" s="2536">
        <v>43</v>
      </c>
      <c r="F204" s="2536">
        <v>117761</v>
      </c>
      <c r="G204" s="2536">
        <v>111211</v>
      </c>
      <c r="H204" s="2538">
        <f t="shared" si="39"/>
        <v>117806</v>
      </c>
      <c r="I204" s="2538">
        <f t="shared" si="39"/>
        <v>111256</v>
      </c>
    </row>
    <row r="205" spans="1:9" s="2537" customFormat="1" ht="15.75">
      <c r="A205" s="2535">
        <v>45078</v>
      </c>
      <c r="B205" s="2536">
        <v>2</v>
      </c>
      <c r="C205" s="2536">
        <v>2</v>
      </c>
      <c r="D205" s="2536">
        <v>43</v>
      </c>
      <c r="E205" s="2536">
        <v>43</v>
      </c>
      <c r="F205" s="2536">
        <v>118070</v>
      </c>
      <c r="G205" s="2536">
        <v>110581</v>
      </c>
      <c r="H205" s="2538">
        <f t="shared" si="39"/>
        <v>118115</v>
      </c>
      <c r="I205" s="2538">
        <f t="shared" si="39"/>
        <v>110626</v>
      </c>
    </row>
    <row r="206" spans="1:9" s="2537" customFormat="1" ht="15.75">
      <c r="A206" s="2535">
        <v>45108</v>
      </c>
      <c r="B206" s="2536">
        <v>2</v>
      </c>
      <c r="C206" s="2536">
        <v>2</v>
      </c>
      <c r="D206" s="2536">
        <v>43</v>
      </c>
      <c r="E206" s="2536">
        <v>43</v>
      </c>
      <c r="F206" s="2536">
        <v>118016</v>
      </c>
      <c r="G206" s="2536">
        <v>113297</v>
      </c>
      <c r="H206" s="2538">
        <f t="shared" si="39"/>
        <v>118061</v>
      </c>
      <c r="I206" s="2538">
        <f t="shared" si="39"/>
        <v>113342</v>
      </c>
    </row>
    <row r="207" spans="1:9" s="2537" customFormat="1" ht="15.75">
      <c r="A207" s="2535">
        <v>45139</v>
      </c>
      <c r="B207" s="2536">
        <v>2</v>
      </c>
      <c r="C207" s="2536">
        <v>2</v>
      </c>
      <c r="D207" s="2536">
        <v>43</v>
      </c>
      <c r="E207" s="2536">
        <v>43</v>
      </c>
      <c r="F207" s="2536">
        <v>118586</v>
      </c>
      <c r="G207" s="2536">
        <v>114558</v>
      </c>
      <c r="H207" s="2538">
        <f t="shared" si="39"/>
        <v>118631</v>
      </c>
      <c r="I207" s="2538">
        <f t="shared" si="39"/>
        <v>114603</v>
      </c>
    </row>
    <row r="208" spans="1:9" s="2537" customFormat="1" ht="15.75">
      <c r="A208" s="2535">
        <v>45170</v>
      </c>
      <c r="B208" s="2536">
        <v>2</v>
      </c>
      <c r="C208" s="2536">
        <v>2</v>
      </c>
      <c r="D208" s="2536">
        <v>45</v>
      </c>
      <c r="E208" s="2536">
        <v>45</v>
      </c>
      <c r="F208" s="2536">
        <v>118170</v>
      </c>
      <c r="G208" s="2536">
        <v>115080</v>
      </c>
      <c r="H208" s="2538">
        <f t="shared" si="39"/>
        <v>118217</v>
      </c>
      <c r="I208" s="2538">
        <f t="shared" si="39"/>
        <v>115127</v>
      </c>
    </row>
    <row r="209" spans="1:9" s="2537" customFormat="1" ht="15.75">
      <c r="A209" s="2535">
        <v>45200</v>
      </c>
      <c r="B209" s="2536">
        <v>2</v>
      </c>
      <c r="C209" s="2536">
        <v>2</v>
      </c>
      <c r="D209" s="2536">
        <v>45</v>
      </c>
      <c r="E209" s="2536">
        <v>45</v>
      </c>
      <c r="F209" s="2536">
        <v>118661</v>
      </c>
      <c r="G209" s="2536">
        <v>116105</v>
      </c>
      <c r="H209" s="2538">
        <f t="shared" si="39"/>
        <v>118708</v>
      </c>
      <c r="I209" s="2538">
        <f t="shared" si="39"/>
        <v>116152</v>
      </c>
    </row>
    <row r="210" spans="1:9" s="2537" customFormat="1" ht="15.75">
      <c r="A210" s="2535">
        <v>45231</v>
      </c>
      <c r="B210" s="2536">
        <v>2</v>
      </c>
      <c r="C210" s="2536">
        <v>2</v>
      </c>
      <c r="D210" s="2536">
        <v>45</v>
      </c>
      <c r="E210" s="2536">
        <v>45</v>
      </c>
      <c r="F210" s="2536">
        <v>118971</v>
      </c>
      <c r="G210" s="2536">
        <v>117138</v>
      </c>
      <c r="H210" s="2538">
        <f t="shared" si="39"/>
        <v>119018</v>
      </c>
      <c r="I210" s="2538">
        <f t="shared" si="39"/>
        <v>117185</v>
      </c>
    </row>
    <row r="211" spans="1:9" s="2537" customFormat="1" ht="15.75">
      <c r="A211" s="2535">
        <v>45261</v>
      </c>
      <c r="B211" s="2536">
        <v>2</v>
      </c>
      <c r="C211" s="2536">
        <v>2</v>
      </c>
      <c r="D211" s="2536">
        <v>46</v>
      </c>
      <c r="E211" s="2536">
        <v>46</v>
      </c>
      <c r="F211" s="2536">
        <v>119288</v>
      </c>
      <c r="G211" s="2536">
        <v>117204</v>
      </c>
      <c r="H211" s="2538">
        <f t="shared" si="39"/>
        <v>119336</v>
      </c>
      <c r="I211" s="2538">
        <f t="shared" si="39"/>
        <v>117252</v>
      </c>
    </row>
    <row r="212" spans="1:9" s="2537" customFormat="1" ht="15.75">
      <c r="A212" s="2535">
        <v>45292</v>
      </c>
      <c r="B212" s="2536">
        <v>2</v>
      </c>
      <c r="C212" s="2536">
        <v>2</v>
      </c>
      <c r="D212" s="2536">
        <v>46</v>
      </c>
      <c r="E212" s="2536">
        <v>46</v>
      </c>
      <c r="F212" s="2536">
        <v>119301</v>
      </c>
      <c r="G212" s="2536">
        <v>117671</v>
      </c>
      <c r="H212" s="2538">
        <f t="shared" si="39"/>
        <v>119349</v>
      </c>
      <c r="I212" s="2538">
        <f t="shared" si="39"/>
        <v>117719</v>
      </c>
    </row>
    <row r="213" spans="1:9" s="2537" customFormat="1" ht="15.75">
      <c r="A213" s="2535">
        <v>45323</v>
      </c>
      <c r="B213" s="2536">
        <v>2</v>
      </c>
      <c r="C213" s="2536">
        <v>2</v>
      </c>
      <c r="D213" s="2536">
        <v>46</v>
      </c>
      <c r="E213" s="2536">
        <v>46</v>
      </c>
      <c r="F213" s="2536">
        <v>119736</v>
      </c>
      <c r="G213" s="2536">
        <v>118355</v>
      </c>
      <c r="H213" s="2538">
        <f t="shared" si="39"/>
        <v>119784</v>
      </c>
      <c r="I213" s="2538">
        <f t="shared" si="39"/>
        <v>118403</v>
      </c>
    </row>
    <row r="214" spans="1:9" s="2537" customFormat="1" ht="15.75">
      <c r="A214" s="2535">
        <v>45352</v>
      </c>
      <c r="B214" s="2536">
        <v>2</v>
      </c>
      <c r="C214" s="2536">
        <v>2</v>
      </c>
      <c r="D214" s="2536">
        <v>47</v>
      </c>
      <c r="E214" s="2536">
        <v>47</v>
      </c>
      <c r="F214" s="2536">
        <v>118912</v>
      </c>
      <c r="G214" s="2536">
        <v>117628</v>
      </c>
      <c r="H214" s="2538">
        <f t="shared" si="39"/>
        <v>118961</v>
      </c>
      <c r="I214" s="2538">
        <f t="shared" si="39"/>
        <v>117677</v>
      </c>
    </row>
    <row r="215" spans="1:9" s="2529" customFormat="1" ht="15.75">
      <c r="A215" s="2528" t="s">
        <v>398</v>
      </c>
      <c r="B215" s="2538">
        <f t="shared" ref="B215:F215" si="40">SUM(B203:B214)</f>
        <v>24</v>
      </c>
      <c r="C215" s="2538">
        <f t="shared" si="40"/>
        <v>24</v>
      </c>
      <c r="D215" s="2538">
        <f t="shared" si="40"/>
        <v>538</v>
      </c>
      <c r="E215" s="2538">
        <f t="shared" si="40"/>
        <v>538</v>
      </c>
      <c r="F215" s="2538">
        <f t="shared" si="40"/>
        <v>1426184</v>
      </c>
      <c r="G215" s="2538">
        <f t="shared" ref="G215:I215" si="41">SUM(G203:G214)</f>
        <v>1379590</v>
      </c>
      <c r="H215" s="2538">
        <f t="shared" si="41"/>
        <v>1426746</v>
      </c>
      <c r="I215" s="2538">
        <f t="shared" si="41"/>
        <v>1380152</v>
      </c>
    </row>
    <row r="216" spans="1:9" s="2537" customFormat="1" ht="15.75">
      <c r="A216" s="2539"/>
      <c r="B216" s="2540"/>
      <c r="C216" s="2540"/>
      <c r="D216" s="2540"/>
      <c r="E216" s="2540"/>
      <c r="F216" s="2540"/>
      <c r="G216" s="2540"/>
      <c r="H216" s="2538"/>
      <c r="I216" s="2538"/>
    </row>
    <row r="217" spans="1:9" s="2537" customFormat="1" ht="15.75">
      <c r="A217" s="2534" t="s">
        <v>4151</v>
      </c>
      <c r="B217" s="2533"/>
      <c r="C217" s="2533"/>
      <c r="D217" s="2532"/>
      <c r="E217" s="2532"/>
      <c r="F217" s="2532"/>
      <c r="G217" s="2532"/>
      <c r="H217" s="2530"/>
      <c r="I217" s="2530"/>
    </row>
    <row r="218" spans="1:9" s="2537" customFormat="1" ht="15.75">
      <c r="A218" s="2535">
        <v>45017</v>
      </c>
      <c r="B218" s="2536">
        <v>13</v>
      </c>
      <c r="C218" s="2536">
        <v>13</v>
      </c>
      <c r="D218" s="2536">
        <v>84</v>
      </c>
      <c r="E218" s="2536">
        <v>84</v>
      </c>
      <c r="F218" s="2536">
        <v>95882</v>
      </c>
      <c r="G218" s="2536">
        <v>83042</v>
      </c>
      <c r="H218" s="2538">
        <f t="shared" ref="H218:I229" si="42">+B218+D218+F218</f>
        <v>95979</v>
      </c>
      <c r="I218" s="2538">
        <f t="shared" si="42"/>
        <v>83139</v>
      </c>
    </row>
    <row r="219" spans="1:9" s="2537" customFormat="1" ht="15.75">
      <c r="A219" s="2535">
        <v>45047</v>
      </c>
      <c r="B219" s="2536">
        <v>13</v>
      </c>
      <c r="C219" s="2536">
        <v>13</v>
      </c>
      <c r="D219" s="2536">
        <v>82</v>
      </c>
      <c r="E219" s="2536">
        <v>82</v>
      </c>
      <c r="F219" s="2536">
        <v>92288</v>
      </c>
      <c r="G219" s="2536">
        <v>83706</v>
      </c>
      <c r="H219" s="2538">
        <f t="shared" si="42"/>
        <v>92383</v>
      </c>
      <c r="I219" s="2538">
        <f t="shared" si="42"/>
        <v>83801</v>
      </c>
    </row>
    <row r="220" spans="1:9" s="2537" customFormat="1" ht="15.75">
      <c r="A220" s="2535">
        <v>45078</v>
      </c>
      <c r="B220" s="2536">
        <v>13</v>
      </c>
      <c r="C220" s="2536">
        <v>13</v>
      </c>
      <c r="D220" s="2536">
        <v>85</v>
      </c>
      <c r="E220" s="2536">
        <v>85</v>
      </c>
      <c r="F220" s="2536">
        <v>92263</v>
      </c>
      <c r="G220" s="2536">
        <v>84269</v>
      </c>
      <c r="H220" s="2538">
        <f t="shared" si="42"/>
        <v>92361</v>
      </c>
      <c r="I220" s="2538">
        <f t="shared" si="42"/>
        <v>84367</v>
      </c>
    </row>
    <row r="221" spans="1:9" s="2537" customFormat="1" ht="15.75">
      <c r="A221" s="2535">
        <v>45108</v>
      </c>
      <c r="B221" s="2536">
        <v>13</v>
      </c>
      <c r="C221" s="2536">
        <v>13</v>
      </c>
      <c r="D221" s="2536">
        <v>85</v>
      </c>
      <c r="E221" s="2536">
        <v>85</v>
      </c>
      <c r="F221" s="2536">
        <v>91817</v>
      </c>
      <c r="G221" s="2536">
        <v>85868</v>
      </c>
      <c r="H221" s="2538">
        <f t="shared" si="42"/>
        <v>91915</v>
      </c>
      <c r="I221" s="2538">
        <f t="shared" si="42"/>
        <v>85966</v>
      </c>
    </row>
    <row r="222" spans="1:9" s="2537" customFormat="1" ht="15.75">
      <c r="A222" s="2535">
        <v>45139</v>
      </c>
      <c r="B222" s="2536">
        <v>13</v>
      </c>
      <c r="C222" s="2536">
        <v>13</v>
      </c>
      <c r="D222" s="2536">
        <v>87</v>
      </c>
      <c r="E222" s="2536">
        <v>87</v>
      </c>
      <c r="F222" s="2536">
        <v>91963</v>
      </c>
      <c r="G222" s="2536">
        <v>87314</v>
      </c>
      <c r="H222" s="2538">
        <f t="shared" si="42"/>
        <v>92063</v>
      </c>
      <c r="I222" s="2538">
        <f t="shared" si="42"/>
        <v>87414</v>
      </c>
    </row>
    <row r="223" spans="1:9" s="2537" customFormat="1" ht="15.75">
      <c r="A223" s="2535">
        <v>45170</v>
      </c>
      <c r="B223" s="2536">
        <v>13</v>
      </c>
      <c r="C223" s="2536">
        <v>13</v>
      </c>
      <c r="D223" s="2536">
        <v>87</v>
      </c>
      <c r="E223" s="2536">
        <v>87</v>
      </c>
      <c r="F223" s="2536">
        <v>90020</v>
      </c>
      <c r="G223" s="2536">
        <v>87389</v>
      </c>
      <c r="H223" s="2538">
        <f t="shared" si="42"/>
        <v>90120</v>
      </c>
      <c r="I223" s="2538">
        <f t="shared" si="42"/>
        <v>87489</v>
      </c>
    </row>
    <row r="224" spans="1:9" s="2537" customFormat="1" ht="15.75">
      <c r="A224" s="2535">
        <v>45200</v>
      </c>
      <c r="B224" s="2536">
        <v>13</v>
      </c>
      <c r="C224" s="2536">
        <v>13</v>
      </c>
      <c r="D224" s="2536">
        <v>88</v>
      </c>
      <c r="E224" s="2536">
        <v>88</v>
      </c>
      <c r="F224" s="2536">
        <v>90156</v>
      </c>
      <c r="G224" s="2536">
        <v>87034</v>
      </c>
      <c r="H224" s="2538">
        <f t="shared" si="42"/>
        <v>90257</v>
      </c>
      <c r="I224" s="2538">
        <f t="shared" si="42"/>
        <v>87135</v>
      </c>
    </row>
    <row r="225" spans="1:9" s="2537" customFormat="1" ht="15.75">
      <c r="A225" s="2535">
        <v>45231</v>
      </c>
      <c r="B225" s="2536">
        <v>13</v>
      </c>
      <c r="C225" s="2536">
        <v>13</v>
      </c>
      <c r="D225" s="2536">
        <v>92</v>
      </c>
      <c r="E225" s="2536">
        <v>92</v>
      </c>
      <c r="F225" s="2536">
        <v>90443</v>
      </c>
      <c r="G225" s="2536">
        <v>87333</v>
      </c>
      <c r="H225" s="2538">
        <f t="shared" si="42"/>
        <v>90548</v>
      </c>
      <c r="I225" s="2538">
        <f t="shared" si="42"/>
        <v>87438</v>
      </c>
    </row>
    <row r="226" spans="1:9" s="2537" customFormat="1" ht="15.75">
      <c r="A226" s="2535">
        <v>45261</v>
      </c>
      <c r="B226" s="2536">
        <v>13</v>
      </c>
      <c r="C226" s="2536">
        <v>13</v>
      </c>
      <c r="D226" s="2536">
        <v>93</v>
      </c>
      <c r="E226" s="2536">
        <v>93</v>
      </c>
      <c r="F226" s="2536">
        <v>90890</v>
      </c>
      <c r="G226" s="2536">
        <v>86847</v>
      </c>
      <c r="H226" s="2538">
        <f t="shared" si="42"/>
        <v>90996</v>
      </c>
      <c r="I226" s="2538">
        <f t="shared" si="42"/>
        <v>86953</v>
      </c>
    </row>
    <row r="227" spans="1:9" s="2537" customFormat="1" ht="15.75">
      <c r="A227" s="2535">
        <v>45292</v>
      </c>
      <c r="B227" s="2536">
        <v>13</v>
      </c>
      <c r="C227" s="2536">
        <v>13</v>
      </c>
      <c r="D227" s="2536">
        <v>93</v>
      </c>
      <c r="E227" s="2536">
        <v>93</v>
      </c>
      <c r="F227" s="2536">
        <v>90798</v>
      </c>
      <c r="G227" s="2536">
        <v>87106</v>
      </c>
      <c r="H227" s="2538">
        <f t="shared" si="42"/>
        <v>90904</v>
      </c>
      <c r="I227" s="2538">
        <f t="shared" si="42"/>
        <v>87212</v>
      </c>
    </row>
    <row r="228" spans="1:9" s="2537" customFormat="1" ht="15.75">
      <c r="A228" s="2535">
        <v>45323</v>
      </c>
      <c r="B228" s="2536">
        <v>13</v>
      </c>
      <c r="C228" s="2536">
        <v>13</v>
      </c>
      <c r="D228" s="2536">
        <v>95</v>
      </c>
      <c r="E228" s="2536">
        <v>95</v>
      </c>
      <c r="F228" s="2536">
        <v>90452</v>
      </c>
      <c r="G228" s="2536">
        <v>86888</v>
      </c>
      <c r="H228" s="2538">
        <f t="shared" si="42"/>
        <v>90560</v>
      </c>
      <c r="I228" s="2538">
        <f t="shared" si="42"/>
        <v>86996</v>
      </c>
    </row>
    <row r="229" spans="1:9" s="2537" customFormat="1" ht="15.75">
      <c r="A229" s="2535">
        <v>45352</v>
      </c>
      <c r="B229" s="2536">
        <v>13</v>
      </c>
      <c r="C229" s="2536">
        <v>13</v>
      </c>
      <c r="D229" s="2536">
        <v>96</v>
      </c>
      <c r="E229" s="2536">
        <v>96</v>
      </c>
      <c r="F229" s="2536">
        <v>90276</v>
      </c>
      <c r="G229" s="2536">
        <v>87113</v>
      </c>
      <c r="H229" s="2538">
        <f t="shared" si="42"/>
        <v>90385</v>
      </c>
      <c r="I229" s="2538">
        <f t="shared" si="42"/>
        <v>87222</v>
      </c>
    </row>
    <row r="230" spans="1:9" s="2529" customFormat="1" ht="15.75">
      <c r="A230" s="2528" t="s">
        <v>398</v>
      </c>
      <c r="B230" s="2538">
        <f t="shared" ref="B230:F230" si="43">SUM(B218:B229)</f>
        <v>156</v>
      </c>
      <c r="C230" s="2538">
        <f t="shared" si="43"/>
        <v>156</v>
      </c>
      <c r="D230" s="2538">
        <f t="shared" si="43"/>
        <v>1067</v>
      </c>
      <c r="E230" s="2538">
        <f t="shared" si="43"/>
        <v>1067</v>
      </c>
      <c r="F230" s="2538">
        <f t="shared" si="43"/>
        <v>1097248</v>
      </c>
      <c r="G230" s="2538">
        <f t="shared" ref="G230:I230" si="44">SUM(G218:G229)</f>
        <v>1033909</v>
      </c>
      <c r="H230" s="2538">
        <f t="shared" si="44"/>
        <v>1098471</v>
      </c>
      <c r="I230" s="2538">
        <f t="shared" si="44"/>
        <v>1035132</v>
      </c>
    </row>
    <row r="231" spans="1:9" s="2537" customFormat="1" ht="15.75">
      <c r="A231" s="2539"/>
      <c r="B231" s="2540"/>
      <c r="C231" s="2540"/>
      <c r="D231" s="2540"/>
      <c r="E231" s="2540"/>
      <c r="F231" s="2540"/>
      <c r="G231" s="2540"/>
      <c r="H231" s="2538"/>
      <c r="I231" s="2538"/>
    </row>
    <row r="232" spans="1:9" s="2537" customFormat="1" ht="15.75">
      <c r="A232" s="2534" t="s">
        <v>4152</v>
      </c>
      <c r="B232" s="2533"/>
      <c r="C232" s="2533"/>
      <c r="D232" s="2532"/>
      <c r="E232" s="2532"/>
      <c r="F232" s="2532"/>
      <c r="G232" s="2532"/>
      <c r="H232" s="2530"/>
      <c r="I232" s="2530"/>
    </row>
    <row r="233" spans="1:9" s="2537" customFormat="1" ht="15.75">
      <c r="A233" s="2535">
        <v>45017</v>
      </c>
      <c r="B233" s="2536">
        <v>0</v>
      </c>
      <c r="C233" s="2536">
        <v>0</v>
      </c>
      <c r="D233" s="2536">
        <v>28</v>
      </c>
      <c r="E233" s="2536">
        <v>28</v>
      </c>
      <c r="F233" s="2536">
        <v>139706</v>
      </c>
      <c r="G233" s="2536">
        <v>125808</v>
      </c>
      <c r="H233" s="2538">
        <f t="shared" ref="H233:I244" si="45">+B233+D233+F233</f>
        <v>139734</v>
      </c>
      <c r="I233" s="2538">
        <f t="shared" si="45"/>
        <v>125836</v>
      </c>
    </row>
    <row r="234" spans="1:9" s="2537" customFormat="1" ht="15.75">
      <c r="A234" s="2535">
        <v>45047</v>
      </c>
      <c r="B234" s="2536">
        <v>0</v>
      </c>
      <c r="C234" s="2536">
        <v>0</v>
      </c>
      <c r="D234" s="2536">
        <v>28</v>
      </c>
      <c r="E234" s="2536">
        <v>28</v>
      </c>
      <c r="F234" s="2536">
        <v>135941</v>
      </c>
      <c r="G234" s="2536">
        <v>125624</v>
      </c>
      <c r="H234" s="2538">
        <f t="shared" si="45"/>
        <v>135969</v>
      </c>
      <c r="I234" s="2538">
        <f t="shared" si="45"/>
        <v>125652</v>
      </c>
    </row>
    <row r="235" spans="1:9" s="2537" customFormat="1" ht="15.75">
      <c r="A235" s="2535">
        <v>45078</v>
      </c>
      <c r="B235" s="2536">
        <v>0</v>
      </c>
      <c r="C235" s="2536">
        <v>0</v>
      </c>
      <c r="D235" s="2536">
        <v>29</v>
      </c>
      <c r="E235" s="2536">
        <v>29</v>
      </c>
      <c r="F235" s="2536">
        <v>134998</v>
      </c>
      <c r="G235" s="2536">
        <v>118908</v>
      </c>
      <c r="H235" s="2538">
        <f t="shared" si="45"/>
        <v>135027</v>
      </c>
      <c r="I235" s="2538">
        <f t="shared" si="45"/>
        <v>118937</v>
      </c>
    </row>
    <row r="236" spans="1:9" s="2537" customFormat="1" ht="15.75">
      <c r="A236" s="2535">
        <v>45108</v>
      </c>
      <c r="B236" s="2536">
        <v>0</v>
      </c>
      <c r="C236" s="2536">
        <v>0</v>
      </c>
      <c r="D236" s="2536">
        <v>30</v>
      </c>
      <c r="E236" s="2536">
        <v>30</v>
      </c>
      <c r="F236" s="2536">
        <v>132765</v>
      </c>
      <c r="G236" s="2536">
        <v>119149</v>
      </c>
      <c r="H236" s="2538">
        <f t="shared" si="45"/>
        <v>132795</v>
      </c>
      <c r="I236" s="2538">
        <f t="shared" si="45"/>
        <v>119179</v>
      </c>
    </row>
    <row r="237" spans="1:9" s="2537" customFormat="1" ht="15.75">
      <c r="A237" s="2535">
        <v>45139</v>
      </c>
      <c r="B237" s="2536">
        <v>0</v>
      </c>
      <c r="C237" s="2536">
        <v>0</v>
      </c>
      <c r="D237" s="2536">
        <v>30</v>
      </c>
      <c r="E237" s="2536">
        <v>30</v>
      </c>
      <c r="F237" s="2536">
        <v>131556</v>
      </c>
      <c r="G237" s="2536">
        <v>118436</v>
      </c>
      <c r="H237" s="2538">
        <f t="shared" si="45"/>
        <v>131586</v>
      </c>
      <c r="I237" s="2538">
        <f t="shared" si="45"/>
        <v>118466</v>
      </c>
    </row>
    <row r="238" spans="1:9" s="2537" customFormat="1" ht="15.75">
      <c r="A238" s="2535">
        <v>45170</v>
      </c>
      <c r="B238" s="2536">
        <v>0</v>
      </c>
      <c r="C238" s="2536">
        <v>0</v>
      </c>
      <c r="D238" s="2536">
        <v>30</v>
      </c>
      <c r="E238" s="2536">
        <v>30</v>
      </c>
      <c r="F238" s="2536">
        <v>131467</v>
      </c>
      <c r="G238" s="2536">
        <v>120597</v>
      </c>
      <c r="H238" s="2538">
        <f t="shared" si="45"/>
        <v>131497</v>
      </c>
      <c r="I238" s="2538">
        <f t="shared" si="45"/>
        <v>120627</v>
      </c>
    </row>
    <row r="239" spans="1:9" s="2537" customFormat="1" ht="15.75">
      <c r="A239" s="2535">
        <v>45200</v>
      </c>
      <c r="B239" s="2536"/>
      <c r="C239" s="2536"/>
      <c r="D239" s="2536">
        <v>31</v>
      </c>
      <c r="E239" s="2536">
        <v>31</v>
      </c>
      <c r="F239" s="2536">
        <v>128991</v>
      </c>
      <c r="G239" s="2536">
        <v>123001</v>
      </c>
      <c r="H239" s="2538">
        <f t="shared" si="45"/>
        <v>129022</v>
      </c>
      <c r="I239" s="2538">
        <f t="shared" si="45"/>
        <v>123032</v>
      </c>
    </row>
    <row r="240" spans="1:9" s="2537" customFormat="1" ht="15.75">
      <c r="A240" s="2535">
        <v>45231</v>
      </c>
      <c r="B240" s="2536"/>
      <c r="C240" s="2536"/>
      <c r="D240" s="2536">
        <v>31</v>
      </c>
      <c r="E240" s="2536">
        <v>31</v>
      </c>
      <c r="F240" s="2536">
        <v>129341</v>
      </c>
      <c r="G240" s="2536">
        <v>122858</v>
      </c>
      <c r="H240" s="2538">
        <f t="shared" si="45"/>
        <v>129372</v>
      </c>
      <c r="I240" s="2538">
        <f t="shared" si="45"/>
        <v>122889</v>
      </c>
    </row>
    <row r="241" spans="1:9" s="2537" customFormat="1" ht="15.75">
      <c r="A241" s="2535">
        <v>45261</v>
      </c>
      <c r="B241" s="2536"/>
      <c r="C241" s="2536"/>
      <c r="D241" s="2536">
        <v>31</v>
      </c>
      <c r="E241" s="2536">
        <v>31</v>
      </c>
      <c r="F241" s="2536">
        <v>129461</v>
      </c>
      <c r="G241" s="2536">
        <v>122036</v>
      </c>
      <c r="H241" s="2538">
        <f t="shared" si="45"/>
        <v>129492</v>
      </c>
      <c r="I241" s="2538">
        <f t="shared" si="45"/>
        <v>122067</v>
      </c>
    </row>
    <row r="242" spans="1:9" s="2537" customFormat="1" ht="15.75">
      <c r="A242" s="2535">
        <v>45292</v>
      </c>
      <c r="B242" s="2536"/>
      <c r="C242" s="2536"/>
      <c r="D242" s="2536">
        <v>32</v>
      </c>
      <c r="E242" s="2536">
        <v>32</v>
      </c>
      <c r="F242" s="2536">
        <v>129969</v>
      </c>
      <c r="G242" s="2536">
        <v>123986</v>
      </c>
      <c r="H242" s="2538">
        <f t="shared" si="45"/>
        <v>130001</v>
      </c>
      <c r="I242" s="2538">
        <f t="shared" si="45"/>
        <v>124018</v>
      </c>
    </row>
    <row r="243" spans="1:9" s="2537" customFormat="1" ht="15.75">
      <c r="A243" s="2535">
        <v>45323</v>
      </c>
      <c r="B243" s="2536"/>
      <c r="C243" s="2536"/>
      <c r="D243" s="2536">
        <v>33</v>
      </c>
      <c r="E243" s="2536">
        <v>33</v>
      </c>
      <c r="F243" s="2536">
        <v>129662</v>
      </c>
      <c r="G243" s="2536">
        <v>124721</v>
      </c>
      <c r="H243" s="2538">
        <f t="shared" si="45"/>
        <v>129695</v>
      </c>
      <c r="I243" s="2538">
        <f t="shared" si="45"/>
        <v>124754</v>
      </c>
    </row>
    <row r="244" spans="1:9" s="2537" customFormat="1" ht="15.75">
      <c r="A244" s="2535">
        <v>45352</v>
      </c>
      <c r="B244" s="2536"/>
      <c r="C244" s="2536"/>
      <c r="D244" s="2536">
        <v>33</v>
      </c>
      <c r="E244" s="2536">
        <v>33</v>
      </c>
      <c r="F244" s="2536">
        <v>129935</v>
      </c>
      <c r="G244" s="2536">
        <v>125189</v>
      </c>
      <c r="H244" s="2538">
        <f t="shared" si="45"/>
        <v>129968</v>
      </c>
      <c r="I244" s="2538">
        <f t="shared" si="45"/>
        <v>125222</v>
      </c>
    </row>
    <row r="245" spans="1:9" s="2529" customFormat="1" ht="15.75">
      <c r="A245" s="2528" t="s">
        <v>398</v>
      </c>
      <c r="B245" s="2538">
        <f t="shared" ref="B245:F245" si="46">SUM(B233:B244)</f>
        <v>0</v>
      </c>
      <c r="C245" s="2538">
        <f t="shared" si="46"/>
        <v>0</v>
      </c>
      <c r="D245" s="2538">
        <f t="shared" si="46"/>
        <v>366</v>
      </c>
      <c r="E245" s="2538">
        <f t="shared" si="46"/>
        <v>366</v>
      </c>
      <c r="F245" s="2538">
        <f t="shared" si="46"/>
        <v>1583792</v>
      </c>
      <c r="G245" s="2538">
        <f t="shared" ref="G245:I245" si="47">SUM(G233:G244)</f>
        <v>1470313</v>
      </c>
      <c r="H245" s="2538">
        <f t="shared" si="47"/>
        <v>1584158</v>
      </c>
      <c r="I245" s="2538">
        <f t="shared" si="47"/>
        <v>1470679</v>
      </c>
    </row>
    <row r="246" spans="1:9" s="2537" customFormat="1" ht="15.75">
      <c r="A246" s="2539"/>
      <c r="B246" s="2540"/>
      <c r="C246" s="2540"/>
      <c r="D246" s="2540"/>
      <c r="E246" s="2540"/>
      <c r="F246" s="2540"/>
      <c r="G246" s="2540"/>
      <c r="H246" s="2538"/>
      <c r="I246" s="2538"/>
    </row>
    <row r="247" spans="1:9" s="2537" customFormat="1" ht="15.75">
      <c r="A247" s="2534" t="s">
        <v>4153</v>
      </c>
      <c r="B247" s="2533"/>
      <c r="C247" s="2533"/>
      <c r="D247" s="2532"/>
      <c r="E247" s="2532"/>
      <c r="F247" s="2532"/>
      <c r="G247" s="2532"/>
      <c r="H247" s="2530"/>
      <c r="I247" s="2530"/>
    </row>
    <row r="248" spans="1:9" s="2537" customFormat="1" ht="15.75">
      <c r="A248" s="2535">
        <v>45017</v>
      </c>
      <c r="B248" s="2540">
        <f t="shared" ref="B248:G259" si="48">+B8+B23+B38+B53+B68+B83+B98+B113+B128+B143+B158+B173+B188+B203+B218+B233</f>
        <v>41</v>
      </c>
      <c r="C248" s="2540">
        <f t="shared" si="48"/>
        <v>41</v>
      </c>
      <c r="D248" s="2540">
        <f t="shared" si="48"/>
        <v>693</v>
      </c>
      <c r="E248" s="2540">
        <f t="shared" si="48"/>
        <v>693</v>
      </c>
      <c r="F248" s="2540">
        <f t="shared" si="48"/>
        <v>2041263</v>
      </c>
      <c r="G248" s="2540">
        <f t="shared" si="48"/>
        <v>1856421</v>
      </c>
      <c r="H248" s="2538">
        <f t="shared" ref="H248:I259" si="49">+B248+D248+F248</f>
        <v>2041997</v>
      </c>
      <c r="I248" s="2538">
        <f t="shared" si="49"/>
        <v>1857155</v>
      </c>
    </row>
    <row r="249" spans="1:9" s="2537" customFormat="1" ht="15.75">
      <c r="A249" s="2535">
        <v>45047</v>
      </c>
      <c r="B249" s="2540">
        <f t="shared" si="48"/>
        <v>41</v>
      </c>
      <c r="C249" s="2540">
        <f t="shared" si="48"/>
        <v>41</v>
      </c>
      <c r="D249" s="2540">
        <f t="shared" si="48"/>
        <v>682</v>
      </c>
      <c r="E249" s="2540">
        <f t="shared" si="48"/>
        <v>682</v>
      </c>
      <c r="F249" s="2540">
        <f t="shared" si="48"/>
        <v>1997278</v>
      </c>
      <c r="G249" s="2540">
        <f t="shared" si="48"/>
        <v>1873020</v>
      </c>
      <c r="H249" s="2538">
        <f t="shared" si="49"/>
        <v>1998001</v>
      </c>
      <c r="I249" s="2538">
        <f t="shared" si="49"/>
        <v>1873743</v>
      </c>
    </row>
    <row r="250" spans="1:9" s="2537" customFormat="1" ht="15.75">
      <c r="A250" s="2535">
        <v>45078</v>
      </c>
      <c r="B250" s="2540">
        <f t="shared" si="48"/>
        <v>41</v>
      </c>
      <c r="C250" s="2540">
        <f t="shared" si="48"/>
        <v>41</v>
      </c>
      <c r="D250" s="2540">
        <f t="shared" si="48"/>
        <v>691</v>
      </c>
      <c r="E250" s="2540">
        <f t="shared" si="48"/>
        <v>691</v>
      </c>
      <c r="F250" s="2540">
        <f t="shared" si="48"/>
        <v>1989685</v>
      </c>
      <c r="G250" s="2540">
        <f t="shared" si="48"/>
        <v>1850727</v>
      </c>
      <c r="H250" s="2538">
        <f t="shared" si="49"/>
        <v>1990417</v>
      </c>
      <c r="I250" s="2538">
        <f t="shared" si="49"/>
        <v>1851459</v>
      </c>
    </row>
    <row r="251" spans="1:9" s="2537" customFormat="1" ht="15.75">
      <c r="A251" s="2535">
        <v>45108</v>
      </c>
      <c r="B251" s="2540">
        <f t="shared" si="48"/>
        <v>41</v>
      </c>
      <c r="C251" s="2540">
        <f t="shared" si="48"/>
        <v>41</v>
      </c>
      <c r="D251" s="2540">
        <f t="shared" si="48"/>
        <v>698</v>
      </c>
      <c r="E251" s="2540">
        <f t="shared" si="48"/>
        <v>698</v>
      </c>
      <c r="F251" s="2540">
        <f t="shared" si="48"/>
        <v>1971420</v>
      </c>
      <c r="G251" s="2540">
        <f t="shared" si="48"/>
        <v>1873322</v>
      </c>
      <c r="H251" s="2538">
        <f t="shared" si="49"/>
        <v>1972159</v>
      </c>
      <c r="I251" s="2538">
        <f t="shared" si="49"/>
        <v>1874061</v>
      </c>
    </row>
    <row r="252" spans="1:9" s="2537" customFormat="1" ht="15.75">
      <c r="A252" s="2535">
        <v>45139</v>
      </c>
      <c r="B252" s="2540">
        <f t="shared" si="48"/>
        <v>41</v>
      </c>
      <c r="C252" s="2540">
        <f t="shared" si="48"/>
        <v>41</v>
      </c>
      <c r="D252" s="2540">
        <f t="shared" si="48"/>
        <v>706</v>
      </c>
      <c r="E252" s="2540">
        <f t="shared" si="48"/>
        <v>706</v>
      </c>
      <c r="F252" s="2540">
        <f t="shared" si="48"/>
        <v>1949203</v>
      </c>
      <c r="G252" s="2540">
        <f t="shared" si="48"/>
        <v>1874676</v>
      </c>
      <c r="H252" s="2538">
        <f t="shared" si="49"/>
        <v>1949950</v>
      </c>
      <c r="I252" s="2538">
        <f t="shared" si="49"/>
        <v>1875423</v>
      </c>
    </row>
    <row r="253" spans="1:9" s="2537" customFormat="1" ht="15.75">
      <c r="A253" s="2535">
        <v>45170</v>
      </c>
      <c r="B253" s="2540">
        <f t="shared" si="48"/>
        <v>41</v>
      </c>
      <c r="C253" s="2540">
        <f t="shared" si="48"/>
        <v>41</v>
      </c>
      <c r="D253" s="2540">
        <f t="shared" si="48"/>
        <v>713</v>
      </c>
      <c r="E253" s="2540">
        <f t="shared" si="48"/>
        <v>713</v>
      </c>
      <c r="F253" s="2540">
        <f t="shared" si="48"/>
        <v>1942819</v>
      </c>
      <c r="G253" s="2540">
        <f>+G13+G28+G43+G58+G73+G88+G103+G118+G133+G148+G163+G178+G193+G208+G223+G238</f>
        <v>1884785</v>
      </c>
      <c r="H253" s="2538">
        <f t="shared" si="49"/>
        <v>1943573</v>
      </c>
      <c r="I253" s="2538">
        <f t="shared" si="49"/>
        <v>1885539</v>
      </c>
    </row>
    <row r="254" spans="1:9" s="2537" customFormat="1" ht="15.75">
      <c r="A254" s="2535">
        <v>45200</v>
      </c>
      <c r="B254" s="2540">
        <f t="shared" si="48"/>
        <v>42</v>
      </c>
      <c r="C254" s="2540">
        <f t="shared" si="48"/>
        <v>42</v>
      </c>
      <c r="D254" s="2540">
        <f t="shared" si="48"/>
        <v>718</v>
      </c>
      <c r="E254" s="2540">
        <f t="shared" si="48"/>
        <v>718</v>
      </c>
      <c r="F254" s="2540">
        <f t="shared" si="48"/>
        <v>1942300</v>
      </c>
      <c r="G254" s="2540">
        <f>+G14+G29+G44+G59+G74+G89+G104+G119+G134+G149+G164+G179+G194+G209+G224+G239</f>
        <v>1894932</v>
      </c>
      <c r="H254" s="2538">
        <f t="shared" si="49"/>
        <v>1943060</v>
      </c>
      <c r="I254" s="2538">
        <f t="shared" si="49"/>
        <v>1895692</v>
      </c>
    </row>
    <row r="255" spans="1:9" s="2537" customFormat="1" ht="15.75">
      <c r="A255" s="2535">
        <v>45231</v>
      </c>
      <c r="B255" s="2540">
        <f t="shared" si="48"/>
        <v>42</v>
      </c>
      <c r="C255" s="2540">
        <f t="shared" si="48"/>
        <v>42</v>
      </c>
      <c r="D255" s="2540">
        <f t="shared" si="48"/>
        <v>719</v>
      </c>
      <c r="E255" s="2540">
        <f t="shared" si="48"/>
        <v>719</v>
      </c>
      <c r="F255" s="2540">
        <f t="shared" si="48"/>
        <v>1944377</v>
      </c>
      <c r="G255" s="2540">
        <f t="shared" si="48"/>
        <v>1900817</v>
      </c>
      <c r="H255" s="2538">
        <f t="shared" si="49"/>
        <v>1945138</v>
      </c>
      <c r="I255" s="2538">
        <f t="shared" si="49"/>
        <v>1901578</v>
      </c>
    </row>
    <row r="256" spans="1:9" s="2537" customFormat="1" ht="15.75">
      <c r="A256" s="2535">
        <v>45261</v>
      </c>
      <c r="B256" s="2540">
        <f t="shared" si="48"/>
        <v>42</v>
      </c>
      <c r="C256" s="2540">
        <f t="shared" si="48"/>
        <v>42</v>
      </c>
      <c r="D256" s="2540">
        <f t="shared" si="48"/>
        <v>728</v>
      </c>
      <c r="E256" s="2540">
        <f t="shared" si="48"/>
        <v>728</v>
      </c>
      <c r="F256" s="2540">
        <f t="shared" si="48"/>
        <v>1945356</v>
      </c>
      <c r="G256" s="2540">
        <f t="shared" si="48"/>
        <v>1895051</v>
      </c>
      <c r="H256" s="2538">
        <f t="shared" si="49"/>
        <v>1946126</v>
      </c>
      <c r="I256" s="2538">
        <f t="shared" si="49"/>
        <v>1895821</v>
      </c>
    </row>
    <row r="257" spans="1:9" s="2537" customFormat="1" ht="15.75">
      <c r="A257" s="2535">
        <v>45292</v>
      </c>
      <c r="B257" s="2540">
        <f t="shared" si="48"/>
        <v>42</v>
      </c>
      <c r="C257" s="2540">
        <f t="shared" si="48"/>
        <v>42</v>
      </c>
      <c r="D257" s="2540">
        <f t="shared" si="48"/>
        <v>739</v>
      </c>
      <c r="E257" s="2540">
        <f t="shared" si="48"/>
        <v>739</v>
      </c>
      <c r="F257" s="2540">
        <f t="shared" si="48"/>
        <v>1947030</v>
      </c>
      <c r="G257" s="2540">
        <f t="shared" si="48"/>
        <v>1901449</v>
      </c>
      <c r="H257" s="2538">
        <f t="shared" si="49"/>
        <v>1947811</v>
      </c>
      <c r="I257" s="2538">
        <f t="shared" si="49"/>
        <v>1902230</v>
      </c>
    </row>
    <row r="258" spans="1:9" s="2537" customFormat="1" ht="15.75">
      <c r="A258" s="2535">
        <v>45323</v>
      </c>
      <c r="B258" s="2540">
        <f t="shared" si="48"/>
        <v>42</v>
      </c>
      <c r="C258" s="2540">
        <f t="shared" si="48"/>
        <v>42</v>
      </c>
      <c r="D258" s="2540">
        <f t="shared" si="48"/>
        <v>742</v>
      </c>
      <c r="E258" s="2540">
        <f t="shared" si="48"/>
        <v>742</v>
      </c>
      <c r="F258" s="2540">
        <f t="shared" si="48"/>
        <v>1950779</v>
      </c>
      <c r="G258" s="2540">
        <f t="shared" si="48"/>
        <v>1908172</v>
      </c>
      <c r="H258" s="2538">
        <f t="shared" si="49"/>
        <v>1951563</v>
      </c>
      <c r="I258" s="2538">
        <f t="shared" si="49"/>
        <v>1908956</v>
      </c>
    </row>
    <row r="259" spans="1:9" s="2537" customFormat="1" ht="15.75">
      <c r="A259" s="2535">
        <v>45352</v>
      </c>
      <c r="B259" s="2540">
        <f t="shared" si="48"/>
        <v>42</v>
      </c>
      <c r="C259" s="2540">
        <f t="shared" si="48"/>
        <v>42</v>
      </c>
      <c r="D259" s="2540">
        <f t="shared" si="48"/>
        <v>748</v>
      </c>
      <c r="E259" s="2540">
        <f t="shared" si="48"/>
        <v>748</v>
      </c>
      <c r="F259" s="2540">
        <f t="shared" si="48"/>
        <v>1953723</v>
      </c>
      <c r="G259" s="2540">
        <f t="shared" si="48"/>
        <v>1911634</v>
      </c>
      <c r="H259" s="2538">
        <f t="shared" si="49"/>
        <v>1954513</v>
      </c>
      <c r="I259" s="2538">
        <f t="shared" si="49"/>
        <v>1912424</v>
      </c>
    </row>
    <row r="260" spans="1:9" s="2529" customFormat="1" ht="15.75">
      <c r="A260" s="2528" t="s">
        <v>398</v>
      </c>
      <c r="B260" s="2538">
        <f t="shared" ref="B260:I260" si="50">SUM(B248:B259)</f>
        <v>498</v>
      </c>
      <c r="C260" s="2538">
        <f t="shared" si="50"/>
        <v>498</v>
      </c>
      <c r="D260" s="2538">
        <f t="shared" si="50"/>
        <v>8577</v>
      </c>
      <c r="E260" s="2538">
        <f t="shared" si="50"/>
        <v>8577</v>
      </c>
      <c r="F260" s="2538">
        <f t="shared" si="50"/>
        <v>23575233</v>
      </c>
      <c r="G260" s="2538">
        <f t="shared" si="50"/>
        <v>22625006</v>
      </c>
      <c r="H260" s="2538">
        <f t="shared" si="50"/>
        <v>23584308</v>
      </c>
      <c r="I260" s="2538">
        <f t="shared" si="50"/>
        <v>22634081</v>
      </c>
    </row>
  </sheetData>
  <mergeCells count="8">
    <mergeCell ref="A1:F1"/>
    <mergeCell ref="G1:I1"/>
    <mergeCell ref="A2:I2"/>
    <mergeCell ref="A3:I3"/>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rgb="FF008000"/>
  </sheetPr>
  <dimension ref="A1:I158"/>
  <sheetViews>
    <sheetView view="pageBreakPreview" zoomScaleSheetLayoutView="100" workbookViewId="0">
      <pane xSplit="1" ySplit="5" topLeftCell="B54" activePane="bottomRight" state="frozen"/>
      <selection pane="bottomRight" activeCell="B27" sqref="B27"/>
      <selection pane="bottomLeft" activeCell="B27" sqref="B27"/>
      <selection pane="topRight" activeCell="B27" sqref="B27"/>
    </sheetView>
  </sheetViews>
  <sheetFormatPr defaultColWidth="9.140625" defaultRowHeight="12.75"/>
  <cols>
    <col min="1" max="1" width="9.140625" style="467"/>
    <col min="2" max="2" width="11.28515625" style="1598" customWidth="1"/>
    <col min="3" max="3" width="9.140625" style="1598"/>
    <col min="4" max="4" width="10.85546875" style="1598" customWidth="1"/>
    <col min="5" max="5" width="9.140625" style="1598"/>
    <col min="6" max="6" width="11.5703125" style="1598" customWidth="1"/>
    <col min="7" max="7" width="9.140625" style="1598"/>
    <col min="8" max="8" width="11.140625" style="1598" customWidth="1"/>
    <col min="9" max="9" width="9.140625" style="1598"/>
    <col min="10" max="16384" width="9.140625" style="467"/>
  </cols>
  <sheetData>
    <row r="1" spans="1:9" ht="25.5" customHeight="1">
      <c r="A1" s="3208" t="s">
        <v>4132</v>
      </c>
      <c r="B1" s="3208"/>
      <c r="C1" s="3208"/>
      <c r="D1" s="2542"/>
      <c r="E1" s="2542"/>
      <c r="F1" s="2542"/>
      <c r="G1" s="3209" t="s">
        <v>4133</v>
      </c>
      <c r="H1" s="3209"/>
      <c r="I1" s="3209"/>
    </row>
    <row r="2" spans="1:9" ht="15.75">
      <c r="A2" s="2528" t="s">
        <v>4134</v>
      </c>
      <c r="B2" s="2540"/>
      <c r="C2" s="2540"/>
      <c r="D2" s="2540"/>
      <c r="E2" s="2540"/>
      <c r="F2" s="2540"/>
      <c r="G2" s="2540"/>
      <c r="H2" s="2538"/>
      <c r="I2" s="2538"/>
    </row>
    <row r="3" spans="1:9" ht="12" customHeight="1">
      <c r="A3" s="2539"/>
      <c r="B3" s="2540"/>
      <c r="C3" s="2540"/>
      <c r="D3" s="2540"/>
      <c r="E3" s="2540"/>
      <c r="F3" s="2540"/>
      <c r="G3" s="2540"/>
      <c r="H3" s="2538"/>
      <c r="I3" s="2538"/>
    </row>
    <row r="4" spans="1:9" s="2543" customFormat="1" ht="18" customHeight="1">
      <c r="A4" s="2528"/>
      <c r="B4" s="3212" t="s">
        <v>270</v>
      </c>
      <c r="C4" s="3212"/>
      <c r="D4" s="3212" t="s">
        <v>259</v>
      </c>
      <c r="E4" s="3212"/>
      <c r="F4" s="3212" t="s">
        <v>232</v>
      </c>
      <c r="G4" s="3212"/>
      <c r="H4" s="3212" t="s">
        <v>398</v>
      </c>
      <c r="I4" s="3212"/>
    </row>
    <row r="5" spans="1:9" s="2544" customFormat="1" ht="47.25">
      <c r="A5" s="2530" t="s">
        <v>3059</v>
      </c>
      <c r="B5" s="2530" t="s">
        <v>4135</v>
      </c>
      <c r="C5" s="2530" t="s">
        <v>4136</v>
      </c>
      <c r="D5" s="2530" t="s">
        <v>4135</v>
      </c>
      <c r="E5" s="2530" t="s">
        <v>4136</v>
      </c>
      <c r="F5" s="2530" t="s">
        <v>4135</v>
      </c>
      <c r="G5" s="2530" t="s">
        <v>4136</v>
      </c>
      <c r="H5" s="2530" t="s">
        <v>4135</v>
      </c>
      <c r="I5" s="2530" t="s">
        <v>4136</v>
      </c>
    </row>
    <row r="6" spans="1:9" s="2544" customFormat="1" ht="18" customHeight="1">
      <c r="A6" s="2532"/>
      <c r="B6" s="2533"/>
      <c r="C6" s="2533"/>
      <c r="D6" s="2533"/>
      <c r="E6" s="2533"/>
      <c r="F6" s="2532"/>
      <c r="G6" s="2532"/>
      <c r="H6" s="2530"/>
      <c r="I6" s="2530"/>
    </row>
    <row r="7" spans="1:9" s="2544" customFormat="1" ht="18" customHeight="1">
      <c r="A7" s="2534" t="s">
        <v>4137</v>
      </c>
      <c r="B7" s="2533"/>
      <c r="C7" s="2533"/>
      <c r="D7" s="2532"/>
      <c r="E7" s="2532"/>
      <c r="F7" s="2532"/>
      <c r="G7" s="2532"/>
      <c r="H7" s="2530"/>
      <c r="I7" s="2530"/>
    </row>
    <row r="8" spans="1:9" s="2545" customFormat="1" ht="18" customHeight="1">
      <c r="A8" s="2535">
        <v>45383</v>
      </c>
      <c r="B8" s="2536">
        <v>1</v>
      </c>
      <c r="C8" s="2536">
        <v>1</v>
      </c>
      <c r="D8" s="2536">
        <v>72</v>
      </c>
      <c r="E8" s="2536">
        <v>72</v>
      </c>
      <c r="F8" s="2536">
        <v>65342</v>
      </c>
      <c r="G8" s="2536">
        <v>64347</v>
      </c>
      <c r="H8" s="2533">
        <f t="shared" ref="H8:I13" si="0">+B8+D8+F8</f>
        <v>65415</v>
      </c>
      <c r="I8" s="2533">
        <f t="shared" si="0"/>
        <v>64420</v>
      </c>
    </row>
    <row r="9" spans="1:9" s="2545" customFormat="1" ht="18" customHeight="1">
      <c r="A9" s="2535">
        <v>45413</v>
      </c>
      <c r="B9" s="2536">
        <v>1</v>
      </c>
      <c r="C9" s="2536">
        <v>1</v>
      </c>
      <c r="D9" s="2536">
        <v>73</v>
      </c>
      <c r="E9" s="2536">
        <v>73</v>
      </c>
      <c r="F9" s="2536">
        <v>65757</v>
      </c>
      <c r="G9" s="2536">
        <v>64675</v>
      </c>
      <c r="H9" s="2533">
        <f t="shared" si="0"/>
        <v>65831</v>
      </c>
      <c r="I9" s="2533">
        <f t="shared" si="0"/>
        <v>64749</v>
      </c>
    </row>
    <row r="10" spans="1:9" s="2545" customFormat="1" ht="18" customHeight="1">
      <c r="A10" s="2535">
        <v>45444</v>
      </c>
      <c r="B10" s="2536">
        <v>1</v>
      </c>
      <c r="C10" s="2536">
        <v>1</v>
      </c>
      <c r="D10" s="2536">
        <v>75</v>
      </c>
      <c r="E10" s="2536">
        <v>75</v>
      </c>
      <c r="F10" s="2536">
        <v>65948</v>
      </c>
      <c r="G10" s="2536">
        <v>63955</v>
      </c>
      <c r="H10" s="2533">
        <f t="shared" si="0"/>
        <v>66024</v>
      </c>
      <c r="I10" s="2533">
        <f t="shared" si="0"/>
        <v>64031</v>
      </c>
    </row>
    <row r="11" spans="1:9" s="2545" customFormat="1" ht="18" customHeight="1">
      <c r="A11" s="2535">
        <v>45474</v>
      </c>
      <c r="B11" s="2536">
        <v>1</v>
      </c>
      <c r="C11" s="2536">
        <v>1</v>
      </c>
      <c r="D11" s="2536">
        <v>75</v>
      </c>
      <c r="E11" s="2536">
        <v>75</v>
      </c>
      <c r="F11" s="2536">
        <v>66211</v>
      </c>
      <c r="G11" s="2536">
        <v>65107</v>
      </c>
      <c r="H11" s="2533">
        <f t="shared" si="0"/>
        <v>66287</v>
      </c>
      <c r="I11" s="2533">
        <f t="shared" si="0"/>
        <v>65183</v>
      </c>
    </row>
    <row r="12" spans="1:9" s="2545" customFormat="1" ht="18" customHeight="1">
      <c r="A12" s="2535">
        <v>45505</v>
      </c>
      <c r="B12" s="2536">
        <v>1</v>
      </c>
      <c r="C12" s="2536">
        <v>1</v>
      </c>
      <c r="D12" s="2536">
        <v>76</v>
      </c>
      <c r="E12" s="2536">
        <v>76</v>
      </c>
      <c r="F12" s="2536">
        <v>66347</v>
      </c>
      <c r="G12" s="2536">
        <v>65305</v>
      </c>
      <c r="H12" s="2533">
        <f t="shared" si="0"/>
        <v>66424</v>
      </c>
      <c r="I12" s="2533">
        <f t="shared" si="0"/>
        <v>65382</v>
      </c>
    </row>
    <row r="13" spans="1:9" s="2545" customFormat="1" ht="18" customHeight="1">
      <c r="A13" s="2535">
        <v>45536</v>
      </c>
      <c r="B13" s="2536">
        <v>1</v>
      </c>
      <c r="C13" s="2536">
        <v>1</v>
      </c>
      <c r="D13" s="2536">
        <v>77</v>
      </c>
      <c r="E13" s="2536">
        <v>77</v>
      </c>
      <c r="F13" s="2536">
        <v>66612</v>
      </c>
      <c r="G13" s="2536">
        <v>65265</v>
      </c>
      <c r="H13" s="2533">
        <f t="shared" si="0"/>
        <v>66690</v>
      </c>
      <c r="I13" s="2533">
        <f t="shared" si="0"/>
        <v>65343</v>
      </c>
    </row>
    <row r="14" spans="1:9" s="2543" customFormat="1" ht="18" customHeight="1">
      <c r="A14" s="2528" t="s">
        <v>398</v>
      </c>
      <c r="B14" s="2538">
        <f t="shared" ref="B14:I14" si="1">SUM(B8:B13)</f>
        <v>6</v>
      </c>
      <c r="C14" s="2538">
        <f t="shared" si="1"/>
        <v>6</v>
      </c>
      <c r="D14" s="2538">
        <f t="shared" si="1"/>
        <v>448</v>
      </c>
      <c r="E14" s="2538">
        <f t="shared" si="1"/>
        <v>448</v>
      </c>
      <c r="F14" s="2538">
        <f t="shared" si="1"/>
        <v>396217</v>
      </c>
      <c r="G14" s="2538">
        <f t="shared" si="1"/>
        <v>388654</v>
      </c>
      <c r="H14" s="2538">
        <f t="shared" si="1"/>
        <v>396671</v>
      </c>
      <c r="I14" s="2538">
        <f t="shared" si="1"/>
        <v>389108</v>
      </c>
    </row>
    <row r="15" spans="1:9" s="2545" customFormat="1" ht="15.75">
      <c r="A15" s="2539"/>
      <c r="B15" s="2540"/>
      <c r="C15" s="2540"/>
      <c r="D15" s="2540"/>
      <c r="E15" s="2540"/>
      <c r="F15" s="2540"/>
      <c r="G15" s="2540"/>
      <c r="H15" s="2538"/>
      <c r="I15" s="2538"/>
    </row>
    <row r="16" spans="1:9" s="2545" customFormat="1" ht="15.75">
      <c r="A16" s="2534" t="s">
        <v>4138</v>
      </c>
      <c r="B16" s="2533"/>
      <c r="C16" s="2533"/>
      <c r="D16" s="2532"/>
      <c r="E16" s="2532"/>
      <c r="F16" s="2532"/>
      <c r="G16" s="2532"/>
      <c r="H16" s="2530"/>
      <c r="I16" s="2530"/>
    </row>
    <row r="17" spans="1:9" s="2545" customFormat="1" ht="15.75">
      <c r="A17" s="2535">
        <v>45383</v>
      </c>
      <c r="B17" s="2536"/>
      <c r="C17" s="2536"/>
      <c r="D17" s="2536">
        <v>4</v>
      </c>
      <c r="E17" s="2536">
        <v>4</v>
      </c>
      <c r="F17" s="2536">
        <v>82800</v>
      </c>
      <c r="G17" s="2536">
        <v>81293</v>
      </c>
      <c r="H17" s="2538">
        <f t="shared" ref="H17:I22" si="2">+B17+D17+F17</f>
        <v>82804</v>
      </c>
      <c r="I17" s="2538">
        <f t="shared" si="2"/>
        <v>81297</v>
      </c>
    </row>
    <row r="18" spans="1:9" s="2545" customFormat="1" ht="15.75">
      <c r="A18" s="2535">
        <v>45413</v>
      </c>
      <c r="B18" s="2536"/>
      <c r="C18" s="2536"/>
      <c r="D18" s="2536">
        <v>4</v>
      </c>
      <c r="E18" s="2536">
        <v>4</v>
      </c>
      <c r="F18" s="2536">
        <v>82837</v>
      </c>
      <c r="G18" s="2536">
        <v>81768</v>
      </c>
      <c r="H18" s="2538">
        <f t="shared" si="2"/>
        <v>82841</v>
      </c>
      <c r="I18" s="2538">
        <f t="shared" si="2"/>
        <v>81772</v>
      </c>
    </row>
    <row r="19" spans="1:9" s="2545" customFormat="1" ht="15.75">
      <c r="A19" s="2535">
        <v>45444</v>
      </c>
      <c r="B19" s="2536"/>
      <c r="C19" s="2536"/>
      <c r="D19" s="2536">
        <v>4</v>
      </c>
      <c r="E19" s="2536">
        <v>4</v>
      </c>
      <c r="F19" s="2536">
        <v>83134</v>
      </c>
      <c r="G19" s="2536">
        <v>82170</v>
      </c>
      <c r="H19" s="2538">
        <f t="shared" si="2"/>
        <v>83138</v>
      </c>
      <c r="I19" s="2538">
        <f t="shared" si="2"/>
        <v>82174</v>
      </c>
    </row>
    <row r="20" spans="1:9" s="2545" customFormat="1" ht="15.75">
      <c r="A20" s="2535">
        <v>45474</v>
      </c>
      <c r="B20" s="2536"/>
      <c r="C20" s="2536"/>
      <c r="D20" s="2536">
        <v>4</v>
      </c>
      <c r="E20" s="2536">
        <v>4</v>
      </c>
      <c r="F20" s="2536">
        <v>83151</v>
      </c>
      <c r="G20" s="2536">
        <v>82268</v>
      </c>
      <c r="H20" s="2538">
        <f t="shared" si="2"/>
        <v>83155</v>
      </c>
      <c r="I20" s="2538">
        <f t="shared" si="2"/>
        <v>82272</v>
      </c>
    </row>
    <row r="21" spans="1:9" s="2545" customFormat="1" ht="15.75">
      <c r="A21" s="2535">
        <v>45505</v>
      </c>
      <c r="B21" s="2536"/>
      <c r="C21" s="2536"/>
      <c r="D21" s="2536">
        <v>4</v>
      </c>
      <c r="E21" s="2536">
        <v>4</v>
      </c>
      <c r="F21" s="2536">
        <v>83490</v>
      </c>
      <c r="G21" s="2536">
        <v>82578</v>
      </c>
      <c r="H21" s="2538">
        <f t="shared" si="2"/>
        <v>83494</v>
      </c>
      <c r="I21" s="2538">
        <f t="shared" si="2"/>
        <v>82582</v>
      </c>
    </row>
    <row r="22" spans="1:9" s="2545" customFormat="1" ht="15.75">
      <c r="A22" s="2535">
        <v>45536</v>
      </c>
      <c r="B22" s="2536"/>
      <c r="C22" s="2536"/>
      <c r="D22" s="2536">
        <v>4</v>
      </c>
      <c r="E22" s="2536">
        <v>4</v>
      </c>
      <c r="F22" s="2536">
        <v>83535</v>
      </c>
      <c r="G22" s="2536">
        <v>82780</v>
      </c>
      <c r="H22" s="2538">
        <f t="shared" si="2"/>
        <v>83539</v>
      </c>
      <c r="I22" s="2538">
        <f t="shared" si="2"/>
        <v>82784</v>
      </c>
    </row>
    <row r="23" spans="1:9" s="2543" customFormat="1" ht="15.75">
      <c r="A23" s="2528" t="s">
        <v>398</v>
      </c>
      <c r="B23" s="2538">
        <f t="shared" ref="B23:I23" si="3">SUM(B17:B22)</f>
        <v>0</v>
      </c>
      <c r="C23" s="2538">
        <f t="shared" si="3"/>
        <v>0</v>
      </c>
      <c r="D23" s="2538">
        <f t="shared" si="3"/>
        <v>24</v>
      </c>
      <c r="E23" s="2538">
        <f t="shared" si="3"/>
        <v>24</v>
      </c>
      <c r="F23" s="2538">
        <f t="shared" si="3"/>
        <v>498947</v>
      </c>
      <c r="G23" s="2538">
        <f t="shared" si="3"/>
        <v>492857</v>
      </c>
      <c r="H23" s="2538">
        <f t="shared" si="3"/>
        <v>498971</v>
      </c>
      <c r="I23" s="2538">
        <f t="shared" si="3"/>
        <v>492881</v>
      </c>
    </row>
    <row r="24" spans="1:9" s="2545" customFormat="1" ht="15.75">
      <c r="A24" s="2539"/>
      <c r="B24" s="2540"/>
      <c r="C24" s="2540"/>
      <c r="D24" s="2540"/>
      <c r="E24" s="2540"/>
      <c r="F24" s="2540"/>
      <c r="G24" s="2540"/>
      <c r="H24" s="2538"/>
      <c r="I24" s="2538"/>
    </row>
    <row r="25" spans="1:9" s="2545" customFormat="1" ht="15.75">
      <c r="A25" s="2534" t="s">
        <v>4139</v>
      </c>
      <c r="B25" s="2533"/>
      <c r="C25" s="2533"/>
      <c r="D25" s="2532"/>
      <c r="E25" s="2532"/>
      <c r="F25" s="2532"/>
      <c r="G25" s="2532"/>
      <c r="H25" s="2530"/>
      <c r="I25" s="2530"/>
    </row>
    <row r="26" spans="1:9" s="2545" customFormat="1" ht="15.75">
      <c r="A26" s="2535">
        <v>45383</v>
      </c>
      <c r="B26" s="2536">
        <v>1</v>
      </c>
      <c r="C26" s="2536">
        <v>1</v>
      </c>
      <c r="D26" s="2536">
        <v>15</v>
      </c>
      <c r="E26" s="2536">
        <v>15</v>
      </c>
      <c r="F26" s="2536">
        <v>114061</v>
      </c>
      <c r="G26" s="2536">
        <v>111272</v>
      </c>
      <c r="H26" s="2538">
        <f t="shared" ref="H26:I31" si="4">+B26+D26+F26</f>
        <v>114077</v>
      </c>
      <c r="I26" s="2538">
        <f t="shared" si="4"/>
        <v>111288</v>
      </c>
    </row>
    <row r="27" spans="1:9" s="2545" customFormat="1" ht="15.75">
      <c r="A27" s="2535">
        <v>45413</v>
      </c>
      <c r="B27" s="2536">
        <v>1</v>
      </c>
      <c r="C27" s="2536">
        <v>1</v>
      </c>
      <c r="D27" s="2536">
        <v>17</v>
      </c>
      <c r="E27" s="2536">
        <v>17</v>
      </c>
      <c r="F27" s="2536">
        <v>114526</v>
      </c>
      <c r="G27" s="2536">
        <v>112441</v>
      </c>
      <c r="H27" s="2538">
        <f t="shared" si="4"/>
        <v>114544</v>
      </c>
      <c r="I27" s="2538">
        <f t="shared" si="4"/>
        <v>112459</v>
      </c>
    </row>
    <row r="28" spans="1:9" s="2545" customFormat="1" ht="15.75">
      <c r="A28" s="2535">
        <v>45444</v>
      </c>
      <c r="B28" s="2536">
        <v>1</v>
      </c>
      <c r="C28" s="2536">
        <v>1</v>
      </c>
      <c r="D28" s="2536">
        <v>17</v>
      </c>
      <c r="E28" s="2536">
        <v>17</v>
      </c>
      <c r="F28" s="2536">
        <v>114870</v>
      </c>
      <c r="G28" s="2536">
        <v>112649</v>
      </c>
      <c r="H28" s="2538">
        <f t="shared" si="4"/>
        <v>114888</v>
      </c>
      <c r="I28" s="2538">
        <f t="shared" si="4"/>
        <v>112667</v>
      </c>
    </row>
    <row r="29" spans="1:9" s="2545" customFormat="1" ht="15.75">
      <c r="A29" s="2535">
        <v>45474</v>
      </c>
      <c r="B29" s="2536">
        <v>1</v>
      </c>
      <c r="C29" s="2536">
        <v>1</v>
      </c>
      <c r="D29" s="2536">
        <v>17</v>
      </c>
      <c r="E29" s="2536">
        <v>17</v>
      </c>
      <c r="F29" s="2536">
        <v>115152</v>
      </c>
      <c r="G29" s="2536">
        <v>113314</v>
      </c>
      <c r="H29" s="2538">
        <f t="shared" si="4"/>
        <v>115170</v>
      </c>
      <c r="I29" s="2538">
        <f t="shared" si="4"/>
        <v>113332</v>
      </c>
    </row>
    <row r="30" spans="1:9" s="2545" customFormat="1" ht="15.75">
      <c r="A30" s="2535">
        <v>45505</v>
      </c>
      <c r="B30" s="2536">
        <v>1</v>
      </c>
      <c r="C30" s="2536">
        <v>1</v>
      </c>
      <c r="D30" s="2536">
        <v>17</v>
      </c>
      <c r="E30" s="2536">
        <v>17</v>
      </c>
      <c r="F30" s="2536">
        <v>115310</v>
      </c>
      <c r="G30" s="2536">
        <v>112576</v>
      </c>
      <c r="H30" s="2538">
        <f t="shared" si="4"/>
        <v>115328</v>
      </c>
      <c r="I30" s="2538">
        <f t="shared" si="4"/>
        <v>112594</v>
      </c>
    </row>
    <row r="31" spans="1:9" s="2545" customFormat="1" ht="15.75">
      <c r="A31" s="2535">
        <v>45536</v>
      </c>
      <c r="B31" s="2536">
        <v>1</v>
      </c>
      <c r="C31" s="2536">
        <v>1</v>
      </c>
      <c r="D31" s="2536">
        <v>17</v>
      </c>
      <c r="E31" s="2536">
        <v>17</v>
      </c>
      <c r="F31" s="2536">
        <v>115470</v>
      </c>
      <c r="G31" s="2536">
        <v>112666</v>
      </c>
      <c r="H31" s="2538">
        <f t="shared" si="4"/>
        <v>115488</v>
      </c>
      <c r="I31" s="2538">
        <f t="shared" si="4"/>
        <v>112684</v>
      </c>
    </row>
    <row r="32" spans="1:9" s="2543" customFormat="1" ht="15.75">
      <c r="A32" s="2528" t="s">
        <v>398</v>
      </c>
      <c r="B32" s="2538">
        <f t="shared" ref="B32:I32" si="5">SUM(B26:B31)</f>
        <v>6</v>
      </c>
      <c r="C32" s="2538">
        <f t="shared" si="5"/>
        <v>6</v>
      </c>
      <c r="D32" s="2538">
        <f t="shared" si="5"/>
        <v>100</v>
      </c>
      <c r="E32" s="2538">
        <f t="shared" si="5"/>
        <v>100</v>
      </c>
      <c r="F32" s="2538">
        <f t="shared" si="5"/>
        <v>689389</v>
      </c>
      <c r="G32" s="2538">
        <f t="shared" si="5"/>
        <v>674918</v>
      </c>
      <c r="H32" s="2538">
        <f t="shared" si="5"/>
        <v>689495</v>
      </c>
      <c r="I32" s="2538">
        <f t="shared" si="5"/>
        <v>675024</v>
      </c>
    </row>
    <row r="33" spans="1:9" s="2545" customFormat="1" ht="15.75">
      <c r="A33" s="2539"/>
      <c r="B33" s="2540"/>
      <c r="C33" s="2540"/>
      <c r="D33" s="2540"/>
      <c r="E33" s="2540"/>
      <c r="F33" s="2540"/>
      <c r="G33" s="2540"/>
      <c r="H33" s="2538"/>
      <c r="I33" s="2538"/>
    </row>
    <row r="34" spans="1:9" s="2545" customFormat="1" ht="15.75">
      <c r="A34" s="2534" t="s">
        <v>4140</v>
      </c>
      <c r="B34" s="2533"/>
      <c r="C34" s="2533"/>
      <c r="D34" s="2532"/>
      <c r="E34" s="2532"/>
      <c r="F34" s="2532"/>
      <c r="G34" s="2532"/>
      <c r="H34" s="2530"/>
      <c r="I34" s="2530"/>
    </row>
    <row r="35" spans="1:9" s="2545" customFormat="1" ht="15.75">
      <c r="A35" s="2535">
        <v>45383</v>
      </c>
      <c r="B35" s="2536">
        <v>4</v>
      </c>
      <c r="C35" s="2536">
        <v>4</v>
      </c>
      <c r="D35" s="2536">
        <v>98</v>
      </c>
      <c r="E35" s="2536">
        <v>98</v>
      </c>
      <c r="F35" s="2536">
        <v>111635</v>
      </c>
      <c r="G35" s="2536">
        <v>110108</v>
      </c>
      <c r="H35" s="2538">
        <f t="shared" ref="H35:I40" si="6">+B35+D35+F35</f>
        <v>111737</v>
      </c>
      <c r="I35" s="2538">
        <f t="shared" si="6"/>
        <v>110210</v>
      </c>
    </row>
    <row r="36" spans="1:9" s="2545" customFormat="1" ht="15.75">
      <c r="A36" s="2535">
        <v>45413</v>
      </c>
      <c r="B36" s="2536">
        <v>4</v>
      </c>
      <c r="C36" s="2536">
        <v>4</v>
      </c>
      <c r="D36" s="2536">
        <v>101</v>
      </c>
      <c r="E36" s="2536">
        <v>101</v>
      </c>
      <c r="F36" s="2536">
        <v>111965</v>
      </c>
      <c r="G36" s="2536">
        <v>110622</v>
      </c>
      <c r="H36" s="2538">
        <f t="shared" si="6"/>
        <v>112070</v>
      </c>
      <c r="I36" s="2538">
        <f t="shared" si="6"/>
        <v>110727</v>
      </c>
    </row>
    <row r="37" spans="1:9" s="2545" customFormat="1" ht="15.75">
      <c r="A37" s="2535">
        <v>45444</v>
      </c>
      <c r="B37" s="2536">
        <v>4</v>
      </c>
      <c r="C37" s="2536">
        <v>4</v>
      </c>
      <c r="D37" s="2536">
        <v>101</v>
      </c>
      <c r="E37" s="2536">
        <v>101</v>
      </c>
      <c r="F37" s="2536">
        <v>112270</v>
      </c>
      <c r="G37" s="2536">
        <v>110855</v>
      </c>
      <c r="H37" s="2538">
        <f t="shared" si="6"/>
        <v>112375</v>
      </c>
      <c r="I37" s="2538">
        <f t="shared" si="6"/>
        <v>110960</v>
      </c>
    </row>
    <row r="38" spans="1:9" s="2545" customFormat="1" ht="15.75">
      <c r="A38" s="2535">
        <v>45474</v>
      </c>
      <c r="B38" s="2536">
        <v>4</v>
      </c>
      <c r="C38" s="2536">
        <v>4</v>
      </c>
      <c r="D38" s="2536">
        <v>103</v>
      </c>
      <c r="E38" s="2536">
        <v>103</v>
      </c>
      <c r="F38" s="2536">
        <v>112502</v>
      </c>
      <c r="G38" s="2536">
        <v>111292</v>
      </c>
      <c r="H38" s="2538">
        <f t="shared" si="6"/>
        <v>112609</v>
      </c>
      <c r="I38" s="2538">
        <f t="shared" si="6"/>
        <v>111399</v>
      </c>
    </row>
    <row r="39" spans="1:9" s="2545" customFormat="1" ht="15.75">
      <c r="A39" s="2535">
        <v>45505</v>
      </c>
      <c r="B39" s="2536">
        <v>4</v>
      </c>
      <c r="C39" s="2536">
        <v>4</v>
      </c>
      <c r="D39" s="2536">
        <v>104</v>
      </c>
      <c r="E39" s="2536">
        <v>104</v>
      </c>
      <c r="F39" s="2536">
        <v>112693</v>
      </c>
      <c r="G39" s="2536">
        <v>111485</v>
      </c>
      <c r="H39" s="2538">
        <f t="shared" si="6"/>
        <v>112801</v>
      </c>
      <c r="I39" s="2538">
        <f t="shared" si="6"/>
        <v>111593</v>
      </c>
    </row>
    <row r="40" spans="1:9" s="2545" customFormat="1" ht="15.75">
      <c r="A40" s="2535">
        <v>45536</v>
      </c>
      <c r="B40" s="2536">
        <v>4</v>
      </c>
      <c r="C40" s="2536">
        <v>4</v>
      </c>
      <c r="D40" s="2536">
        <v>105</v>
      </c>
      <c r="E40" s="2536">
        <v>105</v>
      </c>
      <c r="F40" s="2536">
        <v>113029</v>
      </c>
      <c r="G40" s="2536">
        <v>111787</v>
      </c>
      <c r="H40" s="2538">
        <f t="shared" si="6"/>
        <v>113138</v>
      </c>
      <c r="I40" s="2538">
        <f t="shared" si="6"/>
        <v>111896</v>
      </c>
    </row>
    <row r="41" spans="1:9" s="2543" customFormat="1" ht="15.75">
      <c r="A41" s="2528" t="s">
        <v>398</v>
      </c>
      <c r="B41" s="2538">
        <f t="shared" ref="B41:I41" si="7">SUM(B35:B40)</f>
        <v>24</v>
      </c>
      <c r="C41" s="2538">
        <f t="shared" si="7"/>
        <v>24</v>
      </c>
      <c r="D41" s="2538">
        <f t="shared" si="7"/>
        <v>612</v>
      </c>
      <c r="E41" s="2538">
        <f t="shared" si="7"/>
        <v>612</v>
      </c>
      <c r="F41" s="2538">
        <f t="shared" si="7"/>
        <v>674094</v>
      </c>
      <c r="G41" s="2538">
        <f t="shared" si="7"/>
        <v>666149</v>
      </c>
      <c r="H41" s="2538">
        <f t="shared" si="7"/>
        <v>674730</v>
      </c>
      <c r="I41" s="2538">
        <f t="shared" si="7"/>
        <v>666785</v>
      </c>
    </row>
    <row r="42" spans="1:9" s="2545" customFormat="1" ht="15.75">
      <c r="A42" s="2539"/>
      <c r="B42" s="2540"/>
      <c r="C42" s="2540"/>
      <c r="D42" s="2540"/>
      <c r="E42" s="2540"/>
      <c r="F42" s="2540"/>
      <c r="G42" s="2540"/>
      <c r="H42" s="2538"/>
      <c r="I42" s="2538"/>
    </row>
    <row r="43" spans="1:9" s="2545" customFormat="1" ht="15.75">
      <c r="A43" s="2534" t="s">
        <v>4141</v>
      </c>
      <c r="B43" s="2533"/>
      <c r="C43" s="2533"/>
      <c r="D43" s="2532"/>
      <c r="E43" s="2532"/>
      <c r="F43" s="2532"/>
      <c r="G43" s="2532"/>
      <c r="H43" s="2530"/>
      <c r="I43" s="2530"/>
    </row>
    <row r="44" spans="1:9" s="2545" customFormat="1" ht="15.75">
      <c r="A44" s="2535">
        <v>45383</v>
      </c>
      <c r="B44" s="2536"/>
      <c r="C44" s="2536"/>
      <c r="D44" s="2536">
        <v>45</v>
      </c>
      <c r="E44" s="2536">
        <v>45</v>
      </c>
      <c r="F44" s="2536">
        <v>154147</v>
      </c>
      <c r="G44" s="2536">
        <v>151655</v>
      </c>
      <c r="H44" s="2538">
        <f t="shared" ref="H44:I49" si="8">+B44+D44+F44</f>
        <v>154192</v>
      </c>
      <c r="I44" s="2538">
        <f t="shared" si="8"/>
        <v>151700</v>
      </c>
    </row>
    <row r="45" spans="1:9" s="2545" customFormat="1" ht="15.75">
      <c r="A45" s="2535">
        <v>45413</v>
      </c>
      <c r="B45" s="2536"/>
      <c r="C45" s="2536"/>
      <c r="D45" s="2536">
        <v>48</v>
      </c>
      <c r="E45" s="2536">
        <v>48</v>
      </c>
      <c r="F45" s="2536">
        <v>154632</v>
      </c>
      <c r="G45" s="2536">
        <v>152451</v>
      </c>
      <c r="H45" s="2538">
        <f t="shared" si="8"/>
        <v>154680</v>
      </c>
      <c r="I45" s="2538">
        <f t="shared" si="8"/>
        <v>152499</v>
      </c>
    </row>
    <row r="46" spans="1:9" s="2545" customFormat="1" ht="15.75">
      <c r="A46" s="2535">
        <v>45444</v>
      </c>
      <c r="B46" s="2536"/>
      <c r="C46" s="2536"/>
      <c r="D46" s="2536">
        <v>48</v>
      </c>
      <c r="E46" s="2536">
        <v>48</v>
      </c>
      <c r="F46" s="2536">
        <v>155000</v>
      </c>
      <c r="G46" s="2536">
        <v>153022</v>
      </c>
      <c r="H46" s="2538">
        <f t="shared" si="8"/>
        <v>155048</v>
      </c>
      <c r="I46" s="2538">
        <f t="shared" si="8"/>
        <v>153070</v>
      </c>
    </row>
    <row r="47" spans="1:9" s="2545" customFormat="1" ht="15.75">
      <c r="A47" s="2535">
        <v>45474</v>
      </c>
      <c r="B47" s="2536"/>
      <c r="C47" s="2536"/>
      <c r="D47" s="2536">
        <v>48</v>
      </c>
      <c r="E47" s="2536">
        <v>48</v>
      </c>
      <c r="F47" s="2536">
        <v>155363</v>
      </c>
      <c r="G47" s="2536">
        <v>153463</v>
      </c>
      <c r="H47" s="2538">
        <f t="shared" si="8"/>
        <v>155411</v>
      </c>
      <c r="I47" s="2538">
        <f t="shared" si="8"/>
        <v>153511</v>
      </c>
    </row>
    <row r="48" spans="1:9" s="2545" customFormat="1" ht="15.75">
      <c r="A48" s="2535">
        <v>45505</v>
      </c>
      <c r="B48" s="2536"/>
      <c r="C48" s="2536"/>
      <c r="D48" s="2536">
        <v>49</v>
      </c>
      <c r="E48" s="2536">
        <v>49</v>
      </c>
      <c r="F48" s="2536">
        <v>155655</v>
      </c>
      <c r="G48" s="2536">
        <v>154153</v>
      </c>
      <c r="H48" s="2538">
        <f t="shared" si="8"/>
        <v>155704</v>
      </c>
      <c r="I48" s="2538">
        <f t="shared" si="8"/>
        <v>154202</v>
      </c>
    </row>
    <row r="49" spans="1:9" s="2545" customFormat="1" ht="15.75">
      <c r="A49" s="2535">
        <v>45536</v>
      </c>
      <c r="B49" s="2536"/>
      <c r="C49" s="2536"/>
      <c r="D49" s="2536">
        <v>49</v>
      </c>
      <c r="E49" s="2536">
        <v>49</v>
      </c>
      <c r="F49" s="2536">
        <v>155873</v>
      </c>
      <c r="G49" s="2536">
        <v>154407</v>
      </c>
      <c r="H49" s="2538">
        <f t="shared" si="8"/>
        <v>155922</v>
      </c>
      <c r="I49" s="2538">
        <f t="shared" si="8"/>
        <v>154456</v>
      </c>
    </row>
    <row r="50" spans="1:9" s="2543" customFormat="1" ht="15.75">
      <c r="A50" s="2528" t="s">
        <v>398</v>
      </c>
      <c r="B50" s="2538">
        <f t="shared" ref="B50:I50" si="9">SUM(B44:B49)</f>
        <v>0</v>
      </c>
      <c r="C50" s="2538">
        <f t="shared" si="9"/>
        <v>0</v>
      </c>
      <c r="D50" s="2538">
        <f t="shared" si="9"/>
        <v>287</v>
      </c>
      <c r="E50" s="2538">
        <f t="shared" si="9"/>
        <v>287</v>
      </c>
      <c r="F50" s="2538">
        <f t="shared" si="9"/>
        <v>930670</v>
      </c>
      <c r="G50" s="2538">
        <f t="shared" si="9"/>
        <v>919151</v>
      </c>
      <c r="H50" s="2538">
        <f t="shared" si="9"/>
        <v>930957</v>
      </c>
      <c r="I50" s="2538">
        <f t="shared" si="9"/>
        <v>919438</v>
      </c>
    </row>
    <row r="51" spans="1:9" s="2545" customFormat="1" ht="15.75">
      <c r="A51" s="2539"/>
      <c r="B51" s="2540"/>
      <c r="C51" s="2540"/>
      <c r="D51" s="2540"/>
      <c r="E51" s="2540"/>
      <c r="F51" s="2540"/>
      <c r="G51" s="2540"/>
      <c r="H51" s="2538"/>
      <c r="I51" s="2538"/>
    </row>
    <row r="52" spans="1:9" s="2545" customFormat="1" ht="15.75">
      <c r="A52" s="2534" t="s">
        <v>4142</v>
      </c>
      <c r="B52" s="2533"/>
      <c r="C52" s="2533"/>
      <c r="D52" s="2532"/>
      <c r="E52" s="2532"/>
      <c r="F52" s="2532"/>
      <c r="G52" s="2532"/>
      <c r="H52" s="2530"/>
      <c r="I52" s="2530"/>
    </row>
    <row r="53" spans="1:9" s="2545" customFormat="1" ht="15.75">
      <c r="A53" s="2535">
        <v>45383</v>
      </c>
      <c r="B53" s="2536">
        <v>3</v>
      </c>
      <c r="C53" s="2536">
        <v>3</v>
      </c>
      <c r="D53" s="2536">
        <v>84</v>
      </c>
      <c r="E53" s="2536">
        <v>84</v>
      </c>
      <c r="F53" s="2536">
        <v>177728</v>
      </c>
      <c r="G53" s="2536">
        <v>172464</v>
      </c>
      <c r="H53" s="2538">
        <f t="shared" ref="H53:I58" si="10">+B53+D53+F53</f>
        <v>177815</v>
      </c>
      <c r="I53" s="2538">
        <f t="shared" si="10"/>
        <v>172551</v>
      </c>
    </row>
    <row r="54" spans="1:9" s="2545" customFormat="1" ht="15.75">
      <c r="A54" s="2535">
        <v>45413</v>
      </c>
      <c r="B54" s="2536">
        <v>3</v>
      </c>
      <c r="C54" s="2536">
        <v>3</v>
      </c>
      <c r="D54" s="2536">
        <v>85</v>
      </c>
      <c r="E54" s="2536">
        <v>85</v>
      </c>
      <c r="F54" s="2536">
        <v>178020</v>
      </c>
      <c r="G54" s="2536">
        <v>170830</v>
      </c>
      <c r="H54" s="2538">
        <f t="shared" si="10"/>
        <v>178108</v>
      </c>
      <c r="I54" s="2538">
        <f t="shared" si="10"/>
        <v>170918</v>
      </c>
    </row>
    <row r="55" spans="1:9" s="2545" customFormat="1" ht="15.75">
      <c r="A55" s="2535">
        <v>45444</v>
      </c>
      <c r="B55" s="2536">
        <v>3</v>
      </c>
      <c r="C55" s="2536">
        <v>3</v>
      </c>
      <c r="D55" s="2536">
        <v>85</v>
      </c>
      <c r="E55" s="2536">
        <v>85</v>
      </c>
      <c r="F55" s="2536">
        <v>178800</v>
      </c>
      <c r="G55" s="2536">
        <v>173564</v>
      </c>
      <c r="H55" s="2538">
        <f t="shared" si="10"/>
        <v>178888</v>
      </c>
      <c r="I55" s="2538">
        <f t="shared" si="10"/>
        <v>173652</v>
      </c>
    </row>
    <row r="56" spans="1:9" s="2545" customFormat="1" ht="15.75">
      <c r="A56" s="2535">
        <v>45474</v>
      </c>
      <c r="B56" s="2536">
        <v>3</v>
      </c>
      <c r="C56" s="2536">
        <v>3</v>
      </c>
      <c r="D56" s="2536">
        <v>84</v>
      </c>
      <c r="E56" s="2536">
        <v>84</v>
      </c>
      <c r="F56" s="2536">
        <v>179168</v>
      </c>
      <c r="G56" s="2536">
        <v>174332</v>
      </c>
      <c r="H56" s="2538">
        <f t="shared" si="10"/>
        <v>179255</v>
      </c>
      <c r="I56" s="2538">
        <f t="shared" si="10"/>
        <v>174419</v>
      </c>
    </row>
    <row r="57" spans="1:9" s="2545" customFormat="1" ht="15.75">
      <c r="A57" s="2535">
        <v>45505</v>
      </c>
      <c r="B57" s="2536">
        <v>3</v>
      </c>
      <c r="C57" s="2536">
        <v>3</v>
      </c>
      <c r="D57" s="2536">
        <v>85</v>
      </c>
      <c r="E57" s="2536">
        <v>85</v>
      </c>
      <c r="F57" s="2536">
        <v>179383</v>
      </c>
      <c r="G57" s="2536">
        <v>175103</v>
      </c>
      <c r="H57" s="2538">
        <f t="shared" si="10"/>
        <v>179471</v>
      </c>
      <c r="I57" s="2538">
        <f t="shared" si="10"/>
        <v>175191</v>
      </c>
    </row>
    <row r="58" spans="1:9" s="2545" customFormat="1" ht="15.75">
      <c r="A58" s="2535">
        <v>45536</v>
      </c>
      <c r="B58" s="2536">
        <v>3</v>
      </c>
      <c r="C58" s="2536">
        <v>3</v>
      </c>
      <c r="D58" s="2536">
        <v>85</v>
      </c>
      <c r="E58" s="2536">
        <v>85</v>
      </c>
      <c r="F58" s="2536">
        <v>179533</v>
      </c>
      <c r="G58" s="2536">
        <v>174992</v>
      </c>
      <c r="H58" s="2538">
        <f t="shared" si="10"/>
        <v>179621</v>
      </c>
      <c r="I58" s="2538">
        <f t="shared" si="10"/>
        <v>175080</v>
      </c>
    </row>
    <row r="59" spans="1:9" s="2543" customFormat="1" ht="15.75">
      <c r="A59" s="2528" t="s">
        <v>398</v>
      </c>
      <c r="B59" s="2538">
        <f t="shared" ref="B59:I59" si="11">SUM(B53:B58)</f>
        <v>18</v>
      </c>
      <c r="C59" s="2538">
        <f t="shared" si="11"/>
        <v>18</v>
      </c>
      <c r="D59" s="2538">
        <f t="shared" si="11"/>
        <v>508</v>
      </c>
      <c r="E59" s="2538">
        <f t="shared" si="11"/>
        <v>508</v>
      </c>
      <c r="F59" s="2538">
        <f t="shared" si="11"/>
        <v>1072632</v>
      </c>
      <c r="G59" s="2538">
        <f t="shared" si="11"/>
        <v>1041285</v>
      </c>
      <c r="H59" s="2538">
        <f t="shared" si="11"/>
        <v>1073158</v>
      </c>
      <c r="I59" s="2538">
        <f t="shared" si="11"/>
        <v>1041811</v>
      </c>
    </row>
    <row r="60" spans="1:9" s="2545" customFormat="1" ht="15.75">
      <c r="A60" s="2539"/>
      <c r="B60" s="2540"/>
      <c r="C60" s="2540"/>
      <c r="D60" s="2540"/>
      <c r="E60" s="2540"/>
      <c r="F60" s="2540"/>
      <c r="G60" s="2540"/>
      <c r="H60" s="2538"/>
      <c r="I60" s="2538"/>
    </row>
    <row r="61" spans="1:9" s="2545" customFormat="1" ht="15.75">
      <c r="A61" s="2534" t="s">
        <v>4143</v>
      </c>
      <c r="B61" s="2533"/>
      <c r="C61" s="2533"/>
      <c r="D61" s="2532"/>
      <c r="E61" s="2532"/>
      <c r="F61" s="2532"/>
      <c r="G61" s="2532"/>
      <c r="H61" s="2530"/>
      <c r="I61" s="2530"/>
    </row>
    <row r="62" spans="1:9" s="2545" customFormat="1" ht="15.75">
      <c r="A62" s="2535">
        <v>45383</v>
      </c>
      <c r="B62" s="2536">
        <v>1</v>
      </c>
      <c r="C62" s="2536">
        <v>1</v>
      </c>
      <c r="D62" s="2536">
        <v>16</v>
      </c>
      <c r="E62" s="2536">
        <v>16</v>
      </c>
      <c r="F62" s="2536">
        <v>110123</v>
      </c>
      <c r="G62" s="2536">
        <v>108717</v>
      </c>
      <c r="H62" s="2538">
        <f t="shared" ref="H62:I67" si="12">+B62+D62+F62</f>
        <v>110140</v>
      </c>
      <c r="I62" s="2538">
        <f t="shared" si="12"/>
        <v>108734</v>
      </c>
    </row>
    <row r="63" spans="1:9" s="2545" customFormat="1" ht="15.75">
      <c r="A63" s="2535">
        <v>45413</v>
      </c>
      <c r="B63" s="2536">
        <v>1</v>
      </c>
      <c r="C63" s="2536">
        <v>1</v>
      </c>
      <c r="D63" s="2536">
        <v>16</v>
      </c>
      <c r="E63" s="2536">
        <v>16</v>
      </c>
      <c r="F63" s="2536">
        <v>110643</v>
      </c>
      <c r="G63" s="2536">
        <v>108941</v>
      </c>
      <c r="H63" s="2538">
        <f t="shared" si="12"/>
        <v>110660</v>
      </c>
      <c r="I63" s="2538">
        <f t="shared" si="12"/>
        <v>108958</v>
      </c>
    </row>
    <row r="64" spans="1:9" s="2545" customFormat="1" ht="15.75">
      <c r="A64" s="2535">
        <v>45444</v>
      </c>
      <c r="B64" s="2536">
        <v>1</v>
      </c>
      <c r="C64" s="2536">
        <v>1</v>
      </c>
      <c r="D64" s="2536">
        <v>16</v>
      </c>
      <c r="E64" s="2536">
        <v>16</v>
      </c>
      <c r="F64" s="2536">
        <v>111050</v>
      </c>
      <c r="G64" s="2536">
        <v>109271</v>
      </c>
      <c r="H64" s="2538">
        <f t="shared" si="12"/>
        <v>111067</v>
      </c>
      <c r="I64" s="2538">
        <f t="shared" si="12"/>
        <v>109288</v>
      </c>
    </row>
    <row r="65" spans="1:9" s="2545" customFormat="1" ht="15.75">
      <c r="A65" s="2535">
        <v>45474</v>
      </c>
      <c r="B65" s="2536">
        <v>1</v>
      </c>
      <c r="C65" s="2536">
        <v>1</v>
      </c>
      <c r="D65" s="2536">
        <v>17</v>
      </c>
      <c r="E65" s="2536">
        <v>17</v>
      </c>
      <c r="F65" s="2536">
        <v>111461</v>
      </c>
      <c r="G65" s="2536">
        <v>110362</v>
      </c>
      <c r="H65" s="2538">
        <f t="shared" si="12"/>
        <v>111479</v>
      </c>
      <c r="I65" s="2538">
        <f t="shared" si="12"/>
        <v>110380</v>
      </c>
    </row>
    <row r="66" spans="1:9" s="2545" customFormat="1" ht="15.75">
      <c r="A66" s="2535">
        <v>45505</v>
      </c>
      <c r="B66" s="2536">
        <v>1</v>
      </c>
      <c r="C66" s="2536">
        <v>1</v>
      </c>
      <c r="D66" s="2536">
        <v>16</v>
      </c>
      <c r="E66" s="2536">
        <v>16</v>
      </c>
      <c r="F66" s="2536">
        <v>111555</v>
      </c>
      <c r="G66" s="2536">
        <v>110759</v>
      </c>
      <c r="H66" s="2538">
        <f t="shared" si="12"/>
        <v>111572</v>
      </c>
      <c r="I66" s="2538">
        <f t="shared" si="12"/>
        <v>110776</v>
      </c>
    </row>
    <row r="67" spans="1:9" s="2545" customFormat="1" ht="15.75">
      <c r="A67" s="2535">
        <v>45536</v>
      </c>
      <c r="B67" s="2536">
        <v>1</v>
      </c>
      <c r="C67" s="2536">
        <v>1</v>
      </c>
      <c r="D67" s="2536">
        <v>16</v>
      </c>
      <c r="E67" s="2536">
        <v>16</v>
      </c>
      <c r="F67" s="2536">
        <v>111784</v>
      </c>
      <c r="G67" s="2536">
        <v>110537</v>
      </c>
      <c r="H67" s="2538">
        <f t="shared" si="12"/>
        <v>111801</v>
      </c>
      <c r="I67" s="2538">
        <f t="shared" si="12"/>
        <v>110554</v>
      </c>
    </row>
    <row r="68" spans="1:9" s="2543" customFormat="1" ht="15.75">
      <c r="A68" s="2528" t="s">
        <v>398</v>
      </c>
      <c r="B68" s="2538">
        <f t="shared" ref="B68:I68" si="13">SUM(B62:B67)</f>
        <v>6</v>
      </c>
      <c r="C68" s="2538">
        <f t="shared" si="13"/>
        <v>6</v>
      </c>
      <c r="D68" s="2538">
        <f t="shared" si="13"/>
        <v>97</v>
      </c>
      <c r="E68" s="2538">
        <f t="shared" si="13"/>
        <v>97</v>
      </c>
      <c r="F68" s="2538">
        <f t="shared" si="13"/>
        <v>666616</v>
      </c>
      <c r="G68" s="2538">
        <f t="shared" si="13"/>
        <v>658587</v>
      </c>
      <c r="H68" s="2538">
        <f t="shared" si="13"/>
        <v>666719</v>
      </c>
      <c r="I68" s="2538">
        <f t="shared" si="13"/>
        <v>658690</v>
      </c>
    </row>
    <row r="69" spans="1:9" s="2545" customFormat="1" ht="15.75">
      <c r="A69" s="2539"/>
      <c r="B69" s="2540"/>
      <c r="C69" s="2540"/>
      <c r="D69" s="2540"/>
      <c r="E69" s="2540"/>
      <c r="F69" s="2540"/>
      <c r="G69" s="2540"/>
      <c r="H69" s="2538"/>
      <c r="I69" s="2538"/>
    </row>
    <row r="70" spans="1:9" s="2545" customFormat="1" ht="15.75">
      <c r="A70" s="2534" t="s">
        <v>4144</v>
      </c>
      <c r="B70" s="2533"/>
      <c r="C70" s="2533"/>
      <c r="D70" s="2532"/>
      <c r="E70" s="2532"/>
      <c r="F70" s="2532"/>
      <c r="G70" s="2532"/>
      <c r="H70" s="2530"/>
      <c r="I70" s="2530"/>
    </row>
    <row r="71" spans="1:9" s="2545" customFormat="1" ht="15.75">
      <c r="A71" s="2535">
        <v>45383</v>
      </c>
      <c r="B71" s="2536"/>
      <c r="C71" s="2536"/>
      <c r="D71" s="2536">
        <v>60</v>
      </c>
      <c r="E71" s="2536">
        <v>60</v>
      </c>
      <c r="F71" s="2536">
        <v>214788</v>
      </c>
      <c r="G71" s="2536">
        <v>208303</v>
      </c>
      <c r="H71" s="2538">
        <f t="shared" ref="H71:I76" si="14">+B71+D71+F71</f>
        <v>214848</v>
      </c>
      <c r="I71" s="2538">
        <f t="shared" si="14"/>
        <v>208363</v>
      </c>
    </row>
    <row r="72" spans="1:9" s="2545" customFormat="1" ht="15.75">
      <c r="A72" s="2535">
        <v>45413</v>
      </c>
      <c r="B72" s="2536"/>
      <c r="C72" s="2536"/>
      <c r="D72" s="2536">
        <v>63</v>
      </c>
      <c r="E72" s="2536">
        <v>63</v>
      </c>
      <c r="F72" s="2536">
        <v>215506</v>
      </c>
      <c r="G72" s="2536">
        <v>210072</v>
      </c>
      <c r="H72" s="2538">
        <f t="shared" si="14"/>
        <v>215569</v>
      </c>
      <c r="I72" s="2538">
        <f t="shared" si="14"/>
        <v>210135</v>
      </c>
    </row>
    <row r="73" spans="1:9" s="2545" customFormat="1" ht="15.75">
      <c r="A73" s="2535">
        <v>45444</v>
      </c>
      <c r="B73" s="2536"/>
      <c r="C73" s="2536"/>
      <c r="D73" s="2536">
        <v>64</v>
      </c>
      <c r="E73" s="2536">
        <v>64</v>
      </c>
      <c r="F73" s="2536">
        <v>216052</v>
      </c>
      <c r="G73" s="2536">
        <v>211527</v>
      </c>
      <c r="H73" s="2538">
        <f t="shared" si="14"/>
        <v>216116</v>
      </c>
      <c r="I73" s="2538">
        <f t="shared" si="14"/>
        <v>211591</v>
      </c>
    </row>
    <row r="74" spans="1:9" s="2545" customFormat="1" ht="15.75">
      <c r="A74" s="2535">
        <v>45474</v>
      </c>
      <c r="B74" s="2536"/>
      <c r="C74" s="2536"/>
      <c r="D74" s="2536">
        <v>65</v>
      </c>
      <c r="E74" s="2536">
        <v>65</v>
      </c>
      <c r="F74" s="2536">
        <v>216163</v>
      </c>
      <c r="G74" s="2536">
        <v>212043</v>
      </c>
      <c r="H74" s="2538">
        <f t="shared" si="14"/>
        <v>216228</v>
      </c>
      <c r="I74" s="2538">
        <f t="shared" si="14"/>
        <v>212108</v>
      </c>
    </row>
    <row r="75" spans="1:9" s="2545" customFormat="1" ht="15.75">
      <c r="A75" s="2535">
        <v>45505</v>
      </c>
      <c r="B75" s="2536"/>
      <c r="C75" s="2536"/>
      <c r="D75" s="2536">
        <v>65</v>
      </c>
      <c r="E75" s="2536">
        <v>65</v>
      </c>
      <c r="F75" s="2536">
        <v>215846</v>
      </c>
      <c r="G75" s="2536">
        <v>212798</v>
      </c>
      <c r="H75" s="2538">
        <f t="shared" si="14"/>
        <v>215911</v>
      </c>
      <c r="I75" s="2538">
        <f t="shared" si="14"/>
        <v>212863</v>
      </c>
    </row>
    <row r="76" spans="1:9" s="2545" customFormat="1" ht="15.75">
      <c r="A76" s="2535">
        <v>45536</v>
      </c>
      <c r="B76" s="2536"/>
      <c r="C76" s="2536"/>
      <c r="D76" s="2536">
        <v>64</v>
      </c>
      <c r="E76" s="2536">
        <v>64</v>
      </c>
      <c r="F76" s="2536">
        <v>216266</v>
      </c>
      <c r="G76" s="2536">
        <v>213401</v>
      </c>
      <c r="H76" s="2538">
        <f t="shared" si="14"/>
        <v>216330</v>
      </c>
      <c r="I76" s="2538">
        <f t="shared" si="14"/>
        <v>213465</v>
      </c>
    </row>
    <row r="77" spans="1:9" s="2543" customFormat="1" ht="15.75">
      <c r="A77" s="2528" t="s">
        <v>398</v>
      </c>
      <c r="B77" s="2538">
        <f t="shared" ref="B77:I77" si="15">SUM(B71:B76)</f>
        <v>0</v>
      </c>
      <c r="C77" s="2538">
        <f t="shared" si="15"/>
        <v>0</v>
      </c>
      <c r="D77" s="2538">
        <f t="shared" si="15"/>
        <v>381</v>
      </c>
      <c r="E77" s="2538">
        <f t="shared" si="15"/>
        <v>381</v>
      </c>
      <c r="F77" s="2538">
        <f t="shared" si="15"/>
        <v>1294621</v>
      </c>
      <c r="G77" s="2538">
        <f t="shared" si="15"/>
        <v>1268144</v>
      </c>
      <c r="H77" s="2538">
        <f t="shared" si="15"/>
        <v>1295002</v>
      </c>
      <c r="I77" s="2538">
        <f t="shared" si="15"/>
        <v>1268525</v>
      </c>
    </row>
    <row r="78" spans="1:9" s="2545" customFormat="1" ht="15.75">
      <c r="A78" s="2539"/>
      <c r="B78" s="2540"/>
      <c r="C78" s="2540"/>
      <c r="D78" s="2540"/>
      <c r="E78" s="2540"/>
      <c r="F78" s="2540"/>
      <c r="G78" s="2540"/>
      <c r="H78" s="2538"/>
      <c r="I78" s="2538"/>
    </row>
    <row r="79" spans="1:9" s="2545" customFormat="1" ht="15.75">
      <c r="A79" s="2534" t="s">
        <v>4145</v>
      </c>
      <c r="B79" s="2533"/>
      <c r="C79" s="2533"/>
      <c r="D79" s="2532"/>
      <c r="E79" s="2532"/>
      <c r="F79" s="2532"/>
      <c r="G79" s="2532"/>
      <c r="H79" s="2530"/>
      <c r="I79" s="2530"/>
    </row>
    <row r="80" spans="1:9" s="2545" customFormat="1" ht="15.75">
      <c r="A80" s="2535">
        <v>45383</v>
      </c>
      <c r="B80" s="2536"/>
      <c r="C80" s="2536"/>
      <c r="D80" s="2536">
        <v>6</v>
      </c>
      <c r="E80" s="2536">
        <v>6</v>
      </c>
      <c r="F80" s="2536">
        <v>96287</v>
      </c>
      <c r="G80" s="2536">
        <v>92758</v>
      </c>
      <c r="H80" s="2538">
        <f t="shared" ref="H80:I85" si="16">+B80+D80+F80</f>
        <v>96293</v>
      </c>
      <c r="I80" s="2538">
        <f t="shared" si="16"/>
        <v>92764</v>
      </c>
    </row>
    <row r="81" spans="1:9" s="2545" customFormat="1" ht="15.75">
      <c r="A81" s="2535">
        <v>45413</v>
      </c>
      <c r="B81" s="2536"/>
      <c r="C81" s="2536"/>
      <c r="D81" s="2536">
        <v>6</v>
      </c>
      <c r="E81" s="2536">
        <v>6</v>
      </c>
      <c r="F81" s="2536">
        <v>96594</v>
      </c>
      <c r="G81" s="2536">
        <v>94031</v>
      </c>
      <c r="H81" s="2538">
        <f t="shared" si="16"/>
        <v>96600</v>
      </c>
      <c r="I81" s="2538">
        <f t="shared" si="16"/>
        <v>94037</v>
      </c>
    </row>
    <row r="82" spans="1:9" s="2545" customFormat="1" ht="15.75">
      <c r="A82" s="2535">
        <v>45444</v>
      </c>
      <c r="B82" s="2536"/>
      <c r="C82" s="2536"/>
      <c r="D82" s="2536">
        <v>6</v>
      </c>
      <c r="E82" s="2536">
        <v>6</v>
      </c>
      <c r="F82" s="2536">
        <v>96766</v>
      </c>
      <c r="G82" s="2536">
        <v>92692</v>
      </c>
      <c r="H82" s="2538">
        <f t="shared" si="16"/>
        <v>96772</v>
      </c>
      <c r="I82" s="2538">
        <f t="shared" si="16"/>
        <v>92698</v>
      </c>
    </row>
    <row r="83" spans="1:9" s="2545" customFormat="1" ht="15.75">
      <c r="A83" s="2535">
        <v>45474</v>
      </c>
      <c r="B83" s="2536"/>
      <c r="C83" s="2536"/>
      <c r="D83" s="2536">
        <v>7</v>
      </c>
      <c r="E83" s="2536">
        <v>7</v>
      </c>
      <c r="F83" s="2536">
        <v>96974</v>
      </c>
      <c r="G83" s="2536">
        <v>95073</v>
      </c>
      <c r="H83" s="2538">
        <f t="shared" si="16"/>
        <v>96981</v>
      </c>
      <c r="I83" s="2538">
        <f t="shared" si="16"/>
        <v>95080</v>
      </c>
    </row>
    <row r="84" spans="1:9" s="2545" customFormat="1" ht="15.75">
      <c r="A84" s="2535">
        <v>45505</v>
      </c>
      <c r="B84" s="2536"/>
      <c r="C84" s="2536"/>
      <c r="D84" s="2536">
        <v>8</v>
      </c>
      <c r="E84" s="2536">
        <v>8</v>
      </c>
      <c r="F84" s="2536">
        <v>97276</v>
      </c>
      <c r="G84" s="2536">
        <v>95666</v>
      </c>
      <c r="H84" s="2538">
        <f t="shared" si="16"/>
        <v>97284</v>
      </c>
      <c r="I84" s="2538">
        <f t="shared" si="16"/>
        <v>95674</v>
      </c>
    </row>
    <row r="85" spans="1:9" s="2545" customFormat="1" ht="15.75">
      <c r="A85" s="2535">
        <v>45536</v>
      </c>
      <c r="B85" s="2536"/>
      <c r="C85" s="2536"/>
      <c r="D85" s="2536">
        <v>8</v>
      </c>
      <c r="E85" s="2536">
        <v>8</v>
      </c>
      <c r="F85" s="2536">
        <v>97219</v>
      </c>
      <c r="G85" s="2536">
        <v>95740</v>
      </c>
      <c r="H85" s="2538">
        <f t="shared" si="16"/>
        <v>97227</v>
      </c>
      <c r="I85" s="2538">
        <f t="shared" si="16"/>
        <v>95748</v>
      </c>
    </row>
    <row r="86" spans="1:9" s="2543" customFormat="1" ht="15.75">
      <c r="A86" s="2528" t="s">
        <v>398</v>
      </c>
      <c r="B86" s="2538">
        <f t="shared" ref="B86:I86" si="17">SUM(B80:B85)</f>
        <v>0</v>
      </c>
      <c r="C86" s="2538">
        <f t="shared" si="17"/>
        <v>0</v>
      </c>
      <c r="D86" s="2538">
        <f t="shared" si="17"/>
        <v>41</v>
      </c>
      <c r="E86" s="2538">
        <f t="shared" si="17"/>
        <v>41</v>
      </c>
      <c r="F86" s="2538">
        <f t="shared" si="17"/>
        <v>581116</v>
      </c>
      <c r="G86" s="2538">
        <f t="shared" si="17"/>
        <v>565960</v>
      </c>
      <c r="H86" s="2538">
        <f t="shared" si="17"/>
        <v>581157</v>
      </c>
      <c r="I86" s="2538">
        <f t="shared" si="17"/>
        <v>566001</v>
      </c>
    </row>
    <row r="87" spans="1:9" s="2545" customFormat="1" ht="15.75">
      <c r="A87" s="2539"/>
      <c r="B87" s="2540"/>
      <c r="C87" s="2540"/>
      <c r="D87" s="2540"/>
      <c r="E87" s="2540"/>
      <c r="F87" s="2540"/>
      <c r="G87" s="2540"/>
      <c r="H87" s="2538"/>
      <c r="I87" s="2538"/>
    </row>
    <row r="88" spans="1:9" s="2545" customFormat="1" ht="15.75">
      <c r="A88" s="2534" t="s">
        <v>4146</v>
      </c>
      <c r="B88" s="2533"/>
      <c r="C88" s="2533"/>
      <c r="D88" s="2532"/>
      <c r="E88" s="2532"/>
      <c r="F88" s="2532"/>
      <c r="G88" s="2532"/>
      <c r="H88" s="2530"/>
      <c r="I88" s="2530"/>
    </row>
    <row r="89" spans="1:9" s="2545" customFormat="1" ht="15.75">
      <c r="A89" s="2535">
        <v>45383</v>
      </c>
      <c r="B89" s="2536"/>
      <c r="C89" s="2536"/>
      <c r="D89" s="2536">
        <v>37</v>
      </c>
      <c r="E89" s="2536">
        <v>37</v>
      </c>
      <c r="F89" s="2536">
        <v>189151</v>
      </c>
      <c r="G89" s="2536">
        <v>182297</v>
      </c>
      <c r="H89" s="2538">
        <f t="shared" ref="H89:I94" si="18">+B89+D89+F89</f>
        <v>189188</v>
      </c>
      <c r="I89" s="2538">
        <f t="shared" si="18"/>
        <v>182334</v>
      </c>
    </row>
    <row r="90" spans="1:9" s="2545" customFormat="1" ht="15.75">
      <c r="A90" s="2535">
        <v>45413</v>
      </c>
      <c r="B90" s="2536"/>
      <c r="C90" s="2536"/>
      <c r="D90" s="2536">
        <v>37</v>
      </c>
      <c r="E90" s="2536">
        <v>37</v>
      </c>
      <c r="F90" s="2536">
        <v>189295</v>
      </c>
      <c r="G90" s="2536">
        <v>182912</v>
      </c>
      <c r="H90" s="2538">
        <f t="shared" si="18"/>
        <v>189332</v>
      </c>
      <c r="I90" s="2538">
        <f t="shared" si="18"/>
        <v>182949</v>
      </c>
    </row>
    <row r="91" spans="1:9" s="2545" customFormat="1" ht="15.75">
      <c r="A91" s="2535">
        <v>45444</v>
      </c>
      <c r="B91" s="2536"/>
      <c r="C91" s="2536"/>
      <c r="D91" s="2536">
        <v>37</v>
      </c>
      <c r="E91" s="2536">
        <v>37</v>
      </c>
      <c r="F91" s="2536">
        <v>189847</v>
      </c>
      <c r="G91" s="2536">
        <v>183872</v>
      </c>
      <c r="H91" s="2538">
        <f t="shared" si="18"/>
        <v>189884</v>
      </c>
      <c r="I91" s="2538">
        <f t="shared" si="18"/>
        <v>183909</v>
      </c>
    </row>
    <row r="92" spans="1:9" s="2545" customFormat="1" ht="15.75">
      <c r="A92" s="2535">
        <v>45474</v>
      </c>
      <c r="B92" s="2536"/>
      <c r="C92" s="2536"/>
      <c r="D92" s="2536">
        <v>37</v>
      </c>
      <c r="E92" s="2536">
        <v>37</v>
      </c>
      <c r="F92" s="2536">
        <v>190097</v>
      </c>
      <c r="G92" s="2536">
        <v>183825</v>
      </c>
      <c r="H92" s="2538">
        <f t="shared" si="18"/>
        <v>190134</v>
      </c>
      <c r="I92" s="2538">
        <f t="shared" si="18"/>
        <v>183862</v>
      </c>
    </row>
    <row r="93" spans="1:9" s="2545" customFormat="1" ht="15.75">
      <c r="A93" s="2535">
        <v>45505</v>
      </c>
      <c r="B93" s="2536"/>
      <c r="C93" s="2536"/>
      <c r="D93" s="2536">
        <v>37</v>
      </c>
      <c r="E93" s="2536">
        <v>37</v>
      </c>
      <c r="F93" s="2536">
        <v>190000</v>
      </c>
      <c r="G93" s="2536">
        <v>184567</v>
      </c>
      <c r="H93" s="2538">
        <f t="shared" si="18"/>
        <v>190037</v>
      </c>
      <c r="I93" s="2538">
        <f t="shared" si="18"/>
        <v>184604</v>
      </c>
    </row>
    <row r="94" spans="1:9" s="2545" customFormat="1" ht="15.75">
      <c r="A94" s="2535">
        <v>45536</v>
      </c>
      <c r="B94" s="2536"/>
      <c r="C94" s="2536"/>
      <c r="D94" s="2536">
        <v>38</v>
      </c>
      <c r="E94" s="2536">
        <v>38</v>
      </c>
      <c r="F94" s="2536">
        <v>188977</v>
      </c>
      <c r="G94" s="2536">
        <v>184145</v>
      </c>
      <c r="H94" s="2538">
        <f t="shared" si="18"/>
        <v>189015</v>
      </c>
      <c r="I94" s="2538">
        <f t="shared" si="18"/>
        <v>184183</v>
      </c>
    </row>
    <row r="95" spans="1:9" s="2543" customFormat="1" ht="15.75">
      <c r="A95" s="2528" t="s">
        <v>398</v>
      </c>
      <c r="B95" s="2538">
        <f t="shared" ref="B95:I95" si="19">SUM(B89:B94)</f>
        <v>0</v>
      </c>
      <c r="C95" s="2538">
        <f t="shared" si="19"/>
        <v>0</v>
      </c>
      <c r="D95" s="2538">
        <f t="shared" si="19"/>
        <v>223</v>
      </c>
      <c r="E95" s="2538">
        <f t="shared" si="19"/>
        <v>223</v>
      </c>
      <c r="F95" s="2538">
        <f t="shared" si="19"/>
        <v>1137367</v>
      </c>
      <c r="G95" s="2538">
        <f t="shared" si="19"/>
        <v>1101618</v>
      </c>
      <c r="H95" s="2538">
        <f t="shared" si="19"/>
        <v>1137590</v>
      </c>
      <c r="I95" s="2538">
        <f t="shared" si="19"/>
        <v>1101841</v>
      </c>
    </row>
    <row r="96" spans="1:9" s="2545" customFormat="1" ht="15.75">
      <c r="A96" s="2539"/>
      <c r="B96" s="2540"/>
      <c r="C96" s="2540"/>
      <c r="D96" s="2540"/>
      <c r="E96" s="2540"/>
      <c r="F96" s="2540"/>
      <c r="G96" s="2540"/>
      <c r="H96" s="2538"/>
      <c r="I96" s="2538"/>
    </row>
    <row r="97" spans="1:9" s="2545" customFormat="1" ht="15.75">
      <c r="A97" s="2534" t="s">
        <v>4147</v>
      </c>
      <c r="B97" s="2533"/>
      <c r="C97" s="2533"/>
      <c r="D97" s="2532"/>
      <c r="E97" s="2532"/>
      <c r="F97" s="2532"/>
      <c r="G97" s="2532"/>
      <c r="H97" s="2530"/>
      <c r="I97" s="2530"/>
    </row>
    <row r="98" spans="1:9" s="2545" customFormat="1" ht="15.75">
      <c r="A98" s="2535">
        <v>45383</v>
      </c>
      <c r="B98" s="2536">
        <v>16</v>
      </c>
      <c r="C98" s="2536">
        <v>16</v>
      </c>
      <c r="D98" s="2536">
        <v>69</v>
      </c>
      <c r="E98" s="2536">
        <v>69</v>
      </c>
      <c r="F98" s="2536">
        <v>96063</v>
      </c>
      <c r="G98" s="2536">
        <v>93589</v>
      </c>
      <c r="H98" s="2538">
        <f t="shared" ref="H98:I103" si="20">+B98+D98+F98</f>
        <v>96148</v>
      </c>
      <c r="I98" s="2538">
        <f t="shared" si="20"/>
        <v>93674</v>
      </c>
    </row>
    <row r="99" spans="1:9" s="2545" customFormat="1" ht="15.75">
      <c r="A99" s="2535">
        <v>45413</v>
      </c>
      <c r="B99" s="2536">
        <v>16</v>
      </c>
      <c r="C99" s="2536">
        <v>16</v>
      </c>
      <c r="D99" s="2536">
        <v>70</v>
      </c>
      <c r="E99" s="2536">
        <v>70</v>
      </c>
      <c r="F99" s="2536">
        <v>96251</v>
      </c>
      <c r="G99" s="2536">
        <v>94171</v>
      </c>
      <c r="H99" s="2538">
        <f t="shared" si="20"/>
        <v>96337</v>
      </c>
      <c r="I99" s="2538">
        <f t="shared" si="20"/>
        <v>94257</v>
      </c>
    </row>
    <row r="100" spans="1:9" s="2545" customFormat="1" ht="15.75">
      <c r="A100" s="2535">
        <v>45444</v>
      </c>
      <c r="B100" s="2536">
        <v>16</v>
      </c>
      <c r="C100" s="2536">
        <v>16</v>
      </c>
      <c r="D100" s="2536">
        <v>71</v>
      </c>
      <c r="E100" s="2536">
        <v>71</v>
      </c>
      <c r="F100" s="2536">
        <v>96570</v>
      </c>
      <c r="G100" s="2536">
        <v>94145</v>
      </c>
      <c r="H100" s="2538">
        <f t="shared" si="20"/>
        <v>96657</v>
      </c>
      <c r="I100" s="2538">
        <f t="shared" si="20"/>
        <v>94232</v>
      </c>
    </row>
    <row r="101" spans="1:9" s="2545" customFormat="1" ht="15.75">
      <c r="A101" s="2535">
        <v>45474</v>
      </c>
      <c r="B101" s="2536">
        <v>16</v>
      </c>
      <c r="C101" s="2536">
        <v>16</v>
      </c>
      <c r="D101" s="2536">
        <v>72</v>
      </c>
      <c r="E101" s="2536">
        <v>72</v>
      </c>
      <c r="F101" s="2536">
        <v>97084</v>
      </c>
      <c r="G101" s="2536">
        <v>94791</v>
      </c>
      <c r="H101" s="2538">
        <f t="shared" si="20"/>
        <v>97172</v>
      </c>
      <c r="I101" s="2538">
        <f t="shared" si="20"/>
        <v>94879</v>
      </c>
    </row>
    <row r="102" spans="1:9" s="2545" customFormat="1" ht="15.75">
      <c r="A102" s="2535">
        <v>45505</v>
      </c>
      <c r="B102" s="2536">
        <v>16</v>
      </c>
      <c r="C102" s="2536">
        <v>16</v>
      </c>
      <c r="D102" s="2536">
        <v>74</v>
      </c>
      <c r="E102" s="2536">
        <v>74</v>
      </c>
      <c r="F102" s="2536">
        <v>97192</v>
      </c>
      <c r="G102" s="2536">
        <v>95159</v>
      </c>
      <c r="H102" s="2538">
        <f t="shared" si="20"/>
        <v>97282</v>
      </c>
      <c r="I102" s="2538">
        <f t="shared" si="20"/>
        <v>95249</v>
      </c>
    </row>
    <row r="103" spans="1:9" s="2545" customFormat="1" ht="15.75">
      <c r="A103" s="2535">
        <v>45536</v>
      </c>
      <c r="B103" s="2536">
        <v>16</v>
      </c>
      <c r="C103" s="2536">
        <v>16</v>
      </c>
      <c r="D103" s="2536">
        <v>76</v>
      </c>
      <c r="E103" s="2536">
        <v>76</v>
      </c>
      <c r="F103" s="2536">
        <v>97380</v>
      </c>
      <c r="G103" s="2536">
        <v>95361</v>
      </c>
      <c r="H103" s="2538">
        <f t="shared" si="20"/>
        <v>97472</v>
      </c>
      <c r="I103" s="2538">
        <f t="shared" si="20"/>
        <v>95453</v>
      </c>
    </row>
    <row r="104" spans="1:9" s="2543" customFormat="1" ht="15.75">
      <c r="A104" s="2528" t="s">
        <v>398</v>
      </c>
      <c r="B104" s="2538">
        <f t="shared" ref="B104:I104" si="21">SUM(B98:B103)</f>
        <v>96</v>
      </c>
      <c r="C104" s="2538">
        <f t="shared" si="21"/>
        <v>96</v>
      </c>
      <c r="D104" s="2538">
        <f t="shared" si="21"/>
        <v>432</v>
      </c>
      <c r="E104" s="2538">
        <f t="shared" si="21"/>
        <v>432</v>
      </c>
      <c r="F104" s="2538">
        <f t="shared" si="21"/>
        <v>580540</v>
      </c>
      <c r="G104" s="2538">
        <f t="shared" si="21"/>
        <v>567216</v>
      </c>
      <c r="H104" s="2538">
        <f t="shared" si="21"/>
        <v>581068</v>
      </c>
      <c r="I104" s="2538">
        <f t="shared" si="21"/>
        <v>567744</v>
      </c>
    </row>
    <row r="105" spans="1:9" s="2545" customFormat="1" ht="15.75">
      <c r="A105" s="2539"/>
      <c r="B105" s="2540"/>
      <c r="C105" s="2540"/>
      <c r="D105" s="2540"/>
      <c r="E105" s="2540"/>
      <c r="F105" s="2540"/>
      <c r="G105" s="2540"/>
      <c r="H105" s="2538"/>
      <c r="I105" s="2538"/>
    </row>
    <row r="106" spans="1:9" s="2545" customFormat="1" ht="15.75">
      <c r="A106" s="2534" t="s">
        <v>4148</v>
      </c>
      <c r="B106" s="2533"/>
      <c r="C106" s="2533"/>
      <c r="D106" s="2532"/>
      <c r="E106" s="2532"/>
      <c r="F106" s="2532"/>
      <c r="G106" s="2532"/>
      <c r="H106" s="2530"/>
      <c r="I106" s="2530"/>
    </row>
    <row r="107" spans="1:9" s="2545" customFormat="1" ht="15.75">
      <c r="A107" s="2535">
        <v>45383</v>
      </c>
      <c r="B107" s="2536"/>
      <c r="C107" s="2536"/>
      <c r="D107" s="2536">
        <v>10</v>
      </c>
      <c r="E107" s="2536">
        <v>10</v>
      </c>
      <c r="F107" s="2536">
        <v>99606</v>
      </c>
      <c r="G107" s="2536">
        <v>97741</v>
      </c>
      <c r="H107" s="2538">
        <f t="shared" ref="H107:I112" si="22">+B107+D107+F107</f>
        <v>99616</v>
      </c>
      <c r="I107" s="2538">
        <f t="shared" si="22"/>
        <v>97751</v>
      </c>
    </row>
    <row r="108" spans="1:9" s="2545" customFormat="1" ht="15.75">
      <c r="A108" s="2535">
        <v>45413</v>
      </c>
      <c r="B108" s="2536"/>
      <c r="C108" s="2536"/>
      <c r="D108" s="2536">
        <v>11</v>
      </c>
      <c r="E108" s="2536">
        <v>11</v>
      </c>
      <c r="F108" s="2536">
        <v>100232</v>
      </c>
      <c r="G108" s="2536">
        <v>98031</v>
      </c>
      <c r="H108" s="2538">
        <f t="shared" si="22"/>
        <v>100243</v>
      </c>
      <c r="I108" s="2538">
        <f t="shared" si="22"/>
        <v>98042</v>
      </c>
    </row>
    <row r="109" spans="1:9" s="2545" customFormat="1" ht="15.75">
      <c r="A109" s="2535">
        <v>45444</v>
      </c>
      <c r="B109" s="2536"/>
      <c r="C109" s="2536"/>
      <c r="D109" s="2536">
        <v>11</v>
      </c>
      <c r="E109" s="2536">
        <v>11</v>
      </c>
      <c r="F109" s="2536">
        <v>100460</v>
      </c>
      <c r="G109" s="2536">
        <v>99337</v>
      </c>
      <c r="H109" s="2538">
        <f t="shared" si="22"/>
        <v>100471</v>
      </c>
      <c r="I109" s="2538">
        <f t="shared" si="22"/>
        <v>99348</v>
      </c>
    </row>
    <row r="110" spans="1:9" s="2545" customFormat="1" ht="15.75">
      <c r="A110" s="2535">
        <v>45474</v>
      </c>
      <c r="B110" s="2536"/>
      <c r="C110" s="2536"/>
      <c r="D110" s="2536">
        <v>12</v>
      </c>
      <c r="E110" s="2536">
        <v>12</v>
      </c>
      <c r="F110" s="2536">
        <v>100787</v>
      </c>
      <c r="G110" s="2536">
        <v>99537</v>
      </c>
      <c r="H110" s="2538">
        <f t="shared" si="22"/>
        <v>100799</v>
      </c>
      <c r="I110" s="2538">
        <f t="shared" si="22"/>
        <v>99549</v>
      </c>
    </row>
    <row r="111" spans="1:9" s="2545" customFormat="1" ht="15.75">
      <c r="A111" s="2535">
        <v>45505</v>
      </c>
      <c r="B111" s="2536"/>
      <c r="C111" s="2536"/>
      <c r="D111" s="2536">
        <v>12</v>
      </c>
      <c r="E111" s="2536">
        <v>12</v>
      </c>
      <c r="F111" s="2536">
        <v>100970</v>
      </c>
      <c r="G111" s="2536">
        <v>99792</v>
      </c>
      <c r="H111" s="2538">
        <f t="shared" si="22"/>
        <v>100982</v>
      </c>
      <c r="I111" s="2538">
        <f t="shared" si="22"/>
        <v>99804</v>
      </c>
    </row>
    <row r="112" spans="1:9" s="2545" customFormat="1" ht="15.75">
      <c r="A112" s="2535">
        <v>45536</v>
      </c>
      <c r="B112" s="2536"/>
      <c r="C112" s="2536"/>
      <c r="D112" s="2536">
        <v>12</v>
      </c>
      <c r="E112" s="2536">
        <v>12</v>
      </c>
      <c r="F112" s="2536">
        <v>101168</v>
      </c>
      <c r="G112" s="2536">
        <v>99791</v>
      </c>
      <c r="H112" s="2538">
        <f t="shared" si="22"/>
        <v>101180</v>
      </c>
      <c r="I112" s="2538">
        <f t="shared" si="22"/>
        <v>99803</v>
      </c>
    </row>
    <row r="113" spans="1:9" s="2543" customFormat="1" ht="15.75">
      <c r="A113" s="2528" t="s">
        <v>398</v>
      </c>
      <c r="B113" s="2538">
        <f t="shared" ref="B113:I113" si="23">SUM(B107:B112)</f>
        <v>0</v>
      </c>
      <c r="C113" s="2538">
        <f t="shared" si="23"/>
        <v>0</v>
      </c>
      <c r="D113" s="2538">
        <f t="shared" si="23"/>
        <v>68</v>
      </c>
      <c r="E113" s="2538">
        <f t="shared" si="23"/>
        <v>68</v>
      </c>
      <c r="F113" s="2538">
        <f t="shared" si="23"/>
        <v>603223</v>
      </c>
      <c r="G113" s="2538">
        <f t="shared" si="23"/>
        <v>594229</v>
      </c>
      <c r="H113" s="2538">
        <f t="shared" si="23"/>
        <v>603291</v>
      </c>
      <c r="I113" s="2538">
        <f t="shared" si="23"/>
        <v>594297</v>
      </c>
    </row>
    <row r="114" spans="1:9" s="2545" customFormat="1" ht="15.75">
      <c r="A114" s="2539"/>
      <c r="B114" s="2540"/>
      <c r="C114" s="2540"/>
      <c r="D114" s="2540"/>
      <c r="E114" s="2540"/>
      <c r="F114" s="2540"/>
      <c r="G114" s="2540"/>
      <c r="H114" s="2538"/>
      <c r="I114" s="2538"/>
    </row>
    <row r="115" spans="1:9" s="2545" customFormat="1" ht="15.75">
      <c r="A115" s="2534" t="s">
        <v>4149</v>
      </c>
      <c r="B115" s="2533"/>
      <c r="C115" s="2533"/>
      <c r="D115" s="2532"/>
      <c r="E115" s="2532"/>
      <c r="F115" s="2532"/>
      <c r="G115" s="2532"/>
      <c r="H115" s="2530"/>
      <c r="I115" s="2530"/>
    </row>
    <row r="116" spans="1:9" s="2545" customFormat="1" ht="15.75">
      <c r="A116" s="2535">
        <v>45383</v>
      </c>
      <c r="B116" s="2536">
        <v>1</v>
      </c>
      <c r="C116" s="2536">
        <v>1</v>
      </c>
      <c r="D116" s="2536">
        <v>63</v>
      </c>
      <c r="E116" s="2536">
        <v>63</v>
      </c>
      <c r="F116" s="2536">
        <v>109786</v>
      </c>
      <c r="G116" s="2536">
        <v>107367</v>
      </c>
      <c r="H116" s="2538">
        <f t="shared" ref="H116:I121" si="24">+B116+D116+F116</f>
        <v>109850</v>
      </c>
      <c r="I116" s="2538">
        <f t="shared" si="24"/>
        <v>107431</v>
      </c>
    </row>
    <row r="117" spans="1:9" s="2545" customFormat="1" ht="15.75">
      <c r="A117" s="2535">
        <v>45413</v>
      </c>
      <c r="B117" s="2536">
        <v>1</v>
      </c>
      <c r="C117" s="2536">
        <v>1</v>
      </c>
      <c r="D117" s="2536">
        <v>64</v>
      </c>
      <c r="E117" s="2536">
        <v>64</v>
      </c>
      <c r="F117" s="2536">
        <v>110307</v>
      </c>
      <c r="G117" s="2536">
        <v>108427</v>
      </c>
      <c r="H117" s="2538">
        <f t="shared" si="24"/>
        <v>110372</v>
      </c>
      <c r="I117" s="2538">
        <f t="shared" si="24"/>
        <v>108492</v>
      </c>
    </row>
    <row r="118" spans="1:9" s="2545" customFormat="1" ht="15.75">
      <c r="A118" s="2535">
        <v>45444</v>
      </c>
      <c r="B118" s="2536">
        <v>1</v>
      </c>
      <c r="C118" s="2536">
        <v>1</v>
      </c>
      <c r="D118" s="2536">
        <v>64</v>
      </c>
      <c r="E118" s="2536">
        <v>64</v>
      </c>
      <c r="F118" s="2536">
        <v>110592</v>
      </c>
      <c r="G118" s="2536">
        <v>108866</v>
      </c>
      <c r="H118" s="2538">
        <f t="shared" si="24"/>
        <v>110657</v>
      </c>
      <c r="I118" s="2538">
        <f t="shared" si="24"/>
        <v>108931</v>
      </c>
    </row>
    <row r="119" spans="1:9" s="2545" customFormat="1" ht="15.75">
      <c r="A119" s="2535">
        <v>45474</v>
      </c>
      <c r="B119" s="2536">
        <v>1</v>
      </c>
      <c r="C119" s="2536">
        <v>1</v>
      </c>
      <c r="D119" s="2536">
        <v>63</v>
      </c>
      <c r="E119" s="2536">
        <v>63</v>
      </c>
      <c r="F119" s="2536">
        <v>110903</v>
      </c>
      <c r="G119" s="2536">
        <v>109319</v>
      </c>
      <c r="H119" s="2538">
        <f t="shared" si="24"/>
        <v>110967</v>
      </c>
      <c r="I119" s="2538">
        <f t="shared" si="24"/>
        <v>109383</v>
      </c>
    </row>
    <row r="120" spans="1:9" s="2545" customFormat="1" ht="15.75">
      <c r="A120" s="2535">
        <v>45505</v>
      </c>
      <c r="B120" s="2536">
        <v>1</v>
      </c>
      <c r="C120" s="2536">
        <v>1</v>
      </c>
      <c r="D120" s="2536">
        <v>64</v>
      </c>
      <c r="E120" s="2536">
        <v>64</v>
      </c>
      <c r="F120" s="2536">
        <v>111200</v>
      </c>
      <c r="G120" s="2536">
        <v>109653</v>
      </c>
      <c r="H120" s="2538">
        <f t="shared" si="24"/>
        <v>111265</v>
      </c>
      <c r="I120" s="2538">
        <f t="shared" si="24"/>
        <v>109718</v>
      </c>
    </row>
    <row r="121" spans="1:9" s="2545" customFormat="1" ht="15.75">
      <c r="A121" s="2535">
        <v>45536</v>
      </c>
      <c r="B121" s="2536">
        <v>1</v>
      </c>
      <c r="C121" s="2536">
        <v>1</v>
      </c>
      <c r="D121" s="2536">
        <v>65</v>
      </c>
      <c r="E121" s="2536">
        <v>65</v>
      </c>
      <c r="F121" s="2536">
        <v>111484</v>
      </c>
      <c r="G121" s="2536">
        <v>110123</v>
      </c>
      <c r="H121" s="2538">
        <f t="shared" si="24"/>
        <v>111550</v>
      </c>
      <c r="I121" s="2538">
        <f>+C121+E121+G121</f>
        <v>110189</v>
      </c>
    </row>
    <row r="122" spans="1:9" s="2543" customFormat="1" ht="15.75">
      <c r="A122" s="2528" t="s">
        <v>398</v>
      </c>
      <c r="B122" s="2538">
        <f t="shared" ref="B122:I122" si="25">SUM(B116:B121)</f>
        <v>6</v>
      </c>
      <c r="C122" s="2538">
        <f t="shared" si="25"/>
        <v>6</v>
      </c>
      <c r="D122" s="2538">
        <f t="shared" si="25"/>
        <v>383</v>
      </c>
      <c r="E122" s="2538">
        <f t="shared" si="25"/>
        <v>383</v>
      </c>
      <c r="F122" s="2538">
        <f t="shared" si="25"/>
        <v>664272</v>
      </c>
      <c r="G122" s="2538">
        <f t="shared" si="25"/>
        <v>653755</v>
      </c>
      <c r="H122" s="2538">
        <f t="shared" si="25"/>
        <v>664661</v>
      </c>
      <c r="I122" s="2538">
        <f t="shared" si="25"/>
        <v>654144</v>
      </c>
    </row>
    <row r="123" spans="1:9" s="2545" customFormat="1" ht="15.75">
      <c r="A123" s="2539"/>
      <c r="B123" s="2540"/>
      <c r="C123" s="2540"/>
      <c r="D123" s="2540"/>
      <c r="E123" s="2540"/>
      <c r="F123" s="2540"/>
      <c r="G123" s="2540"/>
      <c r="H123" s="2538"/>
      <c r="I123" s="2538"/>
    </row>
    <row r="124" spans="1:9" s="2545" customFormat="1" ht="15.75">
      <c r="A124" s="2534" t="s">
        <v>4150</v>
      </c>
      <c r="B124" s="2533"/>
      <c r="C124" s="2533"/>
      <c r="D124" s="2532"/>
      <c r="E124" s="2532"/>
      <c r="F124" s="2532"/>
      <c r="G124" s="2532"/>
      <c r="H124" s="2530"/>
      <c r="I124" s="2530"/>
    </row>
    <row r="125" spans="1:9" s="2545" customFormat="1" ht="15.75">
      <c r="A125" s="2535">
        <v>45383</v>
      </c>
      <c r="B125" s="2536">
        <v>2</v>
      </c>
      <c r="C125" s="2536">
        <v>2</v>
      </c>
      <c r="D125" s="2536">
        <v>47</v>
      </c>
      <c r="E125" s="2536">
        <v>47</v>
      </c>
      <c r="F125" s="2536">
        <v>119310</v>
      </c>
      <c r="G125" s="2536">
        <v>117519</v>
      </c>
      <c r="H125" s="2538">
        <f t="shared" ref="H125:I130" si="26">+B125+D125+F125</f>
        <v>119359</v>
      </c>
      <c r="I125" s="2538">
        <f t="shared" si="26"/>
        <v>117568</v>
      </c>
    </row>
    <row r="126" spans="1:9" s="2545" customFormat="1" ht="15.75">
      <c r="A126" s="2535">
        <v>45413</v>
      </c>
      <c r="B126" s="2536">
        <v>2</v>
      </c>
      <c r="C126" s="2536">
        <v>2</v>
      </c>
      <c r="D126" s="2536">
        <v>49</v>
      </c>
      <c r="E126" s="2536">
        <v>49</v>
      </c>
      <c r="F126" s="2536">
        <v>119645</v>
      </c>
      <c r="G126" s="2536">
        <v>118187</v>
      </c>
      <c r="H126" s="2538">
        <f t="shared" si="26"/>
        <v>119696</v>
      </c>
      <c r="I126" s="2538">
        <f t="shared" si="26"/>
        <v>118238</v>
      </c>
    </row>
    <row r="127" spans="1:9" s="2545" customFormat="1" ht="15.75">
      <c r="A127" s="2535">
        <v>45444</v>
      </c>
      <c r="B127" s="2536">
        <v>2</v>
      </c>
      <c r="C127" s="2536">
        <v>2</v>
      </c>
      <c r="D127" s="2536">
        <v>50</v>
      </c>
      <c r="E127" s="2536">
        <v>50</v>
      </c>
      <c r="F127" s="2536">
        <v>119819</v>
      </c>
      <c r="G127" s="2536">
        <v>118465</v>
      </c>
      <c r="H127" s="2538">
        <f t="shared" si="26"/>
        <v>119871</v>
      </c>
      <c r="I127" s="2538">
        <f t="shared" si="26"/>
        <v>118517</v>
      </c>
    </row>
    <row r="128" spans="1:9" s="2545" customFormat="1" ht="15.75">
      <c r="A128" s="2535">
        <v>45474</v>
      </c>
      <c r="B128" s="2536">
        <v>2</v>
      </c>
      <c r="C128" s="2536">
        <v>2</v>
      </c>
      <c r="D128" s="2536">
        <v>50</v>
      </c>
      <c r="E128" s="2536">
        <v>50</v>
      </c>
      <c r="F128" s="2536">
        <v>120130</v>
      </c>
      <c r="G128" s="2536">
        <v>118593</v>
      </c>
      <c r="H128" s="2538">
        <f t="shared" si="26"/>
        <v>120182</v>
      </c>
      <c r="I128" s="2538">
        <f t="shared" si="26"/>
        <v>118645</v>
      </c>
    </row>
    <row r="129" spans="1:9" s="2545" customFormat="1" ht="15.75">
      <c r="A129" s="2535">
        <v>45505</v>
      </c>
      <c r="B129" s="2536">
        <v>2</v>
      </c>
      <c r="C129" s="2536">
        <v>2</v>
      </c>
      <c r="D129" s="2536">
        <v>51</v>
      </c>
      <c r="E129" s="2536">
        <v>51</v>
      </c>
      <c r="F129" s="2536">
        <v>120169</v>
      </c>
      <c r="G129" s="2536">
        <v>118479</v>
      </c>
      <c r="H129" s="2538">
        <f t="shared" si="26"/>
        <v>120222</v>
      </c>
      <c r="I129" s="2538">
        <f t="shared" si="26"/>
        <v>118532</v>
      </c>
    </row>
    <row r="130" spans="1:9" s="2545" customFormat="1" ht="15.75">
      <c r="A130" s="2535">
        <v>45536</v>
      </c>
      <c r="B130" s="2536">
        <v>2</v>
      </c>
      <c r="C130" s="2536">
        <v>2</v>
      </c>
      <c r="D130" s="2536">
        <v>51</v>
      </c>
      <c r="E130" s="2536">
        <v>51</v>
      </c>
      <c r="F130" s="2536">
        <v>120559</v>
      </c>
      <c r="G130" s="2536">
        <v>118692</v>
      </c>
      <c r="H130" s="2538">
        <f t="shared" si="26"/>
        <v>120612</v>
      </c>
      <c r="I130" s="2538">
        <f t="shared" si="26"/>
        <v>118745</v>
      </c>
    </row>
    <row r="131" spans="1:9" s="2543" customFormat="1" ht="15.75">
      <c r="A131" s="2528" t="s">
        <v>398</v>
      </c>
      <c r="B131" s="2538">
        <f t="shared" ref="B131:I131" si="27">SUM(B125:B130)</f>
        <v>12</v>
      </c>
      <c r="C131" s="2538">
        <f t="shared" si="27"/>
        <v>12</v>
      </c>
      <c r="D131" s="2538">
        <f t="shared" si="27"/>
        <v>298</v>
      </c>
      <c r="E131" s="2538">
        <f t="shared" si="27"/>
        <v>298</v>
      </c>
      <c r="F131" s="2538">
        <f t="shared" si="27"/>
        <v>719632</v>
      </c>
      <c r="G131" s="2538">
        <f t="shared" si="27"/>
        <v>709935</v>
      </c>
      <c r="H131" s="2538">
        <f t="shared" si="27"/>
        <v>719942</v>
      </c>
      <c r="I131" s="2538">
        <f t="shared" si="27"/>
        <v>710245</v>
      </c>
    </row>
    <row r="132" spans="1:9" s="2545" customFormat="1" ht="15.75">
      <c r="A132" s="2539"/>
      <c r="B132" s="2540"/>
      <c r="C132" s="2540"/>
      <c r="D132" s="2540"/>
      <c r="E132" s="2540"/>
      <c r="F132" s="2540"/>
      <c r="G132" s="2540"/>
      <c r="H132" s="2538"/>
      <c r="I132" s="2538"/>
    </row>
    <row r="133" spans="1:9" s="2545" customFormat="1" ht="15.75">
      <c r="A133" s="2534" t="s">
        <v>4151</v>
      </c>
      <c r="B133" s="2533"/>
      <c r="C133" s="2533"/>
      <c r="D133" s="2532"/>
      <c r="E133" s="2532"/>
      <c r="F133" s="2532"/>
      <c r="G133" s="2532"/>
      <c r="H133" s="2530"/>
      <c r="I133" s="2530"/>
    </row>
    <row r="134" spans="1:9" s="2545" customFormat="1" ht="15.75">
      <c r="A134" s="2535">
        <v>45383</v>
      </c>
      <c r="B134" s="2536">
        <v>13</v>
      </c>
      <c r="C134" s="2536">
        <v>13</v>
      </c>
      <c r="D134" s="2536">
        <v>96</v>
      </c>
      <c r="E134" s="2536">
        <v>96</v>
      </c>
      <c r="F134" s="2536">
        <v>90289</v>
      </c>
      <c r="G134" s="2536">
        <v>85393</v>
      </c>
      <c r="H134" s="2538">
        <f t="shared" ref="H134:I139" si="28">+B134+D134+F134</f>
        <v>90398</v>
      </c>
      <c r="I134" s="2538">
        <f t="shared" si="28"/>
        <v>85502</v>
      </c>
    </row>
    <row r="135" spans="1:9" s="2545" customFormat="1" ht="15.75">
      <c r="A135" s="2535">
        <v>45413</v>
      </c>
      <c r="B135" s="2536">
        <v>13</v>
      </c>
      <c r="C135" s="2536">
        <v>13</v>
      </c>
      <c r="D135" s="2536">
        <v>95</v>
      </c>
      <c r="E135" s="2536">
        <v>95</v>
      </c>
      <c r="F135" s="2536">
        <v>90653</v>
      </c>
      <c r="G135" s="2536">
        <v>86569</v>
      </c>
      <c r="H135" s="2538">
        <f t="shared" si="28"/>
        <v>90761</v>
      </c>
      <c r="I135" s="2538">
        <f t="shared" si="28"/>
        <v>86677</v>
      </c>
    </row>
    <row r="136" spans="1:9" s="2545" customFormat="1" ht="15.75">
      <c r="A136" s="2535">
        <v>45444</v>
      </c>
      <c r="B136" s="2536">
        <v>13</v>
      </c>
      <c r="C136" s="2536">
        <v>13</v>
      </c>
      <c r="D136" s="2536">
        <v>95</v>
      </c>
      <c r="E136" s="2536">
        <v>95</v>
      </c>
      <c r="F136" s="2536">
        <v>90545</v>
      </c>
      <c r="G136" s="2536">
        <v>86826</v>
      </c>
      <c r="H136" s="2538">
        <f t="shared" si="28"/>
        <v>90653</v>
      </c>
      <c r="I136" s="2538">
        <f t="shared" si="28"/>
        <v>86934</v>
      </c>
    </row>
    <row r="137" spans="1:9" s="2545" customFormat="1" ht="15.75">
      <c r="A137" s="2535">
        <v>45474</v>
      </c>
      <c r="B137" s="2536">
        <v>13</v>
      </c>
      <c r="C137" s="2536">
        <v>13</v>
      </c>
      <c r="D137" s="2536">
        <v>95</v>
      </c>
      <c r="E137" s="2536">
        <v>95</v>
      </c>
      <c r="F137" s="2536">
        <v>90680</v>
      </c>
      <c r="G137" s="2536">
        <v>86567</v>
      </c>
      <c r="H137" s="2538">
        <f t="shared" si="28"/>
        <v>90788</v>
      </c>
      <c r="I137" s="2538">
        <f t="shared" si="28"/>
        <v>86675</v>
      </c>
    </row>
    <row r="138" spans="1:9" s="2545" customFormat="1" ht="15.75">
      <c r="A138" s="2535">
        <v>45505</v>
      </c>
      <c r="B138" s="2536">
        <v>13</v>
      </c>
      <c r="C138" s="2536">
        <v>13</v>
      </c>
      <c r="D138" s="2536">
        <v>98</v>
      </c>
      <c r="E138" s="2536">
        <v>98</v>
      </c>
      <c r="F138" s="2536">
        <v>91089</v>
      </c>
      <c r="G138" s="2536">
        <v>86572</v>
      </c>
      <c r="H138" s="2538">
        <f t="shared" si="28"/>
        <v>91200</v>
      </c>
      <c r="I138" s="2538">
        <f t="shared" si="28"/>
        <v>86683</v>
      </c>
    </row>
    <row r="139" spans="1:9" s="2545" customFormat="1" ht="15.75">
      <c r="A139" s="2535">
        <v>45536</v>
      </c>
      <c r="B139" s="2536">
        <v>13</v>
      </c>
      <c r="C139" s="2536">
        <v>13</v>
      </c>
      <c r="D139" s="2536">
        <v>98</v>
      </c>
      <c r="E139" s="2536">
        <v>98</v>
      </c>
      <c r="F139" s="2536">
        <v>91043</v>
      </c>
      <c r="G139" s="2536">
        <v>87546</v>
      </c>
      <c r="H139" s="2538">
        <f t="shared" si="28"/>
        <v>91154</v>
      </c>
      <c r="I139" s="2538">
        <f t="shared" si="28"/>
        <v>87657</v>
      </c>
    </row>
    <row r="140" spans="1:9" s="2543" customFormat="1" ht="15.75">
      <c r="A140" s="2528" t="s">
        <v>398</v>
      </c>
      <c r="B140" s="2538">
        <f t="shared" ref="B140:I140" si="29">SUM(B134:B139)</f>
        <v>78</v>
      </c>
      <c r="C140" s="2538">
        <f t="shared" si="29"/>
        <v>78</v>
      </c>
      <c r="D140" s="2538">
        <f t="shared" si="29"/>
        <v>577</v>
      </c>
      <c r="E140" s="2538">
        <f t="shared" si="29"/>
        <v>577</v>
      </c>
      <c r="F140" s="2538">
        <f t="shared" si="29"/>
        <v>544299</v>
      </c>
      <c r="G140" s="2538">
        <f t="shared" si="29"/>
        <v>519473</v>
      </c>
      <c r="H140" s="2538">
        <f t="shared" si="29"/>
        <v>544954</v>
      </c>
      <c r="I140" s="2538">
        <f t="shared" si="29"/>
        <v>520128</v>
      </c>
    </row>
    <row r="141" spans="1:9" s="2545" customFormat="1" ht="15.75">
      <c r="A141" s="2539"/>
      <c r="B141" s="2540"/>
      <c r="C141" s="2540"/>
      <c r="D141" s="2540"/>
      <c r="E141" s="2540"/>
      <c r="F141" s="2540"/>
      <c r="G141" s="2540"/>
      <c r="H141" s="2538"/>
      <c r="I141" s="2538"/>
    </row>
    <row r="142" spans="1:9" s="2545" customFormat="1" ht="15.75">
      <c r="A142" s="2534" t="s">
        <v>4152</v>
      </c>
      <c r="B142" s="2533"/>
      <c r="C142" s="2533"/>
      <c r="D142" s="2532"/>
      <c r="E142" s="2532"/>
      <c r="F142" s="2532"/>
      <c r="G142" s="2532"/>
      <c r="H142" s="2530"/>
      <c r="I142" s="2530"/>
    </row>
    <row r="143" spans="1:9" s="2545" customFormat="1" ht="15.75">
      <c r="A143" s="2535">
        <v>45383</v>
      </c>
      <c r="B143" s="2536"/>
      <c r="C143" s="2536"/>
      <c r="D143" s="2536">
        <v>33</v>
      </c>
      <c r="E143" s="2536">
        <v>33</v>
      </c>
      <c r="F143" s="2536">
        <v>130709</v>
      </c>
      <c r="G143" s="2536">
        <v>123552</v>
      </c>
      <c r="H143" s="2538">
        <f t="shared" ref="H143:I148" si="30">+B143+D143+F143</f>
        <v>130742</v>
      </c>
      <c r="I143" s="2538">
        <f t="shared" si="30"/>
        <v>123585</v>
      </c>
    </row>
    <row r="144" spans="1:9" s="2545" customFormat="1" ht="15.75">
      <c r="A144" s="2535">
        <v>45413</v>
      </c>
      <c r="B144" s="2536"/>
      <c r="C144" s="2536"/>
      <c r="D144" s="2536">
        <v>33</v>
      </c>
      <c r="E144" s="2536">
        <v>33</v>
      </c>
      <c r="F144" s="2536">
        <v>131282</v>
      </c>
      <c r="G144" s="2536">
        <v>125456</v>
      </c>
      <c r="H144" s="2538">
        <f t="shared" si="30"/>
        <v>131315</v>
      </c>
      <c r="I144" s="2538">
        <f t="shared" si="30"/>
        <v>125489</v>
      </c>
    </row>
    <row r="145" spans="1:9" s="2545" customFormat="1" ht="15.75">
      <c r="A145" s="2535">
        <v>45444</v>
      </c>
      <c r="B145" s="2536"/>
      <c r="C145" s="2536"/>
      <c r="D145" s="2536">
        <v>33</v>
      </c>
      <c r="E145" s="2536">
        <v>33</v>
      </c>
      <c r="F145" s="2536">
        <v>131178</v>
      </c>
      <c r="G145" s="2536">
        <v>123767</v>
      </c>
      <c r="H145" s="2538">
        <f t="shared" si="30"/>
        <v>131211</v>
      </c>
      <c r="I145" s="2538">
        <f t="shared" si="30"/>
        <v>123800</v>
      </c>
    </row>
    <row r="146" spans="1:9" s="2545" customFormat="1" ht="15.75">
      <c r="A146" s="2535">
        <v>45474</v>
      </c>
      <c r="B146" s="2536"/>
      <c r="C146" s="2536"/>
      <c r="D146" s="2536">
        <v>33</v>
      </c>
      <c r="E146" s="2536">
        <v>33</v>
      </c>
      <c r="F146" s="2536">
        <v>131383</v>
      </c>
      <c r="G146" s="2536">
        <v>125448</v>
      </c>
      <c r="H146" s="2538">
        <f t="shared" si="30"/>
        <v>131416</v>
      </c>
      <c r="I146" s="2538">
        <f t="shared" si="30"/>
        <v>125481</v>
      </c>
    </row>
    <row r="147" spans="1:9" s="2545" customFormat="1" ht="15.75">
      <c r="A147" s="2535">
        <v>45505</v>
      </c>
      <c r="B147" s="2536"/>
      <c r="C147" s="2536"/>
      <c r="D147" s="2536">
        <v>34</v>
      </c>
      <c r="E147" s="2536">
        <v>34</v>
      </c>
      <c r="F147" s="2536">
        <v>131804</v>
      </c>
      <c r="G147" s="2536">
        <v>126098</v>
      </c>
      <c r="H147" s="2538">
        <f t="shared" si="30"/>
        <v>131838</v>
      </c>
      <c r="I147" s="2538">
        <f t="shared" si="30"/>
        <v>126132</v>
      </c>
    </row>
    <row r="148" spans="1:9" s="2545" customFormat="1" ht="15.75">
      <c r="A148" s="2535">
        <v>45536</v>
      </c>
      <c r="B148" s="2536"/>
      <c r="C148" s="2536"/>
      <c r="D148" s="2536">
        <v>34</v>
      </c>
      <c r="E148" s="2536">
        <v>34</v>
      </c>
      <c r="F148" s="2536">
        <v>131589</v>
      </c>
      <c r="G148" s="2536">
        <v>126573</v>
      </c>
      <c r="H148" s="2538">
        <f t="shared" si="30"/>
        <v>131623</v>
      </c>
      <c r="I148" s="2538">
        <f t="shared" si="30"/>
        <v>126607</v>
      </c>
    </row>
    <row r="149" spans="1:9" s="2543" customFormat="1" ht="15.75">
      <c r="A149" s="2528" t="s">
        <v>398</v>
      </c>
      <c r="B149" s="2538">
        <f t="shared" ref="B149:I149" si="31">SUM(B143:B148)</f>
        <v>0</v>
      </c>
      <c r="C149" s="2538">
        <f t="shared" si="31"/>
        <v>0</v>
      </c>
      <c r="D149" s="2538">
        <f t="shared" si="31"/>
        <v>200</v>
      </c>
      <c r="E149" s="2538">
        <f t="shared" si="31"/>
        <v>200</v>
      </c>
      <c r="F149" s="2538">
        <f t="shared" si="31"/>
        <v>787945</v>
      </c>
      <c r="G149" s="2538">
        <f t="shared" si="31"/>
        <v>750894</v>
      </c>
      <c r="H149" s="2538">
        <f t="shared" si="31"/>
        <v>788145</v>
      </c>
      <c r="I149" s="2538">
        <f t="shared" si="31"/>
        <v>751094</v>
      </c>
    </row>
    <row r="150" spans="1:9" s="2545" customFormat="1" ht="15.75">
      <c r="A150" s="2539"/>
      <c r="B150" s="2540"/>
      <c r="C150" s="2540"/>
      <c r="D150" s="2540"/>
      <c r="E150" s="2540"/>
      <c r="F150" s="2540"/>
      <c r="G150" s="2540"/>
      <c r="H150" s="2538"/>
      <c r="I150" s="2538"/>
    </row>
    <row r="151" spans="1:9" s="2545" customFormat="1" ht="15.75">
      <c r="A151" s="2534" t="s">
        <v>4153</v>
      </c>
      <c r="B151" s="2533"/>
      <c r="C151" s="2533"/>
      <c r="D151" s="2532"/>
      <c r="E151" s="2532"/>
      <c r="F151" s="2532"/>
      <c r="G151" s="2532"/>
      <c r="H151" s="2530"/>
      <c r="I151" s="2530"/>
    </row>
    <row r="152" spans="1:9" s="2545" customFormat="1" ht="15.75">
      <c r="A152" s="2535">
        <v>45383</v>
      </c>
      <c r="B152" s="2540">
        <f t="shared" ref="B152:G157" si="32">+B8+B17+B26+B35+B44+B53+B62+B71+B80+B89+B98+B107+B116+B125+B134+B143</f>
        <v>42</v>
      </c>
      <c r="C152" s="2540">
        <f t="shared" si="32"/>
        <v>42</v>
      </c>
      <c r="D152" s="2540">
        <f t="shared" si="32"/>
        <v>755</v>
      </c>
      <c r="E152" s="2540">
        <f t="shared" si="32"/>
        <v>755</v>
      </c>
      <c r="F152" s="2540">
        <f t="shared" si="32"/>
        <v>1961825</v>
      </c>
      <c r="G152" s="2540">
        <f t="shared" si="32"/>
        <v>1908375</v>
      </c>
      <c r="H152" s="2538">
        <f t="shared" ref="H152:I157" si="33">+B152+D152+F152</f>
        <v>1962622</v>
      </c>
      <c r="I152" s="2538">
        <f t="shared" si="33"/>
        <v>1909172</v>
      </c>
    </row>
    <row r="153" spans="1:9" s="2545" customFormat="1" ht="15.75">
      <c r="A153" s="2535">
        <v>45413</v>
      </c>
      <c r="B153" s="2540">
        <f t="shared" si="32"/>
        <v>42</v>
      </c>
      <c r="C153" s="2540">
        <f t="shared" si="32"/>
        <v>42</v>
      </c>
      <c r="D153" s="2540">
        <f t="shared" si="32"/>
        <v>772</v>
      </c>
      <c r="E153" s="2540">
        <f t="shared" si="32"/>
        <v>772</v>
      </c>
      <c r="F153" s="2540">
        <f t="shared" si="32"/>
        <v>1968145</v>
      </c>
      <c r="G153" s="2540">
        <f t="shared" si="32"/>
        <v>1919584</v>
      </c>
      <c r="H153" s="2538">
        <f t="shared" si="33"/>
        <v>1968959</v>
      </c>
      <c r="I153" s="2538">
        <f t="shared" si="33"/>
        <v>1920398</v>
      </c>
    </row>
    <row r="154" spans="1:9" s="2545" customFormat="1" ht="15.75">
      <c r="A154" s="2535">
        <v>45444</v>
      </c>
      <c r="B154" s="2540">
        <f t="shared" si="32"/>
        <v>42</v>
      </c>
      <c r="C154" s="2540">
        <f t="shared" si="32"/>
        <v>42</v>
      </c>
      <c r="D154" s="2540">
        <f t="shared" si="32"/>
        <v>777</v>
      </c>
      <c r="E154" s="2540">
        <f t="shared" si="32"/>
        <v>777</v>
      </c>
      <c r="F154" s="2540">
        <f t="shared" si="32"/>
        <v>1972901</v>
      </c>
      <c r="G154" s="2540">
        <f t="shared" si="32"/>
        <v>1924983</v>
      </c>
      <c r="H154" s="2538">
        <f t="shared" si="33"/>
        <v>1973720</v>
      </c>
      <c r="I154" s="2538">
        <f t="shared" si="33"/>
        <v>1925802</v>
      </c>
    </row>
    <row r="155" spans="1:9" s="2545" customFormat="1" ht="15.75">
      <c r="A155" s="2535">
        <v>45474</v>
      </c>
      <c r="B155" s="2540">
        <f t="shared" si="32"/>
        <v>42</v>
      </c>
      <c r="C155" s="2540">
        <f t="shared" si="32"/>
        <v>42</v>
      </c>
      <c r="D155" s="2540">
        <f t="shared" si="32"/>
        <v>782</v>
      </c>
      <c r="E155" s="2540">
        <f t="shared" si="32"/>
        <v>782</v>
      </c>
      <c r="F155" s="2540">
        <f t="shared" si="32"/>
        <v>1977209</v>
      </c>
      <c r="G155" s="2540">
        <f t="shared" si="32"/>
        <v>1935334</v>
      </c>
      <c r="H155" s="2538">
        <f t="shared" si="33"/>
        <v>1978033</v>
      </c>
      <c r="I155" s="2538">
        <f t="shared" si="33"/>
        <v>1936158</v>
      </c>
    </row>
    <row r="156" spans="1:9" s="2545" customFormat="1" ht="15.75">
      <c r="A156" s="2535">
        <v>45505</v>
      </c>
      <c r="B156" s="2540">
        <f t="shared" si="32"/>
        <v>42</v>
      </c>
      <c r="C156" s="2540">
        <f t="shared" si="32"/>
        <v>42</v>
      </c>
      <c r="D156" s="2540">
        <f t="shared" si="32"/>
        <v>794</v>
      </c>
      <c r="E156" s="2540">
        <f t="shared" si="32"/>
        <v>794</v>
      </c>
      <c r="F156" s="2540">
        <f t="shared" si="32"/>
        <v>1979979</v>
      </c>
      <c r="G156" s="2540">
        <f t="shared" si="32"/>
        <v>1940743</v>
      </c>
      <c r="H156" s="2538">
        <f t="shared" si="33"/>
        <v>1980815</v>
      </c>
      <c r="I156" s="2538">
        <f t="shared" si="33"/>
        <v>1941579</v>
      </c>
    </row>
    <row r="157" spans="1:9" s="2545" customFormat="1" ht="15.75">
      <c r="A157" s="2535">
        <v>45536</v>
      </c>
      <c r="B157" s="2540">
        <f t="shared" si="32"/>
        <v>42</v>
      </c>
      <c r="C157" s="2540">
        <f t="shared" si="32"/>
        <v>42</v>
      </c>
      <c r="D157" s="2540">
        <f t="shared" si="32"/>
        <v>799</v>
      </c>
      <c r="E157" s="2540">
        <f t="shared" si="32"/>
        <v>799</v>
      </c>
      <c r="F157" s="2540">
        <f t="shared" si="32"/>
        <v>1981521</v>
      </c>
      <c r="G157" s="2540">
        <f t="shared" si="32"/>
        <v>1943806</v>
      </c>
      <c r="H157" s="2538">
        <f t="shared" si="33"/>
        <v>1982362</v>
      </c>
      <c r="I157" s="2538">
        <f t="shared" si="33"/>
        <v>1944647</v>
      </c>
    </row>
    <row r="158" spans="1:9" s="2543" customFormat="1" ht="15.75">
      <c r="A158" s="2528" t="s">
        <v>398</v>
      </c>
      <c r="B158" s="2538">
        <f t="shared" ref="B158:I158" si="34">SUM(B152:B157)</f>
        <v>252</v>
      </c>
      <c r="C158" s="2538">
        <f t="shared" si="34"/>
        <v>252</v>
      </c>
      <c r="D158" s="2538">
        <f t="shared" si="34"/>
        <v>4679</v>
      </c>
      <c r="E158" s="2538">
        <f t="shared" si="34"/>
        <v>4679</v>
      </c>
      <c r="F158" s="2538">
        <f t="shared" si="34"/>
        <v>11841580</v>
      </c>
      <c r="G158" s="2538">
        <f t="shared" si="34"/>
        <v>11572825</v>
      </c>
      <c r="H158" s="2538">
        <f t="shared" si="34"/>
        <v>11846511</v>
      </c>
      <c r="I158" s="2538">
        <f t="shared" si="34"/>
        <v>11577756</v>
      </c>
    </row>
  </sheetData>
  <mergeCells count="6">
    <mergeCell ref="A1:C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tabColor rgb="FF008000"/>
  </sheetPr>
  <dimension ref="A1:I85"/>
  <sheetViews>
    <sheetView view="pageBreakPreview" zoomScaleSheetLayoutView="85" workbookViewId="0">
      <pane ySplit="2" topLeftCell="A58" activePane="bottomLeft" state="frozen"/>
      <selection pane="bottomLeft" activeCell="B27" sqref="B27"/>
      <selection activeCell="B27" sqref="B27"/>
    </sheetView>
  </sheetViews>
  <sheetFormatPr defaultColWidth="9.140625" defaultRowHeight="12.75"/>
  <cols>
    <col min="1" max="1" width="6.140625" style="2546" customWidth="1"/>
    <col min="2" max="2" width="44" style="2546" customWidth="1"/>
    <col min="3" max="5" width="9.140625" style="2546"/>
    <col min="6" max="6" width="10.85546875" style="2546" customWidth="1"/>
    <col min="7" max="7" width="9.140625" style="2546"/>
    <col min="8" max="8" width="9.85546875" style="2546" customWidth="1"/>
    <col min="9" max="9" width="12.28515625" style="2546" customWidth="1"/>
    <col min="10" max="16384" width="9.140625" style="2546"/>
  </cols>
  <sheetData>
    <row r="1" spans="1:9" ht="13.5" thickBot="1">
      <c r="A1" s="3215" t="s">
        <v>4154</v>
      </c>
      <c r="B1" s="3216"/>
      <c r="C1" s="3216"/>
      <c r="D1" s="3216"/>
      <c r="E1" s="3216"/>
      <c r="F1" s="3216"/>
      <c r="G1" s="3216"/>
      <c r="H1" s="3216"/>
      <c r="I1" s="3217"/>
    </row>
    <row r="2" spans="1:9" ht="90" thickBot="1">
      <c r="A2" s="2547" t="s">
        <v>1643</v>
      </c>
      <c r="B2" s="2548" t="s">
        <v>2656</v>
      </c>
      <c r="C2" s="2548" t="s">
        <v>2657</v>
      </c>
      <c r="D2" s="2548" t="s">
        <v>2658</v>
      </c>
      <c r="E2" s="2548" t="s">
        <v>2659</v>
      </c>
      <c r="F2" s="2548" t="s">
        <v>2660</v>
      </c>
      <c r="G2" s="2548" t="s">
        <v>2661</v>
      </c>
      <c r="H2" s="2548" t="s">
        <v>2662</v>
      </c>
      <c r="I2" s="2549" t="s">
        <v>2663</v>
      </c>
    </row>
    <row r="3" spans="1:9">
      <c r="A3" s="2550"/>
      <c r="B3" s="3218" t="s">
        <v>2664</v>
      </c>
      <c r="C3" s="3218"/>
      <c r="D3" s="3218"/>
      <c r="E3" s="3218"/>
      <c r="F3" s="3218"/>
      <c r="G3" s="3218"/>
      <c r="H3" s="3218"/>
      <c r="I3" s="3219"/>
    </row>
    <row r="4" spans="1:9">
      <c r="A4" s="2550">
        <v>1</v>
      </c>
      <c r="B4" s="2551" t="s">
        <v>785</v>
      </c>
      <c r="C4" s="2552"/>
      <c r="D4" s="2553"/>
      <c r="E4" s="2553"/>
      <c r="F4" s="2553"/>
      <c r="G4" s="2553"/>
      <c r="H4" s="2553"/>
      <c r="I4" s="2554"/>
    </row>
    <row r="5" spans="1:9">
      <c r="A5" s="2550" t="s">
        <v>2665</v>
      </c>
      <c r="B5" s="2551" t="s">
        <v>2666</v>
      </c>
      <c r="C5" s="2553" t="s">
        <v>232</v>
      </c>
      <c r="D5" s="3220" t="s">
        <v>4155</v>
      </c>
      <c r="E5" s="3220"/>
      <c r="F5" s="3220"/>
      <c r="G5" s="2553">
        <v>70</v>
      </c>
      <c r="H5" s="2553"/>
      <c r="I5" s="2554"/>
    </row>
    <row r="6" spans="1:9">
      <c r="A6" s="2550" t="s">
        <v>2668</v>
      </c>
      <c r="B6" s="2551" t="s">
        <v>234</v>
      </c>
      <c r="C6" s="2553"/>
      <c r="D6" s="2553"/>
      <c r="E6" s="2553"/>
      <c r="F6" s="2553"/>
      <c r="G6" s="2553"/>
      <c r="H6" s="2553"/>
      <c r="I6" s="2554">
        <v>10</v>
      </c>
    </row>
    <row r="7" spans="1:9">
      <c r="A7" s="2550"/>
      <c r="B7" s="2551" t="s">
        <v>4156</v>
      </c>
      <c r="C7" s="2553" t="s">
        <v>232</v>
      </c>
      <c r="D7" s="2553"/>
      <c r="E7" s="2553">
        <v>290</v>
      </c>
      <c r="F7" s="2553"/>
      <c r="G7" s="2553">
        <v>20</v>
      </c>
      <c r="H7" s="2553">
        <v>20</v>
      </c>
      <c r="I7" s="2554"/>
    </row>
    <row r="8" spans="1:9">
      <c r="A8" s="2550"/>
      <c r="B8" s="2551" t="s">
        <v>4157</v>
      </c>
      <c r="C8" s="2553" t="s">
        <v>232</v>
      </c>
      <c r="D8" s="2553"/>
      <c r="E8" s="2553">
        <v>470</v>
      </c>
      <c r="F8" s="2553"/>
      <c r="G8" s="2553">
        <v>20</v>
      </c>
      <c r="H8" s="2553">
        <v>20</v>
      </c>
      <c r="I8" s="2554"/>
    </row>
    <row r="9" spans="1:9">
      <c r="A9" s="2550"/>
      <c r="B9" s="2551" t="s">
        <v>4158</v>
      </c>
      <c r="C9" s="2553" t="s">
        <v>232</v>
      </c>
      <c r="D9" s="2553"/>
      <c r="E9" s="2553">
        <v>570</v>
      </c>
      <c r="F9" s="2553"/>
      <c r="G9" s="2553">
        <v>20</v>
      </c>
      <c r="H9" s="2553">
        <v>20</v>
      </c>
      <c r="I9" s="2554"/>
    </row>
    <row r="10" spans="1:9">
      <c r="A10" s="2550"/>
      <c r="B10" s="2551" t="s">
        <v>4159</v>
      </c>
      <c r="C10" s="2553" t="s">
        <v>232</v>
      </c>
      <c r="D10" s="2553"/>
      <c r="E10" s="2553">
        <v>610</v>
      </c>
      <c r="F10" s="2553"/>
      <c r="G10" s="2553">
        <v>20</v>
      </c>
      <c r="H10" s="2553">
        <v>20</v>
      </c>
      <c r="I10" s="2554"/>
    </row>
    <row r="11" spans="1:9">
      <c r="A11" s="2550">
        <v>2</v>
      </c>
      <c r="B11" s="2551" t="s">
        <v>2672</v>
      </c>
      <c r="C11" s="2553"/>
      <c r="D11" s="2553"/>
      <c r="E11" s="2553"/>
      <c r="F11" s="2553"/>
      <c r="G11" s="2553"/>
      <c r="H11" s="2553"/>
      <c r="I11" s="2554">
        <v>10</v>
      </c>
    </row>
    <row r="12" spans="1:9">
      <c r="A12" s="2550"/>
      <c r="B12" s="2551" t="s">
        <v>2674</v>
      </c>
      <c r="C12" s="2553" t="s">
        <v>232</v>
      </c>
      <c r="D12" s="2553"/>
      <c r="E12" s="2553">
        <v>590</v>
      </c>
      <c r="F12" s="2553"/>
      <c r="G12" s="2553">
        <v>30</v>
      </c>
      <c r="H12" s="2553">
        <v>30</v>
      </c>
      <c r="I12" s="2554"/>
    </row>
    <row r="13" spans="1:9">
      <c r="A13" s="2550"/>
      <c r="B13" s="2551" t="s">
        <v>2675</v>
      </c>
      <c r="C13" s="2553" t="s">
        <v>232</v>
      </c>
      <c r="D13" s="2553"/>
      <c r="E13" s="2553">
        <v>700</v>
      </c>
      <c r="F13" s="2553"/>
      <c r="G13" s="2553">
        <v>30</v>
      </c>
      <c r="H13" s="2553">
        <v>30</v>
      </c>
      <c r="I13" s="2554"/>
    </row>
    <row r="14" spans="1:9">
      <c r="A14" s="2550"/>
      <c r="B14" s="2551" t="s">
        <v>2676</v>
      </c>
      <c r="C14" s="2553" t="s">
        <v>232</v>
      </c>
      <c r="D14" s="2553"/>
      <c r="E14" s="2553">
        <v>760</v>
      </c>
      <c r="F14" s="2553"/>
      <c r="G14" s="2553">
        <v>30</v>
      </c>
      <c r="H14" s="2553">
        <v>30</v>
      </c>
      <c r="I14" s="2554"/>
    </row>
    <row r="15" spans="1:9">
      <c r="A15" s="2550">
        <v>3</v>
      </c>
      <c r="B15" s="2551" t="s">
        <v>1744</v>
      </c>
      <c r="C15" s="2553" t="s">
        <v>232</v>
      </c>
      <c r="D15" s="2553"/>
      <c r="E15" s="2553">
        <v>150</v>
      </c>
      <c r="F15" s="2553"/>
      <c r="G15" s="2553">
        <v>20</v>
      </c>
      <c r="H15" s="2553">
        <v>10</v>
      </c>
      <c r="I15" s="2554">
        <v>10</v>
      </c>
    </row>
    <row r="16" spans="1:9">
      <c r="A16" s="2550">
        <v>4</v>
      </c>
      <c r="B16" s="2551" t="s">
        <v>4160</v>
      </c>
      <c r="C16" s="2553" t="s">
        <v>232</v>
      </c>
      <c r="D16" s="2555"/>
      <c r="E16" s="2553">
        <v>160</v>
      </c>
      <c r="F16" s="2553"/>
      <c r="G16" s="2553">
        <v>20</v>
      </c>
      <c r="H16" s="2553">
        <v>10</v>
      </c>
      <c r="I16" s="2554" t="s">
        <v>4161</v>
      </c>
    </row>
    <row r="17" spans="1:9">
      <c r="A17" s="2550">
        <v>5</v>
      </c>
      <c r="B17" s="2551" t="s">
        <v>4162</v>
      </c>
      <c r="C17" s="2553" t="s">
        <v>232</v>
      </c>
      <c r="D17" s="2552"/>
      <c r="E17" s="2553">
        <v>310</v>
      </c>
      <c r="F17" s="2553"/>
      <c r="G17" s="2553">
        <v>80</v>
      </c>
      <c r="H17" s="2553">
        <v>50</v>
      </c>
      <c r="I17" s="2554" t="s">
        <v>2678</v>
      </c>
    </row>
    <row r="18" spans="1:9">
      <c r="A18" s="2550">
        <v>6</v>
      </c>
      <c r="B18" s="2551" t="s">
        <v>2677</v>
      </c>
      <c r="C18" s="2553" t="s">
        <v>232</v>
      </c>
      <c r="D18" s="2553"/>
      <c r="E18" s="2553">
        <v>620</v>
      </c>
      <c r="F18" s="2553"/>
      <c r="G18" s="2553">
        <v>20</v>
      </c>
      <c r="H18" s="2553">
        <v>15</v>
      </c>
      <c r="I18" s="2554" t="s">
        <v>2678</v>
      </c>
    </row>
    <row r="19" spans="1:9">
      <c r="A19" s="2550">
        <v>7</v>
      </c>
      <c r="B19" s="2551" t="s">
        <v>4163</v>
      </c>
      <c r="C19" s="2553" t="s">
        <v>232</v>
      </c>
      <c r="D19" s="2553"/>
      <c r="E19" s="2553">
        <v>620</v>
      </c>
      <c r="F19" s="2553"/>
      <c r="G19" s="2553">
        <v>80</v>
      </c>
      <c r="H19" s="2553">
        <v>35</v>
      </c>
      <c r="I19" s="2554">
        <v>10</v>
      </c>
    </row>
    <row r="20" spans="1:9">
      <c r="A20" s="2550">
        <v>8</v>
      </c>
      <c r="B20" s="2551" t="s">
        <v>4164</v>
      </c>
      <c r="C20" s="2553" t="s">
        <v>232</v>
      </c>
      <c r="D20" s="2553"/>
      <c r="E20" s="2553">
        <v>620</v>
      </c>
      <c r="F20" s="2553"/>
      <c r="G20" s="2553">
        <v>100</v>
      </c>
      <c r="H20" s="2553">
        <v>80</v>
      </c>
      <c r="I20" s="2554" t="s">
        <v>2678</v>
      </c>
    </row>
    <row r="21" spans="1:9">
      <c r="A21" s="2550">
        <v>9</v>
      </c>
      <c r="B21" s="2551" t="s">
        <v>2681</v>
      </c>
      <c r="C21" s="2553" t="s">
        <v>232</v>
      </c>
      <c r="D21" s="2553"/>
      <c r="E21" s="2553">
        <v>620</v>
      </c>
      <c r="F21" s="2553"/>
      <c r="G21" s="2553">
        <v>50</v>
      </c>
      <c r="H21" s="2553">
        <v>50</v>
      </c>
      <c r="I21" s="2554" t="s">
        <v>2678</v>
      </c>
    </row>
    <row r="22" spans="1:9" ht="25.5">
      <c r="A22" s="2550">
        <v>10</v>
      </c>
      <c r="B22" s="2551" t="s">
        <v>2682</v>
      </c>
      <c r="C22" s="2553" t="s">
        <v>232</v>
      </c>
      <c r="D22" s="2553"/>
      <c r="E22" s="2553">
        <v>620</v>
      </c>
      <c r="F22" s="2553"/>
      <c r="G22" s="2553">
        <v>50</v>
      </c>
      <c r="H22" s="2553">
        <v>50</v>
      </c>
      <c r="I22" s="2554">
        <v>10</v>
      </c>
    </row>
    <row r="23" spans="1:9" ht="15.75" customHeight="1">
      <c r="A23" s="2550">
        <v>11</v>
      </c>
      <c r="B23" s="2551" t="s">
        <v>2683</v>
      </c>
      <c r="C23" s="2553" t="s">
        <v>232</v>
      </c>
      <c r="D23" s="2553">
        <v>200</v>
      </c>
      <c r="E23" s="2553">
        <v>620</v>
      </c>
      <c r="F23" s="2553">
        <v>30</v>
      </c>
      <c r="G23" s="2553"/>
      <c r="H23" s="2553"/>
      <c r="I23" s="2554">
        <v>10</v>
      </c>
    </row>
    <row r="24" spans="1:9">
      <c r="A24" s="2550">
        <v>12</v>
      </c>
      <c r="B24" s="2551" t="s">
        <v>2684</v>
      </c>
      <c r="C24" s="2553" t="s">
        <v>232</v>
      </c>
      <c r="D24" s="2553">
        <v>200</v>
      </c>
      <c r="E24" s="2553">
        <v>620</v>
      </c>
      <c r="F24" s="2553">
        <v>30</v>
      </c>
      <c r="G24" s="2553"/>
      <c r="H24" s="2553"/>
      <c r="I24" s="2554" t="s">
        <v>2678</v>
      </c>
    </row>
    <row r="25" spans="1:9">
      <c r="A25" s="2550">
        <v>13</v>
      </c>
      <c r="B25" s="2551" t="s">
        <v>255</v>
      </c>
      <c r="C25" s="2553" t="s">
        <v>232</v>
      </c>
      <c r="D25" s="2553">
        <v>200</v>
      </c>
      <c r="E25" s="2553">
        <v>620</v>
      </c>
      <c r="F25" s="2553">
        <v>30</v>
      </c>
      <c r="G25" s="2553"/>
      <c r="H25" s="2553"/>
      <c r="I25" s="2554" t="s">
        <v>2678</v>
      </c>
    </row>
    <row r="26" spans="1:9" ht="38.25">
      <c r="A26" s="2550"/>
      <c r="B26" s="2556" t="s">
        <v>2685</v>
      </c>
      <c r="C26" s="2556"/>
      <c r="D26" s="2556"/>
      <c r="E26" s="2557" t="s">
        <v>4165</v>
      </c>
      <c r="F26" s="2556"/>
      <c r="G26" s="2556"/>
      <c r="H26" s="2556"/>
      <c r="I26" s="2558"/>
    </row>
    <row r="27" spans="1:9">
      <c r="A27" s="2550">
        <v>14</v>
      </c>
      <c r="B27" s="2551" t="s">
        <v>258</v>
      </c>
      <c r="C27" s="2559" t="s">
        <v>259</v>
      </c>
      <c r="D27" s="2553">
        <v>20</v>
      </c>
      <c r="E27" s="2553">
        <v>490</v>
      </c>
      <c r="F27" s="2553">
        <v>250</v>
      </c>
      <c r="G27" s="2553"/>
      <c r="H27" s="2553"/>
      <c r="I27" s="2554">
        <v>10</v>
      </c>
    </row>
    <row r="28" spans="1:9">
      <c r="A28" s="2550">
        <v>15</v>
      </c>
      <c r="B28" s="2551" t="s">
        <v>1744</v>
      </c>
      <c r="C28" s="2559" t="s">
        <v>259</v>
      </c>
      <c r="D28" s="2553">
        <v>30</v>
      </c>
      <c r="E28" s="2553">
        <v>140</v>
      </c>
      <c r="F28" s="2553">
        <v>250</v>
      </c>
      <c r="G28" s="2553"/>
      <c r="H28" s="2553"/>
      <c r="I28" s="2554">
        <v>10</v>
      </c>
    </row>
    <row r="29" spans="1:9">
      <c r="A29" s="2550">
        <v>16</v>
      </c>
      <c r="B29" s="2551" t="s">
        <v>4160</v>
      </c>
      <c r="C29" s="2559" t="s">
        <v>259</v>
      </c>
      <c r="D29" s="2553">
        <v>30</v>
      </c>
      <c r="E29" s="2553">
        <v>150</v>
      </c>
      <c r="F29" s="2553">
        <v>250</v>
      </c>
      <c r="G29" s="2552"/>
      <c r="H29" s="2552"/>
      <c r="I29" s="2554">
        <v>10</v>
      </c>
    </row>
    <row r="30" spans="1:9" ht="12.75" customHeight="1">
      <c r="A30" s="2550">
        <v>17</v>
      </c>
      <c r="B30" s="2551" t="s">
        <v>4162</v>
      </c>
      <c r="C30" s="2559" t="s">
        <v>259</v>
      </c>
      <c r="D30" s="2553">
        <v>50</v>
      </c>
      <c r="E30" s="2560">
        <v>300</v>
      </c>
      <c r="F30" s="2553">
        <v>250</v>
      </c>
      <c r="G30" s="2552"/>
      <c r="H30" s="2552"/>
      <c r="I30" s="2554" t="s">
        <v>2678</v>
      </c>
    </row>
    <row r="31" spans="1:9" ht="12.75" customHeight="1">
      <c r="A31" s="2550">
        <v>18</v>
      </c>
      <c r="B31" s="2551" t="s">
        <v>2681</v>
      </c>
      <c r="C31" s="2559" t="s">
        <v>259</v>
      </c>
      <c r="D31" s="2553">
        <v>250</v>
      </c>
      <c r="E31" s="3221" t="s">
        <v>4166</v>
      </c>
      <c r="F31" s="2553">
        <v>250</v>
      </c>
      <c r="G31" s="2553"/>
      <c r="H31" s="2553"/>
      <c r="I31" s="2554" t="s">
        <v>2678</v>
      </c>
    </row>
    <row r="32" spans="1:9">
      <c r="A32" s="2550">
        <v>19</v>
      </c>
      <c r="B32" s="2551" t="s">
        <v>4167</v>
      </c>
      <c r="C32" s="2559" t="s">
        <v>259</v>
      </c>
      <c r="D32" s="2553">
        <v>250</v>
      </c>
      <c r="E32" s="3221"/>
      <c r="F32" s="2553">
        <v>250</v>
      </c>
      <c r="G32" s="2553"/>
      <c r="H32" s="2553"/>
      <c r="I32" s="2554">
        <v>10</v>
      </c>
    </row>
    <row r="33" spans="1:9">
      <c r="A33" s="2550">
        <v>20</v>
      </c>
      <c r="B33" s="2551" t="s">
        <v>4168</v>
      </c>
      <c r="C33" s="2559" t="s">
        <v>259</v>
      </c>
      <c r="D33" s="2553">
        <v>150</v>
      </c>
      <c r="E33" s="3221"/>
      <c r="F33" s="2553">
        <v>250</v>
      </c>
      <c r="G33" s="2553"/>
      <c r="H33" s="2553"/>
      <c r="I33" s="2554" t="s">
        <v>2678</v>
      </c>
    </row>
    <row r="34" spans="1:9">
      <c r="A34" s="2550">
        <v>21</v>
      </c>
      <c r="B34" s="2551" t="s">
        <v>2684</v>
      </c>
      <c r="C34" s="2559" t="s">
        <v>259</v>
      </c>
      <c r="D34" s="2553">
        <v>250</v>
      </c>
      <c r="E34" s="3221"/>
      <c r="F34" s="2553">
        <v>250</v>
      </c>
      <c r="G34" s="2553"/>
      <c r="H34" s="2553"/>
      <c r="I34" s="2554" t="s">
        <v>2678</v>
      </c>
    </row>
    <row r="35" spans="1:9">
      <c r="A35" s="2550">
        <v>22</v>
      </c>
      <c r="B35" s="2551" t="s">
        <v>4169</v>
      </c>
      <c r="C35" s="2559" t="s">
        <v>259</v>
      </c>
      <c r="D35" s="2553">
        <v>250</v>
      </c>
      <c r="E35" s="3221"/>
      <c r="F35" s="2553">
        <v>250</v>
      </c>
      <c r="G35" s="2553"/>
      <c r="H35" s="2553"/>
      <c r="I35" s="2554">
        <v>10</v>
      </c>
    </row>
    <row r="36" spans="1:9">
      <c r="A36" s="2550">
        <v>23</v>
      </c>
      <c r="B36" s="2551" t="s">
        <v>255</v>
      </c>
      <c r="C36" s="2559" t="s">
        <v>259</v>
      </c>
      <c r="D36" s="2553">
        <v>250</v>
      </c>
      <c r="E36" s="3221"/>
      <c r="F36" s="2553">
        <v>250</v>
      </c>
      <c r="G36" s="2553"/>
      <c r="H36" s="2553"/>
      <c r="I36" s="2554" t="s">
        <v>2678</v>
      </c>
    </row>
    <row r="37" spans="1:9">
      <c r="A37" s="2550">
        <v>24</v>
      </c>
      <c r="B37" s="2551" t="s">
        <v>263</v>
      </c>
      <c r="C37" s="2559" t="s">
        <v>259</v>
      </c>
      <c r="D37" s="2553">
        <v>250</v>
      </c>
      <c r="E37" s="3221"/>
      <c r="F37" s="2553">
        <v>250</v>
      </c>
      <c r="G37" s="2553"/>
      <c r="H37" s="2553"/>
      <c r="I37" s="2554" t="s">
        <v>2678</v>
      </c>
    </row>
    <row r="38" spans="1:9">
      <c r="A38" s="2550">
        <v>25</v>
      </c>
      <c r="B38" s="2551" t="s">
        <v>1752</v>
      </c>
      <c r="C38" s="2559" t="s">
        <v>259</v>
      </c>
      <c r="D38" s="2553">
        <v>250</v>
      </c>
      <c r="E38" s="3221"/>
      <c r="F38" s="2553">
        <v>250</v>
      </c>
      <c r="G38" s="2553"/>
      <c r="H38" s="2553"/>
      <c r="I38" s="2554" t="s">
        <v>2678</v>
      </c>
    </row>
    <row r="39" spans="1:9">
      <c r="A39" s="2550">
        <v>26</v>
      </c>
      <c r="B39" s="2551" t="s">
        <v>265</v>
      </c>
      <c r="C39" s="2559" t="s">
        <v>259</v>
      </c>
      <c r="D39" s="2553">
        <v>250</v>
      </c>
      <c r="E39" s="3221"/>
      <c r="F39" s="2553">
        <v>250</v>
      </c>
      <c r="G39" s="2553"/>
      <c r="H39" s="2553"/>
      <c r="I39" s="2554" t="s">
        <v>2678</v>
      </c>
    </row>
    <row r="40" spans="1:9">
      <c r="A40" s="2550">
        <v>27</v>
      </c>
      <c r="B40" s="2551" t="s">
        <v>4170</v>
      </c>
      <c r="C40" s="2559" t="s">
        <v>259</v>
      </c>
      <c r="D40" s="2553">
        <v>0</v>
      </c>
      <c r="E40" s="2560">
        <v>780</v>
      </c>
      <c r="F40" s="2553">
        <v>250</v>
      </c>
      <c r="G40" s="2553"/>
      <c r="H40" s="2553"/>
      <c r="I40" s="2554" t="s">
        <v>2678</v>
      </c>
    </row>
    <row r="41" spans="1:9">
      <c r="A41" s="2550">
        <v>28</v>
      </c>
      <c r="B41" s="2551" t="s">
        <v>2689</v>
      </c>
      <c r="C41" s="2559" t="s">
        <v>259</v>
      </c>
      <c r="D41" s="2553">
        <v>0</v>
      </c>
      <c r="E41" s="2553">
        <v>490</v>
      </c>
      <c r="F41" s="2553">
        <v>0</v>
      </c>
      <c r="G41" s="2553"/>
      <c r="H41" s="2553"/>
      <c r="I41" s="2554" t="s">
        <v>2678</v>
      </c>
    </row>
    <row r="42" spans="1:9" ht="38.25">
      <c r="A42" s="2550"/>
      <c r="B42" s="2561" t="s">
        <v>2690</v>
      </c>
      <c r="C42" s="2561"/>
      <c r="D42" s="2561"/>
      <c r="E42" s="2557" t="s">
        <v>4165</v>
      </c>
      <c r="F42" s="2561"/>
      <c r="G42" s="2561"/>
      <c r="H42" s="2561"/>
      <c r="I42" s="2562"/>
    </row>
    <row r="43" spans="1:9" ht="12.75" customHeight="1">
      <c r="A43" s="2550">
        <v>29</v>
      </c>
      <c r="B43" s="2551" t="s">
        <v>269</v>
      </c>
      <c r="C43" s="2559" t="s">
        <v>270</v>
      </c>
      <c r="D43" s="2553">
        <v>250</v>
      </c>
      <c r="E43" s="3221" t="s">
        <v>4166</v>
      </c>
      <c r="F43" s="2553">
        <v>700</v>
      </c>
      <c r="G43" s="2553"/>
      <c r="H43" s="2553"/>
      <c r="I43" s="2554" t="s">
        <v>2678</v>
      </c>
    </row>
    <row r="44" spans="1:9">
      <c r="A44" s="2550">
        <v>30</v>
      </c>
      <c r="B44" s="2551" t="s">
        <v>255</v>
      </c>
      <c r="C44" s="2559" t="s">
        <v>270</v>
      </c>
      <c r="D44" s="2553">
        <v>250</v>
      </c>
      <c r="E44" s="3221"/>
      <c r="F44" s="2553">
        <v>700</v>
      </c>
      <c r="G44" s="2553"/>
      <c r="H44" s="2553"/>
      <c r="I44" s="2554" t="s">
        <v>2678</v>
      </c>
    </row>
    <row r="45" spans="1:9">
      <c r="A45" s="2550">
        <v>31</v>
      </c>
      <c r="B45" s="2551" t="s">
        <v>265</v>
      </c>
      <c r="C45" s="2559" t="s">
        <v>270</v>
      </c>
      <c r="D45" s="2553">
        <v>250</v>
      </c>
      <c r="E45" s="3221"/>
      <c r="F45" s="2553">
        <v>700</v>
      </c>
      <c r="G45" s="2553"/>
      <c r="H45" s="2553"/>
      <c r="I45" s="2554" t="s">
        <v>2678</v>
      </c>
    </row>
    <row r="46" spans="1:9">
      <c r="A46" s="2550">
        <v>32</v>
      </c>
      <c r="B46" s="2551" t="s">
        <v>271</v>
      </c>
      <c r="C46" s="2559" t="s">
        <v>270</v>
      </c>
      <c r="D46" s="2553">
        <v>250</v>
      </c>
      <c r="E46" s="3221"/>
      <c r="F46" s="2553">
        <v>700</v>
      </c>
      <c r="G46" s="2553"/>
      <c r="H46" s="2553"/>
      <c r="I46" s="2554" t="s">
        <v>2678</v>
      </c>
    </row>
    <row r="47" spans="1:9">
      <c r="A47" s="2550">
        <v>33</v>
      </c>
      <c r="B47" s="2551" t="s">
        <v>263</v>
      </c>
      <c r="C47" s="2559" t="s">
        <v>270</v>
      </c>
      <c r="D47" s="2553">
        <v>250</v>
      </c>
      <c r="E47" s="3221"/>
      <c r="F47" s="2553">
        <v>700</v>
      </c>
      <c r="G47" s="2553"/>
      <c r="H47" s="2553"/>
      <c r="I47" s="2554" t="s">
        <v>2678</v>
      </c>
    </row>
    <row r="48" spans="1:9">
      <c r="A48" s="2550">
        <v>34</v>
      </c>
      <c r="B48" s="2551" t="s">
        <v>1752</v>
      </c>
      <c r="C48" s="2559" t="s">
        <v>270</v>
      </c>
      <c r="D48" s="2553">
        <v>250</v>
      </c>
      <c r="E48" s="3221"/>
      <c r="F48" s="2553">
        <v>700</v>
      </c>
      <c r="G48" s="2553"/>
      <c r="H48" s="2553"/>
      <c r="I48" s="2554" t="s">
        <v>2678</v>
      </c>
    </row>
    <row r="49" spans="1:9">
      <c r="A49" s="2550">
        <v>35</v>
      </c>
      <c r="B49" s="2551" t="s">
        <v>4170</v>
      </c>
      <c r="C49" s="2559" t="s">
        <v>270</v>
      </c>
      <c r="D49" s="2553">
        <v>0</v>
      </c>
      <c r="E49" s="2560">
        <v>770</v>
      </c>
      <c r="F49" s="2553">
        <v>700</v>
      </c>
      <c r="G49" s="2553"/>
      <c r="H49" s="2553"/>
      <c r="I49" s="2554" t="s">
        <v>2678</v>
      </c>
    </row>
    <row r="50" spans="1:9">
      <c r="A50" s="2550">
        <v>36</v>
      </c>
      <c r="B50" s="2551" t="s">
        <v>267</v>
      </c>
      <c r="C50" s="2559" t="s">
        <v>270</v>
      </c>
      <c r="D50" s="2553">
        <v>0</v>
      </c>
      <c r="E50" s="2553">
        <v>485</v>
      </c>
      <c r="F50" s="2553">
        <v>0</v>
      </c>
      <c r="G50" s="2553"/>
      <c r="H50" s="2553"/>
      <c r="I50" s="2554" t="s">
        <v>2678</v>
      </c>
    </row>
    <row r="51" spans="1:9">
      <c r="A51" s="2563" t="s">
        <v>4171</v>
      </c>
      <c r="B51" s="2555" t="s">
        <v>4172</v>
      </c>
      <c r="I51" s="2564"/>
    </row>
    <row r="52" spans="1:9">
      <c r="A52" s="2565"/>
      <c r="B52" s="2566" t="s">
        <v>4173</v>
      </c>
      <c r="C52" s="2567" t="s">
        <v>259</v>
      </c>
      <c r="D52" s="2567" t="s">
        <v>270</v>
      </c>
      <c r="I52" s="2564"/>
    </row>
    <row r="53" spans="1:9">
      <c r="A53" s="2565"/>
      <c r="B53" s="2566" t="s">
        <v>4174</v>
      </c>
      <c r="C53" s="2560" t="s">
        <v>4175</v>
      </c>
      <c r="D53" s="2560" t="s">
        <v>4176</v>
      </c>
      <c r="I53" s="2564"/>
    </row>
    <row r="54" spans="1:9">
      <c r="A54" s="2565"/>
      <c r="B54" s="2566" t="s">
        <v>4177</v>
      </c>
      <c r="C54" s="2560" t="s">
        <v>4178</v>
      </c>
      <c r="D54" s="2560" t="s">
        <v>4179</v>
      </c>
      <c r="I54" s="2564"/>
    </row>
    <row r="55" spans="1:9">
      <c r="A55" s="2565"/>
      <c r="C55" s="2560"/>
      <c r="D55" s="2560"/>
      <c r="I55" s="2564"/>
    </row>
    <row r="56" spans="1:9" ht="75" customHeight="1">
      <c r="A56" s="2550" t="s">
        <v>4180</v>
      </c>
      <c r="B56" s="3222" t="s">
        <v>4181</v>
      </c>
      <c r="C56" s="3222"/>
      <c r="D56" s="3222"/>
      <c r="E56" s="3222"/>
      <c r="F56" s="3222"/>
      <c r="G56" s="3222"/>
      <c r="H56" s="3222"/>
      <c r="I56" s="3223"/>
    </row>
    <row r="57" spans="1:9" ht="18.75" customHeight="1">
      <c r="A57" s="2550" t="s">
        <v>4182</v>
      </c>
      <c r="B57" s="3222" t="s">
        <v>4183</v>
      </c>
      <c r="C57" s="3222"/>
      <c r="D57" s="3222"/>
      <c r="E57" s="3222"/>
      <c r="F57" s="3222"/>
      <c r="G57" s="3222"/>
      <c r="H57" s="3222"/>
      <c r="I57" s="3223"/>
    </row>
    <row r="58" spans="1:9" ht="18.75" customHeight="1">
      <c r="A58" s="2550" t="s">
        <v>4184</v>
      </c>
      <c r="B58" s="3222" t="s">
        <v>4185</v>
      </c>
      <c r="C58" s="3222"/>
      <c r="D58" s="3222"/>
      <c r="E58" s="3222"/>
      <c r="F58" s="3222"/>
      <c r="G58" s="3222"/>
      <c r="H58" s="3222"/>
      <c r="I58" s="3223"/>
    </row>
    <row r="59" spans="1:9" ht="24.75" customHeight="1">
      <c r="A59" s="2550" t="s">
        <v>4186</v>
      </c>
      <c r="B59" s="3222" t="s">
        <v>4187</v>
      </c>
      <c r="C59" s="3222"/>
      <c r="D59" s="3222"/>
      <c r="E59" s="3222"/>
      <c r="F59" s="3222"/>
      <c r="G59" s="3222"/>
      <c r="H59" s="3222"/>
      <c r="I59" s="3223"/>
    </row>
    <row r="60" spans="1:9" ht="34.5" customHeight="1">
      <c r="A60" s="2550" t="s">
        <v>4188</v>
      </c>
      <c r="B60" s="3222" t="s">
        <v>4189</v>
      </c>
      <c r="C60" s="3222"/>
      <c r="D60" s="3222"/>
      <c r="E60" s="3222"/>
      <c r="F60" s="3222"/>
      <c r="G60" s="3222"/>
      <c r="H60" s="3222"/>
      <c r="I60" s="3223"/>
    </row>
    <row r="61" spans="1:9" ht="86.25" customHeight="1" thickBot="1">
      <c r="A61" s="2568" t="s">
        <v>4190</v>
      </c>
      <c r="B61" s="3224" t="s">
        <v>4191</v>
      </c>
      <c r="C61" s="3224"/>
      <c r="D61" s="3224"/>
      <c r="E61" s="3224"/>
      <c r="F61" s="3224"/>
      <c r="G61" s="3224"/>
      <c r="H61" s="3224"/>
      <c r="I61" s="3225"/>
    </row>
    <row r="62" spans="1:9" ht="69.75" customHeight="1">
      <c r="A62" s="2550" t="s">
        <v>4192</v>
      </c>
      <c r="B62" s="3213" t="s">
        <v>4193</v>
      </c>
      <c r="C62" s="3213"/>
      <c r="D62" s="3213"/>
      <c r="E62" s="3213"/>
      <c r="F62" s="3213"/>
      <c r="G62" s="3213"/>
      <c r="H62" s="3213"/>
      <c r="I62" s="3214"/>
    </row>
    <row r="63" spans="1:9" ht="18" customHeight="1">
      <c r="A63" s="2550" t="s">
        <v>4194</v>
      </c>
      <c r="B63" s="3222" t="s">
        <v>4195</v>
      </c>
      <c r="C63" s="3222"/>
      <c r="D63" s="3222"/>
      <c r="E63" s="3222"/>
      <c r="F63" s="3222"/>
      <c r="G63" s="3222"/>
      <c r="H63" s="3222"/>
      <c r="I63" s="3223"/>
    </row>
    <row r="64" spans="1:9" ht="54.75" customHeight="1">
      <c r="A64" s="2550" t="s">
        <v>4196</v>
      </c>
      <c r="B64" s="3222" t="s">
        <v>4197</v>
      </c>
      <c r="C64" s="3222"/>
      <c r="D64" s="3222"/>
      <c r="E64" s="3222"/>
      <c r="F64" s="3222"/>
      <c r="G64" s="3222"/>
      <c r="H64" s="3222"/>
      <c r="I64" s="3223"/>
    </row>
    <row r="65" spans="1:9" ht="25.5" customHeight="1">
      <c r="A65" s="2550" t="s">
        <v>4198</v>
      </c>
      <c r="B65" s="3222" t="s">
        <v>4199</v>
      </c>
      <c r="C65" s="3222"/>
      <c r="D65" s="3222"/>
      <c r="E65" s="3222"/>
      <c r="F65" s="3222"/>
      <c r="G65" s="3222"/>
      <c r="H65" s="3222"/>
      <c r="I65" s="3223"/>
    </row>
    <row r="66" spans="1:9" ht="42.75" customHeight="1">
      <c r="A66" s="2550" t="s">
        <v>4200</v>
      </c>
      <c r="B66" s="3222" t="s">
        <v>4201</v>
      </c>
      <c r="C66" s="3222"/>
      <c r="D66" s="3222"/>
      <c r="E66" s="3222"/>
      <c r="F66" s="3222"/>
      <c r="G66" s="3222"/>
      <c r="H66" s="3222"/>
      <c r="I66" s="3223"/>
    </row>
    <row r="67" spans="1:9" ht="124.5" customHeight="1">
      <c r="A67" s="2550" t="s">
        <v>4202</v>
      </c>
      <c r="B67" s="3213" t="s">
        <v>4203</v>
      </c>
      <c r="C67" s="3213"/>
      <c r="D67" s="3213"/>
      <c r="E67" s="3213"/>
      <c r="F67" s="3213"/>
      <c r="G67" s="3213"/>
      <c r="H67" s="3213"/>
      <c r="I67" s="3214"/>
    </row>
    <row r="68" spans="1:9" ht="39" customHeight="1">
      <c r="A68" s="2550" t="s">
        <v>4204</v>
      </c>
      <c r="B68" s="3222" t="s">
        <v>4205</v>
      </c>
      <c r="C68" s="3222"/>
      <c r="D68" s="3222"/>
      <c r="E68" s="3222"/>
      <c r="F68" s="3222"/>
      <c r="G68" s="3222"/>
      <c r="H68" s="3222"/>
      <c r="I68" s="3223"/>
    </row>
    <row r="69" spans="1:9" ht="27.75" customHeight="1">
      <c r="A69" s="2550" t="s">
        <v>4206</v>
      </c>
      <c r="B69" s="3222" t="s">
        <v>4207</v>
      </c>
      <c r="C69" s="3222"/>
      <c r="D69" s="3222"/>
      <c r="E69" s="3222"/>
      <c r="F69" s="3222"/>
      <c r="G69" s="3222"/>
      <c r="H69" s="3222"/>
      <c r="I69" s="3223"/>
    </row>
    <row r="70" spans="1:9" ht="42" customHeight="1">
      <c r="A70" s="2550" t="s">
        <v>4208</v>
      </c>
      <c r="B70" s="3222" t="s">
        <v>4209</v>
      </c>
      <c r="C70" s="3222"/>
      <c r="D70" s="3222"/>
      <c r="E70" s="3222"/>
      <c r="F70" s="3222"/>
      <c r="G70" s="3222"/>
      <c r="H70" s="3222"/>
      <c r="I70" s="3223"/>
    </row>
    <row r="71" spans="1:9" ht="60" customHeight="1">
      <c r="A71" s="2550" t="s">
        <v>4210</v>
      </c>
      <c r="B71" s="3222" t="s">
        <v>4211</v>
      </c>
      <c r="C71" s="3222"/>
      <c r="D71" s="3222"/>
      <c r="E71" s="3222"/>
      <c r="F71" s="3222"/>
      <c r="G71" s="3222"/>
      <c r="H71" s="3222"/>
      <c r="I71" s="3223"/>
    </row>
    <row r="72" spans="1:9" ht="60.75" customHeight="1">
      <c r="A72" s="2550" t="s">
        <v>4212</v>
      </c>
      <c r="B72" s="3222" t="s">
        <v>4213</v>
      </c>
      <c r="C72" s="3222"/>
      <c r="D72" s="3222"/>
      <c r="E72" s="3222"/>
      <c r="F72" s="3222"/>
      <c r="G72" s="3222"/>
      <c r="H72" s="3222"/>
      <c r="I72" s="3223"/>
    </row>
    <row r="73" spans="1:9" ht="81" customHeight="1">
      <c r="A73" s="2550" t="s">
        <v>4214</v>
      </c>
      <c r="B73" s="3222" t="s">
        <v>4215</v>
      </c>
      <c r="C73" s="3222"/>
      <c r="D73" s="3222"/>
      <c r="E73" s="3222"/>
      <c r="F73" s="3222"/>
      <c r="G73" s="3222"/>
      <c r="H73" s="3222"/>
      <c r="I73" s="3223"/>
    </row>
    <row r="74" spans="1:9" ht="42" customHeight="1">
      <c r="A74" s="2550" t="s">
        <v>4216</v>
      </c>
      <c r="B74" s="3222" t="s">
        <v>4217</v>
      </c>
      <c r="C74" s="3222"/>
      <c r="D74" s="3222"/>
      <c r="E74" s="3222"/>
      <c r="F74" s="3222"/>
      <c r="G74" s="3222"/>
      <c r="H74" s="3222"/>
      <c r="I74" s="3223"/>
    </row>
    <row r="75" spans="1:9" ht="81" customHeight="1">
      <c r="A75" s="2550" t="s">
        <v>4218</v>
      </c>
      <c r="B75" s="3222" t="s">
        <v>4219</v>
      </c>
      <c r="C75" s="3222"/>
      <c r="D75" s="3222"/>
      <c r="E75" s="3222"/>
      <c r="F75" s="3222"/>
      <c r="G75" s="3222"/>
      <c r="H75" s="3222"/>
      <c r="I75" s="3223"/>
    </row>
    <row r="76" spans="1:9" ht="36.75" customHeight="1">
      <c r="A76" s="2550" t="s">
        <v>4220</v>
      </c>
      <c r="B76" s="3222" t="s">
        <v>4221</v>
      </c>
      <c r="C76" s="3222"/>
      <c r="D76" s="3222"/>
      <c r="E76" s="3222"/>
      <c r="F76" s="3222"/>
      <c r="G76" s="3222"/>
      <c r="H76" s="3222"/>
      <c r="I76" s="3223"/>
    </row>
    <row r="77" spans="1:9" ht="44.25" customHeight="1">
      <c r="A77" s="2550" t="s">
        <v>4222</v>
      </c>
      <c r="B77" s="3222" t="s">
        <v>4223</v>
      </c>
      <c r="C77" s="3222"/>
      <c r="D77" s="3222"/>
      <c r="E77" s="3222"/>
      <c r="F77" s="3222"/>
      <c r="G77" s="3222"/>
      <c r="H77" s="3222"/>
      <c r="I77" s="3223"/>
    </row>
    <row r="78" spans="1:9" ht="26.25" customHeight="1">
      <c r="A78" s="2550" t="s">
        <v>4224</v>
      </c>
      <c r="B78" s="3222" t="s">
        <v>4225</v>
      </c>
      <c r="C78" s="3222"/>
      <c r="D78" s="3222"/>
      <c r="E78" s="3222"/>
      <c r="F78" s="3222"/>
      <c r="G78" s="3222"/>
      <c r="H78" s="3222"/>
      <c r="I78" s="3223"/>
    </row>
    <row r="79" spans="1:9" ht="45.75" customHeight="1">
      <c r="A79" s="2550" t="s">
        <v>4226</v>
      </c>
      <c r="B79" s="3222" t="s">
        <v>4227</v>
      </c>
      <c r="C79" s="3222"/>
      <c r="D79" s="3222"/>
      <c r="E79" s="3222"/>
      <c r="F79" s="3222"/>
      <c r="G79" s="3222"/>
      <c r="H79" s="3222"/>
      <c r="I79" s="3223"/>
    </row>
    <row r="80" spans="1:9" ht="18.75" customHeight="1">
      <c r="A80" s="2550" t="s">
        <v>4228</v>
      </c>
      <c r="B80" s="3222" t="s">
        <v>4225</v>
      </c>
      <c r="C80" s="3222"/>
      <c r="D80" s="3222"/>
      <c r="E80" s="3222"/>
      <c r="F80" s="3222"/>
      <c r="G80" s="3222"/>
      <c r="H80" s="3222"/>
      <c r="I80" s="3223"/>
    </row>
    <row r="81" spans="1:9" ht="52.5" customHeight="1">
      <c r="A81" s="2550" t="s">
        <v>4228</v>
      </c>
      <c r="B81" s="3222" t="s">
        <v>4229</v>
      </c>
      <c r="C81" s="3222"/>
      <c r="D81" s="3222"/>
      <c r="E81" s="3222"/>
      <c r="F81" s="3222"/>
      <c r="G81" s="3222"/>
      <c r="H81" s="3222"/>
      <c r="I81" s="3223"/>
    </row>
    <row r="82" spans="1:9" ht="30" customHeight="1">
      <c r="A82" s="2550" t="s">
        <v>4230</v>
      </c>
      <c r="B82" s="3222" t="s">
        <v>4231</v>
      </c>
      <c r="C82" s="3222"/>
      <c r="D82" s="3222"/>
      <c r="E82" s="3222"/>
      <c r="F82" s="3222"/>
      <c r="G82" s="3222"/>
      <c r="H82" s="3222"/>
      <c r="I82" s="3223"/>
    </row>
    <row r="83" spans="1:9" ht="28.5" customHeight="1">
      <c r="A83" s="2550" t="s">
        <v>4232</v>
      </c>
      <c r="B83" s="3222" t="s">
        <v>4233</v>
      </c>
      <c r="C83" s="3222"/>
      <c r="D83" s="3222"/>
      <c r="E83" s="3222"/>
      <c r="F83" s="3222"/>
      <c r="G83" s="3222"/>
      <c r="H83" s="3222"/>
      <c r="I83" s="3223"/>
    </row>
    <row r="84" spans="1:9" ht="13.5" customHeight="1" thickBot="1">
      <c r="A84" s="2568" t="s">
        <v>4234</v>
      </c>
      <c r="B84" s="3224" t="s">
        <v>4235</v>
      </c>
      <c r="C84" s="3224"/>
      <c r="D84" s="3224"/>
      <c r="E84" s="3224"/>
      <c r="F84" s="3224"/>
      <c r="G84" s="3224"/>
      <c r="H84" s="3224"/>
      <c r="I84" s="3225"/>
    </row>
    <row r="85" spans="1:9">
      <c r="A85" s="2553"/>
    </row>
  </sheetData>
  <mergeCells count="34">
    <mergeCell ref="B81:I81"/>
    <mergeCell ref="B82:I82"/>
    <mergeCell ref="B83:I83"/>
    <mergeCell ref="B84:I84"/>
    <mergeCell ref="B75:I75"/>
    <mergeCell ref="B76:I76"/>
    <mergeCell ref="B77:I77"/>
    <mergeCell ref="B78:I78"/>
    <mergeCell ref="B79:I79"/>
    <mergeCell ref="B80:I80"/>
    <mergeCell ref="B74:I74"/>
    <mergeCell ref="B63:I63"/>
    <mergeCell ref="B64:I64"/>
    <mergeCell ref="B65:I65"/>
    <mergeCell ref="B66:I66"/>
    <mergeCell ref="B67:I67"/>
    <mergeCell ref="B68:I68"/>
    <mergeCell ref="B69:I69"/>
    <mergeCell ref="B70:I70"/>
    <mergeCell ref="B71:I71"/>
    <mergeCell ref="B72:I72"/>
    <mergeCell ref="B73:I73"/>
    <mergeCell ref="B62:I62"/>
    <mergeCell ref="A1:I1"/>
    <mergeCell ref="B3:I3"/>
    <mergeCell ref="D5:F5"/>
    <mergeCell ref="E31:E39"/>
    <mergeCell ref="E43:E48"/>
    <mergeCell ref="B56:I56"/>
    <mergeCell ref="B57:I57"/>
    <mergeCell ref="B58:I58"/>
    <mergeCell ref="B59:I59"/>
    <mergeCell ref="B60:I60"/>
    <mergeCell ref="B61:I61"/>
  </mergeCells>
  <printOptions horizontalCentered="1"/>
  <pageMargins left="0" right="0" top="0" bottom="0" header="0.31496062992125984" footer="0.51181102362204722"/>
  <pageSetup paperSize="9" scale="7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D497E3F08DB841B7C9E3A5FE325CA4" ma:contentTypeVersion="11" ma:contentTypeDescription="Create a new document." ma:contentTypeScope="" ma:versionID="c229a0ae7df3b3ed36b809a70bac9be0">
  <xsd:schema xmlns:xsd="http://www.w3.org/2001/XMLSchema" xmlns:xs="http://www.w3.org/2001/XMLSchema" xmlns:p="http://schemas.microsoft.com/office/2006/metadata/properties" xmlns:ns3="1d414c0a-9373-474d-902f-e63e60c5e07b" targetNamespace="http://schemas.microsoft.com/office/2006/metadata/properties" ma:root="true" ma:fieldsID="b01831124642e6d0cad47086c07f431d" ns3:_="">
    <xsd:import namespace="1d414c0a-9373-474d-902f-e63e60c5e07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414c0a-9373-474d-902f-e63e60c5e0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E27EFA-7059-43B3-9E1D-796B4B06D435}"/>
</file>

<file path=customXml/itemProps2.xml><?xml version="1.0" encoding="utf-8"?>
<ds:datastoreItem xmlns:ds="http://schemas.openxmlformats.org/officeDocument/2006/customXml" ds:itemID="{13F20B7D-44AE-4DA8-9A43-41430CA52B76}"/>
</file>

<file path=customXml/itemProps3.xml><?xml version="1.0" encoding="utf-8"?>
<ds:datastoreItem xmlns:ds="http://schemas.openxmlformats.org/officeDocument/2006/customXml" ds:itemID="{E285D373-B81C-4580-9FE7-13F7BB922833}"/>
</file>

<file path=docProps/app.xml><?xml version="1.0" encoding="utf-8"?>
<Properties xmlns="http://schemas.openxmlformats.org/officeDocument/2006/extended-properties" xmlns:vt="http://schemas.openxmlformats.org/officeDocument/2006/docPropsVTypes">
  <Application>Microsoft Excel Online</Application>
  <Manager/>
  <Company>WESCO ;  Burla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Managing  Director</dc:creator>
  <cp:keywords/>
  <dc:description/>
  <cp:lastModifiedBy>Dinesh Prasad Mahato</cp:lastModifiedBy>
  <cp:revision/>
  <dcterms:created xsi:type="dcterms:W3CDTF">2000-07-08T10:40:12Z</dcterms:created>
  <dcterms:modified xsi:type="dcterms:W3CDTF">2024-11-30T08:13:53Z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0x01010054D497E3F08DB841B7C9E3A5FE325CA4</vt:lpwstr>
  </property>
</Properties>
</file>